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-60" yWindow="135" windowWidth="13365" windowHeight="1108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уровень'!$A$9:$BN$2463</definedName>
    <definedName name="_xlnm._FilterDatabase" localSheetId="1" hidden="1">'2 уровень'!$A$8:$JL$1716</definedName>
    <definedName name="_xlnm._FilterDatabase" localSheetId="4" hidden="1">'СВОД 1'!$A$7:$GR$999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уровень'!$C:$C,'1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уровень'!$C$6:$AE$2462</definedName>
    <definedName name="_xlnm.Print_Area" localSheetId="1">'2 уровень'!$C$1:$AF$1738</definedName>
    <definedName name="_xlnm.Print_Area" localSheetId="2">'Аян '!$A$1:$AC$104</definedName>
    <definedName name="_xlnm.Print_Area" localSheetId="3">'Охотск '!$A$1:$AC$108</definedName>
  </definedNames>
  <calcPr calcId="145621"/>
</workbook>
</file>

<file path=xl/calcChain.xml><?xml version="1.0" encoding="utf-8"?>
<calcChain xmlns="http://schemas.openxmlformats.org/spreadsheetml/2006/main">
  <c r="AC1333" i="157" l="1"/>
  <c r="H1405" i="157"/>
  <c r="G1405" i="157"/>
  <c r="F1405" i="157"/>
  <c r="K16" i="46" l="1"/>
  <c r="N1665" i="157"/>
  <c r="N1710" i="157" s="1"/>
  <c r="N1661" i="157"/>
  <c r="N1709" i="157" s="1"/>
  <c r="N1628" i="157"/>
  <c r="N1674" i="157" s="1"/>
  <c r="N1569" i="157"/>
  <c r="N1613" i="157" s="1"/>
  <c r="N1565" i="157"/>
  <c r="N1612" i="157" s="1"/>
  <c r="N1530" i="157"/>
  <c r="N1578" i="157" s="1"/>
  <c r="N1513" i="157"/>
  <c r="N1466" i="157"/>
  <c r="N1463" i="157"/>
  <c r="N1512" i="157" s="1"/>
  <c r="N1427" i="157"/>
  <c r="N1476" i="157" s="1"/>
  <c r="N1344" i="157"/>
  <c r="N1341" i="157"/>
  <c r="N1408" i="157" s="1"/>
  <c r="N1302" i="157"/>
  <c r="N1369" i="157" s="1"/>
  <c r="N1235" i="157"/>
  <c r="N1283" i="157" s="1"/>
  <c r="N1231" i="157"/>
  <c r="N1282" i="157" s="1"/>
  <c r="N1187" i="157"/>
  <c r="N1244" i="157" s="1"/>
  <c r="N1120" i="157"/>
  <c r="N1116" i="157"/>
  <c r="N1165" i="157" s="1"/>
  <c r="N1081" i="157"/>
  <c r="N1129" i="157" s="1"/>
  <c r="N1021" i="157"/>
  <c r="N1067" i="157" s="1"/>
  <c r="N1017" i="157"/>
  <c r="N1066" i="157" s="1"/>
  <c r="N980" i="157"/>
  <c r="N1030" i="157" s="1"/>
  <c r="N918" i="157"/>
  <c r="N913" i="157"/>
  <c r="N923" i="157"/>
  <c r="N881" i="157"/>
  <c r="N865" i="157"/>
  <c r="N860" i="157"/>
  <c r="N818" i="157"/>
  <c r="N739" i="157"/>
  <c r="N735" i="157"/>
  <c r="N798" i="157" s="1"/>
  <c r="N718" i="157"/>
  <c r="N690" i="157"/>
  <c r="N758" i="157" s="1"/>
  <c r="N576" i="157"/>
  <c r="N577" i="157" s="1"/>
  <c r="N579" i="157" s="1"/>
  <c r="N545" i="157"/>
  <c r="N538" i="157"/>
  <c r="N535" i="157"/>
  <c r="N499" i="157"/>
  <c r="N447" i="157"/>
  <c r="N448" i="157" s="1"/>
  <c r="N360" i="157"/>
  <c r="N356" i="157"/>
  <c r="N320" i="157"/>
  <c r="N307" i="157"/>
  <c r="N308" i="157" s="1"/>
  <c r="N310" i="157" s="1"/>
  <c r="N304" i="157"/>
  <c r="N285" i="157"/>
  <c r="N276" i="157"/>
  <c r="N277" i="157" s="1"/>
  <c r="N279" i="157" s="1"/>
  <c r="N258" i="157"/>
  <c r="N248" i="157"/>
  <c r="N240" i="157"/>
  <c r="N223" i="157"/>
  <c r="N198" i="157"/>
  <c r="N175" i="157"/>
  <c r="N169" i="157"/>
  <c r="N136" i="157"/>
  <c r="N123" i="157"/>
  <c r="N113" i="157"/>
  <c r="N79" i="157"/>
  <c r="N69" i="157"/>
  <c r="N70" i="157" s="1"/>
  <c r="N72" i="157" s="1"/>
  <c r="N65" i="157"/>
  <c r="N24" i="157"/>
  <c r="M2411" i="156"/>
  <c r="M2457" i="156" s="1"/>
  <c r="M2408" i="156"/>
  <c r="M2373" i="156"/>
  <c r="M2360" i="156"/>
  <c r="M2357" i="156"/>
  <c r="M2324" i="156"/>
  <c r="M2314" i="156"/>
  <c r="M2268" i="156"/>
  <c r="M2265" i="156"/>
  <c r="M2230" i="156"/>
  <c r="M2214" i="156"/>
  <c r="M2167" i="156"/>
  <c r="M2212" i="156" s="1"/>
  <c r="M2162" i="156"/>
  <c r="M2122" i="156"/>
  <c r="M2176" i="156" s="1"/>
  <c r="M2109" i="156"/>
  <c r="M2108" i="156"/>
  <c r="M2107" i="156"/>
  <c r="M2106" i="156"/>
  <c r="M2105" i="156"/>
  <c r="M2104" i="156"/>
  <c r="M2051" i="156"/>
  <c r="M2048" i="156"/>
  <c r="M2101" i="156" s="1"/>
  <c r="M2009" i="156"/>
  <c r="M2062" i="156" s="1"/>
  <c r="M1997" i="156"/>
  <c r="M1996" i="156"/>
  <c r="M1995" i="156"/>
  <c r="M1994" i="156"/>
  <c r="M1947" i="156"/>
  <c r="M1943" i="156"/>
  <c r="M1991" i="156" s="1"/>
  <c r="M1908" i="156"/>
  <c r="M1542" i="156"/>
  <c r="M1543" i="156" s="1"/>
  <c r="M1544" i="156" s="1"/>
  <c r="M1510" i="156"/>
  <c r="M1511" i="156" s="1"/>
  <c r="M1506" i="156"/>
  <c r="M1512" i="156" s="1"/>
  <c r="M1499" i="156"/>
  <c r="M1500" i="156" s="1"/>
  <c r="M1470" i="156"/>
  <c r="M1460" i="156"/>
  <c r="M1424" i="156"/>
  <c r="M1418" i="156"/>
  <c r="M1365" i="156"/>
  <c r="M1339" i="156"/>
  <c r="M1340" i="156" s="1"/>
  <c r="M1341" i="156" s="1"/>
  <c r="M1296" i="156"/>
  <c r="M1297" i="156" s="1"/>
  <c r="M1298" i="156" s="1"/>
  <c r="M1265" i="156"/>
  <c r="M1266" i="156" s="1"/>
  <c r="M1267" i="156" s="1"/>
  <c r="M1238" i="156"/>
  <c r="M1239" i="156" s="1"/>
  <c r="M1240" i="156" s="1"/>
  <c r="M1174" i="156"/>
  <c r="M1175" i="156" s="1"/>
  <c r="M1176" i="156" s="1"/>
  <c r="M1102" i="156"/>
  <c r="M1103" i="156" s="1"/>
  <c r="M1028" i="156"/>
  <c r="M1029" i="156" s="1"/>
  <c r="M991" i="156"/>
  <c r="M992" i="156" s="1"/>
  <c r="M993" i="156" s="1"/>
  <c r="M935" i="156"/>
  <c r="M896" i="156"/>
  <c r="M861" i="156"/>
  <c r="M862" i="156" s="1"/>
  <c r="M844" i="156"/>
  <c r="M863" i="156" s="1"/>
  <c r="M836" i="156"/>
  <c r="M837" i="156" s="1"/>
  <c r="M821" i="156"/>
  <c r="M838" i="156" s="1"/>
  <c r="M813" i="156"/>
  <c r="M809" i="156"/>
  <c r="M796" i="156"/>
  <c r="M788" i="156"/>
  <c r="M785" i="156"/>
  <c r="M789" i="156" s="1"/>
  <c r="M761" i="156"/>
  <c r="M754" i="156"/>
  <c r="M751" i="156"/>
  <c r="M722" i="156"/>
  <c r="M711" i="156"/>
  <c r="M712" i="156" s="1"/>
  <c r="M698" i="156"/>
  <c r="M683" i="156"/>
  <c r="M680" i="156"/>
  <c r="M641" i="156"/>
  <c r="M626" i="156"/>
  <c r="M627" i="156" s="1"/>
  <c r="M616" i="156"/>
  <c r="M549" i="156"/>
  <c r="M546" i="156"/>
  <c r="M535" i="156"/>
  <c r="M508" i="156"/>
  <c r="M509" i="156" s="1"/>
  <c r="M504" i="156"/>
  <c r="M462" i="156"/>
  <c r="M401" i="156"/>
  <c r="M398" i="156"/>
  <c r="M383" i="156"/>
  <c r="M354" i="156"/>
  <c r="M355" i="156" s="1"/>
  <c r="M336" i="156"/>
  <c r="M337" i="156" s="1"/>
  <c r="M335" i="156"/>
  <c r="M284" i="156"/>
  <c r="M281" i="156"/>
  <c r="M255" i="156"/>
  <c r="M241" i="156"/>
  <c r="M242" i="156" s="1"/>
  <c r="M237" i="156"/>
  <c r="M199" i="156"/>
  <c r="M814" i="156" l="1"/>
  <c r="M2456" i="156"/>
  <c r="M2361" i="156"/>
  <c r="M2367" i="156" s="1"/>
  <c r="N539" i="157"/>
  <c r="N1467" i="157"/>
  <c r="N866" i="157"/>
  <c r="N873" i="157" s="1"/>
  <c r="N922" i="157"/>
  <c r="M2420" i="156"/>
  <c r="M1501" i="156"/>
  <c r="M285" i="156"/>
  <c r="M286" i="156" s="1"/>
  <c r="N1666" i="157"/>
  <c r="N1514" i="157"/>
  <c r="N1474" i="157"/>
  <c r="N1409" i="157"/>
  <c r="N1345" i="157"/>
  <c r="N1570" i="157"/>
  <c r="N1236" i="157"/>
  <c r="N1166" i="157"/>
  <c r="N1121" i="157"/>
  <c r="N1022" i="157"/>
  <c r="N961" i="157"/>
  <c r="N919" i="157"/>
  <c r="N799" i="157"/>
  <c r="N740" i="157"/>
  <c r="N960" i="157"/>
  <c r="N361" i="157"/>
  <c r="N363" i="157" s="1"/>
  <c r="N541" i="157"/>
  <c r="N176" i="157"/>
  <c r="N178" i="157" s="1"/>
  <c r="N124" i="157"/>
  <c r="N128" i="157" s="1"/>
  <c r="N249" i="157"/>
  <c r="N251" i="157" s="1"/>
  <c r="M2102" i="156"/>
  <c r="M2052" i="156"/>
  <c r="M2269" i="156"/>
  <c r="M2313" i="156" s="1"/>
  <c r="M2312" i="156"/>
  <c r="M1956" i="156"/>
  <c r="M1992" i="156"/>
  <c r="M1948" i="156"/>
  <c r="M1993" i="156" s="1"/>
  <c r="M2168" i="156"/>
  <c r="M2211" i="156"/>
  <c r="M2277" i="156"/>
  <c r="M2412" i="156"/>
  <c r="M1425" i="156"/>
  <c r="M1427" i="156" s="1"/>
  <c r="M815" i="156"/>
  <c r="M715" i="156"/>
  <c r="M790" i="156"/>
  <c r="M755" i="156"/>
  <c r="M756" i="156" s="1"/>
  <c r="M684" i="156"/>
  <c r="M628" i="156"/>
  <c r="M550" i="156"/>
  <c r="M551" i="156" s="1"/>
  <c r="M402" i="156"/>
  <c r="M403" i="156" s="1"/>
  <c r="M179" i="156"/>
  <c r="M174" i="156"/>
  <c r="M130" i="156"/>
  <c r="M118" i="156"/>
  <c r="M119" i="156" s="1"/>
  <c r="M95" i="156"/>
  <c r="M81" i="156"/>
  <c r="M77" i="156"/>
  <c r="M82" i="156" l="1"/>
  <c r="M2275" i="156"/>
  <c r="M1954" i="156"/>
  <c r="N1711" i="157"/>
  <c r="N1672" i="157"/>
  <c r="N1614" i="157"/>
  <c r="N1576" i="157"/>
  <c r="N1410" i="157"/>
  <c r="N1351" i="157"/>
  <c r="N1284" i="157"/>
  <c r="N1242" i="157"/>
  <c r="N1068" i="157"/>
  <c r="N1028" i="157"/>
  <c r="N1167" i="157"/>
  <c r="N1127" i="157"/>
  <c r="N962" i="157"/>
  <c r="N920" i="157"/>
  <c r="N800" i="157"/>
  <c r="N746" i="157"/>
  <c r="M2103" i="156"/>
  <c r="M2059" i="156"/>
  <c r="M2458" i="156"/>
  <c r="M2418" i="156"/>
  <c r="M2213" i="156"/>
  <c r="M2174" i="156"/>
  <c r="M180" i="156"/>
  <c r="M120" i="156"/>
  <c r="Z491" i="156" l="1"/>
  <c r="AF271" i="157" l="1"/>
  <c r="X928" i="37" l="1"/>
  <c r="X927" i="37"/>
  <c r="X991" i="37" s="1"/>
  <c r="X926" i="37"/>
  <c r="X990" i="37" s="1"/>
  <c r="X925" i="37"/>
  <c r="X989" i="37" s="1"/>
  <c r="X920" i="37"/>
  <c r="X919" i="37"/>
  <c r="X918" i="37"/>
  <c r="X917" i="37"/>
  <c r="X915" i="37"/>
  <c r="X914" i="37"/>
  <c r="X913" i="37"/>
  <c r="X912" i="37"/>
  <c r="X909" i="37"/>
  <c r="X908" i="37"/>
  <c r="X907" i="37"/>
  <c r="X906" i="37"/>
  <c r="X905" i="37"/>
  <c r="X904" i="37"/>
  <c r="X903" i="37"/>
  <c r="X902" i="37"/>
  <c r="X901" i="37"/>
  <c r="X900" i="37"/>
  <c r="X899" i="37"/>
  <c r="X898" i="37"/>
  <c r="X897" i="37"/>
  <c r="X896" i="37"/>
  <c r="X895" i="37"/>
  <c r="X894" i="37"/>
  <c r="X893" i="37"/>
  <c r="X892" i="37"/>
  <c r="X891" i="37"/>
  <c r="X890" i="37"/>
  <c r="X889" i="37"/>
  <c r="X887" i="37"/>
  <c r="X886" i="37"/>
  <c r="X885" i="37"/>
  <c r="X883" i="37"/>
  <c r="X882" i="37"/>
  <c r="X881" i="37"/>
  <c r="X880" i="37"/>
  <c r="X879" i="37"/>
  <c r="X878" i="37"/>
  <c r="X877" i="37"/>
  <c r="X862" i="37"/>
  <c r="X861" i="37"/>
  <c r="X860" i="37"/>
  <c r="X859" i="37"/>
  <c r="X857" i="37"/>
  <c r="X856" i="37"/>
  <c r="X855" i="37"/>
  <c r="X854" i="37"/>
  <c r="X853" i="37"/>
  <c r="X852" i="37"/>
  <c r="X851" i="37"/>
  <c r="X850" i="37"/>
  <c r="X849" i="37"/>
  <c r="X848" i="37"/>
  <c r="X847" i="37"/>
  <c r="X846" i="37"/>
  <c r="X845" i="37"/>
  <c r="X844" i="37"/>
  <c r="X843" i="37"/>
  <c r="X842" i="37"/>
  <c r="X840" i="37"/>
  <c r="X839" i="37"/>
  <c r="X838" i="37"/>
  <c r="X836" i="37"/>
  <c r="X835" i="37"/>
  <c r="X834" i="37"/>
  <c r="X833" i="37"/>
  <c r="X832" i="37"/>
  <c r="X831" i="37"/>
  <c r="X830" i="37"/>
  <c r="X829" i="37"/>
  <c r="X824" i="37"/>
  <c r="X823" i="37"/>
  <c r="X822" i="37"/>
  <c r="X821" i="37"/>
  <c r="X819" i="37"/>
  <c r="X818" i="37"/>
  <c r="X816" i="37"/>
  <c r="X815" i="37"/>
  <c r="X814" i="37"/>
  <c r="X813" i="37"/>
  <c r="X811" i="37"/>
  <c r="X810" i="37"/>
  <c r="X809" i="37"/>
  <c r="X808" i="37"/>
  <c r="X807" i="37"/>
  <c r="X806" i="37"/>
  <c r="X805" i="37"/>
  <c r="X804" i="37"/>
  <c r="X803" i="37"/>
  <c r="X802" i="37"/>
  <c r="X801" i="37"/>
  <c r="X800" i="37"/>
  <c r="X799" i="37"/>
  <c r="X798" i="37"/>
  <c r="X797" i="37"/>
  <c r="X795" i="37"/>
  <c r="X794" i="37"/>
  <c r="X793" i="37"/>
  <c r="X791" i="37"/>
  <c r="X790" i="37"/>
  <c r="X789" i="37"/>
  <c r="X788" i="37"/>
  <c r="X787" i="37"/>
  <c r="X786" i="37"/>
  <c r="X785" i="37"/>
  <c r="X779" i="37"/>
  <c r="X778" i="37"/>
  <c r="X777" i="37"/>
  <c r="X776" i="37"/>
  <c r="X774" i="37"/>
  <c r="X773" i="37"/>
  <c r="X771" i="37"/>
  <c r="X770" i="37"/>
  <c r="X769" i="37"/>
  <c r="X768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0" i="37"/>
  <c r="X749" i="37"/>
  <c r="X748" i="37"/>
  <c r="X746" i="37"/>
  <c r="X745" i="37"/>
  <c r="X744" i="37"/>
  <c r="X743" i="37"/>
  <c r="X742" i="37"/>
  <c r="X741" i="37"/>
  <c r="X740" i="37"/>
  <c r="X736" i="37"/>
  <c r="X735" i="37"/>
  <c r="X734" i="37"/>
  <c r="X733" i="37"/>
  <c r="X732" i="37"/>
  <c r="X731" i="37"/>
  <c r="X730" i="37"/>
  <c r="X729" i="37"/>
  <c r="X728" i="37"/>
  <c r="X727" i="37"/>
  <c r="X726" i="37"/>
  <c r="X725" i="37"/>
  <c r="X724" i="37"/>
  <c r="X723" i="37"/>
  <c r="X722" i="37"/>
  <c r="X721" i="37"/>
  <c r="X720" i="37"/>
  <c r="X719" i="37"/>
  <c r="X718" i="37"/>
  <c r="X717" i="37"/>
  <c r="X716" i="37"/>
  <c r="X715" i="37"/>
  <c r="X714" i="37"/>
  <c r="X713" i="37"/>
  <c r="X712" i="37"/>
  <c r="X711" i="37"/>
  <c r="X710" i="37"/>
  <c r="X709" i="37"/>
  <c r="X708" i="37"/>
  <c r="X707" i="37"/>
  <c r="X706" i="37"/>
  <c r="X705" i="37"/>
  <c r="X704" i="37"/>
  <c r="X702" i="37"/>
  <c r="X701" i="37"/>
  <c r="X700" i="37"/>
  <c r="X699" i="37"/>
  <c r="X698" i="37"/>
  <c r="X697" i="37"/>
  <c r="X696" i="37"/>
  <c r="X695" i="37"/>
  <c r="X694" i="37"/>
  <c r="X693" i="37"/>
  <c r="X690" i="37"/>
  <c r="X689" i="37"/>
  <c r="X688" i="37"/>
  <c r="X687" i="37"/>
  <c r="X685" i="37"/>
  <c r="X684" i="37"/>
  <c r="X682" i="37"/>
  <c r="X681" i="37"/>
  <c r="X680" i="37"/>
  <c r="X679" i="37"/>
  <c r="X677" i="37"/>
  <c r="X676" i="37"/>
  <c r="X675" i="37"/>
  <c r="X674" i="37"/>
  <c r="X673" i="37"/>
  <c r="X672" i="37"/>
  <c r="X671" i="37"/>
  <c r="X670" i="37"/>
  <c r="X669" i="37"/>
  <c r="X668" i="37"/>
  <c r="X667" i="37"/>
  <c r="X666" i="37"/>
  <c r="X665" i="37"/>
  <c r="X664" i="37"/>
  <c r="X663" i="37"/>
  <c r="X662" i="37"/>
  <c r="X660" i="37"/>
  <c r="X659" i="37"/>
  <c r="X658" i="37"/>
  <c r="X656" i="37"/>
  <c r="X655" i="37"/>
  <c r="X654" i="37"/>
  <c r="X653" i="37"/>
  <c r="X652" i="37"/>
  <c r="X651" i="37"/>
  <c r="X650" i="37"/>
  <c r="X649" i="37"/>
  <c r="X644" i="37"/>
  <c r="X643" i="37"/>
  <c r="X642" i="37"/>
  <c r="X641" i="37"/>
  <c r="X639" i="37"/>
  <c r="X638" i="37"/>
  <c r="X637" i="37"/>
  <c r="X634" i="37"/>
  <c r="X633" i="37"/>
  <c r="X632" i="37"/>
  <c r="X631" i="37"/>
  <c r="X629" i="37"/>
  <c r="X628" i="37"/>
  <c r="X627" i="37"/>
  <c r="X626" i="37"/>
  <c r="X625" i="37"/>
  <c r="X624" i="37"/>
  <c r="X623" i="37"/>
  <c r="X622" i="37"/>
  <c r="X621" i="37"/>
  <c r="X620" i="37"/>
  <c r="X619" i="37"/>
  <c r="X618" i="37"/>
  <c r="X617" i="37"/>
  <c r="X616" i="37"/>
  <c r="X615" i="37"/>
  <c r="X614" i="37"/>
  <c r="X613" i="37"/>
  <c r="X611" i="37"/>
  <c r="X610" i="37"/>
  <c r="X609" i="37"/>
  <c r="X607" i="37"/>
  <c r="X606" i="37"/>
  <c r="X605" i="37"/>
  <c r="X604" i="37"/>
  <c r="X603" i="37"/>
  <c r="X602" i="37"/>
  <c r="X601" i="37"/>
  <c r="X600" i="37"/>
  <c r="X595" i="37"/>
  <c r="X594" i="37"/>
  <c r="X593" i="37"/>
  <c r="X592" i="37"/>
  <c r="X590" i="37"/>
  <c r="X589" i="37"/>
  <c r="X588" i="37"/>
  <c r="X585" i="37"/>
  <c r="X584" i="37"/>
  <c r="X583" i="37"/>
  <c r="X582" i="37"/>
  <c r="X580" i="37"/>
  <c r="X579" i="37"/>
  <c r="X578" i="37"/>
  <c r="X577" i="37"/>
  <c r="X576" i="37"/>
  <c r="X575" i="37"/>
  <c r="X574" i="37"/>
  <c r="X573" i="37"/>
  <c r="X572" i="37"/>
  <c r="X571" i="37"/>
  <c r="X570" i="37"/>
  <c r="X569" i="37"/>
  <c r="X568" i="37"/>
  <c r="X567" i="37"/>
  <c r="X566" i="37"/>
  <c r="X565" i="37"/>
  <c r="X563" i="37"/>
  <c r="X562" i="37"/>
  <c r="X561" i="37"/>
  <c r="X559" i="37"/>
  <c r="X558" i="37"/>
  <c r="X557" i="37"/>
  <c r="X556" i="37"/>
  <c r="X555" i="37"/>
  <c r="X554" i="37"/>
  <c r="X553" i="37"/>
  <c r="X552" i="37"/>
  <c r="X547" i="37"/>
  <c r="X546" i="37"/>
  <c r="X545" i="37"/>
  <c r="X542" i="37"/>
  <c r="X541" i="37"/>
  <c r="X539" i="37"/>
  <c r="X538" i="37"/>
  <c r="X537" i="37"/>
  <c r="X536" i="37"/>
  <c r="X534" i="37"/>
  <c r="X533" i="37"/>
  <c r="X532" i="37"/>
  <c r="X531" i="37"/>
  <c r="X530" i="37"/>
  <c r="X529" i="37"/>
  <c r="X528" i="37"/>
  <c r="X527" i="37"/>
  <c r="X526" i="37"/>
  <c r="X525" i="37"/>
  <c r="X524" i="37"/>
  <c r="X523" i="37"/>
  <c r="X522" i="37"/>
  <c r="X521" i="37"/>
  <c r="X519" i="37"/>
  <c r="X518" i="37"/>
  <c r="X517" i="37"/>
  <c r="X515" i="37"/>
  <c r="X514" i="37"/>
  <c r="X513" i="37"/>
  <c r="X512" i="37"/>
  <c r="X511" i="37"/>
  <c r="X510" i="37"/>
  <c r="X509" i="37"/>
  <c r="X508" i="37"/>
  <c r="X503" i="37"/>
  <c r="X502" i="37"/>
  <c r="X501" i="37"/>
  <c r="X498" i="37"/>
  <c r="X497" i="37"/>
  <c r="X494" i="37"/>
  <c r="X493" i="37"/>
  <c r="X492" i="37"/>
  <c r="X491" i="37"/>
  <c r="X489" i="37"/>
  <c r="X488" i="37"/>
  <c r="X487" i="37"/>
  <c r="X486" i="37"/>
  <c r="X485" i="37"/>
  <c r="X484" i="37"/>
  <c r="X483" i="37"/>
  <c r="X482" i="37"/>
  <c r="X481" i="37"/>
  <c r="X480" i="37"/>
  <c r="X479" i="37"/>
  <c r="X478" i="37"/>
  <c r="X477" i="37"/>
  <c r="X476" i="37"/>
  <c r="X475" i="37"/>
  <c r="X473" i="37"/>
  <c r="X472" i="37"/>
  <c r="X471" i="37"/>
  <c r="X469" i="37"/>
  <c r="X468" i="37"/>
  <c r="X467" i="37"/>
  <c r="X466" i="37"/>
  <c r="X465" i="37"/>
  <c r="X464" i="37"/>
  <c r="X463" i="37"/>
  <c r="X458" i="37"/>
  <c r="X457" i="37"/>
  <c r="X456" i="37"/>
  <c r="X455" i="37"/>
  <c r="X451" i="37"/>
  <c r="X449" i="37"/>
  <c r="X448" i="37"/>
  <c r="X447" i="37"/>
  <c r="X446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4" i="37"/>
  <c r="X423" i="37"/>
  <c r="X422" i="37"/>
  <c r="X421" i="37"/>
  <c r="X420" i="37"/>
  <c r="X419" i="37"/>
  <c r="X418" i="37"/>
  <c r="X417" i="37"/>
  <c r="X406" i="37"/>
  <c r="X405" i="37"/>
  <c r="X404" i="37"/>
  <c r="X402" i="37"/>
  <c r="X401" i="37"/>
  <c r="X400" i="37"/>
  <c r="X399" i="37"/>
  <c r="X397" i="37"/>
  <c r="X396" i="37"/>
  <c r="X395" i="37"/>
  <c r="X394" i="37"/>
  <c r="X393" i="37"/>
  <c r="X392" i="37"/>
  <c r="X391" i="37"/>
  <c r="X390" i="37"/>
  <c r="X389" i="37"/>
  <c r="X388" i="37"/>
  <c r="X387" i="37"/>
  <c r="X386" i="37"/>
  <c r="X385" i="37"/>
  <c r="X384" i="37"/>
  <c r="X383" i="37"/>
  <c r="X382" i="37"/>
  <c r="X381" i="37"/>
  <c r="X380" i="37"/>
  <c r="X378" i="37"/>
  <c r="X377" i="37"/>
  <c r="X376" i="37"/>
  <c r="X374" i="37"/>
  <c r="X373" i="37"/>
  <c r="X372" i="37"/>
  <c r="X371" i="37"/>
  <c r="X370" i="37"/>
  <c r="X369" i="37"/>
  <c r="X368" i="37"/>
  <c r="X367" i="37"/>
  <c r="X362" i="37"/>
  <c r="X361" i="37"/>
  <c r="X360" i="37"/>
  <c r="X359" i="37"/>
  <c r="X357" i="37"/>
  <c r="X356" i="37"/>
  <c r="X354" i="37"/>
  <c r="X353" i="37"/>
  <c r="X352" i="37"/>
  <c r="X351" i="37"/>
  <c r="X349" i="37"/>
  <c r="X348" i="37"/>
  <c r="X347" i="37"/>
  <c r="X346" i="37"/>
  <c r="X345" i="37"/>
  <c r="X344" i="37"/>
  <c r="X343" i="37"/>
  <c r="X342" i="37"/>
  <c r="X341" i="37"/>
  <c r="X340" i="37"/>
  <c r="X339" i="37"/>
  <c r="X338" i="37"/>
  <c r="X337" i="37"/>
  <c r="X336" i="37"/>
  <c r="X335" i="37"/>
  <c r="X334" i="37"/>
  <c r="X332" i="37"/>
  <c r="X331" i="37"/>
  <c r="X330" i="37"/>
  <c r="X328" i="37"/>
  <c r="X327" i="37"/>
  <c r="X326" i="37"/>
  <c r="X325" i="37"/>
  <c r="X324" i="37"/>
  <c r="X323" i="37"/>
  <c r="X322" i="37"/>
  <c r="X321" i="37"/>
  <c r="X316" i="37"/>
  <c r="X315" i="37"/>
  <c r="X314" i="37"/>
  <c r="X313" i="37"/>
  <c r="X310" i="37"/>
  <c r="X309" i="37"/>
  <c r="X306" i="37"/>
  <c r="X305" i="37"/>
  <c r="X304" i="37"/>
  <c r="X303" i="37"/>
  <c r="X301" i="37"/>
  <c r="X300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6" i="37"/>
  <c r="X284" i="37"/>
  <c r="X283" i="37"/>
  <c r="X282" i="37"/>
  <c r="X280" i="37"/>
  <c r="X279" i="37"/>
  <c r="X278" i="37"/>
  <c r="X277" i="37"/>
  <c r="X276" i="37"/>
  <c r="X275" i="37"/>
  <c r="X274" i="37"/>
  <c r="X273" i="37"/>
  <c r="X262" i="37"/>
  <c r="X260" i="37"/>
  <c r="X258" i="37"/>
  <c r="X257" i="37"/>
  <c r="X256" i="37"/>
  <c r="X255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8" i="37"/>
  <c r="X237" i="37"/>
  <c r="X236" i="37"/>
  <c r="X234" i="37"/>
  <c r="X233" i="37"/>
  <c r="X232" i="37"/>
  <c r="X231" i="37"/>
  <c r="X230" i="37"/>
  <c r="X229" i="37"/>
  <c r="X228" i="37"/>
  <c r="X227" i="37"/>
  <c r="X223" i="37"/>
  <c r="X222" i="37"/>
  <c r="X221" i="37"/>
  <c r="X220" i="37"/>
  <c r="X219" i="37"/>
  <c r="X218" i="37"/>
  <c r="X217" i="37"/>
  <c r="X216" i="37"/>
  <c r="X215" i="37"/>
  <c r="X214" i="37"/>
  <c r="X213" i="37"/>
  <c r="X212" i="37"/>
  <c r="X211" i="37"/>
  <c r="X210" i="37"/>
  <c r="X209" i="37"/>
  <c r="X208" i="37"/>
  <c r="X207" i="37"/>
  <c r="X206" i="37"/>
  <c r="X205" i="37"/>
  <c r="X204" i="37"/>
  <c r="X203" i="37"/>
  <c r="X202" i="37"/>
  <c r="X201" i="37"/>
  <c r="X200" i="37"/>
  <c r="X199" i="37"/>
  <c r="X198" i="37"/>
  <c r="X197" i="37"/>
  <c r="X196" i="37"/>
  <c r="X195" i="37"/>
  <c r="X194" i="37"/>
  <c r="X193" i="37"/>
  <c r="X192" i="37"/>
  <c r="X191" i="37"/>
  <c r="X189" i="37"/>
  <c r="X188" i="37"/>
  <c r="X187" i="37"/>
  <c r="X186" i="37"/>
  <c r="X185" i="37"/>
  <c r="X184" i="37"/>
  <c r="X183" i="37"/>
  <c r="X182" i="37"/>
  <c r="X181" i="37"/>
  <c r="X180" i="37"/>
  <c r="X178" i="37"/>
  <c r="X177" i="37"/>
  <c r="X176" i="37"/>
  <c r="X175" i="37"/>
  <c r="X173" i="37"/>
  <c r="X172" i="37"/>
  <c r="X171" i="37"/>
  <c r="X169" i="37"/>
  <c r="X168" i="37"/>
  <c r="X167" i="37"/>
  <c r="X166" i="37"/>
  <c r="X163" i="37"/>
  <c r="X162" i="37"/>
  <c r="X161" i="37"/>
  <c r="X160" i="37"/>
  <c r="X159" i="37"/>
  <c r="X158" i="37"/>
  <c r="X157" i="37"/>
  <c r="X156" i="37"/>
  <c r="X155" i="37"/>
  <c r="X154" i="37"/>
  <c r="X153" i="37"/>
  <c r="X152" i="37"/>
  <c r="X151" i="37"/>
  <c r="X150" i="37"/>
  <c r="X149" i="37"/>
  <c r="X148" i="37"/>
  <c r="X147" i="37"/>
  <c r="X146" i="37"/>
  <c r="X145" i="37"/>
  <c r="X143" i="37"/>
  <c r="X142" i="37"/>
  <c r="X141" i="37"/>
  <c r="X139" i="37"/>
  <c r="X138" i="37"/>
  <c r="X137" i="37"/>
  <c r="X136" i="37"/>
  <c r="X135" i="37"/>
  <c r="X134" i="37"/>
  <c r="X133" i="37"/>
  <c r="X128" i="37"/>
  <c r="X127" i="37"/>
  <c r="X126" i="37"/>
  <c r="X125" i="37"/>
  <c r="X123" i="37"/>
  <c r="X120" i="37"/>
  <c r="X119" i="37"/>
  <c r="X118" i="37"/>
  <c r="X117" i="37"/>
  <c r="X115" i="37"/>
  <c r="X113" i="37"/>
  <c r="X112" i="37"/>
  <c r="X111" i="37"/>
  <c r="X110" i="37"/>
  <c r="X108" i="37"/>
  <c r="X107" i="37"/>
  <c r="X106" i="37"/>
  <c r="X105" i="37"/>
  <c r="X104" i="37"/>
  <c r="X103" i="37"/>
  <c r="X102" i="37"/>
  <c r="X101" i="37"/>
  <c r="X100" i="37"/>
  <c r="X99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85" i="37"/>
  <c r="X83" i="37"/>
  <c r="X82" i="37"/>
  <c r="X81" i="37"/>
  <c r="X79" i="37"/>
  <c r="X78" i="37"/>
  <c r="X77" i="37"/>
  <c r="X76" i="37"/>
  <c r="X75" i="37"/>
  <c r="X74" i="37"/>
  <c r="X73" i="37"/>
  <c r="X67" i="37"/>
  <c r="X66" i="37"/>
  <c r="X65" i="37"/>
  <c r="X64" i="37"/>
  <c r="X61" i="37"/>
  <c r="X59" i="37"/>
  <c r="X58" i="37"/>
  <c r="X57" i="37"/>
  <c r="X56" i="37"/>
  <c r="X54" i="37"/>
  <c r="X53" i="37"/>
  <c r="X52" i="37"/>
  <c r="X51" i="37"/>
  <c r="X48" i="37"/>
  <c r="X47" i="37"/>
  <c r="X46" i="37"/>
  <c r="X45" i="37"/>
  <c r="X44" i="37"/>
  <c r="X43" i="37"/>
  <c r="X42" i="37"/>
  <c r="X41" i="37"/>
  <c r="X40" i="37"/>
  <c r="X39" i="37"/>
  <c r="X38" i="37"/>
  <c r="X37" i="37"/>
  <c r="X36" i="37"/>
  <c r="X35" i="37"/>
  <c r="X34" i="37"/>
  <c r="X33" i="37"/>
  <c r="X32" i="37"/>
  <c r="X31" i="37"/>
  <c r="X30" i="37"/>
  <c r="X29" i="37"/>
  <c r="X27" i="37"/>
  <c r="X26" i="37"/>
  <c r="X25" i="37"/>
  <c r="X24" i="37"/>
  <c r="X22" i="37"/>
  <c r="X21" i="37"/>
  <c r="X20" i="37"/>
  <c r="X18" i="37"/>
  <c r="X17" i="37"/>
  <c r="X16" i="37"/>
  <c r="X15" i="37"/>
  <c r="X13" i="37"/>
  <c r="X12" i="37"/>
  <c r="X57" i="57"/>
  <c r="X62" i="57"/>
  <c r="X46" i="57"/>
  <c r="X30" i="57"/>
  <c r="X17" i="57"/>
  <c r="W107" i="57"/>
  <c r="W102" i="57"/>
  <c r="W100" i="57"/>
  <c r="W94" i="57"/>
  <c r="W78" i="57"/>
  <c r="W65" i="57"/>
  <c r="W63" i="57"/>
  <c r="W64" i="57" s="1"/>
  <c r="W47" i="57"/>
  <c r="W99" i="57" s="1"/>
  <c r="X29" i="46"/>
  <c r="X59" i="46"/>
  <c r="X54" i="46"/>
  <c r="X45" i="46"/>
  <c r="X16" i="46"/>
  <c r="W103" i="46"/>
  <c r="W98" i="46"/>
  <c r="W95" i="46"/>
  <c r="W90" i="46"/>
  <c r="W74" i="46"/>
  <c r="W62" i="46"/>
  <c r="W46" i="46"/>
  <c r="W60" i="46" s="1"/>
  <c r="W61" i="46" s="1"/>
  <c r="AA1671" i="157"/>
  <c r="AA1666" i="157"/>
  <c r="AA1657" i="157"/>
  <c r="AA1641" i="157"/>
  <c r="AA1628" i="157"/>
  <c r="AA1570" i="157"/>
  <c r="AA1575" i="157"/>
  <c r="AA1543" i="157"/>
  <c r="AA1559" i="157"/>
  <c r="AA1530" i="157"/>
  <c r="AA1473" i="157"/>
  <c r="AA1467" i="157"/>
  <c r="AA1440" i="157"/>
  <c r="AA1457" i="157"/>
  <c r="AA1427" i="157"/>
  <c r="AA1365" i="157"/>
  <c r="AA1359" i="157"/>
  <c r="AA1350" i="157"/>
  <c r="AA1345" i="157"/>
  <c r="AA1315" i="157"/>
  <c r="AA1333" i="157"/>
  <c r="AA1332" i="157"/>
  <c r="AA1302" i="157"/>
  <c r="AA1241" i="157"/>
  <c r="AA1236" i="157"/>
  <c r="AA1200" i="157"/>
  <c r="AA1218" i="157"/>
  <c r="AA1217" i="157"/>
  <c r="AA1187" i="157"/>
  <c r="AA1126" i="157"/>
  <c r="AA1121" i="157"/>
  <c r="AA1110" i="157"/>
  <c r="AA1094" i="157"/>
  <c r="AA1081" i="157"/>
  <c r="AA1027" i="157"/>
  <c r="AA1022" i="157"/>
  <c r="AA993" i="157"/>
  <c r="AA1010" i="157"/>
  <c r="AA980" i="157"/>
  <c r="AA919" i="157"/>
  <c r="AA916" i="157"/>
  <c r="AA912" i="157"/>
  <c r="AA894" i="157"/>
  <c r="AA907" i="157"/>
  <c r="AA906" i="157"/>
  <c r="AA881" i="157"/>
  <c r="AA879" i="157"/>
  <c r="AA872" i="157"/>
  <c r="AA866" i="157"/>
  <c r="AA831" i="157"/>
  <c r="AA849" i="157"/>
  <c r="AA848" i="157"/>
  <c r="AA818" i="157"/>
  <c r="AA754" i="157"/>
  <c r="AA721" i="157"/>
  <c r="AA720" i="157"/>
  <c r="AA703" i="157"/>
  <c r="AA745" i="157"/>
  <c r="AA740" i="157"/>
  <c r="AA690" i="157"/>
  <c r="AA603" i="157"/>
  <c r="AA597" i="157"/>
  <c r="AA587" i="157"/>
  <c r="AA577" i="157"/>
  <c r="AA558" i="157"/>
  <c r="AA570" i="157"/>
  <c r="AA545" i="157"/>
  <c r="AA539" i="157"/>
  <c r="AA513" i="157"/>
  <c r="AA528" i="157"/>
  <c r="AA500" i="157"/>
  <c r="AA499" i="157"/>
  <c r="AA490" i="157"/>
  <c r="AA481" i="157"/>
  <c r="AA469" i="157"/>
  <c r="AA457" i="157"/>
  <c r="AA447" i="157"/>
  <c r="AA431" i="157"/>
  <c r="AA442" i="157"/>
  <c r="AA379" i="157"/>
  <c r="AA361" i="157"/>
  <c r="AA351" i="157"/>
  <c r="AA331" i="157"/>
  <c r="AA346" i="157"/>
  <c r="AA320" i="157"/>
  <c r="AA308" i="157"/>
  <c r="AA300" i="157"/>
  <c r="AA293" i="157"/>
  <c r="AA286" i="157"/>
  <c r="AA285" i="157"/>
  <c r="AA277" i="157"/>
  <c r="AA270" i="157"/>
  <c r="AA266" i="157"/>
  <c r="AA258" i="157"/>
  <c r="AA233" i="157"/>
  <c r="AA225" i="157"/>
  <c r="AA211" i="157"/>
  <c r="AA249" i="157"/>
  <c r="AA199" i="157"/>
  <c r="AA198" i="157"/>
  <c r="AA176" i="157"/>
  <c r="AA163" i="157"/>
  <c r="AA160" i="157"/>
  <c r="AA148" i="157"/>
  <c r="AA136" i="157"/>
  <c r="AA127" i="157"/>
  <c r="AA124" i="157"/>
  <c r="AA109" i="157"/>
  <c r="AA92" i="157"/>
  <c r="AA79" i="157"/>
  <c r="AA37" i="157"/>
  <c r="AA70" i="157"/>
  <c r="AA56" i="157"/>
  <c r="AA55" i="157"/>
  <c r="AA24" i="157"/>
  <c r="G1220" i="157"/>
  <c r="G1219" i="157"/>
  <c r="G851" i="157"/>
  <c r="G850" i="157"/>
  <c r="G415" i="157"/>
  <c r="G414" i="157"/>
  <c r="G268" i="157"/>
  <c r="Z1716" i="157"/>
  <c r="X825" i="37" s="1"/>
  <c r="Z1711" i="157"/>
  <c r="X820" i="37" s="1"/>
  <c r="Z1703" i="157"/>
  <c r="X812" i="37" s="1"/>
  <c r="Z1687" i="157"/>
  <c r="X796" i="37" s="1"/>
  <c r="Z1675" i="157"/>
  <c r="X784" i="37" s="1"/>
  <c r="Z1674" i="157"/>
  <c r="X783" i="37" s="1"/>
  <c r="Z1658" i="157"/>
  <c r="Z1672" i="157" s="1"/>
  <c r="Z1673" i="157" s="1"/>
  <c r="X782" i="37" s="1"/>
  <c r="Z1619" i="157"/>
  <c r="X780" i="37" s="1"/>
  <c r="Z1614" i="157"/>
  <c r="X775" i="37" s="1"/>
  <c r="Z1606" i="157"/>
  <c r="X767" i="37" s="1"/>
  <c r="Z1590" i="157"/>
  <c r="X751" i="37" s="1"/>
  <c r="Z1578" i="157"/>
  <c r="X739" i="37" s="1"/>
  <c r="Z1560" i="157"/>
  <c r="Z1611" i="157" s="1"/>
  <c r="X772" i="37" s="1"/>
  <c r="Z1519" i="157"/>
  <c r="X691" i="37" s="1"/>
  <c r="Z1514" i="157"/>
  <c r="X686" i="37" s="1"/>
  <c r="Z1506" i="157"/>
  <c r="X678" i="37" s="1"/>
  <c r="Z1489" i="157"/>
  <c r="X661" i="37" s="1"/>
  <c r="Z1476" i="157"/>
  <c r="X648" i="37" s="1"/>
  <c r="Z1458" i="157"/>
  <c r="Z1474" i="157" s="1"/>
  <c r="Z1475" i="157" s="1"/>
  <c r="X647" i="37" s="1"/>
  <c r="Z1415" i="157"/>
  <c r="X645" i="37" s="1"/>
  <c r="Z1410" i="157"/>
  <c r="X640" i="37" s="1"/>
  <c r="Z1405" i="157"/>
  <c r="X635" i="37" s="1"/>
  <c r="Z1400" i="157"/>
  <c r="X630" i="37" s="1"/>
  <c r="Z1382" i="157"/>
  <c r="X612" i="37" s="1"/>
  <c r="Z1369" i="157"/>
  <c r="X599" i="37" s="1"/>
  <c r="Z1366" i="157"/>
  <c r="Z1367" i="157" s="1"/>
  <c r="Z1338" i="157"/>
  <c r="Z1351" i="157" s="1"/>
  <c r="Z1289" i="157"/>
  <c r="X596" i="37" s="1"/>
  <c r="Z1284" i="157"/>
  <c r="X591" i="37" s="1"/>
  <c r="Z1280" i="157"/>
  <c r="X587" i="37" s="1"/>
  <c r="Z1274" i="157"/>
  <c r="X581" i="37" s="1"/>
  <c r="Z1257" i="157"/>
  <c r="X564" i="37" s="1"/>
  <c r="Z1244" i="157"/>
  <c r="X551" i="37" s="1"/>
  <c r="Z1222" i="157"/>
  <c r="Z1242" i="157" s="1"/>
  <c r="Z1243" i="157" s="1"/>
  <c r="X550" i="37" s="1"/>
  <c r="Z1172" i="157"/>
  <c r="X459" i="37" s="1"/>
  <c r="Z1167" i="157"/>
  <c r="X454" i="37" s="1"/>
  <c r="Z1166" i="157"/>
  <c r="X453" i="37" s="1"/>
  <c r="Z1165" i="157"/>
  <c r="X452" i="37" s="1"/>
  <c r="Z1158" i="157"/>
  <c r="X445" i="37" s="1"/>
  <c r="Z1142" i="157"/>
  <c r="X429" i="37" s="1"/>
  <c r="Z1129" i="157"/>
  <c r="X416" i="37" s="1"/>
  <c r="Z1111" i="157"/>
  <c r="Z1127" i="157" s="1"/>
  <c r="Z1128" i="157" s="1"/>
  <c r="X415" i="37" s="1"/>
  <c r="Z1073" i="157"/>
  <c r="X363" i="37" s="1"/>
  <c r="Z1068" i="157"/>
  <c r="X358" i="37" s="1"/>
  <c r="Z1060" i="157"/>
  <c r="X350" i="37" s="1"/>
  <c r="Z1043" i="157"/>
  <c r="X333" i="37" s="1"/>
  <c r="Z1030" i="157"/>
  <c r="X320" i="37" s="1"/>
  <c r="Z1011" i="157"/>
  <c r="Z1028" i="157" s="1"/>
  <c r="Z1029" i="157" s="1"/>
  <c r="X319" i="37" s="1"/>
  <c r="Z968" i="157"/>
  <c r="X317" i="37" s="1"/>
  <c r="Z963" i="157"/>
  <c r="X312" i="37" s="1"/>
  <c r="Z962" i="157"/>
  <c r="X311" i="37" s="1"/>
  <c r="Z958" i="157"/>
  <c r="X307" i="37" s="1"/>
  <c r="Z953" i="157"/>
  <c r="X302" i="37" s="1"/>
  <c r="Z936" i="157"/>
  <c r="X285" i="37" s="1"/>
  <c r="Z923" i="157"/>
  <c r="X272" i="37" s="1"/>
  <c r="Z922" i="157"/>
  <c r="X271" i="37" s="1"/>
  <c r="Z909" i="157"/>
  <c r="Z920" i="157" s="1"/>
  <c r="Z852" i="157"/>
  <c r="Z873" i="157" s="1"/>
  <c r="Z805" i="157"/>
  <c r="X179" i="37" s="1"/>
  <c r="Z800" i="157"/>
  <c r="X174" i="37" s="1"/>
  <c r="Z791" i="157"/>
  <c r="X165" i="37" s="1"/>
  <c r="Z790" i="157"/>
  <c r="X164" i="37" s="1"/>
  <c r="Z770" i="157"/>
  <c r="X144" i="37" s="1"/>
  <c r="Z758" i="157"/>
  <c r="X132" i="37" s="1"/>
  <c r="Z755" i="157"/>
  <c r="Z725" i="157"/>
  <c r="Z746" i="157" s="1"/>
  <c r="Z674" i="157"/>
  <c r="X129" i="37" s="1"/>
  <c r="Z669" i="157"/>
  <c r="X124" i="37" s="1"/>
  <c r="Z667" i="157"/>
  <c r="X122" i="37" s="1"/>
  <c r="Z666" i="157"/>
  <c r="X121" i="37" s="1"/>
  <c r="Z659" i="157"/>
  <c r="X114" i="37" s="1"/>
  <c r="Z629" i="157"/>
  <c r="X84" i="37" s="1"/>
  <c r="Z617" i="157"/>
  <c r="X72" i="37" s="1"/>
  <c r="Z616" i="157"/>
  <c r="X71" i="37" s="1"/>
  <c r="Z613" i="157"/>
  <c r="Z614" i="157" s="1"/>
  <c r="Z598" i="157"/>
  <c r="Z588" i="157"/>
  <c r="Z589" i="157" s="1"/>
  <c r="Z571" i="157"/>
  <c r="Z579" i="157" s="1"/>
  <c r="Z529" i="157"/>
  <c r="Z541" i="157" s="1"/>
  <c r="Z491" i="157"/>
  <c r="Z482" i="157"/>
  <c r="Z483" i="157" s="1"/>
  <c r="Z470" i="157"/>
  <c r="Z471" i="157" s="1"/>
  <c r="Z458" i="157"/>
  <c r="Z459" i="157" s="1"/>
  <c r="Z443" i="157"/>
  <c r="Z448" i="157" s="1"/>
  <c r="Z416" i="157"/>
  <c r="Z417" i="157" s="1"/>
  <c r="Z352" i="157"/>
  <c r="Z363" i="157" s="1"/>
  <c r="Z301" i="157"/>
  <c r="Z310" i="157" s="1"/>
  <c r="Z271" i="157"/>
  <c r="Z279" i="157" s="1"/>
  <c r="Z234" i="157"/>
  <c r="Z251" i="157" s="1"/>
  <c r="Z164" i="157"/>
  <c r="Z178" i="157" s="1"/>
  <c r="Z110" i="157"/>
  <c r="Z128" i="157" s="1"/>
  <c r="Z61" i="157"/>
  <c r="Z72" i="157" s="1"/>
  <c r="Z2417" i="156"/>
  <c r="Z2412" i="156"/>
  <c r="Z2403" i="156"/>
  <c r="Z2386" i="156"/>
  <c r="Z2373" i="156"/>
  <c r="Z2366" i="156"/>
  <c r="Z2361" i="156"/>
  <c r="Z2353" i="156"/>
  <c r="Z2336" i="156"/>
  <c r="Z2324" i="156"/>
  <c r="Z2274" i="156"/>
  <c r="Z2243" i="156"/>
  <c r="Z2269" i="156"/>
  <c r="Z2258" i="156"/>
  <c r="Z2230" i="156"/>
  <c r="Z2173" i="156"/>
  <c r="Z2168" i="156"/>
  <c r="Z2154" i="156"/>
  <c r="Z2151" i="156"/>
  <c r="Z2135" i="156"/>
  <c r="Z2122" i="156"/>
  <c r="Z2058" i="156"/>
  <c r="Z2053" i="156"/>
  <c r="Z2052" i="156"/>
  <c r="Z2040" i="156"/>
  <c r="Z2022" i="156"/>
  <c r="Z2009" i="156"/>
  <c r="Z1953" i="156"/>
  <c r="Z1948" i="156"/>
  <c r="Z1936" i="156"/>
  <c r="Z1921" i="156"/>
  <c r="Z1908" i="156"/>
  <c r="Z1832" i="156"/>
  <c r="Z1819" i="156"/>
  <c r="Z1808" i="156"/>
  <c r="Z1797" i="156"/>
  <c r="Z1791" i="156"/>
  <c r="Z1779" i="156"/>
  <c r="Z1763" i="156"/>
  <c r="Z1754" i="156"/>
  <c r="Z1749" i="156"/>
  <c r="Z1732" i="156"/>
  <c r="Z1723" i="156"/>
  <c r="Z1717" i="156"/>
  <c r="Z1699" i="156"/>
  <c r="X692" i="37" l="1"/>
  <c r="AA852" i="157"/>
  <c r="Z1511" i="157"/>
  <c r="X683" i="37" s="1"/>
  <c r="X646" i="37" s="1"/>
  <c r="Z1576" i="157"/>
  <c r="Z1577" i="157" s="1"/>
  <c r="X738" i="37" s="1"/>
  <c r="X737" i="37" s="1"/>
  <c r="Z796" i="157"/>
  <c r="X170" i="37" s="1"/>
  <c r="Z1163" i="157"/>
  <c r="X450" i="37" s="1"/>
  <c r="X414" i="37" s="1"/>
  <c r="Z921" i="157"/>
  <c r="X270" i="37" s="1"/>
  <c r="Z661" i="157"/>
  <c r="X116" i="37" s="1"/>
  <c r="Z1368" i="157"/>
  <c r="X598" i="37" s="1"/>
  <c r="Z757" i="157"/>
  <c r="X131" i="37" s="1"/>
  <c r="Z1065" i="157"/>
  <c r="X355" i="37" s="1"/>
  <c r="X318" i="37" s="1"/>
  <c r="Z1279" i="157"/>
  <c r="X586" i="37" s="1"/>
  <c r="X549" i="37" s="1"/>
  <c r="Z654" i="157"/>
  <c r="X109" i="37" s="1"/>
  <c r="Z1406" i="157"/>
  <c r="X636" i="37" s="1"/>
  <c r="Z1708" i="157"/>
  <c r="X817" i="37" s="1"/>
  <c r="X781" i="37" s="1"/>
  <c r="Z599" i="157"/>
  <c r="Z615" i="157" s="1"/>
  <c r="X70" i="37" s="1"/>
  <c r="X69" i="37" s="1"/>
  <c r="Z959" i="157"/>
  <c r="X308" i="37" s="1"/>
  <c r="X597" i="37" l="1"/>
  <c r="X130" i="37"/>
  <c r="X269" i="37"/>
  <c r="Z756" i="157"/>
  <c r="Z1694" i="156" l="1"/>
  <c r="Z1687" i="156"/>
  <c r="Z1670" i="156"/>
  <c r="Z1665" i="156"/>
  <c r="Z1660" i="156"/>
  <c r="Z1646" i="156"/>
  <c r="Z1634" i="156"/>
  <c r="Z1620" i="156"/>
  <c r="Z1609" i="156"/>
  <c r="Z1602" i="156"/>
  <c r="Z1595" i="156"/>
  <c r="Z1589" i="156"/>
  <c r="Z1577" i="156"/>
  <c r="Z1565" i="156"/>
  <c r="Z1556" i="156"/>
  <c r="Z1551" i="156"/>
  <c r="Z1543" i="156"/>
  <c r="Z1524" i="156"/>
  <c r="Z1538" i="156"/>
  <c r="Z1511" i="156"/>
  <c r="Z1506" i="156"/>
  <c r="Z1500" i="156" l="1"/>
  <c r="Z1493" i="156"/>
  <c r="Z1482" i="156"/>
  <c r="Z1470" i="156"/>
  <c r="Z1461" i="156"/>
  <c r="Z1441" i="156"/>
  <c r="Z1454" i="156"/>
  <c r="Z1426" i="156"/>
  <c r="Z1425" i="156"/>
  <c r="Z1408" i="156"/>
  <c r="Z1397" i="156"/>
  <c r="Z1378" i="156"/>
  <c r="Z1366" i="156"/>
  <c r="Z1365" i="156"/>
  <c r="Z1348" i="156"/>
  <c r="Z1340" i="156"/>
  <c r="Z1319" i="156"/>
  <c r="Z1331" i="156"/>
  <c r="Z1309" i="156"/>
  <c r="Z1297" i="156"/>
  <c r="Z1279" i="156"/>
  <c r="Z1291" i="156"/>
  <c r="Z1266" i="156"/>
  <c r="Z1250" i="156"/>
  <c r="Z1260" i="156"/>
  <c r="Z1239" i="156"/>
  <c r="Z1231" i="156"/>
  <c r="Z1229" i="156"/>
  <c r="Z1219" i="156"/>
  <c r="Z1208" i="156"/>
  <c r="Z1197" i="156"/>
  <c r="Z1186" i="156"/>
  <c r="Z1155" i="156" l="1"/>
  <c r="Z1175" i="156"/>
  <c r="Z1167" i="156"/>
  <c r="Z1166" i="156"/>
  <c r="Z1141" i="156"/>
  <c r="Z1118" i="156"/>
  <c r="Z1135" i="156"/>
  <c r="Z1103" i="156"/>
  <c r="Z1095" i="156"/>
  <c r="Z1092" i="156"/>
  <c r="Z1065" i="156"/>
  <c r="Z1044" i="156" l="1"/>
  <c r="Z1059" i="156"/>
  <c r="Z1029" i="156"/>
  <c r="Z1006" i="156"/>
  <c r="Z1022" i="156"/>
  <c r="Z992" i="156"/>
  <c r="Z978" i="156"/>
  <c r="Z959" i="156"/>
  <c r="Z946" i="156"/>
  <c r="Z935" i="156"/>
  <c r="Z928" i="156"/>
  <c r="Z911" i="156"/>
  <c r="Z922" i="156"/>
  <c r="Z897" i="156"/>
  <c r="Z889" i="156"/>
  <c r="Z877" i="156"/>
  <c r="Z888" i="156"/>
  <c r="Z862" i="156"/>
  <c r="Z855" i="156"/>
  <c r="Z853" i="156"/>
  <c r="Z844" i="156"/>
  <c r="Z837" i="156"/>
  <c r="Z830" i="156"/>
  <c r="Z821" i="156"/>
  <c r="Z814" i="156"/>
  <c r="Z805" i="156"/>
  <c r="Z796" i="156"/>
  <c r="Z789" i="156"/>
  <c r="Z781" i="156"/>
  <c r="Z768" i="156"/>
  <c r="Z761" i="156"/>
  <c r="Z755" i="156"/>
  <c r="Z747" i="156"/>
  <c r="Z743" i="156"/>
  <c r="Z730" i="156"/>
  <c r="Z722" i="156"/>
  <c r="Z712" i="156"/>
  <c r="Z705" i="156"/>
  <c r="Z702" i="156"/>
  <c r="Z698" i="156"/>
  <c r="Z684" i="156"/>
  <c r="Z669" i="156"/>
  <c r="Z665" i="156"/>
  <c r="Z651" i="156"/>
  <c r="Z642" i="156"/>
  <c r="Z641" i="156"/>
  <c r="Z627" i="156"/>
  <c r="Z621" i="156"/>
  <c r="Z617" i="156"/>
  <c r="Z616" i="156"/>
  <c r="Z550" i="156"/>
  <c r="Z541" i="156"/>
  <c r="Z534" i="156"/>
  <c r="Z535" i="156"/>
  <c r="Z530" i="156"/>
  <c r="Z523" i="156"/>
  <c r="Z522" i="156"/>
  <c r="Z516" i="156"/>
  <c r="Z509" i="156"/>
  <c r="Z504" i="156"/>
  <c r="Z498" i="156"/>
  <c r="Z470" i="156"/>
  <c r="Z492" i="156" s="1"/>
  <c r="Z463" i="156" l="1"/>
  <c r="Z462" i="156"/>
  <c r="Z437" i="156"/>
  <c r="Z455" i="156" l="1"/>
  <c r="Z449" i="156"/>
  <c r="Z425" i="156"/>
  <c r="Z406" i="156"/>
  <c r="Z402" i="156"/>
  <c r="Z393" i="156"/>
  <c r="Z390" i="156"/>
  <c r="Z384" i="156"/>
  <c r="Z383" i="156"/>
  <c r="Z376" i="156"/>
  <c r="Z366" i="156"/>
  <c r="Z355" i="156"/>
  <c r="Z349" i="156"/>
  <c r="Z336" i="156"/>
  <c r="Z329" i="156"/>
  <c r="Z298" i="156"/>
  <c r="Z285" i="156"/>
  <c r="Z276" i="156"/>
  <c r="Z263" i="156"/>
  <c r="Z256" i="156"/>
  <c r="Z255" i="156"/>
  <c r="Z243" i="156"/>
  <c r="Z242" i="156"/>
  <c r="Z231" i="156"/>
  <c r="Z211" i="156"/>
  <c r="Z200" i="156"/>
  <c r="Z199" i="156"/>
  <c r="Z180" i="156"/>
  <c r="Z169" i="156"/>
  <c r="Z141" i="156"/>
  <c r="Z131" i="156"/>
  <c r="Z140" i="156"/>
  <c r="Z130" i="156"/>
  <c r="Z119" i="156"/>
  <c r="Z114" i="156"/>
  <c r="Z105" i="156"/>
  <c r="Z96" i="156"/>
  <c r="Z95" i="156"/>
  <c r="Z82" i="156"/>
  <c r="Z65" i="156"/>
  <c r="Z59" i="156"/>
  <c r="Z40" i="156"/>
  <c r="Z32" i="156"/>
  <c r="Z31" i="156"/>
  <c r="F1168" i="156"/>
  <c r="F1093" i="156"/>
  <c r="F890" i="156"/>
  <c r="F795" i="156"/>
  <c r="F168" i="156"/>
  <c r="F167" i="156"/>
  <c r="F166" i="156"/>
  <c r="F139" i="156"/>
  <c r="Y2463" i="156"/>
  <c r="X871" i="37" s="1"/>
  <c r="Y2462" i="156"/>
  <c r="X870" i="37" s="1"/>
  <c r="Y2461" i="156"/>
  <c r="X869" i="37" s="1"/>
  <c r="Y2460" i="156"/>
  <c r="X868" i="37" s="1"/>
  <c r="Y2459" i="156"/>
  <c r="X867" i="37" s="1"/>
  <c r="Y2458" i="156"/>
  <c r="X866" i="37" s="1"/>
  <c r="Y2457" i="156"/>
  <c r="X865" i="37" s="1"/>
  <c r="Y2456" i="156"/>
  <c r="X864" i="37" s="1"/>
  <c r="Y2450" i="156"/>
  <c r="X858" i="37" s="1"/>
  <c r="Y2433" i="156"/>
  <c r="X841" i="37" s="1"/>
  <c r="Y2420" i="156"/>
  <c r="X828" i="37" s="1"/>
  <c r="Y2404" i="156"/>
  <c r="Y2354" i="156"/>
  <c r="Y2367" i="156" s="1"/>
  <c r="Y2318" i="156"/>
  <c r="X548" i="37" s="1"/>
  <c r="Y2314" i="156"/>
  <c r="X544" i="37" s="1"/>
  <c r="Y2313" i="156"/>
  <c r="X543" i="37" s="1"/>
  <c r="Y2305" i="156"/>
  <c r="X535" i="37" s="1"/>
  <c r="Y2290" i="156"/>
  <c r="X520" i="37" s="1"/>
  <c r="Y2277" i="156"/>
  <c r="X507" i="37" s="1"/>
  <c r="Y2259" i="156"/>
  <c r="Y2310" i="156" s="1"/>
  <c r="X540" i="37" s="1"/>
  <c r="Y2218" i="156"/>
  <c r="X504" i="37" s="1"/>
  <c r="Y2214" i="156"/>
  <c r="X500" i="37" s="1"/>
  <c r="Y2213" i="156"/>
  <c r="X499" i="37" s="1"/>
  <c r="Y2209" i="156"/>
  <c r="X495" i="37" s="1"/>
  <c r="Y2204" i="156"/>
  <c r="X490" i="37" s="1"/>
  <c r="Y2188" i="156"/>
  <c r="X474" i="37" s="1"/>
  <c r="Y2176" i="156"/>
  <c r="X462" i="37" s="1"/>
  <c r="Y2155" i="156"/>
  <c r="Y2174" i="156" s="1"/>
  <c r="Y2175" i="156" s="1"/>
  <c r="X461" i="37" s="1"/>
  <c r="Y2109" i="156"/>
  <c r="X413" i="37" s="1"/>
  <c r="Y2108" i="156"/>
  <c r="X412" i="37" s="1"/>
  <c r="Y2107" i="156"/>
  <c r="X411" i="37" s="1"/>
  <c r="Y2106" i="156"/>
  <c r="X410" i="37" s="1"/>
  <c r="Y2105" i="156"/>
  <c r="X409" i="37" s="1"/>
  <c r="Y2104" i="156"/>
  <c r="X408" i="37" s="1"/>
  <c r="Y2103" i="156"/>
  <c r="X407" i="37" s="1"/>
  <c r="Y2094" i="156"/>
  <c r="X398" i="37" s="1"/>
  <c r="Y2075" i="156"/>
  <c r="X379" i="37" s="1"/>
  <c r="Y2062" i="156"/>
  <c r="X366" i="37" s="1"/>
  <c r="Y2041" i="156"/>
  <c r="Y2059" i="156" s="1"/>
  <c r="Y2061" i="156" s="1"/>
  <c r="X365" i="37" s="1"/>
  <c r="Y1998" i="156"/>
  <c r="X268" i="37" s="1"/>
  <c r="Y1997" i="156"/>
  <c r="X267" i="37" s="1"/>
  <c r="Y1996" i="156"/>
  <c r="X266" i="37" s="1"/>
  <c r="Y1995" i="156"/>
  <c r="X265" i="37" s="1"/>
  <c r="Y1994" i="156"/>
  <c r="X264" i="37" s="1"/>
  <c r="Y1993" i="156"/>
  <c r="X263" i="37" s="1"/>
  <c r="Y1991" i="156"/>
  <c r="X261" i="37" s="1"/>
  <c r="Y1984" i="156"/>
  <c r="X254" i="37" s="1"/>
  <c r="Y1969" i="156"/>
  <c r="X239" i="37" s="1"/>
  <c r="Y1956" i="156"/>
  <c r="X226" i="37" s="1"/>
  <c r="Y1937" i="156"/>
  <c r="Y1989" i="156" s="1"/>
  <c r="X259" i="37" s="1"/>
  <c r="Y1895" i="156"/>
  <c r="X68" i="37" s="1"/>
  <c r="Y1890" i="156"/>
  <c r="X63" i="37" s="1"/>
  <c r="Y1889" i="156"/>
  <c r="X62" i="37" s="1"/>
  <c r="Y1887" i="156"/>
  <c r="X60" i="37" s="1"/>
  <c r="Y1877" i="156"/>
  <c r="X50" i="37" s="1"/>
  <c r="Y1876" i="156"/>
  <c r="X49" i="37" s="1"/>
  <c r="Y1850" i="156"/>
  <c r="X23" i="37" s="1"/>
  <c r="Y1838" i="156"/>
  <c r="X11" i="37" s="1"/>
  <c r="Y1837" i="156"/>
  <c r="X10" i="37" s="1"/>
  <c r="Y1836" i="156"/>
  <c r="X9" i="37" s="1"/>
  <c r="Y1833" i="156"/>
  <c r="Y1824" i="156"/>
  <c r="Y1825" i="156" s="1"/>
  <c r="Y1813" i="156"/>
  <c r="Y1814" i="156" s="1"/>
  <c r="Y1802" i="156"/>
  <c r="Y1803" i="156" s="1"/>
  <c r="Y1792" i="156"/>
  <c r="Y1793" i="156" s="1"/>
  <c r="Y1780" i="156"/>
  <c r="Y1781" i="156" s="1"/>
  <c r="Y1768" i="156"/>
  <c r="Y1769" i="156" s="1"/>
  <c r="Y1759" i="156"/>
  <c r="Y1760" i="156" s="1"/>
  <c r="Y1750" i="156"/>
  <c r="Y1751" i="156" s="1"/>
  <c r="Y1738" i="156"/>
  <c r="Y1739" i="156" s="1"/>
  <c r="Y1727" i="156"/>
  <c r="Y1728" i="156" s="1"/>
  <c r="Y1718" i="156"/>
  <c r="Y1719" i="156" s="1"/>
  <c r="Y1706" i="156"/>
  <c r="Y1707" i="156" s="1"/>
  <c r="Y1688" i="156"/>
  <c r="Y1695" i="156" s="1"/>
  <c r="Y1675" i="156"/>
  <c r="Y1676" i="156" s="1"/>
  <c r="Y1666" i="156"/>
  <c r="Y1667" i="156" s="1"/>
  <c r="Y1650" i="156"/>
  <c r="Y1651" i="156" s="1"/>
  <c r="Y1642" i="156"/>
  <c r="Y1643" i="156" s="1"/>
  <c r="Y1630" i="156"/>
  <c r="Y1631" i="156" s="1"/>
  <c r="Y1615" i="156"/>
  <c r="Y1616" i="156" s="1"/>
  <c r="Y1604" i="156"/>
  <c r="Y1605" i="156" s="1"/>
  <c r="Y1590" i="156"/>
  <c r="Y1591" i="156" s="1"/>
  <c r="Y1578" i="156"/>
  <c r="Y1579" i="156" s="1"/>
  <c r="Y1566" i="156"/>
  <c r="Y1558" i="156"/>
  <c r="Y1552" i="156"/>
  <c r="Y1542" i="156"/>
  <c r="Y1539" i="156"/>
  <c r="Y1544" i="156" s="1"/>
  <c r="Y1512" i="156"/>
  <c r="Y1494" i="156"/>
  <c r="Y1501" i="156" s="1"/>
  <c r="Y1455" i="156"/>
  <c r="Y1462" i="156" s="1"/>
  <c r="Y1409" i="156"/>
  <c r="Y1427" i="156" s="1"/>
  <c r="Y1349" i="156"/>
  <c r="Y1332" i="156"/>
  <c r="Y1341" i="156" s="1"/>
  <c r="Y1310" i="156"/>
  <c r="Y1292" i="156"/>
  <c r="Y1298" i="156" s="1"/>
  <c r="Y1261" i="156"/>
  <c r="Y1267" i="156" s="1"/>
  <c r="Y1232" i="156"/>
  <c r="Y1240" i="156" s="1"/>
  <c r="Y1209" i="156"/>
  <c r="Y1198" i="156"/>
  <c r="Y1187" i="156"/>
  <c r="Y1169" i="156"/>
  <c r="Y1176" i="156" s="1"/>
  <c r="Y1136" i="156"/>
  <c r="Y1142" i="156" s="1"/>
  <c r="Y1096" i="156"/>
  <c r="Y1104" i="156" s="1"/>
  <c r="Y1060" i="156"/>
  <c r="Y1066" i="156" s="1"/>
  <c r="Y1023" i="156"/>
  <c r="Y1030" i="156" s="1"/>
  <c r="Y979" i="156"/>
  <c r="Y993" i="156" s="1"/>
  <c r="Y923" i="156"/>
  <c r="Y929" i="156" s="1"/>
  <c r="Y891" i="156"/>
  <c r="Y898" i="156" s="1"/>
  <c r="Y856" i="156"/>
  <c r="Y863" i="156" s="1"/>
  <c r="Y831" i="156"/>
  <c r="Y838" i="156" s="1"/>
  <c r="Y806" i="156"/>
  <c r="Y815" i="156" s="1"/>
  <c r="Y782" i="156"/>
  <c r="Y790" i="156" s="1"/>
  <c r="Y748" i="156"/>
  <c r="Y756" i="156" s="1"/>
  <c r="Y706" i="156"/>
  <c r="Y715" i="156" s="1"/>
  <c r="Y670" i="156"/>
  <c r="Y685" i="156" s="1"/>
  <c r="Y622" i="156"/>
  <c r="Y628" i="156" s="1"/>
  <c r="Y609" i="156"/>
  <c r="X929" i="37" s="1"/>
  <c r="X992" i="37" s="1"/>
  <c r="Y604" i="156"/>
  <c r="X924" i="37" s="1"/>
  <c r="Y603" i="156"/>
  <c r="X923" i="37" s="1"/>
  <c r="Y602" i="156"/>
  <c r="X922" i="37" s="1"/>
  <c r="Y601" i="156"/>
  <c r="X921" i="37" s="1"/>
  <c r="Y591" i="156"/>
  <c r="X911" i="37" s="1"/>
  <c r="X973" i="37" s="1"/>
  <c r="Y590" i="156"/>
  <c r="X910" i="37" s="1"/>
  <c r="X979" i="37" s="1"/>
  <c r="Y568" i="156"/>
  <c r="X888" i="37" s="1"/>
  <c r="Y556" i="156"/>
  <c r="X876" i="37" s="1"/>
  <c r="X934" i="37" s="1"/>
  <c r="Y555" i="156"/>
  <c r="X875" i="37" s="1"/>
  <c r="X933" i="37" s="1"/>
  <c r="Y554" i="156"/>
  <c r="X874" i="37" s="1"/>
  <c r="Y551" i="156"/>
  <c r="Y524" i="156"/>
  <c r="Y517" i="156"/>
  <c r="Y499" i="156"/>
  <c r="Y492" i="156"/>
  <c r="Y450" i="156"/>
  <c r="Y456" i="156" s="1"/>
  <c r="Y427" i="156"/>
  <c r="Y410" i="156"/>
  <c r="Y411" i="156" s="1"/>
  <c r="Y394" i="156"/>
  <c r="Y403" i="156" s="1"/>
  <c r="Y377" i="156"/>
  <c r="Y367" i="156"/>
  <c r="Y350" i="156"/>
  <c r="Y356" i="156" s="1"/>
  <c r="Y341" i="156"/>
  <c r="Y330" i="156"/>
  <c r="Y337" i="156" s="1"/>
  <c r="Y277" i="156"/>
  <c r="Y286" i="156" s="1"/>
  <c r="Y232" i="156"/>
  <c r="Y245" i="156" s="1"/>
  <c r="Y170" i="156"/>
  <c r="Y181" i="156" s="1"/>
  <c r="Y115" i="156"/>
  <c r="Y120" i="156" s="1"/>
  <c r="Y60" i="156"/>
  <c r="Y83" i="156" s="1"/>
  <c r="X946" i="37" l="1"/>
  <c r="X932" i="37"/>
  <c r="X984" i="37"/>
  <c r="X986" i="37"/>
  <c r="X999" i="37"/>
  <c r="Y2455" i="156"/>
  <c r="X863" i="37" s="1"/>
  <c r="Y2275" i="156"/>
  <c r="Y2276" i="156" s="1"/>
  <c r="X506" i="37" s="1"/>
  <c r="X505" i="37" s="1"/>
  <c r="Y596" i="156"/>
  <c r="X916" i="37" s="1"/>
  <c r="Y1882" i="156"/>
  <c r="X55" i="37" s="1"/>
  <c r="Y2418" i="156"/>
  <c r="Y2419" i="156" s="1"/>
  <c r="X827" i="37" s="1"/>
  <c r="X826" i="37" s="1"/>
  <c r="Y2099" i="156"/>
  <c r="Y1954" i="156"/>
  <c r="Y1955" i="156" s="1"/>
  <c r="X225" i="37" s="1"/>
  <c r="X224" i="37" s="1"/>
  <c r="Y1835" i="156"/>
  <c r="X8" i="37" s="1"/>
  <c r="Y2210" i="156"/>
  <c r="X496" i="37" s="1"/>
  <c r="X460" i="37" s="1"/>
  <c r="Y493" i="156"/>
  <c r="Y553" i="156" s="1"/>
  <c r="Y552" i="156" l="1"/>
  <c r="X872" i="37" s="1"/>
  <c r="X873" i="37"/>
  <c r="X931" i="37" s="1"/>
  <c r="Y2060" i="156"/>
  <c r="X403" i="37"/>
  <c r="X364" i="37" s="1"/>
  <c r="Y1834" i="156"/>
  <c r="X980" i="37" l="1"/>
  <c r="X981" i="37" s="1"/>
  <c r="X930" i="37" l="1"/>
  <c r="G588" i="156" l="1"/>
  <c r="E588" i="156"/>
  <c r="G1077" i="156" l="1"/>
  <c r="H139" i="156"/>
  <c r="G138" i="156"/>
  <c r="AF963" i="157" l="1"/>
  <c r="AD312" i="37" s="1"/>
  <c r="AE963" i="157"/>
  <c r="AC312" i="37" s="1"/>
  <c r="AC963" i="157"/>
  <c r="AA312" i="37" s="1"/>
  <c r="Y963" i="157"/>
  <c r="W312" i="37" s="1"/>
  <c r="X963" i="157"/>
  <c r="V312" i="37" s="1"/>
  <c r="W963" i="157"/>
  <c r="V963" i="157"/>
  <c r="U963" i="157"/>
  <c r="T963" i="157"/>
  <c r="S963" i="157"/>
  <c r="R963" i="157"/>
  <c r="H963" i="157"/>
  <c r="F963" i="157"/>
  <c r="D312" i="37" s="1"/>
  <c r="AB916" i="157"/>
  <c r="AB912" i="157"/>
  <c r="AF62" i="37"/>
  <c r="AE62" i="37"/>
  <c r="U62" i="37"/>
  <c r="T62" i="37"/>
  <c r="S62" i="37"/>
  <c r="R62" i="37"/>
  <c r="Q62" i="37"/>
  <c r="P62" i="37"/>
  <c r="AE1889" i="156"/>
  <c r="AD62" i="37" s="1"/>
  <c r="AD1889" i="156"/>
  <c r="AC62" i="37" s="1"/>
  <c r="AB1889" i="156"/>
  <c r="AA62" i="37" s="1"/>
  <c r="X1889" i="156"/>
  <c r="W62" i="37" s="1"/>
  <c r="W1889" i="156"/>
  <c r="V62" i="37" s="1"/>
  <c r="M603" i="156"/>
  <c r="L923" i="37" s="1"/>
  <c r="I603" i="156"/>
  <c r="H923" i="37" s="1"/>
  <c r="AF923" i="37"/>
  <c r="AE923" i="37"/>
  <c r="AE603" i="156"/>
  <c r="AD923" i="37" s="1"/>
  <c r="AD603" i="156"/>
  <c r="AC923" i="37" s="1"/>
  <c r="AB603" i="156"/>
  <c r="AA923" i="37" s="1"/>
  <c r="X603" i="156"/>
  <c r="W923" i="37" s="1"/>
  <c r="W603" i="156"/>
  <c r="V923" i="37" s="1"/>
  <c r="G603" i="156"/>
  <c r="F923" i="37" s="1"/>
  <c r="E603" i="156"/>
  <c r="D923" i="37" s="1"/>
  <c r="AA963" i="157" l="1"/>
  <c r="Y312" i="37" s="1"/>
  <c r="AF312" i="37" s="1"/>
  <c r="AD986" i="37"/>
  <c r="AD912" i="157"/>
  <c r="AA986" i="37"/>
  <c r="AD916" i="157"/>
  <c r="AC986" i="37"/>
  <c r="AB963" i="157"/>
  <c r="Z312" i="37" s="1"/>
  <c r="F312" i="37"/>
  <c r="V986" i="37"/>
  <c r="W986" i="37"/>
  <c r="AD963" i="157" l="1"/>
  <c r="AB312" i="37" s="1"/>
  <c r="AE312" i="37"/>
  <c r="AE891" i="156"/>
  <c r="AD891" i="156"/>
  <c r="AB891" i="156"/>
  <c r="X891" i="156"/>
  <c r="AE1876" i="156"/>
  <c r="AD1876" i="156"/>
  <c r="AB1876" i="156"/>
  <c r="AE1877" i="156"/>
  <c r="AD1877" i="156"/>
  <c r="AB1877" i="156"/>
  <c r="X1876" i="156"/>
  <c r="AA889" i="156"/>
  <c r="AC889" i="156" l="1"/>
  <c r="G1876" i="156" l="1"/>
  <c r="E1876" i="156"/>
  <c r="F1664" i="156"/>
  <c r="H1664" i="156" l="1"/>
  <c r="AA380" i="157" l="1"/>
  <c r="Z1889" i="156"/>
  <c r="Y62" i="37" s="1"/>
  <c r="Z1080" i="156"/>
  <c r="Z603" i="156"/>
  <c r="Y923" i="37" s="1"/>
  <c r="Y986" i="37" s="1"/>
  <c r="AF986" i="37" s="1"/>
  <c r="Z891" i="156" l="1"/>
  <c r="Z1876" i="156"/>
  <c r="AA416" i="157"/>
  <c r="AF1222" i="157"/>
  <c r="AE1222" i="157"/>
  <c r="AC1222" i="157"/>
  <c r="AA1222" i="157"/>
  <c r="Y1222" i="157"/>
  <c r="AB1218" i="157"/>
  <c r="AA1280" i="157"/>
  <c r="AF1280" i="157"/>
  <c r="AE1280" i="157"/>
  <c r="AC1280" i="157"/>
  <c r="Y1280" i="157"/>
  <c r="H1280" i="157"/>
  <c r="F1280" i="157"/>
  <c r="AF852" i="157"/>
  <c r="AE852" i="157"/>
  <c r="AC852" i="157"/>
  <c r="Y852" i="157"/>
  <c r="AB849" i="157"/>
  <c r="AF958" i="157"/>
  <c r="AE958" i="157"/>
  <c r="AC958" i="157"/>
  <c r="Y958" i="157"/>
  <c r="X958" i="157"/>
  <c r="H958" i="157"/>
  <c r="F958" i="157"/>
  <c r="I851" i="157"/>
  <c r="I850" i="157"/>
  <c r="I1220" i="157" l="1"/>
  <c r="I1219" i="157"/>
  <c r="G1280" i="157"/>
  <c r="AD1218" i="157"/>
  <c r="AD1280" i="157" s="1"/>
  <c r="AB1280" i="157"/>
  <c r="AD849" i="157"/>
  <c r="AA890" i="156" l="1"/>
  <c r="Z890" i="156"/>
  <c r="AE1169" i="156"/>
  <c r="AD1169" i="156"/>
  <c r="AB1169" i="156"/>
  <c r="Z1169" i="156"/>
  <c r="X1169" i="156"/>
  <c r="AA1167" i="156"/>
  <c r="AC1167" i="156" s="1"/>
  <c r="H1168" i="156"/>
  <c r="H890" i="156"/>
  <c r="AC890" i="156" l="1"/>
  <c r="F659" i="157" l="1"/>
  <c r="H659" i="157"/>
  <c r="H587" i="37" l="1"/>
  <c r="I587" i="37"/>
  <c r="J587" i="37"/>
  <c r="K587" i="37"/>
  <c r="L587" i="37"/>
  <c r="M587" i="37"/>
  <c r="N587" i="37"/>
  <c r="O587" i="37"/>
  <c r="Y587" i="37" l="1"/>
  <c r="AD587" i="37"/>
  <c r="AC587" i="37"/>
  <c r="AB587" i="37"/>
  <c r="AA587" i="37"/>
  <c r="Z587" i="37"/>
  <c r="V587" i="37"/>
  <c r="U587" i="37"/>
  <c r="T587" i="37"/>
  <c r="S587" i="37"/>
  <c r="R587" i="37"/>
  <c r="Q587" i="37"/>
  <c r="P587" i="37"/>
  <c r="F587" i="37"/>
  <c r="D587" i="37"/>
  <c r="E587" i="37" l="1"/>
  <c r="AE587" i="37"/>
  <c r="AF587" i="37"/>
  <c r="I1280" i="157"/>
  <c r="G587" i="37" s="1"/>
  <c r="W587" i="37"/>
  <c r="I415" i="157" l="1"/>
  <c r="I414" i="157" l="1"/>
  <c r="E590" i="156" l="1"/>
  <c r="G590" i="156"/>
  <c r="H168" i="156"/>
  <c r="H167" i="156"/>
  <c r="H166" i="156"/>
  <c r="E138" i="156"/>
  <c r="H1093" i="156" l="1"/>
  <c r="I268" i="157"/>
  <c r="W928" i="37" l="1"/>
  <c r="W927" i="37"/>
  <c r="W926" i="37"/>
  <c r="W925" i="37"/>
  <c r="W920" i="37"/>
  <c r="W919" i="37"/>
  <c r="W918" i="37"/>
  <c r="W917" i="37"/>
  <c r="W915" i="37"/>
  <c r="W914" i="37"/>
  <c r="W913" i="37"/>
  <c r="W912" i="37"/>
  <c r="W909" i="37"/>
  <c r="W908" i="37"/>
  <c r="W907" i="37"/>
  <c r="W906" i="37"/>
  <c r="W905" i="37"/>
  <c r="W904" i="37"/>
  <c r="W903" i="37"/>
  <c r="W902" i="37"/>
  <c r="W901" i="37"/>
  <c r="W900" i="37"/>
  <c r="W899" i="37"/>
  <c r="W898" i="37"/>
  <c r="W897" i="37"/>
  <c r="W896" i="37"/>
  <c r="W895" i="37"/>
  <c r="W894" i="37"/>
  <c r="W893" i="37"/>
  <c r="W892" i="37"/>
  <c r="W891" i="37"/>
  <c r="W890" i="37"/>
  <c r="W889" i="37"/>
  <c r="W887" i="37"/>
  <c r="W886" i="37"/>
  <c r="W885" i="37"/>
  <c r="W883" i="37"/>
  <c r="W882" i="37"/>
  <c r="W881" i="37"/>
  <c r="W880" i="37"/>
  <c r="W879" i="37"/>
  <c r="W878" i="37"/>
  <c r="W877" i="37"/>
  <c r="W862" i="37"/>
  <c r="W861" i="37"/>
  <c r="W860" i="37"/>
  <c r="W859" i="37"/>
  <c r="W857" i="37"/>
  <c r="W856" i="37"/>
  <c r="W855" i="37"/>
  <c r="W854" i="37"/>
  <c r="W853" i="37"/>
  <c r="W852" i="37"/>
  <c r="W851" i="37"/>
  <c r="W850" i="37"/>
  <c r="W849" i="37"/>
  <c r="W848" i="37"/>
  <c r="W847" i="37"/>
  <c r="W846" i="37"/>
  <c r="W845" i="37"/>
  <c r="W844" i="37"/>
  <c r="W843" i="37"/>
  <c r="W842" i="37"/>
  <c r="W840" i="37"/>
  <c r="W839" i="37"/>
  <c r="W838" i="37"/>
  <c r="W836" i="37"/>
  <c r="W835" i="37"/>
  <c r="W834" i="37"/>
  <c r="W833" i="37"/>
  <c r="W832" i="37"/>
  <c r="W831" i="37"/>
  <c r="W830" i="37"/>
  <c r="W829" i="37"/>
  <c r="W824" i="37"/>
  <c r="W823" i="37"/>
  <c r="W822" i="37"/>
  <c r="W821" i="37"/>
  <c r="W819" i="37"/>
  <c r="W818" i="37"/>
  <c r="W816" i="37"/>
  <c r="W815" i="37"/>
  <c r="W814" i="37"/>
  <c r="W813" i="37"/>
  <c r="W811" i="37"/>
  <c r="W810" i="37"/>
  <c r="W809" i="37"/>
  <c r="W808" i="37"/>
  <c r="W807" i="37"/>
  <c r="W806" i="37"/>
  <c r="W805" i="37"/>
  <c r="W804" i="37"/>
  <c r="W803" i="37"/>
  <c r="W802" i="37"/>
  <c r="W801" i="37"/>
  <c r="W800" i="37"/>
  <c r="W799" i="37"/>
  <c r="W798" i="37"/>
  <c r="W797" i="37"/>
  <c r="W795" i="37"/>
  <c r="W794" i="37"/>
  <c r="W793" i="37"/>
  <c r="W791" i="37"/>
  <c r="W790" i="37"/>
  <c r="W789" i="37"/>
  <c r="W788" i="37"/>
  <c r="W787" i="37"/>
  <c r="W786" i="37"/>
  <c r="W785" i="37"/>
  <c r="W779" i="37"/>
  <c r="W778" i="37"/>
  <c r="W777" i="37"/>
  <c r="W776" i="37"/>
  <c r="W774" i="37"/>
  <c r="W773" i="37"/>
  <c r="W771" i="37"/>
  <c r="W770" i="37"/>
  <c r="W769" i="37"/>
  <c r="W768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0" i="37"/>
  <c r="W749" i="37"/>
  <c r="W748" i="37"/>
  <c r="W746" i="37"/>
  <c r="W745" i="37"/>
  <c r="W744" i="37"/>
  <c r="W743" i="37"/>
  <c r="W742" i="37"/>
  <c r="W741" i="37"/>
  <c r="W740" i="37"/>
  <c r="W736" i="37"/>
  <c r="W735" i="37"/>
  <c r="W734" i="37"/>
  <c r="W733" i="37"/>
  <c r="W732" i="37"/>
  <c r="W731" i="37"/>
  <c r="W730" i="37"/>
  <c r="W729" i="37"/>
  <c r="W727" i="37"/>
  <c r="W726" i="37"/>
  <c r="W725" i="37"/>
  <c r="W724" i="37"/>
  <c r="W722" i="37"/>
  <c r="W721" i="37"/>
  <c r="W720" i="37"/>
  <c r="W719" i="37"/>
  <c r="W718" i="37"/>
  <c r="W717" i="37"/>
  <c r="W716" i="37"/>
  <c r="W715" i="37"/>
  <c r="W714" i="37"/>
  <c r="W713" i="37"/>
  <c r="W712" i="37"/>
  <c r="W711" i="37"/>
  <c r="W710" i="37"/>
  <c r="W709" i="37"/>
  <c r="W708" i="37"/>
  <c r="W706" i="37"/>
  <c r="W705" i="37"/>
  <c r="W704" i="37"/>
  <c r="W702" i="37"/>
  <c r="W701" i="37"/>
  <c r="W700" i="37"/>
  <c r="W699" i="37"/>
  <c r="W698" i="37"/>
  <c r="W697" i="37"/>
  <c r="W696" i="37"/>
  <c r="W695" i="37"/>
  <c r="W694" i="37"/>
  <c r="W690" i="37"/>
  <c r="W689" i="37"/>
  <c r="W688" i="37"/>
  <c r="W687" i="37"/>
  <c r="W685" i="37"/>
  <c r="W684" i="37"/>
  <c r="W682" i="37"/>
  <c r="W681" i="37"/>
  <c r="W680" i="37"/>
  <c r="W679" i="37"/>
  <c r="W677" i="37"/>
  <c r="W676" i="37"/>
  <c r="W675" i="37"/>
  <c r="W674" i="37"/>
  <c r="W673" i="37"/>
  <c r="W672" i="37"/>
  <c r="W671" i="37"/>
  <c r="W670" i="37"/>
  <c r="W669" i="37"/>
  <c r="W668" i="37"/>
  <c r="W667" i="37"/>
  <c r="W666" i="37"/>
  <c r="W665" i="37"/>
  <c r="W664" i="37"/>
  <c r="W663" i="37"/>
  <c r="W662" i="37"/>
  <c r="W660" i="37"/>
  <c r="W659" i="37"/>
  <c r="W658" i="37"/>
  <c r="W656" i="37"/>
  <c r="W655" i="37"/>
  <c r="W654" i="37"/>
  <c r="W653" i="37"/>
  <c r="W652" i="37"/>
  <c r="W651" i="37"/>
  <c r="W650" i="37"/>
  <c r="W649" i="37"/>
  <c r="W644" i="37"/>
  <c r="W643" i="37"/>
  <c r="W642" i="37"/>
  <c r="W641" i="37"/>
  <c r="W639" i="37"/>
  <c r="W638" i="37"/>
  <c r="W637" i="37"/>
  <c r="W634" i="37"/>
  <c r="W633" i="37"/>
  <c r="W632" i="37"/>
  <c r="W631" i="37"/>
  <c r="W629" i="37"/>
  <c r="W628" i="37"/>
  <c r="W627" i="37"/>
  <c r="W626" i="37"/>
  <c r="W625" i="37"/>
  <c r="W624" i="37"/>
  <c r="W623" i="37"/>
  <c r="W622" i="37"/>
  <c r="W621" i="37"/>
  <c r="W620" i="37"/>
  <c r="W619" i="37"/>
  <c r="W618" i="37"/>
  <c r="W617" i="37"/>
  <c r="W616" i="37"/>
  <c r="W615" i="37"/>
  <c r="W614" i="37"/>
  <c r="W613" i="37"/>
  <c r="W611" i="37"/>
  <c r="W610" i="37"/>
  <c r="W609" i="37"/>
  <c r="W607" i="37"/>
  <c r="W606" i="37"/>
  <c r="W605" i="37"/>
  <c r="W604" i="37"/>
  <c r="W603" i="37"/>
  <c r="W602" i="37"/>
  <c r="W601" i="37"/>
  <c r="W600" i="37"/>
  <c r="W595" i="37"/>
  <c r="W594" i="37"/>
  <c r="W593" i="37"/>
  <c r="W592" i="37"/>
  <c r="W590" i="37"/>
  <c r="W589" i="37"/>
  <c r="W588" i="37"/>
  <c r="W585" i="37"/>
  <c r="W584" i="37"/>
  <c r="W583" i="37"/>
  <c r="W582" i="37"/>
  <c r="W580" i="37"/>
  <c r="W579" i="37"/>
  <c r="W578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3" i="37"/>
  <c r="W562" i="37"/>
  <c r="W561" i="37"/>
  <c r="W559" i="37"/>
  <c r="W558" i="37"/>
  <c r="W557" i="37"/>
  <c r="W556" i="37"/>
  <c r="W555" i="37"/>
  <c r="W554" i="37"/>
  <c r="W553" i="37"/>
  <c r="W552" i="37"/>
  <c r="W547" i="37"/>
  <c r="W546" i="37"/>
  <c r="W545" i="37"/>
  <c r="W542" i="37"/>
  <c r="W541" i="37"/>
  <c r="W539" i="37"/>
  <c r="W538" i="37"/>
  <c r="W537" i="37"/>
  <c r="W536" i="37"/>
  <c r="W534" i="37"/>
  <c r="W533" i="37"/>
  <c r="W532" i="37"/>
  <c r="W531" i="37"/>
  <c r="W530" i="37"/>
  <c r="W529" i="37"/>
  <c r="W528" i="37"/>
  <c r="W527" i="37"/>
  <c r="W526" i="37"/>
  <c r="W525" i="37"/>
  <c r="W524" i="37"/>
  <c r="W523" i="37"/>
  <c r="W522" i="37"/>
  <c r="W521" i="37"/>
  <c r="W519" i="37"/>
  <c r="W518" i="37"/>
  <c r="W517" i="37"/>
  <c r="W515" i="37"/>
  <c r="W514" i="37"/>
  <c r="W513" i="37"/>
  <c r="W512" i="37"/>
  <c r="W511" i="37"/>
  <c r="W510" i="37"/>
  <c r="W509" i="37"/>
  <c r="W508" i="37"/>
  <c r="W503" i="37"/>
  <c r="W502" i="37"/>
  <c r="W501" i="37"/>
  <c r="W498" i="37"/>
  <c r="W497" i="37"/>
  <c r="W494" i="37"/>
  <c r="W493" i="37"/>
  <c r="W492" i="37"/>
  <c r="W491" i="37"/>
  <c r="W489" i="37"/>
  <c r="W488" i="37"/>
  <c r="W487" i="37"/>
  <c r="W486" i="37"/>
  <c r="W485" i="37"/>
  <c r="W484" i="37"/>
  <c r="W483" i="37"/>
  <c r="W482" i="37"/>
  <c r="W481" i="37"/>
  <c r="W480" i="37"/>
  <c r="W479" i="37"/>
  <c r="W478" i="37"/>
  <c r="W477" i="37"/>
  <c r="W476" i="37"/>
  <c r="W475" i="37"/>
  <c r="W473" i="37"/>
  <c r="W472" i="37"/>
  <c r="W471" i="37"/>
  <c r="W469" i="37"/>
  <c r="W468" i="37"/>
  <c r="W467" i="37"/>
  <c r="W466" i="37"/>
  <c r="W465" i="37"/>
  <c r="W464" i="37"/>
  <c r="W463" i="37"/>
  <c r="W458" i="37"/>
  <c r="W457" i="37"/>
  <c r="W456" i="37"/>
  <c r="W455" i="37"/>
  <c r="W451" i="37"/>
  <c r="W449" i="37"/>
  <c r="W448" i="37"/>
  <c r="W447" i="37"/>
  <c r="W446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4" i="37"/>
  <c r="W423" i="37"/>
  <c r="W422" i="37"/>
  <c r="W421" i="37"/>
  <c r="W420" i="37"/>
  <c r="W419" i="37"/>
  <c r="W418" i="37"/>
  <c r="W417" i="37"/>
  <c r="W406" i="37"/>
  <c r="W405" i="37"/>
  <c r="W404" i="37"/>
  <c r="W402" i="37"/>
  <c r="W401" i="37"/>
  <c r="W400" i="37"/>
  <c r="W399" i="37"/>
  <c r="W397" i="37"/>
  <c r="W396" i="37"/>
  <c r="W395" i="37"/>
  <c r="W394" i="37"/>
  <c r="W393" i="37"/>
  <c r="W392" i="37"/>
  <c r="W391" i="37"/>
  <c r="W390" i="37"/>
  <c r="W389" i="37"/>
  <c r="W388" i="37"/>
  <c r="W387" i="37"/>
  <c r="W386" i="37"/>
  <c r="W385" i="37"/>
  <c r="W384" i="37"/>
  <c r="W383" i="37"/>
  <c r="W382" i="37"/>
  <c r="W381" i="37"/>
  <c r="W380" i="37"/>
  <c r="W378" i="37"/>
  <c r="W377" i="37"/>
  <c r="W376" i="37"/>
  <c r="W374" i="37"/>
  <c r="W373" i="37"/>
  <c r="W372" i="37"/>
  <c r="W371" i="37"/>
  <c r="W370" i="37"/>
  <c r="W369" i="37"/>
  <c r="W368" i="37"/>
  <c r="W367" i="37"/>
  <c r="W362" i="37"/>
  <c r="W361" i="37"/>
  <c r="W360" i="37"/>
  <c r="W359" i="37"/>
  <c r="W357" i="37"/>
  <c r="W356" i="37"/>
  <c r="W354" i="37"/>
  <c r="W353" i="37"/>
  <c r="W352" i="37"/>
  <c r="W351" i="37"/>
  <c r="W349" i="37"/>
  <c r="W348" i="37"/>
  <c r="W347" i="37"/>
  <c r="W346" i="37"/>
  <c r="W345" i="37"/>
  <c r="W344" i="37"/>
  <c r="W343" i="37"/>
  <c r="W342" i="37"/>
  <c r="W341" i="37"/>
  <c r="W340" i="37"/>
  <c r="W339" i="37"/>
  <c r="W338" i="37"/>
  <c r="W337" i="37"/>
  <c r="W336" i="37"/>
  <c r="W335" i="37"/>
  <c r="W334" i="37"/>
  <c r="W332" i="37"/>
  <c r="W331" i="37"/>
  <c r="W330" i="37"/>
  <c r="W328" i="37"/>
  <c r="W327" i="37"/>
  <c r="W326" i="37"/>
  <c r="W325" i="37"/>
  <c r="W324" i="37"/>
  <c r="W323" i="37"/>
  <c r="W322" i="37"/>
  <c r="W321" i="37"/>
  <c r="W316" i="37"/>
  <c r="W315" i="37"/>
  <c r="W314" i="37"/>
  <c r="W313" i="37"/>
  <c r="W310" i="37"/>
  <c r="W309" i="37"/>
  <c r="W306" i="37"/>
  <c r="W305" i="37"/>
  <c r="W304" i="37"/>
  <c r="W303" i="37"/>
  <c r="W301" i="37"/>
  <c r="W300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6" i="37"/>
  <c r="W284" i="37"/>
  <c r="W283" i="37"/>
  <c r="W282" i="37"/>
  <c r="W280" i="37"/>
  <c r="W279" i="37"/>
  <c r="W278" i="37"/>
  <c r="W277" i="37"/>
  <c r="W276" i="37"/>
  <c r="W275" i="37"/>
  <c r="W274" i="37"/>
  <c r="W273" i="37"/>
  <c r="W262" i="37"/>
  <c r="W260" i="37"/>
  <c r="W258" i="37"/>
  <c r="W257" i="37"/>
  <c r="W256" i="37"/>
  <c r="W255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8" i="37"/>
  <c r="W237" i="37"/>
  <c r="W236" i="37"/>
  <c r="W234" i="37"/>
  <c r="W233" i="37"/>
  <c r="W232" i="37"/>
  <c r="W231" i="37"/>
  <c r="W230" i="37"/>
  <c r="W229" i="37"/>
  <c r="W228" i="37"/>
  <c r="W227" i="37"/>
  <c r="W223" i="37"/>
  <c r="W222" i="37"/>
  <c r="W221" i="37"/>
  <c r="W220" i="37"/>
  <c r="W219" i="37"/>
  <c r="W217" i="37"/>
  <c r="W216" i="37"/>
  <c r="W214" i="37"/>
  <c r="W213" i="37"/>
  <c r="W212" i="37"/>
  <c r="W211" i="37"/>
  <c r="W209" i="37"/>
  <c r="W208" i="37"/>
  <c r="W207" i="37"/>
  <c r="W206" i="37"/>
  <c r="W205" i="37"/>
  <c r="W204" i="37"/>
  <c r="W203" i="37"/>
  <c r="W202" i="37"/>
  <c r="W201" i="37"/>
  <c r="W200" i="37"/>
  <c r="W199" i="37"/>
  <c r="W198" i="37"/>
  <c r="W197" i="37"/>
  <c r="W196" i="37"/>
  <c r="W195" i="37"/>
  <c r="W193" i="37"/>
  <c r="W192" i="37"/>
  <c r="W191" i="37"/>
  <c r="W189" i="37"/>
  <c r="W188" i="37"/>
  <c r="W187" i="37"/>
  <c r="W186" i="37"/>
  <c r="W185" i="37"/>
  <c r="W184" i="37"/>
  <c r="W183" i="37"/>
  <c r="W182" i="37"/>
  <c r="W178" i="37"/>
  <c r="W177" i="37"/>
  <c r="W176" i="37"/>
  <c r="W175" i="37"/>
  <c r="W173" i="37"/>
  <c r="W172" i="37"/>
  <c r="W171" i="37"/>
  <c r="W169" i="37"/>
  <c r="W168" i="37"/>
  <c r="W167" i="37"/>
  <c r="W166" i="37"/>
  <c r="W163" i="37"/>
  <c r="W162" i="37"/>
  <c r="W161" i="37"/>
  <c r="W160" i="37"/>
  <c r="W159" i="37"/>
  <c r="W158" i="37"/>
  <c r="W157" i="37"/>
  <c r="W156" i="37"/>
  <c r="W155" i="37"/>
  <c r="W154" i="37"/>
  <c r="W153" i="37"/>
  <c r="W152" i="37"/>
  <c r="W151" i="37"/>
  <c r="W150" i="37"/>
  <c r="W149" i="37"/>
  <c r="W148" i="37"/>
  <c r="W147" i="37"/>
  <c r="W146" i="37"/>
  <c r="W145" i="37"/>
  <c r="W143" i="37"/>
  <c r="W142" i="37"/>
  <c r="W141" i="37"/>
  <c r="W139" i="37"/>
  <c r="W138" i="37"/>
  <c r="W137" i="37"/>
  <c r="W136" i="37"/>
  <c r="W135" i="37"/>
  <c r="W134" i="37"/>
  <c r="W133" i="37"/>
  <c r="W128" i="37"/>
  <c r="W127" i="37"/>
  <c r="W126" i="37"/>
  <c r="W125" i="37"/>
  <c r="W123" i="37"/>
  <c r="W120" i="37"/>
  <c r="W119" i="37"/>
  <c r="W118" i="37"/>
  <c r="W117" i="37"/>
  <c r="W115" i="37"/>
  <c r="W113" i="37"/>
  <c r="W112" i="37"/>
  <c r="W111" i="37"/>
  <c r="W110" i="37"/>
  <c r="W108" i="37"/>
  <c r="W107" i="37"/>
  <c r="W106" i="37"/>
  <c r="W105" i="37"/>
  <c r="W104" i="37"/>
  <c r="W103" i="37"/>
  <c r="W102" i="37"/>
  <c r="W101" i="37"/>
  <c r="W100" i="37"/>
  <c r="W99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85" i="37"/>
  <c r="W83" i="37"/>
  <c r="W82" i="37"/>
  <c r="W81" i="37"/>
  <c r="W79" i="37"/>
  <c r="W78" i="37"/>
  <c r="W77" i="37"/>
  <c r="W76" i="37"/>
  <c r="W75" i="37"/>
  <c r="W74" i="37"/>
  <c r="W73" i="37"/>
  <c r="W67" i="37"/>
  <c r="W66" i="37"/>
  <c r="W65" i="37"/>
  <c r="W64" i="37"/>
  <c r="W61" i="37"/>
  <c r="W59" i="37"/>
  <c r="W58" i="37"/>
  <c r="W57" i="37"/>
  <c r="W56" i="37"/>
  <c r="W54" i="37"/>
  <c r="W53" i="37"/>
  <c r="W52" i="37"/>
  <c r="W51" i="37"/>
  <c r="W48" i="37"/>
  <c r="W47" i="37"/>
  <c r="W46" i="37"/>
  <c r="W45" i="37"/>
  <c r="W44" i="37"/>
  <c r="W43" i="37"/>
  <c r="W42" i="37"/>
  <c r="W41" i="37"/>
  <c r="W40" i="37"/>
  <c r="W39" i="37"/>
  <c r="W38" i="37"/>
  <c r="W37" i="37"/>
  <c r="W36" i="37"/>
  <c r="W35" i="37"/>
  <c r="W34" i="37"/>
  <c r="W33" i="37"/>
  <c r="W32" i="37"/>
  <c r="W31" i="37"/>
  <c r="W30" i="37"/>
  <c r="W29" i="37"/>
  <c r="W27" i="37"/>
  <c r="W26" i="37"/>
  <c r="W25" i="37"/>
  <c r="W24" i="37"/>
  <c r="W22" i="37"/>
  <c r="W21" i="37"/>
  <c r="W20" i="37"/>
  <c r="W18" i="37"/>
  <c r="W17" i="37"/>
  <c r="W16" i="37"/>
  <c r="W15" i="37"/>
  <c r="W13" i="37"/>
  <c r="W12" i="37"/>
  <c r="V107" i="57"/>
  <c r="V102" i="57"/>
  <c r="V100" i="57"/>
  <c r="V94" i="57"/>
  <c r="W723" i="37" s="1"/>
  <c r="V78" i="57"/>
  <c r="W707" i="37" s="1"/>
  <c r="V65" i="57"/>
  <c r="V47" i="57"/>
  <c r="V99" i="57" s="1"/>
  <c r="W728" i="37" s="1"/>
  <c r="V103" i="46"/>
  <c r="V98" i="46"/>
  <c r="W218" i="37" s="1"/>
  <c r="V90" i="46"/>
  <c r="W210" i="37" s="1"/>
  <c r="V74" i="46"/>
  <c r="W194" i="37" s="1"/>
  <c r="V62" i="46"/>
  <c r="V46" i="46"/>
  <c r="Y1716" i="157"/>
  <c r="Y1711" i="157"/>
  <c r="Y1703" i="157"/>
  <c r="Y1687" i="157"/>
  <c r="Y1675" i="157"/>
  <c r="Y1674" i="157"/>
  <c r="Y1658" i="157"/>
  <c r="Y1619" i="157"/>
  <c r="Y1614" i="157"/>
  <c r="Y1606" i="157"/>
  <c r="Y1590" i="157"/>
  <c r="Y1578" i="157"/>
  <c r="Y1560" i="157"/>
  <c r="Y1519" i="157"/>
  <c r="Y1514" i="157"/>
  <c r="Y1506" i="157"/>
  <c r="Y1489" i="157"/>
  <c r="Y1476" i="157"/>
  <c r="Y1458" i="157"/>
  <c r="Y1415" i="157"/>
  <c r="Y1410" i="157"/>
  <c r="Y1405" i="157"/>
  <c r="Y1400" i="157"/>
  <c r="Y1382" i="157"/>
  <c r="Y1369" i="157"/>
  <c r="Y1366" i="157"/>
  <c r="Y1338" i="157"/>
  <c r="Y1289" i="157"/>
  <c r="Y1284" i="157"/>
  <c r="Y1274" i="157"/>
  <c r="Y1257" i="157"/>
  <c r="Y1244" i="157"/>
  <c r="Y1172" i="157"/>
  <c r="Y1167" i="157"/>
  <c r="Y1166" i="157"/>
  <c r="Y1165" i="157"/>
  <c r="Y1158" i="157"/>
  <c r="Y1142" i="157"/>
  <c r="Y1129" i="157"/>
  <c r="Y1111" i="157"/>
  <c r="Y1073" i="157"/>
  <c r="Y1068" i="157"/>
  <c r="Y1060" i="157"/>
  <c r="Y1043" i="157"/>
  <c r="Y1030" i="157"/>
  <c r="Y1011" i="157"/>
  <c r="Y968" i="157"/>
  <c r="Y962" i="157"/>
  <c r="Y953" i="157"/>
  <c r="Y936" i="157"/>
  <c r="Y923" i="157"/>
  <c r="Y922" i="157"/>
  <c r="Y909" i="157"/>
  <c r="Y805" i="157"/>
  <c r="Y800" i="157"/>
  <c r="Y791" i="157"/>
  <c r="Y790" i="157"/>
  <c r="Y770" i="157"/>
  <c r="Y758" i="157"/>
  <c r="Y755" i="157"/>
  <c r="Y725" i="157"/>
  <c r="Y674" i="157"/>
  <c r="Y669" i="157"/>
  <c r="Y667" i="157"/>
  <c r="Y666" i="157"/>
  <c r="Y659" i="157"/>
  <c r="Y629" i="157"/>
  <c r="Y617" i="157"/>
  <c r="Y616" i="157"/>
  <c r="Y613" i="157"/>
  <c r="Y598" i="157"/>
  <c r="Y588" i="157"/>
  <c r="Y571" i="157"/>
  <c r="Y529" i="157"/>
  <c r="Y491" i="157"/>
  <c r="Y482" i="157"/>
  <c r="Y470" i="157"/>
  <c r="Y458" i="157"/>
  <c r="Y443" i="157"/>
  <c r="Y416" i="157"/>
  <c r="Y352" i="157"/>
  <c r="Y301" i="157"/>
  <c r="Y271" i="157"/>
  <c r="Y234" i="157"/>
  <c r="Y164" i="157"/>
  <c r="Y110" i="157"/>
  <c r="Y61" i="157"/>
  <c r="X2463" i="156"/>
  <c r="X2462" i="156"/>
  <c r="X2461" i="156"/>
  <c r="X2460" i="156"/>
  <c r="X2459" i="156"/>
  <c r="X2458" i="156"/>
  <c r="X2457" i="156"/>
  <c r="X2456" i="156"/>
  <c r="X2450" i="156"/>
  <c r="X2433" i="156"/>
  <c r="X2420" i="156"/>
  <c r="X2404" i="156"/>
  <c r="X2354" i="156"/>
  <c r="X2318" i="156"/>
  <c r="X2314" i="156"/>
  <c r="X2313" i="156"/>
  <c r="X2305" i="156"/>
  <c r="X2290" i="156"/>
  <c r="X2277" i="156"/>
  <c r="X2259" i="156"/>
  <c r="X2218" i="156"/>
  <c r="X2214" i="156"/>
  <c r="X2213" i="156"/>
  <c r="X2209" i="156"/>
  <c r="X2204" i="156"/>
  <c r="X2188" i="156"/>
  <c r="X2176" i="156"/>
  <c r="X2155" i="156"/>
  <c r="X2109" i="156"/>
  <c r="X2108" i="156"/>
  <c r="X2107" i="156"/>
  <c r="X2106" i="156"/>
  <c r="X2105" i="156"/>
  <c r="X2104" i="156"/>
  <c r="X2103" i="156"/>
  <c r="X2094" i="156"/>
  <c r="X2075" i="156"/>
  <c r="X2062" i="156"/>
  <c r="X2041" i="156"/>
  <c r="X1998" i="156"/>
  <c r="X1997" i="156"/>
  <c r="X1996" i="156"/>
  <c r="X1995" i="156"/>
  <c r="X1994" i="156"/>
  <c r="X1993" i="156"/>
  <c r="X1991" i="156"/>
  <c r="X1984" i="156"/>
  <c r="X1969" i="156"/>
  <c r="X1956" i="156"/>
  <c r="X1937" i="156"/>
  <c r="X1895" i="156"/>
  <c r="X1890" i="156"/>
  <c r="X1887" i="156"/>
  <c r="X1877" i="156"/>
  <c r="X1850" i="156"/>
  <c r="X1838" i="156"/>
  <c r="X1837" i="156"/>
  <c r="X1836" i="156"/>
  <c r="X1833" i="156"/>
  <c r="X1824" i="156"/>
  <c r="X1813" i="156"/>
  <c r="X1802" i="156"/>
  <c r="X1792" i="156"/>
  <c r="X1780" i="156"/>
  <c r="X1768" i="156"/>
  <c r="X1759" i="156"/>
  <c r="X1750" i="156"/>
  <c r="X1738" i="156"/>
  <c r="X1727" i="156"/>
  <c r="X1718" i="156"/>
  <c r="X1706" i="156"/>
  <c r="X1688" i="156"/>
  <c r="X1675" i="156"/>
  <c r="X1666" i="156"/>
  <c r="X1650" i="156"/>
  <c r="X1642" i="156"/>
  <c r="X1630" i="156"/>
  <c r="X1615" i="156"/>
  <c r="X1604" i="156"/>
  <c r="X1590" i="156"/>
  <c r="X1578" i="156"/>
  <c r="X1566" i="156"/>
  <c r="X1558" i="156"/>
  <c r="X1552" i="156"/>
  <c r="X1542" i="156"/>
  <c r="X1539" i="156"/>
  <c r="X1512" i="156"/>
  <c r="X1494" i="156"/>
  <c r="X1455" i="156"/>
  <c r="X1409" i="156"/>
  <c r="X1349" i="156"/>
  <c r="X1332" i="156"/>
  <c r="X1310" i="156"/>
  <c r="X1292" i="156"/>
  <c r="X1261" i="156"/>
  <c r="X1232" i="156"/>
  <c r="X1209" i="156"/>
  <c r="X1198" i="156"/>
  <c r="X1187" i="156"/>
  <c r="X1136" i="156"/>
  <c r="X1096" i="156"/>
  <c r="X1060" i="156"/>
  <c r="X1023" i="156"/>
  <c r="X979" i="156"/>
  <c r="X923" i="156"/>
  <c r="X856" i="156"/>
  <c r="X831" i="156"/>
  <c r="X806" i="156"/>
  <c r="X782" i="156"/>
  <c r="X748" i="156"/>
  <c r="X706" i="156"/>
  <c r="X670" i="156"/>
  <c r="X622" i="156"/>
  <c r="X609" i="156"/>
  <c r="X604" i="156"/>
  <c r="X602" i="156"/>
  <c r="X601" i="156"/>
  <c r="X591" i="156"/>
  <c r="X590" i="156"/>
  <c r="X568" i="156"/>
  <c r="X556" i="156"/>
  <c r="X555" i="156"/>
  <c r="X554" i="156"/>
  <c r="X551" i="156"/>
  <c r="X524" i="156"/>
  <c r="X517" i="156"/>
  <c r="X499" i="156"/>
  <c r="X492" i="156"/>
  <c r="X450" i="156"/>
  <c r="X427" i="156"/>
  <c r="X410" i="156"/>
  <c r="X394" i="156"/>
  <c r="X377" i="156"/>
  <c r="X367" i="156"/>
  <c r="X350" i="156"/>
  <c r="X341" i="156"/>
  <c r="X330" i="156"/>
  <c r="X277" i="156"/>
  <c r="X232" i="156"/>
  <c r="X170" i="156"/>
  <c r="X115" i="156"/>
  <c r="X60" i="156"/>
  <c r="X83" i="156" s="1"/>
  <c r="W989" i="37" l="1"/>
  <c r="W990" i="37"/>
  <c r="W991" i="37"/>
  <c r="V60" i="46"/>
  <c r="V95" i="46"/>
  <c r="W215" i="37" s="1"/>
  <c r="Y72" i="157"/>
  <c r="Y448" i="157"/>
  <c r="W84" i="37"/>
  <c r="W124" i="37"/>
  <c r="W132" i="37"/>
  <c r="W174" i="37"/>
  <c r="Y959" i="157"/>
  <c r="W285" i="37"/>
  <c r="W317" i="37"/>
  <c r="W350" i="37"/>
  <c r="W416" i="37"/>
  <c r="W453" i="37"/>
  <c r="W551" i="37"/>
  <c r="W596" i="37"/>
  <c r="W599" i="37"/>
  <c r="W640" i="37"/>
  <c r="W648" i="37"/>
  <c r="W691" i="37"/>
  <c r="W767" i="37"/>
  <c r="W783" i="37"/>
  <c r="W820" i="37"/>
  <c r="Y128" i="157"/>
  <c r="Y310" i="157"/>
  <c r="Y459" i="157"/>
  <c r="Y541" i="157"/>
  <c r="Y614" i="157"/>
  <c r="W129" i="37"/>
  <c r="W144" i="37"/>
  <c r="W179" i="37"/>
  <c r="Y920" i="157"/>
  <c r="W302" i="37"/>
  <c r="Y1065" i="157"/>
  <c r="W358" i="37"/>
  <c r="W429" i="37"/>
  <c r="W454" i="37"/>
  <c r="W564" i="37"/>
  <c r="Y1351" i="157"/>
  <c r="W612" i="37"/>
  <c r="W645" i="37"/>
  <c r="W661" i="37"/>
  <c r="Y1611" i="157"/>
  <c r="W775" i="37"/>
  <c r="W784" i="37"/>
  <c r="W825" i="37"/>
  <c r="Y178" i="157"/>
  <c r="Y363" i="157"/>
  <c r="Y471" i="157"/>
  <c r="Y579" i="157"/>
  <c r="W121" i="37"/>
  <c r="Y796" i="157"/>
  <c r="W164" i="37"/>
  <c r="W271" i="37"/>
  <c r="W307" i="37"/>
  <c r="W320" i="37"/>
  <c r="W363" i="37"/>
  <c r="W445" i="37"/>
  <c r="W459" i="37"/>
  <c r="W581" i="37"/>
  <c r="W630" i="37"/>
  <c r="Y1511" i="157"/>
  <c r="W678" i="37"/>
  <c r="W739" i="37"/>
  <c r="W780" i="37"/>
  <c r="W796" i="37"/>
  <c r="Y251" i="157"/>
  <c r="Y483" i="157"/>
  <c r="Y589" i="157"/>
  <c r="W72" i="37"/>
  <c r="W122" i="37"/>
  <c r="W165" i="37"/>
  <c r="Y873" i="157"/>
  <c r="W272" i="37"/>
  <c r="W311" i="37"/>
  <c r="W333" i="37"/>
  <c r="Y1127" i="157"/>
  <c r="W452" i="37"/>
  <c r="Y1279" i="157"/>
  <c r="W591" i="37"/>
  <c r="Y1367" i="157"/>
  <c r="W635" i="37"/>
  <c r="Y1474" i="157"/>
  <c r="W686" i="37"/>
  <c r="W751" i="37"/>
  <c r="Y1672" i="157"/>
  <c r="W812" i="37"/>
  <c r="Y417" i="157"/>
  <c r="Y279" i="157"/>
  <c r="W114" i="37"/>
  <c r="W71" i="37"/>
  <c r="X1814" i="156"/>
  <c r="X1728" i="156"/>
  <c r="X1631" i="156"/>
  <c r="X1579" i="156"/>
  <c r="X1651" i="156"/>
  <c r="X1751" i="156"/>
  <c r="X2174" i="156"/>
  <c r="X2175" i="156" s="1"/>
  <c r="X1605" i="156"/>
  <c r="X1707" i="156"/>
  <c r="X1793" i="156"/>
  <c r="X1341" i="156"/>
  <c r="X1676" i="156"/>
  <c r="X1769" i="156"/>
  <c r="X356" i="156"/>
  <c r="X456" i="156"/>
  <c r="X715" i="156"/>
  <c r="X790" i="156"/>
  <c r="X838" i="156"/>
  <c r="X898" i="156"/>
  <c r="X993" i="156"/>
  <c r="X1066" i="156"/>
  <c r="X1142" i="156"/>
  <c r="X1298" i="156"/>
  <c r="X1882" i="156"/>
  <c r="W10" i="37"/>
  <c r="X1989" i="156"/>
  <c r="X2210" i="156"/>
  <c r="X2310" i="156"/>
  <c r="X2455" i="156"/>
  <c r="W11" i="37"/>
  <c r="W261" i="37"/>
  <c r="W265" i="37"/>
  <c r="W408" i="37"/>
  <c r="W412" i="37"/>
  <c r="W535" i="37"/>
  <c r="W543" i="37"/>
  <c r="W867" i="37"/>
  <c r="W871" i="37"/>
  <c r="W888" i="37"/>
  <c r="W929" i="37"/>
  <c r="X411" i="156"/>
  <c r="X628" i="156"/>
  <c r="X1427" i="156"/>
  <c r="X1544" i="156"/>
  <c r="X1591" i="156"/>
  <c r="X1616" i="156"/>
  <c r="X1643" i="156"/>
  <c r="X1667" i="156"/>
  <c r="X1695" i="156"/>
  <c r="X1719" i="156"/>
  <c r="X1739" i="156"/>
  <c r="X1760" i="156"/>
  <c r="X1781" i="156"/>
  <c r="X1803" i="156"/>
  <c r="X1825" i="156"/>
  <c r="W63" i="37"/>
  <c r="W254" i="37"/>
  <c r="W266" i="37"/>
  <c r="W409" i="37"/>
  <c r="W413" i="37"/>
  <c r="W474" i="37"/>
  <c r="W490" i="37"/>
  <c r="W507" i="37"/>
  <c r="W520" i="37"/>
  <c r="W544" i="37"/>
  <c r="W548" i="37"/>
  <c r="W864" i="37"/>
  <c r="W868" i="37"/>
  <c r="W876" i="37"/>
  <c r="X337" i="156"/>
  <c r="X756" i="156"/>
  <c r="X815" i="156"/>
  <c r="X863" i="156"/>
  <c r="X929" i="156"/>
  <c r="X1030" i="156"/>
  <c r="X1104" i="156"/>
  <c r="X1176" i="156"/>
  <c r="X1240" i="156"/>
  <c r="X1462" i="156"/>
  <c r="W23" i="37"/>
  <c r="W68" i="37"/>
  <c r="W226" i="37"/>
  <c r="W239" i="37"/>
  <c r="W263" i="37"/>
  <c r="W267" i="37"/>
  <c r="W398" i="37"/>
  <c r="W410" i="37"/>
  <c r="W462" i="37"/>
  <c r="W495" i="37"/>
  <c r="W499" i="37"/>
  <c r="W828" i="37"/>
  <c r="W841" i="37"/>
  <c r="W865" i="37"/>
  <c r="W869" i="37"/>
  <c r="W922" i="37"/>
  <c r="X403" i="156"/>
  <c r="W875" i="37"/>
  <c r="X1267" i="156"/>
  <c r="X1501" i="156"/>
  <c r="X2099" i="156"/>
  <c r="X2367" i="156"/>
  <c r="W49" i="37"/>
  <c r="W264" i="37"/>
  <c r="W268" i="37"/>
  <c r="W366" i="37"/>
  <c r="W379" i="37"/>
  <c r="W407" i="37"/>
  <c r="W411" i="37"/>
  <c r="W500" i="37"/>
  <c r="W504" i="37"/>
  <c r="W858" i="37"/>
  <c r="W866" i="37"/>
  <c r="W870" i="37"/>
  <c r="W924" i="37"/>
  <c r="W60" i="37"/>
  <c r="X685" i="156"/>
  <c r="W50" i="37"/>
  <c r="W9" i="37"/>
  <c r="X286" i="156"/>
  <c r="X245" i="156"/>
  <c r="W921" i="37"/>
  <c r="X181" i="156"/>
  <c r="W874" i="37"/>
  <c r="X596" i="156"/>
  <c r="W911" i="37"/>
  <c r="X120" i="156"/>
  <c r="W910" i="37"/>
  <c r="Y1163" i="157"/>
  <c r="Y1406" i="157"/>
  <c r="Y1368" i="157"/>
  <c r="Y654" i="157"/>
  <c r="Y746" i="157"/>
  <c r="Y1576" i="157"/>
  <c r="V63" i="57"/>
  <c r="V64" i="57" s="1"/>
  <c r="W693" i="37" s="1"/>
  <c r="Y599" i="157"/>
  <c r="Y1028" i="157"/>
  <c r="Y1242" i="157"/>
  <c r="Y661" i="157"/>
  <c r="Y1708" i="157"/>
  <c r="X493" i="156"/>
  <c r="X2059" i="156"/>
  <c r="X1954" i="156"/>
  <c r="X2275" i="156"/>
  <c r="X2418" i="156"/>
  <c r="W934" i="37" l="1"/>
  <c r="W692" i="37"/>
  <c r="W932" i="37"/>
  <c r="W984" i="37"/>
  <c r="V61" i="46"/>
  <c r="W181" i="37" s="1"/>
  <c r="Y1029" i="157"/>
  <c r="Y757" i="157"/>
  <c r="W450" i="37"/>
  <c r="Y921" i="157"/>
  <c r="W772" i="37"/>
  <c r="Y1243" i="157"/>
  <c r="W109" i="37"/>
  <c r="Y1673" i="157"/>
  <c r="W586" i="37"/>
  <c r="Y1128" i="157"/>
  <c r="Y1475" i="157"/>
  <c r="W683" i="37"/>
  <c r="W170" i="37"/>
  <c r="W355" i="37"/>
  <c r="W598" i="37"/>
  <c r="W817" i="37"/>
  <c r="Y615" i="157"/>
  <c r="W70" i="37" s="1"/>
  <c r="Y1577" i="157"/>
  <c r="W636" i="37"/>
  <c r="W308" i="37"/>
  <c r="W973" i="37"/>
  <c r="W116" i="37"/>
  <c r="W999" i="37"/>
  <c r="W933" i="37"/>
  <c r="W946" i="37"/>
  <c r="W992" i="37"/>
  <c r="X1835" i="156"/>
  <c r="W8" i="37" s="1"/>
  <c r="W979" i="37"/>
  <c r="W55" i="37"/>
  <c r="X2061" i="156"/>
  <c r="W540" i="37"/>
  <c r="X2276" i="156"/>
  <c r="X1955" i="156"/>
  <c r="X2419" i="156"/>
  <c r="W403" i="37"/>
  <c r="W496" i="37"/>
  <c r="W863" i="37"/>
  <c r="W461" i="37"/>
  <c r="W259" i="37"/>
  <c r="X553" i="156"/>
  <c r="W916" i="37"/>
  <c r="Y756" i="157"/>
  <c r="W131" i="37"/>
  <c r="W597" i="37" l="1"/>
  <c r="W130" i="37"/>
  <c r="W180" i="37"/>
  <c r="W460" i="37"/>
  <c r="W69" i="37"/>
  <c r="W738" i="37"/>
  <c r="W415" i="37"/>
  <c r="W782" i="37"/>
  <c r="W550" i="37"/>
  <c r="W270" i="37"/>
  <c r="W647" i="37"/>
  <c r="W319" i="37"/>
  <c r="W980" i="37"/>
  <c r="X1834" i="156"/>
  <c r="W225" i="37"/>
  <c r="W827" i="37"/>
  <c r="W506" i="37"/>
  <c r="X2060" i="156"/>
  <c r="W365" i="37"/>
  <c r="X552" i="156"/>
  <c r="W873" i="37"/>
  <c r="W414" i="37" l="1"/>
  <c r="W269" i="37"/>
  <c r="W781" i="37"/>
  <c r="W737" i="37"/>
  <c r="W646" i="37"/>
  <c r="W549" i="37"/>
  <c r="W318" i="37"/>
  <c r="W931" i="37"/>
  <c r="W505" i="37"/>
  <c r="W224" i="37"/>
  <c r="W364" i="37"/>
  <c r="W826" i="37"/>
  <c r="W981" i="37"/>
  <c r="W872" i="37"/>
  <c r="W930" i="37" l="1"/>
  <c r="AB141" i="156"/>
  <c r="AB105" i="156"/>
  <c r="AB40" i="156"/>
  <c r="AA40" i="156" s="1"/>
  <c r="G849" i="156"/>
  <c r="AA958" i="157" l="1"/>
  <c r="Z450" i="156"/>
  <c r="V928" i="37"/>
  <c r="V927" i="37"/>
  <c r="V991" i="37" s="1"/>
  <c r="V926" i="37"/>
  <c r="V990" i="37" s="1"/>
  <c r="V925" i="37"/>
  <c r="V989" i="37" s="1"/>
  <c r="V920" i="37"/>
  <c r="V919" i="37"/>
  <c r="V918" i="37"/>
  <c r="V917" i="37"/>
  <c r="V915" i="37"/>
  <c r="V914" i="37"/>
  <c r="V913" i="37"/>
  <c r="V912" i="37"/>
  <c r="V909" i="37"/>
  <c r="V908" i="37"/>
  <c r="V907" i="37"/>
  <c r="V906" i="37"/>
  <c r="V905" i="37"/>
  <c r="V904" i="37"/>
  <c r="V903" i="37"/>
  <c r="V902" i="37"/>
  <c r="V901" i="37"/>
  <c r="V900" i="37"/>
  <c r="V899" i="37"/>
  <c r="V898" i="37"/>
  <c r="V897" i="37"/>
  <c r="V896" i="37"/>
  <c r="V895" i="37"/>
  <c r="V894" i="37"/>
  <c r="V893" i="37"/>
  <c r="V892" i="37"/>
  <c r="V891" i="37"/>
  <c r="V890" i="37"/>
  <c r="V889" i="37"/>
  <c r="V887" i="37"/>
  <c r="V886" i="37"/>
  <c r="V885" i="37"/>
  <c r="V883" i="37"/>
  <c r="V882" i="37"/>
  <c r="V881" i="37"/>
  <c r="V880" i="37"/>
  <c r="V879" i="37"/>
  <c r="V878" i="37"/>
  <c r="V877" i="37"/>
  <c r="V862" i="37"/>
  <c r="V861" i="37"/>
  <c r="V860" i="37"/>
  <c r="V859" i="37"/>
  <c r="V857" i="37"/>
  <c r="V856" i="37"/>
  <c r="V855" i="37"/>
  <c r="V854" i="37"/>
  <c r="V853" i="37"/>
  <c r="V852" i="37"/>
  <c r="V851" i="37"/>
  <c r="V850" i="37"/>
  <c r="V849" i="37"/>
  <c r="V848" i="37"/>
  <c r="V847" i="37"/>
  <c r="V846" i="37"/>
  <c r="V845" i="37"/>
  <c r="V844" i="37"/>
  <c r="V843" i="37"/>
  <c r="V842" i="37"/>
  <c r="V840" i="37"/>
  <c r="V839" i="37"/>
  <c r="V838" i="37"/>
  <c r="V836" i="37"/>
  <c r="V835" i="37"/>
  <c r="V834" i="37"/>
  <c r="V833" i="37"/>
  <c r="V832" i="37"/>
  <c r="V831" i="37"/>
  <c r="V830" i="37"/>
  <c r="V829" i="37"/>
  <c r="V824" i="37"/>
  <c r="V823" i="37"/>
  <c r="V822" i="37"/>
  <c r="V821" i="37"/>
  <c r="V819" i="37"/>
  <c r="V818" i="37"/>
  <c r="V816" i="37"/>
  <c r="V815" i="37"/>
  <c r="V814" i="37"/>
  <c r="V813" i="37"/>
  <c r="V811" i="37"/>
  <c r="V810" i="37"/>
  <c r="V809" i="37"/>
  <c r="V808" i="37"/>
  <c r="V807" i="37"/>
  <c r="V806" i="37"/>
  <c r="V805" i="37"/>
  <c r="V804" i="37"/>
  <c r="V803" i="37"/>
  <c r="V802" i="37"/>
  <c r="V801" i="37"/>
  <c r="V800" i="37"/>
  <c r="V799" i="37"/>
  <c r="V798" i="37"/>
  <c r="V797" i="37"/>
  <c r="V795" i="37"/>
  <c r="V794" i="37"/>
  <c r="V793" i="37"/>
  <c r="V791" i="37"/>
  <c r="V790" i="37"/>
  <c r="V789" i="37"/>
  <c r="V788" i="37"/>
  <c r="V787" i="37"/>
  <c r="V786" i="37"/>
  <c r="V785" i="37"/>
  <c r="V779" i="37"/>
  <c r="V778" i="37"/>
  <c r="V777" i="37"/>
  <c r="V776" i="37"/>
  <c r="V774" i="37"/>
  <c r="V773" i="37"/>
  <c r="V771" i="37"/>
  <c r="V770" i="37"/>
  <c r="V769" i="37"/>
  <c r="V768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0" i="37"/>
  <c r="V749" i="37"/>
  <c r="V748" i="37"/>
  <c r="V746" i="37"/>
  <c r="V745" i="37"/>
  <c r="V744" i="37"/>
  <c r="V743" i="37"/>
  <c r="V742" i="37"/>
  <c r="V741" i="37"/>
  <c r="V740" i="37"/>
  <c r="V736" i="37"/>
  <c r="V735" i="37"/>
  <c r="V734" i="37"/>
  <c r="V733" i="37"/>
  <c r="V732" i="37"/>
  <c r="V731" i="37"/>
  <c r="V730" i="37"/>
  <c r="V729" i="37"/>
  <c r="V727" i="37"/>
  <c r="V726" i="37"/>
  <c r="V725" i="37"/>
  <c r="V724" i="37"/>
  <c r="V723" i="37"/>
  <c r="V722" i="37"/>
  <c r="V721" i="37"/>
  <c r="V720" i="37"/>
  <c r="V719" i="37"/>
  <c r="V718" i="37"/>
  <c r="V717" i="37"/>
  <c r="V716" i="37"/>
  <c r="V715" i="37"/>
  <c r="V714" i="37"/>
  <c r="V713" i="37"/>
  <c r="V712" i="37"/>
  <c r="V711" i="37"/>
  <c r="V710" i="37"/>
  <c r="V709" i="37"/>
  <c r="V708" i="37"/>
  <c r="V707" i="37"/>
  <c r="V706" i="37"/>
  <c r="V705" i="37"/>
  <c r="V704" i="37"/>
  <c r="V702" i="37"/>
  <c r="V701" i="37"/>
  <c r="V700" i="37"/>
  <c r="V699" i="37"/>
  <c r="V698" i="37"/>
  <c r="V697" i="37"/>
  <c r="V696" i="37"/>
  <c r="V695" i="37"/>
  <c r="V694" i="37"/>
  <c r="V690" i="37"/>
  <c r="V689" i="37"/>
  <c r="V688" i="37"/>
  <c r="V687" i="37"/>
  <c r="V685" i="37"/>
  <c r="V684" i="37"/>
  <c r="V682" i="37"/>
  <c r="V681" i="37"/>
  <c r="V680" i="37"/>
  <c r="V679" i="37"/>
  <c r="V677" i="37"/>
  <c r="V676" i="37"/>
  <c r="V675" i="37"/>
  <c r="V674" i="37"/>
  <c r="V673" i="37"/>
  <c r="V672" i="37"/>
  <c r="V671" i="37"/>
  <c r="V670" i="37"/>
  <c r="V669" i="37"/>
  <c r="V668" i="37"/>
  <c r="V667" i="37"/>
  <c r="V666" i="37"/>
  <c r="V665" i="37"/>
  <c r="V664" i="37"/>
  <c r="V663" i="37"/>
  <c r="V662" i="37"/>
  <c r="V660" i="37"/>
  <c r="V659" i="37"/>
  <c r="V658" i="37"/>
  <c r="V656" i="37"/>
  <c r="V655" i="37"/>
  <c r="V654" i="37"/>
  <c r="V653" i="37"/>
  <c r="V652" i="37"/>
  <c r="V651" i="37"/>
  <c r="V650" i="37"/>
  <c r="V649" i="37"/>
  <c r="V644" i="37"/>
  <c r="V643" i="37"/>
  <c r="V642" i="37"/>
  <c r="V641" i="37"/>
  <c r="V639" i="37"/>
  <c r="V638" i="37"/>
  <c r="V637" i="37"/>
  <c r="V634" i="37"/>
  <c r="V633" i="37"/>
  <c r="V632" i="37"/>
  <c r="V631" i="37"/>
  <c r="V629" i="37"/>
  <c r="V628" i="37"/>
  <c r="V627" i="37"/>
  <c r="V626" i="37"/>
  <c r="V625" i="37"/>
  <c r="V624" i="37"/>
  <c r="V623" i="37"/>
  <c r="V622" i="37"/>
  <c r="V621" i="37"/>
  <c r="V620" i="37"/>
  <c r="V619" i="37"/>
  <c r="V618" i="37"/>
  <c r="V617" i="37"/>
  <c r="V616" i="37"/>
  <c r="V615" i="37"/>
  <c r="V614" i="37"/>
  <c r="V613" i="37"/>
  <c r="V611" i="37"/>
  <c r="V610" i="37"/>
  <c r="V609" i="37"/>
  <c r="V607" i="37"/>
  <c r="V606" i="37"/>
  <c r="V605" i="37"/>
  <c r="V604" i="37"/>
  <c r="V603" i="37"/>
  <c r="V602" i="37"/>
  <c r="V601" i="37"/>
  <c r="V600" i="37"/>
  <c r="V595" i="37"/>
  <c r="V594" i="37"/>
  <c r="V593" i="37"/>
  <c r="V592" i="37"/>
  <c r="V590" i="37"/>
  <c r="V589" i="37"/>
  <c r="V588" i="37"/>
  <c r="V585" i="37"/>
  <c r="V584" i="37"/>
  <c r="V583" i="37"/>
  <c r="V582" i="37"/>
  <c r="V580" i="37"/>
  <c r="V579" i="37"/>
  <c r="V578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3" i="37"/>
  <c r="V562" i="37"/>
  <c r="V561" i="37"/>
  <c r="V559" i="37"/>
  <c r="V558" i="37"/>
  <c r="V557" i="37"/>
  <c r="V556" i="37"/>
  <c r="V555" i="37"/>
  <c r="V554" i="37"/>
  <c r="V553" i="37"/>
  <c r="V552" i="37"/>
  <c r="V547" i="37"/>
  <c r="V546" i="37"/>
  <c r="V545" i="37"/>
  <c r="V542" i="37"/>
  <c r="V541" i="37"/>
  <c r="V539" i="37"/>
  <c r="V538" i="37"/>
  <c r="V537" i="37"/>
  <c r="V536" i="37"/>
  <c r="V534" i="37"/>
  <c r="V533" i="37"/>
  <c r="V532" i="37"/>
  <c r="V531" i="37"/>
  <c r="V530" i="37"/>
  <c r="V529" i="37"/>
  <c r="V528" i="37"/>
  <c r="V527" i="37"/>
  <c r="V526" i="37"/>
  <c r="V525" i="37"/>
  <c r="V524" i="37"/>
  <c r="V523" i="37"/>
  <c r="V522" i="37"/>
  <c r="V521" i="37"/>
  <c r="V519" i="37"/>
  <c r="V518" i="37"/>
  <c r="V517" i="37"/>
  <c r="V515" i="37"/>
  <c r="V514" i="37"/>
  <c r="V513" i="37"/>
  <c r="V512" i="37"/>
  <c r="V511" i="37"/>
  <c r="V510" i="37"/>
  <c r="V509" i="37"/>
  <c r="V508" i="37"/>
  <c r="V503" i="37"/>
  <c r="V502" i="37"/>
  <c r="V501" i="37"/>
  <c r="V498" i="37"/>
  <c r="V497" i="37"/>
  <c r="V494" i="37"/>
  <c r="V493" i="37"/>
  <c r="V492" i="37"/>
  <c r="V491" i="37"/>
  <c r="V489" i="37"/>
  <c r="V488" i="37"/>
  <c r="V487" i="37"/>
  <c r="V486" i="37"/>
  <c r="V485" i="37"/>
  <c r="V484" i="37"/>
  <c r="V483" i="37"/>
  <c r="V482" i="37"/>
  <c r="V481" i="37"/>
  <c r="V480" i="37"/>
  <c r="V479" i="37"/>
  <c r="V478" i="37"/>
  <c r="V477" i="37"/>
  <c r="V476" i="37"/>
  <c r="V475" i="37"/>
  <c r="V473" i="37"/>
  <c r="V472" i="37"/>
  <c r="V471" i="37"/>
  <c r="V469" i="37"/>
  <c r="V468" i="37"/>
  <c r="V467" i="37"/>
  <c r="V466" i="37"/>
  <c r="V465" i="37"/>
  <c r="V464" i="37"/>
  <c r="V463" i="37"/>
  <c r="V458" i="37"/>
  <c r="V457" i="37"/>
  <c r="V456" i="37"/>
  <c r="V455" i="37"/>
  <c r="V451" i="37"/>
  <c r="V449" i="37"/>
  <c r="V448" i="37"/>
  <c r="V447" i="37"/>
  <c r="V446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4" i="37"/>
  <c r="V423" i="37"/>
  <c r="V422" i="37"/>
  <c r="V421" i="37"/>
  <c r="V420" i="37"/>
  <c r="V419" i="37"/>
  <c r="V418" i="37"/>
  <c r="V417" i="37"/>
  <c r="V406" i="37"/>
  <c r="V405" i="37"/>
  <c r="V404" i="37"/>
  <c r="V402" i="37"/>
  <c r="V401" i="37"/>
  <c r="V400" i="37"/>
  <c r="V399" i="37"/>
  <c r="V397" i="37"/>
  <c r="V396" i="37"/>
  <c r="V395" i="37"/>
  <c r="V394" i="37"/>
  <c r="V393" i="37"/>
  <c r="V392" i="37"/>
  <c r="V391" i="37"/>
  <c r="V390" i="37"/>
  <c r="V389" i="37"/>
  <c r="V388" i="37"/>
  <c r="V387" i="37"/>
  <c r="V386" i="37"/>
  <c r="V385" i="37"/>
  <c r="V384" i="37"/>
  <c r="V383" i="37"/>
  <c r="V382" i="37"/>
  <c r="V381" i="37"/>
  <c r="V380" i="37"/>
  <c r="V378" i="37"/>
  <c r="V377" i="37"/>
  <c r="V376" i="37"/>
  <c r="V374" i="37"/>
  <c r="V373" i="37"/>
  <c r="V372" i="37"/>
  <c r="V371" i="37"/>
  <c r="V370" i="37"/>
  <c r="V369" i="37"/>
  <c r="V368" i="37"/>
  <c r="V367" i="37"/>
  <c r="V362" i="37"/>
  <c r="V361" i="37"/>
  <c r="V360" i="37"/>
  <c r="V359" i="37"/>
  <c r="V357" i="37"/>
  <c r="V356" i="37"/>
  <c r="V354" i="37"/>
  <c r="V353" i="37"/>
  <c r="V352" i="37"/>
  <c r="V351" i="37"/>
  <c r="V349" i="37"/>
  <c r="V348" i="37"/>
  <c r="V347" i="37"/>
  <c r="V346" i="37"/>
  <c r="V345" i="37"/>
  <c r="V344" i="37"/>
  <c r="V343" i="37"/>
  <c r="V342" i="37"/>
  <c r="V341" i="37"/>
  <c r="V340" i="37"/>
  <c r="V339" i="37"/>
  <c r="V338" i="37"/>
  <c r="V337" i="37"/>
  <c r="V336" i="37"/>
  <c r="V335" i="37"/>
  <c r="V334" i="37"/>
  <c r="V332" i="37"/>
  <c r="V331" i="37"/>
  <c r="V330" i="37"/>
  <c r="V328" i="37"/>
  <c r="V327" i="37"/>
  <c r="V326" i="37"/>
  <c r="V325" i="37"/>
  <c r="V324" i="37"/>
  <c r="V323" i="37"/>
  <c r="V322" i="37"/>
  <c r="V321" i="37"/>
  <c r="V316" i="37"/>
  <c r="V315" i="37"/>
  <c r="V314" i="37"/>
  <c r="V313" i="37"/>
  <c r="V310" i="37"/>
  <c r="V309" i="37"/>
  <c r="V306" i="37"/>
  <c r="V305" i="37"/>
  <c r="V304" i="37"/>
  <c r="V303" i="37"/>
  <c r="V301" i="37"/>
  <c r="V300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6" i="37"/>
  <c r="V284" i="37"/>
  <c r="V283" i="37"/>
  <c r="V282" i="37"/>
  <c r="V280" i="37"/>
  <c r="V279" i="37"/>
  <c r="V278" i="37"/>
  <c r="V277" i="37"/>
  <c r="V276" i="37"/>
  <c r="V275" i="37"/>
  <c r="V274" i="37"/>
  <c r="V273" i="37"/>
  <c r="V262" i="37"/>
  <c r="V260" i="37"/>
  <c r="V258" i="37"/>
  <c r="V257" i="37"/>
  <c r="V256" i="37"/>
  <c r="V255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8" i="37"/>
  <c r="V237" i="37"/>
  <c r="V236" i="37"/>
  <c r="V234" i="37"/>
  <c r="V233" i="37"/>
  <c r="V232" i="37"/>
  <c r="V231" i="37"/>
  <c r="V230" i="37"/>
  <c r="V229" i="37"/>
  <c r="V228" i="37"/>
  <c r="V227" i="37"/>
  <c r="V222" i="37"/>
  <c r="V221" i="37"/>
  <c r="V220" i="37"/>
  <c r="V219" i="37"/>
  <c r="V217" i="37"/>
  <c r="V216" i="37"/>
  <c r="V214" i="37"/>
  <c r="V213" i="37"/>
  <c r="V212" i="37"/>
  <c r="V211" i="37"/>
  <c r="V209" i="37"/>
  <c r="V208" i="37"/>
  <c r="V207" i="37"/>
  <c r="V206" i="37"/>
  <c r="V205" i="37"/>
  <c r="V204" i="37"/>
  <c r="V203" i="37"/>
  <c r="V202" i="37"/>
  <c r="V201" i="37"/>
  <c r="V200" i="37"/>
  <c r="V199" i="37"/>
  <c r="V198" i="37"/>
  <c r="V197" i="37"/>
  <c r="V196" i="37"/>
  <c r="V195" i="37"/>
  <c r="V193" i="37"/>
  <c r="V192" i="37"/>
  <c r="V191" i="37"/>
  <c r="V189" i="37"/>
  <c r="V188" i="37"/>
  <c r="V187" i="37"/>
  <c r="V186" i="37"/>
  <c r="V185" i="37"/>
  <c r="V184" i="37"/>
  <c r="V183" i="37"/>
  <c r="V178" i="37"/>
  <c r="V177" i="37"/>
  <c r="V176" i="37"/>
  <c r="V175" i="37"/>
  <c r="V173" i="37"/>
  <c r="V172" i="37"/>
  <c r="V171" i="37"/>
  <c r="V169" i="37"/>
  <c r="V168" i="37"/>
  <c r="V167" i="37"/>
  <c r="V166" i="37"/>
  <c r="V163" i="37"/>
  <c r="V162" i="37"/>
  <c r="V161" i="37"/>
  <c r="V160" i="37"/>
  <c r="V159" i="37"/>
  <c r="V158" i="37"/>
  <c r="V157" i="37"/>
  <c r="V156" i="37"/>
  <c r="V155" i="37"/>
  <c r="V154" i="37"/>
  <c r="V153" i="37"/>
  <c r="V152" i="37"/>
  <c r="V151" i="37"/>
  <c r="V150" i="37"/>
  <c r="V149" i="37"/>
  <c r="V148" i="37"/>
  <c r="V147" i="37"/>
  <c r="V146" i="37"/>
  <c r="V145" i="37"/>
  <c r="V143" i="37"/>
  <c r="V142" i="37"/>
  <c r="V141" i="37"/>
  <c r="V139" i="37"/>
  <c r="V138" i="37"/>
  <c r="V137" i="37"/>
  <c r="V136" i="37"/>
  <c r="V135" i="37"/>
  <c r="V134" i="37"/>
  <c r="V133" i="37"/>
  <c r="V128" i="37"/>
  <c r="V127" i="37"/>
  <c r="V126" i="37"/>
  <c r="V125" i="37"/>
  <c r="V123" i="37"/>
  <c r="V120" i="37"/>
  <c r="V119" i="37"/>
  <c r="V118" i="37"/>
  <c r="V117" i="37"/>
  <c r="V115" i="37"/>
  <c r="V113" i="37"/>
  <c r="V112" i="37"/>
  <c r="V111" i="37"/>
  <c r="V110" i="37"/>
  <c r="V108" i="37"/>
  <c r="V107" i="37"/>
  <c r="V106" i="37"/>
  <c r="V105" i="37"/>
  <c r="V104" i="37"/>
  <c r="V103" i="37"/>
  <c r="V102" i="37"/>
  <c r="V101" i="37"/>
  <c r="V100" i="37"/>
  <c r="V99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85" i="37"/>
  <c r="V83" i="37"/>
  <c r="V82" i="37"/>
  <c r="V81" i="37"/>
  <c r="V79" i="37"/>
  <c r="V78" i="37"/>
  <c r="V77" i="37"/>
  <c r="V76" i="37"/>
  <c r="V75" i="37"/>
  <c r="V74" i="37"/>
  <c r="V73" i="37"/>
  <c r="V67" i="37"/>
  <c r="V66" i="37"/>
  <c r="V65" i="37"/>
  <c r="V64" i="37"/>
  <c r="V61" i="37"/>
  <c r="V59" i="37"/>
  <c r="V58" i="37"/>
  <c r="V57" i="37"/>
  <c r="V56" i="37"/>
  <c r="V54" i="37"/>
  <c r="V53" i="37"/>
  <c r="V52" i="37"/>
  <c r="V51" i="37"/>
  <c r="V48" i="37"/>
  <c r="V47" i="37"/>
  <c r="V46" i="37"/>
  <c r="V45" i="37"/>
  <c r="V44" i="37"/>
  <c r="V43" i="37"/>
  <c r="V42" i="37"/>
  <c r="V41" i="37"/>
  <c r="V40" i="37"/>
  <c r="V39" i="37"/>
  <c r="V38" i="37"/>
  <c r="V37" i="37"/>
  <c r="V36" i="37"/>
  <c r="V35" i="37"/>
  <c r="V34" i="37"/>
  <c r="V33" i="37"/>
  <c r="V32" i="37"/>
  <c r="V31" i="37"/>
  <c r="V30" i="37"/>
  <c r="V29" i="37"/>
  <c r="V27" i="37"/>
  <c r="V26" i="37"/>
  <c r="V25" i="37"/>
  <c r="V24" i="37"/>
  <c r="V22" i="37"/>
  <c r="V21" i="37"/>
  <c r="V20" i="37"/>
  <c r="V18" i="37"/>
  <c r="V17" i="37"/>
  <c r="V16" i="37"/>
  <c r="V15" i="37"/>
  <c r="V13" i="37"/>
  <c r="V12" i="37"/>
  <c r="V935" i="37" l="1"/>
  <c r="U107" i="57"/>
  <c r="U102" i="57"/>
  <c r="U100" i="57"/>
  <c r="U94" i="57"/>
  <c r="U78" i="57"/>
  <c r="U65" i="57"/>
  <c r="U47" i="57"/>
  <c r="U99" i="57" s="1"/>
  <c r="V728" i="37" s="1"/>
  <c r="U103" i="46"/>
  <c r="V223" i="37" s="1"/>
  <c r="U98" i="46"/>
  <c r="V218" i="37" s="1"/>
  <c r="U90" i="46"/>
  <c r="V210" i="37" s="1"/>
  <c r="U74" i="46"/>
  <c r="V194" i="37" s="1"/>
  <c r="U62" i="46"/>
  <c r="V182" i="37" s="1"/>
  <c r="U46" i="46"/>
  <c r="U60" i="46" s="1"/>
  <c r="U61" i="46" s="1"/>
  <c r="V181" i="37" s="1"/>
  <c r="X1716" i="157"/>
  <c r="V825" i="37" s="1"/>
  <c r="X1711" i="157"/>
  <c r="V820" i="37" s="1"/>
  <c r="X1703" i="157"/>
  <c r="V812" i="37" s="1"/>
  <c r="X1687" i="157"/>
  <c r="V796" i="37" s="1"/>
  <c r="X1675" i="157"/>
  <c r="V784" i="37" s="1"/>
  <c r="X1674" i="157"/>
  <c r="V783" i="37" s="1"/>
  <c r="X1658" i="157"/>
  <c r="X1672" i="157" s="1"/>
  <c r="X1673" i="157" s="1"/>
  <c r="V782" i="37" s="1"/>
  <c r="X1619" i="157"/>
  <c r="V780" i="37" s="1"/>
  <c r="X1614" i="157"/>
  <c r="V775" i="37" s="1"/>
  <c r="X1606" i="157"/>
  <c r="V767" i="37" s="1"/>
  <c r="X1590" i="157"/>
  <c r="V751" i="37" s="1"/>
  <c r="X1578" i="157"/>
  <c r="V739" i="37" s="1"/>
  <c r="X1560" i="157"/>
  <c r="X1611" i="157" s="1"/>
  <c r="V772" i="37" s="1"/>
  <c r="X1519" i="157"/>
  <c r="V691" i="37" s="1"/>
  <c r="X1514" i="157"/>
  <c r="V686" i="37" s="1"/>
  <c r="X1506" i="157"/>
  <c r="V678" i="37" s="1"/>
  <c r="X1489" i="157"/>
  <c r="V661" i="37" s="1"/>
  <c r="X1476" i="157"/>
  <c r="V648" i="37" s="1"/>
  <c r="X1458" i="157"/>
  <c r="X1511" i="157" s="1"/>
  <c r="V683" i="37" s="1"/>
  <c r="X1415" i="157"/>
  <c r="V645" i="37" s="1"/>
  <c r="X1410" i="157"/>
  <c r="V640" i="37" s="1"/>
  <c r="X1405" i="157"/>
  <c r="V635" i="37" s="1"/>
  <c r="X1400" i="157"/>
  <c r="V630" i="37" s="1"/>
  <c r="X1382" i="157"/>
  <c r="V612" i="37" s="1"/>
  <c r="X1369" i="157"/>
  <c r="V599" i="37" s="1"/>
  <c r="X1366" i="157"/>
  <c r="X1367" i="157" s="1"/>
  <c r="X1338" i="157"/>
  <c r="X1351" i="157" s="1"/>
  <c r="X1289" i="157"/>
  <c r="V596" i="37" s="1"/>
  <c r="X1284" i="157"/>
  <c r="V591" i="37" s="1"/>
  <c r="X1274" i="157"/>
  <c r="V581" i="37" s="1"/>
  <c r="X1257" i="157"/>
  <c r="V564" i="37" s="1"/>
  <c r="X1244" i="157"/>
  <c r="V551" i="37" s="1"/>
  <c r="X1222" i="157"/>
  <c r="X1242" i="157" s="1"/>
  <c r="X1243" i="157" s="1"/>
  <c r="V550" i="37" s="1"/>
  <c r="X1172" i="157"/>
  <c r="V459" i="37" s="1"/>
  <c r="X1167" i="157"/>
  <c r="V454" i="37" s="1"/>
  <c r="X1166" i="157"/>
  <c r="V453" i="37" s="1"/>
  <c r="X1165" i="157"/>
  <c r="V452" i="37" s="1"/>
  <c r="X1158" i="157"/>
  <c r="V445" i="37" s="1"/>
  <c r="X1142" i="157"/>
  <c r="V429" i="37" s="1"/>
  <c r="X1129" i="157"/>
  <c r="V416" i="37" s="1"/>
  <c r="X1111" i="157"/>
  <c r="X1163" i="157" s="1"/>
  <c r="V450" i="37" s="1"/>
  <c r="X1073" i="157"/>
  <c r="V363" i="37" s="1"/>
  <c r="X1068" i="157"/>
  <c r="V358" i="37" s="1"/>
  <c r="X1060" i="157"/>
  <c r="V350" i="37" s="1"/>
  <c r="X1043" i="157"/>
  <c r="V333" i="37" s="1"/>
  <c r="X1030" i="157"/>
  <c r="V320" i="37" s="1"/>
  <c r="X1011" i="157"/>
  <c r="X1028" i="157" s="1"/>
  <c r="X1029" i="157" s="1"/>
  <c r="V319" i="37" s="1"/>
  <c r="X968" i="157"/>
  <c r="V317" i="37" s="1"/>
  <c r="X962" i="157"/>
  <c r="V311" i="37" s="1"/>
  <c r="V307" i="37"/>
  <c r="X953" i="157"/>
  <c r="V302" i="37" s="1"/>
  <c r="X936" i="157"/>
  <c r="V285" i="37" s="1"/>
  <c r="X923" i="157"/>
  <c r="V272" i="37" s="1"/>
  <c r="X922" i="157"/>
  <c r="V271" i="37" s="1"/>
  <c r="X909" i="157"/>
  <c r="X920" i="157" s="1"/>
  <c r="X852" i="157"/>
  <c r="X873" i="157" s="1"/>
  <c r="X805" i="157"/>
  <c r="V179" i="37" s="1"/>
  <c r="X800" i="157"/>
  <c r="V174" i="37" s="1"/>
  <c r="X791" i="157"/>
  <c r="V165" i="37" s="1"/>
  <c r="X790" i="157"/>
  <c r="V164" i="37" s="1"/>
  <c r="X770" i="157"/>
  <c r="V144" i="37" s="1"/>
  <c r="X758" i="157"/>
  <c r="V132" i="37" s="1"/>
  <c r="X755" i="157"/>
  <c r="X725" i="157"/>
  <c r="X796" i="157" s="1"/>
  <c r="V170" i="37" s="1"/>
  <c r="X674" i="157"/>
  <c r="V129" i="37" s="1"/>
  <c r="X669" i="157"/>
  <c r="V124" i="37" s="1"/>
  <c r="X667" i="157"/>
  <c r="V122" i="37" s="1"/>
  <c r="X666" i="157"/>
  <c r="V121" i="37" s="1"/>
  <c r="X659" i="157"/>
  <c r="V114" i="37" s="1"/>
  <c r="X629" i="157"/>
  <c r="V84" i="37" s="1"/>
  <c r="X617" i="157"/>
  <c r="V72" i="37" s="1"/>
  <c r="X616" i="157"/>
  <c r="V71" i="37" s="1"/>
  <c r="X613" i="157"/>
  <c r="X614" i="157" s="1"/>
  <c r="X598" i="157"/>
  <c r="X599" i="157" s="1"/>
  <c r="X588" i="157"/>
  <c r="X571" i="157"/>
  <c r="X579" i="157" s="1"/>
  <c r="X529" i="157"/>
  <c r="X541" i="157" s="1"/>
  <c r="X491" i="157"/>
  <c r="X482" i="157"/>
  <c r="X483" i="157" s="1"/>
  <c r="X470" i="157"/>
  <c r="X471" i="157" s="1"/>
  <c r="X458" i="157"/>
  <c r="X459" i="157" s="1"/>
  <c r="X443" i="157"/>
  <c r="X448" i="157" s="1"/>
  <c r="X416" i="157"/>
  <c r="X417" i="157" s="1"/>
  <c r="X352" i="157"/>
  <c r="X363" i="157" s="1"/>
  <c r="X301" i="157"/>
  <c r="X310" i="157" s="1"/>
  <c r="X271" i="157"/>
  <c r="X279" i="157" s="1"/>
  <c r="X234" i="157"/>
  <c r="X251" i="157" s="1"/>
  <c r="X164" i="157"/>
  <c r="X178" i="157" s="1"/>
  <c r="X110" i="157"/>
  <c r="X128" i="157" s="1"/>
  <c r="X61" i="157"/>
  <c r="X72" i="157" s="1"/>
  <c r="W2463" i="156"/>
  <c r="V871" i="37" s="1"/>
  <c r="W2462" i="156"/>
  <c r="V870" i="37" s="1"/>
  <c r="W2461" i="156"/>
  <c r="V869" i="37" s="1"/>
  <c r="W2460" i="156"/>
  <c r="V868" i="37" s="1"/>
  <c r="W2459" i="156"/>
  <c r="V867" i="37" s="1"/>
  <c r="W2458" i="156"/>
  <c r="V866" i="37" s="1"/>
  <c r="W2457" i="156"/>
  <c r="V865" i="37" s="1"/>
  <c r="W2456" i="156"/>
  <c r="V864" i="37" s="1"/>
  <c r="W2450" i="156"/>
  <c r="V858" i="37" s="1"/>
  <c r="W2433" i="156"/>
  <c r="V841" i="37" s="1"/>
  <c r="W2420" i="156"/>
  <c r="V828" i="37" s="1"/>
  <c r="W2404" i="156"/>
  <c r="W2418" i="156" s="1"/>
  <c r="W2354" i="156"/>
  <c r="W2367" i="156" s="1"/>
  <c r="W2318" i="156"/>
  <c r="V548" i="37" s="1"/>
  <c r="W2314" i="156"/>
  <c r="V544" i="37" s="1"/>
  <c r="W2313" i="156"/>
  <c r="V543" i="37" s="1"/>
  <c r="W2305" i="156"/>
  <c r="V535" i="37" s="1"/>
  <c r="W2290" i="156"/>
  <c r="V520" i="37" s="1"/>
  <c r="W2277" i="156"/>
  <c r="V507" i="37" s="1"/>
  <c r="W2259" i="156"/>
  <c r="W2310" i="156" s="1"/>
  <c r="V540" i="37" s="1"/>
  <c r="W2218" i="156"/>
  <c r="V504" i="37" s="1"/>
  <c r="W2214" i="156"/>
  <c r="V500" i="37" s="1"/>
  <c r="W2213" i="156"/>
  <c r="V499" i="37" s="1"/>
  <c r="W2209" i="156"/>
  <c r="V495" i="37" s="1"/>
  <c r="W2204" i="156"/>
  <c r="V490" i="37" s="1"/>
  <c r="W2188" i="156"/>
  <c r="V474" i="37" s="1"/>
  <c r="W2176" i="156"/>
  <c r="V462" i="37" s="1"/>
  <c r="W2155" i="156"/>
  <c r="W2174" i="156" s="1"/>
  <c r="W2175" i="156" s="1"/>
  <c r="V461" i="37" s="1"/>
  <c r="W2109" i="156"/>
  <c r="V413" i="37" s="1"/>
  <c r="W2108" i="156"/>
  <c r="V412" i="37" s="1"/>
  <c r="W2107" i="156"/>
  <c r="V411" i="37" s="1"/>
  <c r="W2106" i="156"/>
  <c r="V410" i="37" s="1"/>
  <c r="W2105" i="156"/>
  <c r="V409" i="37" s="1"/>
  <c r="W2104" i="156"/>
  <c r="V408" i="37" s="1"/>
  <c r="W2103" i="156"/>
  <c r="V407" i="37" s="1"/>
  <c r="W2094" i="156"/>
  <c r="V398" i="37" s="1"/>
  <c r="W2075" i="156"/>
  <c r="V379" i="37" s="1"/>
  <c r="W2062" i="156"/>
  <c r="V366" i="37" s="1"/>
  <c r="W2041" i="156"/>
  <c r="W2059" i="156" s="1"/>
  <c r="W2061" i="156" s="1"/>
  <c r="W1998" i="156"/>
  <c r="V268" i="37" s="1"/>
  <c r="W1997" i="156"/>
  <c r="V267" i="37" s="1"/>
  <c r="W1996" i="156"/>
  <c r="V266" i="37" s="1"/>
  <c r="W1995" i="156"/>
  <c r="V265" i="37" s="1"/>
  <c r="W1994" i="156"/>
  <c r="V264" i="37" s="1"/>
  <c r="W1993" i="156"/>
  <c r="V263" i="37" s="1"/>
  <c r="W1991" i="156"/>
  <c r="V261" i="37" s="1"/>
  <c r="W1984" i="156"/>
  <c r="V254" i="37" s="1"/>
  <c r="W1969" i="156"/>
  <c r="V239" i="37" s="1"/>
  <c r="W1956" i="156"/>
  <c r="V226" i="37" s="1"/>
  <c r="W1937" i="156"/>
  <c r="W1989" i="156" s="1"/>
  <c r="V259" i="37" s="1"/>
  <c r="W1895" i="156"/>
  <c r="V68" i="37" s="1"/>
  <c r="W1890" i="156"/>
  <c r="V63" i="37" s="1"/>
  <c r="W1887" i="156"/>
  <c r="W1877" i="156"/>
  <c r="W1876" i="156"/>
  <c r="W1850" i="156"/>
  <c r="W1838" i="156"/>
  <c r="V11" i="37" s="1"/>
  <c r="W1837" i="156"/>
  <c r="V10" i="37" s="1"/>
  <c r="W1836" i="156"/>
  <c r="V9" i="37" s="1"/>
  <c r="W1833" i="156"/>
  <c r="W1824" i="156"/>
  <c r="W1825" i="156" s="1"/>
  <c r="W1813" i="156"/>
  <c r="W1814" i="156" s="1"/>
  <c r="W1802" i="156"/>
  <c r="W1803" i="156" s="1"/>
  <c r="W1792" i="156"/>
  <c r="W1793" i="156" s="1"/>
  <c r="W1780" i="156"/>
  <c r="W1781" i="156" s="1"/>
  <c r="W1768" i="156"/>
  <c r="W1769" i="156" s="1"/>
  <c r="W1759" i="156"/>
  <c r="W1760" i="156" s="1"/>
  <c r="W1750" i="156"/>
  <c r="W1751" i="156" s="1"/>
  <c r="W1738" i="156"/>
  <c r="W1739" i="156" s="1"/>
  <c r="W1727" i="156"/>
  <c r="W1728" i="156" s="1"/>
  <c r="W1718" i="156"/>
  <c r="W1719" i="156" s="1"/>
  <c r="W1706" i="156"/>
  <c r="W1707" i="156" s="1"/>
  <c r="W1688" i="156"/>
  <c r="W1695" i="156" s="1"/>
  <c r="W1675" i="156"/>
  <c r="W1676" i="156" s="1"/>
  <c r="W1666" i="156"/>
  <c r="W1667" i="156" s="1"/>
  <c r="W1650" i="156"/>
  <c r="W1651" i="156" s="1"/>
  <c r="W1642" i="156"/>
  <c r="W1643" i="156" s="1"/>
  <c r="W1630" i="156"/>
  <c r="W1631" i="156" s="1"/>
  <c r="W1615" i="156"/>
  <c r="W1616" i="156" s="1"/>
  <c r="W1604" i="156"/>
  <c r="W1605" i="156" s="1"/>
  <c r="W1590" i="156"/>
  <c r="W1591" i="156" s="1"/>
  <c r="W1578" i="156"/>
  <c r="W1579" i="156" s="1"/>
  <c r="W1566" i="156"/>
  <c r="W1558" i="156"/>
  <c r="W1552" i="156"/>
  <c r="W1542" i="156"/>
  <c r="W1539" i="156"/>
  <c r="W1544" i="156" s="1"/>
  <c r="W1512" i="156"/>
  <c r="W1494" i="156"/>
  <c r="W1501" i="156" s="1"/>
  <c r="W1455" i="156"/>
  <c r="W1462" i="156" s="1"/>
  <c r="W1409" i="156"/>
  <c r="W1349" i="156"/>
  <c r="W1332" i="156"/>
  <c r="W1341" i="156" s="1"/>
  <c r="W1310" i="156"/>
  <c r="W1292" i="156"/>
  <c r="W1298" i="156" s="1"/>
  <c r="W1261" i="156"/>
  <c r="W1267" i="156" s="1"/>
  <c r="W1232" i="156"/>
  <c r="W1240" i="156" s="1"/>
  <c r="W1209" i="156"/>
  <c r="W1198" i="156"/>
  <c r="W1187" i="156"/>
  <c r="W1169" i="156"/>
  <c r="W1176" i="156" s="1"/>
  <c r="W1136" i="156"/>
  <c r="W1142" i="156" s="1"/>
  <c r="W1096" i="156"/>
  <c r="W1104" i="156" s="1"/>
  <c r="W1060" i="156"/>
  <c r="W1066" i="156" s="1"/>
  <c r="W1023" i="156"/>
  <c r="W1030" i="156" s="1"/>
  <c r="W979" i="156"/>
  <c r="W993" i="156" s="1"/>
  <c r="W923" i="156"/>
  <c r="W929" i="156" s="1"/>
  <c r="W891" i="156"/>
  <c r="W898" i="156" s="1"/>
  <c r="W856" i="156"/>
  <c r="W863" i="156" s="1"/>
  <c r="W831" i="156"/>
  <c r="W838" i="156" s="1"/>
  <c r="W806" i="156"/>
  <c r="W815" i="156" s="1"/>
  <c r="W782" i="156"/>
  <c r="W790" i="156" s="1"/>
  <c r="W748" i="156"/>
  <c r="W756" i="156" s="1"/>
  <c r="W706" i="156"/>
  <c r="W715" i="156" s="1"/>
  <c r="W670" i="156"/>
  <c r="W685" i="156" s="1"/>
  <c r="W622" i="156"/>
  <c r="W628" i="156" s="1"/>
  <c r="W609" i="156"/>
  <c r="V929" i="37" s="1"/>
  <c r="W604" i="156"/>
  <c r="V924" i="37" s="1"/>
  <c r="W602" i="156"/>
  <c r="V922" i="37" s="1"/>
  <c r="W601" i="156"/>
  <c r="V921" i="37" s="1"/>
  <c r="W591" i="156"/>
  <c r="V911" i="37" s="1"/>
  <c r="W590" i="156"/>
  <c r="V910" i="37" s="1"/>
  <c r="W568" i="156"/>
  <c r="V888" i="37" s="1"/>
  <c r="W556" i="156"/>
  <c r="V876" i="37" s="1"/>
  <c r="W555" i="156"/>
  <c r="V875" i="37" s="1"/>
  <c r="W554" i="156"/>
  <c r="V874" i="37" s="1"/>
  <c r="W551" i="156"/>
  <c r="W524" i="156"/>
  <c r="W517" i="156"/>
  <c r="W499" i="156"/>
  <c r="W492" i="156"/>
  <c r="W450" i="156"/>
  <c r="W456" i="156" s="1"/>
  <c r="W427" i="156"/>
  <c r="W410" i="156"/>
  <c r="W411" i="156" s="1"/>
  <c r="W394" i="156"/>
  <c r="W403" i="156" s="1"/>
  <c r="W377" i="156"/>
  <c r="W367" i="156"/>
  <c r="W350" i="156"/>
  <c r="W356" i="156" s="1"/>
  <c r="W341" i="156"/>
  <c r="W330" i="156"/>
  <c r="W337" i="156" s="1"/>
  <c r="W277" i="156"/>
  <c r="W286" i="156" s="1"/>
  <c r="W232" i="156"/>
  <c r="W245" i="156" s="1"/>
  <c r="W170" i="156"/>
  <c r="W181" i="156" s="1"/>
  <c r="W115" i="156"/>
  <c r="W120" i="156" s="1"/>
  <c r="W60" i="156"/>
  <c r="W83" i="156" s="1"/>
  <c r="V933" i="37" l="1"/>
  <c r="V934" i="37"/>
  <c r="V992" i="37"/>
  <c r="U63" i="57"/>
  <c r="U64" i="57" s="1"/>
  <c r="V693" i="37" s="1"/>
  <c r="V692" i="37" s="1"/>
  <c r="X959" i="157"/>
  <c r="V308" i="37" s="1"/>
  <c r="X1576" i="157"/>
  <c r="X1577" i="157" s="1"/>
  <c r="V738" i="37" s="1"/>
  <c r="X661" i="157"/>
  <c r="V116" i="37" s="1"/>
  <c r="X1368" i="157"/>
  <c r="V598" i="37" s="1"/>
  <c r="X1474" i="157"/>
  <c r="X1475" i="157" s="1"/>
  <c r="V647" i="37" s="1"/>
  <c r="X654" i="157"/>
  <c r="V109" i="37" s="1"/>
  <c r="X1065" i="157"/>
  <c r="V355" i="37" s="1"/>
  <c r="V318" i="37" s="1"/>
  <c r="X1127" i="157"/>
  <c r="X1128" i="157" s="1"/>
  <c r="V415" i="37" s="1"/>
  <c r="V414" i="37" s="1"/>
  <c r="V646" i="37"/>
  <c r="V737" i="37"/>
  <c r="X1279" i="157"/>
  <c r="V586" i="37" s="1"/>
  <c r="V549" i="37" s="1"/>
  <c r="V932" i="37"/>
  <c r="V999" i="37"/>
  <c r="W596" i="156"/>
  <c r="V916" i="37" s="1"/>
  <c r="W1954" i="156"/>
  <c r="W1955" i="156" s="1"/>
  <c r="V225" i="37" s="1"/>
  <c r="V224" i="37" s="1"/>
  <c r="W2275" i="156"/>
  <c r="W2276" i="156" s="1"/>
  <c r="V506" i="37" s="1"/>
  <c r="V505" i="37" s="1"/>
  <c r="W2455" i="156"/>
  <c r="V863" i="37" s="1"/>
  <c r="V365" i="37"/>
  <c r="W2099" i="156"/>
  <c r="V403" i="37" s="1"/>
  <c r="U95" i="46"/>
  <c r="V215" i="37" s="1"/>
  <c r="V180" i="37" s="1"/>
  <c r="V49" i="37"/>
  <c r="V979" i="37" s="1"/>
  <c r="V60" i="37"/>
  <c r="V984" i="37" s="1"/>
  <c r="V23" i="37"/>
  <c r="V946" i="37" s="1"/>
  <c r="W1427" i="156"/>
  <c r="W1835" i="156" s="1"/>
  <c r="V50" i="37"/>
  <c r="X921" i="157"/>
  <c r="V270" i="37" s="1"/>
  <c r="X589" i="157"/>
  <c r="X615" i="157" s="1"/>
  <c r="V70" i="37" s="1"/>
  <c r="X1406" i="157"/>
  <c r="V636" i="37" s="1"/>
  <c r="X1708" i="157"/>
  <c r="V817" i="37" s="1"/>
  <c r="V781" i="37" s="1"/>
  <c r="X746" i="157"/>
  <c r="X757" i="157" s="1"/>
  <c r="W2419" i="156"/>
  <c r="V827" i="37" s="1"/>
  <c r="W493" i="156"/>
  <c r="W553" i="156" s="1"/>
  <c r="W1882" i="156"/>
  <c r="W2210" i="156"/>
  <c r="V496" i="37" s="1"/>
  <c r="V460" i="37" s="1"/>
  <c r="V69" i="37" l="1"/>
  <c r="V269" i="37"/>
  <c r="V826" i="37"/>
  <c r="V597" i="37"/>
  <c r="V973" i="37"/>
  <c r="V364" i="37"/>
  <c r="X756" i="157"/>
  <c r="V131" i="37"/>
  <c r="V130" i="37" s="1"/>
  <c r="W2060" i="156"/>
  <c r="W552" i="156"/>
  <c r="V872" i="37" s="1"/>
  <c r="V873" i="37"/>
  <c r="V8" i="37"/>
  <c r="W1834" i="156"/>
  <c r="V55" i="37"/>
  <c r="V980" i="37" s="1"/>
  <c r="V931" i="37" l="1"/>
  <c r="V930" i="37" s="1"/>
  <c r="V981" i="37"/>
  <c r="F990" i="156" l="1"/>
  <c r="H990" i="156" s="1"/>
  <c r="F989" i="156"/>
  <c r="F988" i="156"/>
  <c r="H988" i="156" s="1"/>
  <c r="F987" i="156"/>
  <c r="H987" i="156" s="1"/>
  <c r="F986" i="156"/>
  <c r="H986" i="156" s="1"/>
  <c r="F985" i="156"/>
  <c r="F984" i="156"/>
  <c r="H984" i="156" s="1"/>
  <c r="F983" i="156"/>
  <c r="H983" i="156" s="1"/>
  <c r="F982" i="156"/>
  <c r="H982" i="156" s="1"/>
  <c r="J677" i="156"/>
  <c r="J678" i="156"/>
  <c r="K56" i="57"/>
  <c r="K53" i="57"/>
  <c r="K17" i="57"/>
  <c r="K53" i="46"/>
  <c r="K50" i="46"/>
  <c r="M1831" i="156"/>
  <c r="M1693" i="156"/>
  <c r="M1601" i="156"/>
  <c r="M1564" i="156"/>
  <c r="M1556" i="156"/>
  <c r="M1550" i="156"/>
  <c r="M1838" i="156"/>
  <c r="M1140" i="156"/>
  <c r="M1065" i="156"/>
  <c r="M1064" i="156"/>
  <c r="M927" i="156"/>
  <c r="M522" i="156"/>
  <c r="M524" i="156" s="1"/>
  <c r="M498" i="156"/>
  <c r="M556" i="156" s="1"/>
  <c r="M493" i="156"/>
  <c r="M454" i="156"/>
  <c r="M425" i="156"/>
  <c r="M602" i="156"/>
  <c r="M31" i="156"/>
  <c r="N616" i="157" l="1"/>
  <c r="M1695" i="156"/>
  <c r="M1602" i="156"/>
  <c r="M1565" i="156"/>
  <c r="M1551" i="156"/>
  <c r="M1461" i="156"/>
  <c r="M1141" i="156"/>
  <c r="M928" i="156"/>
  <c r="M897" i="156"/>
  <c r="K54" i="46"/>
  <c r="M517" i="156"/>
  <c r="M554" i="156"/>
  <c r="M1885" i="156"/>
  <c r="M1886" i="156"/>
  <c r="K57" i="57"/>
  <c r="M1836" i="156"/>
  <c r="M1694" i="156"/>
  <c r="M599" i="156"/>
  <c r="N664" i="157"/>
  <c r="N665" i="157"/>
  <c r="M455" i="156"/>
  <c r="M1832" i="156"/>
  <c r="M1888" i="156" l="1"/>
  <c r="M1889" i="156"/>
  <c r="L62" i="37" s="1"/>
  <c r="M1462" i="156"/>
  <c r="M1142" i="156"/>
  <c r="M685" i="156"/>
  <c r="M456" i="156"/>
  <c r="M245" i="156"/>
  <c r="M181" i="156"/>
  <c r="M83" i="156"/>
  <c r="N666" i="157"/>
  <c r="M600" i="156"/>
  <c r="M1887" i="156"/>
  <c r="M601" i="156" l="1"/>
  <c r="AE115" i="156"/>
  <c r="AD115" i="156"/>
  <c r="AE591" i="156"/>
  <c r="G700" i="156" l="1"/>
  <c r="H743" i="157"/>
  <c r="H989" i="156"/>
  <c r="H985" i="156"/>
  <c r="G243" i="156"/>
  <c r="G98" i="156"/>
  <c r="G1873" i="156" l="1"/>
  <c r="E74" i="57" l="1"/>
  <c r="F703" i="37" s="1"/>
  <c r="C74" i="57"/>
  <c r="D703" i="37" s="1"/>
  <c r="E70" i="46"/>
  <c r="F190" i="37" s="1"/>
  <c r="C70" i="46"/>
  <c r="D190" i="37" s="1"/>
  <c r="H1683" i="157"/>
  <c r="F792" i="37" s="1"/>
  <c r="F1683" i="157"/>
  <c r="D792" i="37" s="1"/>
  <c r="H1586" i="157"/>
  <c r="F747" i="37" s="1"/>
  <c r="F1586" i="157"/>
  <c r="D747" i="37" s="1"/>
  <c r="H1485" i="157"/>
  <c r="F657" i="37" s="1"/>
  <c r="F1485" i="157"/>
  <c r="D657" i="37" s="1"/>
  <c r="H1378" i="157"/>
  <c r="F1378" i="157"/>
  <c r="D608" i="37" s="1"/>
  <c r="H1253" i="157"/>
  <c r="F560" i="37" s="1"/>
  <c r="F1253" i="157"/>
  <c r="D560" i="37" s="1"/>
  <c r="H1138" i="157"/>
  <c r="F425" i="37" s="1"/>
  <c r="F1138" i="157"/>
  <c r="D425" i="37" s="1"/>
  <c r="H1039" i="157"/>
  <c r="F329" i="37" s="1"/>
  <c r="F1039" i="157"/>
  <c r="D329" i="37" s="1"/>
  <c r="H932" i="157"/>
  <c r="F281" i="37" s="1"/>
  <c r="F932" i="157"/>
  <c r="D281" i="37" s="1"/>
  <c r="H766" i="157"/>
  <c r="F140" i="37" s="1"/>
  <c r="F766" i="157"/>
  <c r="D140" i="37" s="1"/>
  <c r="H625" i="157"/>
  <c r="F80" i="37" s="1"/>
  <c r="F625" i="157"/>
  <c r="D80" i="37" s="1"/>
  <c r="G2429" i="156"/>
  <c r="F837" i="37" s="1"/>
  <c r="E2429" i="156"/>
  <c r="D837" i="37" s="1"/>
  <c r="E2376" i="156"/>
  <c r="F2382" i="156"/>
  <c r="F2377" i="156"/>
  <c r="H2377" i="156" s="1"/>
  <c r="E2327" i="156"/>
  <c r="F2333" i="156"/>
  <c r="H2333" i="156" s="1"/>
  <c r="F592" i="157"/>
  <c r="F597" i="157" s="1"/>
  <c r="G593" i="157"/>
  <c r="I593" i="157" s="1"/>
  <c r="F582" i="157"/>
  <c r="F587" i="157" s="1"/>
  <c r="G583" i="157"/>
  <c r="G582" i="157" s="1"/>
  <c r="E1773" i="156"/>
  <c r="E1779" i="156" s="1"/>
  <c r="F1774" i="156"/>
  <c r="H1774" i="156" s="1"/>
  <c r="E1711" i="156"/>
  <c r="E1717" i="156" s="1"/>
  <c r="F1712" i="156"/>
  <c r="H1712" i="156" s="1"/>
  <c r="E1785" i="156"/>
  <c r="E1791" i="156" s="1"/>
  <c r="F1786" i="156"/>
  <c r="F1785" i="156" s="1"/>
  <c r="E1743" i="156"/>
  <c r="E1749" i="156" s="1"/>
  <c r="F1744" i="156"/>
  <c r="H1744" i="156" s="1"/>
  <c r="E1572" i="156"/>
  <c r="E1577" i="156" s="1"/>
  <c r="F1573" i="156"/>
  <c r="H1573" i="156" s="1"/>
  <c r="E1584" i="156"/>
  <c r="E1589" i="156" s="1"/>
  <c r="F1585" i="156"/>
  <c r="H1585" i="156" s="1"/>
  <c r="E1680" i="156"/>
  <c r="E1687" i="156" s="1"/>
  <c r="F1681" i="156"/>
  <c r="F1680" i="156" s="1"/>
  <c r="G2286" i="156"/>
  <c r="F516" i="37" s="1"/>
  <c r="E2286" i="156"/>
  <c r="D516" i="37" s="1"/>
  <c r="E2233" i="156"/>
  <c r="F2239" i="156"/>
  <c r="F2286" i="156" s="1"/>
  <c r="E516" i="37" s="1"/>
  <c r="F2234" i="156"/>
  <c r="H2234" i="156" s="1"/>
  <c r="G2184" i="156"/>
  <c r="E2184" i="156"/>
  <c r="D470" i="37" s="1"/>
  <c r="E2125" i="156"/>
  <c r="F2131" i="156"/>
  <c r="F2184" i="156" s="1"/>
  <c r="E470" i="37" s="1"/>
  <c r="F2126" i="156"/>
  <c r="G2071" i="156"/>
  <c r="F375" i="37" s="1"/>
  <c r="E2071" i="156"/>
  <c r="D375" i="37" s="1"/>
  <c r="E2012" i="156"/>
  <c r="F2018" i="156"/>
  <c r="F2071" i="156" s="1"/>
  <c r="E375" i="37" s="1"/>
  <c r="F2013" i="156"/>
  <c r="G1965" i="156"/>
  <c r="F235" i="37" s="1"/>
  <c r="E1965" i="156"/>
  <c r="D235" i="37" s="1"/>
  <c r="F1917" i="156"/>
  <c r="F1965" i="156" s="1"/>
  <c r="E235" i="37" s="1"/>
  <c r="E1911" i="156"/>
  <c r="F1912" i="156"/>
  <c r="H1912" i="156" s="1"/>
  <c r="H2239" i="156" l="1"/>
  <c r="H2286" i="156" s="1"/>
  <c r="H2184" i="156"/>
  <c r="H1681" i="156"/>
  <c r="G592" i="157"/>
  <c r="F608" i="37"/>
  <c r="F1584" i="156"/>
  <c r="G375" i="37"/>
  <c r="F2429" i="156"/>
  <c r="E837" i="37" s="1"/>
  <c r="G837" i="37" s="1"/>
  <c r="F1773" i="156"/>
  <c r="H2382" i="156"/>
  <c r="F470" i="37"/>
  <c r="G470" i="37" s="1"/>
  <c r="H1917" i="156"/>
  <c r="H2018" i="156"/>
  <c r="H2071" i="156" s="1"/>
  <c r="H2131" i="156"/>
  <c r="F1572" i="156"/>
  <c r="H1786" i="156"/>
  <c r="F1711" i="156"/>
  <c r="G516" i="37"/>
  <c r="H2013" i="156"/>
  <c r="H2126" i="156"/>
  <c r="G235" i="37"/>
  <c r="I583" i="157"/>
  <c r="H1965" i="156"/>
  <c r="H2429" i="156" l="1"/>
  <c r="G1846" i="156"/>
  <c r="F19" i="37" s="1"/>
  <c r="E1846" i="156"/>
  <c r="D19" i="37" s="1"/>
  <c r="G564" i="156" l="1"/>
  <c r="F884" i="37" s="1"/>
  <c r="F942" i="37" s="1"/>
  <c r="E564" i="156"/>
  <c r="D884" i="37" s="1"/>
  <c r="D942" i="37" s="1"/>
  <c r="D25" i="46"/>
  <c r="C20" i="57"/>
  <c r="D26" i="57"/>
  <c r="D21" i="57"/>
  <c r="F21" i="57" s="1"/>
  <c r="C19" i="46"/>
  <c r="D20" i="46"/>
  <c r="F20" i="46" s="1"/>
  <c r="G1637" i="157"/>
  <c r="F1631" i="157"/>
  <c r="G1632" i="157"/>
  <c r="I1632" i="157" s="1"/>
  <c r="F1533" i="157"/>
  <c r="G1539" i="157"/>
  <c r="G1534" i="157"/>
  <c r="I1534" i="157" s="1"/>
  <c r="F1430" i="157"/>
  <c r="G1436" i="157"/>
  <c r="G1431" i="157"/>
  <c r="I1431" i="157" s="1"/>
  <c r="F1305" i="157"/>
  <c r="G1311" i="157"/>
  <c r="G1306" i="157"/>
  <c r="I1306" i="157" s="1"/>
  <c r="F1190" i="157"/>
  <c r="G1196" i="157"/>
  <c r="G1191" i="157"/>
  <c r="I1191" i="157" s="1"/>
  <c r="F1084" i="157"/>
  <c r="G1090" i="157"/>
  <c r="G1085" i="157"/>
  <c r="I1085" i="157" s="1"/>
  <c r="F983" i="157"/>
  <c r="G989" i="157"/>
  <c r="G984" i="157"/>
  <c r="I984" i="157" s="1"/>
  <c r="F884" i="157"/>
  <c r="G890" i="157"/>
  <c r="G885" i="157"/>
  <c r="I885" i="157" s="1"/>
  <c r="F821" i="157"/>
  <c r="F831" i="157" s="1"/>
  <c r="G827" i="157"/>
  <c r="I827" i="157" s="1"/>
  <c r="G822" i="157"/>
  <c r="I822" i="157" s="1"/>
  <c r="F749" i="157"/>
  <c r="F754" i="157" s="1"/>
  <c r="F693" i="157"/>
  <c r="G694" i="157"/>
  <c r="I694" i="157" s="1"/>
  <c r="G699" i="157"/>
  <c r="F548" i="157"/>
  <c r="F558" i="157" s="1"/>
  <c r="G554" i="157"/>
  <c r="G549" i="157"/>
  <c r="I549" i="157" s="1"/>
  <c r="F503" i="157"/>
  <c r="G509" i="157"/>
  <c r="I509" i="157" s="1"/>
  <c r="G504" i="157"/>
  <c r="I504" i="157" s="1"/>
  <c r="F475" i="157"/>
  <c r="F481" i="157" s="1"/>
  <c r="F26" i="57" l="1"/>
  <c r="F74" i="57" s="1"/>
  <c r="D74" i="57"/>
  <c r="E703" i="37" s="1"/>
  <c r="G703" i="37" s="1"/>
  <c r="F25" i="46"/>
  <c r="F70" i="46" s="1"/>
  <c r="D70" i="46"/>
  <c r="E190" i="37" s="1"/>
  <c r="G190" i="37" s="1"/>
  <c r="I1311" i="157"/>
  <c r="G1378" i="157"/>
  <c r="I699" i="157"/>
  <c r="I766" i="157" s="1"/>
  <c r="G766" i="157"/>
  <c r="E140" i="37" s="1"/>
  <c r="G140" i="37" s="1"/>
  <c r="I890" i="157"/>
  <c r="G932" i="157"/>
  <c r="I1436" i="157"/>
  <c r="I1485" i="157" s="1"/>
  <c r="G1485" i="157"/>
  <c r="E657" i="37" s="1"/>
  <c r="G657" i="37" s="1"/>
  <c r="I1090" i="157"/>
  <c r="I1138" i="157" s="1"/>
  <c r="G1138" i="157"/>
  <c r="E425" i="37" s="1"/>
  <c r="G425" i="37" s="1"/>
  <c r="I1196" i="157"/>
  <c r="I1253" i="157" s="1"/>
  <c r="G1253" i="157"/>
  <c r="E560" i="37" s="1"/>
  <c r="G560" i="37" s="1"/>
  <c r="I989" i="157"/>
  <c r="I1039" i="157" s="1"/>
  <c r="G1039" i="157"/>
  <c r="E329" i="37" s="1"/>
  <c r="G329" i="37" s="1"/>
  <c r="I1539" i="157"/>
  <c r="I1586" i="157" s="1"/>
  <c r="G1586" i="157"/>
  <c r="E747" i="37" s="1"/>
  <c r="G747" i="37" s="1"/>
  <c r="I1637" i="157"/>
  <c r="I1683" i="157" s="1"/>
  <c r="G1683" i="157"/>
  <c r="E792" i="37" s="1"/>
  <c r="G792" i="37" s="1"/>
  <c r="I554" i="157"/>
  <c r="F452" i="157"/>
  <c r="F457" i="157" s="1"/>
  <c r="F463" i="157"/>
  <c r="F469" i="157" s="1"/>
  <c r="G428" i="157"/>
  <c r="I428" i="157" s="1"/>
  <c r="F368" i="157"/>
  <c r="G369" i="157"/>
  <c r="I369" i="157" s="1"/>
  <c r="G208" i="157"/>
  <c r="I208" i="157" s="1"/>
  <c r="G145" i="157"/>
  <c r="I145" i="157" s="1"/>
  <c r="F82" i="157"/>
  <c r="G88" i="157"/>
  <c r="I88" i="157" s="1"/>
  <c r="G83" i="157"/>
  <c r="I83" i="157" s="1"/>
  <c r="F27" i="157"/>
  <c r="G33" i="157"/>
  <c r="I33" i="157" s="1"/>
  <c r="G28" i="157"/>
  <c r="I28" i="157" s="1"/>
  <c r="F1527" i="156"/>
  <c r="H1527" i="156" s="1"/>
  <c r="F1521" i="156"/>
  <c r="F1478" i="156"/>
  <c r="H1478" i="156" s="1"/>
  <c r="F1473" i="156"/>
  <c r="H1473" i="156" s="1"/>
  <c r="F1437" i="156"/>
  <c r="H1437" i="156" s="1"/>
  <c r="F1432" i="156"/>
  <c r="H1432" i="156" s="1"/>
  <c r="F1374" i="156"/>
  <c r="H1374" i="156" s="1"/>
  <c r="F1369" i="156"/>
  <c r="H1369" i="156" s="1"/>
  <c r="F1152" i="156"/>
  <c r="H1152" i="156" s="1"/>
  <c r="F1114" i="156"/>
  <c r="H1114" i="156" s="1"/>
  <c r="F1109" i="156"/>
  <c r="H1109" i="156" s="1"/>
  <c r="F1076" i="156"/>
  <c r="H1076" i="156" s="1"/>
  <c r="F1071" i="156"/>
  <c r="H1071" i="156" s="1"/>
  <c r="F1040" i="156"/>
  <c r="H1040" i="156" s="1"/>
  <c r="F1035" i="156"/>
  <c r="H1035" i="156" s="1"/>
  <c r="F1003" i="156"/>
  <c r="H1003" i="156" s="1"/>
  <c r="F943" i="156"/>
  <c r="H943" i="156" s="1"/>
  <c r="F908" i="156"/>
  <c r="H908" i="156" s="1"/>
  <c r="F873" i="156"/>
  <c r="H873" i="156" s="1"/>
  <c r="F649" i="156"/>
  <c r="H649" i="156" s="1"/>
  <c r="F868" i="156"/>
  <c r="H868" i="156" s="1"/>
  <c r="F847" i="156"/>
  <c r="H847" i="156" s="1"/>
  <c r="F824" i="156"/>
  <c r="H824" i="156" s="1"/>
  <c r="F799" i="156"/>
  <c r="H799" i="156" s="1"/>
  <c r="F433" i="156"/>
  <c r="F428" i="156"/>
  <c r="H428" i="156" s="1"/>
  <c r="F372" i="156"/>
  <c r="H372" i="156" s="1"/>
  <c r="F361" i="156"/>
  <c r="H361" i="156" s="1"/>
  <c r="F342" i="156"/>
  <c r="H342" i="156" s="1"/>
  <c r="F290" i="156"/>
  <c r="H290" i="156" s="1"/>
  <c r="E281" i="37" l="1"/>
  <c r="G281" i="37" s="1"/>
  <c r="I932" i="157"/>
  <c r="E608" i="37"/>
  <c r="G608" i="37" s="1"/>
  <c r="I1378" i="157"/>
  <c r="G625" i="157"/>
  <c r="H1521" i="156"/>
  <c r="F1846" i="156"/>
  <c r="H433" i="156"/>
  <c r="F564" i="156"/>
  <c r="U928" i="37"/>
  <c r="U927" i="37"/>
  <c r="U991" i="37" s="1"/>
  <c r="U926" i="37"/>
  <c r="U990" i="37" s="1"/>
  <c r="U925" i="37"/>
  <c r="U989" i="37" s="1"/>
  <c r="U920" i="37"/>
  <c r="U919" i="37"/>
  <c r="U918" i="37"/>
  <c r="U917" i="37"/>
  <c r="U915" i="37"/>
  <c r="U914" i="37"/>
  <c r="U913" i="37"/>
  <c r="U912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5" i="37"/>
  <c r="U894" i="37"/>
  <c r="U893" i="37"/>
  <c r="U892" i="37"/>
  <c r="U891" i="37"/>
  <c r="U890" i="37"/>
  <c r="U889" i="37"/>
  <c r="U887" i="37"/>
  <c r="U886" i="37"/>
  <c r="U885" i="37"/>
  <c r="U883" i="37"/>
  <c r="U882" i="37"/>
  <c r="U881" i="37"/>
  <c r="U880" i="37"/>
  <c r="U879" i="37"/>
  <c r="U878" i="37"/>
  <c r="U877" i="37"/>
  <c r="U862" i="37"/>
  <c r="U861" i="37"/>
  <c r="U860" i="37"/>
  <c r="U859" i="37"/>
  <c r="U857" i="37"/>
  <c r="U856" i="37"/>
  <c r="U855" i="37"/>
  <c r="U854" i="37"/>
  <c r="U853" i="37"/>
  <c r="U852" i="37"/>
  <c r="U851" i="37"/>
  <c r="U850" i="37"/>
  <c r="U849" i="37"/>
  <c r="U848" i="37"/>
  <c r="U847" i="37"/>
  <c r="U846" i="37"/>
  <c r="U845" i="37"/>
  <c r="U844" i="37"/>
  <c r="U843" i="37"/>
  <c r="U842" i="37"/>
  <c r="U840" i="37"/>
  <c r="U839" i="37"/>
  <c r="U838" i="37"/>
  <c r="U836" i="37"/>
  <c r="U835" i="37"/>
  <c r="U834" i="37"/>
  <c r="U833" i="37"/>
  <c r="U832" i="37"/>
  <c r="U831" i="37"/>
  <c r="U830" i="37"/>
  <c r="U829" i="37"/>
  <c r="U824" i="37"/>
  <c r="U823" i="37"/>
  <c r="U822" i="37"/>
  <c r="U821" i="37"/>
  <c r="U819" i="37"/>
  <c r="U818" i="37"/>
  <c r="U816" i="37"/>
  <c r="U815" i="37"/>
  <c r="U814" i="37"/>
  <c r="U813" i="37"/>
  <c r="U811" i="37"/>
  <c r="U810" i="37"/>
  <c r="U809" i="37"/>
  <c r="U808" i="37"/>
  <c r="U807" i="37"/>
  <c r="U806" i="37"/>
  <c r="U805" i="37"/>
  <c r="U804" i="37"/>
  <c r="U803" i="37"/>
  <c r="U802" i="37"/>
  <c r="U801" i="37"/>
  <c r="U800" i="37"/>
  <c r="U799" i="37"/>
  <c r="U798" i="37"/>
  <c r="U797" i="37"/>
  <c r="U795" i="37"/>
  <c r="U794" i="37"/>
  <c r="U793" i="37"/>
  <c r="U791" i="37"/>
  <c r="U790" i="37"/>
  <c r="U789" i="37"/>
  <c r="U788" i="37"/>
  <c r="U787" i="37"/>
  <c r="U786" i="37"/>
  <c r="U785" i="37"/>
  <c r="U779" i="37"/>
  <c r="U778" i="37"/>
  <c r="U777" i="37"/>
  <c r="U776" i="37"/>
  <c r="U774" i="37"/>
  <c r="U773" i="37"/>
  <c r="U771" i="37"/>
  <c r="U770" i="37"/>
  <c r="U769" i="37"/>
  <c r="U768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0" i="37"/>
  <c r="U749" i="37"/>
  <c r="U748" i="37"/>
  <c r="U746" i="37"/>
  <c r="U745" i="37"/>
  <c r="U744" i="37"/>
  <c r="U743" i="37"/>
  <c r="U742" i="37"/>
  <c r="U741" i="37"/>
  <c r="U740" i="37"/>
  <c r="U735" i="37"/>
  <c r="U734" i="37"/>
  <c r="U733" i="37"/>
  <c r="U732" i="37"/>
  <c r="U730" i="37"/>
  <c r="U727" i="37"/>
  <c r="U726" i="37"/>
  <c r="U725" i="37"/>
  <c r="U724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6" i="37"/>
  <c r="U705" i="37"/>
  <c r="U704" i="37"/>
  <c r="U702" i="37"/>
  <c r="U701" i="37"/>
  <c r="U700" i="37"/>
  <c r="U699" i="37"/>
  <c r="U698" i="37"/>
  <c r="U697" i="37"/>
  <c r="U696" i="37"/>
  <c r="U695" i="37"/>
  <c r="U690" i="37"/>
  <c r="U689" i="37"/>
  <c r="U688" i="37"/>
  <c r="U687" i="37"/>
  <c r="U685" i="37"/>
  <c r="U684" i="37"/>
  <c r="U682" i="37"/>
  <c r="U681" i="37"/>
  <c r="U680" i="37"/>
  <c r="U679" i="37"/>
  <c r="U677" i="37"/>
  <c r="U676" i="37"/>
  <c r="U675" i="37"/>
  <c r="U674" i="37"/>
  <c r="U673" i="37"/>
  <c r="U672" i="37"/>
  <c r="U671" i="37"/>
  <c r="U670" i="37"/>
  <c r="U669" i="37"/>
  <c r="U668" i="37"/>
  <c r="U667" i="37"/>
  <c r="U666" i="37"/>
  <c r="U665" i="37"/>
  <c r="U664" i="37"/>
  <c r="U663" i="37"/>
  <c r="U662" i="37"/>
  <c r="U660" i="37"/>
  <c r="U659" i="37"/>
  <c r="U658" i="37"/>
  <c r="U656" i="37"/>
  <c r="U655" i="37"/>
  <c r="U654" i="37"/>
  <c r="U653" i="37"/>
  <c r="U652" i="37"/>
  <c r="U651" i="37"/>
  <c r="U650" i="37"/>
  <c r="U649" i="37"/>
  <c r="U644" i="37"/>
  <c r="U643" i="37"/>
  <c r="U642" i="37"/>
  <c r="U641" i="37"/>
  <c r="U639" i="37"/>
  <c r="U638" i="37"/>
  <c r="U637" i="37"/>
  <c r="U634" i="37"/>
  <c r="U633" i="37"/>
  <c r="U632" i="37"/>
  <c r="U631" i="37"/>
  <c r="U629" i="37"/>
  <c r="U628" i="37"/>
  <c r="U627" i="37"/>
  <c r="U626" i="37"/>
  <c r="U625" i="37"/>
  <c r="U624" i="37"/>
  <c r="U623" i="37"/>
  <c r="U622" i="37"/>
  <c r="U621" i="37"/>
  <c r="U620" i="37"/>
  <c r="U619" i="37"/>
  <c r="U618" i="37"/>
  <c r="U617" i="37"/>
  <c r="U616" i="37"/>
  <c r="U615" i="37"/>
  <c r="U614" i="37"/>
  <c r="U613" i="37"/>
  <c r="U611" i="37"/>
  <c r="U610" i="37"/>
  <c r="U609" i="37"/>
  <c r="U607" i="37"/>
  <c r="U606" i="37"/>
  <c r="U605" i="37"/>
  <c r="U604" i="37"/>
  <c r="U603" i="37"/>
  <c r="U602" i="37"/>
  <c r="U601" i="37"/>
  <c r="U600" i="37"/>
  <c r="U595" i="37"/>
  <c r="U594" i="37"/>
  <c r="U593" i="37"/>
  <c r="U592" i="37"/>
  <c r="U590" i="37"/>
  <c r="U589" i="37"/>
  <c r="U588" i="37"/>
  <c r="U585" i="37"/>
  <c r="U584" i="37"/>
  <c r="U583" i="37"/>
  <c r="U582" i="37"/>
  <c r="U580" i="37"/>
  <c r="U579" i="37"/>
  <c r="U578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3" i="37"/>
  <c r="U562" i="37"/>
  <c r="U561" i="37"/>
  <c r="U559" i="37"/>
  <c r="U558" i="37"/>
  <c r="U557" i="37"/>
  <c r="U556" i="37"/>
  <c r="U555" i="37"/>
  <c r="U554" i="37"/>
  <c r="U553" i="37"/>
  <c r="U552" i="37"/>
  <c r="U547" i="37"/>
  <c r="U546" i="37"/>
  <c r="U545" i="37"/>
  <c r="U542" i="37"/>
  <c r="U541" i="37"/>
  <c r="U539" i="37"/>
  <c r="U538" i="37"/>
  <c r="U537" i="37"/>
  <c r="U536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19" i="37"/>
  <c r="U518" i="37"/>
  <c r="U517" i="37"/>
  <c r="U515" i="37"/>
  <c r="U514" i="37"/>
  <c r="U513" i="37"/>
  <c r="U512" i="37"/>
  <c r="U511" i="37"/>
  <c r="U510" i="37"/>
  <c r="U509" i="37"/>
  <c r="U508" i="37"/>
  <c r="U503" i="37"/>
  <c r="U502" i="37"/>
  <c r="U501" i="37"/>
  <c r="U498" i="37"/>
  <c r="U497" i="37"/>
  <c r="U494" i="37"/>
  <c r="U493" i="37"/>
  <c r="U492" i="37"/>
  <c r="U491" i="37"/>
  <c r="U489" i="37"/>
  <c r="U488" i="37"/>
  <c r="U487" i="37"/>
  <c r="U486" i="37"/>
  <c r="U485" i="37"/>
  <c r="U484" i="37"/>
  <c r="U483" i="37"/>
  <c r="U482" i="37"/>
  <c r="U481" i="37"/>
  <c r="U480" i="37"/>
  <c r="U479" i="37"/>
  <c r="U478" i="37"/>
  <c r="U477" i="37"/>
  <c r="U476" i="37"/>
  <c r="U475" i="37"/>
  <c r="U473" i="37"/>
  <c r="U472" i="37"/>
  <c r="U471" i="37"/>
  <c r="U469" i="37"/>
  <c r="U468" i="37"/>
  <c r="U467" i="37"/>
  <c r="U466" i="37"/>
  <c r="U465" i="37"/>
  <c r="U464" i="37"/>
  <c r="U463" i="37"/>
  <c r="U458" i="37"/>
  <c r="U457" i="37"/>
  <c r="U456" i="37"/>
  <c r="U455" i="37"/>
  <c r="U451" i="37"/>
  <c r="U449" i="37"/>
  <c r="U448" i="37"/>
  <c r="U447" i="37"/>
  <c r="U446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4" i="37"/>
  <c r="U423" i="37"/>
  <c r="U422" i="37"/>
  <c r="U421" i="37"/>
  <c r="U420" i="37"/>
  <c r="U419" i="37"/>
  <c r="U418" i="37"/>
  <c r="U417" i="37"/>
  <c r="U406" i="37"/>
  <c r="U405" i="37"/>
  <c r="U404" i="37"/>
  <c r="U402" i="37"/>
  <c r="U401" i="37"/>
  <c r="U400" i="37"/>
  <c r="U399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3" i="37"/>
  <c r="U382" i="37"/>
  <c r="U381" i="37"/>
  <c r="U380" i="37"/>
  <c r="U378" i="37"/>
  <c r="U377" i="37"/>
  <c r="U376" i="37"/>
  <c r="U374" i="37"/>
  <c r="U373" i="37"/>
  <c r="U372" i="37"/>
  <c r="U371" i="37"/>
  <c r="U370" i="37"/>
  <c r="U369" i="37"/>
  <c r="U368" i="37"/>
  <c r="U367" i="37"/>
  <c r="U362" i="37"/>
  <c r="U361" i="37"/>
  <c r="U360" i="37"/>
  <c r="U359" i="37"/>
  <c r="U357" i="37"/>
  <c r="U356" i="37"/>
  <c r="U354" i="37"/>
  <c r="U353" i="37"/>
  <c r="U352" i="37"/>
  <c r="U351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7" i="37"/>
  <c r="U336" i="37"/>
  <c r="U335" i="37"/>
  <c r="U334" i="37"/>
  <c r="U332" i="37"/>
  <c r="U331" i="37"/>
  <c r="U330" i="37"/>
  <c r="U328" i="37"/>
  <c r="U327" i="37"/>
  <c r="U326" i="37"/>
  <c r="U325" i="37"/>
  <c r="U324" i="37"/>
  <c r="U323" i="37"/>
  <c r="U322" i="37"/>
  <c r="U321" i="37"/>
  <c r="U316" i="37"/>
  <c r="U315" i="37"/>
  <c r="U314" i="37"/>
  <c r="U313" i="37"/>
  <c r="U310" i="37"/>
  <c r="U309" i="37"/>
  <c r="U306" i="37"/>
  <c r="U305" i="37"/>
  <c r="U304" i="37"/>
  <c r="U303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6" i="37"/>
  <c r="U284" i="37"/>
  <c r="U283" i="37"/>
  <c r="U282" i="37"/>
  <c r="U280" i="37"/>
  <c r="U279" i="37"/>
  <c r="U278" i="37"/>
  <c r="U277" i="37"/>
  <c r="U276" i="37"/>
  <c r="U275" i="37"/>
  <c r="U274" i="37"/>
  <c r="U273" i="37"/>
  <c r="U262" i="37"/>
  <c r="U260" i="37"/>
  <c r="U258" i="37"/>
  <c r="U257" i="37"/>
  <c r="U256" i="37"/>
  <c r="U255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8" i="37"/>
  <c r="U237" i="37"/>
  <c r="U236" i="37"/>
  <c r="U234" i="37"/>
  <c r="U233" i="37"/>
  <c r="U232" i="37"/>
  <c r="U231" i="37"/>
  <c r="U230" i="37"/>
  <c r="U229" i="37"/>
  <c r="U228" i="37"/>
  <c r="U227" i="37"/>
  <c r="U222" i="37"/>
  <c r="U221" i="37"/>
  <c r="U220" i="37"/>
  <c r="U219" i="37"/>
  <c r="U217" i="37"/>
  <c r="U216" i="37"/>
  <c r="U214" i="37"/>
  <c r="U213" i="37"/>
  <c r="U212" i="37"/>
  <c r="U211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3" i="37"/>
  <c r="U192" i="37"/>
  <c r="U191" i="37"/>
  <c r="U189" i="37"/>
  <c r="U188" i="37"/>
  <c r="U187" i="37"/>
  <c r="U186" i="37"/>
  <c r="U185" i="37"/>
  <c r="U184" i="37"/>
  <c r="U183" i="37"/>
  <c r="U178" i="37"/>
  <c r="U177" i="37"/>
  <c r="U176" i="37"/>
  <c r="U175" i="37"/>
  <c r="U173" i="37"/>
  <c r="U172" i="37"/>
  <c r="U171" i="37"/>
  <c r="U169" i="37"/>
  <c r="U168" i="37"/>
  <c r="U167" i="37"/>
  <c r="U166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8" i="37"/>
  <c r="U147" i="37"/>
  <c r="U146" i="37"/>
  <c r="U145" i="37"/>
  <c r="U143" i="37"/>
  <c r="U142" i="37"/>
  <c r="U141" i="37"/>
  <c r="U139" i="37"/>
  <c r="U138" i="37"/>
  <c r="U137" i="37"/>
  <c r="U136" i="37"/>
  <c r="U135" i="37"/>
  <c r="U134" i="37"/>
  <c r="U133" i="37"/>
  <c r="U128" i="37"/>
  <c r="U127" i="37"/>
  <c r="U126" i="37"/>
  <c r="U125" i="37"/>
  <c r="U123" i="37"/>
  <c r="U120" i="37"/>
  <c r="U119" i="37"/>
  <c r="U118" i="37"/>
  <c r="U117" i="37"/>
  <c r="U115" i="37"/>
  <c r="U113" i="37"/>
  <c r="U112" i="37"/>
  <c r="U111" i="37"/>
  <c r="U110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85" i="37"/>
  <c r="U83" i="37"/>
  <c r="U82" i="37"/>
  <c r="U81" i="37"/>
  <c r="U79" i="37"/>
  <c r="U78" i="37"/>
  <c r="U77" i="37"/>
  <c r="U76" i="37"/>
  <c r="U75" i="37"/>
  <c r="U74" i="37"/>
  <c r="U73" i="37"/>
  <c r="U67" i="37"/>
  <c r="U66" i="37"/>
  <c r="U65" i="37"/>
  <c r="U64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7" i="37"/>
  <c r="U26" i="37"/>
  <c r="U25" i="37"/>
  <c r="U24" i="37"/>
  <c r="U22" i="37"/>
  <c r="U21" i="37"/>
  <c r="U20" i="37"/>
  <c r="U18" i="37"/>
  <c r="U17" i="37"/>
  <c r="U16" i="37"/>
  <c r="U15" i="37"/>
  <c r="U13" i="37"/>
  <c r="U12" i="37"/>
  <c r="T107" i="57"/>
  <c r="U736" i="37" s="1"/>
  <c r="T102" i="57"/>
  <c r="U731" i="37" s="1"/>
  <c r="T100" i="57"/>
  <c r="U729" i="37" s="1"/>
  <c r="T94" i="57"/>
  <c r="U723" i="37" s="1"/>
  <c r="T78" i="57"/>
  <c r="U707" i="37" s="1"/>
  <c r="T65" i="57"/>
  <c r="U694" i="37" s="1"/>
  <c r="T47" i="57"/>
  <c r="T99" i="57" s="1"/>
  <c r="U728" i="37" s="1"/>
  <c r="T103" i="46"/>
  <c r="U223" i="37" s="1"/>
  <c r="T98" i="46"/>
  <c r="U218" i="37" s="1"/>
  <c r="T90" i="46"/>
  <c r="U210" i="37" s="1"/>
  <c r="T74" i="46"/>
  <c r="U194" i="37" s="1"/>
  <c r="T62" i="46"/>
  <c r="U182" i="37" s="1"/>
  <c r="T46" i="46"/>
  <c r="T60" i="46" s="1"/>
  <c r="T61" i="46" s="1"/>
  <c r="U181" i="37" s="1"/>
  <c r="W1716" i="157"/>
  <c r="U825" i="37" s="1"/>
  <c r="W1711" i="157"/>
  <c r="U820" i="37" s="1"/>
  <c r="W1703" i="157"/>
  <c r="U812" i="37" s="1"/>
  <c r="W1687" i="157"/>
  <c r="U796" i="37" s="1"/>
  <c r="W1675" i="157"/>
  <c r="U784" i="37" s="1"/>
  <c r="W1674" i="157"/>
  <c r="U783" i="37" s="1"/>
  <c r="W1658" i="157"/>
  <c r="W1672" i="157" s="1"/>
  <c r="W1673" i="157" s="1"/>
  <c r="U782" i="37" s="1"/>
  <c r="W1619" i="157"/>
  <c r="U780" i="37" s="1"/>
  <c r="W1614" i="157"/>
  <c r="U775" i="37" s="1"/>
  <c r="W1606" i="157"/>
  <c r="U767" i="37" s="1"/>
  <c r="W1590" i="157"/>
  <c r="U751" i="37" s="1"/>
  <c r="W1578" i="157"/>
  <c r="U739" i="37" s="1"/>
  <c r="W1560" i="157"/>
  <c r="W1611" i="157" s="1"/>
  <c r="U772" i="37" s="1"/>
  <c r="W1519" i="157"/>
  <c r="U691" i="37" s="1"/>
  <c r="W1514" i="157"/>
  <c r="U686" i="37" s="1"/>
  <c r="W1506" i="157"/>
  <c r="U678" i="37" s="1"/>
  <c r="W1489" i="157"/>
  <c r="U661" i="37" s="1"/>
  <c r="W1476" i="157"/>
  <c r="U648" i="37" s="1"/>
  <c r="W1458" i="157"/>
  <c r="W1511" i="157" s="1"/>
  <c r="U683" i="37" s="1"/>
  <c r="W1415" i="157"/>
  <c r="U645" i="37" s="1"/>
  <c r="W1410" i="157"/>
  <c r="U640" i="37" s="1"/>
  <c r="W1405" i="157"/>
  <c r="U635" i="37" s="1"/>
  <c r="W1400" i="157"/>
  <c r="U630" i="37" s="1"/>
  <c r="W1382" i="157"/>
  <c r="U612" i="37" s="1"/>
  <c r="W1369" i="157"/>
  <c r="U599" i="37" s="1"/>
  <c r="W1366" i="157"/>
  <c r="W1367" i="157" s="1"/>
  <c r="W1338" i="157"/>
  <c r="W1351" i="157" s="1"/>
  <c r="W1289" i="157"/>
  <c r="U596" i="37" s="1"/>
  <c r="W1284" i="157"/>
  <c r="U591" i="37" s="1"/>
  <c r="W1274" i="157"/>
  <c r="U581" i="37" s="1"/>
  <c r="W1257" i="157"/>
  <c r="U564" i="37" s="1"/>
  <c r="W1244" i="157"/>
  <c r="U551" i="37" s="1"/>
  <c r="W1222" i="157"/>
  <c r="W1279" i="157" s="1"/>
  <c r="U586" i="37" s="1"/>
  <c r="W1172" i="157"/>
  <c r="U459" i="37" s="1"/>
  <c r="W1167" i="157"/>
  <c r="U454" i="37" s="1"/>
  <c r="W1166" i="157"/>
  <c r="U453" i="37" s="1"/>
  <c r="W1165" i="157"/>
  <c r="U452" i="37" s="1"/>
  <c r="W1158" i="157"/>
  <c r="U445" i="37" s="1"/>
  <c r="W1142" i="157"/>
  <c r="U429" i="37" s="1"/>
  <c r="W1129" i="157"/>
  <c r="U416" i="37" s="1"/>
  <c r="W1111" i="157"/>
  <c r="W1163" i="157" s="1"/>
  <c r="U450" i="37" s="1"/>
  <c r="W1073" i="157"/>
  <c r="U363" i="37" s="1"/>
  <c r="W1068" i="157"/>
  <c r="U358" i="37" s="1"/>
  <c r="W1060" i="157"/>
  <c r="U350" i="37" s="1"/>
  <c r="W1043" i="157"/>
  <c r="U333" i="37" s="1"/>
  <c r="W1030" i="157"/>
  <c r="U320" i="37" s="1"/>
  <c r="W1011" i="157"/>
  <c r="W1065" i="157" s="1"/>
  <c r="U355" i="37" s="1"/>
  <c r="W968" i="157"/>
  <c r="U317" i="37" s="1"/>
  <c r="W962" i="157"/>
  <c r="U311" i="37" s="1"/>
  <c r="W958" i="157"/>
  <c r="U307" i="37" s="1"/>
  <c r="W953" i="157"/>
  <c r="U302" i="37" s="1"/>
  <c r="W936" i="157"/>
  <c r="U285" i="37" s="1"/>
  <c r="W923" i="157"/>
  <c r="U272" i="37" s="1"/>
  <c r="W922" i="157"/>
  <c r="U271" i="37" s="1"/>
  <c r="W909" i="157"/>
  <c r="W920" i="157" s="1"/>
  <c r="W852" i="157"/>
  <c r="W873" i="157" s="1"/>
  <c r="W805" i="157"/>
  <c r="U179" i="37" s="1"/>
  <c r="W800" i="157"/>
  <c r="U174" i="37" s="1"/>
  <c r="W791" i="157"/>
  <c r="U165" i="37" s="1"/>
  <c r="W790" i="157"/>
  <c r="U164" i="37" s="1"/>
  <c r="W770" i="157"/>
  <c r="U144" i="37" s="1"/>
  <c r="W758" i="157"/>
  <c r="U132" i="37" s="1"/>
  <c r="W755" i="157"/>
  <c r="W725" i="157"/>
  <c r="W796" i="157" s="1"/>
  <c r="U170" i="37" s="1"/>
  <c r="W674" i="157"/>
  <c r="U129" i="37" s="1"/>
  <c r="W669" i="157"/>
  <c r="U124" i="37" s="1"/>
  <c r="W667" i="157"/>
  <c r="U122" i="37" s="1"/>
  <c r="W666" i="157"/>
  <c r="U121" i="37" s="1"/>
  <c r="W659" i="157"/>
  <c r="U114" i="37" s="1"/>
  <c r="W629" i="157"/>
  <c r="U84" i="37" s="1"/>
  <c r="W617" i="157"/>
  <c r="U72" i="37" s="1"/>
  <c r="W616" i="157"/>
  <c r="U71" i="37" s="1"/>
  <c r="W613" i="157"/>
  <c r="W614" i="157" s="1"/>
  <c r="W598" i="157"/>
  <c r="W588" i="157"/>
  <c r="W589" i="157" s="1"/>
  <c r="W571" i="157"/>
  <c r="W579" i="157" s="1"/>
  <c r="W529" i="157"/>
  <c r="W541" i="157" s="1"/>
  <c r="W491" i="157"/>
  <c r="W482" i="157"/>
  <c r="W483" i="157" s="1"/>
  <c r="W470" i="157"/>
  <c r="W471" i="157" s="1"/>
  <c r="W458" i="157"/>
  <c r="W459" i="157" s="1"/>
  <c r="W443" i="157"/>
  <c r="W448" i="157" s="1"/>
  <c r="W416" i="157"/>
  <c r="W417" i="157" s="1"/>
  <c r="W352" i="157"/>
  <c r="W363" i="157" s="1"/>
  <c r="W301" i="157"/>
  <c r="W310" i="157" s="1"/>
  <c r="W271" i="157"/>
  <c r="W279" i="157" s="1"/>
  <c r="W234" i="157"/>
  <c r="W251" i="157" s="1"/>
  <c r="W164" i="157"/>
  <c r="W178" i="157" s="1"/>
  <c r="W110" i="157"/>
  <c r="W128" i="157" s="1"/>
  <c r="W61" i="157"/>
  <c r="W72" i="157" s="1"/>
  <c r="V2463" i="156"/>
  <c r="U871" i="37" s="1"/>
  <c r="V2462" i="156"/>
  <c r="U870" i="37" s="1"/>
  <c r="V2461" i="156"/>
  <c r="U869" i="37" s="1"/>
  <c r="V2460" i="156"/>
  <c r="U868" i="37" s="1"/>
  <c r="V2459" i="156"/>
  <c r="U867" i="37" s="1"/>
  <c r="V2458" i="156"/>
  <c r="U866" i="37" s="1"/>
  <c r="V2457" i="156"/>
  <c r="U865" i="37" s="1"/>
  <c r="V2456" i="156"/>
  <c r="U864" i="37" s="1"/>
  <c r="V2450" i="156"/>
  <c r="U858" i="37" s="1"/>
  <c r="V2433" i="156"/>
  <c r="U841" i="37" s="1"/>
  <c r="V2420" i="156"/>
  <c r="U828" i="37" s="1"/>
  <c r="V2404" i="156"/>
  <c r="V2354" i="156"/>
  <c r="V2367" i="156" s="1"/>
  <c r="V2318" i="156"/>
  <c r="U548" i="37" s="1"/>
  <c r="V2314" i="156"/>
  <c r="U544" i="37" s="1"/>
  <c r="V2313" i="156"/>
  <c r="U543" i="37" s="1"/>
  <c r="V2305" i="156"/>
  <c r="U535" i="37" s="1"/>
  <c r="V2290" i="156"/>
  <c r="U520" i="37" s="1"/>
  <c r="V2277" i="156"/>
  <c r="U507" i="37" s="1"/>
  <c r="V2259" i="156"/>
  <c r="V2310" i="156" s="1"/>
  <c r="U540" i="37" s="1"/>
  <c r="V2218" i="156"/>
  <c r="U504" i="37" s="1"/>
  <c r="V2214" i="156"/>
  <c r="U500" i="37" s="1"/>
  <c r="V2213" i="156"/>
  <c r="U499" i="37" s="1"/>
  <c r="V2209" i="156"/>
  <c r="U495" i="37" s="1"/>
  <c r="V2204" i="156"/>
  <c r="U490" i="37" s="1"/>
  <c r="V2188" i="156"/>
  <c r="U474" i="37" s="1"/>
  <c r="V2176" i="156"/>
  <c r="U462" i="37" s="1"/>
  <c r="V2155" i="156"/>
  <c r="V2210" i="156" s="1"/>
  <c r="U496" i="37" s="1"/>
  <c r="V2109" i="156"/>
  <c r="U413" i="37" s="1"/>
  <c r="V2108" i="156"/>
  <c r="U412" i="37" s="1"/>
  <c r="V2107" i="156"/>
  <c r="U411" i="37" s="1"/>
  <c r="V2106" i="156"/>
  <c r="U410" i="37" s="1"/>
  <c r="V2105" i="156"/>
  <c r="U409" i="37" s="1"/>
  <c r="V2104" i="156"/>
  <c r="U408" i="37" s="1"/>
  <c r="V2103" i="156"/>
  <c r="U407" i="37" s="1"/>
  <c r="V2094" i="156"/>
  <c r="U398" i="37" s="1"/>
  <c r="V2075" i="156"/>
  <c r="U379" i="37" s="1"/>
  <c r="V2062" i="156"/>
  <c r="U366" i="37" s="1"/>
  <c r="V2041" i="156"/>
  <c r="V2099" i="156" s="1"/>
  <c r="U403" i="37" s="1"/>
  <c r="V1998" i="156"/>
  <c r="U268" i="37" s="1"/>
  <c r="V1997" i="156"/>
  <c r="U267" i="37" s="1"/>
  <c r="V1996" i="156"/>
  <c r="U266" i="37" s="1"/>
  <c r="V1995" i="156"/>
  <c r="U265" i="37" s="1"/>
  <c r="V1994" i="156"/>
  <c r="U264" i="37" s="1"/>
  <c r="V1993" i="156"/>
  <c r="U263" i="37" s="1"/>
  <c r="V1991" i="156"/>
  <c r="U261" i="37" s="1"/>
  <c r="V1984" i="156"/>
  <c r="U254" i="37" s="1"/>
  <c r="V1969" i="156"/>
  <c r="U239" i="37" s="1"/>
  <c r="V1956" i="156"/>
  <c r="U226" i="37" s="1"/>
  <c r="V1937" i="156"/>
  <c r="V1989" i="156" s="1"/>
  <c r="U259" i="37" s="1"/>
  <c r="V1895" i="156"/>
  <c r="U68" i="37" s="1"/>
  <c r="V1890" i="156"/>
  <c r="U63" i="37" s="1"/>
  <c r="V1887" i="156"/>
  <c r="U60" i="37" s="1"/>
  <c r="V1877" i="156"/>
  <c r="V1876" i="156"/>
  <c r="V1850" i="156"/>
  <c r="U23" i="37" s="1"/>
  <c r="V1838" i="156"/>
  <c r="U11" i="37" s="1"/>
  <c r="V1836" i="156"/>
  <c r="V1833" i="156"/>
  <c r="V1824" i="156"/>
  <c r="V1825" i="156" s="1"/>
  <c r="V1813" i="156"/>
  <c r="V1814" i="156" s="1"/>
  <c r="V1802" i="156"/>
  <c r="V1803" i="156" s="1"/>
  <c r="V1792" i="156"/>
  <c r="V1793" i="156" s="1"/>
  <c r="V1780" i="156"/>
  <c r="V1781" i="156" s="1"/>
  <c r="V1768" i="156"/>
  <c r="V1769" i="156" s="1"/>
  <c r="V1759" i="156"/>
  <c r="V1760" i="156" s="1"/>
  <c r="V1750" i="156"/>
  <c r="V1751" i="156" s="1"/>
  <c r="V1738" i="156"/>
  <c r="V1739" i="156" s="1"/>
  <c r="V1727" i="156"/>
  <c r="V1728" i="156" s="1"/>
  <c r="V1718" i="156"/>
  <c r="V1719" i="156" s="1"/>
  <c r="V1706" i="156"/>
  <c r="V1707" i="156" s="1"/>
  <c r="V1688" i="156"/>
  <c r="V1695" i="156" s="1"/>
  <c r="V1675" i="156"/>
  <c r="V1676" i="156" s="1"/>
  <c r="V1666" i="156"/>
  <c r="V1667" i="156" s="1"/>
  <c r="V1650" i="156"/>
  <c r="V1651" i="156" s="1"/>
  <c r="V1642" i="156"/>
  <c r="V1643" i="156" s="1"/>
  <c r="V1630" i="156"/>
  <c r="V1631" i="156" s="1"/>
  <c r="V1615" i="156"/>
  <c r="V1616" i="156" s="1"/>
  <c r="V1604" i="156"/>
  <c r="V1605" i="156" s="1"/>
  <c r="V1590" i="156"/>
  <c r="V1591" i="156" s="1"/>
  <c r="V1578" i="156"/>
  <c r="V1579" i="156" s="1"/>
  <c r="V1566" i="156"/>
  <c r="V1558" i="156"/>
  <c r="V1557" i="156"/>
  <c r="V1837" i="156" s="1"/>
  <c r="U10" i="37" s="1"/>
  <c r="V1552" i="156"/>
  <c r="V1542" i="156"/>
  <c r="V1539" i="156"/>
  <c r="V1512" i="156"/>
  <c r="V1494" i="156"/>
  <c r="V1501" i="156" s="1"/>
  <c r="V1455" i="156"/>
  <c r="V1462" i="156" s="1"/>
  <c r="V1409" i="156"/>
  <c r="V1427" i="156" s="1"/>
  <c r="V1349" i="156"/>
  <c r="V1332" i="156"/>
  <c r="V1341" i="156" s="1"/>
  <c r="V1310" i="156"/>
  <c r="V1292" i="156"/>
  <c r="V1298" i="156" s="1"/>
  <c r="V1261" i="156"/>
  <c r="V1267" i="156" s="1"/>
  <c r="V1232" i="156"/>
  <c r="V1240" i="156" s="1"/>
  <c r="V1209" i="156"/>
  <c r="V1198" i="156"/>
  <c r="V1187" i="156"/>
  <c r="V1169" i="156"/>
  <c r="V1176" i="156" s="1"/>
  <c r="V1136" i="156"/>
  <c r="V1142" i="156" s="1"/>
  <c r="V1096" i="156"/>
  <c r="V1104" i="156" s="1"/>
  <c r="V1060" i="156"/>
  <c r="V1066" i="156" s="1"/>
  <c r="V1023" i="156"/>
  <c r="V1030" i="156" s="1"/>
  <c r="V979" i="156"/>
  <c r="V993" i="156" s="1"/>
  <c r="V923" i="156"/>
  <c r="V929" i="156" s="1"/>
  <c r="V891" i="156"/>
  <c r="V898" i="156" s="1"/>
  <c r="V856" i="156"/>
  <c r="V863" i="156" s="1"/>
  <c r="V831" i="156"/>
  <c r="V838" i="156" s="1"/>
  <c r="V806" i="156"/>
  <c r="V815" i="156" s="1"/>
  <c r="V782" i="156"/>
  <c r="V790" i="156" s="1"/>
  <c r="V748" i="156"/>
  <c r="V706" i="156"/>
  <c r="V715" i="156" s="1"/>
  <c r="V670" i="156"/>
  <c r="V685" i="156" s="1"/>
  <c r="V622" i="156"/>
  <c r="V628" i="156" s="1"/>
  <c r="V609" i="156"/>
  <c r="U929" i="37" s="1"/>
  <c r="V604" i="156"/>
  <c r="U924" i="37" s="1"/>
  <c r="V602" i="156"/>
  <c r="U922" i="37" s="1"/>
  <c r="V601" i="156"/>
  <c r="V591" i="156"/>
  <c r="U911" i="37" s="1"/>
  <c r="V590" i="156"/>
  <c r="V568" i="156"/>
  <c r="U888" i="37" s="1"/>
  <c r="V556" i="156"/>
  <c r="U876" i="37" s="1"/>
  <c r="V555" i="156"/>
  <c r="U875" i="37" s="1"/>
  <c r="V554" i="156"/>
  <c r="V551" i="156"/>
  <c r="V524" i="156"/>
  <c r="V517" i="156"/>
  <c r="V499" i="156"/>
  <c r="V492" i="156"/>
  <c r="V450" i="156"/>
  <c r="V456" i="156" s="1"/>
  <c r="V427" i="156"/>
  <c r="V410" i="156"/>
  <c r="V411" i="156" s="1"/>
  <c r="V394" i="156"/>
  <c r="V403" i="156" s="1"/>
  <c r="V377" i="156"/>
  <c r="V367" i="156"/>
  <c r="V350" i="156"/>
  <c r="V356" i="156" s="1"/>
  <c r="V341" i="156"/>
  <c r="V330" i="156"/>
  <c r="V277" i="156"/>
  <c r="V286" i="156" s="1"/>
  <c r="V232" i="156"/>
  <c r="V245" i="156" s="1"/>
  <c r="V170" i="156"/>
  <c r="V181" i="156" s="1"/>
  <c r="V115" i="156"/>
  <c r="V120" i="156" s="1"/>
  <c r="V60" i="156"/>
  <c r="V83" i="156" s="1"/>
  <c r="T95" i="46" l="1"/>
  <c r="U215" i="37" s="1"/>
  <c r="T63" i="57"/>
  <c r="T64" i="57" s="1"/>
  <c r="U693" i="37" s="1"/>
  <c r="U692" i="37" s="1"/>
  <c r="W746" i="157"/>
  <c r="W757" i="157" s="1"/>
  <c r="W756" i="157" s="1"/>
  <c r="V2174" i="156"/>
  <c r="V2175" i="156" s="1"/>
  <c r="U461" i="37" s="1"/>
  <c r="U460" i="37" s="1"/>
  <c r="H1846" i="156"/>
  <c r="G19" i="37" s="1"/>
  <c r="E19" i="37"/>
  <c r="U9" i="37"/>
  <c r="U49" i="37"/>
  <c r="U50" i="37"/>
  <c r="V756" i="156"/>
  <c r="U921" i="37"/>
  <c r="U984" i="37" s="1"/>
  <c r="U910" i="37"/>
  <c r="U979" i="37" s="1"/>
  <c r="V337" i="156"/>
  <c r="U874" i="37"/>
  <c r="E80" i="37"/>
  <c r="G80" i="37" s="1"/>
  <c r="I625" i="157"/>
  <c r="W921" i="157"/>
  <c r="U270" i="37" s="1"/>
  <c r="W1368" i="157"/>
  <c r="U598" i="37" s="1"/>
  <c r="W1708" i="157"/>
  <c r="U817" i="37" s="1"/>
  <c r="U781" i="37" s="1"/>
  <c r="W654" i="157"/>
  <c r="U109" i="37" s="1"/>
  <c r="W1406" i="157"/>
  <c r="U636" i="37" s="1"/>
  <c r="W1474" i="157"/>
  <c r="W1475" i="157" s="1"/>
  <c r="U647" i="37" s="1"/>
  <c r="U646" i="37" s="1"/>
  <c r="W959" i="157"/>
  <c r="U308" i="37" s="1"/>
  <c r="W1127" i="157"/>
  <c r="W1128" i="157" s="1"/>
  <c r="U415" i="37" s="1"/>
  <c r="U414" i="37" s="1"/>
  <c r="V2455" i="156"/>
  <c r="U863" i="37" s="1"/>
  <c r="H564" i="156"/>
  <c r="E884" i="37"/>
  <c r="V1882" i="156"/>
  <c r="V596" i="156"/>
  <c r="V493" i="156"/>
  <c r="U180" i="37"/>
  <c r="U935" i="37"/>
  <c r="U999" i="37"/>
  <c r="U933" i="37"/>
  <c r="U946" i="37"/>
  <c r="U992" i="37"/>
  <c r="U934" i="37"/>
  <c r="W599" i="157"/>
  <c r="W615" i="157" s="1"/>
  <c r="U70" i="37" s="1"/>
  <c r="W1028" i="157"/>
  <c r="W1029" i="157" s="1"/>
  <c r="U319" i="37" s="1"/>
  <c r="U318" i="37" s="1"/>
  <c r="W1242" i="157"/>
  <c r="W1243" i="157" s="1"/>
  <c r="U550" i="37" s="1"/>
  <c r="U549" i="37" s="1"/>
  <c r="W661" i="157"/>
  <c r="U116" i="37" s="1"/>
  <c r="W1576" i="157"/>
  <c r="W1577" i="157" s="1"/>
  <c r="U738" i="37" s="1"/>
  <c r="U737" i="37" s="1"/>
  <c r="V1544" i="156"/>
  <c r="V2059" i="156"/>
  <c r="V2061" i="156" s="1"/>
  <c r="V1954" i="156"/>
  <c r="V1955" i="156" s="1"/>
  <c r="U225" i="37" s="1"/>
  <c r="U224" i="37" s="1"/>
  <c r="V2275" i="156"/>
  <c r="V2276" i="156" s="1"/>
  <c r="U506" i="37" s="1"/>
  <c r="U505" i="37" s="1"/>
  <c r="V2418" i="156"/>
  <c r="V2419" i="156" s="1"/>
  <c r="U827" i="37" s="1"/>
  <c r="AB628" i="156"/>
  <c r="U131" i="37" l="1"/>
  <c r="U130" i="37" s="1"/>
  <c r="U932" i="37"/>
  <c r="U973" i="37"/>
  <c r="U826" i="37"/>
  <c r="V1835" i="156"/>
  <c r="U8" i="37" s="1"/>
  <c r="E942" i="37"/>
  <c r="G942" i="37" s="1"/>
  <c r="U55" i="37"/>
  <c r="V553" i="156"/>
  <c r="U916" i="37"/>
  <c r="G884" i="37"/>
  <c r="U69" i="37"/>
  <c r="U597" i="37"/>
  <c r="U269" i="37"/>
  <c r="V2060" i="156"/>
  <c r="U365" i="37"/>
  <c r="U364" i="37" s="1"/>
  <c r="H617" i="157"/>
  <c r="G555" i="156"/>
  <c r="G602" i="156"/>
  <c r="U980" i="37" l="1"/>
  <c r="U981" i="37" s="1"/>
  <c r="V1834" i="156"/>
  <c r="V552" i="156"/>
  <c r="U872" i="37" s="1"/>
  <c r="U873" i="37"/>
  <c r="U931" i="37"/>
  <c r="U930" i="37" l="1"/>
  <c r="K63" i="57" l="1"/>
  <c r="K60" i="46" l="1"/>
  <c r="D133" i="37"/>
  <c r="E133" i="37"/>
  <c r="F133" i="37"/>
  <c r="G133" i="37"/>
  <c r="H133" i="37"/>
  <c r="I133" i="37"/>
  <c r="J133" i="37"/>
  <c r="K133" i="37"/>
  <c r="L133" i="37"/>
  <c r="M133" i="37"/>
  <c r="N133" i="37"/>
  <c r="O133" i="37"/>
  <c r="P133" i="37"/>
  <c r="Q133" i="37"/>
  <c r="R133" i="37"/>
  <c r="S133" i="37"/>
  <c r="T133" i="37"/>
  <c r="Y133" i="37"/>
  <c r="Z133" i="37"/>
  <c r="AA133" i="37"/>
  <c r="AB133" i="37"/>
  <c r="AC133" i="37"/>
  <c r="AD133" i="37"/>
  <c r="AG133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Y134" i="37"/>
  <c r="Z134" i="37"/>
  <c r="AA134" i="37"/>
  <c r="AB134" i="37"/>
  <c r="AC134" i="37"/>
  <c r="AD134" i="37"/>
  <c r="G135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Y135" i="37"/>
  <c r="Z135" i="37"/>
  <c r="AA135" i="37"/>
  <c r="AB135" i="37"/>
  <c r="AC135" i="37"/>
  <c r="AD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Y136" i="37"/>
  <c r="Z136" i="37"/>
  <c r="AA136" i="37"/>
  <c r="AB136" i="37"/>
  <c r="AC136" i="37"/>
  <c r="AD136" i="37"/>
  <c r="AG136" i="37"/>
  <c r="H137" i="37"/>
  <c r="I137" i="37"/>
  <c r="J137" i="37"/>
  <c r="K137" i="37"/>
  <c r="L137" i="37"/>
  <c r="M137" i="37"/>
  <c r="N137" i="37"/>
  <c r="O137" i="37"/>
  <c r="P137" i="37"/>
  <c r="Q137" i="37"/>
  <c r="R137" i="37"/>
  <c r="S137" i="37"/>
  <c r="T137" i="37"/>
  <c r="Y137" i="37"/>
  <c r="Z137" i="37"/>
  <c r="AA137" i="37"/>
  <c r="AB137" i="37"/>
  <c r="AC137" i="37"/>
  <c r="AD137" i="37"/>
  <c r="H138" i="37"/>
  <c r="I138" i="37"/>
  <c r="J138" i="37"/>
  <c r="K138" i="37"/>
  <c r="L138" i="37"/>
  <c r="M138" i="37"/>
  <c r="N138" i="37"/>
  <c r="O138" i="37"/>
  <c r="P138" i="37"/>
  <c r="Q138" i="37"/>
  <c r="R138" i="37"/>
  <c r="S138" i="37"/>
  <c r="T138" i="37"/>
  <c r="Y138" i="37"/>
  <c r="Z138" i="37"/>
  <c r="AA138" i="37"/>
  <c r="AB138" i="37"/>
  <c r="AC138" i="37"/>
  <c r="AD138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Y139" i="37"/>
  <c r="Z139" i="37"/>
  <c r="AA139" i="37"/>
  <c r="AB139" i="37"/>
  <c r="AC139" i="37"/>
  <c r="AD139" i="37"/>
  <c r="H141" i="37"/>
  <c r="I141" i="37"/>
  <c r="J141" i="37"/>
  <c r="K141" i="37"/>
  <c r="L141" i="37"/>
  <c r="M141" i="37"/>
  <c r="N141" i="37"/>
  <c r="O141" i="37"/>
  <c r="P141" i="37"/>
  <c r="Q141" i="37"/>
  <c r="R141" i="37"/>
  <c r="S141" i="37"/>
  <c r="T141" i="37"/>
  <c r="Y141" i="37"/>
  <c r="Z141" i="37"/>
  <c r="AA141" i="37"/>
  <c r="AB141" i="37"/>
  <c r="AC141" i="37"/>
  <c r="AD141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Y142" i="37"/>
  <c r="Z142" i="37"/>
  <c r="AA142" i="37"/>
  <c r="AB142" i="37"/>
  <c r="AC142" i="37"/>
  <c r="AD142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Y143" i="37"/>
  <c r="Z143" i="37"/>
  <c r="AA143" i="37"/>
  <c r="AB143" i="37"/>
  <c r="AC143" i="37"/>
  <c r="AD143" i="37"/>
  <c r="H144" i="37"/>
  <c r="I144" i="37"/>
  <c r="J144" i="37"/>
  <c r="K144" i="37"/>
  <c r="L144" i="37"/>
  <c r="M144" i="37"/>
  <c r="N144" i="37"/>
  <c r="O144" i="37"/>
  <c r="D145" i="37"/>
  <c r="E145" i="37"/>
  <c r="F145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Y145" i="37"/>
  <c r="Z145" i="37"/>
  <c r="AA145" i="37"/>
  <c r="AB145" i="37"/>
  <c r="AC145" i="37"/>
  <c r="AD145" i="37"/>
  <c r="AG145" i="37"/>
  <c r="H146" i="37"/>
  <c r="I146" i="37"/>
  <c r="J146" i="37"/>
  <c r="K146" i="37"/>
  <c r="L146" i="37"/>
  <c r="M146" i="37"/>
  <c r="N146" i="37"/>
  <c r="O146" i="37"/>
  <c r="P146" i="37"/>
  <c r="Q146" i="37"/>
  <c r="R146" i="37"/>
  <c r="S146" i="37"/>
  <c r="T146" i="37"/>
  <c r="Y146" i="37"/>
  <c r="Z146" i="37"/>
  <c r="AA146" i="37"/>
  <c r="AB146" i="37"/>
  <c r="AC146" i="37"/>
  <c r="AD146" i="37"/>
  <c r="G147" i="37"/>
  <c r="H147" i="37"/>
  <c r="I147" i="37"/>
  <c r="J147" i="37"/>
  <c r="K147" i="37"/>
  <c r="L147" i="37"/>
  <c r="M147" i="37"/>
  <c r="N147" i="37"/>
  <c r="O147" i="37"/>
  <c r="P147" i="37"/>
  <c r="Q147" i="37"/>
  <c r="R147" i="37"/>
  <c r="S147" i="37"/>
  <c r="T147" i="37"/>
  <c r="Y147" i="37"/>
  <c r="Z147" i="37"/>
  <c r="AA147" i="37"/>
  <c r="AB147" i="37"/>
  <c r="AC147" i="37"/>
  <c r="AD147" i="37"/>
  <c r="D148" i="37"/>
  <c r="E148" i="37"/>
  <c r="F148" i="37"/>
  <c r="G148" i="37"/>
  <c r="H148" i="37"/>
  <c r="I148" i="37"/>
  <c r="J148" i="37"/>
  <c r="K148" i="37"/>
  <c r="L148" i="37"/>
  <c r="M148" i="37"/>
  <c r="N148" i="37"/>
  <c r="O148" i="37"/>
  <c r="P148" i="37"/>
  <c r="Q148" i="37"/>
  <c r="R148" i="37"/>
  <c r="S148" i="37"/>
  <c r="T148" i="37"/>
  <c r="Y148" i="37"/>
  <c r="Z148" i="37"/>
  <c r="AA148" i="37"/>
  <c r="AB148" i="37"/>
  <c r="AC148" i="37"/>
  <c r="AD148" i="37"/>
  <c r="AG148" i="37"/>
  <c r="I149" i="37"/>
  <c r="J149" i="37"/>
  <c r="K149" i="37"/>
  <c r="L149" i="37"/>
  <c r="M149" i="37"/>
  <c r="N149" i="37"/>
  <c r="O149" i="37"/>
  <c r="P149" i="37"/>
  <c r="Q149" i="37"/>
  <c r="R149" i="37"/>
  <c r="S149" i="37"/>
  <c r="T149" i="37"/>
  <c r="Y149" i="37"/>
  <c r="Z149" i="37"/>
  <c r="AA149" i="37"/>
  <c r="AB149" i="37"/>
  <c r="AC149" i="37"/>
  <c r="AD149" i="37"/>
  <c r="H150" i="37"/>
  <c r="I150" i="37"/>
  <c r="J150" i="37"/>
  <c r="K150" i="37"/>
  <c r="L150" i="37"/>
  <c r="M150" i="37"/>
  <c r="N150" i="37"/>
  <c r="O150" i="37"/>
  <c r="P150" i="37"/>
  <c r="Q150" i="37"/>
  <c r="R150" i="37"/>
  <c r="S150" i="37"/>
  <c r="T150" i="37"/>
  <c r="Y150" i="37"/>
  <c r="Z150" i="37"/>
  <c r="AA150" i="37"/>
  <c r="AB150" i="37"/>
  <c r="AC150" i="37"/>
  <c r="AD150" i="37"/>
  <c r="H151" i="37"/>
  <c r="I151" i="37"/>
  <c r="J151" i="37"/>
  <c r="K151" i="37"/>
  <c r="L151" i="37"/>
  <c r="M151" i="37"/>
  <c r="N151" i="37"/>
  <c r="O151" i="37"/>
  <c r="P151" i="37"/>
  <c r="Q151" i="37"/>
  <c r="R151" i="37"/>
  <c r="S151" i="37"/>
  <c r="T151" i="37"/>
  <c r="Y151" i="37"/>
  <c r="Z151" i="37"/>
  <c r="AA151" i="37"/>
  <c r="AB151" i="37"/>
  <c r="AC151" i="37"/>
  <c r="AD151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Y152" i="37"/>
  <c r="Z152" i="37"/>
  <c r="AA152" i="37"/>
  <c r="AB152" i="37"/>
  <c r="AC152" i="37"/>
  <c r="AD152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Y153" i="37"/>
  <c r="Z153" i="37"/>
  <c r="AA153" i="37"/>
  <c r="AB153" i="37"/>
  <c r="AC153" i="37"/>
  <c r="AD153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Y154" i="37"/>
  <c r="Z154" i="37"/>
  <c r="AA154" i="37"/>
  <c r="AB154" i="37"/>
  <c r="AC154" i="37"/>
  <c r="AD154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Y155" i="37"/>
  <c r="Z155" i="37"/>
  <c r="AA155" i="37"/>
  <c r="AB155" i="37"/>
  <c r="AC155" i="37"/>
  <c r="AD155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Y156" i="37"/>
  <c r="Z156" i="37"/>
  <c r="AA156" i="37"/>
  <c r="AB156" i="37"/>
  <c r="AC156" i="37"/>
  <c r="AD156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Y157" i="37"/>
  <c r="Z157" i="37"/>
  <c r="AA157" i="37"/>
  <c r="AB157" i="37"/>
  <c r="AC157" i="37"/>
  <c r="AD157" i="37"/>
  <c r="D158" i="37"/>
  <c r="E158" i="37"/>
  <c r="F158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Y158" i="37"/>
  <c r="Z158" i="37"/>
  <c r="AA158" i="37"/>
  <c r="AB158" i="37"/>
  <c r="AC158" i="37"/>
  <c r="AD158" i="37"/>
  <c r="AG158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Y159" i="37"/>
  <c r="Z159" i="37"/>
  <c r="AA159" i="37"/>
  <c r="AB159" i="37"/>
  <c r="AC159" i="37"/>
  <c r="AD159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Y160" i="37"/>
  <c r="Z160" i="37"/>
  <c r="AA160" i="37"/>
  <c r="AB160" i="37"/>
  <c r="AC160" i="37"/>
  <c r="AD160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Y161" i="37"/>
  <c r="Z161" i="37"/>
  <c r="AA161" i="37"/>
  <c r="AB161" i="37"/>
  <c r="AC161" i="37"/>
  <c r="AD161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Y162" i="37"/>
  <c r="Z162" i="37"/>
  <c r="AA162" i="37"/>
  <c r="AB162" i="37"/>
  <c r="AC162" i="37"/>
  <c r="AD162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Y163" i="37"/>
  <c r="Z163" i="37"/>
  <c r="AA163" i="37"/>
  <c r="AB163" i="37"/>
  <c r="AC163" i="37"/>
  <c r="AD163" i="37"/>
  <c r="H164" i="37"/>
  <c r="I164" i="37"/>
  <c r="J164" i="37"/>
  <c r="K164" i="37"/>
  <c r="L164" i="37"/>
  <c r="M164" i="37"/>
  <c r="N164" i="37"/>
  <c r="O164" i="37"/>
  <c r="H165" i="37"/>
  <c r="I165" i="37"/>
  <c r="J165" i="37"/>
  <c r="K165" i="37"/>
  <c r="L165" i="37"/>
  <c r="M165" i="37"/>
  <c r="N165" i="37"/>
  <c r="O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Y166" i="37"/>
  <c r="Z166" i="37"/>
  <c r="AA166" i="37"/>
  <c r="AB166" i="37"/>
  <c r="AC166" i="37"/>
  <c r="AD166" i="37"/>
  <c r="AG166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Y167" i="37"/>
  <c r="Z167" i="37"/>
  <c r="AA167" i="37"/>
  <c r="AB167" i="37"/>
  <c r="AC167" i="37"/>
  <c r="AD167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Y168" i="37"/>
  <c r="Z168" i="37"/>
  <c r="AA168" i="37"/>
  <c r="AB168" i="37"/>
  <c r="AC168" i="37"/>
  <c r="AD168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Y169" i="37"/>
  <c r="Z169" i="37"/>
  <c r="AA169" i="37"/>
  <c r="AB169" i="37"/>
  <c r="AC169" i="37"/>
  <c r="AD169" i="37"/>
  <c r="H170" i="37"/>
  <c r="I170" i="37"/>
  <c r="J170" i="37"/>
  <c r="K170" i="37"/>
  <c r="L170" i="37"/>
  <c r="M170" i="37"/>
  <c r="N170" i="37"/>
  <c r="O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Y171" i="37"/>
  <c r="Z171" i="37"/>
  <c r="AA171" i="37"/>
  <c r="AB171" i="37"/>
  <c r="AC171" i="37"/>
  <c r="AD171" i="37"/>
  <c r="AG171" i="37"/>
  <c r="P172" i="37"/>
  <c r="Q172" i="37"/>
  <c r="R172" i="37"/>
  <c r="S172" i="37"/>
  <c r="T172" i="37"/>
  <c r="Y172" i="37"/>
  <c r="Z172" i="37"/>
  <c r="AA172" i="37"/>
  <c r="AB172" i="37"/>
  <c r="AC172" i="37"/>
  <c r="AD172" i="37"/>
  <c r="AG172" i="37"/>
  <c r="P173" i="37"/>
  <c r="Q173" i="37"/>
  <c r="R173" i="37"/>
  <c r="S173" i="37"/>
  <c r="T173" i="37"/>
  <c r="Y173" i="37"/>
  <c r="Z173" i="37"/>
  <c r="AA173" i="37"/>
  <c r="AB173" i="37"/>
  <c r="AC173" i="37"/>
  <c r="AD173" i="37"/>
  <c r="AG173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Y175" i="37"/>
  <c r="Z175" i="37"/>
  <c r="AA175" i="37"/>
  <c r="AB175" i="37"/>
  <c r="AC175" i="37"/>
  <c r="AD175" i="37"/>
  <c r="AG175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Y176" i="37"/>
  <c r="Z176" i="37"/>
  <c r="AA176" i="37"/>
  <c r="AB176" i="37"/>
  <c r="AC176" i="37"/>
  <c r="AD176" i="37"/>
  <c r="AG176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Y177" i="37"/>
  <c r="Z177" i="37"/>
  <c r="AA177" i="37"/>
  <c r="AB177" i="37"/>
  <c r="AC177" i="37"/>
  <c r="AD177" i="37"/>
  <c r="AG177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Y178" i="37"/>
  <c r="Z178" i="37"/>
  <c r="AA178" i="37"/>
  <c r="AB178" i="37"/>
  <c r="AC178" i="37"/>
  <c r="AD178" i="37"/>
  <c r="AG178" i="37"/>
  <c r="H179" i="37"/>
  <c r="I179" i="37"/>
  <c r="J179" i="37"/>
  <c r="K179" i="37"/>
  <c r="L179" i="37"/>
  <c r="M179" i="37"/>
  <c r="N179" i="37"/>
  <c r="O179" i="37"/>
  <c r="L173" i="37" l="1"/>
  <c r="L172" i="37"/>
  <c r="L132" i="37"/>
  <c r="K62" i="46"/>
  <c r="K97" i="46"/>
  <c r="K100" i="57"/>
  <c r="K65" i="57"/>
  <c r="K96" i="46" l="1"/>
  <c r="K101" i="57"/>
  <c r="D36" i="46"/>
  <c r="L174" i="37" l="1"/>
  <c r="K98" i="46"/>
  <c r="K102" i="57"/>
  <c r="AC225" i="157"/>
  <c r="AB225" i="157" s="1"/>
  <c r="E602" i="156"/>
  <c r="G826" i="156" l="1"/>
  <c r="G801" i="156"/>
  <c r="H374" i="157" l="1"/>
  <c r="H169" i="157" l="1"/>
  <c r="F169" i="157"/>
  <c r="G434" i="156" l="1"/>
  <c r="F176" i="156"/>
  <c r="I174" i="156" l="1"/>
  <c r="G174" i="156"/>
  <c r="E174" i="156"/>
  <c r="F173" i="156"/>
  <c r="F602" i="156" s="1"/>
  <c r="F174" i="156" l="1"/>
  <c r="K169" i="157"/>
  <c r="K173" i="156"/>
  <c r="H173" i="156"/>
  <c r="H174" i="156" s="1"/>
  <c r="O173" i="156" l="1"/>
  <c r="L173" i="156"/>
  <c r="N173" i="156" s="1"/>
  <c r="N174" i="156" s="1"/>
  <c r="K174" i="156"/>
  <c r="J173" i="156"/>
  <c r="J174" i="156" s="1"/>
  <c r="L174" i="156" l="1"/>
  <c r="P173" i="156"/>
  <c r="P174" i="156" s="1"/>
  <c r="O174" i="156"/>
  <c r="U1642" i="156" l="1"/>
  <c r="Z1604" i="156" l="1"/>
  <c r="V613" i="157" l="1"/>
  <c r="T928" i="37" l="1"/>
  <c r="T927" i="37"/>
  <c r="T991" i="37" s="1"/>
  <c r="T926" i="37"/>
  <c r="T990" i="37" s="1"/>
  <c r="T925" i="37"/>
  <c r="T989" i="37" s="1"/>
  <c r="T920" i="37"/>
  <c r="T919" i="37"/>
  <c r="T918" i="37"/>
  <c r="T917" i="37"/>
  <c r="T915" i="37"/>
  <c r="T914" i="37"/>
  <c r="T913" i="37"/>
  <c r="T912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5" i="37"/>
  <c r="T894" i="37"/>
  <c r="T893" i="37"/>
  <c r="T892" i="37"/>
  <c r="T891" i="37"/>
  <c r="T890" i="37"/>
  <c r="T889" i="37"/>
  <c r="T887" i="37"/>
  <c r="T886" i="37"/>
  <c r="T885" i="37"/>
  <c r="T883" i="37"/>
  <c r="T882" i="37"/>
  <c r="T881" i="37"/>
  <c r="T880" i="37"/>
  <c r="T879" i="37"/>
  <c r="T878" i="37"/>
  <c r="T877" i="37"/>
  <c r="T862" i="37"/>
  <c r="T861" i="37"/>
  <c r="T860" i="37"/>
  <c r="T859" i="37"/>
  <c r="T857" i="37"/>
  <c r="T856" i="37"/>
  <c r="T855" i="37"/>
  <c r="T854" i="37"/>
  <c r="T853" i="37"/>
  <c r="T852" i="37"/>
  <c r="T851" i="37"/>
  <c r="T850" i="37"/>
  <c r="T849" i="37"/>
  <c r="T848" i="37"/>
  <c r="T847" i="37"/>
  <c r="T846" i="37"/>
  <c r="T845" i="37"/>
  <c r="T844" i="37"/>
  <c r="T843" i="37"/>
  <c r="T842" i="37"/>
  <c r="T840" i="37"/>
  <c r="T839" i="37"/>
  <c r="T838" i="37"/>
  <c r="T836" i="37"/>
  <c r="T835" i="37"/>
  <c r="T834" i="37"/>
  <c r="T833" i="37"/>
  <c r="T832" i="37"/>
  <c r="T831" i="37"/>
  <c r="T830" i="37"/>
  <c r="T829" i="37"/>
  <c r="T824" i="37"/>
  <c r="T823" i="37"/>
  <c r="T822" i="37"/>
  <c r="T821" i="37"/>
  <c r="T819" i="37"/>
  <c r="T818" i="37"/>
  <c r="T816" i="37"/>
  <c r="T815" i="37"/>
  <c r="T814" i="37"/>
  <c r="T813" i="37"/>
  <c r="T811" i="37"/>
  <c r="T810" i="37"/>
  <c r="T809" i="37"/>
  <c r="T808" i="37"/>
  <c r="T807" i="37"/>
  <c r="T806" i="37"/>
  <c r="T805" i="37"/>
  <c r="T804" i="37"/>
  <c r="T803" i="37"/>
  <c r="T802" i="37"/>
  <c r="T801" i="37"/>
  <c r="T800" i="37"/>
  <c r="T799" i="37"/>
  <c r="T798" i="37"/>
  <c r="T797" i="37"/>
  <c r="T795" i="37"/>
  <c r="T794" i="37"/>
  <c r="T793" i="37"/>
  <c r="T791" i="37"/>
  <c r="T790" i="37"/>
  <c r="T789" i="37"/>
  <c r="T788" i="37"/>
  <c r="T787" i="37"/>
  <c r="T786" i="37"/>
  <c r="T785" i="37"/>
  <c r="T779" i="37"/>
  <c r="T778" i="37"/>
  <c r="T777" i="37"/>
  <c r="T776" i="37"/>
  <c r="T774" i="37"/>
  <c r="T773" i="37"/>
  <c r="T771" i="37"/>
  <c r="T770" i="37"/>
  <c r="T769" i="37"/>
  <c r="T768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0" i="37"/>
  <c r="T749" i="37"/>
  <c r="T748" i="37"/>
  <c r="T746" i="37"/>
  <c r="T745" i="37"/>
  <c r="T744" i="37"/>
  <c r="T743" i="37"/>
  <c r="T742" i="37"/>
  <c r="T741" i="37"/>
  <c r="T740" i="37"/>
  <c r="T735" i="37"/>
  <c r="T734" i="37"/>
  <c r="T733" i="37"/>
  <c r="T732" i="37"/>
  <c r="T730" i="37"/>
  <c r="T727" i="37"/>
  <c r="T726" i="37"/>
  <c r="T725" i="37"/>
  <c r="T724" i="37"/>
  <c r="T722" i="37"/>
  <c r="T721" i="37"/>
  <c r="T720" i="37"/>
  <c r="T719" i="37"/>
  <c r="T718" i="37"/>
  <c r="T717" i="37"/>
  <c r="T716" i="37"/>
  <c r="T715" i="37"/>
  <c r="T714" i="37"/>
  <c r="T713" i="37"/>
  <c r="T712" i="37"/>
  <c r="T711" i="37"/>
  <c r="T710" i="37"/>
  <c r="T709" i="37"/>
  <c r="T708" i="37"/>
  <c r="T706" i="37"/>
  <c r="T705" i="37"/>
  <c r="T704" i="37"/>
  <c r="T702" i="37"/>
  <c r="T701" i="37"/>
  <c r="T700" i="37"/>
  <c r="T699" i="37"/>
  <c r="T698" i="37"/>
  <c r="T697" i="37"/>
  <c r="T696" i="37"/>
  <c r="T695" i="37"/>
  <c r="T690" i="37"/>
  <c r="T689" i="37"/>
  <c r="T688" i="37"/>
  <c r="T687" i="37"/>
  <c r="T685" i="37"/>
  <c r="T684" i="37"/>
  <c r="T682" i="37"/>
  <c r="T681" i="37"/>
  <c r="T680" i="37"/>
  <c r="T679" i="37"/>
  <c r="T677" i="37"/>
  <c r="T676" i="37"/>
  <c r="T675" i="37"/>
  <c r="T674" i="37"/>
  <c r="T673" i="37"/>
  <c r="T672" i="37"/>
  <c r="T671" i="37"/>
  <c r="T670" i="37"/>
  <c r="T669" i="37"/>
  <c r="T668" i="37"/>
  <c r="T667" i="37"/>
  <c r="T666" i="37"/>
  <c r="T665" i="37"/>
  <c r="T664" i="37"/>
  <c r="T663" i="37"/>
  <c r="T662" i="37"/>
  <c r="T660" i="37"/>
  <c r="T659" i="37"/>
  <c r="T658" i="37"/>
  <c r="T656" i="37"/>
  <c r="T655" i="37"/>
  <c r="T654" i="37"/>
  <c r="T653" i="37"/>
  <c r="T652" i="37"/>
  <c r="T651" i="37"/>
  <c r="T650" i="37"/>
  <c r="T649" i="37"/>
  <c r="T644" i="37"/>
  <c r="T643" i="37"/>
  <c r="T642" i="37"/>
  <c r="T641" i="37"/>
  <c r="T639" i="37"/>
  <c r="T638" i="37"/>
  <c r="T637" i="37"/>
  <c r="T634" i="37"/>
  <c r="T633" i="37"/>
  <c r="T632" i="37"/>
  <c r="T631" i="37"/>
  <c r="T629" i="37"/>
  <c r="T628" i="37"/>
  <c r="T627" i="37"/>
  <c r="T626" i="37"/>
  <c r="T625" i="37"/>
  <c r="T624" i="37"/>
  <c r="T623" i="37"/>
  <c r="T622" i="37"/>
  <c r="T621" i="37"/>
  <c r="T620" i="37"/>
  <c r="T619" i="37"/>
  <c r="T618" i="37"/>
  <c r="T617" i="37"/>
  <c r="T616" i="37"/>
  <c r="T615" i="37"/>
  <c r="T614" i="37"/>
  <c r="T613" i="37"/>
  <c r="T611" i="37"/>
  <c r="T610" i="37"/>
  <c r="T609" i="37"/>
  <c r="T607" i="37"/>
  <c r="T606" i="37"/>
  <c r="T605" i="37"/>
  <c r="T604" i="37"/>
  <c r="T603" i="37"/>
  <c r="T602" i="37"/>
  <c r="T601" i="37"/>
  <c r="T600" i="37"/>
  <c r="T595" i="37"/>
  <c r="T594" i="37"/>
  <c r="T593" i="37"/>
  <c r="T592" i="37"/>
  <c r="T590" i="37"/>
  <c r="T589" i="37"/>
  <c r="T588" i="37"/>
  <c r="T585" i="37"/>
  <c r="T584" i="37"/>
  <c r="T583" i="37"/>
  <c r="T582" i="37"/>
  <c r="T580" i="37"/>
  <c r="T579" i="37"/>
  <c r="T578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3" i="37"/>
  <c r="T562" i="37"/>
  <c r="T561" i="37"/>
  <c r="T559" i="37"/>
  <c r="T558" i="37"/>
  <c r="T557" i="37"/>
  <c r="T556" i="37"/>
  <c r="T555" i="37"/>
  <c r="T554" i="37"/>
  <c r="T553" i="37"/>
  <c r="T552" i="37"/>
  <c r="T547" i="37"/>
  <c r="T546" i="37"/>
  <c r="T545" i="37"/>
  <c r="T542" i="37"/>
  <c r="T541" i="37"/>
  <c r="T539" i="37"/>
  <c r="T538" i="37"/>
  <c r="T537" i="37"/>
  <c r="T536" i="37"/>
  <c r="T534" i="37"/>
  <c r="T533" i="37"/>
  <c r="T532" i="37"/>
  <c r="T531" i="37"/>
  <c r="T530" i="37"/>
  <c r="T529" i="37"/>
  <c r="T528" i="37"/>
  <c r="T527" i="37"/>
  <c r="T526" i="37"/>
  <c r="T525" i="37"/>
  <c r="T524" i="37"/>
  <c r="T523" i="37"/>
  <c r="T522" i="37"/>
  <c r="T521" i="37"/>
  <c r="T519" i="37"/>
  <c r="T518" i="37"/>
  <c r="T517" i="37"/>
  <c r="T515" i="37"/>
  <c r="T514" i="37"/>
  <c r="T513" i="37"/>
  <c r="T512" i="37"/>
  <c r="T511" i="37"/>
  <c r="T510" i="37"/>
  <c r="T509" i="37"/>
  <c r="T508" i="37"/>
  <c r="T503" i="37"/>
  <c r="T502" i="37"/>
  <c r="T501" i="37"/>
  <c r="T498" i="37"/>
  <c r="T497" i="37"/>
  <c r="T494" i="37"/>
  <c r="T493" i="37"/>
  <c r="T492" i="37"/>
  <c r="T491" i="37"/>
  <c r="T489" i="37"/>
  <c r="T488" i="37"/>
  <c r="T487" i="37"/>
  <c r="T486" i="37"/>
  <c r="T485" i="37"/>
  <c r="T484" i="37"/>
  <c r="T483" i="37"/>
  <c r="T482" i="37"/>
  <c r="T481" i="37"/>
  <c r="T480" i="37"/>
  <c r="T479" i="37"/>
  <c r="T478" i="37"/>
  <c r="T477" i="37"/>
  <c r="T476" i="37"/>
  <c r="T475" i="37"/>
  <c r="T473" i="37"/>
  <c r="T472" i="37"/>
  <c r="T471" i="37"/>
  <c r="T469" i="37"/>
  <c r="T468" i="37"/>
  <c r="T467" i="37"/>
  <c r="T466" i="37"/>
  <c r="T465" i="37"/>
  <c r="T464" i="37"/>
  <c r="T463" i="37"/>
  <c r="T458" i="37"/>
  <c r="T457" i="37"/>
  <c r="T456" i="37"/>
  <c r="T455" i="37"/>
  <c r="T451" i="37"/>
  <c r="T449" i="37"/>
  <c r="T448" i="37"/>
  <c r="T447" i="37"/>
  <c r="T446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4" i="37"/>
  <c r="T423" i="37"/>
  <c r="T422" i="37"/>
  <c r="T421" i="37"/>
  <c r="T420" i="37"/>
  <c r="T419" i="37"/>
  <c r="T418" i="37"/>
  <c r="T417" i="37"/>
  <c r="T406" i="37"/>
  <c r="T405" i="37"/>
  <c r="T404" i="37"/>
  <c r="T402" i="37"/>
  <c r="T401" i="37"/>
  <c r="T400" i="37"/>
  <c r="T399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3" i="37"/>
  <c r="T382" i="37"/>
  <c r="T381" i="37"/>
  <c r="T380" i="37"/>
  <c r="T378" i="37"/>
  <c r="T377" i="37"/>
  <c r="T376" i="37"/>
  <c r="T374" i="37"/>
  <c r="T373" i="37"/>
  <c r="T372" i="37"/>
  <c r="T371" i="37"/>
  <c r="T370" i="37"/>
  <c r="T369" i="37"/>
  <c r="T368" i="37"/>
  <c r="T367" i="37"/>
  <c r="T362" i="37"/>
  <c r="T361" i="37"/>
  <c r="T360" i="37"/>
  <c r="T359" i="37"/>
  <c r="T357" i="37"/>
  <c r="T356" i="37"/>
  <c r="T354" i="37"/>
  <c r="T353" i="37"/>
  <c r="T352" i="37"/>
  <c r="T351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7" i="37"/>
  <c r="T336" i="37"/>
  <c r="T335" i="37"/>
  <c r="T334" i="37"/>
  <c r="T332" i="37"/>
  <c r="T331" i="37"/>
  <c r="T330" i="37"/>
  <c r="T328" i="37"/>
  <c r="T327" i="37"/>
  <c r="T326" i="37"/>
  <c r="T325" i="37"/>
  <c r="T324" i="37"/>
  <c r="T323" i="37"/>
  <c r="T322" i="37"/>
  <c r="T321" i="37"/>
  <c r="T316" i="37"/>
  <c r="T315" i="37"/>
  <c r="T314" i="37"/>
  <c r="T313" i="37"/>
  <c r="T310" i="37"/>
  <c r="T309" i="37"/>
  <c r="T306" i="37"/>
  <c r="T305" i="37"/>
  <c r="T304" i="37"/>
  <c r="T303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6" i="37"/>
  <c r="T284" i="37"/>
  <c r="T283" i="37"/>
  <c r="T282" i="37"/>
  <c r="T280" i="37"/>
  <c r="T279" i="37"/>
  <c r="T278" i="37"/>
  <c r="T277" i="37"/>
  <c r="T276" i="37"/>
  <c r="T275" i="37"/>
  <c r="T274" i="37"/>
  <c r="T273" i="37"/>
  <c r="T262" i="37"/>
  <c r="T260" i="37"/>
  <c r="T258" i="37"/>
  <c r="T257" i="37"/>
  <c r="T256" i="37"/>
  <c r="T255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8" i="37"/>
  <c r="T237" i="37"/>
  <c r="T236" i="37"/>
  <c r="T234" i="37"/>
  <c r="T233" i="37"/>
  <c r="T232" i="37"/>
  <c r="T231" i="37"/>
  <c r="T230" i="37"/>
  <c r="T229" i="37"/>
  <c r="T228" i="37"/>
  <c r="T227" i="37"/>
  <c r="T222" i="37"/>
  <c r="T221" i="37"/>
  <c r="T220" i="37"/>
  <c r="T219" i="37"/>
  <c r="T217" i="37"/>
  <c r="T216" i="37"/>
  <c r="T214" i="37"/>
  <c r="T213" i="37"/>
  <c r="T212" i="37"/>
  <c r="T211" i="37"/>
  <c r="T209" i="37"/>
  <c r="T208" i="37"/>
  <c r="T207" i="37"/>
  <c r="T206" i="37"/>
  <c r="T205" i="37"/>
  <c r="T204" i="37"/>
  <c r="T203" i="37"/>
  <c r="T202" i="37"/>
  <c r="T201" i="37"/>
  <c r="T200" i="37"/>
  <c r="T199" i="37"/>
  <c r="T198" i="37"/>
  <c r="T197" i="37"/>
  <c r="T196" i="37"/>
  <c r="T195" i="37"/>
  <c r="T193" i="37"/>
  <c r="T192" i="37"/>
  <c r="T191" i="37"/>
  <c r="T189" i="37"/>
  <c r="T188" i="37"/>
  <c r="T187" i="37"/>
  <c r="T186" i="37"/>
  <c r="T185" i="37"/>
  <c r="T184" i="37"/>
  <c r="T183" i="37"/>
  <c r="T128" i="37"/>
  <c r="T127" i="37"/>
  <c r="T126" i="37"/>
  <c r="T125" i="37"/>
  <c r="T123" i="37"/>
  <c r="T120" i="37"/>
  <c r="T119" i="37"/>
  <c r="T118" i="37"/>
  <c r="T117" i="37"/>
  <c r="T115" i="37"/>
  <c r="T113" i="37"/>
  <c r="T112" i="37"/>
  <c r="T111" i="37"/>
  <c r="T110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85" i="37"/>
  <c r="T83" i="37"/>
  <c r="T82" i="37"/>
  <c r="T81" i="37"/>
  <c r="T79" i="37"/>
  <c r="T78" i="37"/>
  <c r="T77" i="37"/>
  <c r="T76" i="37"/>
  <c r="T75" i="37"/>
  <c r="T74" i="37"/>
  <c r="T73" i="37"/>
  <c r="T67" i="37"/>
  <c r="T66" i="37"/>
  <c r="T65" i="37"/>
  <c r="T64" i="37"/>
  <c r="T61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7" i="37"/>
  <c r="T26" i="37"/>
  <c r="T25" i="37"/>
  <c r="T24" i="37"/>
  <c r="T22" i="37"/>
  <c r="T21" i="37"/>
  <c r="T20" i="37"/>
  <c r="T18" i="37"/>
  <c r="T17" i="37"/>
  <c r="T16" i="37"/>
  <c r="T15" i="37"/>
  <c r="T13" i="37"/>
  <c r="T12" i="37"/>
  <c r="S107" i="57"/>
  <c r="T736" i="37" s="1"/>
  <c r="S102" i="57"/>
  <c r="T731" i="37" s="1"/>
  <c r="S100" i="57"/>
  <c r="T729" i="37" s="1"/>
  <c r="S94" i="57"/>
  <c r="T723" i="37" s="1"/>
  <c r="S78" i="57"/>
  <c r="T707" i="37" s="1"/>
  <c r="S65" i="57"/>
  <c r="T694" i="37" s="1"/>
  <c r="S47" i="57"/>
  <c r="S99" i="57" s="1"/>
  <c r="T728" i="37" s="1"/>
  <c r="S103" i="46"/>
  <c r="T223" i="37" s="1"/>
  <c r="S98" i="46"/>
  <c r="T218" i="37" s="1"/>
  <c r="S90" i="46"/>
  <c r="T210" i="37" s="1"/>
  <c r="S74" i="46"/>
  <c r="T194" i="37" s="1"/>
  <c r="S62" i="46"/>
  <c r="T182" i="37" s="1"/>
  <c r="S46" i="46"/>
  <c r="S60" i="46" s="1"/>
  <c r="S61" i="46" s="1"/>
  <c r="T181" i="37" s="1"/>
  <c r="V1716" i="157"/>
  <c r="T825" i="37" s="1"/>
  <c r="V1711" i="157"/>
  <c r="T820" i="37" s="1"/>
  <c r="V1703" i="157"/>
  <c r="T812" i="37" s="1"/>
  <c r="V1687" i="157"/>
  <c r="T796" i="37" s="1"/>
  <c r="V1675" i="157"/>
  <c r="T784" i="37" s="1"/>
  <c r="V1674" i="157"/>
  <c r="T783" i="37" s="1"/>
  <c r="V1658" i="157"/>
  <c r="V1672" i="157" s="1"/>
  <c r="V1673" i="157" s="1"/>
  <c r="T782" i="37" s="1"/>
  <c r="V1619" i="157"/>
  <c r="T780" i="37" s="1"/>
  <c r="V1614" i="157"/>
  <c r="T775" i="37" s="1"/>
  <c r="V1606" i="157"/>
  <c r="T767" i="37" s="1"/>
  <c r="V1590" i="157"/>
  <c r="T751" i="37" s="1"/>
  <c r="V1578" i="157"/>
  <c r="T739" i="37" s="1"/>
  <c r="V1560" i="157"/>
  <c r="V1611" i="157" s="1"/>
  <c r="T772" i="37" s="1"/>
  <c r="V1519" i="157"/>
  <c r="T691" i="37" s="1"/>
  <c r="V1514" i="157"/>
  <c r="T686" i="37" s="1"/>
  <c r="V1506" i="157"/>
  <c r="T678" i="37" s="1"/>
  <c r="V1489" i="157"/>
  <c r="T661" i="37" s="1"/>
  <c r="V1476" i="157"/>
  <c r="T648" i="37" s="1"/>
  <c r="V1458" i="157"/>
  <c r="V1511" i="157" s="1"/>
  <c r="T683" i="37" s="1"/>
  <c r="V1415" i="157"/>
  <c r="T645" i="37" s="1"/>
  <c r="V1410" i="157"/>
  <c r="T640" i="37" s="1"/>
  <c r="V1405" i="157"/>
  <c r="T635" i="37" s="1"/>
  <c r="V1400" i="157"/>
  <c r="T630" i="37" s="1"/>
  <c r="V1382" i="157"/>
  <c r="T612" i="37" s="1"/>
  <c r="V1369" i="157"/>
  <c r="T599" i="37" s="1"/>
  <c r="V1366" i="157"/>
  <c r="V1367" i="157" s="1"/>
  <c r="V1338" i="157"/>
  <c r="V1351" i="157" s="1"/>
  <c r="V1289" i="157"/>
  <c r="T596" i="37" s="1"/>
  <c r="V1284" i="157"/>
  <c r="T591" i="37" s="1"/>
  <c r="V1274" i="157"/>
  <c r="T581" i="37" s="1"/>
  <c r="V1257" i="157"/>
  <c r="T564" i="37" s="1"/>
  <c r="V1244" i="157"/>
  <c r="T551" i="37" s="1"/>
  <c r="V1222" i="157"/>
  <c r="V1279" i="157" s="1"/>
  <c r="T586" i="37" s="1"/>
  <c r="V1172" i="157"/>
  <c r="T459" i="37" s="1"/>
  <c r="V1167" i="157"/>
  <c r="T454" i="37" s="1"/>
  <c r="V1166" i="157"/>
  <c r="T453" i="37" s="1"/>
  <c r="V1165" i="157"/>
  <c r="T452" i="37" s="1"/>
  <c r="V1158" i="157"/>
  <c r="T445" i="37" s="1"/>
  <c r="V1142" i="157"/>
  <c r="T429" i="37" s="1"/>
  <c r="V1129" i="157"/>
  <c r="T416" i="37" s="1"/>
  <c r="V1111" i="157"/>
  <c r="V1163" i="157" s="1"/>
  <c r="T450" i="37" s="1"/>
  <c r="V1073" i="157"/>
  <c r="T363" i="37" s="1"/>
  <c r="V1068" i="157"/>
  <c r="T358" i="37" s="1"/>
  <c r="V1060" i="157"/>
  <c r="T350" i="37" s="1"/>
  <c r="V1043" i="157"/>
  <c r="T333" i="37" s="1"/>
  <c r="V1030" i="157"/>
  <c r="T320" i="37" s="1"/>
  <c r="V1011" i="157"/>
  <c r="V1065" i="157" s="1"/>
  <c r="T355" i="37" s="1"/>
  <c r="V968" i="157"/>
  <c r="T317" i="37" s="1"/>
  <c r="V962" i="157"/>
  <c r="T311" i="37" s="1"/>
  <c r="V958" i="157"/>
  <c r="T307" i="37" s="1"/>
  <c r="V953" i="157"/>
  <c r="T302" i="37" s="1"/>
  <c r="V936" i="157"/>
  <c r="T285" i="37" s="1"/>
  <c r="V923" i="157"/>
  <c r="T272" i="37" s="1"/>
  <c r="V922" i="157"/>
  <c r="T271" i="37" s="1"/>
  <c r="V909" i="157"/>
  <c r="V920" i="157" s="1"/>
  <c r="V921" i="157" s="1"/>
  <c r="T270" i="37" s="1"/>
  <c r="V852" i="157"/>
  <c r="V873" i="157" s="1"/>
  <c r="V805" i="157"/>
  <c r="T179" i="37" s="1"/>
  <c r="V800" i="157"/>
  <c r="T174" i="37" s="1"/>
  <c r="V791" i="157"/>
  <c r="T165" i="37" s="1"/>
  <c r="V790" i="157"/>
  <c r="T164" i="37" s="1"/>
  <c r="V770" i="157"/>
  <c r="T144" i="37" s="1"/>
  <c r="V758" i="157"/>
  <c r="T132" i="37" s="1"/>
  <c r="V755" i="157"/>
  <c r="V725" i="157"/>
  <c r="V674" i="157"/>
  <c r="T129" i="37" s="1"/>
  <c r="V669" i="157"/>
  <c r="V667" i="157"/>
  <c r="T122" i="37" s="1"/>
  <c r="V666" i="157"/>
  <c r="V659" i="157"/>
  <c r="V629" i="157"/>
  <c r="V617" i="157"/>
  <c r="V616" i="157"/>
  <c r="V614" i="157"/>
  <c r="V598" i="157"/>
  <c r="V588" i="157"/>
  <c r="V589" i="157" s="1"/>
  <c r="V571" i="157"/>
  <c r="V579" i="157" s="1"/>
  <c r="V529" i="157"/>
  <c r="V541" i="157" s="1"/>
  <c r="V491" i="157"/>
  <c r="V482" i="157"/>
  <c r="V483" i="157" s="1"/>
  <c r="V470" i="157"/>
  <c r="V471" i="157" s="1"/>
  <c r="V458" i="157"/>
  <c r="V459" i="157" s="1"/>
  <c r="V443" i="157"/>
  <c r="V448" i="157" s="1"/>
  <c r="V416" i="157"/>
  <c r="V417" i="157" s="1"/>
  <c r="V352" i="157"/>
  <c r="V363" i="157" s="1"/>
  <c r="V301" i="157"/>
  <c r="V310" i="157" s="1"/>
  <c r="V271" i="157"/>
  <c r="V234" i="157"/>
  <c r="V164" i="157"/>
  <c r="V178" i="157" s="1"/>
  <c r="V110" i="157"/>
  <c r="V61" i="157"/>
  <c r="V72" i="157" s="1"/>
  <c r="U2463" i="156"/>
  <c r="T871" i="37" s="1"/>
  <c r="U2462" i="156"/>
  <c r="T870" i="37" s="1"/>
  <c r="U2461" i="156"/>
  <c r="T869" i="37" s="1"/>
  <c r="U2460" i="156"/>
  <c r="T868" i="37" s="1"/>
  <c r="U2459" i="156"/>
  <c r="T867" i="37" s="1"/>
  <c r="U2458" i="156"/>
  <c r="T866" i="37" s="1"/>
  <c r="U2457" i="156"/>
  <c r="T865" i="37" s="1"/>
  <c r="U2456" i="156"/>
  <c r="T864" i="37" s="1"/>
  <c r="U2450" i="156"/>
  <c r="T858" i="37" s="1"/>
  <c r="U2433" i="156"/>
  <c r="T841" i="37" s="1"/>
  <c r="U2420" i="156"/>
  <c r="T828" i="37" s="1"/>
  <c r="U2404" i="156"/>
  <c r="U2354" i="156"/>
  <c r="U2367" i="156" s="1"/>
  <c r="U2318" i="156"/>
  <c r="T548" i="37" s="1"/>
  <c r="U2314" i="156"/>
  <c r="T544" i="37" s="1"/>
  <c r="U2313" i="156"/>
  <c r="T543" i="37" s="1"/>
  <c r="U2305" i="156"/>
  <c r="T535" i="37" s="1"/>
  <c r="U2290" i="156"/>
  <c r="T520" i="37" s="1"/>
  <c r="U2277" i="156"/>
  <c r="T507" i="37" s="1"/>
  <c r="U2259" i="156"/>
  <c r="U2310" i="156" s="1"/>
  <c r="T540" i="37" s="1"/>
  <c r="U2218" i="156"/>
  <c r="T504" i="37" s="1"/>
  <c r="U2214" i="156"/>
  <c r="T500" i="37" s="1"/>
  <c r="U2213" i="156"/>
  <c r="T499" i="37" s="1"/>
  <c r="U2209" i="156"/>
  <c r="T495" i="37" s="1"/>
  <c r="U2204" i="156"/>
  <c r="T490" i="37" s="1"/>
  <c r="U2188" i="156"/>
  <c r="T474" i="37" s="1"/>
  <c r="U2176" i="156"/>
  <c r="T462" i="37" s="1"/>
  <c r="U2155" i="156"/>
  <c r="U2174" i="156" s="1"/>
  <c r="U2175" i="156" s="1"/>
  <c r="T461" i="37" s="1"/>
  <c r="U2109" i="156"/>
  <c r="T413" i="37" s="1"/>
  <c r="U2108" i="156"/>
  <c r="T412" i="37" s="1"/>
  <c r="U2107" i="156"/>
  <c r="T411" i="37" s="1"/>
  <c r="U2106" i="156"/>
  <c r="T410" i="37" s="1"/>
  <c r="U2105" i="156"/>
  <c r="T409" i="37" s="1"/>
  <c r="U2104" i="156"/>
  <c r="T408" i="37" s="1"/>
  <c r="U2103" i="156"/>
  <c r="T407" i="37" s="1"/>
  <c r="U2094" i="156"/>
  <c r="T398" i="37" s="1"/>
  <c r="U2075" i="156"/>
  <c r="T379" i="37" s="1"/>
  <c r="U2062" i="156"/>
  <c r="T366" i="37" s="1"/>
  <c r="U2041" i="156"/>
  <c r="U2099" i="156" s="1"/>
  <c r="T403" i="37" s="1"/>
  <c r="U1998" i="156"/>
  <c r="T268" i="37" s="1"/>
  <c r="U1997" i="156"/>
  <c r="T267" i="37" s="1"/>
  <c r="U1996" i="156"/>
  <c r="T266" i="37" s="1"/>
  <c r="U1995" i="156"/>
  <c r="T265" i="37" s="1"/>
  <c r="U1994" i="156"/>
  <c r="T264" i="37" s="1"/>
  <c r="U1993" i="156"/>
  <c r="T263" i="37" s="1"/>
  <c r="U1991" i="156"/>
  <c r="T261" i="37" s="1"/>
  <c r="U1984" i="156"/>
  <c r="T254" i="37" s="1"/>
  <c r="U1969" i="156"/>
  <c r="T239" i="37" s="1"/>
  <c r="U1956" i="156"/>
  <c r="T226" i="37" s="1"/>
  <c r="U1937" i="156"/>
  <c r="U1989" i="156" s="1"/>
  <c r="T259" i="37" s="1"/>
  <c r="U1895" i="156"/>
  <c r="T68" i="37" s="1"/>
  <c r="U1890" i="156"/>
  <c r="U1887" i="156"/>
  <c r="U1877" i="156"/>
  <c r="T50" i="37" s="1"/>
  <c r="U1876" i="156"/>
  <c r="T49" i="37" s="1"/>
  <c r="U1850" i="156"/>
  <c r="U1838" i="156"/>
  <c r="T11" i="37" s="1"/>
  <c r="U1836" i="156"/>
  <c r="U1833" i="156"/>
  <c r="U1824" i="156"/>
  <c r="U1825" i="156" s="1"/>
  <c r="U1813" i="156"/>
  <c r="U1814" i="156" s="1"/>
  <c r="U1802" i="156"/>
  <c r="U1803" i="156" s="1"/>
  <c r="U1792" i="156"/>
  <c r="U1793" i="156" s="1"/>
  <c r="U1780" i="156"/>
  <c r="U1781" i="156" s="1"/>
  <c r="U1768" i="156"/>
  <c r="U1769" i="156" s="1"/>
  <c r="U1759" i="156"/>
  <c r="U1760" i="156" s="1"/>
  <c r="U1750" i="156"/>
  <c r="U1751" i="156" s="1"/>
  <c r="U1738" i="156"/>
  <c r="U1739" i="156" s="1"/>
  <c r="U1727" i="156"/>
  <c r="U1728" i="156" s="1"/>
  <c r="U1718" i="156"/>
  <c r="U1719" i="156" s="1"/>
  <c r="U1706" i="156"/>
  <c r="U1707" i="156" s="1"/>
  <c r="U1688" i="156"/>
  <c r="U1695" i="156" s="1"/>
  <c r="U1675" i="156"/>
  <c r="U1676" i="156" s="1"/>
  <c r="U1666" i="156"/>
  <c r="U1667" i="156" s="1"/>
  <c r="U1650" i="156"/>
  <c r="U1651" i="156" s="1"/>
  <c r="U1643" i="156"/>
  <c r="U1630" i="156"/>
  <c r="U1631" i="156" s="1"/>
  <c r="U1615" i="156"/>
  <c r="U1616" i="156" s="1"/>
  <c r="U1604" i="156"/>
  <c r="U1605" i="156" s="1"/>
  <c r="U1590" i="156"/>
  <c r="U1591" i="156" s="1"/>
  <c r="U1578" i="156"/>
  <c r="U1579" i="156" s="1"/>
  <c r="U1566" i="156"/>
  <c r="U1558" i="156"/>
  <c r="U1557" i="156"/>
  <c r="U1552" i="156"/>
  <c r="U1542" i="156"/>
  <c r="U1539" i="156"/>
  <c r="U1544" i="156" s="1"/>
  <c r="U1512" i="156"/>
  <c r="U1494" i="156"/>
  <c r="U1501" i="156" s="1"/>
  <c r="U1455" i="156"/>
  <c r="U1462" i="156" s="1"/>
  <c r="U1409" i="156"/>
  <c r="U1349" i="156"/>
  <c r="U1332" i="156"/>
  <c r="U1341" i="156" s="1"/>
  <c r="U1310" i="156"/>
  <c r="U1292" i="156"/>
  <c r="U1298" i="156" s="1"/>
  <c r="U1261" i="156"/>
  <c r="U1267" i="156" s="1"/>
  <c r="U1232" i="156"/>
  <c r="U1240" i="156" s="1"/>
  <c r="U1209" i="156"/>
  <c r="U1198" i="156"/>
  <c r="U1187" i="156"/>
  <c r="U1169" i="156"/>
  <c r="U1176" i="156" s="1"/>
  <c r="U1136" i="156"/>
  <c r="U1142" i="156" s="1"/>
  <c r="U1096" i="156"/>
  <c r="U1104" i="156" s="1"/>
  <c r="U1060" i="156"/>
  <c r="U1066" i="156" s="1"/>
  <c r="U1023" i="156"/>
  <c r="U1030" i="156" s="1"/>
  <c r="U979" i="156"/>
  <c r="U993" i="156" s="1"/>
  <c r="U923" i="156"/>
  <c r="U929" i="156" s="1"/>
  <c r="U891" i="156"/>
  <c r="U898" i="156" s="1"/>
  <c r="U856" i="156"/>
  <c r="U863" i="156" s="1"/>
  <c r="U831" i="156"/>
  <c r="U838" i="156" s="1"/>
  <c r="U806" i="156"/>
  <c r="U815" i="156" s="1"/>
  <c r="U782" i="156"/>
  <c r="U790" i="156" s="1"/>
  <c r="U748" i="156"/>
  <c r="U756" i="156" s="1"/>
  <c r="U706" i="156"/>
  <c r="U715" i="156" s="1"/>
  <c r="U670" i="156"/>
  <c r="U685" i="156" s="1"/>
  <c r="U622" i="156"/>
  <c r="U628" i="156" s="1"/>
  <c r="U609" i="156"/>
  <c r="U604" i="156"/>
  <c r="T924" i="37" s="1"/>
  <c r="U602" i="156"/>
  <c r="T922" i="37" s="1"/>
  <c r="U601" i="156"/>
  <c r="U591" i="156"/>
  <c r="U590" i="156"/>
  <c r="U568" i="156"/>
  <c r="T888" i="37" s="1"/>
  <c r="U556" i="156"/>
  <c r="T876" i="37" s="1"/>
  <c r="U555" i="156"/>
  <c r="T875" i="37" s="1"/>
  <c r="U554" i="156"/>
  <c r="U551" i="156"/>
  <c r="U524" i="156"/>
  <c r="U517" i="156"/>
  <c r="U499" i="156"/>
  <c r="U492" i="156"/>
  <c r="U450" i="156"/>
  <c r="U456" i="156" s="1"/>
  <c r="U427" i="156"/>
  <c r="U410" i="156"/>
  <c r="U411" i="156" s="1"/>
  <c r="U394" i="156"/>
  <c r="U403" i="156" s="1"/>
  <c r="U377" i="156"/>
  <c r="U367" i="156"/>
  <c r="U350" i="156"/>
  <c r="U341" i="156"/>
  <c r="U330" i="156"/>
  <c r="U337" i="156" s="1"/>
  <c r="U277" i="156"/>
  <c r="U286" i="156" s="1"/>
  <c r="U232" i="156"/>
  <c r="U245" i="156" s="1"/>
  <c r="U170" i="156"/>
  <c r="U181" i="156" s="1"/>
  <c r="U115" i="156"/>
  <c r="U120" i="156" s="1"/>
  <c r="U60" i="156"/>
  <c r="U83" i="156" s="1"/>
  <c r="S95" i="46" l="1"/>
  <c r="T215" i="37" s="1"/>
  <c r="T180" i="37" s="1"/>
  <c r="V654" i="157"/>
  <c r="T109" i="37" s="1"/>
  <c r="V599" i="157"/>
  <c r="V1028" i="157"/>
  <c r="V1029" i="157" s="1"/>
  <c r="T319" i="37" s="1"/>
  <c r="T318" i="37" s="1"/>
  <c r="V1242" i="157"/>
  <c r="V1243" i="157" s="1"/>
  <c r="T550" i="37" s="1"/>
  <c r="T549" i="37" s="1"/>
  <c r="T934" i="37"/>
  <c r="U1837" i="156"/>
  <c r="T10" i="37" s="1"/>
  <c r="T935" i="37"/>
  <c r="T999" i="37"/>
  <c r="U2455" i="156"/>
  <c r="T863" i="37" s="1"/>
  <c r="U2059" i="156"/>
  <c r="U2061" i="156" s="1"/>
  <c r="T365" i="37" s="1"/>
  <c r="V796" i="157"/>
  <c r="T170" i="37" s="1"/>
  <c r="V279" i="157"/>
  <c r="T114" i="37"/>
  <c r="V251" i="157"/>
  <c r="T72" i="37"/>
  <c r="T124" i="37"/>
  <c r="T121" i="37"/>
  <c r="T84" i="37"/>
  <c r="V128" i="157"/>
  <c r="T71" i="37"/>
  <c r="T63" i="37"/>
  <c r="T23" i="37"/>
  <c r="T946" i="37" s="1"/>
  <c r="U1427" i="156"/>
  <c r="U1835" i="156" s="1"/>
  <c r="T9" i="37"/>
  <c r="T60" i="37"/>
  <c r="T929" i="37"/>
  <c r="T910" i="37"/>
  <c r="U596" i="156"/>
  <c r="T916" i="37" s="1"/>
  <c r="T874" i="37"/>
  <c r="T921" i="37"/>
  <c r="T911" i="37"/>
  <c r="U356" i="156"/>
  <c r="S63" i="57"/>
  <c r="S64" i="57" s="1"/>
  <c r="T693" i="37" s="1"/>
  <c r="T692" i="37" s="1"/>
  <c r="V1368" i="157"/>
  <c r="T598" i="37" s="1"/>
  <c r="V959" i="157"/>
  <c r="T308" i="37" s="1"/>
  <c r="T269" i="37" s="1"/>
  <c r="V661" i="157"/>
  <c r="V1127" i="157"/>
  <c r="V1128" i="157" s="1"/>
  <c r="T415" i="37" s="1"/>
  <c r="T414" i="37" s="1"/>
  <c r="V1406" i="157"/>
  <c r="T636" i="37" s="1"/>
  <c r="V1474" i="157"/>
  <c r="V1475" i="157" s="1"/>
  <c r="T647" i="37" s="1"/>
  <c r="T646" i="37" s="1"/>
  <c r="V1708" i="157"/>
  <c r="T817" i="37" s="1"/>
  <c r="T781" i="37" s="1"/>
  <c r="V1576" i="157"/>
  <c r="V1577" i="157" s="1"/>
  <c r="T738" i="37" s="1"/>
  <c r="T737" i="37" s="1"/>
  <c r="V746" i="157"/>
  <c r="U493" i="156"/>
  <c r="U1882" i="156"/>
  <c r="U2210" i="156"/>
  <c r="T496" i="37" s="1"/>
  <c r="T460" i="37" s="1"/>
  <c r="U1954" i="156"/>
  <c r="U1955" i="156" s="1"/>
  <c r="T225" i="37" s="1"/>
  <c r="T224" i="37" s="1"/>
  <c r="U2275" i="156"/>
  <c r="U2276" i="156" s="1"/>
  <c r="T506" i="37" s="1"/>
  <c r="T505" i="37" s="1"/>
  <c r="U2418" i="156"/>
  <c r="U2419" i="156" s="1"/>
  <c r="T827" i="37" s="1"/>
  <c r="T979" i="37" l="1"/>
  <c r="V615" i="157"/>
  <c r="T70" i="37" s="1"/>
  <c r="T597" i="37"/>
  <c r="T973" i="37"/>
  <c r="T826" i="37"/>
  <c r="T933" i="37"/>
  <c r="T992" i="37"/>
  <c r="T932" i="37"/>
  <c r="T984" i="37"/>
  <c r="U2060" i="156"/>
  <c r="T364" i="37"/>
  <c r="V757" i="157"/>
  <c r="T116" i="37"/>
  <c r="T55" i="37"/>
  <c r="U1834" i="156"/>
  <c r="T8" i="37"/>
  <c r="U553" i="156"/>
  <c r="T980" i="37" l="1"/>
  <c r="T981" i="37" s="1"/>
  <c r="T69" i="37"/>
  <c r="V756" i="157"/>
  <c r="T131" i="37"/>
  <c r="T873" i="37"/>
  <c r="U552" i="156"/>
  <c r="T931" i="37" l="1"/>
  <c r="T930" i="37" s="1"/>
  <c r="T130" i="37"/>
  <c r="T872" i="37"/>
  <c r="G247" i="157" l="1"/>
  <c r="G246" i="157"/>
  <c r="G245" i="157"/>
  <c r="G244" i="157"/>
  <c r="G243" i="157"/>
  <c r="G242" i="157"/>
  <c r="G122" i="157"/>
  <c r="G121" i="157"/>
  <c r="G120" i="157"/>
  <c r="I120" i="157" s="1"/>
  <c r="G119" i="157"/>
  <c r="G118" i="157"/>
  <c r="G117" i="157"/>
  <c r="G116" i="157"/>
  <c r="G115" i="157"/>
  <c r="G68" i="157"/>
  <c r="G67" i="157" l="1"/>
  <c r="F2166" i="156"/>
  <c r="F2164" i="156"/>
  <c r="F1420" i="156"/>
  <c r="F1421" i="156"/>
  <c r="F1336" i="156"/>
  <c r="F1335" i="156"/>
  <c r="F1235" i="156"/>
  <c r="F1236" i="156"/>
  <c r="AB2109" i="156" l="1"/>
  <c r="AB2108" i="156"/>
  <c r="AB2107" i="156"/>
  <c r="AB2106" i="156"/>
  <c r="AB2105" i="156"/>
  <c r="AB2104" i="156"/>
  <c r="AB2103" i="156"/>
  <c r="AB2094" i="156"/>
  <c r="AB2075" i="156"/>
  <c r="AB2062" i="156"/>
  <c r="AC968" i="157"/>
  <c r="AC962" i="157"/>
  <c r="AC953" i="157"/>
  <c r="AC936" i="157"/>
  <c r="AC923" i="157"/>
  <c r="AC922" i="157"/>
  <c r="AB1345" i="157" l="1"/>
  <c r="AC1405" i="157"/>
  <c r="AD1675" i="156"/>
  <c r="AE1675" i="156"/>
  <c r="AB1333" i="157" l="1"/>
  <c r="AA105" i="156"/>
  <c r="N1721" i="157" l="1"/>
  <c r="N1720" i="157"/>
  <c r="H1721" i="157"/>
  <c r="H1720" i="157"/>
  <c r="F1720" i="157"/>
  <c r="F1721" i="157"/>
  <c r="M2466" i="156"/>
  <c r="I2466" i="156"/>
  <c r="G2466" i="156"/>
  <c r="M2465" i="156"/>
  <c r="I2465" i="156"/>
  <c r="G2465" i="156"/>
  <c r="E2465" i="156"/>
  <c r="E2466" i="156"/>
  <c r="L1664" i="157" l="1"/>
  <c r="M1664" i="157" s="1"/>
  <c r="O1664" i="157" s="1"/>
  <c r="K1664" i="157"/>
  <c r="H1665" i="157"/>
  <c r="G1664" i="157"/>
  <c r="I1664" i="157" s="1"/>
  <c r="F1665" i="157"/>
  <c r="G1663" i="157" s="1"/>
  <c r="L1568" i="157"/>
  <c r="M1568" i="157" s="1"/>
  <c r="O1568" i="157" s="1"/>
  <c r="K1568" i="157"/>
  <c r="H1569" i="157"/>
  <c r="F1569" i="157"/>
  <c r="G1567" i="157" s="1"/>
  <c r="G1568" i="157"/>
  <c r="I1568" i="157" s="1"/>
  <c r="G1234" i="157"/>
  <c r="I1234" i="157" s="1"/>
  <c r="L1234" i="157"/>
  <c r="M1234" i="157" s="1"/>
  <c r="K1234" i="157"/>
  <c r="H1235" i="157"/>
  <c r="F1235" i="157"/>
  <c r="G1233" i="157" s="1"/>
  <c r="H1120" i="157"/>
  <c r="L1119" i="157"/>
  <c r="P1119" i="157" s="1"/>
  <c r="Q1119" i="157" s="1"/>
  <c r="K1119" i="157"/>
  <c r="G1119" i="157"/>
  <c r="I1119" i="157" s="1"/>
  <c r="F1120" i="157"/>
  <c r="G1118" i="157" s="1"/>
  <c r="L917" i="157"/>
  <c r="K917" i="157"/>
  <c r="H918" i="157"/>
  <c r="F918" i="157"/>
  <c r="G915" i="157" s="1"/>
  <c r="G917" i="157"/>
  <c r="I917" i="157" s="1"/>
  <c r="G916" i="157"/>
  <c r="K864" i="157"/>
  <c r="K863" i="157"/>
  <c r="L864" i="157"/>
  <c r="L863" i="157"/>
  <c r="M863" i="157" s="1"/>
  <c r="H865" i="157"/>
  <c r="F865" i="157"/>
  <c r="G862" i="157" s="1"/>
  <c r="G864" i="157"/>
  <c r="I864" i="157" s="1"/>
  <c r="G863" i="157"/>
  <c r="I863" i="157" s="1"/>
  <c r="L738" i="157"/>
  <c r="K738" i="157"/>
  <c r="H739" i="157"/>
  <c r="F739" i="157"/>
  <c r="G737" i="157" s="1"/>
  <c r="G738" i="157"/>
  <c r="I738" i="157" s="1"/>
  <c r="L275" i="157"/>
  <c r="K275" i="157"/>
  <c r="H276" i="157"/>
  <c r="F276" i="157"/>
  <c r="G274" i="157" s="1"/>
  <c r="G275" i="157"/>
  <c r="I275" i="157" s="1"/>
  <c r="L247" i="157"/>
  <c r="L246" i="157"/>
  <c r="L245" i="157"/>
  <c r="L244" i="157"/>
  <c r="L243" i="157"/>
  <c r="M243" i="157" s="1"/>
  <c r="K247" i="157"/>
  <c r="K246" i="157"/>
  <c r="K245" i="157"/>
  <c r="K244" i="157"/>
  <c r="H248" i="157"/>
  <c r="F248" i="157"/>
  <c r="I247" i="157"/>
  <c r="I246" i="157"/>
  <c r="I245" i="157"/>
  <c r="I244" i="157"/>
  <c r="I242" i="157"/>
  <c r="L242" i="157"/>
  <c r="M242" i="157" s="1"/>
  <c r="K242" i="157"/>
  <c r="I916" i="157" l="1"/>
  <c r="P1568" i="157"/>
  <c r="Q1568" i="157" s="1"/>
  <c r="M275" i="157"/>
  <c r="O275" i="157" s="1"/>
  <c r="P738" i="157"/>
  <c r="Q738" i="157" s="1"/>
  <c r="M738" i="157"/>
  <c r="P1664" i="157"/>
  <c r="Q1664" i="157" s="1"/>
  <c r="M917" i="157"/>
  <c r="O917" i="157" s="1"/>
  <c r="M1119" i="157"/>
  <c r="O1119" i="157" s="1"/>
  <c r="M864" i="157"/>
  <c r="O864" i="157" s="1"/>
  <c r="P244" i="157"/>
  <c r="Q244" i="157" s="1"/>
  <c r="M244" i="157"/>
  <c r="O244" i="157" s="1"/>
  <c r="P245" i="157"/>
  <c r="Q245" i="157" s="1"/>
  <c r="M245" i="157"/>
  <c r="O245" i="157" s="1"/>
  <c r="M246" i="157"/>
  <c r="O246" i="157" s="1"/>
  <c r="M247" i="157"/>
  <c r="O247" i="157" s="1"/>
  <c r="G1665" i="157"/>
  <c r="P275" i="157"/>
  <c r="Q275" i="157" s="1"/>
  <c r="P917" i="157"/>
  <c r="Q917" i="157" s="1"/>
  <c r="P1234" i="157"/>
  <c r="Q1234" i="157" s="1"/>
  <c r="O1234" i="157"/>
  <c r="O863" i="157"/>
  <c r="P863" i="157"/>
  <c r="P864" i="157"/>
  <c r="Q864" i="157" s="1"/>
  <c r="O738" i="157"/>
  <c r="P247" i="157"/>
  <c r="Q247" i="157" s="1"/>
  <c r="P246" i="157"/>
  <c r="Q246" i="157" s="1"/>
  <c r="O242" i="157"/>
  <c r="G248" i="157"/>
  <c r="P242" i="157"/>
  <c r="Q242" i="157" s="1"/>
  <c r="Q863" i="157" l="1"/>
  <c r="L174" i="157"/>
  <c r="M174" i="157" s="1"/>
  <c r="K174" i="157"/>
  <c r="L173" i="157"/>
  <c r="K173" i="157"/>
  <c r="L172" i="157"/>
  <c r="M172" i="157" s="1"/>
  <c r="K172" i="157"/>
  <c r="H175" i="157"/>
  <c r="F175" i="157"/>
  <c r="G173" i="157" s="1"/>
  <c r="G174" i="157"/>
  <c r="I174" i="157" s="1"/>
  <c r="G172" i="157"/>
  <c r="I172" i="157" s="1"/>
  <c r="G171" i="157"/>
  <c r="L122" i="157"/>
  <c r="K122" i="157"/>
  <c r="L121" i="157"/>
  <c r="K121" i="157"/>
  <c r="L120" i="157"/>
  <c r="K120" i="157"/>
  <c r="L119" i="157"/>
  <c r="K119" i="157"/>
  <c r="L118" i="157"/>
  <c r="K118" i="157"/>
  <c r="L117" i="157"/>
  <c r="K117" i="157"/>
  <c r="L116" i="157"/>
  <c r="M116" i="157" s="1"/>
  <c r="K116" i="157"/>
  <c r="H123" i="157"/>
  <c r="F123" i="157"/>
  <c r="I122" i="157"/>
  <c r="I121" i="157"/>
  <c r="I119" i="157"/>
  <c r="I118" i="157"/>
  <c r="I116" i="157"/>
  <c r="H69" i="157"/>
  <c r="F69" i="157"/>
  <c r="I68" i="157"/>
  <c r="L68" i="157"/>
  <c r="K68" i="157"/>
  <c r="G2411" i="156"/>
  <c r="E2411" i="156"/>
  <c r="F2409" i="156" s="1"/>
  <c r="K2410" i="156"/>
  <c r="L2410" i="156" s="1"/>
  <c r="N2410" i="156" s="1"/>
  <c r="J2410" i="156"/>
  <c r="F2410" i="156"/>
  <c r="H2410" i="156" s="1"/>
  <c r="K2359" i="156"/>
  <c r="L2359" i="156" s="1"/>
  <c r="N2359" i="156" s="1"/>
  <c r="J2359" i="156"/>
  <c r="G2360" i="156"/>
  <c r="E2360" i="156"/>
  <c r="F2358" i="156" s="1"/>
  <c r="F2359" i="156"/>
  <c r="H2359" i="156" s="1"/>
  <c r="M68" i="157" l="1"/>
  <c r="O68" i="157" s="1"/>
  <c r="P120" i="157"/>
  <c r="Q120" i="157" s="1"/>
  <c r="M120" i="157"/>
  <c r="O120" i="157" s="1"/>
  <c r="M122" i="157"/>
  <c r="O122" i="157" s="1"/>
  <c r="M118" i="157"/>
  <c r="O118" i="157" s="1"/>
  <c r="P117" i="157"/>
  <c r="Q117" i="157" s="1"/>
  <c r="M117" i="157"/>
  <c r="O117" i="157" s="1"/>
  <c r="P119" i="157"/>
  <c r="Q119" i="157" s="1"/>
  <c r="M119" i="157"/>
  <c r="O119" i="157" s="1"/>
  <c r="M121" i="157"/>
  <c r="O121" i="157" s="1"/>
  <c r="O2359" i="156"/>
  <c r="P2359" i="156" s="1"/>
  <c r="O2410" i="156"/>
  <c r="P2410" i="156" s="1"/>
  <c r="P68" i="157"/>
  <c r="Q68" i="157" s="1"/>
  <c r="G175" i="157"/>
  <c r="P172" i="157"/>
  <c r="Q172" i="157" s="1"/>
  <c r="I173" i="157"/>
  <c r="P173" i="157"/>
  <c r="Q173" i="157" s="1"/>
  <c r="O172" i="157"/>
  <c r="O174" i="157"/>
  <c r="I117" i="157"/>
  <c r="P174" i="157"/>
  <c r="Q174" i="157" s="1"/>
  <c r="O116" i="157"/>
  <c r="P116" i="157"/>
  <c r="P121" i="157"/>
  <c r="Q121" i="157" s="1"/>
  <c r="P118" i="157"/>
  <c r="Q118" i="157" s="1"/>
  <c r="P122" i="157"/>
  <c r="Q122" i="157" s="1"/>
  <c r="G2167" i="156"/>
  <c r="E2167" i="156"/>
  <c r="K2165" i="156"/>
  <c r="L2165" i="156" s="1"/>
  <c r="J2165" i="156"/>
  <c r="F2165" i="156"/>
  <c r="H2165" i="156" s="1"/>
  <c r="K1946" i="156"/>
  <c r="L1946" i="156" s="1"/>
  <c r="N1946" i="156" s="1"/>
  <c r="J1946" i="156"/>
  <c r="G1947" i="156"/>
  <c r="E1947" i="156"/>
  <c r="F1945" i="156" s="1"/>
  <c r="F1946" i="156"/>
  <c r="H1946" i="156" s="1"/>
  <c r="O1946" i="156" l="1"/>
  <c r="P1946" i="156" s="1"/>
  <c r="O2165" i="156"/>
  <c r="P2165" i="156" s="1"/>
  <c r="Q116" i="157"/>
  <c r="N2165" i="156"/>
  <c r="I1510" i="156"/>
  <c r="F1173" i="156"/>
  <c r="F1237" i="156"/>
  <c r="F1338" i="156"/>
  <c r="F1337" i="156"/>
  <c r="H1337" i="156" s="1"/>
  <c r="F1422" i="156"/>
  <c r="H1422" i="156" s="1"/>
  <c r="F1423" i="156"/>
  <c r="H1423" i="156" s="1"/>
  <c r="F1459" i="156"/>
  <c r="H1459" i="156" s="1"/>
  <c r="G1460" i="156"/>
  <c r="K1459" i="156"/>
  <c r="L1459" i="156" s="1"/>
  <c r="N1459" i="156" s="1"/>
  <c r="J1459" i="156"/>
  <c r="E1460" i="156"/>
  <c r="F1458" i="156" s="1"/>
  <c r="K1423" i="156"/>
  <c r="K1422" i="156"/>
  <c r="L1422" i="156" s="1"/>
  <c r="J1423" i="156"/>
  <c r="J1422" i="156"/>
  <c r="G1424" i="156"/>
  <c r="E1424" i="156"/>
  <c r="G1339" i="156"/>
  <c r="K1338" i="156"/>
  <c r="K1337" i="156"/>
  <c r="L1337" i="156" s="1"/>
  <c r="J1338" i="156"/>
  <c r="J1337" i="156"/>
  <c r="E1339" i="156"/>
  <c r="K1237" i="156"/>
  <c r="L1237" i="156" s="1"/>
  <c r="J1237" i="156"/>
  <c r="G1238" i="156"/>
  <c r="E1238" i="156"/>
  <c r="G1174" i="156"/>
  <c r="E1174" i="156"/>
  <c r="F1172" i="156" s="1"/>
  <c r="H1172" i="156" s="1"/>
  <c r="K1173" i="156"/>
  <c r="J1173" i="156"/>
  <c r="K1172" i="156"/>
  <c r="J1172" i="156"/>
  <c r="G1175" i="156" l="1"/>
  <c r="O1172" i="156"/>
  <c r="P1172" i="156" s="1"/>
  <c r="O1173" i="156"/>
  <c r="P1173" i="156" s="1"/>
  <c r="L1173" i="156"/>
  <c r="O1338" i="156"/>
  <c r="P1338" i="156" s="1"/>
  <c r="L1338" i="156"/>
  <c r="N1338" i="156" s="1"/>
  <c r="O1423" i="156"/>
  <c r="P1423" i="156" s="1"/>
  <c r="L1423" i="156"/>
  <c r="O1237" i="156"/>
  <c r="P1237" i="156" s="1"/>
  <c r="N1237" i="156"/>
  <c r="O1459" i="156"/>
  <c r="P1459" i="156" s="1"/>
  <c r="H1338" i="156"/>
  <c r="F1174" i="156"/>
  <c r="F1175" i="156" s="1"/>
  <c r="N1422" i="156"/>
  <c r="H1173" i="156"/>
  <c r="H1237" i="156"/>
  <c r="O1422" i="156"/>
  <c r="N1337" i="156"/>
  <c r="O1337" i="156"/>
  <c r="K1174" i="156"/>
  <c r="L1172" i="156" s="1"/>
  <c r="O1174" i="156" l="1"/>
  <c r="O1175" i="156" s="1"/>
  <c r="K1175" i="156"/>
  <c r="N1172" i="156"/>
  <c r="N1423" i="156"/>
  <c r="P1422" i="156"/>
  <c r="P1337" i="156"/>
  <c r="N1173" i="156"/>
  <c r="L1174" i="156" l="1"/>
  <c r="L1175" i="156" s="1"/>
  <c r="K1101" i="156"/>
  <c r="L1101" i="156" s="1"/>
  <c r="K1100" i="156"/>
  <c r="L1100" i="156" s="1"/>
  <c r="J1101" i="156"/>
  <c r="J1100" i="156"/>
  <c r="F1101" i="156"/>
  <c r="H1101" i="156" s="1"/>
  <c r="F1100" i="156"/>
  <c r="G1102" i="156"/>
  <c r="E1102" i="156"/>
  <c r="F1099" i="156" s="1"/>
  <c r="G991" i="156"/>
  <c r="E991" i="156"/>
  <c r="F991" i="156" s="1"/>
  <c r="J1027" i="156"/>
  <c r="G1028" i="156"/>
  <c r="E1028" i="156"/>
  <c r="F1026" i="156" s="1"/>
  <c r="K1027" i="156"/>
  <c r="L1027" i="156" s="1"/>
  <c r="F1027" i="156"/>
  <c r="H1027" i="156" s="1"/>
  <c r="K990" i="156"/>
  <c r="L990" i="156" s="1"/>
  <c r="N990" i="156" s="1"/>
  <c r="K989" i="156"/>
  <c r="L989" i="156" s="1"/>
  <c r="N989" i="156" s="1"/>
  <c r="K988" i="156"/>
  <c r="L988" i="156" s="1"/>
  <c r="N988" i="156" s="1"/>
  <c r="K987" i="156"/>
  <c r="L987" i="156" s="1"/>
  <c r="N987" i="156" s="1"/>
  <c r="K986" i="156"/>
  <c r="L986" i="156" s="1"/>
  <c r="N986" i="156" s="1"/>
  <c r="K985" i="156"/>
  <c r="L985" i="156" s="1"/>
  <c r="N985" i="156" s="1"/>
  <c r="K984" i="156"/>
  <c r="L984" i="156" s="1"/>
  <c r="N984" i="156" s="1"/>
  <c r="K983" i="156"/>
  <c r="L983" i="156" s="1"/>
  <c r="N983" i="156" s="1"/>
  <c r="K982" i="156"/>
  <c r="L982" i="156" s="1"/>
  <c r="N982" i="156" s="1"/>
  <c r="J990" i="156"/>
  <c r="J989" i="156"/>
  <c r="J988" i="156"/>
  <c r="J987" i="156"/>
  <c r="J986" i="156"/>
  <c r="J985" i="156"/>
  <c r="J984" i="156"/>
  <c r="J983" i="156"/>
  <c r="J982" i="156"/>
  <c r="K860" i="156"/>
  <c r="L860" i="156" s="1"/>
  <c r="J860" i="156"/>
  <c r="G861" i="156"/>
  <c r="E861" i="156"/>
  <c r="F860" i="156"/>
  <c r="H860" i="156" s="1"/>
  <c r="G836" i="156"/>
  <c r="E836" i="156"/>
  <c r="F834" i="156" s="1"/>
  <c r="K835" i="156"/>
  <c r="L835" i="156" s="1"/>
  <c r="J835" i="156"/>
  <c r="F835" i="156"/>
  <c r="H835" i="156" s="1"/>
  <c r="G862" i="156" l="1"/>
  <c r="H991" i="156"/>
  <c r="N835" i="156"/>
  <c r="N860" i="156"/>
  <c r="N1027" i="156"/>
  <c r="H1100" i="156"/>
  <c r="N1100" i="156"/>
  <c r="O1100" i="156"/>
  <c r="P1100" i="156" s="1"/>
  <c r="K991" i="156"/>
  <c r="L991" i="156" s="1"/>
  <c r="O1101" i="156"/>
  <c r="P1101" i="156" s="1"/>
  <c r="N1101" i="156"/>
  <c r="O1027" i="156"/>
  <c r="P1027" i="156" s="1"/>
  <c r="O985" i="156"/>
  <c r="P985" i="156" s="1"/>
  <c r="O987" i="156"/>
  <c r="P987" i="156" s="1"/>
  <c r="O982" i="156"/>
  <c r="O984" i="156"/>
  <c r="P984" i="156" s="1"/>
  <c r="O989" i="156"/>
  <c r="P989" i="156" s="1"/>
  <c r="O986" i="156"/>
  <c r="P986" i="156" s="1"/>
  <c r="O988" i="156"/>
  <c r="P988" i="156" s="1"/>
  <c r="O983" i="156"/>
  <c r="P983" i="156" s="1"/>
  <c r="O990" i="156"/>
  <c r="P990" i="156" s="1"/>
  <c r="O835" i="156"/>
  <c r="P835" i="156" s="1"/>
  <c r="O860" i="156"/>
  <c r="P860" i="156" s="1"/>
  <c r="P982" i="156" l="1"/>
  <c r="O991" i="156"/>
  <c r="P991" i="156" l="1"/>
  <c r="O992" i="156"/>
  <c r="G241" i="156" l="1"/>
  <c r="K178" i="156" l="1"/>
  <c r="L178" i="156" s="1"/>
  <c r="K177" i="156"/>
  <c r="L177" i="156" s="1"/>
  <c r="F80" i="156" l="1"/>
  <c r="G284" i="156" l="1"/>
  <c r="E284" i="156"/>
  <c r="K283" i="156"/>
  <c r="L283" i="156" s="1"/>
  <c r="N283" i="156" s="1"/>
  <c r="J283" i="156"/>
  <c r="F283" i="156"/>
  <c r="H283" i="156" s="1"/>
  <c r="O283" i="156" l="1"/>
  <c r="P283" i="156" s="1"/>
  <c r="F178" i="156"/>
  <c r="H178" i="156" s="1"/>
  <c r="F177" i="156"/>
  <c r="H177" i="156" s="1"/>
  <c r="H80" i="156"/>
  <c r="O178" i="156"/>
  <c r="P178" i="156" s="1"/>
  <c r="O177" i="156"/>
  <c r="P177" i="156" s="1"/>
  <c r="N178" i="156"/>
  <c r="N177" i="156"/>
  <c r="J178" i="156"/>
  <c r="J177" i="156"/>
  <c r="G179" i="156"/>
  <c r="E179" i="156"/>
  <c r="E180" i="156" s="1"/>
  <c r="G81" i="156"/>
  <c r="E81" i="156"/>
  <c r="F79" i="156" s="1"/>
  <c r="H79" i="156" s="1"/>
  <c r="K80" i="156"/>
  <c r="L80" i="156" s="1"/>
  <c r="K79" i="156"/>
  <c r="J80" i="156"/>
  <c r="J79" i="156"/>
  <c r="G180" i="156" l="1"/>
  <c r="N80" i="156"/>
  <c r="F81" i="156"/>
  <c r="O79" i="156"/>
  <c r="O80" i="156"/>
  <c r="P80" i="156" s="1"/>
  <c r="P79" i="156" l="1"/>
  <c r="O81" i="156"/>
  <c r="S928" i="37"/>
  <c r="S927" i="37"/>
  <c r="S991" i="37" s="1"/>
  <c r="S926" i="37"/>
  <c r="S990" i="37" s="1"/>
  <c r="S925" i="37"/>
  <c r="S989" i="37" s="1"/>
  <c r="S920" i="37"/>
  <c r="S919" i="37"/>
  <c r="S918" i="37"/>
  <c r="S917" i="37"/>
  <c r="S915" i="37"/>
  <c r="S914" i="37"/>
  <c r="S913" i="37"/>
  <c r="S912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5" i="37"/>
  <c r="S894" i="37"/>
  <c r="S893" i="37"/>
  <c r="S892" i="37"/>
  <c r="S891" i="37"/>
  <c r="S890" i="37"/>
  <c r="S889" i="37"/>
  <c r="S887" i="37"/>
  <c r="S886" i="37"/>
  <c r="S885" i="37"/>
  <c r="S883" i="37"/>
  <c r="S882" i="37"/>
  <c r="S881" i="37"/>
  <c r="S880" i="37"/>
  <c r="S879" i="37"/>
  <c r="S878" i="37"/>
  <c r="S877" i="37"/>
  <c r="S862" i="37"/>
  <c r="S861" i="37"/>
  <c r="S860" i="37"/>
  <c r="S859" i="37"/>
  <c r="S857" i="37"/>
  <c r="S856" i="37"/>
  <c r="S855" i="37"/>
  <c r="S854" i="37"/>
  <c r="S853" i="37"/>
  <c r="S852" i="37"/>
  <c r="S851" i="37"/>
  <c r="S850" i="37"/>
  <c r="S849" i="37"/>
  <c r="S848" i="37"/>
  <c r="S847" i="37"/>
  <c r="S846" i="37"/>
  <c r="S845" i="37"/>
  <c r="S844" i="37"/>
  <c r="S843" i="37"/>
  <c r="S842" i="37"/>
  <c r="S840" i="37"/>
  <c r="S839" i="37"/>
  <c r="S838" i="37"/>
  <c r="S836" i="37"/>
  <c r="S835" i="37"/>
  <c r="S834" i="37"/>
  <c r="S833" i="37"/>
  <c r="S832" i="37"/>
  <c r="S831" i="37"/>
  <c r="S830" i="37"/>
  <c r="S829" i="37"/>
  <c r="S824" i="37"/>
  <c r="S823" i="37"/>
  <c r="S822" i="37"/>
  <c r="S821" i="37"/>
  <c r="S819" i="37"/>
  <c r="S818" i="37"/>
  <c r="S816" i="37"/>
  <c r="S815" i="37"/>
  <c r="S814" i="37"/>
  <c r="S813" i="37"/>
  <c r="S811" i="37"/>
  <c r="S810" i="37"/>
  <c r="S809" i="37"/>
  <c r="S808" i="37"/>
  <c r="S807" i="37"/>
  <c r="S806" i="37"/>
  <c r="S805" i="37"/>
  <c r="S804" i="37"/>
  <c r="S803" i="37"/>
  <c r="S802" i="37"/>
  <c r="S801" i="37"/>
  <c r="S800" i="37"/>
  <c r="S799" i="37"/>
  <c r="S798" i="37"/>
  <c r="S797" i="37"/>
  <c r="S795" i="37"/>
  <c r="S794" i="37"/>
  <c r="S793" i="37"/>
  <c r="S791" i="37"/>
  <c r="S790" i="37"/>
  <c r="S789" i="37"/>
  <c r="S788" i="37"/>
  <c r="S787" i="37"/>
  <c r="S786" i="37"/>
  <c r="S785" i="37"/>
  <c r="S779" i="37"/>
  <c r="S778" i="37"/>
  <c r="S777" i="37"/>
  <c r="S776" i="37"/>
  <c r="S774" i="37"/>
  <c r="S773" i="37"/>
  <c r="S771" i="37"/>
  <c r="S770" i="37"/>
  <c r="S769" i="37"/>
  <c r="S768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0" i="37"/>
  <c r="S749" i="37"/>
  <c r="S748" i="37"/>
  <c r="S746" i="37"/>
  <c r="S745" i="37"/>
  <c r="S744" i="37"/>
  <c r="S743" i="37"/>
  <c r="S742" i="37"/>
  <c r="S741" i="37"/>
  <c r="S740" i="37"/>
  <c r="S735" i="37"/>
  <c r="S734" i="37"/>
  <c r="S733" i="37"/>
  <c r="S732" i="37"/>
  <c r="S730" i="37"/>
  <c r="S727" i="37"/>
  <c r="S726" i="37"/>
  <c r="S725" i="37"/>
  <c r="S724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6" i="37"/>
  <c r="S705" i="37"/>
  <c r="S704" i="37"/>
  <c r="S702" i="37"/>
  <c r="S701" i="37"/>
  <c r="S700" i="37"/>
  <c r="S699" i="37"/>
  <c r="S698" i="37"/>
  <c r="S697" i="37"/>
  <c r="S696" i="37"/>
  <c r="S695" i="37"/>
  <c r="S690" i="37"/>
  <c r="S689" i="37"/>
  <c r="S688" i="37"/>
  <c r="S687" i="37"/>
  <c r="S685" i="37"/>
  <c r="S684" i="37"/>
  <c r="S682" i="37"/>
  <c r="S681" i="37"/>
  <c r="S680" i="37"/>
  <c r="S679" i="37"/>
  <c r="S677" i="37"/>
  <c r="S676" i="37"/>
  <c r="S675" i="37"/>
  <c r="S674" i="37"/>
  <c r="S673" i="37"/>
  <c r="S672" i="37"/>
  <c r="S671" i="37"/>
  <c r="S670" i="37"/>
  <c r="S669" i="37"/>
  <c r="S668" i="37"/>
  <c r="S667" i="37"/>
  <c r="S666" i="37"/>
  <c r="S665" i="37"/>
  <c r="S664" i="37"/>
  <c r="S663" i="37"/>
  <c r="S662" i="37"/>
  <c r="S660" i="37"/>
  <c r="S659" i="37"/>
  <c r="S658" i="37"/>
  <c r="S656" i="37"/>
  <c r="S655" i="37"/>
  <c r="S654" i="37"/>
  <c r="S653" i="37"/>
  <c r="S652" i="37"/>
  <c r="S651" i="37"/>
  <c r="S650" i="37"/>
  <c r="S649" i="37"/>
  <c r="S644" i="37"/>
  <c r="S643" i="37"/>
  <c r="S642" i="37"/>
  <c r="S641" i="37"/>
  <c r="S639" i="37"/>
  <c r="S638" i="37"/>
  <c r="S637" i="37"/>
  <c r="S634" i="37"/>
  <c r="S633" i="37"/>
  <c r="S632" i="37"/>
  <c r="S631" i="37"/>
  <c r="S629" i="37"/>
  <c r="S628" i="37"/>
  <c r="S627" i="37"/>
  <c r="S626" i="37"/>
  <c r="S625" i="37"/>
  <c r="S624" i="37"/>
  <c r="S623" i="37"/>
  <c r="S622" i="37"/>
  <c r="S621" i="37"/>
  <c r="S620" i="37"/>
  <c r="S619" i="37"/>
  <c r="S618" i="37"/>
  <c r="S617" i="37"/>
  <c r="S616" i="37"/>
  <c r="S615" i="37"/>
  <c r="S614" i="37"/>
  <c r="S613" i="37"/>
  <c r="S611" i="37"/>
  <c r="S610" i="37"/>
  <c r="S609" i="37"/>
  <c r="S607" i="37"/>
  <c r="S606" i="37"/>
  <c r="S605" i="37"/>
  <c r="S604" i="37"/>
  <c r="S603" i="37"/>
  <c r="S602" i="37"/>
  <c r="S601" i="37"/>
  <c r="S600" i="37"/>
  <c r="S595" i="37"/>
  <c r="S594" i="37"/>
  <c r="S593" i="37"/>
  <c r="S592" i="37"/>
  <c r="S590" i="37"/>
  <c r="S589" i="37"/>
  <c r="S588" i="37"/>
  <c r="S585" i="37"/>
  <c r="S584" i="37"/>
  <c r="S583" i="37"/>
  <c r="S582" i="37"/>
  <c r="S580" i="37"/>
  <c r="S579" i="37"/>
  <c r="S578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3" i="37"/>
  <c r="S562" i="37"/>
  <c r="S561" i="37"/>
  <c r="S559" i="37"/>
  <c r="S558" i="37"/>
  <c r="S557" i="37"/>
  <c r="S556" i="37"/>
  <c r="S555" i="37"/>
  <c r="S554" i="37"/>
  <c r="S553" i="37"/>
  <c r="S552" i="37"/>
  <c r="S547" i="37"/>
  <c r="S546" i="37"/>
  <c r="S545" i="37"/>
  <c r="S542" i="37"/>
  <c r="S541" i="37"/>
  <c r="S539" i="37"/>
  <c r="S538" i="37"/>
  <c r="S537" i="37"/>
  <c r="S536" i="37"/>
  <c r="S534" i="37"/>
  <c r="S533" i="37"/>
  <c r="S532" i="37"/>
  <c r="S531" i="37"/>
  <c r="S530" i="37"/>
  <c r="S529" i="37"/>
  <c r="S528" i="37"/>
  <c r="S527" i="37"/>
  <c r="S526" i="37"/>
  <c r="S525" i="37"/>
  <c r="S524" i="37"/>
  <c r="S523" i="37"/>
  <c r="S522" i="37"/>
  <c r="S521" i="37"/>
  <c r="S519" i="37"/>
  <c r="S518" i="37"/>
  <c r="S517" i="37"/>
  <c r="S515" i="37"/>
  <c r="S514" i="37"/>
  <c r="S513" i="37"/>
  <c r="S512" i="37"/>
  <c r="S511" i="37"/>
  <c r="S510" i="37"/>
  <c r="S509" i="37"/>
  <c r="S508" i="37"/>
  <c r="S503" i="37"/>
  <c r="S502" i="37"/>
  <c r="S501" i="37"/>
  <c r="S498" i="37"/>
  <c r="S497" i="37"/>
  <c r="S494" i="37"/>
  <c r="S493" i="37"/>
  <c r="S492" i="37"/>
  <c r="S491" i="37"/>
  <c r="S489" i="37"/>
  <c r="S488" i="37"/>
  <c r="S487" i="37"/>
  <c r="S486" i="37"/>
  <c r="S485" i="37"/>
  <c r="S484" i="37"/>
  <c r="S483" i="37"/>
  <c r="S482" i="37"/>
  <c r="S481" i="37"/>
  <c r="S480" i="37"/>
  <c r="S479" i="37"/>
  <c r="S478" i="37"/>
  <c r="S477" i="37"/>
  <c r="S476" i="37"/>
  <c r="S475" i="37"/>
  <c r="S473" i="37"/>
  <c r="S472" i="37"/>
  <c r="S471" i="37"/>
  <c r="S469" i="37"/>
  <c r="S468" i="37"/>
  <c r="S467" i="37"/>
  <c r="S466" i="37"/>
  <c r="S465" i="37"/>
  <c r="S464" i="37"/>
  <c r="S463" i="37"/>
  <c r="S458" i="37"/>
  <c r="S457" i="37"/>
  <c r="S456" i="37"/>
  <c r="S455" i="37"/>
  <c r="S451" i="37"/>
  <c r="S449" i="37"/>
  <c r="S448" i="37"/>
  <c r="S447" i="37"/>
  <c r="S446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4" i="37"/>
  <c r="S423" i="37"/>
  <c r="S422" i="37"/>
  <c r="S421" i="37"/>
  <c r="S420" i="37"/>
  <c r="S419" i="37"/>
  <c r="S418" i="37"/>
  <c r="S417" i="37"/>
  <c r="S406" i="37"/>
  <c r="S405" i="37"/>
  <c r="S404" i="37"/>
  <c r="S402" i="37"/>
  <c r="S401" i="37"/>
  <c r="S400" i="37"/>
  <c r="S399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3" i="37"/>
  <c r="S382" i="37"/>
  <c r="S381" i="37"/>
  <c r="S380" i="37"/>
  <c r="S378" i="37"/>
  <c r="S377" i="37"/>
  <c r="S376" i="37"/>
  <c r="S374" i="37"/>
  <c r="S373" i="37"/>
  <c r="S372" i="37"/>
  <c r="S371" i="37"/>
  <c r="S370" i="37"/>
  <c r="S369" i="37"/>
  <c r="S368" i="37"/>
  <c r="S367" i="37"/>
  <c r="S362" i="37"/>
  <c r="S361" i="37"/>
  <c r="S360" i="37"/>
  <c r="S359" i="37"/>
  <c r="S357" i="37"/>
  <c r="S356" i="37"/>
  <c r="S354" i="37"/>
  <c r="S353" i="37"/>
  <c r="S352" i="37"/>
  <c r="S351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7" i="37"/>
  <c r="S336" i="37"/>
  <c r="S335" i="37"/>
  <c r="S334" i="37"/>
  <c r="S332" i="37"/>
  <c r="S331" i="37"/>
  <c r="S330" i="37"/>
  <c r="S328" i="37"/>
  <c r="S327" i="37"/>
  <c r="S326" i="37"/>
  <c r="S325" i="37"/>
  <c r="S324" i="37"/>
  <c r="S323" i="37"/>
  <c r="S322" i="37"/>
  <c r="S321" i="37"/>
  <c r="S316" i="37"/>
  <c r="S315" i="37"/>
  <c r="S314" i="37"/>
  <c r="S313" i="37"/>
  <c r="S310" i="37"/>
  <c r="S309" i="37"/>
  <c r="S306" i="37"/>
  <c r="S305" i="37"/>
  <c r="S304" i="37"/>
  <c r="S303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6" i="37"/>
  <c r="S284" i="37"/>
  <c r="S283" i="37"/>
  <c r="S282" i="37"/>
  <c r="S280" i="37"/>
  <c r="S279" i="37"/>
  <c r="S278" i="37"/>
  <c r="S277" i="37"/>
  <c r="S276" i="37"/>
  <c r="S275" i="37"/>
  <c r="S274" i="37"/>
  <c r="S273" i="37"/>
  <c r="S262" i="37"/>
  <c r="S260" i="37"/>
  <c r="S258" i="37"/>
  <c r="S257" i="37"/>
  <c r="S256" i="37"/>
  <c r="S255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8" i="37"/>
  <c r="S237" i="37"/>
  <c r="S236" i="37"/>
  <c r="S234" i="37"/>
  <c r="S233" i="37"/>
  <c r="S232" i="37"/>
  <c r="S231" i="37"/>
  <c r="S230" i="37"/>
  <c r="S229" i="37"/>
  <c r="S228" i="37"/>
  <c r="S227" i="37"/>
  <c r="S222" i="37"/>
  <c r="S221" i="37"/>
  <c r="S220" i="37"/>
  <c r="S219" i="37"/>
  <c r="S217" i="37"/>
  <c r="S216" i="37"/>
  <c r="S214" i="37"/>
  <c r="S213" i="37"/>
  <c r="S212" i="37"/>
  <c r="S211" i="37"/>
  <c r="S209" i="37"/>
  <c r="S208" i="37"/>
  <c r="S207" i="37"/>
  <c r="S206" i="37"/>
  <c r="S205" i="37"/>
  <c r="S204" i="37"/>
  <c r="S203" i="37"/>
  <c r="S202" i="37"/>
  <c r="S201" i="37"/>
  <c r="S200" i="37"/>
  <c r="S199" i="37"/>
  <c r="S198" i="37"/>
  <c r="S197" i="37"/>
  <c r="S196" i="37"/>
  <c r="S195" i="37"/>
  <c r="S193" i="37"/>
  <c r="S192" i="37"/>
  <c r="S191" i="37"/>
  <c r="S189" i="37"/>
  <c r="S188" i="37"/>
  <c r="S187" i="37"/>
  <c r="S186" i="37"/>
  <c r="S185" i="37"/>
  <c r="S184" i="37"/>
  <c r="S183" i="37"/>
  <c r="S128" i="37"/>
  <c r="S127" i="37"/>
  <c r="S126" i="37"/>
  <c r="S125" i="37"/>
  <c r="S123" i="37"/>
  <c r="S120" i="37"/>
  <c r="S119" i="37"/>
  <c r="S118" i="37"/>
  <c r="S117" i="37"/>
  <c r="S115" i="37"/>
  <c r="S113" i="37"/>
  <c r="S112" i="37"/>
  <c r="S111" i="37"/>
  <c r="S110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85" i="37"/>
  <c r="S83" i="37"/>
  <c r="S82" i="37"/>
  <c r="S81" i="37"/>
  <c r="S79" i="37"/>
  <c r="S78" i="37"/>
  <c r="S77" i="37"/>
  <c r="S76" i="37"/>
  <c r="S75" i="37"/>
  <c r="S74" i="37"/>
  <c r="S73" i="37"/>
  <c r="S67" i="37"/>
  <c r="S66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7" i="37"/>
  <c r="S26" i="37"/>
  <c r="S25" i="37"/>
  <c r="S24" i="37"/>
  <c r="S22" i="37"/>
  <c r="S21" i="37"/>
  <c r="S20" i="37"/>
  <c r="S18" i="37"/>
  <c r="S17" i="37"/>
  <c r="S16" i="37"/>
  <c r="S15" i="37"/>
  <c r="S13" i="37"/>
  <c r="S12" i="37"/>
  <c r="R107" i="57"/>
  <c r="S736" i="37" s="1"/>
  <c r="R102" i="57"/>
  <c r="S731" i="37" s="1"/>
  <c r="R100" i="57"/>
  <c r="S729" i="37" s="1"/>
  <c r="R94" i="57"/>
  <c r="S723" i="37" s="1"/>
  <c r="R78" i="57"/>
  <c r="S707" i="37" s="1"/>
  <c r="R65" i="57"/>
  <c r="S694" i="37" s="1"/>
  <c r="R47" i="57"/>
  <c r="R99" i="57" s="1"/>
  <c r="S728" i="37" s="1"/>
  <c r="R103" i="46"/>
  <c r="S223" i="37" s="1"/>
  <c r="R98" i="46"/>
  <c r="S218" i="37" s="1"/>
  <c r="R90" i="46"/>
  <c r="S210" i="37" s="1"/>
  <c r="R74" i="46"/>
  <c r="S194" i="37" s="1"/>
  <c r="R62" i="46"/>
  <c r="S182" i="37" s="1"/>
  <c r="R46" i="46"/>
  <c r="R60" i="46" s="1"/>
  <c r="R61" i="46" s="1"/>
  <c r="S181" i="37" s="1"/>
  <c r="U1716" i="157"/>
  <c r="S825" i="37" s="1"/>
  <c r="U1711" i="157"/>
  <c r="S820" i="37" s="1"/>
  <c r="U1703" i="157"/>
  <c r="S812" i="37" s="1"/>
  <c r="U1687" i="157"/>
  <c r="S796" i="37" s="1"/>
  <c r="U1675" i="157"/>
  <c r="S784" i="37" s="1"/>
  <c r="U1674" i="157"/>
  <c r="S783" i="37" s="1"/>
  <c r="U1658" i="157"/>
  <c r="U1708" i="157" s="1"/>
  <c r="S817" i="37" s="1"/>
  <c r="U1619" i="157"/>
  <c r="S780" i="37" s="1"/>
  <c r="U1614" i="157"/>
  <c r="S775" i="37" s="1"/>
  <c r="U1606" i="157"/>
  <c r="S767" i="37" s="1"/>
  <c r="U1590" i="157"/>
  <c r="S751" i="37" s="1"/>
  <c r="U1578" i="157"/>
  <c r="S739" i="37" s="1"/>
  <c r="U1560" i="157"/>
  <c r="U1576" i="157" s="1"/>
  <c r="U1577" i="157" s="1"/>
  <c r="S738" i="37" s="1"/>
  <c r="U1519" i="157"/>
  <c r="S691" i="37" s="1"/>
  <c r="U1514" i="157"/>
  <c r="S686" i="37" s="1"/>
  <c r="U1506" i="157"/>
  <c r="S678" i="37" s="1"/>
  <c r="U1489" i="157"/>
  <c r="S661" i="37" s="1"/>
  <c r="U1476" i="157"/>
  <c r="S648" i="37" s="1"/>
  <c r="U1458" i="157"/>
  <c r="U1474" i="157" s="1"/>
  <c r="U1475" i="157" s="1"/>
  <c r="S647" i="37" s="1"/>
  <c r="U1415" i="157"/>
  <c r="S645" i="37" s="1"/>
  <c r="U1410" i="157"/>
  <c r="S640" i="37" s="1"/>
  <c r="U1405" i="157"/>
  <c r="S635" i="37" s="1"/>
  <c r="U1400" i="157"/>
  <c r="S630" i="37" s="1"/>
  <c r="U1382" i="157"/>
  <c r="S612" i="37" s="1"/>
  <c r="U1369" i="157"/>
  <c r="S599" i="37" s="1"/>
  <c r="U1366" i="157"/>
  <c r="U1367" i="157" s="1"/>
  <c r="U1338" i="157"/>
  <c r="U1351" i="157" s="1"/>
  <c r="U1289" i="157"/>
  <c r="S596" i="37" s="1"/>
  <c r="U1284" i="157"/>
  <c r="S591" i="37" s="1"/>
  <c r="U1274" i="157"/>
  <c r="S581" i="37" s="1"/>
  <c r="U1257" i="157"/>
  <c r="S564" i="37" s="1"/>
  <c r="U1244" i="157"/>
  <c r="S551" i="37" s="1"/>
  <c r="U1222" i="157"/>
  <c r="U1279" i="157" s="1"/>
  <c r="S586" i="37" s="1"/>
  <c r="U1172" i="157"/>
  <c r="S459" i="37" s="1"/>
  <c r="U1167" i="157"/>
  <c r="S454" i="37" s="1"/>
  <c r="U1166" i="157"/>
  <c r="S453" i="37" s="1"/>
  <c r="U1165" i="157"/>
  <c r="S452" i="37" s="1"/>
  <c r="U1158" i="157"/>
  <c r="S445" i="37" s="1"/>
  <c r="U1142" i="157"/>
  <c r="S429" i="37" s="1"/>
  <c r="U1129" i="157"/>
  <c r="S416" i="37" s="1"/>
  <c r="U1111" i="157"/>
  <c r="U1163" i="157" s="1"/>
  <c r="S450" i="37" s="1"/>
  <c r="U1073" i="157"/>
  <c r="S363" i="37" s="1"/>
  <c r="U1068" i="157"/>
  <c r="S358" i="37" s="1"/>
  <c r="U1060" i="157"/>
  <c r="S350" i="37" s="1"/>
  <c r="U1043" i="157"/>
  <c r="S333" i="37" s="1"/>
  <c r="U1030" i="157"/>
  <c r="S320" i="37" s="1"/>
  <c r="U1011" i="157"/>
  <c r="U1065" i="157" s="1"/>
  <c r="S355" i="37" s="1"/>
  <c r="U968" i="157"/>
  <c r="S317" i="37" s="1"/>
  <c r="U962" i="157"/>
  <c r="S311" i="37" s="1"/>
  <c r="U958" i="157"/>
  <c r="S307" i="37" s="1"/>
  <c r="U953" i="157"/>
  <c r="S302" i="37" s="1"/>
  <c r="U936" i="157"/>
  <c r="S285" i="37" s="1"/>
  <c r="U923" i="157"/>
  <c r="S272" i="37" s="1"/>
  <c r="U922" i="157"/>
  <c r="S271" i="37" s="1"/>
  <c r="U909" i="157"/>
  <c r="U852" i="157"/>
  <c r="U873" i="157" s="1"/>
  <c r="U805" i="157"/>
  <c r="S179" i="37" s="1"/>
  <c r="U800" i="157"/>
  <c r="S174" i="37" s="1"/>
  <c r="U791" i="157"/>
  <c r="S165" i="37" s="1"/>
  <c r="U790" i="157"/>
  <c r="S164" i="37" s="1"/>
  <c r="U770" i="157"/>
  <c r="S144" i="37" s="1"/>
  <c r="U758" i="157"/>
  <c r="S132" i="37" s="1"/>
  <c r="U755" i="157"/>
  <c r="U725" i="157"/>
  <c r="U796" i="157" s="1"/>
  <c r="S170" i="37" s="1"/>
  <c r="U674" i="157"/>
  <c r="S129" i="37" s="1"/>
  <c r="U669" i="157"/>
  <c r="S124" i="37" s="1"/>
  <c r="U667" i="157"/>
  <c r="S122" i="37" s="1"/>
  <c r="U666" i="157"/>
  <c r="S121" i="37" s="1"/>
  <c r="U659" i="157"/>
  <c r="S114" i="37" s="1"/>
  <c r="U629" i="157"/>
  <c r="S84" i="37" s="1"/>
  <c r="U617" i="157"/>
  <c r="S72" i="37" s="1"/>
  <c r="U616" i="157"/>
  <c r="S71" i="37" s="1"/>
  <c r="U613" i="157"/>
  <c r="U614" i="157" s="1"/>
  <c r="U598" i="157"/>
  <c r="U599" i="157" s="1"/>
  <c r="U588" i="157"/>
  <c r="U589" i="157" s="1"/>
  <c r="U571" i="157"/>
  <c r="U579" i="157" s="1"/>
  <c r="U529" i="157"/>
  <c r="U541" i="157" s="1"/>
  <c r="U491" i="157"/>
  <c r="U482" i="157"/>
  <c r="U483" i="157" s="1"/>
  <c r="U470" i="157"/>
  <c r="U471" i="157" s="1"/>
  <c r="U458" i="157"/>
  <c r="U459" i="157" s="1"/>
  <c r="U443" i="157"/>
  <c r="U448" i="157" s="1"/>
  <c r="U416" i="157"/>
  <c r="U417" i="157" s="1"/>
  <c r="U352" i="157"/>
  <c r="U363" i="157" s="1"/>
  <c r="U301" i="157"/>
  <c r="U310" i="157" s="1"/>
  <c r="U271" i="157"/>
  <c r="U279" i="157" s="1"/>
  <c r="U234" i="157"/>
  <c r="U251" i="157" s="1"/>
  <c r="U164" i="157"/>
  <c r="U178" i="157" s="1"/>
  <c r="U110" i="157"/>
  <c r="U128" i="157" s="1"/>
  <c r="U61" i="157"/>
  <c r="U72" i="157" s="1"/>
  <c r="T2463" i="156"/>
  <c r="S871" i="37" s="1"/>
  <c r="T2462" i="156"/>
  <c r="S870" i="37" s="1"/>
  <c r="T2461" i="156"/>
  <c r="S869" i="37" s="1"/>
  <c r="T2460" i="156"/>
  <c r="S868" i="37" s="1"/>
  <c r="T2459" i="156"/>
  <c r="S867" i="37" s="1"/>
  <c r="T2458" i="156"/>
  <c r="S866" i="37" s="1"/>
  <c r="T2457" i="156"/>
  <c r="S865" i="37" s="1"/>
  <c r="T2456" i="156"/>
  <c r="S864" i="37" s="1"/>
  <c r="T2450" i="156"/>
  <c r="S858" i="37" s="1"/>
  <c r="T2433" i="156"/>
  <c r="S841" i="37" s="1"/>
  <c r="T2420" i="156"/>
  <c r="S828" i="37" s="1"/>
  <c r="T2404" i="156"/>
  <c r="T2354" i="156"/>
  <c r="T2367" i="156" s="1"/>
  <c r="T2318" i="156"/>
  <c r="S548" i="37" s="1"/>
  <c r="T2314" i="156"/>
  <c r="S544" i="37" s="1"/>
  <c r="T2313" i="156"/>
  <c r="S543" i="37" s="1"/>
  <c r="T2305" i="156"/>
  <c r="S535" i="37" s="1"/>
  <c r="T2290" i="156"/>
  <c r="S520" i="37" s="1"/>
  <c r="T2277" i="156"/>
  <c r="S507" i="37" s="1"/>
  <c r="T2259" i="156"/>
  <c r="T2310" i="156" s="1"/>
  <c r="S540" i="37" s="1"/>
  <c r="T2218" i="156"/>
  <c r="S504" i="37" s="1"/>
  <c r="T2214" i="156"/>
  <c r="S500" i="37" s="1"/>
  <c r="T2213" i="156"/>
  <c r="S499" i="37" s="1"/>
  <c r="T2209" i="156"/>
  <c r="S495" i="37" s="1"/>
  <c r="T2204" i="156"/>
  <c r="S490" i="37" s="1"/>
  <c r="T2188" i="156"/>
  <c r="S474" i="37" s="1"/>
  <c r="T2176" i="156"/>
  <c r="S462" i="37" s="1"/>
  <c r="T2155" i="156"/>
  <c r="T2174" i="156" s="1"/>
  <c r="T2175" i="156" s="1"/>
  <c r="S461" i="37" s="1"/>
  <c r="T2109" i="156"/>
  <c r="S413" i="37" s="1"/>
  <c r="T2108" i="156"/>
  <c r="S412" i="37" s="1"/>
  <c r="T2107" i="156"/>
  <c r="S411" i="37" s="1"/>
  <c r="T2106" i="156"/>
  <c r="S410" i="37" s="1"/>
  <c r="T2105" i="156"/>
  <c r="S409" i="37" s="1"/>
  <c r="T2104" i="156"/>
  <c r="S408" i="37" s="1"/>
  <c r="T2103" i="156"/>
  <c r="S407" i="37" s="1"/>
  <c r="T2094" i="156"/>
  <c r="S398" i="37" s="1"/>
  <c r="T2075" i="156"/>
  <c r="S379" i="37" s="1"/>
  <c r="T2062" i="156"/>
  <c r="S366" i="37" s="1"/>
  <c r="T2041" i="156"/>
  <c r="T2059" i="156" s="1"/>
  <c r="T2061" i="156" s="1"/>
  <c r="T1998" i="156"/>
  <c r="S268" i="37" s="1"/>
  <c r="T1997" i="156"/>
  <c r="S267" i="37" s="1"/>
  <c r="T1996" i="156"/>
  <c r="S266" i="37" s="1"/>
  <c r="T1995" i="156"/>
  <c r="S265" i="37" s="1"/>
  <c r="T1994" i="156"/>
  <c r="S264" i="37" s="1"/>
  <c r="T1993" i="156"/>
  <c r="S263" i="37" s="1"/>
  <c r="T1991" i="156"/>
  <c r="S261" i="37" s="1"/>
  <c r="T1984" i="156"/>
  <c r="S254" i="37" s="1"/>
  <c r="T1969" i="156"/>
  <c r="S239" i="37" s="1"/>
  <c r="T1956" i="156"/>
  <c r="S226" i="37" s="1"/>
  <c r="T1937" i="156"/>
  <c r="T1989" i="156" s="1"/>
  <c r="S259" i="37" s="1"/>
  <c r="T1895" i="156"/>
  <c r="S68" i="37" s="1"/>
  <c r="T1890" i="156"/>
  <c r="S63" i="37" s="1"/>
  <c r="T1887" i="156"/>
  <c r="S60" i="37" s="1"/>
  <c r="T1877" i="156"/>
  <c r="S50" i="37" s="1"/>
  <c r="T1876" i="156"/>
  <c r="S49" i="37" s="1"/>
  <c r="T1850" i="156"/>
  <c r="S23" i="37" s="1"/>
  <c r="T1838" i="156"/>
  <c r="S11" i="37" s="1"/>
  <c r="T1836" i="156"/>
  <c r="S9" i="37" s="1"/>
  <c r="T1833" i="156"/>
  <c r="T1824" i="156"/>
  <c r="T1825" i="156" s="1"/>
  <c r="T1813" i="156"/>
  <c r="T1814" i="156" s="1"/>
  <c r="T1802" i="156"/>
  <c r="T1803" i="156" s="1"/>
  <c r="T1792" i="156"/>
  <c r="T1793" i="156" s="1"/>
  <c r="T1780" i="156"/>
  <c r="T1781" i="156" s="1"/>
  <c r="T1768" i="156"/>
  <c r="T1769" i="156" s="1"/>
  <c r="T1759" i="156"/>
  <c r="T1760" i="156" s="1"/>
  <c r="T1750" i="156"/>
  <c r="T1751" i="156" s="1"/>
  <c r="T1738" i="156"/>
  <c r="T1739" i="156" s="1"/>
  <c r="T1727" i="156"/>
  <c r="T1728" i="156" s="1"/>
  <c r="T1718" i="156"/>
  <c r="T1719" i="156" s="1"/>
  <c r="T1706" i="156"/>
  <c r="T1707" i="156" s="1"/>
  <c r="T1688" i="156"/>
  <c r="T1695" i="156" s="1"/>
  <c r="T1675" i="156"/>
  <c r="T1676" i="156" s="1"/>
  <c r="T1666" i="156"/>
  <c r="T1667" i="156" s="1"/>
  <c r="T1650" i="156"/>
  <c r="T1651" i="156" s="1"/>
  <c r="T1642" i="156"/>
  <c r="T1643" i="156" s="1"/>
  <c r="T1630" i="156"/>
  <c r="T1631" i="156" s="1"/>
  <c r="T1615" i="156"/>
  <c r="T1616" i="156" s="1"/>
  <c r="T1604" i="156"/>
  <c r="T1605" i="156" s="1"/>
  <c r="T1590" i="156"/>
  <c r="T1591" i="156" s="1"/>
  <c r="T1578" i="156"/>
  <c r="T1579" i="156" s="1"/>
  <c r="T1566" i="156"/>
  <c r="T1558" i="156"/>
  <c r="T1557" i="156"/>
  <c r="T1837" i="156" s="1"/>
  <c r="S10" i="37" s="1"/>
  <c r="T1552" i="156"/>
  <c r="T1542" i="156"/>
  <c r="T1539" i="156"/>
  <c r="T1544" i="156" s="1"/>
  <c r="T1512" i="156"/>
  <c r="T1494" i="156"/>
  <c r="T1501" i="156" s="1"/>
  <c r="T1455" i="156"/>
  <c r="T1462" i="156" s="1"/>
  <c r="T1409" i="156"/>
  <c r="T1427" i="156" s="1"/>
  <c r="T1349" i="156"/>
  <c r="T1332" i="156"/>
  <c r="T1341" i="156" s="1"/>
  <c r="T1310" i="156"/>
  <c r="T1292" i="156"/>
  <c r="T1298" i="156" s="1"/>
  <c r="T1261" i="156"/>
  <c r="T1267" i="156" s="1"/>
  <c r="T1232" i="156"/>
  <c r="T1240" i="156" s="1"/>
  <c r="T1209" i="156"/>
  <c r="T1198" i="156"/>
  <c r="T1187" i="156"/>
  <c r="T1169" i="156"/>
  <c r="T1176" i="156" s="1"/>
  <c r="T1136" i="156"/>
  <c r="T1142" i="156" s="1"/>
  <c r="T1096" i="156"/>
  <c r="T1104" i="156" s="1"/>
  <c r="T1060" i="156"/>
  <c r="T1066" i="156" s="1"/>
  <c r="T1023" i="156"/>
  <c r="T1030" i="156" s="1"/>
  <c r="T979" i="156"/>
  <c r="T993" i="156" s="1"/>
  <c r="T923" i="156"/>
  <c r="T929" i="156" s="1"/>
  <c r="T891" i="156"/>
  <c r="T898" i="156" s="1"/>
  <c r="T856" i="156"/>
  <c r="T863" i="156" s="1"/>
  <c r="T831" i="156"/>
  <c r="T838" i="156" s="1"/>
  <c r="T806" i="156"/>
  <c r="T815" i="156" s="1"/>
  <c r="T782" i="156"/>
  <c r="T790" i="156" s="1"/>
  <c r="T748" i="156"/>
  <c r="T756" i="156" s="1"/>
  <c r="T706" i="156"/>
  <c r="T715" i="156" s="1"/>
  <c r="T670" i="156"/>
  <c r="T685" i="156" s="1"/>
  <c r="T622" i="156"/>
  <c r="T628" i="156" s="1"/>
  <c r="T609" i="156"/>
  <c r="S929" i="37" s="1"/>
  <c r="T604" i="156"/>
  <c r="S924" i="37" s="1"/>
  <c r="T602" i="156"/>
  <c r="S922" i="37" s="1"/>
  <c r="T601" i="156"/>
  <c r="S921" i="37" s="1"/>
  <c r="T591" i="156"/>
  <c r="S911" i="37" s="1"/>
  <c r="T590" i="156"/>
  <c r="S910" i="37" s="1"/>
  <c r="T568" i="156"/>
  <c r="S888" i="37" s="1"/>
  <c r="T556" i="156"/>
  <c r="S876" i="37" s="1"/>
  <c r="T555" i="156"/>
  <c r="S875" i="37" s="1"/>
  <c r="T554" i="156"/>
  <c r="S874" i="37" s="1"/>
  <c r="T551" i="156"/>
  <c r="T524" i="156"/>
  <c r="T517" i="156"/>
  <c r="T499" i="156"/>
  <c r="T492" i="156"/>
  <c r="T493" i="156" s="1"/>
  <c r="T450" i="156"/>
  <c r="T456" i="156" s="1"/>
  <c r="T427" i="156"/>
  <c r="T410" i="156"/>
  <c r="T411" i="156" s="1"/>
  <c r="T394" i="156"/>
  <c r="T403" i="156" s="1"/>
  <c r="T377" i="156"/>
  <c r="T367" i="156"/>
  <c r="T350" i="156"/>
  <c r="T356" i="156" s="1"/>
  <c r="T341" i="156"/>
  <c r="T330" i="156"/>
  <c r="T337" i="156" s="1"/>
  <c r="T277" i="156"/>
  <c r="T286" i="156" s="1"/>
  <c r="T232" i="156"/>
  <c r="T245" i="156" s="1"/>
  <c r="T170" i="156"/>
  <c r="T181" i="156" s="1"/>
  <c r="T115" i="156"/>
  <c r="T120" i="156" s="1"/>
  <c r="T60" i="156"/>
  <c r="T83" i="156" s="1"/>
  <c r="S979" i="37" l="1"/>
  <c r="R95" i="46"/>
  <c r="S215" i="37" s="1"/>
  <c r="S180" i="37" s="1"/>
  <c r="U1611" i="157"/>
  <c r="S772" i="37" s="1"/>
  <c r="S737" i="37" s="1"/>
  <c r="U1672" i="157"/>
  <c r="U1673" i="157" s="1"/>
  <c r="S782" i="37" s="1"/>
  <c r="S781" i="37" s="1"/>
  <c r="U959" i="157"/>
  <c r="S308" i="37" s="1"/>
  <c r="U1127" i="157"/>
  <c r="U1128" i="157" s="1"/>
  <c r="S415" i="37" s="1"/>
  <c r="S414" i="37" s="1"/>
  <c r="U1511" i="157"/>
  <c r="S683" i="37" s="1"/>
  <c r="S646" i="37" s="1"/>
  <c r="U920" i="157"/>
  <c r="U921" i="157" s="1"/>
  <c r="S270" i="37" s="1"/>
  <c r="U1406" i="157"/>
  <c r="S636" i="37" s="1"/>
  <c r="U661" i="157"/>
  <c r="S116" i="37" s="1"/>
  <c r="U1368" i="157"/>
  <c r="S598" i="37" s="1"/>
  <c r="S935" i="37"/>
  <c r="T2455" i="156"/>
  <c r="S863" i="37" s="1"/>
  <c r="T2099" i="156"/>
  <c r="S403" i="37" s="1"/>
  <c r="S365" i="37"/>
  <c r="T1954" i="156"/>
  <c r="T1955" i="156" s="1"/>
  <c r="S225" i="37" s="1"/>
  <c r="S224" i="37" s="1"/>
  <c r="S932" i="37"/>
  <c r="S999" i="37"/>
  <c r="S933" i="37"/>
  <c r="S946" i="37"/>
  <c r="S992" i="37"/>
  <c r="S934" i="37"/>
  <c r="S984" i="37"/>
  <c r="R63" i="57"/>
  <c r="R64" i="57" s="1"/>
  <c r="S693" i="37" s="1"/>
  <c r="S692" i="37" s="1"/>
  <c r="U615" i="157"/>
  <c r="S70" i="37" s="1"/>
  <c r="S69" i="37" s="1"/>
  <c r="U654" i="157"/>
  <c r="S109" i="37" s="1"/>
  <c r="S973" i="37" s="1"/>
  <c r="U746" i="157"/>
  <c r="U757" i="157" s="1"/>
  <c r="U1028" i="157"/>
  <c r="U1029" i="157" s="1"/>
  <c r="S319" i="37" s="1"/>
  <c r="S318" i="37" s="1"/>
  <c r="U1242" i="157"/>
  <c r="U1243" i="157" s="1"/>
  <c r="S550" i="37" s="1"/>
  <c r="S549" i="37" s="1"/>
  <c r="T553" i="156"/>
  <c r="S873" i="37" s="1"/>
  <c r="T1835" i="156"/>
  <c r="T596" i="156"/>
  <c r="S916" i="37" s="1"/>
  <c r="T1882" i="156"/>
  <c r="S55" i="37" s="1"/>
  <c r="T2210" i="156"/>
  <c r="S496" i="37" s="1"/>
  <c r="S460" i="37" s="1"/>
  <c r="T2275" i="156"/>
  <c r="T2276" i="156" s="1"/>
  <c r="S506" i="37" s="1"/>
  <c r="S505" i="37" s="1"/>
  <c r="T2418" i="156"/>
  <c r="T2419" i="156" s="1"/>
  <c r="S827" i="37" s="1"/>
  <c r="S269" i="37" l="1"/>
  <c r="U756" i="157"/>
  <c r="S131" i="37"/>
  <c r="S130" i="37" s="1"/>
  <c r="S597" i="37"/>
  <c r="S364" i="37"/>
  <c r="S826" i="37"/>
  <c r="S980" i="37"/>
  <c r="S981" i="37" s="1"/>
  <c r="T2060" i="156"/>
  <c r="T1834" i="156"/>
  <c r="S8" i="37"/>
  <c r="T552" i="156"/>
  <c r="S872" i="37" s="1"/>
  <c r="AB170" i="156"/>
  <c r="H1116" i="157"/>
  <c r="F1116" i="157"/>
  <c r="L1115" i="157"/>
  <c r="M1115" i="157" s="1"/>
  <c r="O1115" i="157" s="1"/>
  <c r="K1115" i="157"/>
  <c r="G1115" i="157"/>
  <c r="I1115" i="157" s="1"/>
  <c r="S931" i="37" l="1"/>
  <c r="P1115" i="157"/>
  <c r="Q1115" i="157" s="1"/>
  <c r="S930" i="37" l="1"/>
  <c r="P992" i="156" l="1"/>
  <c r="F1366" i="156"/>
  <c r="F663" i="156"/>
  <c r="F617" i="156"/>
  <c r="F523" i="156"/>
  <c r="F463" i="156"/>
  <c r="F256" i="156"/>
  <c r="F208" i="156"/>
  <c r="F103" i="156"/>
  <c r="F96" i="156"/>
  <c r="N1750" i="157" l="1"/>
  <c r="N1749" i="157"/>
  <c r="N1748" i="157"/>
  <c r="N1746" i="157"/>
  <c r="N1745" i="157"/>
  <c r="N1744" i="157"/>
  <c r="N1743" i="157"/>
  <c r="N1740" i="157"/>
  <c r="N1739" i="157"/>
  <c r="N1738" i="157"/>
  <c r="N1737" i="157"/>
  <c r="N1736" i="157"/>
  <c r="N1735" i="157"/>
  <c r="N1734" i="157"/>
  <c r="N1733" i="157"/>
  <c r="N1732" i="157"/>
  <c r="N1731" i="157"/>
  <c r="N1730" i="157"/>
  <c r="N1728" i="157"/>
  <c r="N1727" i="157"/>
  <c r="N1724" i="157"/>
  <c r="N1723" i="157"/>
  <c r="H1750" i="157"/>
  <c r="H1749" i="157"/>
  <c r="H1748" i="157"/>
  <c r="H1746" i="157"/>
  <c r="H1745" i="157"/>
  <c r="H1744" i="157"/>
  <c r="H1743" i="157"/>
  <c r="H1740" i="157"/>
  <c r="H1739" i="157"/>
  <c r="H1738" i="157"/>
  <c r="H1737" i="157"/>
  <c r="H1736" i="157"/>
  <c r="H1735" i="157"/>
  <c r="H1734" i="157"/>
  <c r="H1733" i="157"/>
  <c r="H1732" i="157"/>
  <c r="H1731" i="157"/>
  <c r="H1730" i="157"/>
  <c r="H1728" i="157"/>
  <c r="H1727" i="157"/>
  <c r="H1724" i="157"/>
  <c r="H1723" i="157"/>
  <c r="F1750" i="157"/>
  <c r="F1749" i="157"/>
  <c r="F1748" i="157"/>
  <c r="F1745" i="157"/>
  <c r="F1743" i="157"/>
  <c r="F1740" i="157"/>
  <c r="F1739" i="157"/>
  <c r="F1738" i="157"/>
  <c r="F1733" i="157"/>
  <c r="F1737" i="157"/>
  <c r="F1736" i="157"/>
  <c r="F1744" i="157"/>
  <c r="F1735" i="157"/>
  <c r="F1746" i="157"/>
  <c r="F1734" i="157"/>
  <c r="F1732" i="157"/>
  <c r="F1731" i="157"/>
  <c r="F1730" i="157"/>
  <c r="F1728" i="157"/>
  <c r="F1727" i="157"/>
  <c r="F1724" i="157"/>
  <c r="F1723" i="157"/>
  <c r="H1752" i="157" l="1"/>
  <c r="N1752" i="157"/>
  <c r="F1752" i="157"/>
  <c r="L1032" i="37" l="1"/>
  <c r="K1032" i="37"/>
  <c r="J1032" i="37"/>
  <c r="F1032" i="37"/>
  <c r="E1032" i="37"/>
  <c r="D1032" i="37"/>
  <c r="L1006" i="37"/>
  <c r="K1006" i="37"/>
  <c r="J1006" i="37"/>
  <c r="F1006" i="37"/>
  <c r="E1006" i="37"/>
  <c r="D1006" i="37"/>
  <c r="C111" i="57"/>
  <c r="K139" i="57"/>
  <c r="E139" i="57"/>
  <c r="C139" i="57"/>
  <c r="K134" i="57"/>
  <c r="E134" i="57"/>
  <c r="C134" i="57"/>
  <c r="K129" i="57"/>
  <c r="E129" i="57"/>
  <c r="C129" i="57"/>
  <c r="K118" i="57"/>
  <c r="E118" i="57"/>
  <c r="C118" i="57"/>
  <c r="C143" i="57" s="1"/>
  <c r="K111" i="57"/>
  <c r="E111" i="57"/>
  <c r="C106" i="46"/>
  <c r="K134" i="46"/>
  <c r="E134" i="46"/>
  <c r="C134" i="46"/>
  <c r="K129" i="46"/>
  <c r="E129" i="46"/>
  <c r="C129" i="46"/>
  <c r="K124" i="46"/>
  <c r="E124" i="46"/>
  <c r="C124" i="46"/>
  <c r="K107" i="46"/>
  <c r="L1002" i="37" s="1"/>
  <c r="E107" i="46"/>
  <c r="C107" i="46"/>
  <c r="K106" i="46"/>
  <c r="E106" i="46"/>
  <c r="D1002" i="37"/>
  <c r="E2467" i="156"/>
  <c r="D1003" i="37" s="1"/>
  <c r="E2468" i="156"/>
  <c r="D1004" i="37" s="1"/>
  <c r="E2469" i="156"/>
  <c r="D1005" i="37" s="1"/>
  <c r="E2471" i="156"/>
  <c r="D1007" i="37" s="1"/>
  <c r="E2472" i="156"/>
  <c r="D1008" i="37" s="1"/>
  <c r="E2473" i="156"/>
  <c r="D1009" i="37" s="1"/>
  <c r="E2474" i="156"/>
  <c r="D1010" i="37" s="1"/>
  <c r="E2475" i="156"/>
  <c r="E2476" i="156"/>
  <c r="E2477" i="156"/>
  <c r="D1013" i="37" s="1"/>
  <c r="E2478" i="156"/>
  <c r="D1014" i="37" s="1"/>
  <c r="E2479" i="156"/>
  <c r="E2480" i="156"/>
  <c r="E2481" i="156"/>
  <c r="E2482" i="156"/>
  <c r="D1018" i="37" s="1"/>
  <c r="E2483" i="156"/>
  <c r="D1019" i="37" s="1"/>
  <c r="E2484" i="156"/>
  <c r="D1020" i="37" s="1"/>
  <c r="E2485" i="156"/>
  <c r="D1021" i="37" s="1"/>
  <c r="E2486" i="156"/>
  <c r="D1022" i="37" s="1"/>
  <c r="E2487" i="156"/>
  <c r="D1023" i="37" s="1"/>
  <c r="E2488" i="156"/>
  <c r="D1024" i="37" s="1"/>
  <c r="E2489" i="156"/>
  <c r="D1025" i="37" s="1"/>
  <c r="E2490" i="156"/>
  <c r="E2491" i="156"/>
  <c r="D1027" i="37" s="1"/>
  <c r="E2492" i="156"/>
  <c r="D1028" i="37" s="1"/>
  <c r="E2493" i="156"/>
  <c r="E2494" i="156"/>
  <c r="D1030" i="37" s="1"/>
  <c r="E2495" i="156"/>
  <c r="D1031" i="37" s="1"/>
  <c r="I2498" i="156"/>
  <c r="D2496" i="156"/>
  <c r="M2495" i="156"/>
  <c r="L1031" i="37" s="1"/>
  <c r="G2495" i="156"/>
  <c r="F1031" i="37" s="1"/>
  <c r="M2494" i="156"/>
  <c r="L1030" i="37" s="1"/>
  <c r="G2494" i="156"/>
  <c r="F1030" i="37" s="1"/>
  <c r="M2493" i="156"/>
  <c r="G2493" i="156"/>
  <c r="M2492" i="156"/>
  <c r="L1028" i="37" s="1"/>
  <c r="G2492" i="156"/>
  <c r="F1028" i="37" s="1"/>
  <c r="M2491" i="156"/>
  <c r="L1027" i="37" s="1"/>
  <c r="G2491" i="156"/>
  <c r="F1027" i="37" s="1"/>
  <c r="M2490" i="156"/>
  <c r="G2490" i="156"/>
  <c r="M2489" i="156"/>
  <c r="L1025" i="37" s="1"/>
  <c r="G2489" i="156"/>
  <c r="F1025" i="37" s="1"/>
  <c r="M2488" i="156"/>
  <c r="L1024" i="37" s="1"/>
  <c r="G2488" i="156"/>
  <c r="M2487" i="156"/>
  <c r="L1023" i="37" s="1"/>
  <c r="G2487" i="156"/>
  <c r="F1023" i="37" s="1"/>
  <c r="M2486" i="156"/>
  <c r="L1022" i="37" s="1"/>
  <c r="G2486" i="156"/>
  <c r="F1022" i="37" s="1"/>
  <c r="M2485" i="156"/>
  <c r="L1021" i="37" s="1"/>
  <c r="G2485" i="156"/>
  <c r="F1021" i="37" s="1"/>
  <c r="M2484" i="156"/>
  <c r="L1020" i="37" s="1"/>
  <c r="G2484" i="156"/>
  <c r="F1020" i="37" s="1"/>
  <c r="M2483" i="156"/>
  <c r="G2483" i="156"/>
  <c r="F1019" i="37" s="1"/>
  <c r="M2482" i="156"/>
  <c r="L1018" i="37" s="1"/>
  <c r="G2482" i="156"/>
  <c r="F1018" i="37" s="1"/>
  <c r="M2481" i="156"/>
  <c r="G2481" i="156"/>
  <c r="M2480" i="156"/>
  <c r="G2480" i="156"/>
  <c r="M2479" i="156"/>
  <c r="G2479" i="156"/>
  <c r="M2478" i="156"/>
  <c r="L1014" i="37" s="1"/>
  <c r="G2478" i="156"/>
  <c r="F1014" i="37" s="1"/>
  <c r="M2477" i="156"/>
  <c r="L1013" i="37" s="1"/>
  <c r="G2477" i="156"/>
  <c r="F1013" i="37" s="1"/>
  <c r="M2476" i="156"/>
  <c r="G2476" i="156"/>
  <c r="M2475" i="156"/>
  <c r="G2475" i="156"/>
  <c r="M2474" i="156"/>
  <c r="L1010" i="37" s="1"/>
  <c r="G2474" i="156"/>
  <c r="F1010" i="37" s="1"/>
  <c r="M2473" i="156"/>
  <c r="L1009" i="37" s="1"/>
  <c r="G2473" i="156"/>
  <c r="F1009" i="37" s="1"/>
  <c r="M2472" i="156"/>
  <c r="L1008" i="37" s="1"/>
  <c r="G2472" i="156"/>
  <c r="F1008" i="37" s="1"/>
  <c r="M2471" i="156"/>
  <c r="L1007" i="37" s="1"/>
  <c r="G2471" i="156"/>
  <c r="F1007" i="37" s="1"/>
  <c r="D2470" i="156"/>
  <c r="M2469" i="156"/>
  <c r="L1005" i="37" s="1"/>
  <c r="G2469" i="156"/>
  <c r="M2468" i="156"/>
  <c r="L1004" i="37" s="1"/>
  <c r="G2468" i="156"/>
  <c r="F1004" i="37" s="1"/>
  <c r="M2467" i="156"/>
  <c r="L1003" i="37" s="1"/>
  <c r="G2467" i="156"/>
  <c r="C138" i="46" l="1"/>
  <c r="L1019" i="37"/>
  <c r="K143" i="57"/>
  <c r="E143" i="57"/>
  <c r="F1024" i="37"/>
  <c r="E138" i="46"/>
  <c r="K138" i="46"/>
  <c r="M2497" i="156"/>
  <c r="G2497" i="156"/>
  <c r="F1002" i="37"/>
  <c r="E2497" i="156"/>
  <c r="F1003" i="37"/>
  <c r="F1005" i="37"/>
  <c r="H548" i="157" l="1"/>
  <c r="H503" i="157"/>
  <c r="H202" i="157"/>
  <c r="H139" i="157"/>
  <c r="H82" i="157"/>
  <c r="H27" i="157"/>
  <c r="E20" i="57" l="1"/>
  <c r="E19" i="46"/>
  <c r="H1631" i="157"/>
  <c r="H1533" i="157"/>
  <c r="H1430" i="157"/>
  <c r="H1305" i="157"/>
  <c r="H1190" i="157"/>
  <c r="H1084" i="157"/>
  <c r="H983" i="157"/>
  <c r="H884" i="157"/>
  <c r="H821" i="157"/>
  <c r="H749" i="157"/>
  <c r="H693" i="157"/>
  <c r="H592" i="157"/>
  <c r="I592" i="157" s="1"/>
  <c r="H582" i="157"/>
  <c r="H475" i="157"/>
  <c r="H463" i="157"/>
  <c r="H452" i="157"/>
  <c r="H368" i="157"/>
  <c r="G1584" i="156"/>
  <c r="H1584" i="156" s="1"/>
  <c r="G1572" i="156"/>
  <c r="G1911" i="156"/>
  <c r="G2376" i="156"/>
  <c r="G2233" i="156"/>
  <c r="G2125" i="156"/>
  <c r="G2012" i="156"/>
  <c r="G1785" i="156"/>
  <c r="G1773" i="156"/>
  <c r="G1743" i="156"/>
  <c r="G1711" i="156"/>
  <c r="G1680" i="156"/>
  <c r="H1680" i="156" s="1"/>
  <c r="H1785" i="156" l="1"/>
  <c r="H1773" i="156"/>
  <c r="H1711" i="156"/>
  <c r="H1572" i="156"/>
  <c r="I582" i="157"/>
  <c r="L916" i="157" l="1"/>
  <c r="M916" i="157" s="1"/>
  <c r="K916" i="157"/>
  <c r="G912" i="157"/>
  <c r="G963" i="157" s="1"/>
  <c r="H913" i="157"/>
  <c r="F913" i="157"/>
  <c r="L912" i="157"/>
  <c r="P912" i="157" s="1"/>
  <c r="Q912" i="157" s="1"/>
  <c r="K912" i="157"/>
  <c r="E312" i="37" l="1"/>
  <c r="I963" i="157"/>
  <c r="G312" i="37" s="1"/>
  <c r="O916" i="157"/>
  <c r="F919" i="157"/>
  <c r="H919" i="157"/>
  <c r="P916" i="157"/>
  <c r="Q916" i="157" s="1"/>
  <c r="I912" i="157"/>
  <c r="M912" i="157"/>
  <c r="O912" i="157" s="1"/>
  <c r="F696" i="156" l="1"/>
  <c r="F695" i="156"/>
  <c r="F694" i="156"/>
  <c r="R928" i="37" l="1"/>
  <c r="R927" i="37"/>
  <c r="R991" i="37" s="1"/>
  <c r="R926" i="37"/>
  <c r="R990" i="37" s="1"/>
  <c r="R925" i="37"/>
  <c r="R989" i="37" s="1"/>
  <c r="R920" i="37"/>
  <c r="R919" i="37"/>
  <c r="R918" i="37"/>
  <c r="R917" i="37"/>
  <c r="R915" i="37"/>
  <c r="R914" i="37"/>
  <c r="R913" i="37"/>
  <c r="R912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5" i="37"/>
  <c r="R894" i="37"/>
  <c r="R893" i="37"/>
  <c r="R892" i="37"/>
  <c r="R891" i="37"/>
  <c r="R890" i="37"/>
  <c r="R889" i="37"/>
  <c r="R887" i="37"/>
  <c r="R886" i="37"/>
  <c r="R885" i="37"/>
  <c r="R883" i="37"/>
  <c r="R882" i="37"/>
  <c r="R881" i="37"/>
  <c r="R880" i="37"/>
  <c r="R879" i="37"/>
  <c r="R878" i="37"/>
  <c r="R877" i="37"/>
  <c r="R862" i="37"/>
  <c r="R861" i="37"/>
  <c r="R860" i="37"/>
  <c r="R859" i="37"/>
  <c r="R857" i="37"/>
  <c r="R856" i="37"/>
  <c r="R855" i="37"/>
  <c r="R854" i="37"/>
  <c r="R853" i="37"/>
  <c r="R852" i="37"/>
  <c r="R851" i="37"/>
  <c r="R850" i="37"/>
  <c r="R849" i="37"/>
  <c r="R848" i="37"/>
  <c r="R847" i="37"/>
  <c r="R846" i="37"/>
  <c r="R845" i="37"/>
  <c r="R844" i="37"/>
  <c r="R843" i="37"/>
  <c r="R842" i="37"/>
  <c r="R840" i="37"/>
  <c r="R839" i="37"/>
  <c r="R838" i="37"/>
  <c r="R836" i="37"/>
  <c r="R835" i="37"/>
  <c r="R834" i="37"/>
  <c r="R833" i="37"/>
  <c r="R832" i="37"/>
  <c r="R831" i="37"/>
  <c r="R830" i="37"/>
  <c r="R829" i="37"/>
  <c r="R824" i="37"/>
  <c r="R823" i="37"/>
  <c r="R822" i="37"/>
  <c r="R821" i="37"/>
  <c r="R819" i="37"/>
  <c r="R818" i="37"/>
  <c r="R816" i="37"/>
  <c r="R815" i="37"/>
  <c r="R814" i="37"/>
  <c r="R813" i="37"/>
  <c r="R811" i="37"/>
  <c r="R810" i="37"/>
  <c r="R809" i="37"/>
  <c r="R808" i="37"/>
  <c r="R807" i="37"/>
  <c r="R806" i="37"/>
  <c r="R805" i="37"/>
  <c r="R804" i="37"/>
  <c r="R803" i="37"/>
  <c r="R802" i="37"/>
  <c r="R801" i="37"/>
  <c r="R800" i="37"/>
  <c r="R799" i="37"/>
  <c r="R798" i="37"/>
  <c r="R797" i="37"/>
  <c r="R795" i="37"/>
  <c r="R794" i="37"/>
  <c r="R793" i="37"/>
  <c r="R791" i="37"/>
  <c r="R790" i="37"/>
  <c r="R789" i="37"/>
  <c r="R788" i="37"/>
  <c r="R787" i="37"/>
  <c r="R786" i="37"/>
  <c r="R785" i="37"/>
  <c r="R779" i="37"/>
  <c r="R778" i="37"/>
  <c r="R777" i="37"/>
  <c r="R776" i="37"/>
  <c r="R774" i="37"/>
  <c r="R773" i="37"/>
  <c r="R771" i="37"/>
  <c r="R770" i="37"/>
  <c r="R769" i="37"/>
  <c r="R768" i="37"/>
  <c r="R766" i="37"/>
  <c r="R765" i="37"/>
  <c r="R764" i="37"/>
  <c r="R763" i="37"/>
  <c r="R762" i="37"/>
  <c r="R761" i="37"/>
  <c r="R760" i="37"/>
  <c r="R759" i="37"/>
  <c r="R758" i="37"/>
  <c r="R757" i="37"/>
  <c r="R756" i="37"/>
  <c r="R755" i="37"/>
  <c r="R754" i="37"/>
  <c r="R753" i="37"/>
  <c r="R752" i="37"/>
  <c r="R750" i="37"/>
  <c r="R749" i="37"/>
  <c r="R748" i="37"/>
  <c r="R746" i="37"/>
  <c r="R745" i="37"/>
  <c r="R744" i="37"/>
  <c r="R743" i="37"/>
  <c r="R742" i="37"/>
  <c r="R741" i="37"/>
  <c r="R740" i="37"/>
  <c r="R735" i="37"/>
  <c r="R734" i="37"/>
  <c r="R733" i="37"/>
  <c r="R732" i="37"/>
  <c r="R730" i="37"/>
  <c r="R727" i="37"/>
  <c r="R726" i="37"/>
  <c r="R725" i="37"/>
  <c r="R724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6" i="37"/>
  <c r="R705" i="37"/>
  <c r="R704" i="37"/>
  <c r="R702" i="37"/>
  <c r="R701" i="37"/>
  <c r="R700" i="37"/>
  <c r="R699" i="37"/>
  <c r="R698" i="37"/>
  <c r="R697" i="37"/>
  <c r="R696" i="37"/>
  <c r="R695" i="37"/>
  <c r="R690" i="37"/>
  <c r="R689" i="37"/>
  <c r="R688" i="37"/>
  <c r="R687" i="37"/>
  <c r="R685" i="37"/>
  <c r="R684" i="37"/>
  <c r="R682" i="37"/>
  <c r="R681" i="37"/>
  <c r="R680" i="37"/>
  <c r="R679" i="37"/>
  <c r="R677" i="37"/>
  <c r="R676" i="37"/>
  <c r="R675" i="37"/>
  <c r="R674" i="37"/>
  <c r="R673" i="37"/>
  <c r="R672" i="37"/>
  <c r="R671" i="37"/>
  <c r="R670" i="37"/>
  <c r="R669" i="37"/>
  <c r="R668" i="37"/>
  <c r="R667" i="37"/>
  <c r="R666" i="37"/>
  <c r="R665" i="37"/>
  <c r="R664" i="37"/>
  <c r="R663" i="37"/>
  <c r="R662" i="37"/>
  <c r="R660" i="37"/>
  <c r="R659" i="37"/>
  <c r="R658" i="37"/>
  <c r="R656" i="37"/>
  <c r="R655" i="37"/>
  <c r="R654" i="37"/>
  <c r="R653" i="37"/>
  <c r="R652" i="37"/>
  <c r="R651" i="37"/>
  <c r="R650" i="37"/>
  <c r="R649" i="37"/>
  <c r="R644" i="37"/>
  <c r="R643" i="37"/>
  <c r="R642" i="37"/>
  <c r="R641" i="37"/>
  <c r="R639" i="37"/>
  <c r="R638" i="37"/>
  <c r="R637" i="37"/>
  <c r="R634" i="37"/>
  <c r="R633" i="37"/>
  <c r="R632" i="37"/>
  <c r="R631" i="37"/>
  <c r="R629" i="37"/>
  <c r="R628" i="37"/>
  <c r="R627" i="37"/>
  <c r="R626" i="37"/>
  <c r="R625" i="37"/>
  <c r="R624" i="37"/>
  <c r="R623" i="37"/>
  <c r="R622" i="37"/>
  <c r="R621" i="37"/>
  <c r="R620" i="37"/>
  <c r="R619" i="37"/>
  <c r="R618" i="37"/>
  <c r="R617" i="37"/>
  <c r="R616" i="37"/>
  <c r="R615" i="37"/>
  <c r="R614" i="37"/>
  <c r="R613" i="37"/>
  <c r="R611" i="37"/>
  <c r="R610" i="37"/>
  <c r="R609" i="37"/>
  <c r="R607" i="37"/>
  <c r="R606" i="37"/>
  <c r="R605" i="37"/>
  <c r="R604" i="37"/>
  <c r="R603" i="37"/>
  <c r="R602" i="37"/>
  <c r="R601" i="37"/>
  <c r="R600" i="37"/>
  <c r="R595" i="37"/>
  <c r="R594" i="37"/>
  <c r="R593" i="37"/>
  <c r="R592" i="37"/>
  <c r="R590" i="37"/>
  <c r="R589" i="37"/>
  <c r="R588" i="37"/>
  <c r="R585" i="37"/>
  <c r="R584" i="37"/>
  <c r="R583" i="37"/>
  <c r="R582" i="37"/>
  <c r="R580" i="37"/>
  <c r="R579" i="37"/>
  <c r="R578" i="37"/>
  <c r="R577" i="37"/>
  <c r="R576" i="37"/>
  <c r="R575" i="37"/>
  <c r="R574" i="37"/>
  <c r="R573" i="37"/>
  <c r="R572" i="37"/>
  <c r="R571" i="37"/>
  <c r="R570" i="37"/>
  <c r="R569" i="37"/>
  <c r="R568" i="37"/>
  <c r="R567" i="37"/>
  <c r="R566" i="37"/>
  <c r="R565" i="37"/>
  <c r="R563" i="37"/>
  <c r="R562" i="37"/>
  <c r="R561" i="37"/>
  <c r="R559" i="37"/>
  <c r="R558" i="37"/>
  <c r="R557" i="37"/>
  <c r="R556" i="37"/>
  <c r="R555" i="37"/>
  <c r="R554" i="37"/>
  <c r="R553" i="37"/>
  <c r="R552" i="37"/>
  <c r="R547" i="37"/>
  <c r="R546" i="37"/>
  <c r="R545" i="37"/>
  <c r="R542" i="37"/>
  <c r="R541" i="37"/>
  <c r="R539" i="37"/>
  <c r="R538" i="37"/>
  <c r="R537" i="37"/>
  <c r="R536" i="37"/>
  <c r="R534" i="37"/>
  <c r="R533" i="37"/>
  <c r="R532" i="37"/>
  <c r="R531" i="37"/>
  <c r="R530" i="37"/>
  <c r="R529" i="37"/>
  <c r="R528" i="37"/>
  <c r="R527" i="37"/>
  <c r="R526" i="37"/>
  <c r="R525" i="37"/>
  <c r="R524" i="37"/>
  <c r="R523" i="37"/>
  <c r="R522" i="37"/>
  <c r="R521" i="37"/>
  <c r="R519" i="37"/>
  <c r="R518" i="37"/>
  <c r="R517" i="37"/>
  <c r="R515" i="37"/>
  <c r="R514" i="37"/>
  <c r="R513" i="37"/>
  <c r="R512" i="37"/>
  <c r="R511" i="37"/>
  <c r="R510" i="37"/>
  <c r="R509" i="37"/>
  <c r="R508" i="37"/>
  <c r="R503" i="37"/>
  <c r="R502" i="37"/>
  <c r="R501" i="37"/>
  <c r="R498" i="37"/>
  <c r="R497" i="37"/>
  <c r="R494" i="37"/>
  <c r="R493" i="37"/>
  <c r="R492" i="37"/>
  <c r="R491" i="37"/>
  <c r="R489" i="37"/>
  <c r="R488" i="37"/>
  <c r="R487" i="37"/>
  <c r="R486" i="37"/>
  <c r="R485" i="37"/>
  <c r="R484" i="37"/>
  <c r="R483" i="37"/>
  <c r="R482" i="37"/>
  <c r="R481" i="37"/>
  <c r="R480" i="37"/>
  <c r="R479" i="37"/>
  <c r="R478" i="37"/>
  <c r="R477" i="37"/>
  <c r="R476" i="37"/>
  <c r="R475" i="37"/>
  <c r="R473" i="37"/>
  <c r="R472" i="37"/>
  <c r="R471" i="37"/>
  <c r="R469" i="37"/>
  <c r="R468" i="37"/>
  <c r="R467" i="37"/>
  <c r="R466" i="37"/>
  <c r="R465" i="37"/>
  <c r="R464" i="37"/>
  <c r="R463" i="37"/>
  <c r="R458" i="37"/>
  <c r="R457" i="37"/>
  <c r="R456" i="37"/>
  <c r="R455" i="37"/>
  <c r="R451" i="37"/>
  <c r="R449" i="37"/>
  <c r="R448" i="37"/>
  <c r="R447" i="37"/>
  <c r="R446" i="37"/>
  <c r="R444" i="37"/>
  <c r="R443" i="37"/>
  <c r="R442" i="37"/>
  <c r="R441" i="37"/>
  <c r="R440" i="37"/>
  <c r="R439" i="37"/>
  <c r="R438" i="37"/>
  <c r="R437" i="37"/>
  <c r="R436" i="37"/>
  <c r="R435" i="37"/>
  <c r="R434" i="37"/>
  <c r="R433" i="37"/>
  <c r="R432" i="37"/>
  <c r="R431" i="37"/>
  <c r="R430" i="37"/>
  <c r="R428" i="37"/>
  <c r="R427" i="37"/>
  <c r="R426" i="37"/>
  <c r="R424" i="37"/>
  <c r="R423" i="37"/>
  <c r="R422" i="37"/>
  <c r="R421" i="37"/>
  <c r="R420" i="37"/>
  <c r="R419" i="37"/>
  <c r="R418" i="37"/>
  <c r="R417" i="37"/>
  <c r="R406" i="37"/>
  <c r="R405" i="37"/>
  <c r="R404" i="37"/>
  <c r="R402" i="37"/>
  <c r="R401" i="37"/>
  <c r="R400" i="37"/>
  <c r="R399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3" i="37"/>
  <c r="R382" i="37"/>
  <c r="R381" i="37"/>
  <c r="R380" i="37"/>
  <c r="R378" i="37"/>
  <c r="R377" i="37"/>
  <c r="R376" i="37"/>
  <c r="R374" i="37"/>
  <c r="R373" i="37"/>
  <c r="R372" i="37"/>
  <c r="R371" i="37"/>
  <c r="R370" i="37"/>
  <c r="R369" i="37"/>
  <c r="R368" i="37"/>
  <c r="R367" i="37"/>
  <c r="R362" i="37"/>
  <c r="R361" i="37"/>
  <c r="R360" i="37"/>
  <c r="R359" i="37"/>
  <c r="R357" i="37"/>
  <c r="R356" i="37"/>
  <c r="R354" i="37"/>
  <c r="R353" i="37"/>
  <c r="R352" i="37"/>
  <c r="R351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7" i="37"/>
  <c r="R336" i="37"/>
  <c r="R335" i="37"/>
  <c r="R334" i="37"/>
  <c r="R332" i="37"/>
  <c r="R331" i="37"/>
  <c r="R330" i="37"/>
  <c r="R328" i="37"/>
  <c r="R327" i="37"/>
  <c r="R326" i="37"/>
  <c r="R325" i="37"/>
  <c r="R324" i="37"/>
  <c r="R323" i="37"/>
  <c r="R322" i="37"/>
  <c r="R321" i="37"/>
  <c r="R316" i="37"/>
  <c r="R315" i="37"/>
  <c r="R314" i="37"/>
  <c r="R313" i="37"/>
  <c r="R310" i="37"/>
  <c r="R309" i="37"/>
  <c r="R306" i="37"/>
  <c r="R305" i="37"/>
  <c r="R304" i="37"/>
  <c r="R303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9" i="37"/>
  <c r="R288" i="37"/>
  <c r="R287" i="37"/>
  <c r="R286" i="37"/>
  <c r="R284" i="37"/>
  <c r="R283" i="37"/>
  <c r="R282" i="37"/>
  <c r="R280" i="37"/>
  <c r="R279" i="37"/>
  <c r="R278" i="37"/>
  <c r="R277" i="37"/>
  <c r="R276" i="37"/>
  <c r="R275" i="37"/>
  <c r="R274" i="37"/>
  <c r="R273" i="37"/>
  <c r="R262" i="37"/>
  <c r="R260" i="37"/>
  <c r="R258" i="37"/>
  <c r="R257" i="37"/>
  <c r="R256" i="37"/>
  <c r="R255" i="37"/>
  <c r="R253" i="37"/>
  <c r="R252" i="37"/>
  <c r="R251" i="37"/>
  <c r="R250" i="37"/>
  <c r="R249" i="37"/>
  <c r="R248" i="37"/>
  <c r="R247" i="37"/>
  <c r="R246" i="37"/>
  <c r="R245" i="37"/>
  <c r="R244" i="37"/>
  <c r="R243" i="37"/>
  <c r="R242" i="37"/>
  <c r="R241" i="37"/>
  <c r="R240" i="37"/>
  <c r="R238" i="37"/>
  <c r="R237" i="37"/>
  <c r="R236" i="37"/>
  <c r="R234" i="37"/>
  <c r="R233" i="37"/>
  <c r="R232" i="37"/>
  <c r="R231" i="37"/>
  <c r="R230" i="37"/>
  <c r="R229" i="37"/>
  <c r="R228" i="37"/>
  <c r="R227" i="37"/>
  <c r="R222" i="37"/>
  <c r="R221" i="37"/>
  <c r="R220" i="37"/>
  <c r="R219" i="37"/>
  <c r="R217" i="37"/>
  <c r="R216" i="37"/>
  <c r="R214" i="37"/>
  <c r="R213" i="37"/>
  <c r="R212" i="37"/>
  <c r="R211" i="37"/>
  <c r="R209" i="37"/>
  <c r="R208" i="37"/>
  <c r="R207" i="37"/>
  <c r="R206" i="37"/>
  <c r="R205" i="37"/>
  <c r="R204" i="37"/>
  <c r="R203" i="37"/>
  <c r="R202" i="37"/>
  <c r="R201" i="37"/>
  <c r="R200" i="37"/>
  <c r="R199" i="37"/>
  <c r="R198" i="37"/>
  <c r="R197" i="37"/>
  <c r="R196" i="37"/>
  <c r="R195" i="37"/>
  <c r="R193" i="37"/>
  <c r="R192" i="37"/>
  <c r="R191" i="37"/>
  <c r="R189" i="37"/>
  <c r="R188" i="37"/>
  <c r="R187" i="37"/>
  <c r="R186" i="37"/>
  <c r="R185" i="37"/>
  <c r="R184" i="37"/>
  <c r="R183" i="37"/>
  <c r="R128" i="37"/>
  <c r="R127" i="37"/>
  <c r="R126" i="37"/>
  <c r="R125" i="37"/>
  <c r="R123" i="37"/>
  <c r="R120" i="37"/>
  <c r="R119" i="37"/>
  <c r="R118" i="37"/>
  <c r="R117" i="37"/>
  <c r="R115" i="37"/>
  <c r="R113" i="37"/>
  <c r="R112" i="37"/>
  <c r="R111" i="37"/>
  <c r="R110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7" i="37"/>
  <c r="R86" i="37"/>
  <c r="R85" i="37"/>
  <c r="R83" i="37"/>
  <c r="R82" i="37"/>
  <c r="R81" i="37"/>
  <c r="R79" i="37"/>
  <c r="R78" i="37"/>
  <c r="R77" i="37"/>
  <c r="R76" i="37"/>
  <c r="R75" i="37"/>
  <c r="R74" i="37"/>
  <c r="R73" i="37"/>
  <c r="R67" i="37"/>
  <c r="R66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8" i="37"/>
  <c r="R17" i="37"/>
  <c r="R16" i="37"/>
  <c r="R15" i="37"/>
  <c r="R14" i="37"/>
  <c r="R13" i="37"/>
  <c r="R12" i="37"/>
  <c r="Q107" i="57"/>
  <c r="R736" i="37" s="1"/>
  <c r="Q102" i="57"/>
  <c r="R731" i="37" s="1"/>
  <c r="Q100" i="57"/>
  <c r="R729" i="37" s="1"/>
  <c r="Q94" i="57"/>
  <c r="R723" i="37" s="1"/>
  <c r="Q78" i="57"/>
  <c r="R707" i="37" s="1"/>
  <c r="Q65" i="57"/>
  <c r="R694" i="37" s="1"/>
  <c r="Q47" i="57"/>
  <c r="Q63" i="57" s="1"/>
  <c r="Q64" i="57" s="1"/>
  <c r="R693" i="37" s="1"/>
  <c r="Q103" i="46"/>
  <c r="R223" i="37" s="1"/>
  <c r="Q98" i="46"/>
  <c r="R218" i="37" s="1"/>
  <c r="Q90" i="46"/>
  <c r="R210" i="37" s="1"/>
  <c r="Q74" i="46"/>
  <c r="R194" i="37" s="1"/>
  <c r="Q62" i="46"/>
  <c r="R182" i="37" s="1"/>
  <c r="Q46" i="46"/>
  <c r="Q60" i="46" s="1"/>
  <c r="Q61" i="46" s="1"/>
  <c r="R181" i="37" s="1"/>
  <c r="T1716" i="157"/>
  <c r="R825" i="37" s="1"/>
  <c r="T1711" i="157"/>
  <c r="R820" i="37" s="1"/>
  <c r="T1703" i="157"/>
  <c r="R812" i="37" s="1"/>
  <c r="T1687" i="157"/>
  <c r="R796" i="37" s="1"/>
  <c r="T1675" i="157"/>
  <c r="R784" i="37" s="1"/>
  <c r="T1674" i="157"/>
  <c r="R783" i="37" s="1"/>
  <c r="T1658" i="157"/>
  <c r="T1672" i="157" s="1"/>
  <c r="T1673" i="157" s="1"/>
  <c r="R782" i="37" s="1"/>
  <c r="T1619" i="157"/>
  <c r="R780" i="37" s="1"/>
  <c r="T1614" i="157"/>
  <c r="R775" i="37" s="1"/>
  <c r="T1606" i="157"/>
  <c r="R767" i="37" s="1"/>
  <c r="T1590" i="157"/>
  <c r="R751" i="37" s="1"/>
  <c r="T1578" i="157"/>
  <c r="R739" i="37" s="1"/>
  <c r="T1560" i="157"/>
  <c r="T1611" i="157" s="1"/>
  <c r="R772" i="37" s="1"/>
  <c r="T1519" i="157"/>
  <c r="R691" i="37" s="1"/>
  <c r="T1514" i="157"/>
  <c r="R686" i="37" s="1"/>
  <c r="T1506" i="157"/>
  <c r="R678" i="37" s="1"/>
  <c r="T1489" i="157"/>
  <c r="R661" i="37" s="1"/>
  <c r="T1476" i="157"/>
  <c r="R648" i="37" s="1"/>
  <c r="T1458" i="157"/>
  <c r="T1511" i="157" s="1"/>
  <c r="R683" i="37" s="1"/>
  <c r="T1415" i="157"/>
  <c r="R645" i="37" s="1"/>
  <c r="T1410" i="157"/>
  <c r="R640" i="37" s="1"/>
  <c r="T1405" i="157"/>
  <c r="R635" i="37" s="1"/>
  <c r="T1400" i="157"/>
  <c r="R630" i="37" s="1"/>
  <c r="T1382" i="157"/>
  <c r="R612" i="37" s="1"/>
  <c r="T1369" i="157"/>
  <c r="R599" i="37" s="1"/>
  <c r="T1366" i="157"/>
  <c r="T1367" i="157" s="1"/>
  <c r="T1338" i="157"/>
  <c r="T1351" i="157" s="1"/>
  <c r="T1289" i="157"/>
  <c r="R596" i="37" s="1"/>
  <c r="T1284" i="157"/>
  <c r="R591" i="37" s="1"/>
  <c r="T1274" i="157"/>
  <c r="R581" i="37" s="1"/>
  <c r="T1257" i="157"/>
  <c r="R564" i="37" s="1"/>
  <c r="T1244" i="157"/>
  <c r="R551" i="37" s="1"/>
  <c r="T1222" i="157"/>
  <c r="T1242" i="157" s="1"/>
  <c r="T1243" i="157" s="1"/>
  <c r="R550" i="37" s="1"/>
  <c r="T1172" i="157"/>
  <c r="R459" i="37" s="1"/>
  <c r="T1167" i="157"/>
  <c r="R454" i="37" s="1"/>
  <c r="T1166" i="157"/>
  <c r="R453" i="37" s="1"/>
  <c r="T1165" i="157"/>
  <c r="R452" i="37" s="1"/>
  <c r="T1158" i="157"/>
  <c r="R445" i="37" s="1"/>
  <c r="T1142" i="157"/>
  <c r="R429" i="37" s="1"/>
  <c r="T1129" i="157"/>
  <c r="R416" i="37" s="1"/>
  <c r="T1111" i="157"/>
  <c r="T1127" i="157" s="1"/>
  <c r="T1128" i="157" s="1"/>
  <c r="R415" i="37" s="1"/>
  <c r="T1073" i="157"/>
  <c r="R363" i="37" s="1"/>
  <c r="T1068" i="157"/>
  <c r="R358" i="37" s="1"/>
  <c r="T1060" i="157"/>
  <c r="R350" i="37" s="1"/>
  <c r="T1043" i="157"/>
  <c r="R333" i="37" s="1"/>
  <c r="T1030" i="157"/>
  <c r="R320" i="37" s="1"/>
  <c r="T1011" i="157"/>
  <c r="T1028" i="157" s="1"/>
  <c r="T1029" i="157" s="1"/>
  <c r="R319" i="37" s="1"/>
  <c r="T968" i="157"/>
  <c r="R317" i="37" s="1"/>
  <c r="T962" i="157"/>
  <c r="R311" i="37" s="1"/>
  <c r="T958" i="157"/>
  <c r="R307" i="37" s="1"/>
  <c r="T953" i="157"/>
  <c r="R302" i="37" s="1"/>
  <c r="T936" i="157"/>
  <c r="R285" i="37" s="1"/>
  <c r="T923" i="157"/>
  <c r="R272" i="37" s="1"/>
  <c r="T922" i="157"/>
  <c r="R271" i="37" s="1"/>
  <c r="T909" i="157"/>
  <c r="T852" i="157"/>
  <c r="T873" i="157" s="1"/>
  <c r="T805" i="157"/>
  <c r="R179" i="37" s="1"/>
  <c r="T800" i="157"/>
  <c r="R174" i="37" s="1"/>
  <c r="T791" i="157"/>
  <c r="R165" i="37" s="1"/>
  <c r="T790" i="157"/>
  <c r="R164" i="37" s="1"/>
  <c r="T770" i="157"/>
  <c r="R144" i="37" s="1"/>
  <c r="T758" i="157"/>
  <c r="R132" i="37" s="1"/>
  <c r="T755" i="157"/>
  <c r="T725" i="157"/>
  <c r="T796" i="157" s="1"/>
  <c r="R170" i="37" s="1"/>
  <c r="T674" i="157"/>
  <c r="R129" i="37" s="1"/>
  <c r="T669" i="157"/>
  <c r="R124" i="37" s="1"/>
  <c r="T667" i="157"/>
  <c r="R122" i="37" s="1"/>
  <c r="T666" i="157"/>
  <c r="R121" i="37" s="1"/>
  <c r="T659" i="157"/>
  <c r="R114" i="37" s="1"/>
  <c r="T629" i="157"/>
  <c r="R84" i="37" s="1"/>
  <c r="T617" i="157"/>
  <c r="R72" i="37" s="1"/>
  <c r="T616" i="157"/>
  <c r="R71" i="37" s="1"/>
  <c r="T613" i="157"/>
  <c r="T614" i="157" s="1"/>
  <c r="T598" i="157"/>
  <c r="T599" i="157" s="1"/>
  <c r="T588" i="157"/>
  <c r="T589" i="157" s="1"/>
  <c r="T571" i="157"/>
  <c r="T579" i="157" s="1"/>
  <c r="T529" i="157"/>
  <c r="T541" i="157" s="1"/>
  <c r="T491" i="157"/>
  <c r="T482" i="157"/>
  <c r="T483" i="157" s="1"/>
  <c r="T470" i="157"/>
  <c r="T471" i="157" s="1"/>
  <c r="T458" i="157"/>
  <c r="T459" i="157" s="1"/>
  <c r="T443" i="157"/>
  <c r="T448" i="157" s="1"/>
  <c r="T416" i="157"/>
  <c r="T417" i="157" s="1"/>
  <c r="T352" i="157"/>
  <c r="T363" i="157" s="1"/>
  <c r="T301" i="157"/>
  <c r="T310" i="157" s="1"/>
  <c r="T271" i="157"/>
  <c r="T279" i="157" s="1"/>
  <c r="T234" i="157"/>
  <c r="T251" i="157" s="1"/>
  <c r="T164" i="157"/>
  <c r="T178" i="157" s="1"/>
  <c r="T110" i="157"/>
  <c r="T128" i="157" s="1"/>
  <c r="T61" i="157"/>
  <c r="T72" i="157" s="1"/>
  <c r="S2463" i="156"/>
  <c r="R871" i="37" s="1"/>
  <c r="S2462" i="156"/>
  <c r="R870" i="37" s="1"/>
  <c r="S2461" i="156"/>
  <c r="R869" i="37" s="1"/>
  <c r="S2460" i="156"/>
  <c r="R868" i="37" s="1"/>
  <c r="S2459" i="156"/>
  <c r="R867" i="37" s="1"/>
  <c r="S2458" i="156"/>
  <c r="R866" i="37" s="1"/>
  <c r="S2457" i="156"/>
  <c r="R865" i="37" s="1"/>
  <c r="S2456" i="156"/>
  <c r="R864" i="37" s="1"/>
  <c r="S2450" i="156"/>
  <c r="R858" i="37" s="1"/>
  <c r="S2433" i="156"/>
  <c r="R841" i="37" s="1"/>
  <c r="S2420" i="156"/>
  <c r="R828" i="37" s="1"/>
  <c r="S2404" i="156"/>
  <c r="S2354" i="156"/>
  <c r="S2367" i="156" s="1"/>
  <c r="S2318" i="156"/>
  <c r="R548" i="37" s="1"/>
  <c r="S2314" i="156"/>
  <c r="R544" i="37" s="1"/>
  <c r="S2313" i="156"/>
  <c r="R543" i="37" s="1"/>
  <c r="S2305" i="156"/>
  <c r="R535" i="37" s="1"/>
  <c r="S2290" i="156"/>
  <c r="R520" i="37" s="1"/>
  <c r="S2277" i="156"/>
  <c r="R507" i="37" s="1"/>
  <c r="S2259" i="156"/>
  <c r="S2310" i="156" s="1"/>
  <c r="R540" i="37" s="1"/>
  <c r="S2218" i="156"/>
  <c r="R504" i="37" s="1"/>
  <c r="S2214" i="156"/>
  <c r="R500" i="37" s="1"/>
  <c r="S2213" i="156"/>
  <c r="R499" i="37" s="1"/>
  <c r="S2209" i="156"/>
  <c r="R495" i="37" s="1"/>
  <c r="S2204" i="156"/>
  <c r="R490" i="37" s="1"/>
  <c r="S2188" i="156"/>
  <c r="R474" i="37" s="1"/>
  <c r="S2176" i="156"/>
  <c r="R462" i="37" s="1"/>
  <c r="S2155" i="156"/>
  <c r="S2210" i="156" s="1"/>
  <c r="R496" i="37" s="1"/>
  <c r="S2109" i="156"/>
  <c r="R413" i="37" s="1"/>
  <c r="S2108" i="156"/>
  <c r="R412" i="37" s="1"/>
  <c r="S2107" i="156"/>
  <c r="R411" i="37" s="1"/>
  <c r="S2106" i="156"/>
  <c r="R410" i="37" s="1"/>
  <c r="S2105" i="156"/>
  <c r="R409" i="37" s="1"/>
  <c r="S2104" i="156"/>
  <c r="R408" i="37" s="1"/>
  <c r="S2103" i="156"/>
  <c r="R407" i="37" s="1"/>
  <c r="S2094" i="156"/>
  <c r="R398" i="37" s="1"/>
  <c r="S2075" i="156"/>
  <c r="R379" i="37" s="1"/>
  <c r="S2062" i="156"/>
  <c r="R366" i="37" s="1"/>
  <c r="S2041" i="156"/>
  <c r="S2099" i="156" s="1"/>
  <c r="R403" i="37" s="1"/>
  <c r="S1998" i="156"/>
  <c r="R268" i="37" s="1"/>
  <c r="S1997" i="156"/>
  <c r="R267" i="37" s="1"/>
  <c r="S1996" i="156"/>
  <c r="R266" i="37" s="1"/>
  <c r="S1995" i="156"/>
  <c r="R265" i="37" s="1"/>
  <c r="S1994" i="156"/>
  <c r="R264" i="37" s="1"/>
  <c r="S1993" i="156"/>
  <c r="R263" i="37" s="1"/>
  <c r="S1991" i="156"/>
  <c r="R261" i="37" s="1"/>
  <c r="S1984" i="156"/>
  <c r="R254" i="37" s="1"/>
  <c r="S1969" i="156"/>
  <c r="R239" i="37" s="1"/>
  <c r="S1956" i="156"/>
  <c r="R226" i="37" s="1"/>
  <c r="S1937" i="156"/>
  <c r="S1989" i="156" s="1"/>
  <c r="R259" i="37" s="1"/>
  <c r="S1895" i="156"/>
  <c r="R68" i="37" s="1"/>
  <c r="S1890" i="156"/>
  <c r="R63" i="37" s="1"/>
  <c r="S1887" i="156"/>
  <c r="S1877" i="156"/>
  <c r="S1876" i="156"/>
  <c r="R49" i="37" s="1"/>
  <c r="S1850" i="156"/>
  <c r="S1838" i="156"/>
  <c r="S1836" i="156"/>
  <c r="S1833" i="156"/>
  <c r="S1824" i="156"/>
  <c r="S1825" i="156" s="1"/>
  <c r="S1813" i="156"/>
  <c r="S1814" i="156" s="1"/>
  <c r="S1802" i="156"/>
  <c r="S1803" i="156" s="1"/>
  <c r="S1792" i="156"/>
  <c r="S1793" i="156" s="1"/>
  <c r="S1780" i="156"/>
  <c r="S1781" i="156" s="1"/>
  <c r="S1768" i="156"/>
  <c r="S1769" i="156" s="1"/>
  <c r="S1759" i="156"/>
  <c r="S1760" i="156" s="1"/>
  <c r="S1750" i="156"/>
  <c r="S1751" i="156" s="1"/>
  <c r="S1738" i="156"/>
  <c r="S1739" i="156" s="1"/>
  <c r="S1727" i="156"/>
  <c r="S1728" i="156" s="1"/>
  <c r="S1718" i="156"/>
  <c r="S1719" i="156" s="1"/>
  <c r="S1706" i="156"/>
  <c r="S1707" i="156" s="1"/>
  <c r="S1688" i="156"/>
  <c r="S1695" i="156" s="1"/>
  <c r="S1675" i="156"/>
  <c r="S1676" i="156" s="1"/>
  <c r="S1666" i="156"/>
  <c r="S1667" i="156" s="1"/>
  <c r="S1650" i="156"/>
  <c r="S1651" i="156" s="1"/>
  <c r="S1642" i="156"/>
  <c r="S1643" i="156" s="1"/>
  <c r="S1630" i="156"/>
  <c r="S1631" i="156" s="1"/>
  <c r="S1615" i="156"/>
  <c r="S1616" i="156" s="1"/>
  <c r="S1604" i="156"/>
  <c r="S1605" i="156" s="1"/>
  <c r="S1590" i="156"/>
  <c r="S1591" i="156" s="1"/>
  <c r="S1578" i="156"/>
  <c r="S1579" i="156" s="1"/>
  <c r="S1566" i="156"/>
  <c r="S1558" i="156"/>
  <c r="S1557" i="156"/>
  <c r="S1837" i="156" s="1"/>
  <c r="R10" i="37" s="1"/>
  <c r="S1552" i="156"/>
  <c r="S1542" i="156"/>
  <c r="S1539" i="156"/>
  <c r="S1544" i="156" s="1"/>
  <c r="S1512" i="156"/>
  <c r="S1494" i="156"/>
  <c r="S1501" i="156" s="1"/>
  <c r="S1455" i="156"/>
  <c r="S1462" i="156" s="1"/>
  <c r="S1409" i="156"/>
  <c r="S1427" i="156" s="1"/>
  <c r="S1349" i="156"/>
  <c r="S1332" i="156"/>
  <c r="S1341" i="156" s="1"/>
  <c r="S1310" i="156"/>
  <c r="S1292" i="156"/>
  <c r="S1298" i="156" s="1"/>
  <c r="S1261" i="156"/>
  <c r="S1267" i="156" s="1"/>
  <c r="S1232" i="156"/>
  <c r="S1240" i="156" s="1"/>
  <c r="S1209" i="156"/>
  <c r="S1198" i="156"/>
  <c r="S1187" i="156"/>
  <c r="S1169" i="156"/>
  <c r="S1176" i="156" s="1"/>
  <c r="S1136" i="156"/>
  <c r="S1142" i="156" s="1"/>
  <c r="S1096" i="156"/>
  <c r="S1104" i="156" s="1"/>
  <c r="S1060" i="156"/>
  <c r="S1066" i="156" s="1"/>
  <c r="S1023" i="156"/>
  <c r="S1030" i="156" s="1"/>
  <c r="S979" i="156"/>
  <c r="S993" i="156" s="1"/>
  <c r="S923" i="156"/>
  <c r="S891" i="156"/>
  <c r="S898" i="156" s="1"/>
  <c r="S856" i="156"/>
  <c r="S863" i="156" s="1"/>
  <c r="S831" i="156"/>
  <c r="S838" i="156" s="1"/>
  <c r="S806" i="156"/>
  <c r="S815" i="156" s="1"/>
  <c r="S782" i="156"/>
  <c r="S790" i="156" s="1"/>
  <c r="S748" i="156"/>
  <c r="S756" i="156" s="1"/>
  <c r="S706" i="156"/>
  <c r="S715" i="156" s="1"/>
  <c r="S670" i="156"/>
  <c r="S685" i="156" s="1"/>
  <c r="S622" i="156"/>
  <c r="S628" i="156" s="1"/>
  <c r="S609" i="156"/>
  <c r="R929" i="37" s="1"/>
  <c r="S604" i="156"/>
  <c r="R924" i="37" s="1"/>
  <c r="S602" i="156"/>
  <c r="R922" i="37" s="1"/>
  <c r="S601" i="156"/>
  <c r="S591" i="156"/>
  <c r="S590" i="156"/>
  <c r="R910" i="37" s="1"/>
  <c r="S568" i="156"/>
  <c r="R888" i="37" s="1"/>
  <c r="S556" i="156"/>
  <c r="S555" i="156"/>
  <c r="R875" i="37" s="1"/>
  <c r="S554" i="156"/>
  <c r="S551" i="156"/>
  <c r="S524" i="156"/>
  <c r="S517" i="156"/>
  <c r="S499" i="156"/>
  <c r="S492" i="156"/>
  <c r="S493" i="156" s="1"/>
  <c r="S450" i="156"/>
  <c r="S456" i="156" s="1"/>
  <c r="S427" i="156"/>
  <c r="S410" i="156"/>
  <c r="S411" i="156" s="1"/>
  <c r="S394" i="156"/>
  <c r="S403" i="156" s="1"/>
  <c r="S377" i="156"/>
  <c r="S367" i="156"/>
  <c r="S350" i="156"/>
  <c r="S341" i="156"/>
  <c r="S330" i="156"/>
  <c r="S337" i="156" s="1"/>
  <c r="S277" i="156"/>
  <c r="S286" i="156" s="1"/>
  <c r="S232" i="156"/>
  <c r="S245" i="156" s="1"/>
  <c r="S170" i="156"/>
  <c r="S181" i="156" s="1"/>
  <c r="S115" i="156"/>
  <c r="S120" i="156" s="1"/>
  <c r="S60" i="156"/>
  <c r="S83" i="156" s="1"/>
  <c r="R979" i="37" l="1"/>
  <c r="T1474" i="157"/>
  <c r="T1475" i="157" s="1"/>
  <c r="R647" i="37" s="1"/>
  <c r="R646" i="37" s="1"/>
  <c r="Q99" i="57"/>
  <c r="R728" i="37" s="1"/>
  <c r="R692" i="37" s="1"/>
  <c r="S2455" i="156"/>
  <c r="R863" i="37" s="1"/>
  <c r="Q95" i="46"/>
  <c r="R215" i="37" s="1"/>
  <c r="R180" i="37" s="1"/>
  <c r="T1163" i="157"/>
  <c r="R450" i="37" s="1"/>
  <c r="R414" i="37" s="1"/>
  <c r="T1279" i="157"/>
  <c r="R586" i="37" s="1"/>
  <c r="R549" i="37" s="1"/>
  <c r="T1368" i="157"/>
  <c r="R598" i="37" s="1"/>
  <c r="T654" i="157"/>
  <c r="R109" i="37" s="1"/>
  <c r="T959" i="157"/>
  <c r="R308" i="37" s="1"/>
  <c r="T1065" i="157"/>
  <c r="R355" i="37" s="1"/>
  <c r="R318" i="37" s="1"/>
  <c r="T1576" i="157"/>
  <c r="T1577" i="157" s="1"/>
  <c r="R738" i="37" s="1"/>
  <c r="R737" i="37" s="1"/>
  <c r="S2174" i="156"/>
  <c r="S2175" i="156" s="1"/>
  <c r="R461" i="37" s="1"/>
  <c r="R460" i="37" s="1"/>
  <c r="S1954" i="156"/>
  <c r="S1955" i="156" s="1"/>
  <c r="R225" i="37" s="1"/>
  <c r="R224" i="37" s="1"/>
  <c r="S2418" i="156"/>
  <c r="S2419" i="156" s="1"/>
  <c r="R827" i="37" s="1"/>
  <c r="S2275" i="156"/>
  <c r="S2276" i="156" s="1"/>
  <c r="R506" i="37" s="1"/>
  <c r="R505" i="37" s="1"/>
  <c r="T920" i="157"/>
  <c r="T921" i="157" s="1"/>
  <c r="R270" i="37" s="1"/>
  <c r="R11" i="37"/>
  <c r="R23" i="37"/>
  <c r="R946" i="37" s="1"/>
  <c r="S929" i="156"/>
  <c r="R50" i="37"/>
  <c r="R60" i="37"/>
  <c r="R9" i="37"/>
  <c r="R876" i="37"/>
  <c r="R921" i="37"/>
  <c r="R911" i="37"/>
  <c r="S356" i="156"/>
  <c r="S553" i="156" s="1"/>
  <c r="R874" i="37"/>
  <c r="R999" i="37"/>
  <c r="R933" i="37"/>
  <c r="R992" i="37"/>
  <c r="R935" i="37"/>
  <c r="T615" i="157"/>
  <c r="R70" i="37" s="1"/>
  <c r="T661" i="157"/>
  <c r="R116" i="37" s="1"/>
  <c r="T1406" i="157"/>
  <c r="R636" i="37" s="1"/>
  <c r="T1708" i="157"/>
  <c r="R817" i="37" s="1"/>
  <c r="R781" i="37" s="1"/>
  <c r="T746" i="157"/>
  <c r="T757" i="157" s="1"/>
  <c r="S596" i="156"/>
  <c r="S2059" i="156"/>
  <c r="S2061" i="156" s="1"/>
  <c r="S1882" i="156"/>
  <c r="R984" i="37" l="1"/>
  <c r="R973" i="37"/>
  <c r="R826" i="37"/>
  <c r="R269" i="37"/>
  <c r="R934" i="37"/>
  <c r="R69" i="37"/>
  <c r="T756" i="157"/>
  <c r="R131" i="37"/>
  <c r="R130" i="37" s="1"/>
  <c r="R597" i="37"/>
  <c r="R932" i="37"/>
  <c r="S2060" i="156"/>
  <c r="R365" i="37"/>
  <c r="R364" i="37" s="1"/>
  <c r="S1835" i="156"/>
  <c r="S1834" i="156" s="1"/>
  <c r="R55" i="37"/>
  <c r="R916" i="37"/>
  <c r="S552" i="156"/>
  <c r="R873" i="37"/>
  <c r="AC1289" i="157"/>
  <c r="AC1284" i="157"/>
  <c r="AC1257" i="157"/>
  <c r="AC1244" i="157"/>
  <c r="AA31" i="156"/>
  <c r="AA32" i="156"/>
  <c r="AC346" i="157"/>
  <c r="AC56" i="157"/>
  <c r="AB56" i="157" s="1"/>
  <c r="R980" i="37" l="1"/>
  <c r="R981" i="37" s="1"/>
  <c r="R8" i="37"/>
  <c r="R931" i="37" s="1"/>
  <c r="R872" i="37"/>
  <c r="R930" i="37" l="1"/>
  <c r="D11" i="57"/>
  <c r="D134" i="57" s="1"/>
  <c r="D12" i="57"/>
  <c r="D139" i="57" s="1"/>
  <c r="D13" i="57"/>
  <c r="D118" i="57" s="1"/>
  <c r="D14" i="57"/>
  <c r="D15" i="57"/>
  <c r="D16" i="57"/>
  <c r="D129" i="57" s="1"/>
  <c r="D23" i="57"/>
  <c r="D24" i="57"/>
  <c r="D25" i="57"/>
  <c r="G1162" i="156"/>
  <c r="D111" i="57" l="1"/>
  <c r="D143" i="57" s="1"/>
  <c r="AB211" i="156" l="1"/>
  <c r="AB232" i="156" s="1"/>
  <c r="H1197" i="157" l="1"/>
  <c r="H1187" i="157"/>
  <c r="AG8" i="37" l="1"/>
  <c r="AG12" i="37" l="1"/>
  <c r="AH12" i="37"/>
  <c r="AG25" i="37"/>
  <c r="AH25" i="37"/>
  <c r="AG40" i="37"/>
  <c r="AH40" i="37"/>
  <c r="AG51" i="37"/>
  <c r="AH51" i="37"/>
  <c r="AH56" i="37"/>
  <c r="AG57" i="37"/>
  <c r="AH57" i="37"/>
  <c r="AH58" i="37"/>
  <c r="AH59" i="37"/>
  <c r="AH61" i="37"/>
  <c r="AH64" i="37"/>
  <c r="AH65" i="37"/>
  <c r="AH66" i="37"/>
  <c r="AH67" i="37"/>
  <c r="AG70" i="37"/>
  <c r="AG73" i="37"/>
  <c r="AH73" i="37"/>
  <c r="AG85" i="37"/>
  <c r="AH85" i="37"/>
  <c r="AG99" i="37"/>
  <c r="AH99" i="37"/>
  <c r="AG110" i="37"/>
  <c r="AH110" i="37"/>
  <c r="AG115" i="37"/>
  <c r="AH115" i="37"/>
  <c r="AH117" i="37"/>
  <c r="AG118" i="37"/>
  <c r="AH118" i="37"/>
  <c r="AH119" i="37"/>
  <c r="AH120" i="37"/>
  <c r="AH123" i="37"/>
  <c r="AH125" i="37"/>
  <c r="AH126" i="37"/>
  <c r="AH127" i="37"/>
  <c r="AH128" i="37"/>
  <c r="AG131" i="37"/>
  <c r="AH133" i="37"/>
  <c r="AH136" i="37"/>
  <c r="AH145" i="37"/>
  <c r="AH148" i="37"/>
  <c r="AH158" i="37"/>
  <c r="AH166" i="37"/>
  <c r="AH171" i="37"/>
  <c r="AH172" i="37"/>
  <c r="AH173" i="37"/>
  <c r="AH175" i="37"/>
  <c r="AH176" i="37"/>
  <c r="AH177" i="37"/>
  <c r="AH178" i="37"/>
  <c r="AG181" i="37"/>
  <c r="AG183" i="37"/>
  <c r="AH183" i="37"/>
  <c r="AG195" i="37"/>
  <c r="AH195" i="37"/>
  <c r="AG211" i="37"/>
  <c r="AH211" i="37"/>
  <c r="AH216" i="37"/>
  <c r="AH217" i="37"/>
  <c r="AH219" i="37"/>
  <c r="AH220" i="37"/>
  <c r="AH221" i="37"/>
  <c r="AH222" i="37"/>
  <c r="AG225" i="37"/>
  <c r="AG227" i="37"/>
  <c r="AH227" i="37"/>
  <c r="AG228" i="37"/>
  <c r="AH228" i="37"/>
  <c r="AG240" i="37"/>
  <c r="AH240" i="37"/>
  <c r="AH253" i="37"/>
  <c r="AG255" i="37"/>
  <c r="AH255" i="37"/>
  <c r="AG260" i="37"/>
  <c r="AH260" i="37"/>
  <c r="AH262" i="37"/>
  <c r="AG270" i="37"/>
  <c r="AG273" i="37"/>
  <c r="AH273" i="37"/>
  <c r="AG274" i="37"/>
  <c r="AH274" i="37"/>
  <c r="AG286" i="37"/>
  <c r="AH286" i="37"/>
  <c r="AG303" i="37"/>
  <c r="AH303" i="37"/>
  <c r="AH309" i="37"/>
  <c r="AH310" i="37"/>
  <c r="AH313" i="37"/>
  <c r="AH314" i="37"/>
  <c r="AH315" i="37"/>
  <c r="AH316" i="37"/>
  <c r="AG319" i="37"/>
  <c r="AG321" i="37"/>
  <c r="AH321" i="37"/>
  <c r="AG322" i="37"/>
  <c r="AH322" i="37"/>
  <c r="AG334" i="37"/>
  <c r="AH334" i="37"/>
  <c r="AG351" i="37"/>
  <c r="AH351" i="37"/>
  <c r="AH356" i="37"/>
  <c r="AH357" i="37"/>
  <c r="AH359" i="37"/>
  <c r="AH360" i="37"/>
  <c r="AH361" i="37"/>
  <c r="AH362" i="37"/>
  <c r="AG365" i="37"/>
  <c r="AG367" i="37"/>
  <c r="AH367" i="37"/>
  <c r="AG368" i="37"/>
  <c r="AH368" i="37"/>
  <c r="AH378" i="37"/>
  <c r="AG380" i="37"/>
  <c r="AH380" i="37"/>
  <c r="AG382" i="37"/>
  <c r="AH382" i="37"/>
  <c r="AG383" i="37"/>
  <c r="AH383" i="37"/>
  <c r="AG393" i="37"/>
  <c r="AH393" i="37"/>
  <c r="AG394" i="37"/>
  <c r="AH394" i="37"/>
  <c r="AG396" i="37"/>
  <c r="AH396" i="37"/>
  <c r="AH397" i="37"/>
  <c r="AG399" i="37"/>
  <c r="AH399" i="37"/>
  <c r="AG404" i="37"/>
  <c r="AH404" i="37"/>
  <c r="AH405" i="37"/>
  <c r="AH406" i="37"/>
  <c r="AG415" i="37"/>
  <c r="AG417" i="37"/>
  <c r="AH417" i="37"/>
  <c r="AG418" i="37"/>
  <c r="AH418" i="37"/>
  <c r="AH430" i="37"/>
  <c r="AG446" i="37"/>
  <c r="AH446" i="37"/>
  <c r="AG451" i="37"/>
  <c r="AH451" i="37"/>
  <c r="AH455" i="37"/>
  <c r="AH456" i="37"/>
  <c r="AH457" i="37"/>
  <c r="AH458" i="37"/>
  <c r="AG461" i="37"/>
  <c r="AG463" i="37"/>
  <c r="AH463" i="37"/>
  <c r="AG475" i="37"/>
  <c r="AH475" i="37"/>
  <c r="AH489" i="37"/>
  <c r="AG491" i="37"/>
  <c r="AH491" i="37"/>
  <c r="AH497" i="37"/>
  <c r="AH498" i="37"/>
  <c r="AH501" i="37"/>
  <c r="AH502" i="37"/>
  <c r="AH503" i="37"/>
  <c r="AG506" i="37"/>
  <c r="AG508" i="37"/>
  <c r="AH508" i="37"/>
  <c r="AG509" i="37"/>
  <c r="AH509" i="37"/>
  <c r="AG521" i="37"/>
  <c r="AH521" i="37"/>
  <c r="AH534" i="37"/>
  <c r="AG536" i="37"/>
  <c r="AH536" i="37"/>
  <c r="AH541" i="37"/>
  <c r="AH542" i="37"/>
  <c r="AH545" i="37"/>
  <c r="AH546" i="37"/>
  <c r="AH547" i="37"/>
  <c r="AG550" i="37"/>
  <c r="AG552" i="37"/>
  <c r="AH552" i="37"/>
  <c r="AG553" i="37"/>
  <c r="AH553" i="37"/>
  <c r="AH565" i="37"/>
  <c r="AG582" i="37"/>
  <c r="AH582" i="37"/>
  <c r="AG588" i="37"/>
  <c r="AH588" i="37"/>
  <c r="AH589" i="37"/>
  <c r="AH590" i="37"/>
  <c r="AH592" i="37"/>
  <c r="AH593" i="37"/>
  <c r="AH594" i="37"/>
  <c r="AH595" i="37"/>
  <c r="AG598" i="37"/>
  <c r="AG600" i="37"/>
  <c r="AH600" i="37"/>
  <c r="AG601" i="37"/>
  <c r="AH601" i="37"/>
  <c r="AG613" i="37"/>
  <c r="AH613" i="37"/>
  <c r="AG615" i="37"/>
  <c r="AH615" i="37"/>
  <c r="AG626" i="37"/>
  <c r="AH626" i="37"/>
  <c r="AG631" i="37"/>
  <c r="AH631" i="37"/>
  <c r="AG637" i="37"/>
  <c r="AH637" i="37"/>
  <c r="AH638" i="37"/>
  <c r="AH639" i="37"/>
  <c r="AH641" i="37"/>
  <c r="AH642" i="37"/>
  <c r="AH643" i="37"/>
  <c r="AH644" i="37"/>
  <c r="AG647" i="37"/>
  <c r="AG649" i="37"/>
  <c r="AH649" i="37"/>
  <c r="AG650" i="37"/>
  <c r="AH650" i="37"/>
  <c r="AH662" i="37"/>
  <c r="AG679" i="37"/>
  <c r="AH679" i="37"/>
  <c r="AH684" i="37"/>
  <c r="AH685" i="37"/>
  <c r="AH687" i="37"/>
  <c r="AH688" i="37"/>
  <c r="AH689" i="37"/>
  <c r="AH690" i="37"/>
  <c r="AG693" i="37"/>
  <c r="AG695" i="37"/>
  <c r="AH695" i="37"/>
  <c r="AG696" i="37"/>
  <c r="AH696" i="37"/>
  <c r="AG708" i="37"/>
  <c r="AH708" i="37"/>
  <c r="AG724" i="37"/>
  <c r="AH724" i="37"/>
  <c r="AH730" i="37"/>
  <c r="AH732" i="37"/>
  <c r="AH733" i="37"/>
  <c r="AH734" i="37"/>
  <c r="AH735" i="37"/>
  <c r="AG738" i="37"/>
  <c r="AG740" i="37"/>
  <c r="AH740" i="37"/>
  <c r="AH752" i="37"/>
  <c r="AG768" i="37"/>
  <c r="AH768" i="37"/>
  <c r="AH773" i="37"/>
  <c r="AH774" i="37"/>
  <c r="AH776" i="37"/>
  <c r="AH777" i="37"/>
  <c r="AH778" i="37"/>
  <c r="AH779" i="37"/>
  <c r="AG782" i="37"/>
  <c r="AG784" i="37"/>
  <c r="AG785" i="37"/>
  <c r="AH785" i="37"/>
  <c r="AG797" i="37"/>
  <c r="AH797" i="37"/>
  <c r="AG813" i="37"/>
  <c r="AH813" i="37"/>
  <c r="AH818" i="37"/>
  <c r="AH819" i="37"/>
  <c r="AH821" i="37"/>
  <c r="AH822" i="37"/>
  <c r="AH823" i="37"/>
  <c r="AH824" i="37"/>
  <c r="AG827" i="37"/>
  <c r="AG829" i="37"/>
  <c r="AH829" i="37"/>
  <c r="AG830" i="37"/>
  <c r="AH830" i="37"/>
  <c r="AG842" i="37"/>
  <c r="AH842" i="37"/>
  <c r="AH857" i="37"/>
  <c r="AG859" i="37"/>
  <c r="AH859" i="37"/>
  <c r="AG873" i="37"/>
  <c r="AG877" i="37"/>
  <c r="AH877" i="37"/>
  <c r="AH887" i="37"/>
  <c r="AG889" i="37"/>
  <c r="AH889" i="37"/>
  <c r="AG894" i="37"/>
  <c r="AH894" i="37"/>
  <c r="AG895" i="37"/>
  <c r="AH895" i="37"/>
  <c r="AG899" i="37"/>
  <c r="AH899" i="37"/>
  <c r="AG900" i="37"/>
  <c r="AH900" i="37"/>
  <c r="AG912" i="37"/>
  <c r="AH912" i="37"/>
  <c r="AH917" i="37"/>
  <c r="AG918" i="37"/>
  <c r="AH918" i="37"/>
  <c r="AH919" i="37"/>
  <c r="AH920" i="37"/>
  <c r="AH925" i="37"/>
  <c r="AH926" i="37"/>
  <c r="AH927" i="37"/>
  <c r="AH990" i="37" s="1"/>
  <c r="AH928" i="37"/>
  <c r="AH991" i="37" s="1"/>
  <c r="AI928" i="37"/>
  <c r="AI991" i="37" s="1"/>
  <c r="AI927" i="37"/>
  <c r="AI990" i="37" s="1"/>
  <c r="AI926" i="37"/>
  <c r="AI925" i="37"/>
  <c r="AI920" i="37"/>
  <c r="AI919" i="37"/>
  <c r="AI918" i="37"/>
  <c r="AI917" i="37"/>
  <c r="AI912" i="37"/>
  <c r="AI900" i="37"/>
  <c r="AI899" i="37"/>
  <c r="AI895" i="37"/>
  <c r="AI894" i="37"/>
  <c r="AI889" i="37"/>
  <c r="AI887" i="37"/>
  <c r="AI877" i="37"/>
  <c r="AI859" i="37"/>
  <c r="AI857" i="37"/>
  <c r="AI842" i="37"/>
  <c r="AI830" i="37"/>
  <c r="AI829" i="37"/>
  <c r="AI824" i="37"/>
  <c r="AI823" i="37"/>
  <c r="AI822" i="37"/>
  <c r="AI821" i="37"/>
  <c r="AI819" i="37"/>
  <c r="AI818" i="37"/>
  <c r="AI813" i="37"/>
  <c r="AI797" i="37"/>
  <c r="AI785" i="37"/>
  <c r="AI779" i="37"/>
  <c r="AI778" i="37"/>
  <c r="AI777" i="37"/>
  <c r="AI776" i="37"/>
  <c r="AI774" i="37"/>
  <c r="AI773" i="37"/>
  <c r="AI768" i="37"/>
  <c r="AI752" i="37"/>
  <c r="AI740" i="37"/>
  <c r="AI735" i="37"/>
  <c r="AI734" i="37"/>
  <c r="AI733" i="37"/>
  <c r="AI732" i="37"/>
  <c r="AI730" i="37"/>
  <c r="AI724" i="37"/>
  <c r="AI708" i="37"/>
  <c r="AI696" i="37"/>
  <c r="AI695" i="37"/>
  <c r="AI690" i="37"/>
  <c r="AI689" i="37"/>
  <c r="AI688" i="37"/>
  <c r="AI687" i="37"/>
  <c r="AI685" i="37"/>
  <c r="AI684" i="37"/>
  <c r="AI679" i="37"/>
  <c r="AI662" i="37"/>
  <c r="AI650" i="37"/>
  <c r="AI649" i="37"/>
  <c r="AI644" i="37"/>
  <c r="AI643" i="37"/>
  <c r="AI642" i="37"/>
  <c r="AI641" i="37"/>
  <c r="AI639" i="37"/>
  <c r="AI638" i="37"/>
  <c r="AI637" i="37"/>
  <c r="AI631" i="37"/>
  <c r="AI626" i="37"/>
  <c r="AI615" i="37"/>
  <c r="AI613" i="37"/>
  <c r="AI601" i="37"/>
  <c r="AI600" i="37"/>
  <c r="AI595" i="37"/>
  <c r="AI594" i="37"/>
  <c r="AI593" i="37"/>
  <c r="AI592" i="37"/>
  <c r="AI590" i="37"/>
  <c r="AI589" i="37"/>
  <c r="AI588" i="37"/>
  <c r="AI582" i="37"/>
  <c r="AI565" i="37"/>
  <c r="AI553" i="37"/>
  <c r="AI552" i="37"/>
  <c r="AI547" i="37"/>
  <c r="AI546" i="37"/>
  <c r="AI545" i="37"/>
  <c r="AI542" i="37"/>
  <c r="AI541" i="37"/>
  <c r="AI536" i="37"/>
  <c r="AI534" i="37"/>
  <c r="AI521" i="37"/>
  <c r="AI509" i="37"/>
  <c r="AI508" i="37"/>
  <c r="AI503" i="37"/>
  <c r="AI502" i="37"/>
  <c r="AI501" i="37"/>
  <c r="AI498" i="37"/>
  <c r="AI497" i="37"/>
  <c r="AI491" i="37"/>
  <c r="AI489" i="37"/>
  <c r="AI475" i="37"/>
  <c r="AI463" i="37"/>
  <c r="AI458" i="37"/>
  <c r="AI457" i="37"/>
  <c r="AI456" i="37"/>
  <c r="AI455" i="37"/>
  <c r="AI451" i="37"/>
  <c r="AI446" i="37"/>
  <c r="AI430" i="37"/>
  <c r="AI418" i="37"/>
  <c r="AI417" i="37"/>
  <c r="AI406" i="37"/>
  <c r="AI405" i="37"/>
  <c r="AI404" i="37"/>
  <c r="AI399" i="37"/>
  <c r="AI397" i="37"/>
  <c r="AI396" i="37"/>
  <c r="AI394" i="37"/>
  <c r="AI393" i="37"/>
  <c r="AI383" i="37"/>
  <c r="AI382" i="37"/>
  <c r="AI380" i="37"/>
  <c r="AI378" i="37"/>
  <c r="AI368" i="37"/>
  <c r="AI367" i="37"/>
  <c r="AI362" i="37"/>
  <c r="AI361" i="37"/>
  <c r="AI360" i="37"/>
  <c r="AI359" i="37"/>
  <c r="AI357" i="37"/>
  <c r="AI356" i="37"/>
  <c r="AI351" i="37"/>
  <c r="AI334" i="37"/>
  <c r="AI322" i="37"/>
  <c r="AI321" i="37"/>
  <c r="AI316" i="37"/>
  <c r="AI315" i="37"/>
  <c r="AI314" i="37"/>
  <c r="AI313" i="37"/>
  <c r="AI310" i="37"/>
  <c r="AI309" i="37"/>
  <c r="AI303" i="37"/>
  <c r="AI286" i="37"/>
  <c r="AI274" i="37"/>
  <c r="AI273" i="37"/>
  <c r="AI262" i="37"/>
  <c r="AI260" i="37"/>
  <c r="AI255" i="37"/>
  <c r="AI253" i="37"/>
  <c r="AI240" i="37"/>
  <c r="AI228" i="37"/>
  <c r="AI227" i="37"/>
  <c r="AI222" i="37"/>
  <c r="AI221" i="37"/>
  <c r="AI220" i="37"/>
  <c r="AI219" i="37"/>
  <c r="AI217" i="37"/>
  <c r="AI216" i="37"/>
  <c r="AI211" i="37"/>
  <c r="AI195" i="37"/>
  <c r="AI183" i="37"/>
  <c r="AI178" i="37"/>
  <c r="AI177" i="37"/>
  <c r="AI176" i="37"/>
  <c r="AI175" i="37"/>
  <c r="AI173" i="37"/>
  <c r="AI172" i="37"/>
  <c r="AI171" i="37"/>
  <c r="AI166" i="37"/>
  <c r="AI158" i="37"/>
  <c r="AI148" i="37"/>
  <c r="AI145" i="37"/>
  <c r="AI136" i="37"/>
  <c r="AI133" i="37"/>
  <c r="AI128" i="37"/>
  <c r="AI127" i="37"/>
  <c r="AI126" i="37"/>
  <c r="AI125" i="37"/>
  <c r="AI123" i="37"/>
  <c r="AI120" i="37"/>
  <c r="AI119" i="37"/>
  <c r="AI118" i="37"/>
  <c r="AI117" i="37"/>
  <c r="AI115" i="37"/>
  <c r="AI110" i="37"/>
  <c r="AI99" i="37"/>
  <c r="AI85" i="37"/>
  <c r="AI73" i="37"/>
  <c r="AI67" i="37"/>
  <c r="AI66" i="37"/>
  <c r="AI65" i="37"/>
  <c r="AI64" i="37"/>
  <c r="AI61" i="37"/>
  <c r="AI59" i="37"/>
  <c r="AI58" i="37"/>
  <c r="AI57" i="37"/>
  <c r="AI56" i="37"/>
  <c r="AI51" i="37"/>
  <c r="AI40" i="37"/>
  <c r="AI25" i="37"/>
  <c r="AI12" i="37"/>
  <c r="AK964" i="37" l="1"/>
  <c r="AJ964" i="37"/>
  <c r="AK956" i="37"/>
  <c r="AJ956" i="37"/>
  <c r="AK951" i="37"/>
  <c r="AJ951" i="37"/>
  <c r="AK950" i="37"/>
  <c r="AJ950" i="37"/>
  <c r="AK943" i="37"/>
  <c r="AJ943" i="37"/>
  <c r="AK936" i="37"/>
  <c r="AJ936" i="37"/>
  <c r="AJ946" i="37" s="1"/>
  <c r="AE107" i="57"/>
  <c r="AH736" i="37" s="1"/>
  <c r="AD107" i="57"/>
  <c r="AG736" i="37" s="1"/>
  <c r="AD106" i="57"/>
  <c r="AG735" i="37" s="1"/>
  <c r="AD105" i="57"/>
  <c r="AG734" i="37" s="1"/>
  <c r="AD104" i="57"/>
  <c r="AG733" i="37" s="1"/>
  <c r="AD103" i="57"/>
  <c r="AG732" i="37" s="1"/>
  <c r="AF102" i="57"/>
  <c r="AI731" i="37" s="1"/>
  <c r="AE102" i="57"/>
  <c r="AH731" i="37" s="1"/>
  <c r="AD102" i="57"/>
  <c r="AG731" i="37" s="1"/>
  <c r="AD101" i="57"/>
  <c r="AG730" i="37" s="1"/>
  <c r="AF100" i="57"/>
  <c r="AI729" i="37" s="1"/>
  <c r="AE100" i="57"/>
  <c r="AH729" i="37" s="1"/>
  <c r="AD100" i="57"/>
  <c r="AG729" i="37" s="1"/>
  <c r="AE98" i="57"/>
  <c r="AH727" i="37" s="1"/>
  <c r="AD98" i="57"/>
  <c r="AG727" i="37" s="1"/>
  <c r="AF93" i="57"/>
  <c r="AI722" i="37" s="1"/>
  <c r="AE93" i="57"/>
  <c r="AH722" i="37" s="1"/>
  <c r="AD93" i="57"/>
  <c r="AG722" i="37" s="1"/>
  <c r="AE92" i="57"/>
  <c r="AH721" i="37" s="1"/>
  <c r="AD92" i="57"/>
  <c r="AG721" i="37" s="1"/>
  <c r="AF91" i="57"/>
  <c r="AI720" i="37" s="1"/>
  <c r="AE91" i="57"/>
  <c r="AH720" i="37" s="1"/>
  <c r="AD91" i="57"/>
  <c r="AG720" i="37" s="1"/>
  <c r="AF90" i="57"/>
  <c r="AI719" i="37" s="1"/>
  <c r="AE90" i="57"/>
  <c r="AH719" i="37" s="1"/>
  <c r="AD90" i="57"/>
  <c r="AG719" i="37" s="1"/>
  <c r="AE89" i="57"/>
  <c r="AH718" i="37" s="1"/>
  <c r="AD89" i="57"/>
  <c r="AG718" i="37" s="1"/>
  <c r="AE88" i="57"/>
  <c r="AH717" i="37" s="1"/>
  <c r="AD88" i="57"/>
  <c r="AG717" i="37" s="1"/>
  <c r="AF86" i="57"/>
  <c r="AI715" i="37" s="1"/>
  <c r="AE86" i="57"/>
  <c r="AH715" i="37" s="1"/>
  <c r="AD86" i="57"/>
  <c r="AG715" i="37" s="1"/>
  <c r="AF85" i="57"/>
  <c r="AI714" i="37" s="1"/>
  <c r="AE85" i="57"/>
  <c r="AH714" i="37" s="1"/>
  <c r="AD85" i="57"/>
  <c r="AG714" i="37" s="1"/>
  <c r="AE84" i="57"/>
  <c r="AH713" i="37" s="1"/>
  <c r="AD84" i="57"/>
  <c r="AG713" i="37" s="1"/>
  <c r="AE83" i="57"/>
  <c r="AH712" i="37" s="1"/>
  <c r="AD83" i="57"/>
  <c r="AG712" i="37" s="1"/>
  <c r="AF81" i="57"/>
  <c r="AI710" i="37" s="1"/>
  <c r="AE81" i="57"/>
  <c r="AH710" i="37" s="1"/>
  <c r="AD81" i="57"/>
  <c r="AG710" i="37" s="1"/>
  <c r="AE77" i="57"/>
  <c r="AH706" i="37" s="1"/>
  <c r="AD77" i="57"/>
  <c r="AG706" i="37" s="1"/>
  <c r="AE76" i="57"/>
  <c r="AH705" i="37" s="1"/>
  <c r="AD76" i="57"/>
  <c r="AG705" i="37" s="1"/>
  <c r="AE73" i="57"/>
  <c r="AH702" i="37" s="1"/>
  <c r="AD73" i="57"/>
  <c r="AG702" i="37" s="1"/>
  <c r="AE72" i="57"/>
  <c r="AH701" i="37" s="1"/>
  <c r="AD72" i="57"/>
  <c r="AG701" i="37" s="1"/>
  <c r="AE71" i="57"/>
  <c r="AH700" i="37" s="1"/>
  <c r="AD71" i="57"/>
  <c r="AG700" i="37" s="1"/>
  <c r="AE70" i="57"/>
  <c r="AH699" i="37" s="1"/>
  <c r="AD70" i="57"/>
  <c r="AG699" i="37" s="1"/>
  <c r="AE69" i="57"/>
  <c r="AH698" i="37" s="1"/>
  <c r="AD69" i="57"/>
  <c r="AG698" i="37" s="1"/>
  <c r="AF65" i="57"/>
  <c r="AI694" i="37" s="1"/>
  <c r="AE65" i="57"/>
  <c r="AH694" i="37" s="1"/>
  <c r="AD65" i="57"/>
  <c r="AG694" i="37" s="1"/>
  <c r="AF62" i="57"/>
  <c r="AF107" i="57" s="1"/>
  <c r="AI736" i="37" s="1"/>
  <c r="AF44" i="57"/>
  <c r="AF92" i="57" s="1"/>
  <c r="AI721" i="37" s="1"/>
  <c r="AF41" i="57"/>
  <c r="AF89" i="57" s="1"/>
  <c r="AI718" i="37" s="1"/>
  <c r="AF40" i="57"/>
  <c r="AF88" i="57" s="1"/>
  <c r="AI717" i="37" s="1"/>
  <c r="AE39" i="57"/>
  <c r="AE87" i="57" s="1"/>
  <c r="AH716" i="37" s="1"/>
  <c r="AD39" i="57"/>
  <c r="AD87" i="57" s="1"/>
  <c r="AG716" i="37" s="1"/>
  <c r="AF36" i="57"/>
  <c r="AF84" i="57" s="1"/>
  <c r="AI713" i="37" s="1"/>
  <c r="AF35" i="57"/>
  <c r="AF34" i="57" s="1"/>
  <c r="AE34" i="57"/>
  <c r="AE32" i="57" s="1"/>
  <c r="AD34" i="57"/>
  <c r="AD82" i="57" s="1"/>
  <c r="AG711" i="37" s="1"/>
  <c r="AF29" i="57"/>
  <c r="AF77" i="57" s="1"/>
  <c r="AI706" i="37" s="1"/>
  <c r="AF28" i="57"/>
  <c r="AF76" i="57" s="1"/>
  <c r="AI705" i="37" s="1"/>
  <c r="AE27" i="57"/>
  <c r="AE97" i="57" s="1"/>
  <c r="AH726" i="37" s="1"/>
  <c r="AD27" i="57"/>
  <c r="AD97" i="57" s="1"/>
  <c r="AG726" i="37" s="1"/>
  <c r="AF25" i="57"/>
  <c r="AF73" i="57" s="1"/>
  <c r="AI702" i="37" s="1"/>
  <c r="AF24" i="57"/>
  <c r="AF72" i="57" s="1"/>
  <c r="AI701" i="37" s="1"/>
  <c r="AF23" i="57"/>
  <c r="AF71" i="57" s="1"/>
  <c r="AI700" i="37" s="1"/>
  <c r="AF22" i="57"/>
  <c r="AF70" i="57" s="1"/>
  <c r="AI699" i="37" s="1"/>
  <c r="AF21" i="57"/>
  <c r="AF69" i="57" s="1"/>
  <c r="AI698" i="37" s="1"/>
  <c r="AE20" i="57"/>
  <c r="AE68" i="57" s="1"/>
  <c r="AH697" i="37" s="1"/>
  <c r="AD20" i="57"/>
  <c r="AD68" i="57" s="1"/>
  <c r="AG697" i="37" s="1"/>
  <c r="AD102" i="46"/>
  <c r="AG222" i="37" s="1"/>
  <c r="AD101" i="46"/>
  <c r="AG221" i="37" s="1"/>
  <c r="AD100" i="46"/>
  <c r="AG220" i="37" s="1"/>
  <c r="AD99" i="46"/>
  <c r="AG219" i="37" s="1"/>
  <c r="AF98" i="46"/>
  <c r="AI218" i="37" s="1"/>
  <c r="AE98" i="46"/>
  <c r="AH218" i="37" s="1"/>
  <c r="AD98" i="46"/>
  <c r="AG218" i="37" s="1"/>
  <c r="AD97" i="46"/>
  <c r="AG217" i="37" s="1"/>
  <c r="AD96" i="46"/>
  <c r="AG216" i="37" s="1"/>
  <c r="AE94" i="46"/>
  <c r="AH214" i="37" s="1"/>
  <c r="AD94" i="46"/>
  <c r="AG214" i="37" s="1"/>
  <c r="AF89" i="46"/>
  <c r="AI209" i="37" s="1"/>
  <c r="AE89" i="46"/>
  <c r="AH209" i="37" s="1"/>
  <c r="AD89" i="46"/>
  <c r="AG209" i="37" s="1"/>
  <c r="AE88" i="46"/>
  <c r="AH208" i="37" s="1"/>
  <c r="AD88" i="46"/>
  <c r="AG208" i="37" s="1"/>
  <c r="AF87" i="46"/>
  <c r="AI207" i="37" s="1"/>
  <c r="AE87" i="46"/>
  <c r="AH207" i="37" s="1"/>
  <c r="AD87" i="46"/>
  <c r="AG207" i="37" s="1"/>
  <c r="AF86" i="46"/>
  <c r="AI206" i="37" s="1"/>
  <c r="AE86" i="46"/>
  <c r="AH206" i="37" s="1"/>
  <c r="AD86" i="46"/>
  <c r="AG206" i="37" s="1"/>
  <c r="AF85" i="46"/>
  <c r="AI205" i="37" s="1"/>
  <c r="AE85" i="46"/>
  <c r="AH205" i="37" s="1"/>
  <c r="AD85" i="46"/>
  <c r="AG205" i="37" s="1"/>
  <c r="AF84" i="46"/>
  <c r="AI204" i="37" s="1"/>
  <c r="AE84" i="46"/>
  <c r="AH204" i="37" s="1"/>
  <c r="AD84" i="46"/>
  <c r="AG204" i="37" s="1"/>
  <c r="AF83" i="46"/>
  <c r="AI203" i="37" s="1"/>
  <c r="AE83" i="46"/>
  <c r="AH203" i="37" s="1"/>
  <c r="AD83" i="46"/>
  <c r="AG203" i="37" s="1"/>
  <c r="AF82" i="46"/>
  <c r="AI202" i="37" s="1"/>
  <c r="AE82" i="46"/>
  <c r="AH202" i="37" s="1"/>
  <c r="AD82" i="46"/>
  <c r="AG202" i="37" s="1"/>
  <c r="AF81" i="46"/>
  <c r="AI201" i="37" s="1"/>
  <c r="AE81" i="46"/>
  <c r="AH201" i="37" s="1"/>
  <c r="AD81" i="46"/>
  <c r="AG201" i="37" s="1"/>
  <c r="AF80" i="46"/>
  <c r="AI200" i="37" s="1"/>
  <c r="AE80" i="46"/>
  <c r="AH200" i="37" s="1"/>
  <c r="AD80" i="46"/>
  <c r="AG200" i="37" s="1"/>
  <c r="AF79" i="46"/>
  <c r="AI199" i="37" s="1"/>
  <c r="AE79" i="46"/>
  <c r="AH199" i="37" s="1"/>
  <c r="AD79" i="46"/>
  <c r="AG199" i="37" s="1"/>
  <c r="AF78" i="46"/>
  <c r="AI198" i="37" s="1"/>
  <c r="AE78" i="46"/>
  <c r="AH198" i="37" s="1"/>
  <c r="AD78" i="46"/>
  <c r="AG198" i="37" s="1"/>
  <c r="AF77" i="46"/>
  <c r="AI197" i="37" s="1"/>
  <c r="AE77" i="46"/>
  <c r="AH197" i="37" s="1"/>
  <c r="AD77" i="46"/>
  <c r="AG197" i="37" s="1"/>
  <c r="AF76" i="46"/>
  <c r="AI196" i="37" s="1"/>
  <c r="AE76" i="46"/>
  <c r="AH196" i="37" s="1"/>
  <c r="AD76" i="46"/>
  <c r="AG196" i="37" s="1"/>
  <c r="AF73" i="46"/>
  <c r="AI193" i="37" s="1"/>
  <c r="AE73" i="46"/>
  <c r="AH193" i="37" s="1"/>
  <c r="AD73" i="46"/>
  <c r="AG193" i="37" s="1"/>
  <c r="AE72" i="46"/>
  <c r="AH192" i="37" s="1"/>
  <c r="AD72" i="46"/>
  <c r="AG192" i="37" s="1"/>
  <c r="AE69" i="46"/>
  <c r="AH189" i="37" s="1"/>
  <c r="AD69" i="46"/>
  <c r="AG189" i="37" s="1"/>
  <c r="AF68" i="46"/>
  <c r="AI188" i="37" s="1"/>
  <c r="AE68" i="46"/>
  <c r="AH188" i="37" s="1"/>
  <c r="AD68" i="46"/>
  <c r="AG188" i="37" s="1"/>
  <c r="AF67" i="46"/>
  <c r="AI187" i="37" s="1"/>
  <c r="AE67" i="46"/>
  <c r="AH187" i="37" s="1"/>
  <c r="AD67" i="46"/>
  <c r="AG187" i="37" s="1"/>
  <c r="AF66" i="46"/>
  <c r="AI186" i="37" s="1"/>
  <c r="AE66" i="46"/>
  <c r="AH186" i="37" s="1"/>
  <c r="AD66" i="46"/>
  <c r="AG186" i="37" s="1"/>
  <c r="AF65" i="46"/>
  <c r="AI185" i="37" s="1"/>
  <c r="AE65" i="46"/>
  <c r="AH185" i="37" s="1"/>
  <c r="AD65" i="46"/>
  <c r="AG185" i="37" s="1"/>
  <c r="AF62" i="46"/>
  <c r="AI182" i="37" s="1"/>
  <c r="AE62" i="46"/>
  <c r="AH182" i="37" s="1"/>
  <c r="AD62" i="46"/>
  <c r="AG182" i="37" s="1"/>
  <c r="AE59" i="46"/>
  <c r="AE103" i="46" s="1"/>
  <c r="AH223" i="37" s="1"/>
  <c r="AD59" i="46"/>
  <c r="AD103" i="46" s="1"/>
  <c r="AG223" i="37" s="1"/>
  <c r="AF55" i="46"/>
  <c r="AF59" i="46" s="1"/>
  <c r="AE45" i="46"/>
  <c r="AE90" i="46" s="1"/>
  <c r="AH210" i="37" s="1"/>
  <c r="AD45" i="46"/>
  <c r="AD90" i="46" s="1"/>
  <c r="AG210" i="37" s="1"/>
  <c r="AF43" i="46"/>
  <c r="AF88" i="46" s="1"/>
  <c r="AI208" i="37" s="1"/>
  <c r="AF27" i="46"/>
  <c r="AF26" i="46" s="1"/>
  <c r="AE26" i="46"/>
  <c r="AE93" i="46" s="1"/>
  <c r="AH213" i="37" s="1"/>
  <c r="AD26" i="46"/>
  <c r="AD93" i="46" s="1"/>
  <c r="AG213" i="37" s="1"/>
  <c r="AF24" i="46"/>
  <c r="AF69" i="46" s="1"/>
  <c r="AI189" i="37" s="1"/>
  <c r="AE19" i="46"/>
  <c r="AE64" i="46" s="1"/>
  <c r="AH184" i="37" s="1"/>
  <c r="AD19" i="46"/>
  <c r="AD29" i="46" s="1"/>
  <c r="AG1715" i="157"/>
  <c r="AG824" i="37" s="1"/>
  <c r="AG1714" i="157"/>
  <c r="AG823" i="37" s="1"/>
  <c r="AG1713" i="157"/>
  <c r="AG822" i="37" s="1"/>
  <c r="AG1712" i="157"/>
  <c r="AG821" i="37" s="1"/>
  <c r="AH1711" i="157"/>
  <c r="AH820" i="37" s="1"/>
  <c r="AG1711" i="157"/>
  <c r="AG820" i="37" s="1"/>
  <c r="AG1710" i="157"/>
  <c r="AG819" i="37" s="1"/>
  <c r="AG1709" i="157"/>
  <c r="AG818" i="37" s="1"/>
  <c r="AI1707" i="157"/>
  <c r="AI816" i="37" s="1"/>
  <c r="AH1707" i="157"/>
  <c r="AH816" i="37" s="1"/>
  <c r="AG1707" i="157"/>
  <c r="AG816" i="37" s="1"/>
  <c r="AI1702" i="157"/>
  <c r="AI811" i="37" s="1"/>
  <c r="AH1702" i="157"/>
  <c r="AH811" i="37" s="1"/>
  <c r="AG1702" i="157"/>
  <c r="AG811" i="37" s="1"/>
  <c r="AI1701" i="157"/>
  <c r="AI810" i="37" s="1"/>
  <c r="AH1701" i="157"/>
  <c r="AH810" i="37" s="1"/>
  <c r="AG1701" i="157"/>
  <c r="AG810" i="37" s="1"/>
  <c r="AI1700" i="157"/>
  <c r="AI809" i="37" s="1"/>
  <c r="AH1700" i="157"/>
  <c r="AH809" i="37" s="1"/>
  <c r="AG1700" i="157"/>
  <c r="AG809" i="37" s="1"/>
  <c r="AH1699" i="157"/>
  <c r="AH808" i="37" s="1"/>
  <c r="AG1699" i="157"/>
  <c r="AG808" i="37" s="1"/>
  <c r="AI1698" i="157"/>
  <c r="AI807" i="37" s="1"/>
  <c r="AH1698" i="157"/>
  <c r="AH807" i="37" s="1"/>
  <c r="AG1698" i="157"/>
  <c r="AG807" i="37" s="1"/>
  <c r="AI1697" i="157"/>
  <c r="AI806" i="37" s="1"/>
  <c r="AH1697" i="157"/>
  <c r="AH806" i="37" s="1"/>
  <c r="AG1697" i="157"/>
  <c r="AG806" i="37" s="1"/>
  <c r="AI1695" i="157"/>
  <c r="AI804" i="37" s="1"/>
  <c r="AH1695" i="157"/>
  <c r="AH804" i="37" s="1"/>
  <c r="AG1695" i="157"/>
  <c r="AG804" i="37" s="1"/>
  <c r="AI1694" i="157"/>
  <c r="AI803" i="37" s="1"/>
  <c r="AH1694" i="157"/>
  <c r="AH803" i="37" s="1"/>
  <c r="AG1694" i="157"/>
  <c r="AG803" i="37" s="1"/>
  <c r="AI1693" i="157"/>
  <c r="AI802" i="37" s="1"/>
  <c r="AH1693" i="157"/>
  <c r="AH802" i="37" s="1"/>
  <c r="AG1693" i="157"/>
  <c r="AG802" i="37" s="1"/>
  <c r="AI1692" i="157"/>
  <c r="AI801" i="37" s="1"/>
  <c r="AH1692" i="157"/>
  <c r="AH801" i="37" s="1"/>
  <c r="AG1692" i="157"/>
  <c r="AG801" i="37" s="1"/>
  <c r="AI1691" i="157"/>
  <c r="AI800" i="37" s="1"/>
  <c r="AH1691" i="157"/>
  <c r="AH800" i="37" s="1"/>
  <c r="AG1691" i="157"/>
  <c r="AG800" i="37" s="1"/>
  <c r="AI1690" i="157"/>
  <c r="AI799" i="37" s="1"/>
  <c r="AH1690" i="157"/>
  <c r="AH799" i="37" s="1"/>
  <c r="AG1690" i="157"/>
  <c r="AG799" i="37" s="1"/>
  <c r="AI1686" i="157"/>
  <c r="AI795" i="37" s="1"/>
  <c r="AH1686" i="157"/>
  <c r="AH795" i="37" s="1"/>
  <c r="AG1686" i="157"/>
  <c r="AG795" i="37" s="1"/>
  <c r="AH1685" i="157"/>
  <c r="AH794" i="37" s="1"/>
  <c r="AG1685" i="157"/>
  <c r="AG794" i="37" s="1"/>
  <c r="AH1682" i="157"/>
  <c r="AH791" i="37" s="1"/>
  <c r="AG1682" i="157"/>
  <c r="AG791" i="37" s="1"/>
  <c r="AI1681" i="157"/>
  <c r="AI790" i="37" s="1"/>
  <c r="AH1681" i="157"/>
  <c r="AH790" i="37" s="1"/>
  <c r="AG1681" i="157"/>
  <c r="AG790" i="37" s="1"/>
  <c r="AI1680" i="157"/>
  <c r="AI789" i="37" s="1"/>
  <c r="AH1680" i="157"/>
  <c r="AH789" i="37" s="1"/>
  <c r="AG1680" i="157"/>
  <c r="AG789" i="37" s="1"/>
  <c r="AI1679" i="157"/>
  <c r="AI788" i="37" s="1"/>
  <c r="AH1679" i="157"/>
  <c r="AH788" i="37" s="1"/>
  <c r="AG1679" i="157"/>
  <c r="AG788" i="37" s="1"/>
  <c r="AI1678" i="157"/>
  <c r="AI787" i="37" s="1"/>
  <c r="AH1678" i="157"/>
  <c r="AH787" i="37" s="1"/>
  <c r="AG1678" i="157"/>
  <c r="AG787" i="37" s="1"/>
  <c r="AI1675" i="157"/>
  <c r="AI784" i="37" s="1"/>
  <c r="AH1675" i="157"/>
  <c r="AH784" i="37" s="1"/>
  <c r="AI1674" i="157"/>
  <c r="AI783" i="37" s="1"/>
  <c r="AH1674" i="157"/>
  <c r="AH783" i="37" s="1"/>
  <c r="AG1674" i="157"/>
  <c r="AG783" i="37" s="1"/>
  <c r="AH1671" i="157"/>
  <c r="AI1671" i="157" s="1"/>
  <c r="AG1671" i="157"/>
  <c r="AG1716" i="157" s="1"/>
  <c r="AG825" i="37" s="1"/>
  <c r="AI1667" i="157"/>
  <c r="AI1666" i="157"/>
  <c r="AI1711" i="157" s="1"/>
  <c r="AI820" i="37" s="1"/>
  <c r="AI1653" i="157"/>
  <c r="AI1699" i="157" s="1"/>
  <c r="AI808" i="37" s="1"/>
  <c r="AH1650" i="157"/>
  <c r="AH1643" i="157" s="1"/>
  <c r="AG1650" i="157"/>
  <c r="AG1643" i="157" s="1"/>
  <c r="AI1639" i="157"/>
  <c r="AI1685" i="157" s="1"/>
  <c r="AI794" i="37" s="1"/>
  <c r="AH1638" i="157"/>
  <c r="AH1684" i="157" s="1"/>
  <c r="AG1638" i="157"/>
  <c r="AG1684" i="157" s="1"/>
  <c r="AI1636" i="157"/>
  <c r="AI1682" i="157" s="1"/>
  <c r="AI791" i="37" s="1"/>
  <c r="AH1631" i="157"/>
  <c r="AH1677" i="157" s="1"/>
  <c r="AH786" i="37" s="1"/>
  <c r="AG1631" i="157"/>
  <c r="AG1641" i="157" s="1"/>
  <c r="AI1619" i="157"/>
  <c r="AI780" i="37" s="1"/>
  <c r="AH1619" i="157"/>
  <c r="AH780" i="37" s="1"/>
  <c r="AG1619" i="157"/>
  <c r="AG780" i="37" s="1"/>
  <c r="AG1618" i="157"/>
  <c r="AG779" i="37" s="1"/>
  <c r="AG1617" i="157"/>
  <c r="AG778" i="37" s="1"/>
  <c r="AG1616" i="157"/>
  <c r="AG777" i="37" s="1"/>
  <c r="AG1615" i="157"/>
  <c r="AG776" i="37" s="1"/>
  <c r="AI1614" i="157"/>
  <c r="AI775" i="37" s="1"/>
  <c r="AH1614" i="157"/>
  <c r="AH775" i="37" s="1"/>
  <c r="AG1614" i="157"/>
  <c r="AG775" i="37" s="1"/>
  <c r="AG1613" i="157"/>
  <c r="AG774" i="37" s="1"/>
  <c r="AG1612" i="157"/>
  <c r="AG773" i="37" s="1"/>
  <c r="AH1610" i="157"/>
  <c r="AH771" i="37" s="1"/>
  <c r="AG1610" i="157"/>
  <c r="AG771" i="37" s="1"/>
  <c r="AI1605" i="157"/>
  <c r="AI766" i="37" s="1"/>
  <c r="AH1605" i="157"/>
  <c r="AH766" i="37" s="1"/>
  <c r="AG1605" i="157"/>
  <c r="AG766" i="37" s="1"/>
  <c r="AH1604" i="157"/>
  <c r="AH765" i="37" s="1"/>
  <c r="AG1604" i="157"/>
  <c r="AG765" i="37" s="1"/>
  <c r="AI1603" i="157"/>
  <c r="AI764" i="37" s="1"/>
  <c r="AH1603" i="157"/>
  <c r="AH764" i="37" s="1"/>
  <c r="AG1603" i="157"/>
  <c r="AG764" i="37" s="1"/>
  <c r="AH1602" i="157"/>
  <c r="AH763" i="37" s="1"/>
  <c r="AG1602" i="157"/>
  <c r="AG763" i="37" s="1"/>
  <c r="AH1601" i="157"/>
  <c r="AH762" i="37" s="1"/>
  <c r="AG1601" i="157"/>
  <c r="AG762" i="37" s="1"/>
  <c r="AH1600" i="157"/>
  <c r="AH761" i="37" s="1"/>
  <c r="AG1600" i="157"/>
  <c r="AG761" i="37" s="1"/>
  <c r="AI1598" i="157"/>
  <c r="AI759" i="37" s="1"/>
  <c r="AH1598" i="157"/>
  <c r="AH759" i="37" s="1"/>
  <c r="AG1598" i="157"/>
  <c r="AG759" i="37" s="1"/>
  <c r="AH1597" i="157"/>
  <c r="AH758" i="37" s="1"/>
  <c r="AG1597" i="157"/>
  <c r="AG758" i="37" s="1"/>
  <c r="AI1596" i="157"/>
  <c r="AI757" i="37" s="1"/>
  <c r="AH1596" i="157"/>
  <c r="AH757" i="37" s="1"/>
  <c r="AG1596" i="157"/>
  <c r="AG757" i="37" s="1"/>
  <c r="AH1595" i="157"/>
  <c r="AH756" i="37" s="1"/>
  <c r="AG1595" i="157"/>
  <c r="AG756" i="37" s="1"/>
  <c r="AI1593" i="157"/>
  <c r="AI754" i="37" s="1"/>
  <c r="AH1593" i="157"/>
  <c r="AH754" i="37" s="1"/>
  <c r="AG1593" i="157"/>
  <c r="AG754" i="37" s="1"/>
  <c r="AG1591" i="157"/>
  <c r="AG752" i="37" s="1"/>
  <c r="AI1589" i="157"/>
  <c r="AI750" i="37" s="1"/>
  <c r="AH1589" i="157"/>
  <c r="AH750" i="37" s="1"/>
  <c r="AG1589" i="157"/>
  <c r="AG750" i="37" s="1"/>
  <c r="AH1588" i="157"/>
  <c r="AH749" i="37" s="1"/>
  <c r="AG1588" i="157"/>
  <c r="AG749" i="37" s="1"/>
  <c r="AI1585" i="157"/>
  <c r="AI746" i="37" s="1"/>
  <c r="AH1585" i="157"/>
  <c r="AH746" i="37" s="1"/>
  <c r="AG1585" i="157"/>
  <c r="AG746" i="37" s="1"/>
  <c r="AI1584" i="157"/>
  <c r="AI745" i="37" s="1"/>
  <c r="AH1584" i="157"/>
  <c r="AH745" i="37" s="1"/>
  <c r="AG1584" i="157"/>
  <c r="AG745" i="37" s="1"/>
  <c r="AI1583" i="157"/>
  <c r="AI744" i="37" s="1"/>
  <c r="AH1583" i="157"/>
  <c r="AH744" i="37" s="1"/>
  <c r="AG1583" i="157"/>
  <c r="AG744" i="37" s="1"/>
  <c r="AI1582" i="157"/>
  <c r="AI743" i="37" s="1"/>
  <c r="AH1582" i="157"/>
  <c r="AH743" i="37" s="1"/>
  <c r="AG1582" i="157"/>
  <c r="AG743" i="37" s="1"/>
  <c r="AI1581" i="157"/>
  <c r="AI742" i="37" s="1"/>
  <c r="AH1581" i="157"/>
  <c r="AH742" i="37" s="1"/>
  <c r="AG1581" i="157"/>
  <c r="AG742" i="37" s="1"/>
  <c r="AI1580" i="157"/>
  <c r="AI741" i="37" s="1"/>
  <c r="AH1580" i="157"/>
  <c r="AH741" i="37" s="1"/>
  <c r="AH1578" i="157"/>
  <c r="AH739" i="37" s="1"/>
  <c r="AG1578" i="157"/>
  <c r="AG739" i="37" s="1"/>
  <c r="AI1557" i="157"/>
  <c r="AI1610" i="157" s="1"/>
  <c r="AI771" i="37" s="1"/>
  <c r="AI1555" i="157"/>
  <c r="AI1602" i="157" s="1"/>
  <c r="AI763" i="37" s="1"/>
  <c r="AI1554" i="157"/>
  <c r="AI1601" i="157" s="1"/>
  <c r="AI762" i="37" s="1"/>
  <c r="AI1553" i="157"/>
  <c r="AI1600" i="157" s="1"/>
  <c r="AI761" i="37" s="1"/>
  <c r="AH1552" i="157"/>
  <c r="AH1599" i="157" s="1"/>
  <c r="AH760" i="37" s="1"/>
  <c r="AG1552" i="157"/>
  <c r="AG1599" i="157" s="1"/>
  <c r="AG760" i="37" s="1"/>
  <c r="AI1550" i="157"/>
  <c r="AI1597" i="157" s="1"/>
  <c r="AI758" i="37" s="1"/>
  <c r="AI1548" i="157"/>
  <c r="AI1595" i="157" s="1"/>
  <c r="AI756" i="37" s="1"/>
  <c r="AH1547" i="157"/>
  <c r="AH1594" i="157" s="1"/>
  <c r="AH755" i="37" s="1"/>
  <c r="AG1547" i="157"/>
  <c r="AG1594" i="157" s="1"/>
  <c r="AG755" i="37" s="1"/>
  <c r="AI1541" i="157"/>
  <c r="AI1588" i="157" s="1"/>
  <c r="AI749" i="37" s="1"/>
  <c r="AH1540" i="157"/>
  <c r="AH1587" i="157" s="1"/>
  <c r="AG1540" i="157"/>
  <c r="AG1587" i="157" s="1"/>
  <c r="AG1533" i="157"/>
  <c r="AG1580" i="157" s="1"/>
  <c r="AG741" i="37" s="1"/>
  <c r="AI1530" i="157"/>
  <c r="AI1578" i="157" s="1"/>
  <c r="AI739" i="37" s="1"/>
  <c r="AG1518" i="157"/>
  <c r="AG690" i="37" s="1"/>
  <c r="AG1517" i="157"/>
  <c r="AG689" i="37" s="1"/>
  <c r="AG1516" i="157"/>
  <c r="AG688" i="37" s="1"/>
  <c r="AG1515" i="157"/>
  <c r="AG687" i="37" s="1"/>
  <c r="AI1514" i="157"/>
  <c r="AI686" i="37" s="1"/>
  <c r="AH1514" i="157"/>
  <c r="AH686" i="37" s="1"/>
  <c r="AG1514" i="157"/>
  <c r="AG686" i="37" s="1"/>
  <c r="AG1513" i="157"/>
  <c r="AG685" i="37" s="1"/>
  <c r="AG1512" i="157"/>
  <c r="AG684" i="37" s="1"/>
  <c r="AH1510" i="157"/>
  <c r="AH682" i="37" s="1"/>
  <c r="AG1510" i="157"/>
  <c r="AG682" i="37" s="1"/>
  <c r="AH1505" i="157"/>
  <c r="AH677" i="37" s="1"/>
  <c r="AG1505" i="157"/>
  <c r="AG677" i="37" s="1"/>
  <c r="AI1504" i="157"/>
  <c r="AI676" i="37" s="1"/>
  <c r="AH1504" i="157"/>
  <c r="AH676" i="37" s="1"/>
  <c r="AG1504" i="157"/>
  <c r="AG676" i="37" s="1"/>
  <c r="AH1503" i="157"/>
  <c r="AH675" i="37" s="1"/>
  <c r="AG1503" i="157"/>
  <c r="AG675" i="37" s="1"/>
  <c r="AI1502" i="157"/>
  <c r="AI674" i="37" s="1"/>
  <c r="AH1502" i="157"/>
  <c r="AH674" i="37" s="1"/>
  <c r="AG1502" i="157"/>
  <c r="AG674" i="37" s="1"/>
  <c r="AH1501" i="157"/>
  <c r="AH673" i="37" s="1"/>
  <c r="AG1501" i="157"/>
  <c r="AG673" i="37" s="1"/>
  <c r="AH1500" i="157"/>
  <c r="AH672" i="37" s="1"/>
  <c r="AG1500" i="157"/>
  <c r="AG672" i="37" s="1"/>
  <c r="AH1499" i="157"/>
  <c r="AH671" i="37" s="1"/>
  <c r="AG1499" i="157"/>
  <c r="AG671" i="37" s="1"/>
  <c r="AI1497" i="157"/>
  <c r="AI669" i="37" s="1"/>
  <c r="AH1497" i="157"/>
  <c r="AH669" i="37" s="1"/>
  <c r="AG1497" i="157"/>
  <c r="AG669" i="37" s="1"/>
  <c r="AI1496" i="157"/>
  <c r="AI668" i="37" s="1"/>
  <c r="AH1496" i="157"/>
  <c r="AH668" i="37" s="1"/>
  <c r="AG1496" i="157"/>
  <c r="AG668" i="37" s="1"/>
  <c r="AH1495" i="157"/>
  <c r="AH667" i="37" s="1"/>
  <c r="AG1495" i="157"/>
  <c r="AG667" i="37" s="1"/>
  <c r="AH1494" i="157"/>
  <c r="AH666" i="37" s="1"/>
  <c r="AG1494" i="157"/>
  <c r="AG666" i="37" s="1"/>
  <c r="AI1492" i="157"/>
  <c r="AI664" i="37" s="1"/>
  <c r="AH1492" i="157"/>
  <c r="AH664" i="37" s="1"/>
  <c r="AG1492" i="157"/>
  <c r="AG664" i="37" s="1"/>
  <c r="AG1490" i="157"/>
  <c r="AG662" i="37" s="1"/>
  <c r="AH1488" i="157"/>
  <c r="AH660" i="37" s="1"/>
  <c r="AG1488" i="157"/>
  <c r="AG660" i="37" s="1"/>
  <c r="AH1487" i="157"/>
  <c r="AH659" i="37" s="1"/>
  <c r="AG1487" i="157"/>
  <c r="AG659" i="37" s="1"/>
  <c r="AH1484" i="157"/>
  <c r="AH656" i="37" s="1"/>
  <c r="AG1484" i="157"/>
  <c r="AG656" i="37" s="1"/>
  <c r="AH1483" i="157"/>
  <c r="AH655" i="37" s="1"/>
  <c r="AG1483" i="157"/>
  <c r="AG655" i="37" s="1"/>
  <c r="AH1482" i="157"/>
  <c r="AH654" i="37" s="1"/>
  <c r="AG1482" i="157"/>
  <c r="AG654" i="37" s="1"/>
  <c r="AH1481" i="157"/>
  <c r="AH653" i="37" s="1"/>
  <c r="AG1481" i="157"/>
  <c r="AG653" i="37" s="1"/>
  <c r="AH1480" i="157"/>
  <c r="AH652" i="37" s="1"/>
  <c r="AG1480" i="157"/>
  <c r="AG652" i="37" s="1"/>
  <c r="AH1476" i="157"/>
  <c r="AH648" i="37" s="1"/>
  <c r="AG1476" i="157"/>
  <c r="AG648" i="37" s="1"/>
  <c r="AH1473" i="157"/>
  <c r="AH1519" i="157" s="1"/>
  <c r="AH691" i="37" s="1"/>
  <c r="AG1473" i="157"/>
  <c r="AG1519" i="157" s="1"/>
  <c r="AG691" i="37" s="1"/>
  <c r="AI1468" i="157"/>
  <c r="AI1473" i="157" s="1"/>
  <c r="AI1456" i="157"/>
  <c r="AI1505" i="157" s="1"/>
  <c r="AI677" i="37" s="1"/>
  <c r="AI1454" i="157"/>
  <c r="AI1510" i="157" s="1"/>
  <c r="AI682" i="37" s="1"/>
  <c r="AI1452" i="157"/>
  <c r="AI1501" i="157" s="1"/>
  <c r="AI673" i="37" s="1"/>
  <c r="AI1451" i="157"/>
  <c r="AI1500" i="157" s="1"/>
  <c r="AI672" i="37" s="1"/>
  <c r="AI1450" i="157"/>
  <c r="AI1499" i="157" s="1"/>
  <c r="AI671" i="37" s="1"/>
  <c r="AH1449" i="157"/>
  <c r="AH1498" i="157" s="1"/>
  <c r="AH670" i="37" s="1"/>
  <c r="AG1449" i="157"/>
  <c r="AG1498" i="157" s="1"/>
  <c r="AG670" i="37" s="1"/>
  <c r="AI1446" i="157"/>
  <c r="AI1495" i="157" s="1"/>
  <c r="AI667" i="37" s="1"/>
  <c r="AI1445" i="157"/>
  <c r="AI1494" i="157" s="1"/>
  <c r="AI666" i="37" s="1"/>
  <c r="AH1444" i="157"/>
  <c r="AI1444" i="157" s="1"/>
  <c r="AI1493" i="157" s="1"/>
  <c r="AI665" i="37" s="1"/>
  <c r="AG1444" i="157"/>
  <c r="AG1493" i="157" s="1"/>
  <c r="AG665" i="37" s="1"/>
  <c r="AI1441" i="157"/>
  <c r="AI1439" i="157"/>
  <c r="AI1488" i="157" s="1"/>
  <c r="AI660" i="37" s="1"/>
  <c r="AI1438" i="157"/>
  <c r="AI1487" i="157" s="1"/>
  <c r="AI659" i="37" s="1"/>
  <c r="AH1437" i="157"/>
  <c r="AG1437" i="157"/>
  <c r="AG1486" i="157" s="1"/>
  <c r="AI1435" i="157"/>
  <c r="AI1484" i="157" s="1"/>
  <c r="AI656" i="37" s="1"/>
  <c r="AI1434" i="157"/>
  <c r="AI1483" i="157" s="1"/>
  <c r="AI655" i="37" s="1"/>
  <c r="AI1433" i="157"/>
  <c r="AI1482" i="157" s="1"/>
  <c r="AI654" i="37" s="1"/>
  <c r="AI1432" i="157"/>
  <c r="AI1481" i="157" s="1"/>
  <c r="AI653" i="37" s="1"/>
  <c r="AI1431" i="157"/>
  <c r="AI1480" i="157" s="1"/>
  <c r="AI652" i="37" s="1"/>
  <c r="AH1430" i="157"/>
  <c r="AG1430" i="157"/>
  <c r="AG1479" i="157" s="1"/>
  <c r="AG651" i="37" s="1"/>
  <c r="AI1427" i="157"/>
  <c r="AI1476" i="157" s="1"/>
  <c r="AI648" i="37" s="1"/>
  <c r="AG1414" i="157"/>
  <c r="AG644" i="37" s="1"/>
  <c r="AG1413" i="157"/>
  <c r="AG643" i="37" s="1"/>
  <c r="AG1412" i="157"/>
  <c r="AG642" i="37" s="1"/>
  <c r="AG1411" i="157"/>
  <c r="AG641" i="37" s="1"/>
  <c r="AH1410" i="157"/>
  <c r="AH640" i="37" s="1"/>
  <c r="AG1410" i="157"/>
  <c r="AG640" i="37" s="1"/>
  <c r="AG1409" i="157"/>
  <c r="AG639" i="37" s="1"/>
  <c r="AG1408" i="157"/>
  <c r="AG638" i="37" s="1"/>
  <c r="AH1405" i="157"/>
  <c r="AH635" i="37" s="1"/>
  <c r="AG1405" i="157"/>
  <c r="AG635" i="37" s="1"/>
  <c r="AH1404" i="157"/>
  <c r="AH634" i="37" s="1"/>
  <c r="AG1404" i="157"/>
  <c r="AG634" i="37" s="1"/>
  <c r="AI1399" i="157"/>
  <c r="AI629" i="37" s="1"/>
  <c r="AH1399" i="157"/>
  <c r="AH629" i="37" s="1"/>
  <c r="AG1399" i="157"/>
  <c r="AG629" i="37" s="1"/>
  <c r="AH1398" i="157"/>
  <c r="AH628" i="37" s="1"/>
  <c r="AG1398" i="157"/>
  <c r="AG628" i="37" s="1"/>
  <c r="AH1397" i="157"/>
  <c r="AH627" i="37" s="1"/>
  <c r="AG1397" i="157"/>
  <c r="AG627" i="37" s="1"/>
  <c r="AH1395" i="157"/>
  <c r="AH625" i="37" s="1"/>
  <c r="AG1395" i="157"/>
  <c r="AG625" i="37" s="1"/>
  <c r="AH1394" i="157"/>
  <c r="AH624" i="37" s="1"/>
  <c r="AG1394" i="157"/>
  <c r="AG624" i="37" s="1"/>
  <c r="AH1393" i="157"/>
  <c r="AH623" i="37" s="1"/>
  <c r="AG1393" i="157"/>
  <c r="AG623" i="37" s="1"/>
  <c r="AH1392" i="157"/>
  <c r="AH622" i="37" s="1"/>
  <c r="AG1392" i="157"/>
  <c r="AG622" i="37" s="1"/>
  <c r="AI1390" i="157"/>
  <c r="AI620" i="37" s="1"/>
  <c r="AH1390" i="157"/>
  <c r="AH620" i="37" s="1"/>
  <c r="AG1390" i="157"/>
  <c r="AG620" i="37" s="1"/>
  <c r="AI1389" i="157"/>
  <c r="AI619" i="37" s="1"/>
  <c r="AH1389" i="157"/>
  <c r="AH619" i="37" s="1"/>
  <c r="AG1389" i="157"/>
  <c r="AG619" i="37" s="1"/>
  <c r="AH1388" i="157"/>
  <c r="AH618" i="37" s="1"/>
  <c r="AG1388" i="157"/>
  <c r="AG618" i="37" s="1"/>
  <c r="AH1387" i="157"/>
  <c r="AH617" i="37" s="1"/>
  <c r="AG1387" i="157"/>
  <c r="AG617" i="37" s="1"/>
  <c r="AH1381" i="157"/>
  <c r="AH611" i="37" s="1"/>
  <c r="AG1381" i="157"/>
  <c r="AG611" i="37" s="1"/>
  <c r="AH1380" i="157"/>
  <c r="AH610" i="37" s="1"/>
  <c r="AG1380" i="157"/>
  <c r="AG610" i="37" s="1"/>
  <c r="AH1377" i="157"/>
  <c r="AH607" i="37" s="1"/>
  <c r="AG1377" i="157"/>
  <c r="AG607" i="37" s="1"/>
  <c r="AH1376" i="157"/>
  <c r="AH606" i="37" s="1"/>
  <c r="AG1376" i="157"/>
  <c r="AG606" i="37" s="1"/>
  <c r="AH1375" i="157"/>
  <c r="AH605" i="37" s="1"/>
  <c r="AG1375" i="157"/>
  <c r="AG605" i="37" s="1"/>
  <c r="AH1374" i="157"/>
  <c r="AH604" i="37" s="1"/>
  <c r="AG1374" i="157"/>
  <c r="AG604" i="37" s="1"/>
  <c r="AH1373" i="157"/>
  <c r="AH603" i="37" s="1"/>
  <c r="AG1373" i="157"/>
  <c r="AG603" i="37" s="1"/>
  <c r="AH1369" i="157"/>
  <c r="AH599" i="37" s="1"/>
  <c r="AG1369" i="157"/>
  <c r="AG599" i="37" s="1"/>
  <c r="AH1366" i="157"/>
  <c r="AH1367" i="157" s="1"/>
  <c r="AI1359" i="157"/>
  <c r="AI1366" i="157" s="1"/>
  <c r="AI1356" i="157"/>
  <c r="AI1395" i="157" s="1"/>
  <c r="AI625" i="37" s="1"/>
  <c r="AH1355" i="157"/>
  <c r="AG1355" i="157"/>
  <c r="AG1366" i="157" s="1"/>
  <c r="AH1350" i="157"/>
  <c r="AI1350" i="157" s="1"/>
  <c r="AG1350" i="157"/>
  <c r="AG1415" i="157" s="1"/>
  <c r="AG645" i="37" s="1"/>
  <c r="AI1346" i="157"/>
  <c r="AI1345" i="157"/>
  <c r="AI1410" i="157" s="1"/>
  <c r="AI640" i="37" s="1"/>
  <c r="AI1333" i="157"/>
  <c r="AI1330" i="157"/>
  <c r="AI1398" i="157" s="1"/>
  <c r="AI628" i="37" s="1"/>
  <c r="AI1329" i="157"/>
  <c r="AI1397" i="157" s="1"/>
  <c r="AI627" i="37" s="1"/>
  <c r="AI1327" i="157"/>
  <c r="AI1394" i="157" s="1"/>
  <c r="AI624" i="37" s="1"/>
  <c r="AI1326" i="157"/>
  <c r="AI1393" i="157" s="1"/>
  <c r="AI623" i="37" s="1"/>
  <c r="AI1325" i="157"/>
  <c r="AI1392" i="157" s="1"/>
  <c r="AI622" i="37" s="1"/>
  <c r="AH1324" i="157"/>
  <c r="AH1391" i="157" s="1"/>
  <c r="AH621" i="37" s="1"/>
  <c r="AG1324" i="157"/>
  <c r="AG1391" i="157" s="1"/>
  <c r="AG621" i="37" s="1"/>
  <c r="AI1321" i="157"/>
  <c r="AI1388" i="157" s="1"/>
  <c r="AI618" i="37" s="1"/>
  <c r="AI1320" i="157"/>
  <c r="AI1387" i="157" s="1"/>
  <c r="AI617" i="37" s="1"/>
  <c r="AH1319" i="157"/>
  <c r="AH1317" i="157" s="1"/>
  <c r="AH1332" i="157" s="1"/>
  <c r="AG1319" i="157"/>
  <c r="AG1386" i="157" s="1"/>
  <c r="AG616" i="37" s="1"/>
  <c r="AI1314" i="157"/>
  <c r="AI1381" i="157" s="1"/>
  <c r="AI611" i="37" s="1"/>
  <c r="AI1313" i="157"/>
  <c r="AI1380" i="157" s="1"/>
  <c r="AI610" i="37" s="1"/>
  <c r="AH1312" i="157"/>
  <c r="AG1312" i="157"/>
  <c r="AG1403" i="157" s="1"/>
  <c r="AG633" i="37" s="1"/>
  <c r="AI1310" i="157"/>
  <c r="AI1377" i="157" s="1"/>
  <c r="AI607" i="37" s="1"/>
  <c r="AI1309" i="157"/>
  <c r="AI1376" i="157" s="1"/>
  <c r="AI606" i="37" s="1"/>
  <c r="AI1308" i="157"/>
  <c r="AI1375" i="157" s="1"/>
  <c r="AI605" i="37" s="1"/>
  <c r="AI1307" i="157"/>
  <c r="AI1374" i="157" s="1"/>
  <c r="AI604" i="37" s="1"/>
  <c r="AI1306" i="157"/>
  <c r="AI1373" i="157" s="1"/>
  <c r="AI603" i="37" s="1"/>
  <c r="AH1305" i="157"/>
  <c r="AH1372" i="157" s="1"/>
  <c r="AH602" i="37" s="1"/>
  <c r="AG1305" i="157"/>
  <c r="AG1372" i="157" s="1"/>
  <c r="AG602" i="37" s="1"/>
  <c r="AI1302" i="157"/>
  <c r="AI1369" i="157" s="1"/>
  <c r="AI599" i="37" s="1"/>
  <c r="AG1288" i="157"/>
  <c r="AG595" i="37" s="1"/>
  <c r="AG1287" i="157"/>
  <c r="AG594" i="37" s="1"/>
  <c r="AG1286" i="157"/>
  <c r="AG593" i="37" s="1"/>
  <c r="AG1285" i="157"/>
  <c r="AG592" i="37" s="1"/>
  <c r="AH1284" i="157"/>
  <c r="AH591" i="37" s="1"/>
  <c r="AG1284" i="157"/>
  <c r="AG591" i="37" s="1"/>
  <c r="AG1283" i="157"/>
  <c r="AG590" i="37" s="1"/>
  <c r="AG1282" i="157"/>
  <c r="AG589" i="37" s="1"/>
  <c r="AH1278" i="157"/>
  <c r="AH585" i="37" s="1"/>
  <c r="AG1278" i="157"/>
  <c r="AG585" i="37" s="1"/>
  <c r="AI1273" i="157"/>
  <c r="AI580" i="37" s="1"/>
  <c r="AH1273" i="157"/>
  <c r="AH580" i="37" s="1"/>
  <c r="AG1273" i="157"/>
  <c r="AG580" i="37" s="1"/>
  <c r="AH1272" i="157"/>
  <c r="AH579" i="37" s="1"/>
  <c r="AG1272" i="157"/>
  <c r="AG579" i="37" s="1"/>
  <c r="AH1271" i="157"/>
  <c r="AH578" i="37" s="1"/>
  <c r="AG1271" i="157"/>
  <c r="AG578" i="37" s="1"/>
  <c r="AI1270" i="157"/>
  <c r="AI577" i="37" s="1"/>
  <c r="AH1270" i="157"/>
  <c r="AH577" i="37" s="1"/>
  <c r="AG1270" i="157"/>
  <c r="AG577" i="37" s="1"/>
  <c r="AH1269" i="157"/>
  <c r="AH576" i="37" s="1"/>
  <c r="AG1269" i="157"/>
  <c r="AG576" i="37" s="1"/>
  <c r="AH1268" i="157"/>
  <c r="AH575" i="37" s="1"/>
  <c r="AG1268" i="157"/>
  <c r="AG575" i="37" s="1"/>
  <c r="AH1267" i="157"/>
  <c r="AH574" i="37" s="1"/>
  <c r="AG1267" i="157"/>
  <c r="AG574" i="37" s="1"/>
  <c r="AI1265" i="157"/>
  <c r="AI572" i="37" s="1"/>
  <c r="AH1265" i="157"/>
  <c r="AH572" i="37" s="1"/>
  <c r="AG1265" i="157"/>
  <c r="AG572" i="37" s="1"/>
  <c r="AI1264" i="157"/>
  <c r="AI571" i="37" s="1"/>
  <c r="AH1264" i="157"/>
  <c r="AH571" i="37" s="1"/>
  <c r="AG1264" i="157"/>
  <c r="AG571" i="37" s="1"/>
  <c r="AH1263" i="157"/>
  <c r="AH570" i="37" s="1"/>
  <c r="AG1263" i="157"/>
  <c r="AG570" i="37" s="1"/>
  <c r="AH1262" i="157"/>
  <c r="AH569" i="37" s="1"/>
  <c r="AG1262" i="157"/>
  <c r="AG569" i="37" s="1"/>
  <c r="AI1260" i="157"/>
  <c r="AI567" i="37" s="1"/>
  <c r="AH1260" i="157"/>
  <c r="AH567" i="37" s="1"/>
  <c r="AG1260" i="157"/>
  <c r="AG567" i="37" s="1"/>
  <c r="AG1258" i="157"/>
  <c r="AG565" i="37" s="1"/>
  <c r="AH1256" i="157"/>
  <c r="AH563" i="37" s="1"/>
  <c r="AG1256" i="157"/>
  <c r="AG563" i="37" s="1"/>
  <c r="AH1255" i="157"/>
  <c r="AH562" i="37" s="1"/>
  <c r="AG1255" i="157"/>
  <c r="AG562" i="37" s="1"/>
  <c r="AH1252" i="157"/>
  <c r="AH559" i="37" s="1"/>
  <c r="AG1252" i="157"/>
  <c r="AG559" i="37" s="1"/>
  <c r="AH1251" i="157"/>
  <c r="AH558" i="37" s="1"/>
  <c r="AG1251" i="157"/>
  <c r="AG558" i="37" s="1"/>
  <c r="AH1250" i="157"/>
  <c r="AH557" i="37" s="1"/>
  <c r="AG1250" i="157"/>
  <c r="AG557" i="37" s="1"/>
  <c r="AH1249" i="157"/>
  <c r="AH556" i="37" s="1"/>
  <c r="AG1249" i="157"/>
  <c r="AG556" i="37" s="1"/>
  <c r="AH1248" i="157"/>
  <c r="AH555" i="37" s="1"/>
  <c r="AG1248" i="157"/>
  <c r="AG555" i="37" s="1"/>
  <c r="AH1244" i="157"/>
  <c r="AH551" i="37" s="1"/>
  <c r="AG1244" i="157"/>
  <c r="AG551" i="37" s="1"/>
  <c r="AH1241" i="157"/>
  <c r="AH1289" i="157" s="1"/>
  <c r="AH596" i="37" s="1"/>
  <c r="AG1241" i="157"/>
  <c r="AG1289" i="157" s="1"/>
  <c r="AG596" i="37" s="1"/>
  <c r="AI1237" i="157"/>
  <c r="AI1236" i="157"/>
  <c r="AI1284" i="157" s="1"/>
  <c r="AI591" i="37" s="1"/>
  <c r="AI1215" i="157"/>
  <c r="AI1272" i="157" s="1"/>
  <c r="AI579" i="37" s="1"/>
  <c r="AI1214" i="157"/>
  <c r="AI1278" i="157" s="1"/>
  <c r="AI585" i="37" s="1"/>
  <c r="AI1212" i="157"/>
  <c r="AI1269" i="157" s="1"/>
  <c r="AI576" i="37" s="1"/>
  <c r="AI1211" i="157"/>
  <c r="AI1268" i="157" s="1"/>
  <c r="AI575" i="37" s="1"/>
  <c r="AI1210" i="157"/>
  <c r="AI1267" i="157" s="1"/>
  <c r="AI574" i="37" s="1"/>
  <c r="AH1209" i="157"/>
  <c r="AH1266" i="157" s="1"/>
  <c r="AH573" i="37" s="1"/>
  <c r="AG1209" i="157"/>
  <c r="AG1266" i="157" s="1"/>
  <c r="AG573" i="37" s="1"/>
  <c r="AI1206" i="157"/>
  <c r="AI1263" i="157" s="1"/>
  <c r="AI570" i="37" s="1"/>
  <c r="AI1205" i="157"/>
  <c r="AI1262" i="157" s="1"/>
  <c r="AI569" i="37" s="1"/>
  <c r="AH1204" i="157"/>
  <c r="AH1261" i="157" s="1"/>
  <c r="AH568" i="37" s="1"/>
  <c r="AG1204" i="157"/>
  <c r="AG1261" i="157" s="1"/>
  <c r="AG568" i="37" s="1"/>
  <c r="AI1199" i="157"/>
  <c r="AI1256" i="157" s="1"/>
  <c r="AI563" i="37" s="1"/>
  <c r="AI1198" i="157"/>
  <c r="AI1255" i="157" s="1"/>
  <c r="AI562" i="37" s="1"/>
  <c r="AH1197" i="157"/>
  <c r="AG1197" i="157"/>
  <c r="AI1195" i="157"/>
  <c r="AI1252" i="157" s="1"/>
  <c r="AI559" i="37" s="1"/>
  <c r="AI1194" i="157"/>
  <c r="AI1251" i="157" s="1"/>
  <c r="AI558" i="37" s="1"/>
  <c r="AI1193" i="157"/>
  <c r="AI1250" i="157" s="1"/>
  <c r="AI557" i="37" s="1"/>
  <c r="AI1192" i="157"/>
  <c r="AI1249" i="157" s="1"/>
  <c r="AI556" i="37" s="1"/>
  <c r="AI1191" i="157"/>
  <c r="AI1248" i="157" s="1"/>
  <c r="AI555" i="37" s="1"/>
  <c r="AH1190" i="157"/>
  <c r="AG1190" i="157"/>
  <c r="AG1247" i="157" s="1"/>
  <c r="AG554" i="37" s="1"/>
  <c r="AI1187" i="157"/>
  <c r="AI1244" i="157" s="1"/>
  <c r="AI551" i="37" s="1"/>
  <c r="AG1171" i="157"/>
  <c r="AG458" i="37" s="1"/>
  <c r="AG1170" i="157"/>
  <c r="AG457" i="37" s="1"/>
  <c r="AG1169" i="157"/>
  <c r="AG456" i="37" s="1"/>
  <c r="AG1168" i="157"/>
  <c r="AG455" i="37" s="1"/>
  <c r="AH1167" i="157"/>
  <c r="AH454" i="37" s="1"/>
  <c r="AG1167" i="157"/>
  <c r="AG454" i="37" s="1"/>
  <c r="AI1166" i="157"/>
  <c r="AI453" i="37" s="1"/>
  <c r="AH1166" i="157"/>
  <c r="AH453" i="37" s="1"/>
  <c r="AG1166" i="157"/>
  <c r="AG453" i="37" s="1"/>
  <c r="AI1165" i="157"/>
  <c r="AI452" i="37" s="1"/>
  <c r="AH1165" i="157"/>
  <c r="AH452" i="37" s="1"/>
  <c r="AG1165" i="157"/>
  <c r="AG452" i="37" s="1"/>
  <c r="AI1157" i="157"/>
  <c r="AI444" i="37" s="1"/>
  <c r="AH1157" i="157"/>
  <c r="AH444" i="37" s="1"/>
  <c r="AG1157" i="157"/>
  <c r="AG444" i="37" s="1"/>
  <c r="AH1156" i="157"/>
  <c r="AG1156" i="157"/>
  <c r="AG443" i="37" s="1"/>
  <c r="AI1155" i="157"/>
  <c r="AI442" i="37" s="1"/>
  <c r="AH1155" i="157"/>
  <c r="AH442" i="37" s="1"/>
  <c r="AG1155" i="157"/>
  <c r="AG442" i="37" s="1"/>
  <c r="AH1154" i="157"/>
  <c r="AH441" i="37" s="1"/>
  <c r="AG1154" i="157"/>
  <c r="AG441" i="37" s="1"/>
  <c r="AH1153" i="157"/>
  <c r="AH440" i="37" s="1"/>
  <c r="AG1153" i="157"/>
  <c r="AG440" i="37" s="1"/>
  <c r="AH1152" i="157"/>
  <c r="AH439" i="37" s="1"/>
  <c r="AG1152" i="157"/>
  <c r="AG439" i="37" s="1"/>
  <c r="AI1150" i="157"/>
  <c r="AI437" i="37" s="1"/>
  <c r="AH1150" i="157"/>
  <c r="AH437" i="37" s="1"/>
  <c r="AG1150" i="157"/>
  <c r="AG437" i="37" s="1"/>
  <c r="AI1149" i="157"/>
  <c r="AI436" i="37" s="1"/>
  <c r="AH1149" i="157"/>
  <c r="AH436" i="37" s="1"/>
  <c r="AG1149" i="157"/>
  <c r="AG436" i="37" s="1"/>
  <c r="AH1148" i="157"/>
  <c r="AH435" i="37" s="1"/>
  <c r="AG1148" i="157"/>
  <c r="AG435" i="37" s="1"/>
  <c r="AH1147" i="157"/>
  <c r="AH434" i="37" s="1"/>
  <c r="AG1147" i="157"/>
  <c r="AG434" i="37" s="1"/>
  <c r="AI1145" i="157"/>
  <c r="AI432" i="37" s="1"/>
  <c r="AH1145" i="157"/>
  <c r="AH432" i="37" s="1"/>
  <c r="AG1145" i="157"/>
  <c r="AG432" i="37" s="1"/>
  <c r="AG1143" i="157"/>
  <c r="AG430" i="37" s="1"/>
  <c r="AI1141" i="157"/>
  <c r="AI428" i="37" s="1"/>
  <c r="AH1141" i="157"/>
  <c r="AH428" i="37" s="1"/>
  <c r="AG1141" i="157"/>
  <c r="AG428" i="37" s="1"/>
  <c r="AH1140" i="157"/>
  <c r="AH427" i="37" s="1"/>
  <c r="AG1140" i="157"/>
  <c r="AG427" i="37" s="1"/>
  <c r="AH1137" i="157"/>
  <c r="AH424" i="37" s="1"/>
  <c r="AG1137" i="157"/>
  <c r="AG424" i="37" s="1"/>
  <c r="AI1136" i="157"/>
  <c r="AI423" i="37" s="1"/>
  <c r="AH1136" i="157"/>
  <c r="AH423" i="37" s="1"/>
  <c r="AG1136" i="157"/>
  <c r="AG423" i="37" s="1"/>
  <c r="AI1135" i="157"/>
  <c r="AI422" i="37" s="1"/>
  <c r="AH1135" i="157"/>
  <c r="AH422" i="37" s="1"/>
  <c r="AG1135" i="157"/>
  <c r="AG422" i="37" s="1"/>
  <c r="AI1134" i="157"/>
  <c r="AI421" i="37" s="1"/>
  <c r="AH1134" i="157"/>
  <c r="AH421" i="37" s="1"/>
  <c r="AG1134" i="157"/>
  <c r="AG421" i="37" s="1"/>
  <c r="AI1133" i="157"/>
  <c r="AI420" i="37" s="1"/>
  <c r="AH1133" i="157"/>
  <c r="AH420" i="37" s="1"/>
  <c r="AG1133" i="157"/>
  <c r="AG420" i="37" s="1"/>
  <c r="AH1129" i="157"/>
  <c r="AH416" i="37" s="1"/>
  <c r="AG1129" i="157"/>
  <c r="AG416" i="37" s="1"/>
  <c r="AH1126" i="157"/>
  <c r="AH1172" i="157" s="1"/>
  <c r="AH459" i="37" s="1"/>
  <c r="AG1126" i="157"/>
  <c r="AG1172" i="157" s="1"/>
  <c r="AG459" i="37" s="1"/>
  <c r="AI1122" i="157"/>
  <c r="AI1121" i="157"/>
  <c r="AI1167" i="157" s="1"/>
  <c r="AI454" i="37" s="1"/>
  <c r="AI1108" i="157"/>
  <c r="AI1156" i="157" s="1"/>
  <c r="AI1106" i="157"/>
  <c r="AI1154" i="157" s="1"/>
  <c r="AI441" i="37" s="1"/>
  <c r="AI1105" i="157"/>
  <c r="AI1153" i="157" s="1"/>
  <c r="AI440" i="37" s="1"/>
  <c r="AI1104" i="157"/>
  <c r="AI1152" i="157" s="1"/>
  <c r="AI439" i="37" s="1"/>
  <c r="AH1103" i="157"/>
  <c r="AH1151" i="157" s="1"/>
  <c r="AH438" i="37" s="1"/>
  <c r="AG1103" i="157"/>
  <c r="AG1151" i="157" s="1"/>
  <c r="AG438" i="37" s="1"/>
  <c r="AI1100" i="157"/>
  <c r="AI1099" i="157"/>
  <c r="AI1147" i="157" s="1"/>
  <c r="AI434" i="37" s="1"/>
  <c r="AH1098" i="157"/>
  <c r="AH1146" i="157" s="1"/>
  <c r="AH433" i="37" s="1"/>
  <c r="AG1098" i="157"/>
  <c r="AG1096" i="157" s="1"/>
  <c r="AI1092" i="157"/>
  <c r="AI1140" i="157" s="1"/>
  <c r="AI427" i="37" s="1"/>
  <c r="AH1091" i="157"/>
  <c r="AH1139" i="157" s="1"/>
  <c r="AG1091" i="157"/>
  <c r="AG1139" i="157" s="1"/>
  <c r="AI1089" i="157"/>
  <c r="AI1137" i="157" s="1"/>
  <c r="AI424" i="37" s="1"/>
  <c r="AH1084" i="157"/>
  <c r="AH1132" i="157" s="1"/>
  <c r="AH419" i="37" s="1"/>
  <c r="AG1084" i="157"/>
  <c r="AG1132" i="157" s="1"/>
  <c r="AG419" i="37" s="1"/>
  <c r="AI1081" i="157"/>
  <c r="AI1129" i="157" s="1"/>
  <c r="AI416" i="37" s="1"/>
  <c r="AG1072" i="157"/>
  <c r="AG362" i="37" s="1"/>
  <c r="AG1071" i="157"/>
  <c r="AG361" i="37" s="1"/>
  <c r="AG1070" i="157"/>
  <c r="AG360" i="37" s="1"/>
  <c r="AG1069" i="157"/>
  <c r="AG359" i="37" s="1"/>
  <c r="AI1068" i="157"/>
  <c r="AI358" i="37" s="1"/>
  <c r="AH1068" i="157"/>
  <c r="AH358" i="37" s="1"/>
  <c r="AG1068" i="157"/>
  <c r="AG358" i="37" s="1"/>
  <c r="AG1067" i="157"/>
  <c r="AG357" i="37" s="1"/>
  <c r="AG1066" i="157"/>
  <c r="AG356" i="37" s="1"/>
  <c r="AH1059" i="157"/>
  <c r="AH349" i="37" s="1"/>
  <c r="AG1059" i="157"/>
  <c r="AG349" i="37" s="1"/>
  <c r="AI1058" i="157"/>
  <c r="AI348" i="37" s="1"/>
  <c r="AH1058" i="157"/>
  <c r="AH348" i="37" s="1"/>
  <c r="AG1058" i="157"/>
  <c r="AG348" i="37" s="1"/>
  <c r="AH1057" i="157"/>
  <c r="AH347" i="37" s="1"/>
  <c r="AG1057" i="157"/>
  <c r="AI1056" i="157"/>
  <c r="AI346" i="37" s="1"/>
  <c r="AH1056" i="157"/>
  <c r="AH346" i="37" s="1"/>
  <c r="AG1056" i="157"/>
  <c r="AG346" i="37" s="1"/>
  <c r="AH1055" i="157"/>
  <c r="AH345" i="37" s="1"/>
  <c r="AG1055" i="157"/>
  <c r="AG345" i="37" s="1"/>
  <c r="AH1054" i="157"/>
  <c r="AH344" i="37" s="1"/>
  <c r="AG1054" i="157"/>
  <c r="AG344" i="37" s="1"/>
  <c r="AH1053" i="157"/>
  <c r="AH343" i="37" s="1"/>
  <c r="AG1053" i="157"/>
  <c r="AG343" i="37" s="1"/>
  <c r="AI1051" i="157"/>
  <c r="AI341" i="37" s="1"/>
  <c r="AH1051" i="157"/>
  <c r="AH341" i="37" s="1"/>
  <c r="AG1051" i="157"/>
  <c r="AG341" i="37" s="1"/>
  <c r="AI1050" i="157"/>
  <c r="AI340" i="37" s="1"/>
  <c r="AH1050" i="157"/>
  <c r="AH340" i="37" s="1"/>
  <c r="AG1050" i="157"/>
  <c r="AG340" i="37" s="1"/>
  <c r="AI1049" i="157"/>
  <c r="AI339" i="37" s="1"/>
  <c r="AH1049" i="157"/>
  <c r="AH339" i="37" s="1"/>
  <c r="AG1049" i="157"/>
  <c r="AG339" i="37" s="1"/>
  <c r="AI1048" i="157"/>
  <c r="AI338" i="37" s="1"/>
  <c r="AH1048" i="157"/>
  <c r="AH338" i="37" s="1"/>
  <c r="AG1048" i="157"/>
  <c r="AG338" i="37" s="1"/>
  <c r="AI1047" i="157"/>
  <c r="AI337" i="37" s="1"/>
  <c r="AH1047" i="157"/>
  <c r="AH337" i="37" s="1"/>
  <c r="AG1047" i="157"/>
  <c r="AG337" i="37" s="1"/>
  <c r="AI1046" i="157"/>
  <c r="AI336" i="37" s="1"/>
  <c r="AH1046" i="157"/>
  <c r="AH336" i="37" s="1"/>
  <c r="AG1046" i="157"/>
  <c r="AG336" i="37" s="1"/>
  <c r="AH1042" i="157"/>
  <c r="AH332" i="37" s="1"/>
  <c r="AG1042" i="157"/>
  <c r="AG332" i="37" s="1"/>
  <c r="AH1041" i="157"/>
  <c r="AH331" i="37" s="1"/>
  <c r="AG1041" i="157"/>
  <c r="AG331" i="37" s="1"/>
  <c r="AH1038" i="157"/>
  <c r="AH328" i="37" s="1"/>
  <c r="AG1038" i="157"/>
  <c r="AG328" i="37" s="1"/>
  <c r="AI1037" i="157"/>
  <c r="AI327" i="37" s="1"/>
  <c r="AH1037" i="157"/>
  <c r="AH327" i="37" s="1"/>
  <c r="AG1037" i="157"/>
  <c r="AG327" i="37" s="1"/>
  <c r="AI1036" i="157"/>
  <c r="AI326" i="37" s="1"/>
  <c r="AH1036" i="157"/>
  <c r="AH326" i="37" s="1"/>
  <c r="AG1036" i="157"/>
  <c r="AG326" i="37" s="1"/>
  <c r="AI1035" i="157"/>
  <c r="AI325" i="37" s="1"/>
  <c r="AH1035" i="157"/>
  <c r="AH325" i="37" s="1"/>
  <c r="AG1035" i="157"/>
  <c r="AG325" i="37" s="1"/>
  <c r="AI1034" i="157"/>
  <c r="AI324" i="37" s="1"/>
  <c r="AH1034" i="157"/>
  <c r="AH324" i="37" s="1"/>
  <c r="AG1034" i="157"/>
  <c r="AG324" i="37" s="1"/>
  <c r="AH1030" i="157"/>
  <c r="AH320" i="37" s="1"/>
  <c r="AG1030" i="157"/>
  <c r="AG320" i="37" s="1"/>
  <c r="AH1027" i="157"/>
  <c r="AH1073" i="157" s="1"/>
  <c r="AH363" i="37" s="1"/>
  <c r="AG1027" i="157"/>
  <c r="AG1073" i="157" s="1"/>
  <c r="AG363" i="37" s="1"/>
  <c r="AI1023" i="157"/>
  <c r="AI1009" i="157"/>
  <c r="AI1059" i="157" s="1"/>
  <c r="AI349" i="37" s="1"/>
  <c r="AI1007" i="157"/>
  <c r="AI1005" i="157"/>
  <c r="AI1055" i="157" s="1"/>
  <c r="AI345" i="37" s="1"/>
  <c r="AI1004" i="157"/>
  <c r="AI1054" i="157" s="1"/>
  <c r="AI344" i="37" s="1"/>
  <c r="AI1003" i="157"/>
  <c r="AI1053" i="157" s="1"/>
  <c r="AI343" i="37" s="1"/>
  <c r="AH1002" i="157"/>
  <c r="AH1052" i="157" s="1"/>
  <c r="AH342" i="37" s="1"/>
  <c r="AG1002" i="157"/>
  <c r="AG1052" i="157" s="1"/>
  <c r="AG342" i="37" s="1"/>
  <c r="AI992" i="157"/>
  <c r="AI1042" i="157" s="1"/>
  <c r="AI332" i="37" s="1"/>
  <c r="AI991" i="157"/>
  <c r="AI1041" i="157" s="1"/>
  <c r="AI331" i="37" s="1"/>
  <c r="AH990" i="157"/>
  <c r="AH1040" i="157" s="1"/>
  <c r="AG990" i="157"/>
  <c r="AG1040" i="157" s="1"/>
  <c r="AI988" i="157"/>
  <c r="AI1038" i="157" s="1"/>
  <c r="AI328" i="37" s="1"/>
  <c r="AH983" i="157"/>
  <c r="AG983" i="157"/>
  <c r="AG993" i="157" s="1"/>
  <c r="AG1043" i="157" s="1"/>
  <c r="AG333" i="37" s="1"/>
  <c r="AI980" i="157"/>
  <c r="AI1030" i="157" s="1"/>
  <c r="AI320" i="37" s="1"/>
  <c r="AG967" i="157"/>
  <c r="AG316" i="37" s="1"/>
  <c r="AG966" i="157"/>
  <c r="AG315" i="37" s="1"/>
  <c r="AG965" i="157"/>
  <c r="AG314" i="37" s="1"/>
  <c r="AG964" i="157"/>
  <c r="AG313" i="37" s="1"/>
  <c r="AH962" i="157"/>
  <c r="AH311" i="37" s="1"/>
  <c r="AG962" i="157"/>
  <c r="AG311" i="37" s="1"/>
  <c r="AG961" i="157"/>
  <c r="AG310" i="37" s="1"/>
  <c r="AG960" i="157"/>
  <c r="AG309" i="37" s="1"/>
  <c r="AI958" i="157"/>
  <c r="AI307" i="37" s="1"/>
  <c r="AH958" i="157"/>
  <c r="AH307" i="37" s="1"/>
  <c r="AG958" i="157"/>
  <c r="AG307" i="37" s="1"/>
  <c r="AH957" i="157"/>
  <c r="AH306" i="37" s="1"/>
  <c r="AG957" i="157"/>
  <c r="AG306" i="37" s="1"/>
  <c r="AH952" i="157"/>
  <c r="AH301" i="37" s="1"/>
  <c r="AG952" i="157"/>
  <c r="AG301" i="37" s="1"/>
  <c r="AH951" i="157"/>
  <c r="AH300" i="37" s="1"/>
  <c r="AG951" i="157"/>
  <c r="AG300" i="37" s="1"/>
  <c r="AH950" i="157"/>
  <c r="AH299" i="37" s="1"/>
  <c r="AG950" i="157"/>
  <c r="AG299" i="37" s="1"/>
  <c r="AI949" i="157"/>
  <c r="AI298" i="37" s="1"/>
  <c r="AH949" i="157"/>
  <c r="AH298" i="37" s="1"/>
  <c r="AG949" i="157"/>
  <c r="AG298" i="37" s="1"/>
  <c r="AH948" i="157"/>
  <c r="AH297" i="37" s="1"/>
  <c r="AG948" i="157"/>
  <c r="AG297" i="37" s="1"/>
  <c r="AH947" i="157"/>
  <c r="AH296" i="37" s="1"/>
  <c r="AG947" i="157"/>
  <c r="AG296" i="37" s="1"/>
  <c r="AH946" i="157"/>
  <c r="AH295" i="37" s="1"/>
  <c r="AG946" i="157"/>
  <c r="AG295" i="37" s="1"/>
  <c r="AI944" i="157"/>
  <c r="AI293" i="37" s="1"/>
  <c r="AH944" i="157"/>
  <c r="AH293" i="37" s="1"/>
  <c r="AG944" i="157"/>
  <c r="AG293" i="37" s="1"/>
  <c r="AI943" i="157"/>
  <c r="AI292" i="37" s="1"/>
  <c r="AH943" i="157"/>
  <c r="AH292" i="37" s="1"/>
  <c r="AG943" i="157"/>
  <c r="AG292" i="37" s="1"/>
  <c r="AH942" i="157"/>
  <c r="AH291" i="37" s="1"/>
  <c r="AG942" i="157"/>
  <c r="AG291" i="37" s="1"/>
  <c r="AH941" i="157"/>
  <c r="AH290" i="37" s="1"/>
  <c r="AG941" i="157"/>
  <c r="AG290" i="37" s="1"/>
  <c r="AI939" i="157"/>
  <c r="AI288" i="37" s="1"/>
  <c r="AH939" i="157"/>
  <c r="AH288" i="37" s="1"/>
  <c r="AG939" i="157"/>
  <c r="AG288" i="37" s="1"/>
  <c r="AH935" i="157"/>
  <c r="AH284" i="37" s="1"/>
  <c r="AG935" i="157"/>
  <c r="AG284" i="37" s="1"/>
  <c r="AH934" i="157"/>
  <c r="AH283" i="37" s="1"/>
  <c r="AG934" i="157"/>
  <c r="AG283" i="37" s="1"/>
  <c r="AH931" i="157"/>
  <c r="AH280" i="37" s="1"/>
  <c r="AG931" i="157"/>
  <c r="AG280" i="37" s="1"/>
  <c r="AH930" i="157"/>
  <c r="AH279" i="37" s="1"/>
  <c r="AG930" i="157"/>
  <c r="AG279" i="37" s="1"/>
  <c r="AH929" i="157"/>
  <c r="AH278" i="37" s="1"/>
  <c r="AG929" i="157"/>
  <c r="AG278" i="37" s="1"/>
  <c r="AH928" i="157"/>
  <c r="AH277" i="37" s="1"/>
  <c r="AG928" i="157"/>
  <c r="AG277" i="37" s="1"/>
  <c r="AH927" i="157"/>
  <c r="AH276" i="37" s="1"/>
  <c r="AG927" i="157"/>
  <c r="AG276" i="37" s="1"/>
  <c r="AI923" i="157"/>
  <c r="AI272" i="37" s="1"/>
  <c r="AH923" i="157"/>
  <c r="AH272" i="37" s="1"/>
  <c r="AG923" i="157"/>
  <c r="AG272" i="37" s="1"/>
  <c r="AH922" i="157"/>
  <c r="AH271" i="37" s="1"/>
  <c r="AG922" i="157"/>
  <c r="AG271" i="37" s="1"/>
  <c r="AI919" i="157"/>
  <c r="AI962" i="157" s="1"/>
  <c r="AI311" i="37" s="1"/>
  <c r="AI905" i="157"/>
  <c r="AI904" i="157"/>
  <c r="AI902" i="157"/>
  <c r="AH901" i="157"/>
  <c r="AI901" i="157" s="1"/>
  <c r="AG901" i="157"/>
  <c r="AI900" i="157"/>
  <c r="AI899" i="157"/>
  <c r="AH898" i="157"/>
  <c r="AH896" i="157" s="1"/>
  <c r="AH906" i="157" s="1"/>
  <c r="AG898" i="157"/>
  <c r="AG896" i="157" s="1"/>
  <c r="AI893" i="157"/>
  <c r="AI892" i="157"/>
  <c r="AH891" i="157"/>
  <c r="AI891" i="157" s="1"/>
  <c r="AG891" i="157"/>
  <c r="AI889" i="157"/>
  <c r="AI888" i="157"/>
  <c r="AI887" i="157"/>
  <c r="AI886" i="157"/>
  <c r="AI885" i="157"/>
  <c r="AH884" i="157"/>
  <c r="AG884" i="157"/>
  <c r="AI881" i="157"/>
  <c r="AI922" i="157" s="1"/>
  <c r="AI271" i="37" s="1"/>
  <c r="AH872" i="157"/>
  <c r="AH968" i="157" s="1"/>
  <c r="AH317" i="37" s="1"/>
  <c r="AG872" i="157"/>
  <c r="AG968" i="157" s="1"/>
  <c r="AG317" i="37" s="1"/>
  <c r="AI871" i="157"/>
  <c r="AI867" i="157"/>
  <c r="AI847" i="157"/>
  <c r="AI846" i="157"/>
  <c r="AI951" i="157" s="1"/>
  <c r="AI300" i="37" s="1"/>
  <c r="AI845" i="157"/>
  <c r="AI843" i="157"/>
  <c r="AI948" i="157" s="1"/>
  <c r="AI297" i="37" s="1"/>
  <c r="AI842" i="157"/>
  <c r="AI947" i="157" s="1"/>
  <c r="AI296" i="37" s="1"/>
  <c r="AI841" i="157"/>
  <c r="AH840" i="157"/>
  <c r="AI840" i="157" s="1"/>
  <c r="AG840" i="157"/>
  <c r="AG945" i="157" s="1"/>
  <c r="AG294" i="37" s="1"/>
  <c r="AI837" i="157"/>
  <c r="AI836" i="157"/>
  <c r="AH835" i="157"/>
  <c r="AH833" i="157" s="1"/>
  <c r="AH848" i="157" s="1"/>
  <c r="AG835" i="157"/>
  <c r="AG833" i="157" s="1"/>
  <c r="AG848" i="157" s="1"/>
  <c r="AI830" i="157"/>
  <c r="AI829" i="157"/>
  <c r="AH828" i="157"/>
  <c r="AG828" i="157"/>
  <c r="AI826" i="157"/>
  <c r="AI825" i="157"/>
  <c r="AI824" i="157"/>
  <c r="AI929" i="157" s="1"/>
  <c r="AI278" i="37" s="1"/>
  <c r="AI823" i="157"/>
  <c r="AI822" i="157"/>
  <c r="AH821" i="157"/>
  <c r="AI821" i="157" s="1"/>
  <c r="AG821" i="157"/>
  <c r="AG831" i="157" s="1"/>
  <c r="AG804" i="157"/>
  <c r="AG803" i="157"/>
  <c r="AG802" i="157"/>
  <c r="AG801" i="157"/>
  <c r="AH800" i="157"/>
  <c r="AH174" i="37" s="1"/>
  <c r="AG800" i="157"/>
  <c r="AG799" i="157"/>
  <c r="AG798" i="157"/>
  <c r="AH795" i="157"/>
  <c r="AH169" i="37" s="1"/>
  <c r="AG795" i="157"/>
  <c r="AH790" i="157"/>
  <c r="AH164" i="37" s="1"/>
  <c r="AG790" i="157"/>
  <c r="AH789" i="157"/>
  <c r="AH163" i="37" s="1"/>
  <c r="AG789" i="157"/>
  <c r="AH788" i="157"/>
  <c r="AH162" i="37" s="1"/>
  <c r="AG788" i="157"/>
  <c r="AH787" i="157"/>
  <c r="AH161" i="37" s="1"/>
  <c r="AG787" i="157"/>
  <c r="AH786" i="157"/>
  <c r="AH160" i="37" s="1"/>
  <c r="AG786" i="157"/>
  <c r="AH783" i="157"/>
  <c r="AH157" i="37" s="1"/>
  <c r="AG783" i="157"/>
  <c r="AH782" i="157"/>
  <c r="AH156" i="37" s="1"/>
  <c r="AG782" i="157"/>
  <c r="AH781" i="157"/>
  <c r="AH155" i="37" s="1"/>
  <c r="AG781" i="157"/>
  <c r="AI779" i="157"/>
  <c r="AH779" i="157"/>
  <c r="AH153" i="37" s="1"/>
  <c r="AG779" i="157"/>
  <c r="AH778" i="157"/>
  <c r="AH152" i="37" s="1"/>
  <c r="AG778" i="157"/>
  <c r="AH777" i="157"/>
  <c r="AH151" i="37" s="1"/>
  <c r="AG777" i="157"/>
  <c r="AH776" i="157"/>
  <c r="AH150" i="37" s="1"/>
  <c r="AG776" i="157"/>
  <c r="AH773" i="157"/>
  <c r="AH147" i="37" s="1"/>
  <c r="AG773" i="157"/>
  <c r="AH769" i="157"/>
  <c r="AH143" i="37" s="1"/>
  <c r="AG769" i="157"/>
  <c r="AH768" i="157"/>
  <c r="AH142" i="37" s="1"/>
  <c r="AG768" i="157"/>
  <c r="AH765" i="157"/>
  <c r="AH139" i="37" s="1"/>
  <c r="AG765" i="157"/>
  <c r="AH764" i="157"/>
  <c r="AH138" i="37" s="1"/>
  <c r="AG764" i="157"/>
  <c r="AH763" i="157"/>
  <c r="AH137" i="37" s="1"/>
  <c r="AG763" i="157"/>
  <c r="AH761" i="157"/>
  <c r="AH135" i="37" s="1"/>
  <c r="AG761" i="157"/>
  <c r="AH758" i="157"/>
  <c r="AH132" i="37" s="1"/>
  <c r="AG758" i="157"/>
  <c r="AI752" i="157"/>
  <c r="AI751" i="157" s="1"/>
  <c r="AH751" i="157"/>
  <c r="AG751" i="157"/>
  <c r="AG785" i="157" s="1"/>
  <c r="AI750" i="157"/>
  <c r="AI773" i="157" s="1"/>
  <c r="AH749" i="157"/>
  <c r="AG749" i="157"/>
  <c r="AH745" i="157"/>
  <c r="AH805" i="157" s="1"/>
  <c r="AH179" i="37" s="1"/>
  <c r="AG745" i="157"/>
  <c r="AG805" i="157" s="1"/>
  <c r="AI741" i="157"/>
  <c r="AI740" i="157"/>
  <c r="AI800" i="157" s="1"/>
  <c r="AI721" i="157"/>
  <c r="AI790" i="157" s="1"/>
  <c r="AI719" i="157"/>
  <c r="AI789" i="157" s="1"/>
  <c r="AI718" i="157"/>
  <c r="AI788" i="157" s="1"/>
  <c r="AI717" i="157"/>
  <c r="AI787" i="157" s="1"/>
  <c r="AI715" i="157"/>
  <c r="AI783" i="157" s="1"/>
  <c r="AI714" i="157"/>
  <c r="AI782" i="157" s="1"/>
  <c r="AI713" i="157"/>
  <c r="AH712" i="157"/>
  <c r="AH780" i="157" s="1"/>
  <c r="AH154" i="37" s="1"/>
  <c r="AG712" i="157"/>
  <c r="AG780" i="157" s="1"/>
  <c r="AI710" i="157"/>
  <c r="AI778" i="157" s="1"/>
  <c r="AI709" i="157"/>
  <c r="AI777" i="157" s="1"/>
  <c r="AI708" i="157"/>
  <c r="AI776" i="157" s="1"/>
  <c r="AH707" i="157"/>
  <c r="AH775" i="157" s="1"/>
  <c r="AH149" i="37" s="1"/>
  <c r="AG707" i="157"/>
  <c r="AG775" i="157" s="1"/>
  <c r="AI702" i="157"/>
  <c r="AI769" i="157" s="1"/>
  <c r="AI701" i="157"/>
  <c r="AI768" i="157" s="1"/>
  <c r="AH700" i="157"/>
  <c r="AG700" i="157"/>
  <c r="AG767" i="157" s="1"/>
  <c r="AI698" i="157"/>
  <c r="AI765" i="157" s="1"/>
  <c r="AI697" i="157"/>
  <c r="AI764" i="157" s="1"/>
  <c r="AI696" i="157"/>
  <c r="AI763" i="157" s="1"/>
  <c r="AI695" i="157"/>
  <c r="AI694" i="157"/>
  <c r="AI761" i="157" s="1"/>
  <c r="AH693" i="157"/>
  <c r="AG693" i="157"/>
  <c r="AG760" i="157" s="1"/>
  <c r="AI690" i="157"/>
  <c r="AI758" i="157" s="1"/>
  <c r="AG673" i="157"/>
  <c r="AG128" i="37" s="1"/>
  <c r="AG672" i="157"/>
  <c r="AG127" i="37" s="1"/>
  <c r="AG671" i="157"/>
  <c r="AG126" i="37" s="1"/>
  <c r="AG670" i="157"/>
  <c r="AG125" i="37" s="1"/>
  <c r="AH669" i="157"/>
  <c r="AH124" i="37" s="1"/>
  <c r="AG669" i="157"/>
  <c r="AG124" i="37" s="1"/>
  <c r="AG668" i="157"/>
  <c r="AG123" i="37" s="1"/>
  <c r="AH667" i="157"/>
  <c r="AH122" i="37" s="1"/>
  <c r="AG667" i="157"/>
  <c r="AG122" i="37" s="1"/>
  <c r="AH666" i="157"/>
  <c r="AH121" i="37" s="1"/>
  <c r="AG666" i="157"/>
  <c r="AG121" i="37" s="1"/>
  <c r="AG665" i="157"/>
  <c r="AG120" i="37" s="1"/>
  <c r="AG664" i="157"/>
  <c r="AG119" i="37" s="1"/>
  <c r="AH653" i="157"/>
  <c r="AH108" i="37" s="1"/>
  <c r="AG653" i="157"/>
  <c r="AG108" i="37" s="1"/>
  <c r="AH652" i="157"/>
  <c r="AH107" i="37" s="1"/>
  <c r="AG652" i="157"/>
  <c r="AG107" i="37" s="1"/>
  <c r="AH651" i="157"/>
  <c r="AG651" i="157"/>
  <c r="AI650" i="157"/>
  <c r="AI105" i="37" s="1"/>
  <c r="AH650" i="157"/>
  <c r="AH105" i="37" s="1"/>
  <c r="AG650" i="157"/>
  <c r="AG105" i="37" s="1"/>
  <c r="AH649" i="157"/>
  <c r="AH104" i="37" s="1"/>
  <c r="AG649" i="157"/>
  <c r="AG104" i="37" s="1"/>
  <c r="AH648" i="157"/>
  <c r="AH103" i="37" s="1"/>
  <c r="AG648" i="157"/>
  <c r="AG103" i="37" s="1"/>
  <c r="AH646" i="157"/>
  <c r="AH101" i="37" s="1"/>
  <c r="AG646" i="157"/>
  <c r="AG101" i="37" s="1"/>
  <c r="AH645" i="157"/>
  <c r="AH100" i="37" s="1"/>
  <c r="AH962" i="37" s="1"/>
  <c r="AG645" i="157"/>
  <c r="AG100" i="37" s="1"/>
  <c r="AG962" i="37" s="1"/>
  <c r="AI643" i="157"/>
  <c r="AI98" i="37" s="1"/>
  <c r="AH643" i="157"/>
  <c r="AH98" i="37" s="1"/>
  <c r="AG643" i="157"/>
  <c r="AG98" i="37" s="1"/>
  <c r="AH642" i="157"/>
  <c r="AH97" i="37" s="1"/>
  <c r="AG642" i="157"/>
  <c r="AG97" i="37" s="1"/>
  <c r="AH641" i="157"/>
  <c r="AH96" i="37" s="1"/>
  <c r="AG641" i="157"/>
  <c r="AG96" i="37" s="1"/>
  <c r="AH640" i="157"/>
  <c r="AH95" i="37" s="1"/>
  <c r="AG640" i="157"/>
  <c r="AG95" i="37" s="1"/>
  <c r="AI638" i="157"/>
  <c r="AI93" i="37" s="1"/>
  <c r="AH638" i="157"/>
  <c r="AH93" i="37" s="1"/>
  <c r="AG638" i="157"/>
  <c r="AG93" i="37" s="1"/>
  <c r="AI637" i="157"/>
  <c r="AI92" i="37" s="1"/>
  <c r="AH637" i="157"/>
  <c r="AH92" i="37" s="1"/>
  <c r="AG637" i="157"/>
  <c r="AG92" i="37" s="1"/>
  <c r="AH636" i="157"/>
  <c r="AH91" i="37" s="1"/>
  <c r="AG636" i="157"/>
  <c r="AG91" i="37" s="1"/>
  <c r="AH635" i="157"/>
  <c r="AH90" i="37" s="1"/>
  <c r="AG635" i="157"/>
  <c r="AG90" i="37" s="1"/>
  <c r="AH633" i="157"/>
  <c r="AH88" i="37" s="1"/>
  <c r="AG633" i="157"/>
  <c r="AG88" i="37" s="1"/>
  <c r="AH632" i="157"/>
  <c r="AH87" i="37" s="1"/>
  <c r="AG632" i="157"/>
  <c r="AG87" i="37" s="1"/>
  <c r="AH628" i="157"/>
  <c r="AH83" i="37" s="1"/>
  <c r="AG628" i="157"/>
  <c r="AG83" i="37" s="1"/>
  <c r="AH627" i="157"/>
  <c r="AH82" i="37" s="1"/>
  <c r="AG627" i="157"/>
  <c r="AG82" i="37" s="1"/>
  <c r="AH624" i="157"/>
  <c r="AH79" i="37" s="1"/>
  <c r="AG624" i="157"/>
  <c r="AG79" i="37" s="1"/>
  <c r="AH623" i="157"/>
  <c r="AH78" i="37" s="1"/>
  <c r="AG623" i="157"/>
  <c r="AG78" i="37" s="1"/>
  <c r="AH622" i="157"/>
  <c r="AH77" i="37" s="1"/>
  <c r="AG622" i="157"/>
  <c r="AG77" i="37" s="1"/>
  <c r="AH621" i="157"/>
  <c r="AH76" i="37" s="1"/>
  <c r="AG621" i="157"/>
  <c r="AG76" i="37" s="1"/>
  <c r="AH620" i="157"/>
  <c r="AH75" i="37" s="1"/>
  <c r="AG620" i="157"/>
  <c r="AG75" i="37" s="1"/>
  <c r="AI617" i="157"/>
  <c r="AI72" i="37" s="1"/>
  <c r="AH617" i="157"/>
  <c r="AH72" i="37" s="1"/>
  <c r="AG617" i="157"/>
  <c r="AG72" i="37" s="1"/>
  <c r="AH616" i="157"/>
  <c r="AH71" i="37" s="1"/>
  <c r="AI613" i="157"/>
  <c r="AI614" i="157" s="1"/>
  <c r="AH613" i="157"/>
  <c r="AH614" i="157" s="1"/>
  <c r="AI598" i="157"/>
  <c r="AI599" i="157" s="1"/>
  <c r="AH598" i="157"/>
  <c r="AH599" i="157" s="1"/>
  <c r="AG597" i="157"/>
  <c r="AG598" i="157" s="1"/>
  <c r="AG594" i="157"/>
  <c r="AG592" i="157"/>
  <c r="AI588" i="157"/>
  <c r="AI589" i="157" s="1"/>
  <c r="AH588" i="157"/>
  <c r="AH589" i="157" s="1"/>
  <c r="AG587" i="157"/>
  <c r="AG588" i="157" s="1"/>
  <c r="AG584" i="157"/>
  <c r="AG582" i="157"/>
  <c r="AI568" i="157"/>
  <c r="AI564" i="157"/>
  <c r="AI563" i="157"/>
  <c r="AH562" i="157"/>
  <c r="AH560" i="157" s="1"/>
  <c r="AH570" i="157" s="1"/>
  <c r="AG562" i="157"/>
  <c r="AI557" i="157"/>
  <c r="AI556" i="157"/>
  <c r="AH555" i="157"/>
  <c r="AH558" i="157" s="1"/>
  <c r="AG555" i="157"/>
  <c r="AG548" i="157"/>
  <c r="AG558" i="157" s="1"/>
  <c r="AI545" i="157"/>
  <c r="AI525" i="157"/>
  <c r="AI523" i="157"/>
  <c r="AI520" i="157" s="1"/>
  <c r="AH520" i="157"/>
  <c r="AG520" i="157"/>
  <c r="AI518" i="157"/>
  <c r="AH517" i="157"/>
  <c r="AG517" i="157"/>
  <c r="AI512" i="157"/>
  <c r="AI511" i="157"/>
  <c r="AH510" i="157"/>
  <c r="AH513" i="157" s="1"/>
  <c r="AG510" i="157"/>
  <c r="AG503" i="157"/>
  <c r="AG513" i="157" s="1"/>
  <c r="AI499" i="157"/>
  <c r="AH490" i="157"/>
  <c r="AH674" i="157" s="1"/>
  <c r="AH129" i="37" s="1"/>
  <c r="AG490" i="157"/>
  <c r="AG674" i="157" s="1"/>
  <c r="AG129" i="37" s="1"/>
  <c r="AI486" i="157"/>
  <c r="AI478" i="157"/>
  <c r="AH477" i="157"/>
  <c r="AG477" i="157"/>
  <c r="AI476" i="157"/>
  <c r="AH475" i="157"/>
  <c r="AG475" i="157"/>
  <c r="AG481" i="157" s="1"/>
  <c r="AG482" i="157" s="1"/>
  <c r="AI466" i="157"/>
  <c r="AI465" i="157" s="1"/>
  <c r="AH465" i="157"/>
  <c r="AG465" i="157"/>
  <c r="AI464" i="157"/>
  <c r="AI463" i="157" s="1"/>
  <c r="AH463" i="157"/>
  <c r="AG463" i="157"/>
  <c r="AG469" i="157" s="1"/>
  <c r="AG470" i="157" s="1"/>
  <c r="AG457" i="157"/>
  <c r="AG458" i="157" s="1"/>
  <c r="AI455" i="157"/>
  <c r="AI454" i="157" s="1"/>
  <c r="AH454" i="157"/>
  <c r="AG454" i="157"/>
  <c r="AI453" i="157"/>
  <c r="AI452" i="157" s="1"/>
  <c r="AH452" i="157"/>
  <c r="AG452" i="157"/>
  <c r="AI447" i="157"/>
  <c r="AI441" i="157"/>
  <c r="AI436" i="157"/>
  <c r="AH435" i="157"/>
  <c r="AI435" i="157" s="1"/>
  <c r="AG435" i="157"/>
  <c r="AG433" i="157" s="1"/>
  <c r="AG442" i="157" s="1"/>
  <c r="AI429" i="157"/>
  <c r="AI427" i="157"/>
  <c r="AI426" i="157"/>
  <c r="AI425" i="157"/>
  <c r="AI424" i="157"/>
  <c r="AI423" i="157"/>
  <c r="AH422" i="157"/>
  <c r="AH431" i="157" s="1"/>
  <c r="AG422" i="157"/>
  <c r="AG431" i="157" s="1"/>
  <c r="AI380" i="157"/>
  <c r="AI376" i="157"/>
  <c r="AI375" i="157"/>
  <c r="AH374" i="157"/>
  <c r="AG374" i="157"/>
  <c r="AI373" i="157"/>
  <c r="AI372" i="157"/>
  <c r="AI645" i="157" s="1"/>
  <c r="AI100" i="37" s="1"/>
  <c r="AI962" i="37" s="1"/>
  <c r="AI370" i="157"/>
  <c r="AI633" i="157" s="1"/>
  <c r="AI88" i="37" s="1"/>
  <c r="AH368" i="157"/>
  <c r="AI368" i="157" s="1"/>
  <c r="AG368" i="157"/>
  <c r="AG379" i="157" s="1"/>
  <c r="AG416" i="157" s="1"/>
  <c r="AG417" i="157" s="1"/>
  <c r="AI361" i="157"/>
  <c r="AI348" i="157"/>
  <c r="AH346" i="157"/>
  <c r="AH659" i="157" s="1"/>
  <c r="AH114" i="37" s="1"/>
  <c r="AG346" i="157"/>
  <c r="AG659" i="157" s="1"/>
  <c r="AG114" i="37" s="1"/>
  <c r="AI345" i="157"/>
  <c r="AI344" i="157"/>
  <c r="AI343" i="157"/>
  <c r="AI340" i="157"/>
  <c r="AI339" i="157"/>
  <c r="AH338" i="157"/>
  <c r="AH333" i="157" s="1"/>
  <c r="AI333" i="157" s="1"/>
  <c r="AG338" i="157"/>
  <c r="AG333" i="157" s="1"/>
  <c r="AG351" i="157" s="1"/>
  <c r="AI329" i="157"/>
  <c r="AI328" i="157"/>
  <c r="AI327" i="157"/>
  <c r="AI326" i="157"/>
  <c r="AI325" i="157"/>
  <c r="AI324" i="157"/>
  <c r="AH323" i="157"/>
  <c r="AH331" i="157" s="1"/>
  <c r="AI331" i="157" s="1"/>
  <c r="AG323" i="157"/>
  <c r="AG331" i="157" s="1"/>
  <c r="AI320" i="157"/>
  <c r="AI308" i="157"/>
  <c r="AI290" i="157"/>
  <c r="AH289" i="157"/>
  <c r="AI289" i="157" s="1"/>
  <c r="AI300" i="157" s="1"/>
  <c r="AI301" i="157" s="1"/>
  <c r="AG289" i="157"/>
  <c r="AG300" i="157" s="1"/>
  <c r="AI285" i="157"/>
  <c r="AG285" i="157"/>
  <c r="AG616" i="157" s="1"/>
  <c r="AG71" i="37" s="1"/>
  <c r="AI277" i="157"/>
  <c r="AI263" i="157"/>
  <c r="AI262" i="157"/>
  <c r="AH261" i="157"/>
  <c r="AH270" i="157" s="1"/>
  <c r="AH271" i="157" s="1"/>
  <c r="AH279" i="157" s="1"/>
  <c r="AG261" i="157"/>
  <c r="AG270" i="157" s="1"/>
  <c r="AI258" i="157"/>
  <c r="AI249" i="157"/>
  <c r="AI224" i="157"/>
  <c r="AI223" i="157"/>
  <c r="AI222" i="157"/>
  <c r="AI219" i="157"/>
  <c r="AH218" i="157"/>
  <c r="AI218" i="157" s="1"/>
  <c r="AG218" i="157"/>
  <c r="AI217" i="157"/>
  <c r="AI216" i="157"/>
  <c r="AH215" i="157"/>
  <c r="AI215" i="157" s="1"/>
  <c r="AG215" i="157"/>
  <c r="AG213" i="157" s="1"/>
  <c r="AG233" i="157" s="1"/>
  <c r="AI209" i="157"/>
  <c r="AI207" i="157"/>
  <c r="AI206" i="157"/>
  <c r="AI205" i="157"/>
  <c r="AH202" i="157"/>
  <c r="AH211" i="157" s="1"/>
  <c r="AI211" i="157" s="1"/>
  <c r="AG202" i="157"/>
  <c r="AG211" i="157" s="1"/>
  <c r="AI198" i="157"/>
  <c r="AI160" i="157"/>
  <c r="AI159" i="157"/>
  <c r="AI158" i="157"/>
  <c r="AI156" i="157"/>
  <c r="AH155" i="157"/>
  <c r="AI155" i="157" s="1"/>
  <c r="AG155" i="157"/>
  <c r="AI154" i="157"/>
  <c r="AI153" i="157"/>
  <c r="AH152" i="157"/>
  <c r="AH150" i="157" s="1"/>
  <c r="AI150" i="157" s="1"/>
  <c r="AG152" i="157"/>
  <c r="AI147" i="157"/>
  <c r="AI146" i="157"/>
  <c r="AI144" i="157"/>
  <c r="AI143" i="157"/>
  <c r="AI142" i="157"/>
  <c r="AI141" i="157"/>
  <c r="AI140" i="157"/>
  <c r="AI620" i="157" s="1"/>
  <c r="AI75" i="37" s="1"/>
  <c r="AH139" i="157"/>
  <c r="AI139" i="157" s="1"/>
  <c r="AG139" i="157"/>
  <c r="AG148" i="157" s="1"/>
  <c r="AI138" i="157"/>
  <c r="AI137" i="157"/>
  <c r="AI136" i="157"/>
  <c r="AI127" i="157"/>
  <c r="AI669" i="157" s="1"/>
  <c r="AI124" i="37" s="1"/>
  <c r="AI126" i="157"/>
  <c r="AI667" i="157" s="1"/>
  <c r="AI122" i="37" s="1"/>
  <c r="AI125" i="157"/>
  <c r="AI124" i="157"/>
  <c r="AI106" i="157"/>
  <c r="AI104" i="157"/>
  <c r="AI103" i="157"/>
  <c r="AI102" i="157"/>
  <c r="AH101" i="157"/>
  <c r="AI101" i="157" s="1"/>
  <c r="AG101" i="157"/>
  <c r="AI98" i="157"/>
  <c r="AI97" i="157"/>
  <c r="AH96" i="157"/>
  <c r="AI96" i="157" s="1"/>
  <c r="AG96" i="157"/>
  <c r="AI90" i="157"/>
  <c r="AH89" i="157"/>
  <c r="AG89" i="157"/>
  <c r="AI87" i="157"/>
  <c r="AI85" i="157"/>
  <c r="AH82" i="157"/>
  <c r="AI82" i="157" s="1"/>
  <c r="AG82" i="157"/>
  <c r="AG92" i="157" s="1"/>
  <c r="AI79" i="157"/>
  <c r="AI70" i="157"/>
  <c r="AI56" i="157"/>
  <c r="AI54" i="157"/>
  <c r="AI52" i="157"/>
  <c r="AI49" i="157"/>
  <c r="AI48" i="157"/>
  <c r="AH46" i="157"/>
  <c r="AG46" i="157"/>
  <c r="AI43" i="157"/>
  <c r="AI42" i="157"/>
  <c r="AH41" i="157"/>
  <c r="AH39" i="157" s="1"/>
  <c r="AH55" i="157" s="1"/>
  <c r="AG41" i="157"/>
  <c r="AG39" i="157" s="1"/>
  <c r="AG55" i="157" s="1"/>
  <c r="AI35" i="157"/>
  <c r="AH34" i="157"/>
  <c r="AI34" i="157" s="1"/>
  <c r="AG34" i="157"/>
  <c r="AI32" i="157"/>
  <c r="AI31" i="157"/>
  <c r="AI30" i="157"/>
  <c r="AH27" i="157"/>
  <c r="AI27" i="157" s="1"/>
  <c r="AG27" i="157"/>
  <c r="AG37" i="157" s="1"/>
  <c r="AI24" i="157"/>
  <c r="AH2463" i="156"/>
  <c r="AI871" i="37" s="1"/>
  <c r="AG2463" i="156"/>
  <c r="AH871" i="37" s="1"/>
  <c r="AF2463" i="156"/>
  <c r="AG871" i="37" s="1"/>
  <c r="AH2462" i="156"/>
  <c r="AI870" i="37" s="1"/>
  <c r="AG2462" i="156"/>
  <c r="AH870" i="37" s="1"/>
  <c r="AF2462" i="156"/>
  <c r="AG870" i="37" s="1"/>
  <c r="AH2461" i="156"/>
  <c r="AI869" i="37" s="1"/>
  <c r="AG2461" i="156"/>
  <c r="AH869" i="37" s="1"/>
  <c r="AF2461" i="156"/>
  <c r="AG869" i="37" s="1"/>
  <c r="AH2460" i="156"/>
  <c r="AI868" i="37" s="1"/>
  <c r="AG2460" i="156"/>
  <c r="AH868" i="37" s="1"/>
  <c r="AF2460" i="156"/>
  <c r="AG868" i="37" s="1"/>
  <c r="AH2459" i="156"/>
  <c r="AI867" i="37" s="1"/>
  <c r="AG2459" i="156"/>
  <c r="AH867" i="37" s="1"/>
  <c r="AF2459" i="156"/>
  <c r="AG867" i="37" s="1"/>
  <c r="AG2458" i="156"/>
  <c r="AH866" i="37" s="1"/>
  <c r="AF2458" i="156"/>
  <c r="AG866" i="37" s="1"/>
  <c r="AH2457" i="156"/>
  <c r="AI865" i="37" s="1"/>
  <c r="AG2457" i="156"/>
  <c r="AH865" i="37" s="1"/>
  <c r="AF2457" i="156"/>
  <c r="AG865" i="37" s="1"/>
  <c r="AH2456" i="156"/>
  <c r="AI864" i="37" s="1"/>
  <c r="AG2456" i="156"/>
  <c r="AH864" i="37" s="1"/>
  <c r="AF2456" i="156"/>
  <c r="AG864" i="37" s="1"/>
  <c r="AG2454" i="156"/>
  <c r="AH862" i="37" s="1"/>
  <c r="AF2454" i="156"/>
  <c r="AG862" i="37" s="1"/>
  <c r="AF2449" i="156"/>
  <c r="AG857" i="37" s="1"/>
  <c r="AG2448" i="156"/>
  <c r="AH856" i="37" s="1"/>
  <c r="AF2448" i="156"/>
  <c r="AG856" i="37" s="1"/>
  <c r="AH2447" i="156"/>
  <c r="AI855" i="37" s="1"/>
  <c r="AG2447" i="156"/>
  <c r="AH855" i="37" s="1"/>
  <c r="AF2447" i="156"/>
  <c r="AG855" i="37" s="1"/>
  <c r="AH2446" i="156"/>
  <c r="AI854" i="37" s="1"/>
  <c r="AG2446" i="156"/>
  <c r="AH854" i="37" s="1"/>
  <c r="AF2446" i="156"/>
  <c r="AG854" i="37" s="1"/>
  <c r="AG2445" i="156"/>
  <c r="AH853" i="37" s="1"/>
  <c r="AF2445" i="156"/>
  <c r="AG853" i="37" s="1"/>
  <c r="AG2444" i="156"/>
  <c r="AH852" i="37" s="1"/>
  <c r="AF2444" i="156"/>
  <c r="AG852" i="37" s="1"/>
  <c r="AH2443" i="156"/>
  <c r="AI851" i="37" s="1"/>
  <c r="AG2443" i="156"/>
  <c r="AH851" i="37" s="1"/>
  <c r="AF2443" i="156"/>
  <c r="AG851" i="37" s="1"/>
  <c r="AH2441" i="156"/>
  <c r="AI849" i="37" s="1"/>
  <c r="AG2441" i="156"/>
  <c r="AH849" i="37" s="1"/>
  <c r="AF2441" i="156"/>
  <c r="AG849" i="37" s="1"/>
  <c r="AH2440" i="156"/>
  <c r="AI848" i="37" s="1"/>
  <c r="AG2440" i="156"/>
  <c r="AH848" i="37" s="1"/>
  <c r="AF2440" i="156"/>
  <c r="AG848" i="37" s="1"/>
  <c r="AG2439" i="156"/>
  <c r="AH847" i="37" s="1"/>
  <c r="AF2439" i="156"/>
  <c r="AG847" i="37" s="1"/>
  <c r="AG2438" i="156"/>
  <c r="AH846" i="37" s="1"/>
  <c r="AF2438" i="156"/>
  <c r="AG846" i="37" s="1"/>
  <c r="AH2436" i="156"/>
  <c r="AI844" i="37" s="1"/>
  <c r="AG2436" i="156"/>
  <c r="AH844" i="37" s="1"/>
  <c r="AF2436" i="156"/>
  <c r="AG844" i="37" s="1"/>
  <c r="AG2432" i="156"/>
  <c r="AH840" i="37" s="1"/>
  <c r="AF2432" i="156"/>
  <c r="AG840" i="37" s="1"/>
  <c r="AG2431" i="156"/>
  <c r="AH839" i="37" s="1"/>
  <c r="AF2431" i="156"/>
  <c r="AG839" i="37" s="1"/>
  <c r="AG2428" i="156"/>
  <c r="AH836" i="37" s="1"/>
  <c r="AF2428" i="156"/>
  <c r="AG836" i="37" s="1"/>
  <c r="AG2427" i="156"/>
  <c r="AH835" i="37" s="1"/>
  <c r="AF2427" i="156"/>
  <c r="AG835" i="37" s="1"/>
  <c r="AG2426" i="156"/>
  <c r="AH834" i="37" s="1"/>
  <c r="AF2426" i="156"/>
  <c r="AG834" i="37" s="1"/>
  <c r="AG2425" i="156"/>
  <c r="AH833" i="37" s="1"/>
  <c r="AF2425" i="156"/>
  <c r="AG833" i="37" s="1"/>
  <c r="AG2424" i="156"/>
  <c r="AH832" i="37" s="1"/>
  <c r="AF2424" i="156"/>
  <c r="AG832" i="37" s="1"/>
  <c r="AG2420" i="156"/>
  <c r="AH828" i="37" s="1"/>
  <c r="AF2420" i="156"/>
  <c r="AG828" i="37" s="1"/>
  <c r="AH2412" i="156"/>
  <c r="AH2401" i="156"/>
  <c r="AH2398" i="156"/>
  <c r="AH2397" i="156"/>
  <c r="AG2395" i="156"/>
  <c r="AF2395" i="156"/>
  <c r="AH2392" i="156"/>
  <c r="AH2391" i="156"/>
  <c r="AG2390" i="156"/>
  <c r="AF2390" i="156"/>
  <c r="AF2388" i="156" s="1"/>
  <c r="AH2385" i="156"/>
  <c r="AH2384" i="156"/>
  <c r="AG2383" i="156"/>
  <c r="AG2430" i="156" s="1"/>
  <c r="AH838" i="37" s="1"/>
  <c r="AF2383" i="156"/>
  <c r="AF2453" i="156" s="1"/>
  <c r="AG861" i="37" s="1"/>
  <c r="AH2381" i="156"/>
  <c r="AH2379" i="156"/>
  <c r="AH2377" i="156"/>
  <c r="AH2424" i="156" s="1"/>
  <c r="AI832" i="37" s="1"/>
  <c r="AG2376" i="156"/>
  <c r="AH2376" i="156" s="1"/>
  <c r="AF2376" i="156"/>
  <c r="AH2373" i="156"/>
  <c r="AH2361" i="156"/>
  <c r="AH2351" i="156"/>
  <c r="AH2348" i="156"/>
  <c r="AH2347" i="156"/>
  <c r="AG2345" i="156"/>
  <c r="AF2345" i="156"/>
  <c r="AH2342" i="156"/>
  <c r="AH2341" i="156"/>
  <c r="AG2340" i="156"/>
  <c r="AG2338" i="156" s="1"/>
  <c r="AG2353" i="156" s="1"/>
  <c r="AF2340" i="156"/>
  <c r="AH2335" i="156"/>
  <c r="AH2334" i="156"/>
  <c r="AH2332" i="156"/>
  <c r="AH2331" i="156"/>
  <c r="AH2427" i="156" s="1"/>
  <c r="AI835" i="37" s="1"/>
  <c r="AH2330" i="156"/>
  <c r="AH2329" i="156"/>
  <c r="AH2425" i="156" s="1"/>
  <c r="AI833" i="37" s="1"/>
  <c r="AH2328" i="156"/>
  <c r="AG2327" i="156"/>
  <c r="AG2336" i="156" s="1"/>
  <c r="AH2336" i="156" s="1"/>
  <c r="AF2327" i="156"/>
  <c r="AF2336" i="156" s="1"/>
  <c r="AH2324" i="156"/>
  <c r="AG2318" i="156"/>
  <c r="AH548" i="37" s="1"/>
  <c r="AF2318" i="156"/>
  <c r="AG548" i="37" s="1"/>
  <c r="AF2317" i="156"/>
  <c r="AG547" i="37" s="1"/>
  <c r="AF2316" i="156"/>
  <c r="AG546" i="37" s="1"/>
  <c r="AF2315" i="156"/>
  <c r="AG545" i="37" s="1"/>
  <c r="AH2314" i="156"/>
  <c r="AI544" i="37" s="1"/>
  <c r="AG2314" i="156"/>
  <c r="AH544" i="37" s="1"/>
  <c r="AF2314" i="156"/>
  <c r="AG544" i="37" s="1"/>
  <c r="AH2313" i="156"/>
  <c r="AI543" i="37" s="1"/>
  <c r="AG2313" i="156"/>
  <c r="AH543" i="37" s="1"/>
  <c r="AF2313" i="156"/>
  <c r="AG543" i="37" s="1"/>
  <c r="AF2312" i="156"/>
  <c r="AG542" i="37" s="1"/>
  <c r="AF2311" i="156"/>
  <c r="AG541" i="37" s="1"/>
  <c r="AG2309" i="156"/>
  <c r="AH539" i="37" s="1"/>
  <c r="AF2309" i="156"/>
  <c r="AG539" i="37" s="1"/>
  <c r="AF2304" i="156"/>
  <c r="AG534" i="37" s="1"/>
  <c r="AG2303" i="156"/>
  <c r="AH533" i="37" s="1"/>
  <c r="AF2303" i="156"/>
  <c r="AG533" i="37" s="1"/>
  <c r="AG2302" i="156"/>
  <c r="AH532" i="37" s="1"/>
  <c r="AF2302" i="156"/>
  <c r="AG532" i="37" s="1"/>
  <c r="AG2301" i="156"/>
  <c r="AH531" i="37" s="1"/>
  <c r="AF2301" i="156"/>
  <c r="AG531" i="37" s="1"/>
  <c r="AH2300" i="156"/>
  <c r="AI530" i="37" s="1"/>
  <c r="AG2300" i="156"/>
  <c r="AH530" i="37" s="1"/>
  <c r="AF2300" i="156"/>
  <c r="AG530" i="37" s="1"/>
  <c r="AH2298" i="156"/>
  <c r="AI528" i="37" s="1"/>
  <c r="AG2298" i="156"/>
  <c r="AH528" i="37" s="1"/>
  <c r="AF2298" i="156"/>
  <c r="AG528" i="37" s="1"/>
  <c r="AH2297" i="156"/>
  <c r="AI527" i="37" s="1"/>
  <c r="AG2297" i="156"/>
  <c r="AH527" i="37" s="1"/>
  <c r="AF2297" i="156"/>
  <c r="AG527" i="37" s="1"/>
  <c r="AH2296" i="156"/>
  <c r="AI526" i="37" s="1"/>
  <c r="AG2296" i="156"/>
  <c r="AH526" i="37" s="1"/>
  <c r="AF2296" i="156"/>
  <c r="AG526" i="37" s="1"/>
  <c r="AH2295" i="156"/>
  <c r="AI525" i="37" s="1"/>
  <c r="AG2295" i="156"/>
  <c r="AH525" i="37" s="1"/>
  <c r="AF2295" i="156"/>
  <c r="AG525" i="37" s="1"/>
  <c r="AH2294" i="156"/>
  <c r="AI524" i="37" s="1"/>
  <c r="AG2294" i="156"/>
  <c r="AH524" i="37" s="1"/>
  <c r="AF2294" i="156"/>
  <c r="AG524" i="37" s="1"/>
  <c r="AH2293" i="156"/>
  <c r="AI523" i="37" s="1"/>
  <c r="AG2293" i="156"/>
  <c r="AH523" i="37" s="1"/>
  <c r="AF2293" i="156"/>
  <c r="AG523" i="37" s="1"/>
  <c r="AG2289" i="156"/>
  <c r="AH519" i="37" s="1"/>
  <c r="AF2289" i="156"/>
  <c r="AG519" i="37" s="1"/>
  <c r="AG2288" i="156"/>
  <c r="AH518" i="37" s="1"/>
  <c r="AF2288" i="156"/>
  <c r="AG518" i="37" s="1"/>
  <c r="AG2285" i="156"/>
  <c r="AH515" i="37" s="1"/>
  <c r="AF2285" i="156"/>
  <c r="AG515" i="37" s="1"/>
  <c r="AG2284" i="156"/>
  <c r="AH514" i="37" s="1"/>
  <c r="AF2284" i="156"/>
  <c r="AG514" i="37" s="1"/>
  <c r="AG2283" i="156"/>
  <c r="AH513" i="37" s="1"/>
  <c r="AF2283" i="156"/>
  <c r="AG513" i="37" s="1"/>
  <c r="AH2282" i="156"/>
  <c r="AI512" i="37" s="1"/>
  <c r="AG2282" i="156"/>
  <c r="AH512" i="37" s="1"/>
  <c r="AF2282" i="156"/>
  <c r="AG512" i="37" s="1"/>
  <c r="AH2281" i="156"/>
  <c r="AI511" i="37" s="1"/>
  <c r="AG2281" i="156"/>
  <c r="AH511" i="37" s="1"/>
  <c r="AF2281" i="156"/>
  <c r="AG511" i="37" s="1"/>
  <c r="AH2277" i="156"/>
  <c r="AI507" i="37" s="1"/>
  <c r="AG2277" i="156"/>
  <c r="AH507" i="37" s="1"/>
  <c r="AF2277" i="156"/>
  <c r="AG507" i="37" s="1"/>
  <c r="AH2274" i="156"/>
  <c r="AH2318" i="156" s="1"/>
  <c r="AI548" i="37" s="1"/>
  <c r="AH2256" i="156"/>
  <c r="AH2303" i="156" s="1"/>
  <c r="AI533" i="37" s="1"/>
  <c r="AH2255" i="156"/>
  <c r="AH2302" i="156" s="1"/>
  <c r="AI532" i="37" s="1"/>
  <c r="AH2254" i="156"/>
  <c r="AG2252" i="156"/>
  <c r="AG2245" i="156" s="1"/>
  <c r="AF2252" i="156"/>
  <c r="AF2299" i="156" s="1"/>
  <c r="AG529" i="37" s="1"/>
  <c r="AH2242" i="156"/>
  <c r="AH2289" i="156" s="1"/>
  <c r="AI519" i="37" s="1"/>
  <c r="AH2241" i="156"/>
  <c r="AH2288" i="156" s="1"/>
  <c r="AI518" i="37" s="1"/>
  <c r="AG2240" i="156"/>
  <c r="AG2287" i="156" s="1"/>
  <c r="AF2240" i="156"/>
  <c r="AF2287" i="156" s="1"/>
  <c r="AH2238" i="156"/>
  <c r="AH2285" i="156" s="1"/>
  <c r="AI515" i="37" s="1"/>
  <c r="AH2237" i="156"/>
  <c r="AH2284" i="156" s="1"/>
  <c r="AI514" i="37" s="1"/>
  <c r="AH2236" i="156"/>
  <c r="AH2283" i="156" s="1"/>
  <c r="AI513" i="37" s="1"/>
  <c r="AG2233" i="156"/>
  <c r="AG2280" i="156" s="1"/>
  <c r="AH510" i="37" s="1"/>
  <c r="AF2233" i="156"/>
  <c r="AF2243" i="156" s="1"/>
  <c r="AF2290" i="156" s="1"/>
  <c r="AG520" i="37" s="1"/>
  <c r="AG2218" i="156"/>
  <c r="AH504" i="37" s="1"/>
  <c r="AF2218" i="156"/>
  <c r="AG504" i="37" s="1"/>
  <c r="AF2217" i="156"/>
  <c r="AG503" i="37" s="1"/>
  <c r="AF2216" i="156"/>
  <c r="AG502" i="37" s="1"/>
  <c r="AF2215" i="156"/>
  <c r="AG501" i="37" s="1"/>
  <c r="AH2214" i="156"/>
  <c r="AI500" i="37" s="1"/>
  <c r="AG2214" i="156"/>
  <c r="AH500" i="37" s="1"/>
  <c r="AF2214" i="156"/>
  <c r="AG500" i="37" s="1"/>
  <c r="AG2213" i="156"/>
  <c r="AH499" i="37" s="1"/>
  <c r="AF2213" i="156"/>
  <c r="AG499" i="37" s="1"/>
  <c r="AF2212" i="156"/>
  <c r="AG498" i="37" s="1"/>
  <c r="AF2211" i="156"/>
  <c r="AG497" i="37" s="1"/>
  <c r="AH2209" i="156"/>
  <c r="AI495" i="37" s="1"/>
  <c r="AG2209" i="156"/>
  <c r="AH495" i="37" s="1"/>
  <c r="AF2209" i="156"/>
  <c r="AG495" i="37" s="1"/>
  <c r="AG2208" i="156"/>
  <c r="AH494" i="37" s="1"/>
  <c r="AF2208" i="156"/>
  <c r="AG494" i="37" s="1"/>
  <c r="AF2203" i="156"/>
  <c r="AG489" i="37" s="1"/>
  <c r="AG2202" i="156"/>
  <c r="AH488" i="37" s="1"/>
  <c r="AF2202" i="156"/>
  <c r="AG488" i="37" s="1"/>
  <c r="AG2201" i="156"/>
  <c r="AH487" i="37" s="1"/>
  <c r="AF2201" i="156"/>
  <c r="AG487" i="37" s="1"/>
  <c r="AG2200" i="156"/>
  <c r="AH486" i="37" s="1"/>
  <c r="AF2200" i="156"/>
  <c r="AG486" i="37" s="1"/>
  <c r="AG2199" i="156"/>
  <c r="AH485" i="37" s="1"/>
  <c r="AF2199" i="156"/>
  <c r="AG485" i="37" s="1"/>
  <c r="AG2198" i="156"/>
  <c r="AH484" i="37" s="1"/>
  <c r="AF2198" i="156"/>
  <c r="AG484" i="37" s="1"/>
  <c r="AH2196" i="156"/>
  <c r="AI482" i="37" s="1"/>
  <c r="AG2196" i="156"/>
  <c r="AH482" i="37" s="1"/>
  <c r="AF2196" i="156"/>
  <c r="AG482" i="37" s="1"/>
  <c r="AH2195" i="156"/>
  <c r="AI481" i="37" s="1"/>
  <c r="AG2195" i="156"/>
  <c r="AH481" i="37" s="1"/>
  <c r="AF2195" i="156"/>
  <c r="AG481" i="37" s="1"/>
  <c r="AG2194" i="156"/>
  <c r="AH480" i="37" s="1"/>
  <c r="AF2194" i="156"/>
  <c r="AG480" i="37" s="1"/>
  <c r="AG2193" i="156"/>
  <c r="AH479" i="37" s="1"/>
  <c r="AF2193" i="156"/>
  <c r="AG479" i="37" s="1"/>
  <c r="AH2191" i="156"/>
  <c r="AI477" i="37" s="1"/>
  <c r="AG2191" i="156"/>
  <c r="AH477" i="37" s="1"/>
  <c r="AF2191" i="156"/>
  <c r="AG477" i="37" s="1"/>
  <c r="AG2187" i="156"/>
  <c r="AH473" i="37" s="1"/>
  <c r="AF2187" i="156"/>
  <c r="AG473" i="37" s="1"/>
  <c r="AG2186" i="156"/>
  <c r="AH472" i="37" s="1"/>
  <c r="AF2186" i="156"/>
  <c r="AG472" i="37" s="1"/>
  <c r="AG2183" i="156"/>
  <c r="AH469" i="37" s="1"/>
  <c r="AF2183" i="156"/>
  <c r="AG469" i="37" s="1"/>
  <c r="AG2182" i="156"/>
  <c r="AH468" i="37" s="1"/>
  <c r="AF2182" i="156"/>
  <c r="AG468" i="37" s="1"/>
  <c r="AG2181" i="156"/>
  <c r="AH467" i="37" s="1"/>
  <c r="AF2181" i="156"/>
  <c r="AG467" i="37" s="1"/>
  <c r="AG2180" i="156"/>
  <c r="AH466" i="37" s="1"/>
  <c r="AF2180" i="156"/>
  <c r="AG466" i="37" s="1"/>
  <c r="AG2179" i="156"/>
  <c r="AH465" i="37" s="1"/>
  <c r="AF2179" i="156"/>
  <c r="AG465" i="37" s="1"/>
  <c r="AG2176" i="156"/>
  <c r="AH462" i="37" s="1"/>
  <c r="AF2176" i="156"/>
  <c r="AG462" i="37" s="1"/>
  <c r="AH2173" i="156"/>
  <c r="AH2218" i="156" s="1"/>
  <c r="AI504" i="37" s="1"/>
  <c r="AH2168" i="156"/>
  <c r="AH2213" i="156" s="1"/>
  <c r="AI499" i="37" s="1"/>
  <c r="AH2150" i="156"/>
  <c r="AH2149" i="156"/>
  <c r="AH2202" i="156" s="1"/>
  <c r="AI488" i="37" s="1"/>
  <c r="AH2148" i="156"/>
  <c r="AH2208" i="156" s="1"/>
  <c r="AI494" i="37" s="1"/>
  <c r="AH2147" i="156"/>
  <c r="AH2200" i="156" s="1"/>
  <c r="AI486" i="37" s="1"/>
  <c r="AH2146" i="156"/>
  <c r="AH2199" i="156" s="1"/>
  <c r="AI485" i="37" s="1"/>
  <c r="AH2145" i="156"/>
  <c r="AG2144" i="156"/>
  <c r="AG2197" i="156" s="1"/>
  <c r="AH483" i="37" s="1"/>
  <c r="AF2144" i="156"/>
  <c r="AF2197" i="156" s="1"/>
  <c r="AG483" i="37" s="1"/>
  <c r="AH2141" i="156"/>
  <c r="AH2194" i="156" s="1"/>
  <c r="AI480" i="37" s="1"/>
  <c r="AH2140" i="156"/>
  <c r="AH2193" i="156" s="1"/>
  <c r="AI479" i="37" s="1"/>
  <c r="AG2139" i="156"/>
  <c r="AG2192" i="156" s="1"/>
  <c r="AH478" i="37" s="1"/>
  <c r="AF2139" i="156"/>
  <c r="AF2192" i="156" s="1"/>
  <c r="AG478" i="37" s="1"/>
  <c r="AH2134" i="156"/>
  <c r="AH2187" i="156" s="1"/>
  <c r="AI473" i="37" s="1"/>
  <c r="AH2133" i="156"/>
  <c r="AH2186" i="156" s="1"/>
  <c r="AI472" i="37" s="1"/>
  <c r="AG2132" i="156"/>
  <c r="AF2132" i="156"/>
  <c r="AF2185" i="156" s="1"/>
  <c r="AH2130" i="156"/>
  <c r="AH2183" i="156" s="1"/>
  <c r="AI469" i="37" s="1"/>
  <c r="AH2129" i="156"/>
  <c r="AH2182" i="156" s="1"/>
  <c r="AI468" i="37" s="1"/>
  <c r="AH2128" i="156"/>
  <c r="AH2181" i="156" s="1"/>
  <c r="AI467" i="37" s="1"/>
  <c r="AH2127" i="156"/>
  <c r="AH2180" i="156" s="1"/>
  <c r="AI466" i="37" s="1"/>
  <c r="AH2126" i="156"/>
  <c r="AH2179" i="156" s="1"/>
  <c r="AI465" i="37" s="1"/>
  <c r="AG2125" i="156"/>
  <c r="AG2178" i="156" s="1"/>
  <c r="AH464" i="37" s="1"/>
  <c r="AF2125" i="156"/>
  <c r="AH2122" i="156"/>
  <c r="AH2176" i="156" s="1"/>
  <c r="AI462" i="37" s="1"/>
  <c r="AH2109" i="156"/>
  <c r="AI413" i="37" s="1"/>
  <c r="AG2109" i="156"/>
  <c r="AH413" i="37" s="1"/>
  <c r="AF2109" i="156"/>
  <c r="AG413" i="37" s="1"/>
  <c r="AH2108" i="156"/>
  <c r="AI412" i="37" s="1"/>
  <c r="AG2108" i="156"/>
  <c r="AH412" i="37" s="1"/>
  <c r="AF2108" i="156"/>
  <c r="AG412" i="37" s="1"/>
  <c r="AH2107" i="156"/>
  <c r="AI411" i="37" s="1"/>
  <c r="AG2107" i="156"/>
  <c r="AH411" i="37" s="1"/>
  <c r="AF2107" i="156"/>
  <c r="AG411" i="37" s="1"/>
  <c r="AH2106" i="156"/>
  <c r="AI410" i="37" s="1"/>
  <c r="AG2106" i="156"/>
  <c r="AH410" i="37" s="1"/>
  <c r="AF2106" i="156"/>
  <c r="AG410" i="37" s="1"/>
  <c r="AH2105" i="156"/>
  <c r="AI409" i="37" s="1"/>
  <c r="AG2105" i="156"/>
  <c r="AH409" i="37" s="1"/>
  <c r="AF2105" i="156"/>
  <c r="AG409" i="37" s="1"/>
  <c r="AH2104" i="156"/>
  <c r="AI408" i="37" s="1"/>
  <c r="AI989" i="37" s="1"/>
  <c r="AG2104" i="156"/>
  <c r="AH408" i="37" s="1"/>
  <c r="AH989" i="37" s="1"/>
  <c r="AF2104" i="156"/>
  <c r="AG408" i="37" s="1"/>
  <c r="AG2103" i="156"/>
  <c r="AH407" i="37" s="1"/>
  <c r="AF2103" i="156"/>
  <c r="AG407" i="37" s="1"/>
  <c r="AF2102" i="156"/>
  <c r="AG406" i="37" s="1"/>
  <c r="AF2101" i="156"/>
  <c r="AG405" i="37" s="1"/>
  <c r="AG2098" i="156"/>
  <c r="AH402" i="37" s="1"/>
  <c r="AF2098" i="156"/>
  <c r="AG402" i="37" s="1"/>
  <c r="AF2093" i="156"/>
  <c r="AG397" i="37" s="1"/>
  <c r="AG2091" i="156"/>
  <c r="AH395" i="37" s="1"/>
  <c r="AF2091" i="156"/>
  <c r="AG395" i="37" s="1"/>
  <c r="AH2088" i="156"/>
  <c r="AI392" i="37" s="1"/>
  <c r="AG2088" i="156"/>
  <c r="AH392" i="37" s="1"/>
  <c r="AF2088" i="156"/>
  <c r="AG392" i="37" s="1"/>
  <c r="AH2087" i="156"/>
  <c r="AI391" i="37" s="1"/>
  <c r="AG2087" i="156"/>
  <c r="AH391" i="37" s="1"/>
  <c r="AF2087" i="156"/>
  <c r="AG391" i="37" s="1"/>
  <c r="AH2086" i="156"/>
  <c r="AI390" i="37" s="1"/>
  <c r="AG2086" i="156"/>
  <c r="AH390" i="37" s="1"/>
  <c r="AF2086" i="156"/>
  <c r="AG390" i="37" s="1"/>
  <c r="AH2085" i="156"/>
  <c r="AI389" i="37" s="1"/>
  <c r="AG2085" i="156"/>
  <c r="AH389" i="37" s="1"/>
  <c r="AF2085" i="156"/>
  <c r="AG389" i="37" s="1"/>
  <c r="AH2084" i="156"/>
  <c r="AI388" i="37" s="1"/>
  <c r="AG2084" i="156"/>
  <c r="AH388" i="37" s="1"/>
  <c r="AF2084" i="156"/>
  <c r="AG388" i="37" s="1"/>
  <c r="AH2083" i="156"/>
  <c r="AI387" i="37" s="1"/>
  <c r="AG2083" i="156"/>
  <c r="AH387" i="37" s="1"/>
  <c r="AF2083" i="156"/>
  <c r="AG387" i="37" s="1"/>
  <c r="AH2082" i="156"/>
  <c r="AI386" i="37" s="1"/>
  <c r="AG2082" i="156"/>
  <c r="AH386" i="37" s="1"/>
  <c r="AF2082" i="156"/>
  <c r="AG386" i="37" s="1"/>
  <c r="AH2081" i="156"/>
  <c r="AI385" i="37" s="1"/>
  <c r="AG2081" i="156"/>
  <c r="AH385" i="37" s="1"/>
  <c r="AF2081" i="156"/>
  <c r="AG385" i="37" s="1"/>
  <c r="AH2080" i="156"/>
  <c r="AI384" i="37" s="1"/>
  <c r="AG2080" i="156"/>
  <c r="AH384" i="37" s="1"/>
  <c r="AF2080" i="156"/>
  <c r="AG384" i="37" s="1"/>
  <c r="AH2077" i="156"/>
  <c r="AI381" i="37" s="1"/>
  <c r="AG2077" i="156"/>
  <c r="AH381" i="37" s="1"/>
  <c r="AF2077" i="156"/>
  <c r="AG381" i="37" s="1"/>
  <c r="AF2074" i="156"/>
  <c r="AG378" i="37" s="1"/>
  <c r="AG2073" i="156"/>
  <c r="AH377" i="37" s="1"/>
  <c r="AF2073" i="156"/>
  <c r="AG377" i="37" s="1"/>
  <c r="AG2070" i="156"/>
  <c r="AH374" i="37" s="1"/>
  <c r="AF2070" i="156"/>
  <c r="AG374" i="37" s="1"/>
  <c r="AH2069" i="156"/>
  <c r="AI373" i="37" s="1"/>
  <c r="AG2069" i="156"/>
  <c r="AH373" i="37" s="1"/>
  <c r="AF2069" i="156"/>
  <c r="AG373" i="37" s="1"/>
  <c r="AH2068" i="156"/>
  <c r="AI372" i="37" s="1"/>
  <c r="AG2068" i="156"/>
  <c r="AH372" i="37" s="1"/>
  <c r="AF2068" i="156"/>
  <c r="AG372" i="37" s="1"/>
  <c r="AH2067" i="156"/>
  <c r="AI371" i="37" s="1"/>
  <c r="AG2067" i="156"/>
  <c r="AH371" i="37" s="1"/>
  <c r="AF2067" i="156"/>
  <c r="AG371" i="37" s="1"/>
  <c r="AH2066" i="156"/>
  <c r="AI370" i="37" s="1"/>
  <c r="AG2066" i="156"/>
  <c r="AH370" i="37" s="1"/>
  <c r="AF2066" i="156"/>
  <c r="AG370" i="37" s="1"/>
  <c r="AG2062" i="156"/>
  <c r="AH366" i="37" s="1"/>
  <c r="AF2062" i="156"/>
  <c r="AG366" i="37" s="1"/>
  <c r="AH2052" i="156"/>
  <c r="AH2103" i="156" s="1"/>
  <c r="AI407" i="37" s="1"/>
  <c r="AG2040" i="156"/>
  <c r="AG2094" i="156" s="1"/>
  <c r="AH398" i="37" s="1"/>
  <c r="AF2040" i="156"/>
  <c r="AF2094" i="156" s="1"/>
  <c r="AG398" i="37" s="1"/>
  <c r="AH2037" i="156"/>
  <c r="AH2098" i="156" s="1"/>
  <c r="AI402" i="37" s="1"/>
  <c r="AH2020" i="156"/>
  <c r="AH2073" i="156" s="1"/>
  <c r="AI377" i="37" s="1"/>
  <c r="AG2019" i="156"/>
  <c r="AG2072" i="156" s="1"/>
  <c r="AF2019" i="156"/>
  <c r="AF2072" i="156" s="1"/>
  <c r="AH2017" i="156"/>
  <c r="AH2070" i="156" s="1"/>
  <c r="AI374" i="37" s="1"/>
  <c r="AG2012" i="156"/>
  <c r="AG2096" i="156" s="1"/>
  <c r="AH400" i="37" s="1"/>
  <c r="AF2012" i="156"/>
  <c r="AF2022" i="156" s="1"/>
  <c r="AH2009" i="156"/>
  <c r="AH2062" i="156" s="1"/>
  <c r="AI366" i="37" s="1"/>
  <c r="AG1998" i="156"/>
  <c r="AH268" i="37" s="1"/>
  <c r="AF1998" i="156"/>
  <c r="AG268" i="37" s="1"/>
  <c r="AH1997" i="156"/>
  <c r="AI267" i="37" s="1"/>
  <c r="AG1997" i="156"/>
  <c r="AH267" i="37" s="1"/>
  <c r="AF1997" i="156"/>
  <c r="AG267" i="37" s="1"/>
  <c r="AH1996" i="156"/>
  <c r="AI266" i="37" s="1"/>
  <c r="AG1996" i="156"/>
  <c r="AH266" i="37" s="1"/>
  <c r="AF1996" i="156"/>
  <c r="AG266" i="37" s="1"/>
  <c r="AH1995" i="156"/>
  <c r="AI265" i="37" s="1"/>
  <c r="AG1995" i="156"/>
  <c r="AH265" i="37" s="1"/>
  <c r="AF1995" i="156"/>
  <c r="AG265" i="37" s="1"/>
  <c r="AH1994" i="156"/>
  <c r="AI264" i="37" s="1"/>
  <c r="AG1994" i="156"/>
  <c r="AH264" i="37" s="1"/>
  <c r="AF1994" i="156"/>
  <c r="AG264" i="37" s="1"/>
  <c r="AG1993" i="156"/>
  <c r="AH263" i="37" s="1"/>
  <c r="AF1993" i="156"/>
  <c r="AG263" i="37" s="1"/>
  <c r="AF1992" i="156"/>
  <c r="AG262" i="37" s="1"/>
  <c r="AH1991" i="156"/>
  <c r="AI261" i="37" s="1"/>
  <c r="AG1991" i="156"/>
  <c r="AH261" i="37" s="1"/>
  <c r="AF1991" i="156"/>
  <c r="AG261" i="37" s="1"/>
  <c r="AG1988" i="156"/>
  <c r="AH258" i="37" s="1"/>
  <c r="AF1988" i="156"/>
  <c r="AG258" i="37" s="1"/>
  <c r="AF1983" i="156"/>
  <c r="AG253" i="37" s="1"/>
  <c r="AG1982" i="156"/>
  <c r="AH252" i="37" s="1"/>
  <c r="AF1982" i="156"/>
  <c r="AG252" i="37" s="1"/>
  <c r="AG1981" i="156"/>
  <c r="AH251" i="37" s="1"/>
  <c r="AF1981" i="156"/>
  <c r="AG251" i="37" s="1"/>
  <c r="AH1980" i="156"/>
  <c r="AI250" i="37" s="1"/>
  <c r="AG1980" i="156"/>
  <c r="AH250" i="37" s="1"/>
  <c r="AF1980" i="156"/>
  <c r="AG250" i="37" s="1"/>
  <c r="AH1979" i="156"/>
  <c r="AI249" i="37" s="1"/>
  <c r="AG1979" i="156"/>
  <c r="AH249" i="37" s="1"/>
  <c r="AF1979" i="156"/>
  <c r="AG249" i="37" s="1"/>
  <c r="AH1977" i="156"/>
  <c r="AI247" i="37" s="1"/>
  <c r="AG1977" i="156"/>
  <c r="AH247" i="37" s="1"/>
  <c r="AF1977" i="156"/>
  <c r="AG247" i="37" s="1"/>
  <c r="AH1976" i="156"/>
  <c r="AI246" i="37" s="1"/>
  <c r="AG1976" i="156"/>
  <c r="AH246" i="37" s="1"/>
  <c r="AF1976" i="156"/>
  <c r="AG246" i="37" s="1"/>
  <c r="AH1975" i="156"/>
  <c r="AI245" i="37" s="1"/>
  <c r="AG1975" i="156"/>
  <c r="AH245" i="37" s="1"/>
  <c r="AF1975" i="156"/>
  <c r="AG245" i="37" s="1"/>
  <c r="AG1974" i="156"/>
  <c r="AH244" i="37" s="1"/>
  <c r="AF1974" i="156"/>
  <c r="AG244" i="37" s="1"/>
  <c r="AH1972" i="156"/>
  <c r="AI242" i="37" s="1"/>
  <c r="AG1972" i="156"/>
  <c r="AH242" i="37" s="1"/>
  <c r="AF1972" i="156"/>
  <c r="AG242" i="37" s="1"/>
  <c r="AG1968" i="156"/>
  <c r="AH238" i="37" s="1"/>
  <c r="AF1968" i="156"/>
  <c r="AG238" i="37" s="1"/>
  <c r="AG1967" i="156"/>
  <c r="AH237" i="37" s="1"/>
  <c r="AF1967" i="156"/>
  <c r="AG237" i="37" s="1"/>
  <c r="AG1964" i="156"/>
  <c r="AH234" i="37" s="1"/>
  <c r="AF1964" i="156"/>
  <c r="AG234" i="37" s="1"/>
  <c r="AG1963" i="156"/>
  <c r="AH233" i="37" s="1"/>
  <c r="AF1963" i="156"/>
  <c r="AG233" i="37" s="1"/>
  <c r="AG1962" i="156"/>
  <c r="AH232" i="37" s="1"/>
  <c r="AF1962" i="156"/>
  <c r="AG232" i="37" s="1"/>
  <c r="AH1961" i="156"/>
  <c r="AI231" i="37" s="1"/>
  <c r="AG1961" i="156"/>
  <c r="AH231" i="37" s="1"/>
  <c r="AF1961" i="156"/>
  <c r="AG231" i="37" s="1"/>
  <c r="AH1960" i="156"/>
  <c r="AI230" i="37" s="1"/>
  <c r="AG1960" i="156"/>
  <c r="AH230" i="37" s="1"/>
  <c r="AF1960" i="156"/>
  <c r="AG230" i="37" s="1"/>
  <c r="AG1956" i="156"/>
  <c r="AH226" i="37" s="1"/>
  <c r="AF1956" i="156"/>
  <c r="AG226" i="37" s="1"/>
  <c r="AH1953" i="156"/>
  <c r="AH1998" i="156" s="1"/>
  <c r="AI268" i="37" s="1"/>
  <c r="AH1948" i="156"/>
  <c r="AH1993" i="156" s="1"/>
  <c r="AI263" i="37" s="1"/>
  <c r="AH1934" i="156"/>
  <c r="AH1982" i="156" s="1"/>
  <c r="AI252" i="37" s="1"/>
  <c r="AH1933" i="156"/>
  <c r="AH1930" i="156" s="1"/>
  <c r="AH1978" i="156" s="1"/>
  <c r="AI248" i="37" s="1"/>
  <c r="AG1930" i="156"/>
  <c r="AG1978" i="156" s="1"/>
  <c r="AH248" i="37" s="1"/>
  <c r="AF1930" i="156"/>
  <c r="AF1978" i="156" s="1"/>
  <c r="AG248" i="37" s="1"/>
  <c r="AH1926" i="156"/>
  <c r="AH1974" i="156" s="1"/>
  <c r="AI244" i="37" s="1"/>
  <c r="AG1925" i="156"/>
  <c r="AG1973" i="156" s="1"/>
  <c r="AH243" i="37" s="1"/>
  <c r="AF1925" i="156"/>
  <c r="AF1973" i="156" s="1"/>
  <c r="AG243" i="37" s="1"/>
  <c r="AH1920" i="156"/>
  <c r="AH1968" i="156" s="1"/>
  <c r="AI238" i="37" s="1"/>
  <c r="AH1919" i="156"/>
  <c r="AH1967" i="156" s="1"/>
  <c r="AI237" i="37" s="1"/>
  <c r="AG1918" i="156"/>
  <c r="AG1966" i="156" s="1"/>
  <c r="AH236" i="37" s="1"/>
  <c r="AF1918" i="156"/>
  <c r="AF1987" i="156" s="1"/>
  <c r="AG257" i="37" s="1"/>
  <c r="AH1916" i="156"/>
  <c r="AH1964" i="156" s="1"/>
  <c r="AI234" i="37" s="1"/>
  <c r="AH1915" i="156"/>
  <c r="AH1963" i="156" s="1"/>
  <c r="AI233" i="37" s="1"/>
  <c r="AH1914" i="156"/>
  <c r="AH1962" i="156" s="1"/>
  <c r="AI232" i="37" s="1"/>
  <c r="AG1911" i="156"/>
  <c r="AG1959" i="156" s="1"/>
  <c r="AH229" i="37" s="1"/>
  <c r="AF1911" i="156"/>
  <c r="AF1921" i="156" s="1"/>
  <c r="AF1969" i="156" s="1"/>
  <c r="AG239" i="37" s="1"/>
  <c r="AH1908" i="156"/>
  <c r="AH1956" i="156" s="1"/>
  <c r="AI226" i="37" s="1"/>
  <c r="AF1894" i="156"/>
  <c r="AG67" i="37" s="1"/>
  <c r="AF1893" i="156"/>
  <c r="AG66" i="37" s="1"/>
  <c r="AF1892" i="156"/>
  <c r="AG65" i="37" s="1"/>
  <c r="AG1890" i="156"/>
  <c r="AH63" i="37" s="1"/>
  <c r="AF1890" i="156"/>
  <c r="AG63" i="37" s="1"/>
  <c r="AF1888" i="156"/>
  <c r="AG61" i="37" s="1"/>
  <c r="AG1887" i="156"/>
  <c r="AH60" i="37" s="1"/>
  <c r="AF1887" i="156"/>
  <c r="AG60" i="37" s="1"/>
  <c r="AF1886" i="156"/>
  <c r="AG59" i="37" s="1"/>
  <c r="AF1885" i="156"/>
  <c r="AG58" i="37" s="1"/>
  <c r="AG1876" i="156"/>
  <c r="AH49" i="37" s="1"/>
  <c r="AF1876" i="156"/>
  <c r="AG49" i="37" s="1"/>
  <c r="AG1875" i="156"/>
  <c r="AH48" i="37" s="1"/>
  <c r="AF1875" i="156"/>
  <c r="AG48" i="37" s="1"/>
  <c r="AG1874" i="156"/>
  <c r="AH47" i="37" s="1"/>
  <c r="AF1874" i="156"/>
  <c r="AG47" i="37" s="1"/>
  <c r="AG1872" i="156"/>
  <c r="AH45" i="37" s="1"/>
  <c r="AF1872" i="156"/>
  <c r="AG45" i="37" s="1"/>
  <c r="AG1871" i="156"/>
  <c r="AH44" i="37" s="1"/>
  <c r="AF1871" i="156"/>
  <c r="AG44" i="37" s="1"/>
  <c r="AG1870" i="156"/>
  <c r="AH43" i="37" s="1"/>
  <c r="AF1870" i="156"/>
  <c r="AG43" i="37" s="1"/>
  <c r="AG1868" i="156"/>
  <c r="AH41" i="37" s="1"/>
  <c r="AF1868" i="156"/>
  <c r="AG41" i="37" s="1"/>
  <c r="AG1866" i="156"/>
  <c r="AH39" i="37" s="1"/>
  <c r="AH961" i="37" s="1"/>
  <c r="AF1866" i="156"/>
  <c r="AG39" i="37" s="1"/>
  <c r="AG961" i="37" s="1"/>
  <c r="AH1865" i="156"/>
  <c r="AI38" i="37" s="1"/>
  <c r="AG1865" i="156"/>
  <c r="AH38" i="37" s="1"/>
  <c r="AF1865" i="156"/>
  <c r="AG38" i="37" s="1"/>
  <c r="AG1864" i="156"/>
  <c r="AH37" i="37" s="1"/>
  <c r="AF1864" i="156"/>
  <c r="AG37" i="37" s="1"/>
  <c r="AG1863" i="156"/>
  <c r="AH36" i="37" s="1"/>
  <c r="AF1863" i="156"/>
  <c r="AG36" i="37" s="1"/>
  <c r="AG1862" i="156"/>
  <c r="AH35" i="37" s="1"/>
  <c r="AF1862" i="156"/>
  <c r="AG35" i="37" s="1"/>
  <c r="AH1860" i="156"/>
  <c r="AI33" i="37" s="1"/>
  <c r="AG1860" i="156"/>
  <c r="AH33" i="37" s="1"/>
  <c r="AF1860" i="156"/>
  <c r="AG33" i="37" s="1"/>
  <c r="AH1859" i="156"/>
  <c r="AI32" i="37" s="1"/>
  <c r="AG1859" i="156"/>
  <c r="AH32" i="37" s="1"/>
  <c r="AF1859" i="156"/>
  <c r="AG32" i="37" s="1"/>
  <c r="AG1858" i="156"/>
  <c r="AH31" i="37" s="1"/>
  <c r="AF1858" i="156"/>
  <c r="AG31" i="37" s="1"/>
  <c r="AG1857" i="156"/>
  <c r="AH30" i="37" s="1"/>
  <c r="AF1857" i="156"/>
  <c r="AG30" i="37" s="1"/>
  <c r="AG1855" i="156"/>
  <c r="AH28" i="37" s="1"/>
  <c r="AF1855" i="156"/>
  <c r="AG28" i="37" s="1"/>
  <c r="AG1854" i="156"/>
  <c r="AH27" i="37" s="1"/>
  <c r="AF1854" i="156"/>
  <c r="AG27" i="37" s="1"/>
  <c r="AG1849" i="156"/>
  <c r="AH22" i="37" s="1"/>
  <c r="AF1849" i="156"/>
  <c r="AG22" i="37" s="1"/>
  <c r="AF1848" i="156"/>
  <c r="AG21" i="37" s="1"/>
  <c r="AG1845" i="156"/>
  <c r="AH18" i="37" s="1"/>
  <c r="AF1845" i="156"/>
  <c r="AG18" i="37" s="1"/>
  <c r="AG1844" i="156"/>
  <c r="AH17" i="37" s="1"/>
  <c r="AF1844" i="156"/>
  <c r="AG17" i="37" s="1"/>
  <c r="AG1843" i="156"/>
  <c r="AH16" i="37" s="1"/>
  <c r="AF1843" i="156"/>
  <c r="AG16" i="37" s="1"/>
  <c r="AG1842" i="156"/>
  <c r="AH15" i="37" s="1"/>
  <c r="AF1842" i="156"/>
  <c r="AG15" i="37" s="1"/>
  <c r="AG1841" i="156"/>
  <c r="AH14" i="37" s="1"/>
  <c r="AF1841" i="156"/>
  <c r="AG14" i="37" s="1"/>
  <c r="AG1838" i="156"/>
  <c r="AH11" i="37" s="1"/>
  <c r="AF1838" i="156"/>
  <c r="AG11" i="37" s="1"/>
  <c r="AH1837" i="156"/>
  <c r="AI10" i="37" s="1"/>
  <c r="AG1837" i="156"/>
  <c r="AH10" i="37" s="1"/>
  <c r="AF1837" i="156"/>
  <c r="AG10" i="37" s="1"/>
  <c r="AG1836" i="156"/>
  <c r="AH9" i="37" s="1"/>
  <c r="AF1836" i="156"/>
  <c r="AG9" i="37" s="1"/>
  <c r="AH1833" i="156"/>
  <c r="AG1833" i="156"/>
  <c r="AF1825" i="156"/>
  <c r="AH1824" i="156"/>
  <c r="AH1825" i="156" s="1"/>
  <c r="AG1824" i="156"/>
  <c r="AG1825" i="156" s="1"/>
  <c r="AF1814" i="156"/>
  <c r="AH1813" i="156"/>
  <c r="AH1814" i="156" s="1"/>
  <c r="AG1813" i="156"/>
  <c r="AG1814" i="156" s="1"/>
  <c r="AF1803" i="156"/>
  <c r="AG1802" i="156"/>
  <c r="AG1803" i="156" s="1"/>
  <c r="AH1797" i="156"/>
  <c r="AH1792" i="156"/>
  <c r="AH1793" i="156" s="1"/>
  <c r="AG1792" i="156"/>
  <c r="AG1793" i="156" s="1"/>
  <c r="AF1791" i="156"/>
  <c r="AF1792" i="156" s="1"/>
  <c r="AH1780" i="156"/>
  <c r="AH1781" i="156" s="1"/>
  <c r="AG1780" i="156"/>
  <c r="AG1781" i="156" s="1"/>
  <c r="AF1779" i="156"/>
  <c r="AF1780" i="156" s="1"/>
  <c r="AF1781" i="156" s="1"/>
  <c r="AH1768" i="156"/>
  <c r="AH1769" i="156" s="1"/>
  <c r="AG1768" i="156"/>
  <c r="AG1769" i="156" s="1"/>
  <c r="AH1759" i="156"/>
  <c r="AH1760" i="156" s="1"/>
  <c r="AG1759" i="156"/>
  <c r="AG1760" i="156" s="1"/>
  <c r="AH1750" i="156"/>
  <c r="AH1751" i="156" s="1"/>
  <c r="AG1750" i="156"/>
  <c r="AG1751" i="156" s="1"/>
  <c r="AF1749" i="156"/>
  <c r="AF1750" i="156" s="1"/>
  <c r="AF1751" i="156" s="1"/>
  <c r="AF1746" i="156"/>
  <c r="AG1738" i="156"/>
  <c r="AG1739" i="156" s="1"/>
  <c r="AF1738" i="156"/>
  <c r="AF1739" i="156" s="1"/>
  <c r="AH1732" i="156"/>
  <c r="AH1738" i="156" s="1"/>
  <c r="AH1739" i="156" s="1"/>
  <c r="AH1727" i="156"/>
  <c r="AH1728" i="156" s="1"/>
  <c r="AG1727" i="156"/>
  <c r="AG1728" i="156" s="1"/>
  <c r="AF1727" i="156"/>
  <c r="AF1728" i="156" s="1"/>
  <c r="AF1717" i="156"/>
  <c r="AF1718" i="156" s="1"/>
  <c r="AH1715" i="156"/>
  <c r="AH1714" i="156" s="1"/>
  <c r="AH1717" i="156" s="1"/>
  <c r="AH1718" i="156" s="1"/>
  <c r="AH1719" i="156" s="1"/>
  <c r="AG1714" i="156"/>
  <c r="AG1717" i="156" s="1"/>
  <c r="AG1718" i="156" s="1"/>
  <c r="AG1719" i="156" s="1"/>
  <c r="AF1714" i="156"/>
  <c r="AF1711" i="156"/>
  <c r="AH1706" i="156"/>
  <c r="AH1707" i="156" s="1"/>
  <c r="AG1706" i="156"/>
  <c r="AG1707" i="156" s="1"/>
  <c r="AF1706" i="156"/>
  <c r="AF1707" i="156" s="1"/>
  <c r="AH1688" i="156"/>
  <c r="AH1695" i="156" s="1"/>
  <c r="AG1688" i="156"/>
  <c r="AG1695" i="156" s="1"/>
  <c r="AF1687" i="156"/>
  <c r="AF1688" i="156" s="1"/>
  <c r="AF1695" i="156" s="1"/>
  <c r="AF1683" i="156"/>
  <c r="AF1680" i="156"/>
  <c r="AG1675" i="156"/>
  <c r="AG1676" i="156" s="1"/>
  <c r="AF1675" i="156"/>
  <c r="AF1676" i="156" s="1"/>
  <c r="AH1670" i="156"/>
  <c r="AH1675" i="156" s="1"/>
  <c r="AH1676" i="156" s="1"/>
  <c r="AH1656" i="156"/>
  <c r="AG1654" i="156"/>
  <c r="AF1654" i="156"/>
  <c r="AF1665" i="156" s="1"/>
  <c r="AG1650" i="156"/>
  <c r="AG1651" i="156" s="1"/>
  <c r="AF1650" i="156"/>
  <c r="AF1651" i="156" s="1"/>
  <c r="AH1646" i="156"/>
  <c r="AH1650" i="156" s="1"/>
  <c r="AH1651" i="156" s="1"/>
  <c r="AG1642" i="156"/>
  <c r="AG1643" i="156" s="1"/>
  <c r="AF1642" i="156"/>
  <c r="AF1643" i="156" s="1"/>
  <c r="AH1634" i="156"/>
  <c r="AH1642" i="156" s="1"/>
  <c r="AH1643" i="156" s="1"/>
  <c r="AH1630" i="156"/>
  <c r="AH1631" i="156" s="1"/>
  <c r="AG1630" i="156"/>
  <c r="AG1631" i="156" s="1"/>
  <c r="AF1630" i="156"/>
  <c r="AF1631" i="156" s="1"/>
  <c r="AH1615" i="156"/>
  <c r="AH1616" i="156" s="1"/>
  <c r="AG1615" i="156"/>
  <c r="AG1616" i="156" s="1"/>
  <c r="AG1604" i="156"/>
  <c r="AG1605" i="156" s="1"/>
  <c r="AF1604" i="156"/>
  <c r="AF1605" i="156" s="1"/>
  <c r="AH1595" i="156"/>
  <c r="AH1604" i="156" s="1"/>
  <c r="AH1605" i="156" s="1"/>
  <c r="AH1590" i="156"/>
  <c r="AH1591" i="156" s="1"/>
  <c r="AG1590" i="156"/>
  <c r="AG1591" i="156" s="1"/>
  <c r="AF1589" i="156"/>
  <c r="AF1590" i="156" s="1"/>
  <c r="AF1591" i="156" s="1"/>
  <c r="AF1586" i="156"/>
  <c r="AF1584" i="156"/>
  <c r="AG1579" i="156"/>
  <c r="AH1578" i="156"/>
  <c r="AH1579" i="156" s="1"/>
  <c r="AF1577" i="156"/>
  <c r="AF1578" i="156" s="1"/>
  <c r="AF1579" i="156" s="1"/>
  <c r="AF1574" i="156"/>
  <c r="AF1572" i="156"/>
  <c r="AG1566" i="156"/>
  <c r="AH1565" i="156"/>
  <c r="AH1566" i="156" s="1"/>
  <c r="AH1558" i="156"/>
  <c r="AG1558" i="156"/>
  <c r="AF1558" i="156"/>
  <c r="AH1552" i="156"/>
  <c r="AG1552" i="156"/>
  <c r="AF1552" i="156"/>
  <c r="AH1537" i="156"/>
  <c r="AH1536" i="156"/>
  <c r="AG1535" i="156"/>
  <c r="AF1535" i="156"/>
  <c r="AH1534" i="156"/>
  <c r="AH1531" i="156"/>
  <c r="AH1530" i="156"/>
  <c r="AG1529" i="156"/>
  <c r="AF1529" i="156"/>
  <c r="AF1526" i="156" s="1"/>
  <c r="AF1538" i="156" s="1"/>
  <c r="AH1523" i="156"/>
  <c r="AG1522" i="156"/>
  <c r="AG1848" i="156" s="1"/>
  <c r="AH21" i="37" s="1"/>
  <c r="AH1520" i="156"/>
  <c r="AH1516" i="156" s="1"/>
  <c r="AG1516" i="156"/>
  <c r="AF1516" i="156"/>
  <c r="AG1512" i="156"/>
  <c r="AH1511" i="156"/>
  <c r="AH1506" i="156"/>
  <c r="AH1500" i="156"/>
  <c r="AH1492" i="156"/>
  <c r="AH1491" i="156"/>
  <c r="AH1488" i="156"/>
  <c r="AH1487" i="156"/>
  <c r="AG1486" i="156"/>
  <c r="AG1484" i="156" s="1"/>
  <c r="AG1493" i="156" s="1"/>
  <c r="AF1486" i="156"/>
  <c r="AF1484" i="156" s="1"/>
  <c r="AF1493" i="156" s="1"/>
  <c r="AH1481" i="156"/>
  <c r="AH1480" i="156"/>
  <c r="AG1479" i="156"/>
  <c r="AF1479" i="156"/>
  <c r="AH1477" i="156"/>
  <c r="AH1476" i="156"/>
  <c r="AH1475" i="156"/>
  <c r="AH1474" i="156"/>
  <c r="AH1473" i="156"/>
  <c r="AG1472" i="156"/>
  <c r="AH1472" i="156" s="1"/>
  <c r="AF1472" i="156"/>
  <c r="AF1482" i="156" s="1"/>
  <c r="AH1470" i="156"/>
  <c r="AH1461" i="156"/>
  <c r="AH1453" i="156"/>
  <c r="AH1447" i="156"/>
  <c r="AH1446" i="156"/>
  <c r="AG1445" i="156"/>
  <c r="AG1443" i="156" s="1"/>
  <c r="AG1454" i="156" s="1"/>
  <c r="AF1445" i="156"/>
  <c r="AF1443" i="156" s="1"/>
  <c r="AF1454" i="156" s="1"/>
  <c r="AH1439" i="156"/>
  <c r="AH1438" i="156" s="1"/>
  <c r="AH1441" i="156" s="1"/>
  <c r="AG1438" i="156"/>
  <c r="AG1441" i="156" s="1"/>
  <c r="AF1438" i="156"/>
  <c r="AF1431" i="156"/>
  <c r="AF1441" i="156" s="1"/>
  <c r="AH1426" i="156"/>
  <c r="AH1890" i="156" s="1"/>
  <c r="AI63" i="37" s="1"/>
  <c r="AH1425" i="156"/>
  <c r="AH1407" i="156"/>
  <c r="AH1406" i="156"/>
  <c r="AH1405" i="156"/>
  <c r="AH1404" i="156"/>
  <c r="AH1403" i="156"/>
  <c r="AH1402" i="156"/>
  <c r="AH1401" i="156"/>
  <c r="AH1400" i="156"/>
  <c r="AH1399" i="156"/>
  <c r="AH1398" i="156"/>
  <c r="AH1397" i="156"/>
  <c r="AH1396" i="156"/>
  <c r="AH1395" i="156"/>
  <c r="AH1394" i="156"/>
  <c r="AH1393" i="156"/>
  <c r="AH1392" i="156"/>
  <c r="AH1391" i="156"/>
  <c r="AH1866" i="156" s="1"/>
  <c r="AI39" i="37" s="1"/>
  <c r="AI961" i="37" s="1"/>
  <c r="AH1390" i="156"/>
  <c r="AH1389" i="156"/>
  <c r="AH1388" i="156"/>
  <c r="AG1387" i="156"/>
  <c r="AG1380" i="156" s="1"/>
  <c r="AG1408" i="156" s="1"/>
  <c r="AF1387" i="156"/>
  <c r="AF1382" i="156"/>
  <c r="AH1377" i="156"/>
  <c r="AH1376" i="156"/>
  <c r="AG1375" i="156"/>
  <c r="AF1375" i="156"/>
  <c r="AH1373" i="156"/>
  <c r="AH1372" i="156"/>
  <c r="AH1371" i="156"/>
  <c r="AH1370" i="156"/>
  <c r="AH1369" i="156"/>
  <c r="AG1368" i="156"/>
  <c r="AF1368" i="156"/>
  <c r="AF1378" i="156" s="1"/>
  <c r="AH1365" i="156"/>
  <c r="AH1344" i="156"/>
  <c r="AH1348" i="156" s="1"/>
  <c r="AH1895" i="156" s="1"/>
  <c r="AI68" i="37" s="1"/>
  <c r="AG1344" i="156"/>
  <c r="AG1348" i="156" s="1"/>
  <c r="AF1344" i="156"/>
  <c r="AF1891" i="156" s="1"/>
  <c r="AG64" i="37" s="1"/>
  <c r="AH1340" i="156"/>
  <c r="AH1328" i="156"/>
  <c r="AH1327" i="156"/>
  <c r="AG1326" i="156"/>
  <c r="AG1321" i="156" s="1"/>
  <c r="AG1331" i="156" s="1"/>
  <c r="AF1326" i="156"/>
  <c r="AF1321" i="156" s="1"/>
  <c r="AF1331" i="156" s="1"/>
  <c r="AH1318" i="156"/>
  <c r="AH1317" i="156"/>
  <c r="AH1314" i="156" s="1"/>
  <c r="AG1314" i="156"/>
  <c r="AG1319" i="156" s="1"/>
  <c r="AF1314" i="156"/>
  <c r="AF1319" i="156" s="1"/>
  <c r="AG1310" i="156"/>
  <c r="AH1309" i="156"/>
  <c r="AF1309" i="156"/>
  <c r="AF1310" i="156" s="1"/>
  <c r="AH1307" i="156"/>
  <c r="AG1305" i="156"/>
  <c r="AF1305" i="156"/>
  <c r="AH1304" i="156"/>
  <c r="AG1303" i="156"/>
  <c r="AF1303" i="156"/>
  <c r="AH1290" i="156"/>
  <c r="AH1287" i="156"/>
  <c r="AH1286" i="156" s="1"/>
  <c r="AH1281" i="156" s="1"/>
  <c r="AG1286" i="156"/>
  <c r="AG1281" i="156" s="1"/>
  <c r="AG1291" i="156" s="1"/>
  <c r="AF1286" i="156"/>
  <c r="AF1281" i="156" s="1"/>
  <c r="AF1291" i="156" s="1"/>
  <c r="AH1277" i="156"/>
  <c r="AH1274" i="156"/>
  <c r="AH1271" i="156" s="1"/>
  <c r="AG1271" i="156"/>
  <c r="AG1279" i="156" s="1"/>
  <c r="AF1271" i="156"/>
  <c r="AF1279" i="156" s="1"/>
  <c r="AH1257" i="156"/>
  <c r="AH1256" i="156" s="1"/>
  <c r="AH1252" i="156" s="1"/>
  <c r="AH1260" i="156" s="1"/>
  <c r="AG1256" i="156"/>
  <c r="AG1252" i="156" s="1"/>
  <c r="AG1260" i="156" s="1"/>
  <c r="AF1256" i="156"/>
  <c r="AF1252" i="156" s="1"/>
  <c r="AF1260" i="156" s="1"/>
  <c r="AG1250" i="156"/>
  <c r="AH1249" i="156"/>
  <c r="AH1250" i="156" s="1"/>
  <c r="AF1244" i="156"/>
  <c r="AF1250" i="156" s="1"/>
  <c r="AH1239" i="156"/>
  <c r="AH1228" i="156"/>
  <c r="AH1227" i="156"/>
  <c r="AH1226" i="156"/>
  <c r="AG1225" i="156"/>
  <c r="AG1221" i="156" s="1"/>
  <c r="AG1231" i="156" s="1"/>
  <c r="AF1225" i="156"/>
  <c r="AF1221" i="156" s="1"/>
  <c r="AF1231" i="156" s="1"/>
  <c r="AG1219" i="156"/>
  <c r="AH1218" i="156"/>
  <c r="AH1219" i="156" s="1"/>
  <c r="AF1213" i="156"/>
  <c r="AF1219" i="156" s="1"/>
  <c r="AH1209" i="156"/>
  <c r="AG1209" i="156"/>
  <c r="AF1208" i="156"/>
  <c r="AF1204" i="156"/>
  <c r="AF1202" i="156"/>
  <c r="AF1197" i="156"/>
  <c r="AH1195" i="156"/>
  <c r="AH1193" i="156" s="1"/>
  <c r="AG1193" i="156"/>
  <c r="AF1193" i="156"/>
  <c r="AH1192" i="156"/>
  <c r="AH1191" i="156" s="1"/>
  <c r="AG1191" i="156"/>
  <c r="AF1191" i="156"/>
  <c r="AF1186" i="156"/>
  <c r="AH1184" i="156"/>
  <c r="AH1182" i="156" s="1"/>
  <c r="AG1182" i="156"/>
  <c r="AF1182" i="156"/>
  <c r="AH1181" i="156"/>
  <c r="AH1180" i="156" s="1"/>
  <c r="AG1180" i="156"/>
  <c r="AF1180" i="156"/>
  <c r="AH1175" i="156"/>
  <c r="AH1165" i="156"/>
  <c r="AH1163" i="156"/>
  <c r="AH1162" i="156" s="1"/>
  <c r="AG1162" i="156"/>
  <c r="AF1162" i="156"/>
  <c r="AH1160" i="156"/>
  <c r="AH1159" i="156" s="1"/>
  <c r="AG1159" i="156"/>
  <c r="AF1159" i="156"/>
  <c r="AH1153" i="156"/>
  <c r="AH1151" i="156"/>
  <c r="AH1150" i="156"/>
  <c r="AH1149" i="156"/>
  <c r="AG1146" i="156"/>
  <c r="AG1155" i="156" s="1"/>
  <c r="AF1146" i="156"/>
  <c r="AF1155" i="156" s="1"/>
  <c r="AH1134" i="156"/>
  <c r="AH1129" i="156"/>
  <c r="AH1127" i="156" s="1"/>
  <c r="AH1120" i="156" s="1"/>
  <c r="AG1127" i="156"/>
  <c r="AG1120" i="156" s="1"/>
  <c r="AG1135" i="156" s="1"/>
  <c r="AF1127" i="156"/>
  <c r="AF1120" i="156" s="1"/>
  <c r="AF1135" i="156" s="1"/>
  <c r="AH1116" i="156"/>
  <c r="AH1115" i="156" s="1"/>
  <c r="AG1115" i="156"/>
  <c r="AF1115" i="156"/>
  <c r="AH1113" i="156"/>
  <c r="AH1112" i="156"/>
  <c r="AG1108" i="156"/>
  <c r="AF1108" i="156"/>
  <c r="AF1118" i="156" s="1"/>
  <c r="AH1103" i="156"/>
  <c r="AH1092" i="156"/>
  <c r="AH1091" i="156"/>
  <c r="AH1090" i="156"/>
  <c r="AH1088" i="156"/>
  <c r="AH1087" i="156" s="1"/>
  <c r="AG1087" i="156"/>
  <c r="AF1087" i="156"/>
  <c r="AH1086" i="156"/>
  <c r="AH1085" i="156"/>
  <c r="AG1084" i="156"/>
  <c r="AG1082" i="156" s="1"/>
  <c r="AG1095" i="156" s="1"/>
  <c r="AF1084" i="156"/>
  <c r="AF1082" i="156" s="1"/>
  <c r="AF1095" i="156" s="1"/>
  <c r="AH1078" i="156"/>
  <c r="AH1077" i="156" s="1"/>
  <c r="AG1077" i="156"/>
  <c r="AF1077" i="156"/>
  <c r="AH1075" i="156"/>
  <c r="AH1074" i="156"/>
  <c r="AH1073" i="156"/>
  <c r="AG1070" i="156"/>
  <c r="AF1070" i="156"/>
  <c r="AF1080" i="156" s="1"/>
  <c r="AH1058" i="156"/>
  <c r="AH1056" i="156"/>
  <c r="AH1055" i="156"/>
  <c r="AH1054" i="156"/>
  <c r="AG1053" i="156"/>
  <c r="AF1053" i="156"/>
  <c r="AH1050" i="156"/>
  <c r="AH1049" i="156"/>
  <c r="AG1048" i="156"/>
  <c r="AF1048" i="156"/>
  <c r="AF1046" i="156" s="1"/>
  <c r="AF1059" i="156" s="1"/>
  <c r="AH1043" i="156"/>
  <c r="AH1042" i="156"/>
  <c r="AG1041" i="156"/>
  <c r="AF1041" i="156"/>
  <c r="AH1039" i="156"/>
  <c r="AH1038" i="156"/>
  <c r="AH1037" i="156"/>
  <c r="AG1034" i="156"/>
  <c r="AF1034" i="156"/>
  <c r="AF1044" i="156" s="1"/>
  <c r="AH1029" i="156"/>
  <c r="AH1020" i="156"/>
  <c r="AH1017" i="156"/>
  <c r="AH1016" i="156"/>
  <c r="AG1015" i="156"/>
  <c r="AF1015" i="156"/>
  <c r="AH1012" i="156"/>
  <c r="AH1011" i="156"/>
  <c r="AG1010" i="156"/>
  <c r="AG1008" i="156" s="1"/>
  <c r="AG1022" i="156" s="1"/>
  <c r="AF1010" i="156"/>
  <c r="AF1008" i="156" s="1"/>
  <c r="AF1022" i="156" s="1"/>
  <c r="AH1004" i="156"/>
  <c r="AH1002" i="156"/>
  <c r="AH1000" i="156"/>
  <c r="AG997" i="156"/>
  <c r="AG1006" i="156" s="1"/>
  <c r="AF997" i="156"/>
  <c r="AF1006" i="156" s="1"/>
  <c r="AH992" i="156"/>
  <c r="AH959" i="156"/>
  <c r="AH958" i="156"/>
  <c r="AH952" i="156"/>
  <c r="AH951" i="156"/>
  <c r="AG950" i="156"/>
  <c r="AG948" i="156" s="1"/>
  <c r="AG978" i="156" s="1"/>
  <c r="AF950" i="156"/>
  <c r="AF948" i="156" s="1"/>
  <c r="AF978" i="156" s="1"/>
  <c r="AH949" i="156"/>
  <c r="AH1855" i="156" s="1"/>
  <c r="AI28" i="37" s="1"/>
  <c r="AH944" i="156"/>
  <c r="AH942" i="156"/>
  <c r="AH941" i="156"/>
  <c r="AH940" i="156"/>
  <c r="AH939" i="156"/>
  <c r="AH1842" i="156" s="1"/>
  <c r="AI15" i="37" s="1"/>
  <c r="AG937" i="156"/>
  <c r="AG946" i="156" s="1"/>
  <c r="AF937" i="156"/>
  <c r="AF946" i="156" s="1"/>
  <c r="AH935" i="156"/>
  <c r="AH921" i="156"/>
  <c r="AH919" i="156"/>
  <c r="AH918" i="156" s="1"/>
  <c r="AG918" i="156"/>
  <c r="AF918" i="156"/>
  <c r="AH917" i="156"/>
  <c r="AH916" i="156"/>
  <c r="AG915" i="156"/>
  <c r="AG913" i="156" s="1"/>
  <c r="AG922" i="156" s="1"/>
  <c r="AF915" i="156"/>
  <c r="AF913" i="156" s="1"/>
  <c r="AF922" i="156" s="1"/>
  <c r="AG911" i="156"/>
  <c r="AH909" i="156"/>
  <c r="AH911" i="156" s="1"/>
  <c r="AF902" i="156"/>
  <c r="AF911" i="156" s="1"/>
  <c r="AG888" i="156"/>
  <c r="AF888" i="156"/>
  <c r="AH887" i="156"/>
  <c r="AH888" i="156" s="1"/>
  <c r="AH875" i="156"/>
  <c r="AH874" i="156" s="1"/>
  <c r="AH877" i="156" s="1"/>
  <c r="AG874" i="156"/>
  <c r="AG877" i="156" s="1"/>
  <c r="AG891" i="156" s="1"/>
  <c r="AG898" i="156" s="1"/>
  <c r="AF874" i="156"/>
  <c r="AF867" i="156"/>
  <c r="AF877" i="156" s="1"/>
  <c r="AH862" i="156"/>
  <c r="AH851" i="156"/>
  <c r="AH850" i="156"/>
  <c r="AG849" i="156"/>
  <c r="AH849" i="156" s="1"/>
  <c r="AF849" i="156"/>
  <c r="AH848" i="156"/>
  <c r="AH847" i="156"/>
  <c r="AG846" i="156"/>
  <c r="AG855" i="156" s="1"/>
  <c r="AH855" i="156" s="1"/>
  <c r="AH856" i="156" s="1"/>
  <c r="AF846" i="156"/>
  <c r="AF856" i="156" s="1"/>
  <c r="AH844" i="156"/>
  <c r="AH843" i="156"/>
  <c r="AH837" i="156"/>
  <c r="AH827" i="156"/>
  <c r="AG826" i="156"/>
  <c r="AH826" i="156" s="1"/>
  <c r="AF826" i="156"/>
  <c r="AH825" i="156"/>
  <c r="AH823" i="156" s="1"/>
  <c r="AG823" i="156"/>
  <c r="AF823" i="156"/>
  <c r="AF830" i="156" s="1"/>
  <c r="AH821" i="156"/>
  <c r="AH814" i="156"/>
  <c r="AH803" i="156"/>
  <c r="AH802" i="156"/>
  <c r="AG801" i="156"/>
  <c r="AF801" i="156"/>
  <c r="AH800" i="156"/>
  <c r="AH798" i="156" s="1"/>
  <c r="AG798" i="156"/>
  <c r="AF798" i="156"/>
  <c r="AF805" i="156" s="1"/>
  <c r="AF806" i="156" s="1"/>
  <c r="AH796" i="156"/>
  <c r="AH789" i="156"/>
  <c r="AH780" i="156"/>
  <c r="AH779" i="156"/>
  <c r="AH776" i="156"/>
  <c r="AH775" i="156" s="1"/>
  <c r="AH770" i="156" s="1"/>
  <c r="AG775" i="156"/>
  <c r="AG770" i="156" s="1"/>
  <c r="AG781" i="156" s="1"/>
  <c r="AF775" i="156"/>
  <c r="AF770" i="156" s="1"/>
  <c r="AF781" i="156" s="1"/>
  <c r="AH767" i="156"/>
  <c r="AH766" i="156"/>
  <c r="AH765" i="156"/>
  <c r="AH764" i="156"/>
  <c r="AG763" i="156"/>
  <c r="AG768" i="156" s="1"/>
  <c r="AF763" i="156"/>
  <c r="AF768" i="156" s="1"/>
  <c r="AH761" i="156"/>
  <c r="AH755" i="156"/>
  <c r="AH743" i="156"/>
  <c r="AH742" i="156"/>
  <c r="AH741" i="156"/>
  <c r="AH740" i="156"/>
  <c r="AH738" i="156"/>
  <c r="AH737" i="156"/>
  <c r="AG736" i="156"/>
  <c r="AH736" i="156" s="1"/>
  <c r="AF736" i="156"/>
  <c r="AF732" i="156" s="1"/>
  <c r="AF747" i="156" s="1"/>
  <c r="AH729" i="156"/>
  <c r="AH728" i="156"/>
  <c r="AH726" i="156"/>
  <c r="AG724" i="156"/>
  <c r="AG730" i="156" s="1"/>
  <c r="AF724" i="156"/>
  <c r="AF730" i="156" s="1"/>
  <c r="AH722" i="156"/>
  <c r="AH714" i="156"/>
  <c r="AH701" i="156"/>
  <c r="AG700" i="156"/>
  <c r="AH700" i="156" s="1"/>
  <c r="AH705" i="156" s="1"/>
  <c r="AH706" i="156" s="1"/>
  <c r="AF700" i="156"/>
  <c r="AF706" i="156" s="1"/>
  <c r="AH684" i="156"/>
  <c r="AG669" i="156"/>
  <c r="AH669" i="156" s="1"/>
  <c r="AH664" i="156"/>
  <c r="AH663" i="156"/>
  <c r="AH662" i="156"/>
  <c r="AH657" i="156"/>
  <c r="AH656" i="156"/>
  <c r="AG655" i="156"/>
  <c r="AG653" i="156" s="1"/>
  <c r="AF655" i="156"/>
  <c r="AF653" i="156" s="1"/>
  <c r="AF669" i="156" s="1"/>
  <c r="AH650" i="156"/>
  <c r="AH648" i="156"/>
  <c r="AH647" i="156"/>
  <c r="AH646" i="156"/>
  <c r="AH645" i="156"/>
  <c r="AG644" i="156"/>
  <c r="AG651" i="156" s="1"/>
  <c r="AF644" i="156"/>
  <c r="AF651" i="156" s="1"/>
  <c r="AH641" i="156"/>
  <c r="AH627" i="156"/>
  <c r="AH620" i="156"/>
  <c r="AH619" i="156" s="1"/>
  <c r="AH622" i="156" s="1"/>
  <c r="AG619" i="156"/>
  <c r="AG622" i="156" s="1"/>
  <c r="AG628" i="156" s="1"/>
  <c r="AF619" i="156"/>
  <c r="AF622" i="156" s="1"/>
  <c r="AH616" i="156"/>
  <c r="AF608" i="156"/>
  <c r="AG928" i="37" s="1"/>
  <c r="AG991" i="37" s="1"/>
  <c r="AF607" i="156"/>
  <c r="AG927" i="37" s="1"/>
  <c r="AG990" i="37" s="1"/>
  <c r="AF606" i="156"/>
  <c r="AG926" i="37" s="1"/>
  <c r="AF605" i="156"/>
  <c r="AG925" i="37" s="1"/>
  <c r="AH604" i="156"/>
  <c r="AI924" i="37" s="1"/>
  <c r="AG604" i="156"/>
  <c r="AH924" i="37" s="1"/>
  <c r="AH996" i="37" s="1"/>
  <c r="AF604" i="156"/>
  <c r="AG924" i="37" s="1"/>
  <c r="AG996" i="37" s="1"/>
  <c r="AH602" i="156"/>
  <c r="AI922" i="37" s="1"/>
  <c r="AI985" i="37" s="1"/>
  <c r="AG602" i="156"/>
  <c r="AH922" i="37" s="1"/>
  <c r="AH985" i="37" s="1"/>
  <c r="AF602" i="156"/>
  <c r="AG922" i="37" s="1"/>
  <c r="AG601" i="156"/>
  <c r="AH921" i="37" s="1"/>
  <c r="AF601" i="156"/>
  <c r="AG921" i="37" s="1"/>
  <c r="AF600" i="156"/>
  <c r="AG920" i="37" s="1"/>
  <c r="AG595" i="156"/>
  <c r="AH915" i="37" s="1"/>
  <c r="AF595" i="156"/>
  <c r="AG915" i="37" s="1"/>
  <c r="AG590" i="156"/>
  <c r="AH910" i="37" s="1"/>
  <c r="AF590" i="156"/>
  <c r="AG910" i="37" s="1"/>
  <c r="AH589" i="156"/>
  <c r="AI909" i="37" s="1"/>
  <c r="AI971" i="37" s="1"/>
  <c r="AG589" i="156"/>
  <c r="AH909" i="37" s="1"/>
  <c r="AH971" i="37" s="1"/>
  <c r="AF589" i="156"/>
  <c r="AG909" i="37" s="1"/>
  <c r="AG971" i="37" s="1"/>
  <c r="AG588" i="156"/>
  <c r="AH908" i="37" s="1"/>
  <c r="AF588" i="156"/>
  <c r="AG908" i="37" s="1"/>
  <c r="AG587" i="156"/>
  <c r="AH907" i="37" s="1"/>
  <c r="AF587" i="156"/>
  <c r="AG907" i="37" s="1"/>
  <c r="AG586" i="156"/>
  <c r="AH906" i="37" s="1"/>
  <c r="AF586" i="156"/>
  <c r="AG906" i="37" s="1"/>
  <c r="AH585" i="156"/>
  <c r="AI905" i="37" s="1"/>
  <c r="AG585" i="156"/>
  <c r="AH905" i="37" s="1"/>
  <c r="AF585" i="156"/>
  <c r="AG905" i="37" s="1"/>
  <c r="AG584" i="156"/>
  <c r="AH904" i="37" s="1"/>
  <c r="AF584" i="156"/>
  <c r="AG904" i="37" s="1"/>
  <c r="AG583" i="156"/>
  <c r="AH903" i="37" s="1"/>
  <c r="AF583" i="156"/>
  <c r="AG903" i="37" s="1"/>
  <c r="AG581" i="156"/>
  <c r="AH901" i="37" s="1"/>
  <c r="AF581" i="156"/>
  <c r="AG901" i="37" s="1"/>
  <c r="AG578" i="156"/>
  <c r="AH898" i="37" s="1"/>
  <c r="AF578" i="156"/>
  <c r="AG898" i="37" s="1"/>
  <c r="AG577" i="156"/>
  <c r="AH897" i="37" s="1"/>
  <c r="AF577" i="156"/>
  <c r="AG897" i="37" s="1"/>
  <c r="AG573" i="156"/>
  <c r="AH893" i="37" s="1"/>
  <c r="AF573" i="156"/>
  <c r="AG893" i="37" s="1"/>
  <c r="AG572" i="156"/>
  <c r="AH892" i="37" s="1"/>
  <c r="AF572" i="156"/>
  <c r="AG892" i="37" s="1"/>
  <c r="AH571" i="156"/>
  <c r="AI891" i="37" s="1"/>
  <c r="AG571" i="156"/>
  <c r="AH891" i="37" s="1"/>
  <c r="AF571" i="156"/>
  <c r="AG891" i="37" s="1"/>
  <c r="AF567" i="156"/>
  <c r="AG887" i="37" s="1"/>
  <c r="AG566" i="156"/>
  <c r="AH886" i="37" s="1"/>
  <c r="AF566" i="156"/>
  <c r="AG886" i="37" s="1"/>
  <c r="AG563" i="156"/>
  <c r="AH883" i="37" s="1"/>
  <c r="AF563" i="156"/>
  <c r="AG883" i="37" s="1"/>
  <c r="AH562" i="156"/>
  <c r="AI882" i="37" s="1"/>
  <c r="AG562" i="156"/>
  <c r="AH882" i="37" s="1"/>
  <c r="AF562" i="156"/>
  <c r="AG882" i="37" s="1"/>
  <c r="AH561" i="156"/>
  <c r="AI881" i="37" s="1"/>
  <c r="AG561" i="156"/>
  <c r="AH881" i="37" s="1"/>
  <c r="AF561" i="156"/>
  <c r="AG881" i="37" s="1"/>
  <c r="AH560" i="156"/>
  <c r="AI880" i="37" s="1"/>
  <c r="AG560" i="156"/>
  <c r="AH880" i="37" s="1"/>
  <c r="AF560" i="156"/>
  <c r="AG880" i="37" s="1"/>
  <c r="AH559" i="156"/>
  <c r="AI879" i="37" s="1"/>
  <c r="AG559" i="156"/>
  <c r="AH879" i="37" s="1"/>
  <c r="AF559" i="156"/>
  <c r="AG879" i="37" s="1"/>
  <c r="AG556" i="156"/>
  <c r="AH876" i="37" s="1"/>
  <c r="AF556" i="156"/>
  <c r="AG876" i="37" s="1"/>
  <c r="AG555" i="156"/>
  <c r="AH875" i="37" s="1"/>
  <c r="AF555" i="156"/>
  <c r="AG875" i="37" s="1"/>
  <c r="AG554" i="156"/>
  <c r="AH874" i="37" s="1"/>
  <c r="AF554" i="156"/>
  <c r="AG874" i="37" s="1"/>
  <c r="AH550" i="156"/>
  <c r="AH539" i="156"/>
  <c r="AH538" i="156"/>
  <c r="AG537" i="156"/>
  <c r="AG541" i="156" s="1"/>
  <c r="AF537" i="156"/>
  <c r="AH535" i="156"/>
  <c r="AG530" i="156"/>
  <c r="AG609" i="156" s="1"/>
  <c r="AH929" i="37" s="1"/>
  <c r="AF530" i="156"/>
  <c r="AF609" i="156" s="1"/>
  <c r="AG929" i="37" s="1"/>
  <c r="AH529" i="156"/>
  <c r="AH528" i="156"/>
  <c r="AH527" i="156"/>
  <c r="AG524" i="156"/>
  <c r="AH522" i="156"/>
  <c r="AH524" i="156" s="1"/>
  <c r="AH513" i="156"/>
  <c r="AH511" i="156" s="1"/>
  <c r="AH516" i="156" s="1"/>
  <c r="AG511" i="156"/>
  <c r="AG516" i="156" s="1"/>
  <c r="AF511" i="156"/>
  <c r="AF516" i="156" s="1"/>
  <c r="AH509" i="156"/>
  <c r="AH504" i="156"/>
  <c r="AG499" i="156"/>
  <c r="AF499" i="156"/>
  <c r="AH498" i="156"/>
  <c r="AH499" i="156" s="1"/>
  <c r="AH492" i="156"/>
  <c r="AG492" i="156"/>
  <c r="AG493" i="156" s="1"/>
  <c r="AH467" i="156"/>
  <c r="AH466" i="156"/>
  <c r="AG465" i="156"/>
  <c r="AF465" i="156"/>
  <c r="AF492" i="156" s="1"/>
  <c r="AH462" i="156"/>
  <c r="AH449" i="156"/>
  <c r="AH443" i="156"/>
  <c r="AH578" i="156" s="1"/>
  <c r="AI898" i="37" s="1"/>
  <c r="AH442" i="156"/>
  <c r="AH577" i="156" s="1"/>
  <c r="AI897" i="37" s="1"/>
  <c r="AG441" i="156"/>
  <c r="AG576" i="156" s="1"/>
  <c r="AH896" i="37" s="1"/>
  <c r="AF441" i="156"/>
  <c r="AF576" i="156" s="1"/>
  <c r="AG896" i="37" s="1"/>
  <c r="AH435" i="156"/>
  <c r="AH566" i="156" s="1"/>
  <c r="AI886" i="37" s="1"/>
  <c r="AG434" i="156"/>
  <c r="AF434" i="156"/>
  <c r="AF565" i="156" s="1"/>
  <c r="AG885" i="37" s="1"/>
  <c r="AH432" i="156"/>
  <c r="AH563" i="156" s="1"/>
  <c r="AI883" i="37" s="1"/>
  <c r="AG427" i="156"/>
  <c r="AG558" i="156" s="1"/>
  <c r="AH878" i="37" s="1"/>
  <c r="AF427" i="156"/>
  <c r="AF437" i="156" s="1"/>
  <c r="AF568" i="156" s="1"/>
  <c r="AG888" i="37" s="1"/>
  <c r="AH425" i="156"/>
  <c r="AF411" i="156"/>
  <c r="AH410" i="156"/>
  <c r="AH411" i="156" s="1"/>
  <c r="AG410" i="156"/>
  <c r="AG411" i="156" s="1"/>
  <c r="AH402" i="156"/>
  <c r="AH398" i="156"/>
  <c r="AF398" i="156"/>
  <c r="AH394" i="156"/>
  <c r="AG394" i="156"/>
  <c r="AG403" i="156" s="1"/>
  <c r="AF394" i="156"/>
  <c r="AF393" i="156"/>
  <c r="AH384" i="156"/>
  <c r="AH555" i="156" s="1"/>
  <c r="AI875" i="37" s="1"/>
  <c r="AH383" i="156"/>
  <c r="AH374" i="156"/>
  <c r="AG373" i="156"/>
  <c r="AG376" i="156" s="1"/>
  <c r="AH376" i="156" s="1"/>
  <c r="AH377" i="156" s="1"/>
  <c r="AF373" i="156"/>
  <c r="AH371" i="156"/>
  <c r="AG371" i="156"/>
  <c r="AF371" i="156"/>
  <c r="AF376" i="156" s="1"/>
  <c r="AH367" i="156"/>
  <c r="AG367" i="156"/>
  <c r="AF362" i="156"/>
  <c r="AF360" i="156"/>
  <c r="AF366" i="156" s="1"/>
  <c r="AF367" i="156" s="1"/>
  <c r="AH353" i="156"/>
  <c r="AH347" i="156"/>
  <c r="AH346" i="156"/>
  <c r="AG345" i="156"/>
  <c r="AH345" i="156" s="1"/>
  <c r="AF345" i="156"/>
  <c r="AH344" i="156"/>
  <c r="AH343" i="156"/>
  <c r="AG341" i="156"/>
  <c r="AF341" i="156"/>
  <c r="AF349" i="156" s="1"/>
  <c r="AH336" i="156"/>
  <c r="AH298" i="156"/>
  <c r="AH295" i="156"/>
  <c r="AG294" i="156"/>
  <c r="AF294" i="156"/>
  <c r="AH293" i="156"/>
  <c r="AH291" i="156"/>
  <c r="AG289" i="156"/>
  <c r="AF289" i="156"/>
  <c r="AF330" i="156" s="1"/>
  <c r="AH285" i="156"/>
  <c r="AG277" i="156"/>
  <c r="AG286" i="156" s="1"/>
  <c r="AH263" i="156"/>
  <c r="AH277" i="156" s="1"/>
  <c r="AH260" i="156"/>
  <c r="AH258" i="156" s="1"/>
  <c r="AG258" i="156"/>
  <c r="AF258" i="156"/>
  <c r="AF276" i="156" s="1"/>
  <c r="AH255" i="156"/>
  <c r="AH242" i="156"/>
  <c r="AH211" i="156"/>
  <c r="AH209" i="156"/>
  <c r="AH208" i="156"/>
  <c r="AH587" i="156" s="1"/>
  <c r="AI907" i="37" s="1"/>
  <c r="AH206" i="156"/>
  <c r="AH205" i="156"/>
  <c r="AH204" i="156"/>
  <c r="AG202" i="156"/>
  <c r="AG231" i="156" s="1"/>
  <c r="AF202" i="156"/>
  <c r="AF232" i="156" s="1"/>
  <c r="AH141" i="156"/>
  <c r="AH136" i="156"/>
  <c r="AH135" i="156"/>
  <c r="AH133" i="156" s="1"/>
  <c r="AG133" i="156"/>
  <c r="AG169" i="156" s="1"/>
  <c r="AF133" i="156"/>
  <c r="AH130" i="156"/>
  <c r="AH118" i="156"/>
  <c r="AF118" i="156"/>
  <c r="AH105" i="156"/>
  <c r="AH101" i="156"/>
  <c r="AH100" i="156"/>
  <c r="AH98" i="156" s="1"/>
  <c r="AG98" i="156"/>
  <c r="AG114" i="156" s="1"/>
  <c r="AF98" i="156"/>
  <c r="AF114" i="156" s="1"/>
  <c r="AH95" i="156"/>
  <c r="AH82" i="156"/>
  <c r="AH65" i="156"/>
  <c r="AH40" i="156"/>
  <c r="AH39" i="156"/>
  <c r="AH588" i="156" s="1"/>
  <c r="AI908" i="37" s="1"/>
  <c r="AH38" i="156"/>
  <c r="AH36" i="156"/>
  <c r="AG34" i="156"/>
  <c r="AH34" i="156" s="1"/>
  <c r="AF34" i="156"/>
  <c r="AF60" i="156" s="1"/>
  <c r="AH31" i="156"/>
  <c r="AH1157" i="156" l="1"/>
  <c r="AH1166" i="156" s="1"/>
  <c r="AG1232" i="156"/>
  <c r="AG1240" i="156" s="1"/>
  <c r="AI132" i="37"/>
  <c r="AG132" i="37"/>
  <c r="AG932" i="37" s="1"/>
  <c r="AI147" i="37"/>
  <c r="AG147" i="37"/>
  <c r="AG949" i="37" s="1"/>
  <c r="AI164" i="37"/>
  <c r="AG164" i="37"/>
  <c r="AG979" i="37" s="1"/>
  <c r="AI152" i="37"/>
  <c r="AI954" i="37" s="1"/>
  <c r="AG152" i="37"/>
  <c r="AG954" i="37" s="1"/>
  <c r="AI156" i="37"/>
  <c r="AG156" i="37"/>
  <c r="AG958" i="37" s="1"/>
  <c r="AI163" i="37"/>
  <c r="AG163" i="37"/>
  <c r="AG970" i="37" s="1"/>
  <c r="AI153" i="37"/>
  <c r="AI955" i="37" s="1"/>
  <c r="AG153" i="37"/>
  <c r="AG955" i="37" s="1"/>
  <c r="AI157" i="37"/>
  <c r="AG157" i="37"/>
  <c r="AG959" i="37" s="1"/>
  <c r="AI150" i="37"/>
  <c r="AG150" i="37"/>
  <c r="AG952" i="37" s="1"/>
  <c r="AI161" i="37"/>
  <c r="AG161" i="37"/>
  <c r="AI174" i="37"/>
  <c r="AG174" i="37"/>
  <c r="AG984" i="37" s="1"/>
  <c r="AI151" i="37"/>
  <c r="AG151" i="37"/>
  <c r="AG953" i="37" s="1"/>
  <c r="AI162" i="37"/>
  <c r="AG162" i="37"/>
  <c r="AG969" i="37" s="1"/>
  <c r="AI137" i="37"/>
  <c r="AG137" i="37"/>
  <c r="AG939" i="37" s="1"/>
  <c r="AI138" i="37"/>
  <c r="AG138" i="37"/>
  <c r="AG940" i="37" s="1"/>
  <c r="AI142" i="37"/>
  <c r="AG142" i="37"/>
  <c r="AG944" i="37" s="1"/>
  <c r="AI135" i="37"/>
  <c r="AG135" i="37"/>
  <c r="AG937" i="37" s="1"/>
  <c r="AI139" i="37"/>
  <c r="AG139" i="37"/>
  <c r="AG941" i="37" s="1"/>
  <c r="AI143" i="37"/>
  <c r="AG143" i="37"/>
  <c r="AG945" i="37" s="1"/>
  <c r="AH1225" i="156"/>
  <c r="AH1221" i="156" s="1"/>
  <c r="AG1046" i="156"/>
  <c r="AG1059" i="156" s="1"/>
  <c r="AK946" i="37"/>
  <c r="AI351" i="157"/>
  <c r="AH481" i="157"/>
  <c r="AH482" i="157" s="1"/>
  <c r="AH483" i="157" s="1"/>
  <c r="AG985" i="37"/>
  <c r="AH1084" i="156"/>
  <c r="AH1082" i="156" s="1"/>
  <c r="AH1095" i="156" s="1"/>
  <c r="AI555" i="157"/>
  <c r="AI558" i="157" s="1"/>
  <c r="AI562" i="157"/>
  <c r="AI560" i="157" s="1"/>
  <c r="AI570" i="157" s="1"/>
  <c r="AI1204" i="157"/>
  <c r="AI1261" i="157" s="1"/>
  <c r="AI568" i="37" s="1"/>
  <c r="AG94" i="157"/>
  <c r="AG109" i="157" s="1"/>
  <c r="AI835" i="157"/>
  <c r="AI833" i="157" s="1"/>
  <c r="AI848" i="157" s="1"/>
  <c r="AJ948" i="37"/>
  <c r="AJ973" i="37" s="1"/>
  <c r="AJ980" i="37" s="1"/>
  <c r="AJ981" i="37" s="1"/>
  <c r="AK948" i="37"/>
  <c r="AK973" i="37" s="1"/>
  <c r="AH2345" i="156"/>
  <c r="AH2144" i="156"/>
  <c r="AH2197" i="156" s="1"/>
  <c r="AI483" i="37" s="1"/>
  <c r="AH202" i="156"/>
  <c r="AH231" i="156" s="1"/>
  <c r="AH465" i="156"/>
  <c r="AH1375" i="156"/>
  <c r="AF2338" i="156"/>
  <c r="AF2353" i="156" s="1"/>
  <c r="AG1157" i="156"/>
  <c r="AG1166" i="156" s="1"/>
  <c r="AG1169" i="156" s="1"/>
  <c r="AG1176" i="156" s="1"/>
  <c r="AH1445" i="156"/>
  <c r="AH1443" i="156" s="1"/>
  <c r="AH403" i="156"/>
  <c r="AH628" i="156"/>
  <c r="AG670" i="156"/>
  <c r="AG685" i="156" s="1"/>
  <c r="AH59" i="156"/>
  <c r="AH60" i="156" s="1"/>
  <c r="AH83" i="156" s="1"/>
  <c r="AH732" i="156"/>
  <c r="AH747" i="156" s="1"/>
  <c r="AE29" i="46"/>
  <c r="AE46" i="46" s="1"/>
  <c r="AF27" i="57"/>
  <c r="AF97" i="57" s="1"/>
  <c r="AI726" i="37" s="1"/>
  <c r="AI998" i="37"/>
  <c r="AH715" i="156"/>
  <c r="AI310" i="157"/>
  <c r="AH915" i="156"/>
  <c r="AH913" i="156" s="1"/>
  <c r="AH922" i="156" s="1"/>
  <c r="AH923" i="156" s="1"/>
  <c r="AH929" i="156" s="1"/>
  <c r="AH1925" i="156"/>
  <c r="AH1973" i="156" s="1"/>
  <c r="AI243" i="37" s="1"/>
  <c r="AH995" i="37"/>
  <c r="AD64" i="46"/>
  <c r="AG184" i="37" s="1"/>
  <c r="AE92" i="46"/>
  <c r="AH212" i="37" s="1"/>
  <c r="AH1048" i="156"/>
  <c r="AH289" i="156"/>
  <c r="AF1157" i="156"/>
  <c r="AF1166" i="156" s="1"/>
  <c r="AF1169" i="156" s="1"/>
  <c r="AH2340" i="156"/>
  <c r="AI163" i="157"/>
  <c r="AG110" i="157"/>
  <c r="AI152" i="157"/>
  <c r="AI202" i="157"/>
  <c r="AI41" i="157"/>
  <c r="AG150" i="157"/>
  <c r="AG163" i="157" s="1"/>
  <c r="AG164" i="157" s="1"/>
  <c r="AG178" i="157" s="1"/>
  <c r="AG1202" i="157"/>
  <c r="AG1276" i="157" s="1"/>
  <c r="AG583" i="37" s="1"/>
  <c r="AG515" i="157"/>
  <c r="AG528" i="157" s="1"/>
  <c r="AG529" i="157" s="1"/>
  <c r="AH1010" i="156"/>
  <c r="AF1380" i="156"/>
  <c r="AF1408" i="156" s="1"/>
  <c r="AF1409" i="156" s="1"/>
  <c r="AF2354" i="156"/>
  <c r="AF2367" i="156" s="1"/>
  <c r="AH573" i="156"/>
  <c r="AI893" i="37" s="1"/>
  <c r="AI960" i="37" s="1"/>
  <c r="AH1108" i="156"/>
  <c r="AH1118" i="156" s="1"/>
  <c r="AH286" i="156"/>
  <c r="AH724" i="156"/>
  <c r="AH730" i="156" s="1"/>
  <c r="AH763" i="156"/>
  <c r="AH768" i="156" s="1"/>
  <c r="AH846" i="156"/>
  <c r="AH1034" i="156"/>
  <c r="AG1044" i="156"/>
  <c r="AG1060" i="156" s="1"/>
  <c r="AG1066" i="156" s="1"/>
  <c r="AF1096" i="156"/>
  <c r="AF1348" i="156"/>
  <c r="AF1895" i="156" s="1"/>
  <c r="AG68" i="37" s="1"/>
  <c r="AF1923" i="156"/>
  <c r="AF1936" i="156" s="1"/>
  <c r="AF1984" i="156" s="1"/>
  <c r="AG254" i="37" s="1"/>
  <c r="AH2327" i="156"/>
  <c r="AH2423" i="156" s="1"/>
  <c r="AI831" i="37" s="1"/>
  <c r="AI997" i="37"/>
  <c r="AF115" i="156"/>
  <c r="AG377" i="156"/>
  <c r="AH644" i="156"/>
  <c r="AH651" i="156" s="1"/>
  <c r="AH670" i="156" s="1"/>
  <c r="AH685" i="156" s="1"/>
  <c r="AF782" i="156"/>
  <c r="AH1041" i="156"/>
  <c r="AH2383" i="156"/>
  <c r="AH2453" i="156" s="1"/>
  <c r="AI861" i="37" s="1"/>
  <c r="AH2458" i="156"/>
  <c r="AI866" i="37" s="1"/>
  <c r="AH960" i="37"/>
  <c r="AG963" i="37"/>
  <c r="AG349" i="156"/>
  <c r="AG350" i="156" s="1"/>
  <c r="AG356" i="156" s="1"/>
  <c r="AH601" i="156"/>
  <c r="AI921" i="37" s="1"/>
  <c r="AH1279" i="156"/>
  <c r="AH1319" i="156"/>
  <c r="AG1482" i="156"/>
  <c r="AG1494" i="156" s="1"/>
  <c r="AG1501" i="156" s="1"/>
  <c r="AH2240" i="156"/>
  <c r="AH2287" i="156" s="1"/>
  <c r="AI517" i="37" s="1"/>
  <c r="AF2423" i="156"/>
  <c r="AG831" i="37" s="1"/>
  <c r="AH2431" i="156"/>
  <c r="AI839" i="37" s="1"/>
  <c r="AF329" i="156"/>
  <c r="AH1015" i="156"/>
  <c r="AG1186" i="156"/>
  <c r="AG1187" i="156" s="1"/>
  <c r="AH1197" i="156"/>
  <c r="AH1198" i="156" s="1"/>
  <c r="AG2137" i="156"/>
  <c r="AG2154" i="156" s="1"/>
  <c r="AG2204" i="156" s="1"/>
  <c r="AH490" i="37" s="1"/>
  <c r="AG2354" i="156"/>
  <c r="AG2367" i="156" s="1"/>
  <c r="AI995" i="37"/>
  <c r="AH997" i="37"/>
  <c r="AF1023" i="156"/>
  <c r="AF1292" i="156"/>
  <c r="AF1232" i="156"/>
  <c r="AH170" i="156"/>
  <c r="AH181" i="156" s="1"/>
  <c r="AH169" i="156"/>
  <c r="AH583" i="156"/>
  <c r="AI903" i="37" s="1"/>
  <c r="AG2437" i="156"/>
  <c r="AH845" i="37" s="1"/>
  <c r="AH554" i="156"/>
  <c r="AI874" i="37" s="1"/>
  <c r="AG59" i="156"/>
  <c r="AG60" i="156" s="1"/>
  <c r="AG83" i="156" s="1"/>
  <c r="AG232" i="156"/>
  <c r="AG245" i="156" s="1"/>
  <c r="AF277" i="156"/>
  <c r="AH590" i="156"/>
  <c r="AI910" i="37" s="1"/>
  <c r="AF599" i="156"/>
  <c r="AG919" i="37" s="1"/>
  <c r="AG982" i="37" s="1"/>
  <c r="AH427" i="156"/>
  <c r="AH558" i="156" s="1"/>
  <c r="AI878" i="37" s="1"/>
  <c r="AH434" i="156"/>
  <c r="AH565" i="156" s="1"/>
  <c r="AI885" i="37" s="1"/>
  <c r="AH530" i="156"/>
  <c r="AH609" i="156" s="1"/>
  <c r="AI929" i="37" s="1"/>
  <c r="AI992" i="37" s="1"/>
  <c r="AF1873" i="156"/>
  <c r="AF891" i="156"/>
  <c r="AG923" i="156"/>
  <c r="AG929" i="156" s="1"/>
  <c r="AH937" i="156"/>
  <c r="AH946" i="156" s="1"/>
  <c r="AH950" i="156"/>
  <c r="AH948" i="156" s="1"/>
  <c r="AH978" i="156" s="1"/>
  <c r="AH997" i="156"/>
  <c r="AH1006" i="156" s="1"/>
  <c r="AH1053" i="156"/>
  <c r="AG1197" i="156"/>
  <c r="AG1198" i="156" s="1"/>
  <c r="AG1378" i="156"/>
  <c r="AG1409" i="156" s="1"/>
  <c r="AG1427" i="156" s="1"/>
  <c r="AH1841" i="156"/>
  <c r="AI14" i="37" s="1"/>
  <c r="AH2139" i="156"/>
  <c r="AG2308" i="156"/>
  <c r="AH538" i="37" s="1"/>
  <c r="AH517" i="37"/>
  <c r="AF2245" i="156"/>
  <c r="AF2258" i="156" s="1"/>
  <c r="AF2305" i="156" s="1"/>
  <c r="AG535" i="37" s="1"/>
  <c r="AH2420" i="156"/>
  <c r="AI828" i="37" s="1"/>
  <c r="AH2426" i="156"/>
  <c r="AI834" i="37" s="1"/>
  <c r="AF2442" i="156"/>
  <c r="AG850" i="37" s="1"/>
  <c r="AH2448" i="156"/>
  <c r="AI856" i="37" s="1"/>
  <c r="AH933" i="37"/>
  <c r="AG960" i="37"/>
  <c r="AH965" i="37"/>
  <c r="AH967" i="37"/>
  <c r="AG934" i="37"/>
  <c r="AI996" i="37"/>
  <c r="AF831" i="156"/>
  <c r="AF1136" i="156"/>
  <c r="AF1142" i="156" s="1"/>
  <c r="AG1332" i="156"/>
  <c r="AG1341" i="156" s="1"/>
  <c r="AH207" i="156"/>
  <c r="AH595" i="156" s="1"/>
  <c r="AI915" i="37" s="1"/>
  <c r="AF231" i="156"/>
  <c r="AH493" i="156"/>
  <c r="AF558" i="156"/>
  <c r="AG878" i="37" s="1"/>
  <c r="AH655" i="156"/>
  <c r="AH653" i="156" s="1"/>
  <c r="AH781" i="156"/>
  <c r="AG830" i="156"/>
  <c r="AG831" i="156" s="1"/>
  <c r="AG838" i="156" s="1"/>
  <c r="AF1060" i="156"/>
  <c r="AG1080" i="156"/>
  <c r="AG1096" i="156" s="1"/>
  <c r="AG1104" i="156" s="1"/>
  <c r="AG1118" i="156"/>
  <c r="AH1146" i="156"/>
  <c r="AF1261" i="156"/>
  <c r="AH1368" i="156"/>
  <c r="AH1486" i="156"/>
  <c r="AH1484" i="156" s="1"/>
  <c r="AH1493" i="156" s="1"/>
  <c r="AF1666" i="156"/>
  <c r="AH1911" i="156"/>
  <c r="AH1959" i="156" s="1"/>
  <c r="AI229" i="37" s="1"/>
  <c r="AF2097" i="156"/>
  <c r="AG401" i="37" s="1"/>
  <c r="AG376" i="37"/>
  <c r="AG2135" i="156"/>
  <c r="AH2135" i="156" s="1"/>
  <c r="AH2188" i="156" s="1"/>
  <c r="AI474" i="37" s="1"/>
  <c r="AH2432" i="156"/>
  <c r="AI840" i="37" s="1"/>
  <c r="AH2438" i="156"/>
  <c r="AI846" i="37" s="1"/>
  <c r="AH2444" i="156"/>
  <c r="AI852" i="37" s="1"/>
  <c r="AH963" i="37"/>
  <c r="AG989" i="37"/>
  <c r="AH982" i="37"/>
  <c r="AI983" i="37"/>
  <c r="AH998" i="37"/>
  <c r="AF748" i="156"/>
  <c r="AF2207" i="156"/>
  <c r="AG493" i="37" s="1"/>
  <c r="AG471" i="37"/>
  <c r="AH2428" i="156"/>
  <c r="AI836" i="37" s="1"/>
  <c r="AG2442" i="156"/>
  <c r="AH850" i="37" s="1"/>
  <c r="AI933" i="37"/>
  <c r="AH934" i="37"/>
  <c r="AH983" i="37"/>
  <c r="AH581" i="156"/>
  <c r="AI901" i="37" s="1"/>
  <c r="AF59" i="156"/>
  <c r="AF594" i="156"/>
  <c r="AG914" i="37" s="1"/>
  <c r="AG782" i="156"/>
  <c r="AG790" i="156" s="1"/>
  <c r="AG805" i="156"/>
  <c r="AG806" i="156" s="1"/>
  <c r="AG815" i="156" s="1"/>
  <c r="AH830" i="156"/>
  <c r="AH831" i="156" s="1"/>
  <c r="AH838" i="156" s="1"/>
  <c r="AG979" i="156"/>
  <c r="AG993" i="156" s="1"/>
  <c r="AH1070" i="156"/>
  <c r="AH1080" i="156" s="1"/>
  <c r="AH1231" i="156"/>
  <c r="AH1454" i="156"/>
  <c r="AH1455" i="156" s="1"/>
  <c r="AH1462" i="156" s="1"/>
  <c r="AF1494" i="156"/>
  <c r="AG2097" i="156"/>
  <c r="AH401" i="37" s="1"/>
  <c r="AH376" i="37"/>
  <c r="AF2308" i="156"/>
  <c r="AG538" i="37" s="1"/>
  <c r="AG517" i="37"/>
  <c r="AH2252" i="156"/>
  <c r="AH2245" i="156" s="1"/>
  <c r="AH2292" i="156" s="1"/>
  <c r="AI522" i="37" s="1"/>
  <c r="AG2388" i="156"/>
  <c r="AG2435" i="156" s="1"/>
  <c r="AH843" i="37" s="1"/>
  <c r="AH2439" i="156"/>
  <c r="AI847" i="37" s="1"/>
  <c r="AH2445" i="156"/>
  <c r="AI853" i="37" s="1"/>
  <c r="AG933" i="37"/>
  <c r="AG965" i="37"/>
  <c r="AG967" i="37"/>
  <c r="AI982" i="37"/>
  <c r="AH932" i="37"/>
  <c r="AG992" i="37"/>
  <c r="AH992" i="37"/>
  <c r="AH469" i="157"/>
  <c r="AH470" i="157" s="1"/>
  <c r="AH471" i="157" s="1"/>
  <c r="AI510" i="157"/>
  <c r="AI513" i="157" s="1"/>
  <c r="AH831" i="157"/>
  <c r="AI831" i="157" s="1"/>
  <c r="AH1096" i="157"/>
  <c r="AH1144" i="157" s="1"/>
  <c r="AH1160" i="157" s="1"/>
  <c r="AH447" i="37" s="1"/>
  <c r="AI338" i="157"/>
  <c r="AI346" i="157"/>
  <c r="AH457" i="157"/>
  <c r="AH458" i="157" s="1"/>
  <c r="AH459" i="157" s="1"/>
  <c r="AI1319" i="157"/>
  <c r="AI46" i="157"/>
  <c r="AG1317" i="157"/>
  <c r="AG1332" i="157" s="1"/>
  <c r="AG1400" i="157" s="1"/>
  <c r="AG630" i="37" s="1"/>
  <c r="AI616" i="157"/>
  <c r="AI71" i="37" s="1"/>
  <c r="AH491" i="157"/>
  <c r="AH515" i="157"/>
  <c r="AH528" i="157" s="1"/>
  <c r="AH529" i="157" s="1"/>
  <c r="AH541" i="157" s="1"/>
  <c r="AI934" i="157"/>
  <c r="AI283" i="37" s="1"/>
  <c r="AI1126" i="157"/>
  <c r="AI1172" i="157" s="1"/>
  <c r="AI459" i="37" s="1"/>
  <c r="AH1440" i="157"/>
  <c r="AH1489" i="157" s="1"/>
  <c r="AH661" i="37" s="1"/>
  <c r="AG1442" i="157"/>
  <c r="AG1491" i="157" s="1"/>
  <c r="AG663" i="37" s="1"/>
  <c r="AG1161" i="157"/>
  <c r="AG448" i="37" s="1"/>
  <c r="AG426" i="37"/>
  <c r="AG852" i="157"/>
  <c r="AH92" i="157"/>
  <c r="AI92" i="157" s="1"/>
  <c r="AH148" i="157"/>
  <c r="AI148" i="157" s="1"/>
  <c r="AI652" i="157"/>
  <c r="AI107" i="37" s="1"/>
  <c r="AI624" i="157"/>
  <c r="AI79" i="37" s="1"/>
  <c r="AI632" i="157"/>
  <c r="AI87" i="37" s="1"/>
  <c r="AG639" i="157"/>
  <c r="AG94" i="37" s="1"/>
  <c r="AH658" i="157"/>
  <c r="AH113" i="37" s="1"/>
  <c r="AH106" i="37"/>
  <c r="AI712" i="157"/>
  <c r="AI780" i="157" s="1"/>
  <c r="AH754" i="157"/>
  <c r="AH926" i="157"/>
  <c r="AH275" i="37" s="1"/>
  <c r="AH894" i="157"/>
  <c r="AH909" i="157" s="1"/>
  <c r="AI941" i="157"/>
  <c r="AI290" i="37" s="1"/>
  <c r="AI945" i="157"/>
  <c r="AI294" i="37" s="1"/>
  <c r="AH1063" i="157"/>
  <c r="AH353" i="37" s="1"/>
  <c r="AH330" i="37"/>
  <c r="AH995" i="157"/>
  <c r="AH1045" i="157" s="1"/>
  <c r="AH335" i="37" s="1"/>
  <c r="AG1064" i="157"/>
  <c r="AG354" i="37" s="1"/>
  <c r="AG347" i="37"/>
  <c r="AI1084" i="157"/>
  <c r="AI1132" i="157" s="1"/>
  <c r="AI419" i="37" s="1"/>
  <c r="AI1091" i="157"/>
  <c r="AI1139" i="157" s="1"/>
  <c r="AI1162" i="157"/>
  <c r="AI449" i="37" s="1"/>
  <c r="AI443" i="37"/>
  <c r="AH1162" i="157"/>
  <c r="AH449" i="37" s="1"/>
  <c r="AH443" i="37"/>
  <c r="AG1162" i="157"/>
  <c r="AG449" i="37" s="1"/>
  <c r="AH1202" i="157"/>
  <c r="AH1217" i="157" s="1"/>
  <c r="AH1274" i="157" s="1"/>
  <c r="AH581" i="37" s="1"/>
  <c r="AH1402" i="157"/>
  <c r="AH632" i="37" s="1"/>
  <c r="AG1545" i="157"/>
  <c r="AG1592" i="157" s="1"/>
  <c r="AG753" i="37" s="1"/>
  <c r="AI1631" i="157"/>
  <c r="AI1677" i="157" s="1"/>
  <c r="AI786" i="37" s="1"/>
  <c r="AI1638" i="157"/>
  <c r="AI1684" i="157" s="1"/>
  <c r="AH940" i="37"/>
  <c r="AH952" i="37"/>
  <c r="AH957" i="37"/>
  <c r="AI641" i="157"/>
  <c r="AI96" i="37" s="1"/>
  <c r="AI653" i="157"/>
  <c r="AI108" i="37" s="1"/>
  <c r="AH379" i="157"/>
  <c r="AH416" i="157" s="1"/>
  <c r="AH417" i="157" s="1"/>
  <c r="AI621" i="157"/>
  <c r="AI76" i="37" s="1"/>
  <c r="AI635" i="157"/>
  <c r="AI90" i="37" s="1"/>
  <c r="AH639" i="157"/>
  <c r="AH94" i="37" s="1"/>
  <c r="AG634" i="157"/>
  <c r="AG89" i="37" s="1"/>
  <c r="AI636" i="157"/>
  <c r="AI91" i="37" s="1"/>
  <c r="AG647" i="157"/>
  <c r="AH966" i="37"/>
  <c r="AI872" i="157"/>
  <c r="AI968" i="157" s="1"/>
  <c r="AI317" i="37" s="1"/>
  <c r="AI884" i="157"/>
  <c r="AI926" i="157" s="1"/>
  <c r="AI275" i="37" s="1"/>
  <c r="AI930" i="157"/>
  <c r="AI279" i="37" s="1"/>
  <c r="AI942" i="157"/>
  <c r="AI291" i="37" s="1"/>
  <c r="AI946" i="157"/>
  <c r="AI295" i="37" s="1"/>
  <c r="AH979" i="37"/>
  <c r="AG1609" i="157"/>
  <c r="AG770" i="37" s="1"/>
  <c r="AG748" i="37"/>
  <c r="AG938" i="37"/>
  <c r="AH939" i="37"/>
  <c r="AH944" i="37"/>
  <c r="AG950" i="37"/>
  <c r="AH955" i="37"/>
  <c r="AG998" i="37"/>
  <c r="AI640" i="157"/>
  <c r="AI95" i="37" s="1"/>
  <c r="AG352" i="157"/>
  <c r="AI648" i="157"/>
  <c r="AI103" i="37" s="1"/>
  <c r="AI622" i="157"/>
  <c r="AI77" i="37" s="1"/>
  <c r="AI517" i="157"/>
  <c r="AI628" i="157"/>
  <c r="AI83" i="37" s="1"/>
  <c r="AI651" i="157"/>
  <c r="AG703" i="157"/>
  <c r="AG770" i="157" s="1"/>
  <c r="AI707" i="157"/>
  <c r="AI775" i="157" s="1"/>
  <c r="AH949" i="37"/>
  <c r="AI927" i="157"/>
  <c r="AI276" i="37" s="1"/>
  <c r="AI931" i="157"/>
  <c r="AI280" i="37" s="1"/>
  <c r="AH431" i="37"/>
  <c r="AI1098" i="157"/>
  <c r="AI1146" i="157" s="1"/>
  <c r="AI433" i="37" s="1"/>
  <c r="AG1200" i="157"/>
  <c r="AG1257" i="157" s="1"/>
  <c r="AG564" i="37" s="1"/>
  <c r="AH1315" i="157"/>
  <c r="AH1382" i="157" s="1"/>
  <c r="AH612" i="37" s="1"/>
  <c r="AI1405" i="157"/>
  <c r="AI635" i="37" s="1"/>
  <c r="AG1509" i="157"/>
  <c r="AG681" i="37" s="1"/>
  <c r="AG658" i="37"/>
  <c r="AH1609" i="157"/>
  <c r="AH770" i="37" s="1"/>
  <c r="AH748" i="37"/>
  <c r="AG1706" i="157"/>
  <c r="AG815" i="37" s="1"/>
  <c r="AG793" i="37"/>
  <c r="AH938" i="37"/>
  <c r="AH950" i="37"/>
  <c r="AH954" i="37"/>
  <c r="AH959" i="37"/>
  <c r="AH969" i="37"/>
  <c r="AH984" i="37"/>
  <c r="AG997" i="37"/>
  <c r="AI646" i="157"/>
  <c r="AI101" i="37" s="1"/>
  <c r="AI623" i="157"/>
  <c r="AI78" i="37" s="1"/>
  <c r="AI649" i="157"/>
  <c r="AI104" i="37" s="1"/>
  <c r="AI490" i="157"/>
  <c r="AI674" i="157" s="1"/>
  <c r="AI129" i="37" s="1"/>
  <c r="AI642" i="157"/>
  <c r="AI97" i="37" s="1"/>
  <c r="AG626" i="157"/>
  <c r="AG81" i="37" s="1"/>
  <c r="AG658" i="157"/>
  <c r="AG113" i="37" s="1"/>
  <c r="AG106" i="37"/>
  <c r="AH705" i="157"/>
  <c r="AH720" i="157" s="1"/>
  <c r="AI745" i="157"/>
  <c r="AI805" i="157" s="1"/>
  <c r="AG926" i="157"/>
  <c r="AG275" i="37" s="1"/>
  <c r="AI928" i="157"/>
  <c r="AI277" i="37" s="1"/>
  <c r="AG933" i="157"/>
  <c r="AI935" i="157"/>
  <c r="AI284" i="37" s="1"/>
  <c r="AH940" i="157"/>
  <c r="AH289" i="37" s="1"/>
  <c r="AH945" i="157"/>
  <c r="AH294" i="37" s="1"/>
  <c r="AI952" i="157"/>
  <c r="AI301" i="37" s="1"/>
  <c r="AG1063" i="157"/>
  <c r="AG353" i="37" s="1"/>
  <c r="AG330" i="37"/>
  <c r="AI1002" i="157"/>
  <c r="AI995" i="157" s="1"/>
  <c r="AI1045" i="157" s="1"/>
  <c r="AI335" i="37" s="1"/>
  <c r="AH1064" i="157"/>
  <c r="AH354" i="37" s="1"/>
  <c r="AH1161" i="157"/>
  <c r="AH448" i="37" s="1"/>
  <c r="AH426" i="37"/>
  <c r="AH970" i="37"/>
  <c r="AI1552" i="157"/>
  <c r="AI1599" i="157" s="1"/>
  <c r="AI760" i="37" s="1"/>
  <c r="AH1706" i="157"/>
  <c r="AH815" i="37" s="1"/>
  <c r="AH793" i="37"/>
  <c r="AH937" i="37"/>
  <c r="AH941" i="37"/>
  <c r="AH945" i="37"/>
  <c r="AH953" i="37"/>
  <c r="AH958" i="37"/>
  <c r="AF82" i="57"/>
  <c r="AI711" i="37" s="1"/>
  <c r="AE96" i="57"/>
  <c r="AH725" i="37" s="1"/>
  <c r="AE80" i="57"/>
  <c r="AH709" i="37" s="1"/>
  <c r="AE46" i="57"/>
  <c r="AF20" i="57"/>
  <c r="AE30" i="57"/>
  <c r="AE78" i="57" s="1"/>
  <c r="AH707" i="37" s="1"/>
  <c r="AF39" i="57"/>
  <c r="AF87" i="57" s="1"/>
  <c r="AI716" i="37" s="1"/>
  <c r="AE82" i="57"/>
  <c r="AH711" i="37" s="1"/>
  <c r="AF83" i="57"/>
  <c r="AI712" i="37" s="1"/>
  <c r="AD75" i="57"/>
  <c r="AG704" i="37" s="1"/>
  <c r="AD32" i="57"/>
  <c r="AE75" i="57"/>
  <c r="AH704" i="37" s="1"/>
  <c r="AF98" i="57"/>
  <c r="AI727" i="37" s="1"/>
  <c r="AD30" i="57"/>
  <c r="AD78" i="57" s="1"/>
  <c r="AG707" i="37" s="1"/>
  <c r="AF75" i="57"/>
  <c r="AI704" i="37" s="1"/>
  <c r="AD46" i="46"/>
  <c r="AD60" i="46" s="1"/>
  <c r="AD95" i="46"/>
  <c r="AG215" i="37" s="1"/>
  <c r="AD74" i="46"/>
  <c r="AG194" i="37" s="1"/>
  <c r="AE74" i="46"/>
  <c r="AH194" i="37" s="1"/>
  <c r="AF93" i="46"/>
  <c r="AI213" i="37" s="1"/>
  <c r="AF71" i="46"/>
  <c r="AI191" i="37" s="1"/>
  <c r="AF103" i="46"/>
  <c r="AI223" i="37" s="1"/>
  <c r="AE71" i="46"/>
  <c r="AH191" i="37" s="1"/>
  <c r="AF72" i="46"/>
  <c r="AI192" i="37" s="1"/>
  <c r="AD92" i="46"/>
  <c r="AG212" i="37" s="1"/>
  <c r="AF94" i="46"/>
  <c r="AI214" i="37" s="1"/>
  <c r="AF19" i="46"/>
  <c r="AF45" i="46"/>
  <c r="AD71" i="46"/>
  <c r="AG191" i="37" s="1"/>
  <c r="AI431" i="157"/>
  <c r="AG629" i="157"/>
  <c r="AG84" i="37" s="1"/>
  <c r="AH571" i="157"/>
  <c r="AH579" i="157" s="1"/>
  <c r="AG61" i="157"/>
  <c r="AI457" i="157"/>
  <c r="AI458" i="157" s="1"/>
  <c r="AI459" i="157" s="1"/>
  <c r="AI469" i="157"/>
  <c r="AI470" i="157" s="1"/>
  <c r="AI471" i="157" s="1"/>
  <c r="AI55" i="157"/>
  <c r="AG234" i="157"/>
  <c r="AG251" i="157" s="1"/>
  <c r="AG443" i="157"/>
  <c r="AI89" i="157"/>
  <c r="AI626" i="157" s="1"/>
  <c r="AI81" i="37" s="1"/>
  <c r="AH163" i="157"/>
  <c r="AH213" i="157"/>
  <c r="AG301" i="157"/>
  <c r="AH351" i="157"/>
  <c r="AH352" i="157" s="1"/>
  <c r="AH363" i="157" s="1"/>
  <c r="AI374" i="157"/>
  <c r="AI379" i="157" s="1"/>
  <c r="AI416" i="157" s="1"/>
  <c r="AI417" i="157" s="1"/>
  <c r="AI475" i="157"/>
  <c r="AI477" i="157"/>
  <c r="AG560" i="157"/>
  <c r="AG570" i="157" s="1"/>
  <c r="AH626" i="157"/>
  <c r="AH81" i="37" s="1"/>
  <c r="AI627" i="157"/>
  <c r="AI82" i="37" s="1"/>
  <c r="AH767" i="157"/>
  <c r="AH141" i="37" s="1"/>
  <c r="AH703" i="157"/>
  <c r="AI700" i="157"/>
  <c r="AI767" i="157" s="1"/>
  <c r="AG794" i="157"/>
  <c r="AG1144" i="157"/>
  <c r="AG1110" i="157"/>
  <c r="AH37" i="157"/>
  <c r="AI37" i="157" s="1"/>
  <c r="AG271" i="157"/>
  <c r="AG619" i="157"/>
  <c r="AG74" i="37" s="1"/>
  <c r="AH634" i="157"/>
  <c r="AH89" i="37" s="1"/>
  <c r="AH647" i="157"/>
  <c r="AI693" i="157"/>
  <c r="AI760" i="157" s="1"/>
  <c r="AH760" i="157"/>
  <c r="AH134" i="37" s="1"/>
  <c r="AH755" i="157"/>
  <c r="AH94" i="157"/>
  <c r="AH300" i="157"/>
  <c r="AH301" i="157" s="1"/>
  <c r="AH310" i="157" s="1"/>
  <c r="AI323" i="157"/>
  <c r="AI659" i="157"/>
  <c r="AI114" i="37" s="1"/>
  <c r="AH433" i="157"/>
  <c r="AH619" i="157"/>
  <c r="AH74" i="37" s="1"/>
  <c r="AI785" i="157"/>
  <c r="AH953" i="157"/>
  <c r="AH302" i="37" s="1"/>
  <c r="AI261" i="157"/>
  <c r="AI270" i="157" s="1"/>
  <c r="AI271" i="157" s="1"/>
  <c r="AI279" i="157" s="1"/>
  <c r="AI422" i="157"/>
  <c r="AI666" i="157"/>
  <c r="AI121" i="37" s="1"/>
  <c r="AG906" i="157"/>
  <c r="AG955" i="157"/>
  <c r="AG304" i="37" s="1"/>
  <c r="AG938" i="157"/>
  <c r="AG287" i="37" s="1"/>
  <c r="AG705" i="157"/>
  <c r="AG720" i="157" s="1"/>
  <c r="AG754" i="157"/>
  <c r="AG755" i="157" s="1"/>
  <c r="AI781" i="157"/>
  <c r="AH785" i="157"/>
  <c r="AH159" i="37" s="1"/>
  <c r="AI786" i="157"/>
  <c r="AI795" i="157"/>
  <c r="AG894" i="157"/>
  <c r="AG936" i="157" s="1"/>
  <c r="AG285" i="37" s="1"/>
  <c r="AI898" i="157"/>
  <c r="AI957" i="157"/>
  <c r="AI306" i="37" s="1"/>
  <c r="AG995" i="157"/>
  <c r="AG1062" i="157" s="1"/>
  <c r="AG352" i="37" s="1"/>
  <c r="AI1027" i="157"/>
  <c r="AG1033" i="157"/>
  <c r="AG323" i="37" s="1"/>
  <c r="AI1057" i="157"/>
  <c r="AH1094" i="157"/>
  <c r="AI1103" i="157"/>
  <c r="AI1151" i="157" s="1"/>
  <c r="AI438" i="37" s="1"/>
  <c r="AG1146" i="157"/>
  <c r="AG433" i="37" s="1"/>
  <c r="AI1148" i="157"/>
  <c r="AI435" i="37" s="1"/>
  <c r="AH1277" i="157"/>
  <c r="AH584" i="37" s="1"/>
  <c r="AH1254" i="157"/>
  <c r="AH561" i="37" s="1"/>
  <c r="AH1200" i="157"/>
  <c r="AI1197" i="157"/>
  <c r="AH1400" i="157"/>
  <c r="AH630" i="37" s="1"/>
  <c r="AH1338" i="157"/>
  <c r="AH1351" i="157" s="1"/>
  <c r="AH1368" i="157" s="1"/>
  <c r="AH598" i="37" s="1"/>
  <c r="AG1367" i="157"/>
  <c r="AI1440" i="157"/>
  <c r="AI1489" i="157" s="1"/>
  <c r="AI661" i="37" s="1"/>
  <c r="AI1519" i="157"/>
  <c r="AI691" i="37" s="1"/>
  <c r="AH1657" i="157"/>
  <c r="AH1705" i="157"/>
  <c r="AH814" i="37" s="1"/>
  <c r="AH1689" i="157"/>
  <c r="AH798" i="37" s="1"/>
  <c r="AH933" i="157"/>
  <c r="AH938" i="157"/>
  <c r="AH287" i="37" s="1"/>
  <c r="AH955" i="157"/>
  <c r="AH304" i="37" s="1"/>
  <c r="AH1033" i="157"/>
  <c r="AH323" i="37" s="1"/>
  <c r="AH1247" i="157"/>
  <c r="AH554" i="37" s="1"/>
  <c r="AI1190" i="157"/>
  <c r="AI1247" i="157" s="1"/>
  <c r="AI554" i="37" s="1"/>
  <c r="AI1716" i="157"/>
  <c r="AI825" i="37" s="1"/>
  <c r="AI749" i="157"/>
  <c r="AI754" i="157" s="1"/>
  <c r="AI828" i="157"/>
  <c r="AI933" i="157" s="1"/>
  <c r="AI894" i="157"/>
  <c r="AG940" i="157"/>
  <c r="AG289" i="37" s="1"/>
  <c r="AI950" i="157"/>
  <c r="AI299" i="37" s="1"/>
  <c r="AI983" i="157"/>
  <c r="AI990" i="157"/>
  <c r="AI1040" i="157" s="1"/>
  <c r="AH993" i="157"/>
  <c r="AH1110" i="157"/>
  <c r="AG1094" i="157"/>
  <c r="AG1142" i="157" s="1"/>
  <c r="AG429" i="37" s="1"/>
  <c r="AG1277" i="157"/>
  <c r="AG584" i="37" s="1"/>
  <c r="AG1254" i="157"/>
  <c r="AG561" i="37" s="1"/>
  <c r="AI1415" i="157"/>
  <c r="AI645" i="37" s="1"/>
  <c r="AG1687" i="157"/>
  <c r="AG796" i="37" s="1"/>
  <c r="AG1689" i="157"/>
  <c r="AG798" i="37" s="1"/>
  <c r="AG1657" i="157"/>
  <c r="AG1708" i="157" s="1"/>
  <c r="AG817" i="37" s="1"/>
  <c r="AG1705" i="157"/>
  <c r="AG814" i="37" s="1"/>
  <c r="AI1209" i="157"/>
  <c r="AI1266" i="157" s="1"/>
  <c r="AI573" i="37" s="1"/>
  <c r="AI1241" i="157"/>
  <c r="AI1355" i="157"/>
  <c r="AI1367" i="157"/>
  <c r="AG1379" i="157"/>
  <c r="AG609" i="37" s="1"/>
  <c r="AH1386" i="157"/>
  <c r="AH616" i="37" s="1"/>
  <c r="AI1449" i="157"/>
  <c r="AI1498" i="157" s="1"/>
  <c r="AI670" i="37" s="1"/>
  <c r="AH1479" i="157"/>
  <c r="AH651" i="37" s="1"/>
  <c r="AI1503" i="157"/>
  <c r="AI675" i="37" s="1"/>
  <c r="AG1543" i="157"/>
  <c r="AG1590" i="157" s="1"/>
  <c r="AG751" i="37" s="1"/>
  <c r="AH1545" i="157"/>
  <c r="AI1547" i="157"/>
  <c r="AI1604" i="157"/>
  <c r="AI765" i="37" s="1"/>
  <c r="AH1641" i="157"/>
  <c r="AH1687" i="157" s="1"/>
  <c r="AH796" i="37" s="1"/>
  <c r="AG1696" i="157"/>
  <c r="AG805" i="37" s="1"/>
  <c r="AI1271" i="157"/>
  <c r="AI578" i="37" s="1"/>
  <c r="AG1315" i="157"/>
  <c r="AG1382" i="157" s="1"/>
  <c r="AG612" i="37" s="1"/>
  <c r="AH1379" i="157"/>
  <c r="AH609" i="37" s="1"/>
  <c r="AH1384" i="157"/>
  <c r="AH614" i="37" s="1"/>
  <c r="AI1386" i="157"/>
  <c r="AI616" i="37" s="1"/>
  <c r="AH1403" i="157"/>
  <c r="AH633" i="37" s="1"/>
  <c r="AI1404" i="157"/>
  <c r="AI634" i="37" s="1"/>
  <c r="AH1493" i="157"/>
  <c r="AH665" i="37" s="1"/>
  <c r="AH1543" i="157"/>
  <c r="AH1590" i="157" s="1"/>
  <c r="AH751" i="37" s="1"/>
  <c r="AG1677" i="157"/>
  <c r="AG786" i="37" s="1"/>
  <c r="AH1696" i="157"/>
  <c r="AH805" i="37" s="1"/>
  <c r="AI1305" i="157"/>
  <c r="AI1372" i="157" s="1"/>
  <c r="AI602" i="37" s="1"/>
  <c r="AI1312" i="157"/>
  <c r="AI1324" i="157"/>
  <c r="AI1391" i="157" s="1"/>
  <c r="AI621" i="37" s="1"/>
  <c r="AH1415" i="157"/>
  <c r="AH645" i="37" s="1"/>
  <c r="AG1440" i="157"/>
  <c r="AG1489" i="157" s="1"/>
  <c r="AG661" i="37" s="1"/>
  <c r="AH1486" i="157"/>
  <c r="AI1540" i="157"/>
  <c r="AH1716" i="157"/>
  <c r="AH825" i="37" s="1"/>
  <c r="AI1430" i="157"/>
  <c r="AI1437" i="157"/>
  <c r="AI1486" i="157" s="1"/>
  <c r="AH1442" i="157"/>
  <c r="AH1508" i="157" s="1"/>
  <c r="AH680" i="37" s="1"/>
  <c r="AI1650" i="157"/>
  <c r="AH584" i="156"/>
  <c r="AI904" i="37" s="1"/>
  <c r="AH373" i="156"/>
  <c r="AG594" i="156"/>
  <c r="AH914" i="37" s="1"/>
  <c r="AG517" i="156"/>
  <c r="AG115" i="156"/>
  <c r="AG120" i="156" s="1"/>
  <c r="AH114" i="156"/>
  <c r="AH115" i="156" s="1"/>
  <c r="AH120" i="156" s="1"/>
  <c r="AG437" i="156"/>
  <c r="AH863" i="156"/>
  <c r="AH891" i="156"/>
  <c r="AH898" i="156" s="1"/>
  <c r="AF979" i="156"/>
  <c r="AH1261" i="156"/>
  <c r="AH1267" i="156" s="1"/>
  <c r="AG582" i="156"/>
  <c r="AH902" i="37" s="1"/>
  <c r="AH294" i="156"/>
  <c r="AG329" i="156"/>
  <c r="AG551" i="156"/>
  <c r="AF170" i="156"/>
  <c r="AF169" i="156"/>
  <c r="AH341" i="156"/>
  <c r="AH349" i="156" s="1"/>
  <c r="AH350" i="156" s="1"/>
  <c r="AH572" i="156"/>
  <c r="AI892" i="37" s="1"/>
  <c r="AI950" i="37" s="1"/>
  <c r="AH517" i="156"/>
  <c r="AH556" i="156"/>
  <c r="AI876" i="37" s="1"/>
  <c r="AG565" i="156"/>
  <c r="AH885" i="37" s="1"/>
  <c r="AG1023" i="156"/>
  <c r="AG1030" i="156" s="1"/>
  <c r="AG1136" i="156"/>
  <c r="AG1142" i="156" s="1"/>
  <c r="AH1186" i="156"/>
  <c r="AH1187" i="156" s="1"/>
  <c r="AF670" i="156"/>
  <c r="AF923" i="156"/>
  <c r="AH1135" i="156"/>
  <c r="AH1232" i="156"/>
  <c r="AH1240" i="156" s="1"/>
  <c r="AF705" i="156"/>
  <c r="AG170" i="156"/>
  <c r="AG181" i="156" s="1"/>
  <c r="AF350" i="156"/>
  <c r="AF439" i="156"/>
  <c r="AF449" i="156" s="1"/>
  <c r="AF450" i="156" s="1"/>
  <c r="AF541" i="156"/>
  <c r="AG439" i="156"/>
  <c r="AG593" i="156" s="1"/>
  <c r="AH913" i="37" s="1"/>
  <c r="AH441" i="156"/>
  <c r="AH537" i="156"/>
  <c r="AF855" i="156"/>
  <c r="AG856" i="156"/>
  <c r="AG863" i="156" s="1"/>
  <c r="AH1854" i="156"/>
  <c r="AI27" i="37" s="1"/>
  <c r="AH1303" i="156"/>
  <c r="AH1862" i="156"/>
  <c r="AI35" i="37" s="1"/>
  <c r="AH1875" i="156"/>
  <c r="AI48" i="37" s="1"/>
  <c r="AG1455" i="156"/>
  <c r="AG1462" i="156" s="1"/>
  <c r="AH1849" i="156"/>
  <c r="AI22" i="37" s="1"/>
  <c r="AH1858" i="156"/>
  <c r="AI31" i="37" s="1"/>
  <c r="AH1291" i="156"/>
  <c r="AH1310" i="156"/>
  <c r="AH1863" i="156"/>
  <c r="AI36" i="37" s="1"/>
  <c r="AH1326" i="156"/>
  <c r="AH1321" i="156" s="1"/>
  <c r="AH1331" i="156" s="1"/>
  <c r="AF1847" i="156"/>
  <c r="AG20" i="37" s="1"/>
  <c r="AH1845" i="156"/>
  <c r="AI18" i="37" s="1"/>
  <c r="AF1856" i="156"/>
  <c r="AG29" i="37" s="1"/>
  <c r="AH1873" i="156"/>
  <c r="AH1868" i="156"/>
  <c r="AI41" i="37" s="1"/>
  <c r="AF1869" i="156"/>
  <c r="AF1793" i="156"/>
  <c r="AH1876" i="156"/>
  <c r="AI49" i="37" s="1"/>
  <c r="AG732" i="156"/>
  <c r="AG747" i="156" s="1"/>
  <c r="AG748" i="156" s="1"/>
  <c r="AG756" i="156" s="1"/>
  <c r="AH801" i="156"/>
  <c r="AH805" i="156" s="1"/>
  <c r="AH806" i="156" s="1"/>
  <c r="AH815" i="156" s="1"/>
  <c r="AG1261" i="156"/>
  <c r="AG1267" i="156" s="1"/>
  <c r="AG1292" i="156"/>
  <c r="AG1298" i="156" s="1"/>
  <c r="AH1864" i="156"/>
  <c r="AI37" i="37" s="1"/>
  <c r="AF1861" i="156"/>
  <c r="AG34" i="37" s="1"/>
  <c r="AF1455" i="156"/>
  <c r="AH1843" i="156"/>
  <c r="AI16" i="37" s="1"/>
  <c r="AF1840" i="156"/>
  <c r="AG1856" i="156"/>
  <c r="AH29" i="37" s="1"/>
  <c r="AF582" i="156"/>
  <c r="AG902" i="37" s="1"/>
  <c r="AG1873" i="156"/>
  <c r="AG705" i="156"/>
  <c r="AG706" i="156" s="1"/>
  <c r="AG715" i="156" s="1"/>
  <c r="AH1874" i="156"/>
  <c r="AI47" i="37" s="1"/>
  <c r="AH1872" i="156"/>
  <c r="AI45" i="37" s="1"/>
  <c r="AI967" i="37" s="1"/>
  <c r="AH1305" i="156"/>
  <c r="AF1332" i="156"/>
  <c r="AG1895" i="156"/>
  <c r="AH68" i="37" s="1"/>
  <c r="AG1349" i="156"/>
  <c r="AG1861" i="156"/>
  <c r="AH34" i="37" s="1"/>
  <c r="AH1844" i="156"/>
  <c r="AI17" i="37" s="1"/>
  <c r="AH1870" i="156"/>
  <c r="AI43" i="37" s="1"/>
  <c r="AH1836" i="156"/>
  <c r="AI9" i="37" s="1"/>
  <c r="AG1840" i="156"/>
  <c r="AH1857" i="156"/>
  <c r="AI30" i="37" s="1"/>
  <c r="AH1871" i="156"/>
  <c r="AI44" i="37" s="1"/>
  <c r="AH1349" i="156"/>
  <c r="AH1387" i="156"/>
  <c r="AH1479" i="156"/>
  <c r="AH1482" i="156" s="1"/>
  <c r="AH1512" i="156"/>
  <c r="AF1524" i="156"/>
  <c r="AF1850" i="156" s="1"/>
  <c r="AG23" i="37" s="1"/>
  <c r="AG1526" i="156"/>
  <c r="AH1529" i="156"/>
  <c r="AH1654" i="156"/>
  <c r="AH1838" i="156"/>
  <c r="AI11" i="37" s="1"/>
  <c r="AG1847" i="156"/>
  <c r="AH20" i="37" s="1"/>
  <c r="AG1869" i="156"/>
  <c r="AH42" i="37" s="1"/>
  <c r="AF2403" i="156"/>
  <c r="AG1524" i="156"/>
  <c r="AH1522" i="156"/>
  <c r="AH1535" i="156"/>
  <c r="AH1802" i="156"/>
  <c r="AH1803" i="156" s="1"/>
  <c r="AG2292" i="156"/>
  <c r="AG2258" i="156"/>
  <c r="AH1887" i="156"/>
  <c r="AI60" i="37" s="1"/>
  <c r="AG1665" i="156"/>
  <c r="AG1666" i="156" s="1"/>
  <c r="AG1667" i="156" s="1"/>
  <c r="AF2041" i="156"/>
  <c r="AF2075" i="156"/>
  <c r="AG379" i="37" s="1"/>
  <c r="AH1918" i="156"/>
  <c r="AG1921" i="156"/>
  <c r="AG1969" i="156" s="1"/>
  <c r="AH239" i="37" s="1"/>
  <c r="AF1966" i="156"/>
  <c r="AG236" i="37" s="1"/>
  <c r="AH1981" i="156"/>
  <c r="AI251" i="37" s="1"/>
  <c r="AG1987" i="156"/>
  <c r="AH257" i="37" s="1"/>
  <c r="AH1988" i="156"/>
  <c r="AI258" i="37" s="1"/>
  <c r="AG2022" i="156"/>
  <c r="AG2075" i="156" s="1"/>
  <c r="AH379" i="37" s="1"/>
  <c r="AF2065" i="156"/>
  <c r="AG369" i="37" s="1"/>
  <c r="AH2091" i="156"/>
  <c r="AI395" i="37" s="1"/>
  <c r="AG2243" i="156"/>
  <c r="AG2290" i="156" s="1"/>
  <c r="AH520" i="37" s="1"/>
  <c r="AH2309" i="156"/>
  <c r="AI539" i="37" s="1"/>
  <c r="AF2386" i="156"/>
  <c r="AF2433" i="156" s="1"/>
  <c r="AG841" i="37" s="1"/>
  <c r="AH2390" i="156"/>
  <c r="AF2437" i="156"/>
  <c r="AG845" i="37" s="1"/>
  <c r="AG2453" i="156"/>
  <c r="AH861" i="37" s="1"/>
  <c r="AH2454" i="156"/>
  <c r="AI862" i="37" s="1"/>
  <c r="AH2012" i="156"/>
  <c r="AH2019" i="156"/>
  <c r="AH2040" i="156"/>
  <c r="AG2065" i="156"/>
  <c r="AH369" i="37" s="1"/>
  <c r="AF2096" i="156"/>
  <c r="AG400" i="37" s="1"/>
  <c r="AF2137" i="156"/>
  <c r="AG2185" i="156"/>
  <c r="AH2301" i="156"/>
  <c r="AI531" i="37" s="1"/>
  <c r="AG2386" i="156"/>
  <c r="AH2395" i="156"/>
  <c r="AH2442" i="156" s="1"/>
  <c r="AI850" i="37" s="1"/>
  <c r="AG2423" i="156"/>
  <c r="AH831" i="37" s="1"/>
  <c r="AF1959" i="156"/>
  <c r="AG229" i="37" s="1"/>
  <c r="AF2135" i="156"/>
  <c r="AF2188" i="156" s="1"/>
  <c r="AG474" i="37" s="1"/>
  <c r="AF2178" i="156"/>
  <c r="AG464" i="37" s="1"/>
  <c r="AH2198" i="156"/>
  <c r="AI484" i="37" s="1"/>
  <c r="AH2233" i="156"/>
  <c r="AF2280" i="156"/>
  <c r="AG510" i="37" s="1"/>
  <c r="AG2299" i="156"/>
  <c r="AH529" i="37" s="1"/>
  <c r="AF2430" i="156"/>
  <c r="AG838" i="37" s="1"/>
  <c r="AG1923" i="156"/>
  <c r="AH2125" i="156"/>
  <c r="AH2132" i="156"/>
  <c r="AH2185" i="156" s="1"/>
  <c r="AH2201" i="156"/>
  <c r="AI487" i="37" s="1"/>
  <c r="AG1559" i="157" l="1"/>
  <c r="AG1508" i="157"/>
  <c r="AG680" i="37" s="1"/>
  <c r="AH1010" i="157"/>
  <c r="AH1011" i="157" s="1"/>
  <c r="AG2403" i="156"/>
  <c r="AG2452" i="156"/>
  <c r="AH860" i="37" s="1"/>
  <c r="AK980" i="37"/>
  <c r="AH164" i="157"/>
  <c r="AH178" i="157" s="1"/>
  <c r="AH791" i="157"/>
  <c r="AH165" i="37" s="1"/>
  <c r="AH2299" i="156"/>
  <c r="AI529" i="37" s="1"/>
  <c r="AJ974" i="37"/>
  <c r="AI179" i="37"/>
  <c r="AG179" i="37"/>
  <c r="AG999" i="37" s="1"/>
  <c r="AI352" i="157"/>
  <c r="AI363" i="157" s="1"/>
  <c r="AH1096" i="156"/>
  <c r="AH1104" i="156" s="1"/>
  <c r="AH1378" i="156"/>
  <c r="AI160" i="37"/>
  <c r="AI966" i="37" s="1"/>
  <c r="AG160" i="37"/>
  <c r="AG966" i="37" s="1"/>
  <c r="AI149" i="37"/>
  <c r="AG149" i="37"/>
  <c r="AG951" i="37" s="1"/>
  <c r="AI155" i="37"/>
  <c r="AI957" i="37" s="1"/>
  <c r="AG155" i="37"/>
  <c r="AG957" i="37" s="1"/>
  <c r="AI154" i="37"/>
  <c r="AG154" i="37"/>
  <c r="AG956" i="37" s="1"/>
  <c r="AI169" i="37"/>
  <c r="AG169" i="37"/>
  <c r="AI159" i="37"/>
  <c r="AG159" i="37"/>
  <c r="AI134" i="37"/>
  <c r="AG134" i="37"/>
  <c r="AI141" i="37"/>
  <c r="AG141" i="37"/>
  <c r="AH1046" i="156"/>
  <c r="AH1059" i="156" s="1"/>
  <c r="AF2452" i="156"/>
  <c r="AG860" i="37" s="1"/>
  <c r="AG2206" i="156"/>
  <c r="AH492" i="37" s="1"/>
  <c r="AF2435" i="156"/>
  <c r="AG843" i="37" s="1"/>
  <c r="AG2190" i="156"/>
  <c r="AH476" i="37" s="1"/>
  <c r="AH2137" i="156"/>
  <c r="AH2206" i="156" s="1"/>
  <c r="AI492" i="37" s="1"/>
  <c r="AH1292" i="156"/>
  <c r="AH1298" i="156" s="1"/>
  <c r="AG1608" i="157"/>
  <c r="AG769" i="37" s="1"/>
  <c r="AH725" i="157"/>
  <c r="AH796" i="157" s="1"/>
  <c r="AH170" i="37" s="1"/>
  <c r="AI639" i="157"/>
  <c r="AI94" i="37" s="1"/>
  <c r="AH793" i="157"/>
  <c r="AH167" i="37" s="1"/>
  <c r="AI938" i="37"/>
  <c r="AG1259" i="157"/>
  <c r="AG566" i="37" s="1"/>
  <c r="AH2338" i="156"/>
  <c r="AH2353" i="156" s="1"/>
  <c r="AH2354" i="156" s="1"/>
  <c r="AH2367" i="156" s="1"/>
  <c r="AH1044" i="156"/>
  <c r="AF1986" i="156"/>
  <c r="AG256" i="37" s="1"/>
  <c r="AH2192" i="156"/>
  <c r="AI478" i="37" s="1"/>
  <c r="AF1937" i="156"/>
  <c r="AF1954" i="156" s="1"/>
  <c r="AI39" i="157"/>
  <c r="AI164" i="157"/>
  <c r="AI178" i="157" s="1"/>
  <c r="AI1641" i="157"/>
  <c r="AI1687" i="157" s="1"/>
  <c r="AI796" i="37" s="1"/>
  <c r="AI705" i="157"/>
  <c r="AI720" i="157" s="1"/>
  <c r="AI791" i="157" s="1"/>
  <c r="AH1062" i="157"/>
  <c r="AH352" i="37" s="1"/>
  <c r="AG793" i="157"/>
  <c r="AI634" i="157"/>
  <c r="AI89" i="37" s="1"/>
  <c r="AH1008" i="156"/>
  <c r="AH1022" i="156" s="1"/>
  <c r="AH1023" i="156" s="1"/>
  <c r="AH1030" i="156" s="1"/>
  <c r="AH1923" i="156"/>
  <c r="AF1349" i="156"/>
  <c r="AH232" i="156"/>
  <c r="AH245" i="156" s="1"/>
  <c r="AH748" i="156"/>
  <c r="AH756" i="156" s="1"/>
  <c r="AH2308" i="156"/>
  <c r="AI538" i="37" s="1"/>
  <c r="AG591" i="156"/>
  <c r="AH911" i="37" s="1"/>
  <c r="AH2430" i="156"/>
  <c r="AI838" i="37" s="1"/>
  <c r="AH1060" i="156"/>
  <c r="AH1066" i="156" s="1"/>
  <c r="AG1850" i="156"/>
  <c r="AH23" i="37" s="1"/>
  <c r="AF2259" i="156"/>
  <c r="AF2310" i="156" s="1"/>
  <c r="AG540" i="37" s="1"/>
  <c r="AI934" i="37"/>
  <c r="AH782" i="156"/>
  <c r="AH790" i="156" s="1"/>
  <c r="AH1332" i="156"/>
  <c r="AH1341" i="156" s="1"/>
  <c r="AF1877" i="156"/>
  <c r="AG50" i="37" s="1"/>
  <c r="AI936" i="157"/>
  <c r="AI285" i="37" s="1"/>
  <c r="AH1222" i="157"/>
  <c r="AH1279" i="157" s="1"/>
  <c r="AH586" i="37" s="1"/>
  <c r="AF32" i="57"/>
  <c r="AH936" i="157"/>
  <c r="AH285" i="37" s="1"/>
  <c r="AH852" i="157"/>
  <c r="AH873" i="157" s="1"/>
  <c r="AH1406" i="157"/>
  <c r="AH636" i="37" s="1"/>
  <c r="AG1217" i="157"/>
  <c r="AG1274" i="157" s="1"/>
  <c r="AG581" i="37" s="1"/>
  <c r="AG1402" i="157"/>
  <c r="AG632" i="37" s="1"/>
  <c r="AG1384" i="157"/>
  <c r="AG614" i="37" s="1"/>
  <c r="AH1276" i="157"/>
  <c r="AH583" i="37" s="1"/>
  <c r="AI852" i="157"/>
  <c r="AI873" i="157" s="1"/>
  <c r="AI1010" i="157"/>
  <c r="AI1060" i="157" s="1"/>
  <c r="AI350" i="37" s="1"/>
  <c r="AF1971" i="156"/>
  <c r="AG241" i="37" s="1"/>
  <c r="AF1853" i="156"/>
  <c r="AF1879" i="156" s="1"/>
  <c r="AG52" i="37" s="1"/>
  <c r="AH979" i="156"/>
  <c r="AH993" i="156" s="1"/>
  <c r="AG1457" i="157"/>
  <c r="AG1506" i="157" s="1"/>
  <c r="AG678" i="37" s="1"/>
  <c r="AH1259" i="157"/>
  <c r="AH566" i="37" s="1"/>
  <c r="AI1052" i="157"/>
  <c r="AI342" i="37" s="1"/>
  <c r="AI491" i="157"/>
  <c r="AI515" i="157"/>
  <c r="AG2155" i="156"/>
  <c r="AG2210" i="156" s="1"/>
  <c r="AH496" i="37" s="1"/>
  <c r="AI945" i="37"/>
  <c r="AI939" i="37"/>
  <c r="AH2258" i="156"/>
  <c r="AH2305" i="156" s="1"/>
  <c r="AI535" i="37" s="1"/>
  <c r="AH594" i="156"/>
  <c r="AI914" i="37" s="1"/>
  <c r="AI984" i="37"/>
  <c r="AH1840" i="156"/>
  <c r="AI13" i="37" s="1"/>
  <c r="AG2207" i="156"/>
  <c r="AH493" i="37" s="1"/>
  <c r="AH471" i="37"/>
  <c r="AF1880" i="156"/>
  <c r="AG53" i="37" s="1"/>
  <c r="AG42" i="37"/>
  <c r="AI941" i="37"/>
  <c r="AH1155" i="156"/>
  <c r="AH1169" i="156" s="1"/>
  <c r="AH1176" i="156" s="1"/>
  <c r="AG2188" i="156"/>
  <c r="AH474" i="37" s="1"/>
  <c r="AH1869" i="156"/>
  <c r="AI42" i="37" s="1"/>
  <c r="AG1851" i="156"/>
  <c r="AH24" i="37" s="1"/>
  <c r="AH13" i="37"/>
  <c r="AH936" i="37" s="1"/>
  <c r="AG1881" i="156"/>
  <c r="AH54" i="37" s="1"/>
  <c r="AH46" i="37"/>
  <c r="AH968" i="37" s="1"/>
  <c r="AH582" i="156"/>
  <c r="AI902" i="37" s="1"/>
  <c r="AH586" i="156"/>
  <c r="AI906" i="37" s="1"/>
  <c r="AH977" i="37"/>
  <c r="AI970" i="37"/>
  <c r="AI959" i="37"/>
  <c r="AI963" i="37"/>
  <c r="AI937" i="37"/>
  <c r="AI965" i="37"/>
  <c r="AI949" i="37"/>
  <c r="AI932" i="37"/>
  <c r="AF1881" i="156"/>
  <c r="AG54" i="37" s="1"/>
  <c r="AG46" i="37"/>
  <c r="AG968" i="37" s="1"/>
  <c r="AH2207" i="156"/>
  <c r="AI493" i="37" s="1"/>
  <c r="AI471" i="37"/>
  <c r="AF1851" i="156"/>
  <c r="AG24" i="37" s="1"/>
  <c r="AG13" i="37"/>
  <c r="AG2041" i="156"/>
  <c r="AG2059" i="156" s="1"/>
  <c r="AG2061" i="156" s="1"/>
  <c r="AH365" i="37" s="1"/>
  <c r="AF2292" i="156"/>
  <c r="AG522" i="37" s="1"/>
  <c r="AI952" i="37"/>
  <c r="AI958" i="37"/>
  <c r="AI953" i="37"/>
  <c r="AH1881" i="156"/>
  <c r="AI54" i="37" s="1"/>
  <c r="AI46" i="37"/>
  <c r="AG2307" i="156"/>
  <c r="AH537" i="37" s="1"/>
  <c r="AH522" i="37"/>
  <c r="AG1853" i="156"/>
  <c r="AG1538" i="156"/>
  <c r="AG1539" i="156" s="1"/>
  <c r="AG1544" i="156" s="1"/>
  <c r="AG1835" i="156" s="1"/>
  <c r="AH8" i="37" s="1"/>
  <c r="AG570" i="156"/>
  <c r="AH890" i="37" s="1"/>
  <c r="AH956" i="37"/>
  <c r="AI969" i="37"/>
  <c r="AH437" i="156"/>
  <c r="AH999" i="37"/>
  <c r="AI1202" i="157"/>
  <c r="AI1259" i="157" s="1"/>
  <c r="AI566" i="37" s="1"/>
  <c r="AH951" i="37"/>
  <c r="AI940" i="37"/>
  <c r="AI61" i="157"/>
  <c r="AI72" i="157" s="1"/>
  <c r="AI956" i="157"/>
  <c r="AI305" i="37" s="1"/>
  <c r="AI282" i="37"/>
  <c r="AI1509" i="157"/>
  <c r="AI681" i="37" s="1"/>
  <c r="AI658" i="37"/>
  <c r="AI1064" i="157"/>
  <c r="AI354" i="37" s="1"/>
  <c r="AI347" i="37"/>
  <c r="AG1160" i="157"/>
  <c r="AG447" i="37" s="1"/>
  <c r="AG431" i="37"/>
  <c r="AH772" i="157"/>
  <c r="AH146" i="37" s="1"/>
  <c r="AI658" i="157"/>
  <c r="AI113" i="37" s="1"/>
  <c r="AI106" i="37"/>
  <c r="AG657" i="157"/>
  <c r="AG112" i="37" s="1"/>
  <c r="AG102" i="37"/>
  <c r="AI1161" i="157"/>
  <c r="AI448" i="37" s="1"/>
  <c r="AI426" i="37"/>
  <c r="AI1063" i="157"/>
  <c r="AI353" i="37" s="1"/>
  <c r="AI330" i="37"/>
  <c r="AH956" i="157"/>
  <c r="AH305" i="37" s="1"/>
  <c r="AH282" i="37"/>
  <c r="AH657" i="157"/>
  <c r="AH112" i="37" s="1"/>
  <c r="AH102" i="37"/>
  <c r="AH964" i="37" s="1"/>
  <c r="AI979" i="37"/>
  <c r="AI1706" i="157"/>
  <c r="AI815" i="37" s="1"/>
  <c r="AI793" i="37"/>
  <c r="AH1509" i="157"/>
  <c r="AH681" i="37" s="1"/>
  <c r="AH658" i="37"/>
  <c r="AG956" i="157"/>
  <c r="AG305" i="37" s="1"/>
  <c r="AG282" i="37"/>
  <c r="AF80" i="57"/>
  <c r="AI709" i="37" s="1"/>
  <c r="AF46" i="57"/>
  <c r="AF96" i="57"/>
  <c r="AI725" i="37" s="1"/>
  <c r="AD96" i="57"/>
  <c r="AG725" i="37" s="1"/>
  <c r="AD80" i="57"/>
  <c r="AG709" i="37" s="1"/>
  <c r="AD46" i="57"/>
  <c r="AF68" i="57"/>
  <c r="AI697" i="37" s="1"/>
  <c r="AF30" i="57"/>
  <c r="AF78" i="57" s="1"/>
  <c r="AI707" i="37" s="1"/>
  <c r="AE94" i="57"/>
  <c r="AH723" i="37" s="1"/>
  <c r="AE47" i="57"/>
  <c r="AE95" i="46"/>
  <c r="AH215" i="37" s="1"/>
  <c r="AE60" i="46"/>
  <c r="AE61" i="46" s="1"/>
  <c r="AH181" i="37" s="1"/>
  <c r="AF90" i="46"/>
  <c r="AI210" i="37" s="1"/>
  <c r="AF64" i="46"/>
  <c r="AI184" i="37" s="1"/>
  <c r="AF92" i="46"/>
  <c r="AI212" i="37" s="1"/>
  <c r="AF29" i="46"/>
  <c r="AF74" i="46" s="1"/>
  <c r="AI194" i="37" s="1"/>
  <c r="AI1587" i="157"/>
  <c r="AI1543" i="157"/>
  <c r="AI1590" i="157" s="1"/>
  <c r="AI751" i="37" s="1"/>
  <c r="AG1560" i="157"/>
  <c r="AG1611" i="157" s="1"/>
  <c r="AG772" i="37" s="1"/>
  <c r="AG1606" i="157"/>
  <c r="AG767" i="37" s="1"/>
  <c r="AH1592" i="157"/>
  <c r="AH1559" i="157"/>
  <c r="AI993" i="157"/>
  <c r="AI1043" i="157" s="1"/>
  <c r="AI333" i="37" s="1"/>
  <c r="AH1043" i="157"/>
  <c r="AH333" i="37" s="1"/>
  <c r="AH1703" i="157"/>
  <c r="AH812" i="37" s="1"/>
  <c r="AH1658" i="157"/>
  <c r="AI1277" i="157"/>
  <c r="AI584" i="37" s="1"/>
  <c r="AI1254" i="157"/>
  <c r="AI561" i="37" s="1"/>
  <c r="AG1010" i="157"/>
  <c r="AG1045" i="157"/>
  <c r="AG335" i="37" s="1"/>
  <c r="AI1096" i="157"/>
  <c r="AI619" i="157"/>
  <c r="AI74" i="37" s="1"/>
  <c r="AI794" i="157"/>
  <c r="AI571" i="157"/>
  <c r="AI579" i="157" s="1"/>
  <c r="AI703" i="157"/>
  <c r="AI770" i="157" s="1"/>
  <c r="AH770" i="157"/>
  <c r="AH144" i="37" s="1"/>
  <c r="AI647" i="157"/>
  <c r="AI481" i="157"/>
  <c r="AI482" i="157" s="1"/>
  <c r="AI483" i="157" s="1"/>
  <c r="AG310" i="157"/>
  <c r="AH61" i="157"/>
  <c r="AH72" i="157" s="1"/>
  <c r="AI1200" i="157"/>
  <c r="AI1257" i="157" s="1"/>
  <c r="AI564" i="37" s="1"/>
  <c r="AH1257" i="157"/>
  <c r="AH564" i="37" s="1"/>
  <c r="AG953" i="157"/>
  <c r="AG302" i="37" s="1"/>
  <c r="AG909" i="157"/>
  <c r="AG959" i="157" s="1"/>
  <c r="AG308" i="37" s="1"/>
  <c r="AI755" i="157"/>
  <c r="AI433" i="157"/>
  <c r="AI442" i="157" s="1"/>
  <c r="AI443" i="157" s="1"/>
  <c r="AI448" i="157" s="1"/>
  <c r="AH442" i="157"/>
  <c r="AI94" i="157"/>
  <c r="AI109" i="157" s="1"/>
  <c r="AI110" i="157" s="1"/>
  <c r="AI128" i="157" s="1"/>
  <c r="AH109" i="157"/>
  <c r="AH110" i="157" s="1"/>
  <c r="AH128" i="157" s="1"/>
  <c r="AI1696" i="157"/>
  <c r="AI805" i="37" s="1"/>
  <c r="AI1643" i="157"/>
  <c r="AI1315" i="157"/>
  <c r="AI1382" i="157" s="1"/>
  <c r="AI612" i="37" s="1"/>
  <c r="AI1403" i="157"/>
  <c r="AI633" i="37" s="1"/>
  <c r="AI1379" i="157"/>
  <c r="AI609" i="37" s="1"/>
  <c r="AI1289" i="157"/>
  <c r="AI596" i="37" s="1"/>
  <c r="AG1338" i="157"/>
  <c r="AG1406" i="157" s="1"/>
  <c r="AG636" i="37" s="1"/>
  <c r="AI1033" i="157"/>
  <c r="AI323" i="37" s="1"/>
  <c r="AI1062" i="157"/>
  <c r="AI352" i="37" s="1"/>
  <c r="AI1073" i="157"/>
  <c r="AI363" i="37" s="1"/>
  <c r="AI896" i="157"/>
  <c r="AI940" i="157"/>
  <c r="AI289" i="37" s="1"/>
  <c r="AG772" i="157"/>
  <c r="AG1163" i="157"/>
  <c r="AG450" i="37" s="1"/>
  <c r="AG1158" i="157"/>
  <c r="AG445" i="37" s="1"/>
  <c r="AG1111" i="157"/>
  <c r="AG654" i="157"/>
  <c r="AG109" i="37" s="1"/>
  <c r="AG571" i="157"/>
  <c r="AG661" i="157" s="1"/>
  <c r="AG116" i="37" s="1"/>
  <c r="AH233" i="157"/>
  <c r="AH234" i="157" s="1"/>
  <c r="AH251" i="157" s="1"/>
  <c r="AI213" i="157"/>
  <c r="AI233" i="157" s="1"/>
  <c r="AI234" i="157" s="1"/>
  <c r="AI251" i="157" s="1"/>
  <c r="AH629" i="157"/>
  <c r="AH84" i="37" s="1"/>
  <c r="AI1479" i="157"/>
  <c r="AI651" i="37" s="1"/>
  <c r="AH1491" i="157"/>
  <c r="AH663" i="37" s="1"/>
  <c r="AH1457" i="157"/>
  <c r="AI1442" i="157"/>
  <c r="AI1508" i="157" s="1"/>
  <c r="AI680" i="37" s="1"/>
  <c r="AI1594" i="157"/>
  <c r="AI755" i="37" s="1"/>
  <c r="AI1545" i="157"/>
  <c r="AG1703" i="157"/>
  <c r="AG812" i="37" s="1"/>
  <c r="AG1658" i="157"/>
  <c r="AH1158" i="157"/>
  <c r="AH445" i="37" s="1"/>
  <c r="AH1111" i="157"/>
  <c r="AI1317" i="157"/>
  <c r="AI1332" i="157" s="1"/>
  <c r="AH1142" i="157"/>
  <c r="AH429" i="37" s="1"/>
  <c r="AI1094" i="157"/>
  <c r="AI1142" i="157" s="1"/>
  <c r="AI429" i="37" s="1"/>
  <c r="AH1060" i="157"/>
  <c r="AH350" i="37" s="1"/>
  <c r="AH794" i="157"/>
  <c r="AH168" i="37" s="1"/>
  <c r="AG725" i="157"/>
  <c r="AG796" i="157" s="1"/>
  <c r="AG791" i="157"/>
  <c r="AH920" i="157"/>
  <c r="AH631" i="157"/>
  <c r="AI629" i="157"/>
  <c r="AI84" i="37" s="1"/>
  <c r="AG631" i="157"/>
  <c r="AI528" i="157"/>
  <c r="AI529" i="157" s="1"/>
  <c r="AH356" i="156"/>
  <c r="AG1936" i="156"/>
  <c r="AG1986" i="156"/>
  <c r="AH256" i="37" s="1"/>
  <c r="AG1971" i="156"/>
  <c r="AH241" i="37" s="1"/>
  <c r="AH1986" i="156"/>
  <c r="AI256" i="37" s="1"/>
  <c r="AH1971" i="156"/>
  <c r="AI241" i="37" s="1"/>
  <c r="AH1936" i="156"/>
  <c r="AH1524" i="156"/>
  <c r="AH1847" i="156"/>
  <c r="AI20" i="37" s="1"/>
  <c r="AG2174" i="156"/>
  <c r="AG2175" i="156" s="1"/>
  <c r="AH461" i="37" s="1"/>
  <c r="AH2243" i="156"/>
  <c r="AH2290" i="156" s="1"/>
  <c r="AI520" i="37" s="1"/>
  <c r="AH2280" i="156"/>
  <c r="AI510" i="37" s="1"/>
  <c r="AH2386" i="156"/>
  <c r="AH2433" i="156" s="1"/>
  <c r="AI841" i="37" s="1"/>
  <c r="AG2433" i="156"/>
  <c r="AH841" i="37" s="1"/>
  <c r="AH2094" i="156"/>
  <c r="AI398" i="37" s="1"/>
  <c r="AG1880" i="156"/>
  <c r="AH53" i="37" s="1"/>
  <c r="AH1665" i="156"/>
  <c r="AH1666" i="156" s="1"/>
  <c r="AH1848" i="156"/>
  <c r="AI21" i="37" s="1"/>
  <c r="AI944" i="37" s="1"/>
  <c r="AF1539" i="156"/>
  <c r="AF1882" i="156" s="1"/>
  <c r="AG55" i="37" s="1"/>
  <c r="AH1494" i="156"/>
  <c r="AH1501" i="156" s="1"/>
  <c r="AH576" i="156"/>
  <c r="AI896" i="37" s="1"/>
  <c r="AH439" i="156"/>
  <c r="AH570" i="156" s="1"/>
  <c r="AI890" i="37" s="1"/>
  <c r="AF570" i="156"/>
  <c r="AG890" i="37" s="1"/>
  <c r="AH2178" i="156"/>
  <c r="AI464" i="37" s="1"/>
  <c r="AG2450" i="156"/>
  <c r="AH858" i="37" s="1"/>
  <c r="AG2404" i="156"/>
  <c r="AF2154" i="156"/>
  <c r="AF2190" i="156"/>
  <c r="AG476" i="37" s="1"/>
  <c r="AH2022" i="156"/>
  <c r="AH2075" i="156" s="1"/>
  <c r="AI379" i="37" s="1"/>
  <c r="AH2072" i="156"/>
  <c r="AH1966" i="156"/>
  <c r="AI236" i="37" s="1"/>
  <c r="AH1987" i="156"/>
  <c r="AI257" i="37" s="1"/>
  <c r="AH1921" i="156"/>
  <c r="AH1969" i="156" s="1"/>
  <c r="AI239" i="37" s="1"/>
  <c r="AH1856" i="156"/>
  <c r="AI29" i="37" s="1"/>
  <c r="AH1526" i="156"/>
  <c r="AH1136" i="156"/>
  <c r="AH1142" i="156" s="1"/>
  <c r="AF593" i="156"/>
  <c r="AH2096" i="156"/>
  <c r="AI400" i="37" s="1"/>
  <c r="AH2065" i="156"/>
  <c r="AI369" i="37" s="1"/>
  <c r="AF2099" i="156"/>
  <c r="AG403" i="37" s="1"/>
  <c r="AF2059" i="156"/>
  <c r="AG2259" i="156"/>
  <c r="AG2305" i="156"/>
  <c r="AH535" i="37" s="1"/>
  <c r="AF2206" i="156"/>
  <c r="AG492" i="37" s="1"/>
  <c r="AH1861" i="156"/>
  <c r="AI34" i="37" s="1"/>
  <c r="AH1380" i="156"/>
  <c r="AH1408" i="156" s="1"/>
  <c r="AH329" i="156"/>
  <c r="AH330" i="156" s="1"/>
  <c r="AH337" i="156" s="1"/>
  <c r="AG330" i="156"/>
  <c r="AG337" i="156" s="1"/>
  <c r="AG450" i="156"/>
  <c r="AG568" i="156"/>
  <c r="AH888" i="37" s="1"/>
  <c r="AH2437" i="156"/>
  <c r="AI845" i="37" s="1"/>
  <c r="AH2388" i="156"/>
  <c r="AF2450" i="156"/>
  <c r="AG858" i="37" s="1"/>
  <c r="AF2404" i="156"/>
  <c r="AH2154" i="156"/>
  <c r="AH541" i="156"/>
  <c r="AF596" i="156"/>
  <c r="AG916" i="37" s="1"/>
  <c r="AF591" i="156"/>
  <c r="AG911" i="37" s="1"/>
  <c r="AF1989" i="156" l="1"/>
  <c r="AG259" i="37" s="1"/>
  <c r="AH2190" i="156"/>
  <c r="AI476" i="37" s="1"/>
  <c r="AG1222" i="157"/>
  <c r="AG1279" i="157" s="1"/>
  <c r="AG586" i="37" s="1"/>
  <c r="AI772" i="157"/>
  <c r="AG943" i="37"/>
  <c r="AG936" i="37"/>
  <c r="AH746" i="157"/>
  <c r="AH757" i="157" s="1"/>
  <c r="AH131" i="37" s="1"/>
  <c r="AH1409" i="156"/>
  <c r="AH1427" i="156" s="1"/>
  <c r="AG977" i="37"/>
  <c r="AI793" i="157"/>
  <c r="AI167" i="37" s="1"/>
  <c r="AI165" i="37"/>
  <c r="AG165" i="37"/>
  <c r="AI146" i="37"/>
  <c r="AG146" i="37"/>
  <c r="AI144" i="37"/>
  <c r="AG144" i="37"/>
  <c r="AG946" i="37" s="1"/>
  <c r="AI168" i="37"/>
  <c r="AG168" i="37"/>
  <c r="AG976" i="37" s="1"/>
  <c r="AH921" i="157"/>
  <c r="AH270" i="37" s="1"/>
  <c r="AH959" i="157"/>
  <c r="AH308" i="37" s="1"/>
  <c r="AF2275" i="156"/>
  <c r="AI1217" i="157"/>
  <c r="AI1222" i="157" s="1"/>
  <c r="AH1242" i="157"/>
  <c r="AH1243" i="157" s="1"/>
  <c r="AH550" i="37" s="1"/>
  <c r="AI1276" i="157"/>
  <c r="AI583" i="37" s="1"/>
  <c r="AH1850" i="156"/>
  <c r="AI23" i="37" s="1"/>
  <c r="AG26" i="37"/>
  <c r="AF2307" i="156"/>
  <c r="AG537" i="37" s="1"/>
  <c r="AG1877" i="156"/>
  <c r="AH50" i="37" s="1"/>
  <c r="AH593" i="156"/>
  <c r="AI913" i="37" s="1"/>
  <c r="AG2099" i="156"/>
  <c r="AH403" i="37" s="1"/>
  <c r="AH1851" i="156"/>
  <c r="AI24" i="37" s="1"/>
  <c r="AG1458" i="157"/>
  <c r="AG1511" i="157" s="1"/>
  <c r="AG683" i="37" s="1"/>
  <c r="AF1883" i="156"/>
  <c r="AG56" i="37" s="1"/>
  <c r="AI977" i="37"/>
  <c r="AI631" i="157"/>
  <c r="AI656" i="157" s="1"/>
  <c r="AI111" i="37" s="1"/>
  <c r="AH1853" i="156"/>
  <c r="AH1879" i="156" s="1"/>
  <c r="AI52" i="37" s="1"/>
  <c r="AI956" i="37"/>
  <c r="AH1538" i="156"/>
  <c r="AF597" i="156"/>
  <c r="AG917" i="37" s="1"/>
  <c r="AG913" i="37"/>
  <c r="AH2097" i="156"/>
  <c r="AI401" i="37" s="1"/>
  <c r="AI376" i="37"/>
  <c r="AH1880" i="156"/>
  <c r="AI53" i="37" s="1"/>
  <c r="AI968" i="37"/>
  <c r="AH450" i="156"/>
  <c r="AH456" i="156" s="1"/>
  <c r="AH568" i="156"/>
  <c r="AI888" i="37" s="1"/>
  <c r="AG1879" i="156"/>
  <c r="AH52" i="37" s="1"/>
  <c r="AH26" i="37"/>
  <c r="AH2307" i="156"/>
  <c r="AI537" i="37" s="1"/>
  <c r="AG964" i="37"/>
  <c r="AG1882" i="156"/>
  <c r="AH55" i="37" s="1"/>
  <c r="AI936" i="37"/>
  <c r="AI951" i="37"/>
  <c r="AH946" i="37"/>
  <c r="AH943" i="37"/>
  <c r="AI999" i="37"/>
  <c r="AH976" i="37"/>
  <c r="AH656" i="157"/>
  <c r="AH111" i="37" s="1"/>
  <c r="AH86" i="37"/>
  <c r="AG656" i="157"/>
  <c r="AG111" i="37" s="1"/>
  <c r="AG86" i="37"/>
  <c r="AH1608" i="157"/>
  <c r="AH769" i="37" s="1"/>
  <c r="AH753" i="37"/>
  <c r="AI1609" i="157"/>
  <c r="AI770" i="37" s="1"/>
  <c r="AI748" i="37"/>
  <c r="AI657" i="157"/>
  <c r="AI112" i="37" s="1"/>
  <c r="AI102" i="37"/>
  <c r="AI964" i="37" s="1"/>
  <c r="AE99" i="57"/>
  <c r="AH728" i="37" s="1"/>
  <c r="AE63" i="57"/>
  <c r="AE64" i="57" s="1"/>
  <c r="AH693" i="37" s="1"/>
  <c r="AD99" i="57"/>
  <c r="AG728" i="37" s="1"/>
  <c r="AD94" i="57"/>
  <c r="AG723" i="37" s="1"/>
  <c r="AD47" i="57"/>
  <c r="AD63" i="57" s="1"/>
  <c r="AF94" i="57"/>
  <c r="AI723" i="37" s="1"/>
  <c r="AF47" i="57"/>
  <c r="AF46" i="46"/>
  <c r="AI1400" i="157"/>
  <c r="AI630" i="37" s="1"/>
  <c r="AI1338" i="157"/>
  <c r="AI1384" i="157"/>
  <c r="AI614" i="37" s="1"/>
  <c r="AI541" i="157"/>
  <c r="AI615" i="157" s="1"/>
  <c r="AI70" i="37" s="1"/>
  <c r="AI661" i="157"/>
  <c r="AI116" i="37" s="1"/>
  <c r="AH1028" i="157"/>
  <c r="AH1029" i="157" s="1"/>
  <c r="AH319" i="37" s="1"/>
  <c r="AH1065" i="157"/>
  <c r="AH355" i="37" s="1"/>
  <c r="AI1402" i="157"/>
  <c r="AI632" i="37" s="1"/>
  <c r="AH1458" i="157"/>
  <c r="AH1506" i="157"/>
  <c r="AH678" i="37" s="1"/>
  <c r="AI1011" i="157"/>
  <c r="AI654" i="157"/>
  <c r="AI109" i="37" s="1"/>
  <c r="AH1708" i="157"/>
  <c r="AH817" i="37" s="1"/>
  <c r="AH1672" i="157"/>
  <c r="AH1673" i="157" s="1"/>
  <c r="AH782" i="37" s="1"/>
  <c r="AH1560" i="157"/>
  <c r="AH1606" i="157"/>
  <c r="AH767" i="37" s="1"/>
  <c r="AG662" i="157"/>
  <c r="AG117" i="37" s="1"/>
  <c r="AI1592" i="157"/>
  <c r="AI1559" i="157"/>
  <c r="AG1060" i="157"/>
  <c r="AG350" i="37" s="1"/>
  <c r="AG1011" i="157"/>
  <c r="AG1065" i="157" s="1"/>
  <c r="AG355" i="37" s="1"/>
  <c r="AH1163" i="157"/>
  <c r="AH450" i="37" s="1"/>
  <c r="AH1127" i="157"/>
  <c r="AH1128" i="157" s="1"/>
  <c r="AH415" i="37" s="1"/>
  <c r="AI955" i="157"/>
  <c r="AI304" i="37" s="1"/>
  <c r="AI938" i="157"/>
  <c r="AI287" i="37" s="1"/>
  <c r="AI906" i="157"/>
  <c r="AI1491" i="157"/>
  <c r="AI663" i="37" s="1"/>
  <c r="AI1457" i="157"/>
  <c r="AI1657" i="157"/>
  <c r="AI1705" i="157"/>
  <c r="AI814" i="37" s="1"/>
  <c r="AI1689" i="157"/>
  <c r="AI798" i="37" s="1"/>
  <c r="AH443" i="157"/>
  <c r="AH654" i="157"/>
  <c r="AH109" i="37" s="1"/>
  <c r="AI1110" i="157"/>
  <c r="AI1144" i="157"/>
  <c r="AI725" i="157"/>
  <c r="AG456" i="156"/>
  <c r="AG553" i="156" s="1"/>
  <c r="AG596" i="156"/>
  <c r="AH916" i="37" s="1"/>
  <c r="AH1667" i="156"/>
  <c r="AF2455" i="156"/>
  <c r="AG863" i="37" s="1"/>
  <c r="AF2418" i="156"/>
  <c r="AG2455" i="156"/>
  <c r="AH863" i="37" s="1"/>
  <c r="AG2418" i="156"/>
  <c r="AG2419" i="156" s="1"/>
  <c r="AH827" i="37" s="1"/>
  <c r="AH591" i="156"/>
  <c r="AI911" i="37" s="1"/>
  <c r="AH551" i="156"/>
  <c r="AH2155" i="156"/>
  <c r="AH2204" i="156"/>
  <c r="AI490" i="37" s="1"/>
  <c r="AG2275" i="156"/>
  <c r="AG2276" i="156" s="1"/>
  <c r="AH506" i="37" s="1"/>
  <c r="AG2310" i="156"/>
  <c r="AH540" i="37" s="1"/>
  <c r="AH2041" i="156"/>
  <c r="AG1984" i="156"/>
  <c r="AH254" i="37" s="1"/>
  <c r="AG1937" i="156"/>
  <c r="AH2259" i="156"/>
  <c r="AF2155" i="156"/>
  <c r="AF2204" i="156"/>
  <c r="AG490" i="37" s="1"/>
  <c r="AH2452" i="156"/>
  <c r="AI860" i="37" s="1"/>
  <c r="AH2435" i="156"/>
  <c r="AI843" i="37" s="1"/>
  <c r="AH2403" i="156"/>
  <c r="AH1984" i="156"/>
  <c r="AI254" i="37" s="1"/>
  <c r="AH1937" i="156"/>
  <c r="E1472" i="156"/>
  <c r="G1472" i="156"/>
  <c r="E1431" i="156"/>
  <c r="G1431" i="156"/>
  <c r="E1368" i="156"/>
  <c r="G1368" i="156"/>
  <c r="E1303" i="156"/>
  <c r="E1309" i="156" s="1"/>
  <c r="G1303" i="156"/>
  <c r="E1202" i="156"/>
  <c r="E1208" i="156" s="1"/>
  <c r="G1202" i="156"/>
  <c r="E1191" i="156"/>
  <c r="E1197" i="156" s="1"/>
  <c r="G1191" i="156"/>
  <c r="E1180" i="156"/>
  <c r="E1186" i="156" s="1"/>
  <c r="G1180" i="156"/>
  <c r="E1108" i="156"/>
  <c r="G1108" i="156"/>
  <c r="E1070" i="156"/>
  <c r="G1070" i="156"/>
  <c r="E1034" i="156"/>
  <c r="G1034" i="156"/>
  <c r="E867" i="156"/>
  <c r="G867" i="156"/>
  <c r="E846" i="156"/>
  <c r="G846" i="156"/>
  <c r="E823" i="156"/>
  <c r="G823" i="156"/>
  <c r="E798" i="156"/>
  <c r="G798" i="156"/>
  <c r="E427" i="156"/>
  <c r="G427" i="156"/>
  <c r="F371" i="156"/>
  <c r="E371" i="156"/>
  <c r="E376" i="156" s="1"/>
  <c r="G371" i="156"/>
  <c r="F360" i="156"/>
  <c r="E360" i="156"/>
  <c r="E366" i="156" s="1"/>
  <c r="G360" i="156"/>
  <c r="E341" i="156"/>
  <c r="G341" i="156"/>
  <c r="E298" i="156"/>
  <c r="E289" i="156"/>
  <c r="G289" i="156"/>
  <c r="E263" i="156"/>
  <c r="AI1274" i="157" l="1"/>
  <c r="AI581" i="37" s="1"/>
  <c r="H371" i="156"/>
  <c r="H360" i="156"/>
  <c r="AG167" i="37"/>
  <c r="AG975" i="37" s="1"/>
  <c r="AG948" i="37"/>
  <c r="AI946" i="37"/>
  <c r="AI86" i="37"/>
  <c r="AI943" i="37"/>
  <c r="AG2060" i="156"/>
  <c r="AI26" i="37"/>
  <c r="AI976" i="37"/>
  <c r="AH596" i="156"/>
  <c r="AI916" i="37" s="1"/>
  <c r="AH553" i="156"/>
  <c r="AI873" i="37" s="1"/>
  <c r="AH948" i="37"/>
  <c r="AH975" i="37"/>
  <c r="AG552" i="156"/>
  <c r="AH873" i="37"/>
  <c r="AG973" i="37"/>
  <c r="AH1539" i="156"/>
  <c r="AH1877" i="156"/>
  <c r="AI50" i="37" s="1"/>
  <c r="AH973" i="37"/>
  <c r="AI1160" i="157"/>
  <c r="AI447" i="37" s="1"/>
  <c r="AI431" i="37"/>
  <c r="AI1608" i="157"/>
  <c r="AI769" i="37" s="1"/>
  <c r="AI975" i="37" s="1"/>
  <c r="AI753" i="37"/>
  <c r="AF99" i="57"/>
  <c r="AI728" i="37" s="1"/>
  <c r="AF63" i="57"/>
  <c r="AF64" i="57" s="1"/>
  <c r="AI693" i="37" s="1"/>
  <c r="AF95" i="46"/>
  <c r="AI215" i="37" s="1"/>
  <c r="AF60" i="46"/>
  <c r="AF61" i="46" s="1"/>
  <c r="AI181" i="37" s="1"/>
  <c r="AI1458" i="157"/>
  <c r="AI1506" i="157"/>
  <c r="AI678" i="37" s="1"/>
  <c r="AH1511" i="157"/>
  <c r="AH683" i="37" s="1"/>
  <c r="AH1474" i="157"/>
  <c r="AH1475" i="157" s="1"/>
  <c r="AH647" i="37" s="1"/>
  <c r="AI1703" i="157"/>
  <c r="AI812" i="37" s="1"/>
  <c r="AI1658" i="157"/>
  <c r="AI1351" i="157"/>
  <c r="AI1368" i="157" s="1"/>
  <c r="AI598" i="37" s="1"/>
  <c r="AI1406" i="157"/>
  <c r="AI636" i="37" s="1"/>
  <c r="AH448" i="157"/>
  <c r="AH615" i="157" s="1"/>
  <c r="AH70" i="37" s="1"/>
  <c r="AH661" i="157"/>
  <c r="AH116" i="37" s="1"/>
  <c r="AI796" i="157"/>
  <c r="AI746" i="157"/>
  <c r="AI757" i="157" s="1"/>
  <c r="AI131" i="37" s="1"/>
  <c r="AI1158" i="157"/>
  <c r="AI445" i="37" s="1"/>
  <c r="AI1111" i="157"/>
  <c r="AI953" i="157"/>
  <c r="AI302" i="37" s="1"/>
  <c r="AI909" i="157"/>
  <c r="AI1560" i="157"/>
  <c r="AI1606" i="157"/>
  <c r="AI767" i="37" s="1"/>
  <c r="AH1611" i="157"/>
  <c r="AH772" i="37" s="1"/>
  <c r="AH1576" i="157"/>
  <c r="AH1577" i="157" s="1"/>
  <c r="AH738" i="37" s="1"/>
  <c r="AI1065" i="157"/>
  <c r="AI355" i="37" s="1"/>
  <c r="AI1028" i="157"/>
  <c r="AI1029" i="157" s="1"/>
  <c r="AI319" i="37" s="1"/>
  <c r="AI1279" i="157"/>
  <c r="AI586" i="37" s="1"/>
  <c r="AI1242" i="157"/>
  <c r="AI1243" i="157" s="1"/>
  <c r="AI550" i="37" s="1"/>
  <c r="AF2210" i="156"/>
  <c r="AG496" i="37" s="1"/>
  <c r="AF2174" i="156"/>
  <c r="AH2099" i="156"/>
  <c r="AI403" i="37" s="1"/>
  <c r="AH2059" i="156"/>
  <c r="AH2061" i="156" s="1"/>
  <c r="AI365" i="37" s="1"/>
  <c r="AH1989" i="156"/>
  <c r="AI259" i="37" s="1"/>
  <c r="AH1954" i="156"/>
  <c r="AH1955" i="156" s="1"/>
  <c r="AI225" i="37" s="1"/>
  <c r="AH2310" i="156"/>
  <c r="AI540" i="37" s="1"/>
  <c r="AH2275" i="156"/>
  <c r="AH2276" i="156" s="1"/>
  <c r="AI506" i="37" s="1"/>
  <c r="AH2210" i="156"/>
  <c r="AI496" i="37" s="1"/>
  <c r="AH2174" i="156"/>
  <c r="AH2175" i="156" s="1"/>
  <c r="AI461" i="37" s="1"/>
  <c r="AH2450" i="156"/>
  <c r="AI858" i="37" s="1"/>
  <c r="AH2404" i="156"/>
  <c r="AG1954" i="156"/>
  <c r="AG1955" i="156" s="1"/>
  <c r="AH225" i="37" s="1"/>
  <c r="AG1989" i="156"/>
  <c r="AH259" i="37" s="1"/>
  <c r="AI170" i="37" l="1"/>
  <c r="AG170" i="37"/>
  <c r="AG980" i="37" s="1"/>
  <c r="AI948" i="37"/>
  <c r="AH552" i="156"/>
  <c r="AH1544" i="156"/>
  <c r="AH1835" i="156" s="1"/>
  <c r="AI8" i="37" s="1"/>
  <c r="AH1882" i="156"/>
  <c r="AI55" i="37" s="1"/>
  <c r="AH980" i="37"/>
  <c r="AI973" i="37"/>
  <c r="AI1611" i="157"/>
  <c r="AI772" i="37" s="1"/>
  <c r="AI1576" i="157"/>
  <c r="AI1577" i="157" s="1"/>
  <c r="AI738" i="37" s="1"/>
  <c r="AI959" i="157"/>
  <c r="AI308" i="37" s="1"/>
  <c r="AI920" i="157"/>
  <c r="AI921" i="157" s="1"/>
  <c r="AI270" i="37" s="1"/>
  <c r="AI1163" i="157"/>
  <c r="AI450" i="37" s="1"/>
  <c r="AI1127" i="157"/>
  <c r="AI1128" i="157" s="1"/>
  <c r="AI415" i="37" s="1"/>
  <c r="AI1708" i="157"/>
  <c r="AI817" i="37" s="1"/>
  <c r="AI1672" i="157"/>
  <c r="AI1673" i="157" s="1"/>
  <c r="AI782" i="37" s="1"/>
  <c r="AI1511" i="157"/>
  <c r="AI683" i="37" s="1"/>
  <c r="AI1474" i="157"/>
  <c r="AI1475" i="157" s="1"/>
  <c r="AI647" i="37" s="1"/>
  <c r="AH2455" i="156"/>
  <c r="AI863" i="37" s="1"/>
  <c r="AH2418" i="156"/>
  <c r="AH2419" i="156" s="1"/>
  <c r="AI827" i="37" s="1"/>
  <c r="AH2060" i="156"/>
  <c r="AI980" i="37" l="1"/>
  <c r="G556" i="157" l="1"/>
  <c r="G553" i="157"/>
  <c r="G525" i="157"/>
  <c r="G523" i="157"/>
  <c r="G522" i="157"/>
  <c r="G521" i="157"/>
  <c r="G519" i="157"/>
  <c r="G518" i="157"/>
  <c r="G508" i="157"/>
  <c r="G429" i="157"/>
  <c r="G427" i="157"/>
  <c r="G425" i="157"/>
  <c r="G437" i="157"/>
  <c r="G436" i="157"/>
  <c r="G439" i="157"/>
  <c r="G441" i="157"/>
  <c r="G446" i="157"/>
  <c r="G359" i="157"/>
  <c r="G358" i="157"/>
  <c r="G276" i="157"/>
  <c r="G239" i="157"/>
  <c r="G238" i="157"/>
  <c r="G237" i="157"/>
  <c r="G236" i="157"/>
  <c r="G168" i="157"/>
  <c r="G167" i="157"/>
  <c r="G166" i="157"/>
  <c r="F1417" i="156"/>
  <c r="F1416" i="156"/>
  <c r="F1415" i="156"/>
  <c r="F1414" i="156"/>
  <c r="F1413" i="156"/>
  <c r="F1412" i="156"/>
  <c r="G169" i="157" l="1"/>
  <c r="I169" i="157" s="1"/>
  <c r="F1424" i="156"/>
  <c r="F942" i="156"/>
  <c r="F944" i="156"/>
  <c r="F916" i="156"/>
  <c r="F875" i="156"/>
  <c r="F876" i="156"/>
  <c r="F870" i="156"/>
  <c r="F872" i="156"/>
  <c r="F777" i="156"/>
  <c r="F774" i="156"/>
  <c r="F773" i="156"/>
  <c r="F776" i="156"/>
  <c r="F779" i="156"/>
  <c r="F646" i="156"/>
  <c r="F648" i="156"/>
  <c r="F662" i="156"/>
  <c r="F521" i="156"/>
  <c r="F467" i="156"/>
  <c r="F442" i="156"/>
  <c r="F382" i="156"/>
  <c r="F2153" i="156"/>
  <c r="F2152" i="156"/>
  <c r="G350" i="157"/>
  <c r="G349" i="157"/>
  <c r="G347" i="157"/>
  <c r="G267" i="157"/>
  <c r="G232" i="157"/>
  <c r="G230" i="157"/>
  <c r="G228" i="157"/>
  <c r="G226" i="157"/>
  <c r="F1245" i="156"/>
  <c r="F1218" i="156"/>
  <c r="F1217" i="156"/>
  <c r="F1151" i="156"/>
  <c r="F1153" i="156"/>
  <c r="F1165" i="156"/>
  <c r="F1163" i="156"/>
  <c r="F1161" i="156"/>
  <c r="F1160" i="156"/>
  <c r="F291" i="156"/>
  <c r="F292" i="156"/>
  <c r="F293" i="156"/>
  <c r="F295" i="156"/>
  <c r="H295" i="156" s="1"/>
  <c r="F296" i="156"/>
  <c r="F299" i="156"/>
  <c r="F300" i="156"/>
  <c r="F301" i="156"/>
  <c r="F302" i="156"/>
  <c r="F303" i="156"/>
  <c r="F305" i="156"/>
  <c r="F306" i="156"/>
  <c r="F307" i="156"/>
  <c r="F308" i="156"/>
  <c r="F309" i="156"/>
  <c r="F310" i="156"/>
  <c r="F311" i="156"/>
  <c r="F312" i="156"/>
  <c r="F313" i="156"/>
  <c r="F314" i="156"/>
  <c r="F315" i="156"/>
  <c r="F316" i="156"/>
  <c r="F317" i="156"/>
  <c r="F318" i="156"/>
  <c r="F319" i="156"/>
  <c r="F321" i="156"/>
  <c r="F322" i="156"/>
  <c r="F323" i="156"/>
  <c r="F324" i="156"/>
  <c r="F325" i="156"/>
  <c r="F326" i="156"/>
  <c r="F327" i="156"/>
  <c r="F328" i="156"/>
  <c r="AE1615" i="156"/>
  <c r="AD1615" i="156"/>
  <c r="AB1615" i="156"/>
  <c r="R1615" i="156"/>
  <c r="Q1615" i="156"/>
  <c r="Z1615" i="156"/>
  <c r="I228" i="157" l="1"/>
  <c r="I230" i="157"/>
  <c r="I267" i="157"/>
  <c r="F289" i="156"/>
  <c r="F298" i="156"/>
  <c r="F867" i="156"/>
  <c r="Q928" i="37" l="1"/>
  <c r="Q927" i="37"/>
  <c r="Q991" i="37" s="1"/>
  <c r="Q926" i="37"/>
  <c r="Q990" i="37" s="1"/>
  <c r="Q925" i="37"/>
  <c r="Q989" i="37" s="1"/>
  <c r="Q920" i="37"/>
  <c r="Q919" i="37"/>
  <c r="Q918" i="37"/>
  <c r="Q917" i="37"/>
  <c r="Q915" i="37"/>
  <c r="Q914" i="37"/>
  <c r="Q913" i="37"/>
  <c r="Q912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5" i="37"/>
  <c r="Q894" i="37"/>
  <c r="Q893" i="37"/>
  <c r="Q892" i="37"/>
  <c r="Q891" i="37"/>
  <c r="Q890" i="37"/>
  <c r="Q889" i="37"/>
  <c r="Q887" i="37"/>
  <c r="Q886" i="37"/>
  <c r="Q885" i="37"/>
  <c r="Q883" i="37"/>
  <c r="Q882" i="37"/>
  <c r="Q881" i="37"/>
  <c r="Q880" i="37"/>
  <c r="Q879" i="37"/>
  <c r="Q878" i="37"/>
  <c r="Q877" i="37"/>
  <c r="Q862" i="37"/>
  <c r="Q861" i="37"/>
  <c r="Q860" i="37"/>
  <c r="Q859" i="37"/>
  <c r="Q857" i="37"/>
  <c r="Q856" i="37"/>
  <c r="Q855" i="37"/>
  <c r="Q854" i="37"/>
  <c r="Q853" i="37"/>
  <c r="Q852" i="37"/>
  <c r="Q851" i="37"/>
  <c r="Q850" i="37"/>
  <c r="Q849" i="37"/>
  <c r="Q848" i="37"/>
  <c r="Q847" i="37"/>
  <c r="Q846" i="37"/>
  <c r="Q845" i="37"/>
  <c r="Q844" i="37"/>
  <c r="Q843" i="37"/>
  <c r="Q842" i="37"/>
  <c r="Q840" i="37"/>
  <c r="Q839" i="37"/>
  <c r="Q838" i="37"/>
  <c r="Q836" i="37"/>
  <c r="Q835" i="37"/>
  <c r="Q834" i="37"/>
  <c r="Q833" i="37"/>
  <c r="Q832" i="37"/>
  <c r="Q831" i="37"/>
  <c r="Q830" i="37"/>
  <c r="Q829" i="37"/>
  <c r="Q824" i="37"/>
  <c r="Q823" i="37"/>
  <c r="Q822" i="37"/>
  <c r="Q821" i="37"/>
  <c r="Q819" i="37"/>
  <c r="Q818" i="37"/>
  <c r="Q816" i="37"/>
  <c r="Q815" i="37"/>
  <c r="Q814" i="37"/>
  <c r="Q813" i="37"/>
  <c r="Q811" i="37"/>
  <c r="Q810" i="37"/>
  <c r="Q809" i="37"/>
  <c r="Q808" i="37"/>
  <c r="Q807" i="37"/>
  <c r="Q806" i="37"/>
  <c r="Q805" i="37"/>
  <c r="Q804" i="37"/>
  <c r="Q803" i="37"/>
  <c r="Q802" i="37"/>
  <c r="Q801" i="37"/>
  <c r="Q800" i="37"/>
  <c r="Q799" i="37"/>
  <c r="Q798" i="37"/>
  <c r="Q797" i="37"/>
  <c r="Q795" i="37"/>
  <c r="Q794" i="37"/>
  <c r="Q793" i="37"/>
  <c r="Q791" i="37"/>
  <c r="Q790" i="37"/>
  <c r="Q789" i="37"/>
  <c r="Q788" i="37"/>
  <c r="Q787" i="37"/>
  <c r="Q786" i="37"/>
  <c r="Q785" i="37"/>
  <c r="Q779" i="37"/>
  <c r="Q778" i="37"/>
  <c r="Q777" i="37"/>
  <c r="Q776" i="37"/>
  <c r="Q774" i="37"/>
  <c r="Q773" i="37"/>
  <c r="Q771" i="37"/>
  <c r="Q770" i="37"/>
  <c r="Q769" i="37"/>
  <c r="Q768" i="37"/>
  <c r="Q766" i="37"/>
  <c r="Q765" i="37"/>
  <c r="Q764" i="37"/>
  <c r="Q763" i="37"/>
  <c r="Q762" i="37"/>
  <c r="Q761" i="37"/>
  <c r="Q760" i="37"/>
  <c r="Q759" i="37"/>
  <c r="Q758" i="37"/>
  <c r="Q757" i="37"/>
  <c r="Q756" i="37"/>
  <c r="Q755" i="37"/>
  <c r="Q754" i="37"/>
  <c r="Q753" i="37"/>
  <c r="Q752" i="37"/>
  <c r="Q750" i="37"/>
  <c r="Q749" i="37"/>
  <c r="Q748" i="37"/>
  <c r="Q746" i="37"/>
  <c r="Q745" i="37"/>
  <c r="Q744" i="37"/>
  <c r="Q743" i="37"/>
  <c r="Q742" i="37"/>
  <c r="Q741" i="37"/>
  <c r="Q740" i="37"/>
  <c r="Q735" i="37"/>
  <c r="Q734" i="37"/>
  <c r="Q733" i="37"/>
  <c r="Q732" i="37"/>
  <c r="Q730" i="37"/>
  <c r="Q727" i="37"/>
  <c r="Q726" i="37"/>
  <c r="Q725" i="37"/>
  <c r="Q724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6" i="37"/>
  <c r="Q705" i="37"/>
  <c r="Q704" i="37"/>
  <c r="Q702" i="37"/>
  <c r="Q701" i="37"/>
  <c r="Q700" i="37"/>
  <c r="Q699" i="37"/>
  <c r="Q698" i="37"/>
  <c r="Q697" i="37"/>
  <c r="Q696" i="37"/>
  <c r="Q695" i="37"/>
  <c r="Q690" i="37"/>
  <c r="Q689" i="37"/>
  <c r="Q688" i="37"/>
  <c r="Q687" i="37"/>
  <c r="Q685" i="37"/>
  <c r="Q684" i="37"/>
  <c r="Q682" i="37"/>
  <c r="Q681" i="37"/>
  <c r="Q680" i="37"/>
  <c r="Q679" i="37"/>
  <c r="Q677" i="37"/>
  <c r="Q676" i="37"/>
  <c r="Q675" i="37"/>
  <c r="Q674" i="37"/>
  <c r="Q673" i="37"/>
  <c r="Q672" i="37"/>
  <c r="Q671" i="37"/>
  <c r="Q670" i="37"/>
  <c r="Q669" i="37"/>
  <c r="Q668" i="37"/>
  <c r="Q667" i="37"/>
  <c r="Q666" i="37"/>
  <c r="Q665" i="37"/>
  <c r="Q664" i="37"/>
  <c r="Q663" i="37"/>
  <c r="Q662" i="37"/>
  <c r="Q660" i="37"/>
  <c r="Q659" i="37"/>
  <c r="Q658" i="37"/>
  <c r="Q656" i="37"/>
  <c r="Q655" i="37"/>
  <c r="Q654" i="37"/>
  <c r="Q653" i="37"/>
  <c r="Q652" i="37"/>
  <c r="Q651" i="37"/>
  <c r="Q650" i="37"/>
  <c r="Q649" i="37"/>
  <c r="Q644" i="37"/>
  <c r="Q643" i="37"/>
  <c r="Q642" i="37"/>
  <c r="Q641" i="37"/>
  <c r="Q639" i="37"/>
  <c r="Q638" i="37"/>
  <c r="Q637" i="37"/>
  <c r="Q634" i="37"/>
  <c r="Q633" i="37"/>
  <c r="Q632" i="37"/>
  <c r="Q631" i="37"/>
  <c r="Q629" i="37"/>
  <c r="Q628" i="37"/>
  <c r="Q627" i="37"/>
  <c r="Q626" i="37"/>
  <c r="Q625" i="37"/>
  <c r="Q624" i="37"/>
  <c r="Q623" i="37"/>
  <c r="Q622" i="37"/>
  <c r="Q621" i="37"/>
  <c r="Q620" i="37"/>
  <c r="Q619" i="37"/>
  <c r="Q618" i="37"/>
  <c r="Q617" i="37"/>
  <c r="Q616" i="37"/>
  <c r="Q615" i="37"/>
  <c r="Q614" i="37"/>
  <c r="Q613" i="37"/>
  <c r="Q611" i="37"/>
  <c r="Q610" i="37"/>
  <c r="Q609" i="37"/>
  <c r="Q607" i="37"/>
  <c r="Q606" i="37"/>
  <c r="Q605" i="37"/>
  <c r="Q604" i="37"/>
  <c r="Q603" i="37"/>
  <c r="Q602" i="37"/>
  <c r="Q601" i="37"/>
  <c r="Q600" i="37"/>
  <c r="Q595" i="37"/>
  <c r="Q594" i="37"/>
  <c r="Q593" i="37"/>
  <c r="Q592" i="37"/>
  <c r="Q590" i="37"/>
  <c r="Q589" i="37"/>
  <c r="Q588" i="37"/>
  <c r="Q585" i="37"/>
  <c r="Q584" i="37"/>
  <c r="Q583" i="37"/>
  <c r="Q582" i="37"/>
  <c r="Q580" i="37"/>
  <c r="Q579" i="37"/>
  <c r="Q578" i="37"/>
  <c r="Q577" i="37"/>
  <c r="Q576" i="37"/>
  <c r="Q575" i="37"/>
  <c r="Q574" i="37"/>
  <c r="Q573" i="37"/>
  <c r="Q572" i="37"/>
  <c r="Q571" i="37"/>
  <c r="Q570" i="37"/>
  <c r="Q569" i="37"/>
  <c r="Q568" i="37"/>
  <c r="Q567" i="37"/>
  <c r="Q566" i="37"/>
  <c r="Q565" i="37"/>
  <c r="Q563" i="37"/>
  <c r="Q562" i="37"/>
  <c r="Q561" i="37"/>
  <c r="Q559" i="37"/>
  <c r="Q558" i="37"/>
  <c r="Q557" i="37"/>
  <c r="Q556" i="37"/>
  <c r="Q555" i="37"/>
  <c r="Q554" i="37"/>
  <c r="Q553" i="37"/>
  <c r="Q552" i="37"/>
  <c r="Q547" i="37"/>
  <c r="Q546" i="37"/>
  <c r="Q545" i="37"/>
  <c r="Q542" i="37"/>
  <c r="Q541" i="37"/>
  <c r="Q539" i="37"/>
  <c r="Q538" i="37"/>
  <c r="Q537" i="37"/>
  <c r="Q536" i="37"/>
  <c r="Q534" i="37"/>
  <c r="Q533" i="37"/>
  <c r="Q532" i="37"/>
  <c r="Q531" i="37"/>
  <c r="Q530" i="37"/>
  <c r="Q529" i="37"/>
  <c r="Q528" i="37"/>
  <c r="Q527" i="37"/>
  <c r="Q526" i="37"/>
  <c r="Q525" i="37"/>
  <c r="Q524" i="37"/>
  <c r="Q523" i="37"/>
  <c r="Q522" i="37"/>
  <c r="Q521" i="37"/>
  <c r="Q519" i="37"/>
  <c r="Q518" i="37"/>
  <c r="Q517" i="37"/>
  <c r="Q515" i="37"/>
  <c r="Q514" i="37"/>
  <c r="Q513" i="37"/>
  <c r="Q512" i="37"/>
  <c r="Q511" i="37"/>
  <c r="Q510" i="37"/>
  <c r="Q509" i="37"/>
  <c r="Q508" i="37"/>
  <c r="Q503" i="37"/>
  <c r="Q502" i="37"/>
  <c r="Q501" i="37"/>
  <c r="Q498" i="37"/>
  <c r="Q497" i="37"/>
  <c r="Q494" i="37"/>
  <c r="Q493" i="37"/>
  <c r="Q492" i="37"/>
  <c r="Q491" i="37"/>
  <c r="Q489" i="37"/>
  <c r="Q488" i="37"/>
  <c r="Q487" i="37"/>
  <c r="Q486" i="37"/>
  <c r="Q485" i="37"/>
  <c r="Q484" i="37"/>
  <c r="Q483" i="37"/>
  <c r="Q482" i="37"/>
  <c r="Q481" i="37"/>
  <c r="Q480" i="37"/>
  <c r="Q479" i="37"/>
  <c r="Q478" i="37"/>
  <c r="Q477" i="37"/>
  <c r="Q476" i="37"/>
  <c r="Q475" i="37"/>
  <c r="Q473" i="37"/>
  <c r="Q472" i="37"/>
  <c r="Q471" i="37"/>
  <c r="Q469" i="37"/>
  <c r="Q468" i="37"/>
  <c r="Q467" i="37"/>
  <c r="Q466" i="37"/>
  <c r="Q465" i="37"/>
  <c r="Q464" i="37"/>
  <c r="Q463" i="37"/>
  <c r="Q458" i="37"/>
  <c r="Q457" i="37"/>
  <c r="Q456" i="37"/>
  <c r="Q455" i="37"/>
  <c r="Q451" i="37"/>
  <c r="Q449" i="37"/>
  <c r="Q448" i="37"/>
  <c r="Q447" i="37"/>
  <c r="Q446" i="37"/>
  <c r="Q444" i="37"/>
  <c r="Q443" i="37"/>
  <c r="Q442" i="37"/>
  <c r="Q441" i="37"/>
  <c r="Q440" i="37"/>
  <c r="Q439" i="37"/>
  <c r="Q438" i="37"/>
  <c r="Q437" i="37"/>
  <c r="Q436" i="37"/>
  <c r="Q435" i="37"/>
  <c r="Q434" i="37"/>
  <c r="Q433" i="37"/>
  <c r="Q432" i="37"/>
  <c r="Q431" i="37"/>
  <c r="Q430" i="37"/>
  <c r="Q428" i="37"/>
  <c r="Q427" i="37"/>
  <c r="Q426" i="37"/>
  <c r="Q424" i="37"/>
  <c r="Q423" i="37"/>
  <c r="Q422" i="37"/>
  <c r="Q421" i="37"/>
  <c r="Q420" i="37"/>
  <c r="Q419" i="37"/>
  <c r="Q418" i="37"/>
  <c r="Q417" i="37"/>
  <c r="Q406" i="37"/>
  <c r="Q405" i="37"/>
  <c r="Q404" i="37"/>
  <c r="Q402" i="37"/>
  <c r="Q401" i="37"/>
  <c r="Q400" i="37"/>
  <c r="Q399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3" i="37"/>
  <c r="Q382" i="37"/>
  <c r="Q381" i="37"/>
  <c r="Q380" i="37"/>
  <c r="Q378" i="37"/>
  <c r="Q377" i="37"/>
  <c r="Q376" i="37"/>
  <c r="Q374" i="37"/>
  <c r="Q373" i="37"/>
  <c r="Q372" i="37"/>
  <c r="Q371" i="37"/>
  <c r="Q370" i="37"/>
  <c r="Q369" i="37"/>
  <c r="Q368" i="37"/>
  <c r="Q367" i="37"/>
  <c r="Q362" i="37"/>
  <c r="Q361" i="37"/>
  <c r="Q360" i="37"/>
  <c r="Q359" i="37"/>
  <c r="Q357" i="37"/>
  <c r="Q356" i="37"/>
  <c r="Q354" i="37"/>
  <c r="Q353" i="37"/>
  <c r="Q352" i="37"/>
  <c r="Q351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7" i="37"/>
  <c r="Q336" i="37"/>
  <c r="Q335" i="37"/>
  <c r="Q334" i="37"/>
  <c r="Q332" i="37"/>
  <c r="Q331" i="37"/>
  <c r="Q330" i="37"/>
  <c r="Q328" i="37"/>
  <c r="Q327" i="37"/>
  <c r="Q326" i="37"/>
  <c r="Q325" i="37"/>
  <c r="Q324" i="37"/>
  <c r="Q323" i="37"/>
  <c r="Q322" i="37"/>
  <c r="Q321" i="37"/>
  <c r="Q316" i="37"/>
  <c r="Q315" i="37"/>
  <c r="Q314" i="37"/>
  <c r="Q313" i="37"/>
  <c r="Q310" i="37"/>
  <c r="Q309" i="37"/>
  <c r="Q306" i="37"/>
  <c r="Q305" i="37"/>
  <c r="Q304" i="37"/>
  <c r="Q303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9" i="37"/>
  <c r="Q288" i="37"/>
  <c r="Q287" i="37"/>
  <c r="Q286" i="37"/>
  <c r="Q284" i="37"/>
  <c r="Q283" i="37"/>
  <c r="Q282" i="37"/>
  <c r="Q280" i="37"/>
  <c r="Q279" i="37"/>
  <c r="Q278" i="37"/>
  <c r="Q277" i="37"/>
  <c r="Q276" i="37"/>
  <c r="Q275" i="37"/>
  <c r="Q274" i="37"/>
  <c r="Q273" i="37"/>
  <c r="Q262" i="37"/>
  <c r="Q260" i="37"/>
  <c r="Q258" i="37"/>
  <c r="Q257" i="37"/>
  <c r="Q256" i="37"/>
  <c r="Q255" i="37"/>
  <c r="Q253" i="37"/>
  <c r="Q252" i="37"/>
  <c r="Q251" i="37"/>
  <c r="Q250" i="37"/>
  <c r="Q249" i="37"/>
  <c r="Q248" i="37"/>
  <c r="Q247" i="37"/>
  <c r="Q246" i="37"/>
  <c r="Q245" i="37"/>
  <c r="Q244" i="37"/>
  <c r="Q243" i="37"/>
  <c r="Q242" i="37"/>
  <c r="Q241" i="37"/>
  <c r="Q240" i="37"/>
  <c r="Q238" i="37"/>
  <c r="Q237" i="37"/>
  <c r="Q236" i="37"/>
  <c r="Q234" i="37"/>
  <c r="Q233" i="37"/>
  <c r="Q232" i="37"/>
  <c r="Q231" i="37"/>
  <c r="Q230" i="37"/>
  <c r="Q229" i="37"/>
  <c r="Q228" i="37"/>
  <c r="Q227" i="37"/>
  <c r="Q222" i="37"/>
  <c r="Q221" i="37"/>
  <c r="Q220" i="37"/>
  <c r="Q219" i="37"/>
  <c r="Q217" i="37"/>
  <c r="Q216" i="37"/>
  <c r="Q214" i="37"/>
  <c r="Q213" i="37"/>
  <c r="Q212" i="37"/>
  <c r="Q211" i="37"/>
  <c r="Q209" i="37"/>
  <c r="Q208" i="37"/>
  <c r="Q207" i="37"/>
  <c r="Q206" i="37"/>
  <c r="Q205" i="37"/>
  <c r="Q204" i="37"/>
  <c r="Q203" i="37"/>
  <c r="Q202" i="37"/>
  <c r="Q201" i="37"/>
  <c r="Q200" i="37"/>
  <c r="Q199" i="37"/>
  <c r="Q198" i="37"/>
  <c r="Q197" i="37"/>
  <c r="Q196" i="37"/>
  <c r="Q195" i="37"/>
  <c r="Q193" i="37"/>
  <c r="Q192" i="37"/>
  <c r="Q191" i="37"/>
  <c r="Q189" i="37"/>
  <c r="Q188" i="37"/>
  <c r="Q187" i="37"/>
  <c r="Q186" i="37"/>
  <c r="Q185" i="37"/>
  <c r="Q184" i="37"/>
  <c r="Q183" i="37"/>
  <c r="Q128" i="37"/>
  <c r="Q127" i="37"/>
  <c r="Q126" i="37"/>
  <c r="Q125" i="37"/>
  <c r="Q123" i="37"/>
  <c r="Q120" i="37"/>
  <c r="Q119" i="37"/>
  <c r="Q118" i="37"/>
  <c r="Q117" i="37"/>
  <c r="Q115" i="37"/>
  <c r="Q113" i="37"/>
  <c r="Q112" i="37"/>
  <c r="Q111" i="37"/>
  <c r="Q110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7" i="37"/>
  <c r="Q86" i="37"/>
  <c r="Q85" i="37"/>
  <c r="Q83" i="37"/>
  <c r="Q82" i="37"/>
  <c r="Q81" i="37"/>
  <c r="Q79" i="37"/>
  <c r="Q78" i="37"/>
  <c r="Q77" i="37"/>
  <c r="Q76" i="37"/>
  <c r="Q75" i="37"/>
  <c r="Q74" i="37"/>
  <c r="Q73" i="37"/>
  <c r="Q67" i="37"/>
  <c r="Q66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8" i="37"/>
  <c r="Q17" i="37"/>
  <c r="Q16" i="37"/>
  <c r="Q15" i="37"/>
  <c r="Q14" i="37"/>
  <c r="Q13" i="37"/>
  <c r="Q12" i="37"/>
  <c r="P107" i="57"/>
  <c r="Q736" i="37" s="1"/>
  <c r="P102" i="57"/>
  <c r="Q731" i="37" s="1"/>
  <c r="P100" i="57"/>
  <c r="Q729" i="37" s="1"/>
  <c r="P94" i="57"/>
  <c r="Q723" i="37" s="1"/>
  <c r="P78" i="57"/>
  <c r="Q707" i="37" s="1"/>
  <c r="P65" i="57"/>
  <c r="Q694" i="37" s="1"/>
  <c r="P47" i="57"/>
  <c r="P63" i="57" s="1"/>
  <c r="P103" i="46"/>
  <c r="Q223" i="37" s="1"/>
  <c r="P98" i="46"/>
  <c r="Q218" i="37" s="1"/>
  <c r="P90" i="46"/>
  <c r="Q210" i="37" s="1"/>
  <c r="P74" i="46"/>
  <c r="Q194" i="37" s="1"/>
  <c r="P62" i="46"/>
  <c r="Q182" i="37" s="1"/>
  <c r="P46" i="46"/>
  <c r="P60" i="46" s="1"/>
  <c r="P61" i="46" s="1"/>
  <c r="Q181" i="37" s="1"/>
  <c r="S1716" i="157"/>
  <c r="Q825" i="37" s="1"/>
  <c r="S1711" i="157"/>
  <c r="Q820" i="37" s="1"/>
  <c r="S1703" i="157"/>
  <c r="Q812" i="37" s="1"/>
  <c r="S1687" i="157"/>
  <c r="Q796" i="37" s="1"/>
  <c r="S1675" i="157"/>
  <c r="Q784" i="37" s="1"/>
  <c r="S1674" i="157"/>
  <c r="Q783" i="37" s="1"/>
  <c r="S1658" i="157"/>
  <c r="S1672" i="157" s="1"/>
  <c r="S1673" i="157" s="1"/>
  <c r="Q782" i="37" s="1"/>
  <c r="S1619" i="157"/>
  <c r="Q780" i="37" s="1"/>
  <c r="S1614" i="157"/>
  <c r="Q775" i="37" s="1"/>
  <c r="S1606" i="157"/>
  <c r="Q767" i="37" s="1"/>
  <c r="S1590" i="157"/>
  <c r="Q751" i="37" s="1"/>
  <c r="S1578" i="157"/>
  <c r="Q739" i="37" s="1"/>
  <c r="S1560" i="157"/>
  <c r="S1611" i="157" s="1"/>
  <c r="Q772" i="37" s="1"/>
  <c r="S1519" i="157"/>
  <c r="Q691" i="37" s="1"/>
  <c r="S1514" i="157"/>
  <c r="Q686" i="37" s="1"/>
  <c r="S1506" i="157"/>
  <c r="Q678" i="37" s="1"/>
  <c r="S1489" i="157"/>
  <c r="Q661" i="37" s="1"/>
  <c r="S1476" i="157"/>
  <c r="Q648" i="37" s="1"/>
  <c r="S1458" i="157"/>
  <c r="S1511" i="157" s="1"/>
  <c r="Q683" i="37" s="1"/>
  <c r="S1415" i="157"/>
  <c r="Q645" i="37" s="1"/>
  <c r="S1410" i="157"/>
  <c r="Q640" i="37" s="1"/>
  <c r="S1405" i="157"/>
  <c r="Q635" i="37" s="1"/>
  <c r="S1400" i="157"/>
  <c r="Q630" i="37" s="1"/>
  <c r="S1382" i="157"/>
  <c r="Q612" i="37" s="1"/>
  <c r="S1369" i="157"/>
  <c r="Q599" i="37" s="1"/>
  <c r="S1366" i="157"/>
  <c r="S1367" i="157" s="1"/>
  <c r="S1338" i="157"/>
  <c r="S1351" i="157" s="1"/>
  <c r="S1289" i="157"/>
  <c r="Q596" i="37" s="1"/>
  <c r="S1284" i="157"/>
  <c r="Q591" i="37" s="1"/>
  <c r="S1274" i="157"/>
  <c r="Q581" i="37" s="1"/>
  <c r="S1257" i="157"/>
  <c r="Q564" i="37" s="1"/>
  <c r="S1244" i="157"/>
  <c r="Q551" i="37" s="1"/>
  <c r="S1222" i="157"/>
  <c r="S1279" i="157" s="1"/>
  <c r="Q586" i="37" s="1"/>
  <c r="S1172" i="157"/>
  <c r="Q459" i="37" s="1"/>
  <c r="S1167" i="157"/>
  <c r="Q454" i="37" s="1"/>
  <c r="S1166" i="157"/>
  <c r="Q453" i="37" s="1"/>
  <c r="S1165" i="157"/>
  <c r="Q452" i="37" s="1"/>
  <c r="S1158" i="157"/>
  <c r="Q445" i="37" s="1"/>
  <c r="S1142" i="157"/>
  <c r="Q429" i="37" s="1"/>
  <c r="S1129" i="157"/>
  <c r="Q416" i="37" s="1"/>
  <c r="S1111" i="157"/>
  <c r="S1163" i="157" s="1"/>
  <c r="Q450" i="37" s="1"/>
  <c r="S1073" i="157"/>
  <c r="Q363" i="37" s="1"/>
  <c r="S1068" i="157"/>
  <c r="Q358" i="37" s="1"/>
  <c r="S1060" i="157"/>
  <c r="Q350" i="37" s="1"/>
  <c r="S1043" i="157"/>
  <c r="Q333" i="37" s="1"/>
  <c r="S1030" i="157"/>
  <c r="Q320" i="37" s="1"/>
  <c r="S1011" i="157"/>
  <c r="S1065" i="157" s="1"/>
  <c r="Q355" i="37" s="1"/>
  <c r="S968" i="157"/>
  <c r="Q317" i="37" s="1"/>
  <c r="S962" i="157"/>
  <c r="Q311" i="37" s="1"/>
  <c r="S958" i="157"/>
  <c r="Q307" i="37" s="1"/>
  <c r="S953" i="157"/>
  <c r="Q302" i="37" s="1"/>
  <c r="S936" i="157"/>
  <c r="Q285" i="37" s="1"/>
  <c r="S923" i="157"/>
  <c r="Q272" i="37" s="1"/>
  <c r="S922" i="157"/>
  <c r="Q271" i="37" s="1"/>
  <c r="S909" i="157"/>
  <c r="S852" i="157"/>
  <c r="S873" i="157" s="1"/>
  <c r="S805" i="157"/>
  <c r="Q179" i="37" s="1"/>
  <c r="S800" i="157"/>
  <c r="Q174" i="37" s="1"/>
  <c r="S791" i="157"/>
  <c r="Q165" i="37" s="1"/>
  <c r="S790" i="157"/>
  <c r="Q164" i="37" s="1"/>
  <c r="S770" i="157"/>
  <c r="Q144" i="37" s="1"/>
  <c r="S758" i="157"/>
  <c r="Q132" i="37" s="1"/>
  <c r="S755" i="157"/>
  <c r="S725" i="157"/>
  <c r="S796" i="157" s="1"/>
  <c r="Q170" i="37" s="1"/>
  <c r="S674" i="157"/>
  <c r="Q129" i="37" s="1"/>
  <c r="S669" i="157"/>
  <c r="Q124" i="37" s="1"/>
  <c r="S667" i="157"/>
  <c r="Q122" i="37" s="1"/>
  <c r="S666" i="157"/>
  <c r="Q121" i="37" s="1"/>
  <c r="S659" i="157"/>
  <c r="Q114" i="37" s="1"/>
  <c r="S629" i="157"/>
  <c r="Q84" i="37" s="1"/>
  <c r="S617" i="157"/>
  <c r="Q72" i="37" s="1"/>
  <c r="S616" i="157"/>
  <c r="Q71" i="37" s="1"/>
  <c r="S613" i="157"/>
  <c r="S614" i="157" s="1"/>
  <c r="S598" i="157"/>
  <c r="S588" i="157"/>
  <c r="S589" i="157" s="1"/>
  <c r="S571" i="157"/>
  <c r="S579" i="157" s="1"/>
  <c r="S529" i="157"/>
  <c r="S541" i="157" s="1"/>
  <c r="S491" i="157"/>
  <c r="S482" i="157"/>
  <c r="S483" i="157" s="1"/>
  <c r="S470" i="157"/>
  <c r="S471" i="157" s="1"/>
  <c r="S458" i="157"/>
  <c r="S459" i="157" s="1"/>
  <c r="S443" i="157"/>
  <c r="S448" i="157" s="1"/>
  <c r="S416" i="157"/>
  <c r="S417" i="157" s="1"/>
  <c r="S352" i="157"/>
  <c r="S363" i="157" s="1"/>
  <c r="S301" i="157"/>
  <c r="S310" i="157" s="1"/>
  <c r="S271" i="157"/>
  <c r="S279" i="157" s="1"/>
  <c r="S234" i="157"/>
  <c r="S251" i="157" s="1"/>
  <c r="S164" i="157"/>
  <c r="S178" i="157" s="1"/>
  <c r="S110" i="157"/>
  <c r="S128" i="157" s="1"/>
  <c r="S61" i="157"/>
  <c r="S72" i="157" s="1"/>
  <c r="P64" i="57" l="1"/>
  <c r="Q693" i="37" s="1"/>
  <c r="P95" i="46"/>
  <c r="Q215" i="37" s="1"/>
  <c r="Q180" i="37" s="1"/>
  <c r="S1127" i="157"/>
  <c r="S1128" i="157" s="1"/>
  <c r="Q415" i="37" s="1"/>
  <c r="Q414" i="37" s="1"/>
  <c r="Q935" i="37"/>
  <c r="S959" i="157"/>
  <c r="Q308" i="37" s="1"/>
  <c r="S1474" i="157"/>
  <c r="S1475" i="157" s="1"/>
  <c r="Q647" i="37" s="1"/>
  <c r="Q646" i="37" s="1"/>
  <c r="S1576" i="157"/>
  <c r="S1577" i="157" s="1"/>
  <c r="Q738" i="37" s="1"/>
  <c r="Q737" i="37" s="1"/>
  <c r="S654" i="157"/>
  <c r="Q109" i="37" s="1"/>
  <c r="S920" i="157"/>
  <c r="S921" i="157" s="1"/>
  <c r="Q270" i="37" s="1"/>
  <c r="S1368" i="157"/>
  <c r="Q598" i="37" s="1"/>
  <c r="P99" i="57"/>
  <c r="Q728" i="37" s="1"/>
  <c r="S599" i="157"/>
  <c r="S615" i="157" s="1"/>
  <c r="Q70" i="37" s="1"/>
  <c r="S1028" i="157"/>
  <c r="S1029" i="157" s="1"/>
  <c r="Q319" i="37" s="1"/>
  <c r="Q318" i="37" s="1"/>
  <c r="S1242" i="157"/>
  <c r="S661" i="157"/>
  <c r="Q116" i="37" s="1"/>
  <c r="S1406" i="157"/>
  <c r="Q636" i="37" s="1"/>
  <c r="S1708" i="157"/>
  <c r="Q817" i="37" s="1"/>
  <c r="Q781" i="37" s="1"/>
  <c r="S746" i="157"/>
  <c r="S757" i="157" s="1"/>
  <c r="R2463" i="156"/>
  <c r="Q871" i="37" s="1"/>
  <c r="R2462" i="156"/>
  <c r="Q870" i="37" s="1"/>
  <c r="R2461" i="156"/>
  <c r="Q869" i="37" s="1"/>
  <c r="R2460" i="156"/>
  <c r="Q868" i="37" s="1"/>
  <c r="R2459" i="156"/>
  <c r="Q867" i="37" s="1"/>
  <c r="R2458" i="156"/>
  <c r="Q866" i="37" s="1"/>
  <c r="R2457" i="156"/>
  <c r="Q865" i="37" s="1"/>
  <c r="R2456" i="156"/>
  <c r="Q864" i="37" s="1"/>
  <c r="R2450" i="156"/>
  <c r="Q858" i="37" s="1"/>
  <c r="R2433" i="156"/>
  <c r="Q841" i="37" s="1"/>
  <c r="R2420" i="156"/>
  <c r="Q828" i="37" s="1"/>
  <c r="R2404" i="156"/>
  <c r="R2418" i="156" s="1"/>
  <c r="R2354" i="156"/>
  <c r="R2367" i="156" s="1"/>
  <c r="R2318" i="156"/>
  <c r="Q548" i="37" s="1"/>
  <c r="R2314" i="156"/>
  <c r="Q544" i="37" s="1"/>
  <c r="R2313" i="156"/>
  <c r="Q543" i="37" s="1"/>
  <c r="R2305" i="156"/>
  <c r="Q535" i="37" s="1"/>
  <c r="R2290" i="156"/>
  <c r="Q520" i="37" s="1"/>
  <c r="R2277" i="156"/>
  <c r="Q507" i="37" s="1"/>
  <c r="R2259" i="156"/>
  <c r="R2310" i="156" s="1"/>
  <c r="Q540" i="37" s="1"/>
  <c r="R2218" i="156"/>
  <c r="Q504" i="37" s="1"/>
  <c r="R2214" i="156"/>
  <c r="Q500" i="37" s="1"/>
  <c r="R2213" i="156"/>
  <c r="Q499" i="37" s="1"/>
  <c r="R2209" i="156"/>
  <c r="Q495" i="37" s="1"/>
  <c r="R2204" i="156"/>
  <c r="Q490" i="37" s="1"/>
  <c r="R2188" i="156"/>
  <c r="Q474" i="37" s="1"/>
  <c r="R2176" i="156"/>
  <c r="Q462" i="37" s="1"/>
  <c r="R2155" i="156"/>
  <c r="R2210" i="156" s="1"/>
  <c r="Q496" i="37" s="1"/>
  <c r="R2109" i="156"/>
  <c r="Q413" i="37" s="1"/>
  <c r="R2108" i="156"/>
  <c r="Q412" i="37" s="1"/>
  <c r="R2107" i="156"/>
  <c r="Q411" i="37" s="1"/>
  <c r="R2106" i="156"/>
  <c r="Q410" i="37" s="1"/>
  <c r="R2105" i="156"/>
  <c r="Q409" i="37" s="1"/>
  <c r="R2104" i="156"/>
  <c r="Q408" i="37" s="1"/>
  <c r="R2103" i="156"/>
  <c r="Q407" i="37" s="1"/>
  <c r="R2094" i="156"/>
  <c r="Q398" i="37" s="1"/>
  <c r="R2075" i="156"/>
  <c r="Q379" i="37" s="1"/>
  <c r="R2062" i="156"/>
  <c r="Q366" i="37" s="1"/>
  <c r="R2041" i="156"/>
  <c r="R2099" i="156" s="1"/>
  <c r="Q403" i="37" s="1"/>
  <c r="R1998" i="156"/>
  <c r="Q268" i="37" s="1"/>
  <c r="R1997" i="156"/>
  <c r="Q267" i="37" s="1"/>
  <c r="R1996" i="156"/>
  <c r="Q266" i="37" s="1"/>
  <c r="R1995" i="156"/>
  <c r="Q265" i="37" s="1"/>
  <c r="R1994" i="156"/>
  <c r="Q264" i="37" s="1"/>
  <c r="R1993" i="156"/>
  <c r="Q263" i="37" s="1"/>
  <c r="R1991" i="156"/>
  <c r="Q261" i="37" s="1"/>
  <c r="R1984" i="156"/>
  <c r="Q254" i="37" s="1"/>
  <c r="R1969" i="156"/>
  <c r="Q239" i="37" s="1"/>
  <c r="R1956" i="156"/>
  <c r="Q226" i="37" s="1"/>
  <c r="R1937" i="156"/>
  <c r="R1989" i="156" s="1"/>
  <c r="Q259" i="37" s="1"/>
  <c r="R1895" i="156"/>
  <c r="Q68" i="37" s="1"/>
  <c r="R1890" i="156"/>
  <c r="Q63" i="37" s="1"/>
  <c r="R1887" i="156"/>
  <c r="Q60" i="37" s="1"/>
  <c r="R1877" i="156"/>
  <c r="Q50" i="37" s="1"/>
  <c r="R1876" i="156"/>
  <c r="Q49" i="37" s="1"/>
  <c r="R1850" i="156"/>
  <c r="Q23" i="37" s="1"/>
  <c r="R1838" i="156"/>
  <c r="Q11" i="37" s="1"/>
  <c r="R1836" i="156"/>
  <c r="Q9" i="37" s="1"/>
  <c r="R1833" i="156"/>
  <c r="R1824" i="156"/>
  <c r="R1825" i="156" s="1"/>
  <c r="R1813" i="156"/>
  <c r="R1814" i="156" s="1"/>
  <c r="R1802" i="156"/>
  <c r="R1803" i="156" s="1"/>
  <c r="R1792" i="156"/>
  <c r="R1793" i="156" s="1"/>
  <c r="R1780" i="156"/>
  <c r="R1781" i="156" s="1"/>
  <c r="R1768" i="156"/>
  <c r="R1769" i="156" s="1"/>
  <c r="R1759" i="156"/>
  <c r="R1760" i="156" s="1"/>
  <c r="R1750" i="156"/>
  <c r="R1751" i="156" s="1"/>
  <c r="R1738" i="156"/>
  <c r="R1739" i="156" s="1"/>
  <c r="R1727" i="156"/>
  <c r="R1728" i="156" s="1"/>
  <c r="R1718" i="156"/>
  <c r="R1719" i="156" s="1"/>
  <c r="R1706" i="156"/>
  <c r="R1707" i="156" s="1"/>
  <c r="R1688" i="156"/>
  <c r="R1695" i="156" s="1"/>
  <c r="R1675" i="156"/>
  <c r="R1676" i="156" s="1"/>
  <c r="R1666" i="156"/>
  <c r="R1667" i="156" s="1"/>
  <c r="R1650" i="156"/>
  <c r="R1651" i="156" s="1"/>
  <c r="R1642" i="156"/>
  <c r="R1643" i="156" s="1"/>
  <c r="R1630" i="156"/>
  <c r="R1631" i="156" s="1"/>
  <c r="R1616" i="156"/>
  <c r="R1604" i="156"/>
  <c r="R1605" i="156" s="1"/>
  <c r="R1590" i="156"/>
  <c r="R1591" i="156" s="1"/>
  <c r="R1578" i="156"/>
  <c r="R1579" i="156" s="1"/>
  <c r="R1566" i="156"/>
  <c r="R1558" i="156"/>
  <c r="R1557" i="156"/>
  <c r="R1837" i="156" s="1"/>
  <c r="Q10" i="37" s="1"/>
  <c r="R1552" i="156"/>
  <c r="R1542" i="156"/>
  <c r="R1539" i="156"/>
  <c r="R1544" i="156" s="1"/>
  <c r="R1512" i="156"/>
  <c r="R1494" i="156"/>
  <c r="R1501" i="156" s="1"/>
  <c r="R1455" i="156"/>
  <c r="R1462" i="156" s="1"/>
  <c r="R1409" i="156"/>
  <c r="R1427" i="156" s="1"/>
  <c r="R1349" i="156"/>
  <c r="R1332" i="156"/>
  <c r="R1341" i="156" s="1"/>
  <c r="R1310" i="156"/>
  <c r="R1292" i="156"/>
  <c r="R1298" i="156" s="1"/>
  <c r="R1261" i="156"/>
  <c r="R1267" i="156" s="1"/>
  <c r="R1232" i="156"/>
  <c r="R1240" i="156" s="1"/>
  <c r="R1209" i="156"/>
  <c r="R1198" i="156"/>
  <c r="R1187" i="156"/>
  <c r="R1169" i="156"/>
  <c r="R1176" i="156" s="1"/>
  <c r="R1136" i="156"/>
  <c r="R1142" i="156" s="1"/>
  <c r="R1096" i="156"/>
  <c r="R1104" i="156" s="1"/>
  <c r="R1060" i="156"/>
  <c r="R1066" i="156" s="1"/>
  <c r="R1023" i="156"/>
  <c r="R1030" i="156" s="1"/>
  <c r="R979" i="156"/>
  <c r="R993" i="156" s="1"/>
  <c r="R923" i="156"/>
  <c r="R929" i="156" s="1"/>
  <c r="R891" i="156"/>
  <c r="R898" i="156" s="1"/>
  <c r="R856" i="156"/>
  <c r="R863" i="156" s="1"/>
  <c r="R831" i="156"/>
  <c r="R838" i="156" s="1"/>
  <c r="R806" i="156"/>
  <c r="R815" i="156" s="1"/>
  <c r="R782" i="156"/>
  <c r="R790" i="156" s="1"/>
  <c r="R748" i="156"/>
  <c r="R756" i="156" s="1"/>
  <c r="R706" i="156"/>
  <c r="R715" i="156" s="1"/>
  <c r="R670" i="156"/>
  <c r="R685" i="156" s="1"/>
  <c r="R622" i="156"/>
  <c r="R628" i="156" s="1"/>
  <c r="R609" i="156"/>
  <c r="Q929" i="37" s="1"/>
  <c r="R604" i="156"/>
  <c r="Q924" i="37" s="1"/>
  <c r="R602" i="156"/>
  <c r="Q922" i="37" s="1"/>
  <c r="R601" i="156"/>
  <c r="Q921" i="37" s="1"/>
  <c r="R591" i="156"/>
  <c r="Q911" i="37" s="1"/>
  <c r="R590" i="156"/>
  <c r="Q910" i="37" s="1"/>
  <c r="R568" i="156"/>
  <c r="Q888" i="37" s="1"/>
  <c r="R556" i="156"/>
  <c r="Q876" i="37" s="1"/>
  <c r="R555" i="156"/>
  <c r="Q875" i="37" s="1"/>
  <c r="R554" i="156"/>
  <c r="Q874" i="37" s="1"/>
  <c r="R551" i="156"/>
  <c r="R524" i="156"/>
  <c r="R517" i="156"/>
  <c r="R499" i="156"/>
  <c r="R492" i="156"/>
  <c r="R493" i="156" s="1"/>
  <c r="R450" i="156"/>
  <c r="R456" i="156" s="1"/>
  <c r="R427" i="156"/>
  <c r="R410" i="156"/>
  <c r="R411" i="156" s="1"/>
  <c r="R394" i="156"/>
  <c r="R403" i="156" s="1"/>
  <c r="R377" i="156"/>
  <c r="R367" i="156"/>
  <c r="R350" i="156"/>
  <c r="R356" i="156" s="1"/>
  <c r="R341" i="156"/>
  <c r="R330" i="156"/>
  <c r="R337" i="156" s="1"/>
  <c r="R277" i="156"/>
  <c r="R286" i="156" s="1"/>
  <c r="R232" i="156"/>
  <c r="R245" i="156" s="1"/>
  <c r="R170" i="156"/>
  <c r="R181" i="156" s="1"/>
  <c r="R115" i="156"/>
  <c r="R120" i="156" s="1"/>
  <c r="R60" i="156"/>
  <c r="R83" i="156" s="1"/>
  <c r="Q979" i="37" l="1"/>
  <c r="Q692" i="37"/>
  <c r="S1243" i="157"/>
  <c r="Q550" i="37" s="1"/>
  <c r="Q549" i="37" s="1"/>
  <c r="Q933" i="37"/>
  <c r="Q934" i="37"/>
  <c r="Q69" i="37"/>
  <c r="Q269" i="37"/>
  <c r="S756" i="157"/>
  <c r="Q131" i="37"/>
  <c r="Q130" i="37" s="1"/>
  <c r="Q597" i="37"/>
  <c r="Q946" i="37"/>
  <c r="Q973" i="37"/>
  <c r="Q992" i="37"/>
  <c r="Q984" i="37"/>
  <c r="R2419" i="156"/>
  <c r="Q827" i="37" s="1"/>
  <c r="Q999" i="37"/>
  <c r="Q932" i="37"/>
  <c r="R2059" i="156"/>
  <c r="R2174" i="156"/>
  <c r="R2175" i="156" s="1"/>
  <c r="Q461" i="37" s="1"/>
  <c r="Q460" i="37" s="1"/>
  <c r="R1954" i="156"/>
  <c r="R1955" i="156" s="1"/>
  <c r="Q225" i="37" s="1"/>
  <c r="Q224" i="37" s="1"/>
  <c r="R2275" i="156"/>
  <c r="R2455" i="156"/>
  <c r="Q863" i="37" s="1"/>
  <c r="R553" i="156"/>
  <c r="R1835" i="156"/>
  <c r="R596" i="156"/>
  <c r="Q916" i="37" s="1"/>
  <c r="R1882" i="156"/>
  <c r="Q55" i="37" s="1"/>
  <c r="R2061" i="156" l="1"/>
  <c r="Q365" i="37" s="1"/>
  <c r="Q364" i="37" s="1"/>
  <c r="R2276" i="156"/>
  <c r="Q506" i="37" s="1"/>
  <c r="Q505" i="37" s="1"/>
  <c r="Q826" i="37"/>
  <c r="Q980" i="37"/>
  <c r="Q981" i="37" s="1"/>
  <c r="R552" i="156"/>
  <c r="Q872" i="37" s="1"/>
  <c r="Q873" i="37"/>
  <c r="R2060" i="156"/>
  <c r="R1834" i="156"/>
  <c r="Q8" i="37"/>
  <c r="Q931" i="37" s="1"/>
  <c r="Q930" i="37" l="1"/>
  <c r="AA449" i="156" l="1"/>
  <c r="AA349" i="156" l="1"/>
  <c r="AC349" i="156" s="1"/>
  <c r="AB346" i="157"/>
  <c r="AB198" i="157"/>
  <c r="AB148" i="157"/>
  <c r="AC160" i="157"/>
  <c r="AB160" i="157" s="1"/>
  <c r="AA1953" i="156" l="1"/>
  <c r="AD1630" i="156"/>
  <c r="AD1631" i="156" s="1"/>
  <c r="AB1630" i="156"/>
  <c r="AB1631" i="156" s="1"/>
  <c r="AE1630" i="156"/>
  <c r="AE1604" i="156"/>
  <c r="AD1604" i="156"/>
  <c r="AB1604" i="156"/>
  <c r="AE831" i="156"/>
  <c r="AD831" i="156"/>
  <c r="AB831" i="156"/>
  <c r="Q831" i="156"/>
  <c r="AA830" i="156"/>
  <c r="AA831" i="156" s="1"/>
  <c r="Z831" i="156"/>
  <c r="AE622" i="156"/>
  <c r="AD622" i="156"/>
  <c r="AB622" i="156"/>
  <c r="Q622" i="156"/>
  <c r="AA621" i="156"/>
  <c r="Z622" i="156"/>
  <c r="AE410" i="156"/>
  <c r="AD410" i="156"/>
  <c r="AB410" i="156"/>
  <c r="Q410" i="156"/>
  <c r="AE350" i="156"/>
  <c r="AD350" i="156"/>
  <c r="AC350" i="156"/>
  <c r="AB350" i="156"/>
  <c r="AA350" i="156"/>
  <c r="Z350" i="156"/>
  <c r="Q350" i="156"/>
  <c r="AE1631" i="156" l="1"/>
  <c r="AC621" i="156"/>
  <c r="AC622" i="156" s="1"/>
  <c r="AA1620" i="156"/>
  <c r="AA1630" i="156" s="1"/>
  <c r="AA1631" i="156" s="1"/>
  <c r="AC830" i="156"/>
  <c r="AC831" i="156" s="1"/>
  <c r="AA622" i="156"/>
  <c r="G470" i="156"/>
  <c r="G298" i="156"/>
  <c r="G263" i="156"/>
  <c r="E103" i="46"/>
  <c r="E102" i="46"/>
  <c r="C102" i="46"/>
  <c r="C100" i="46"/>
  <c r="I350" i="157" l="1"/>
  <c r="I349" i="157"/>
  <c r="I347" i="157"/>
  <c r="G2171" i="156"/>
  <c r="H2153" i="156"/>
  <c r="H2152" i="156"/>
  <c r="I232" i="157" l="1"/>
  <c r="I226" i="157"/>
  <c r="G2272" i="156"/>
  <c r="AC107" i="57" l="1"/>
  <c r="AD12" i="37"/>
  <c r="AD13" i="37"/>
  <c r="AD14" i="37"/>
  <c r="AD15" i="37"/>
  <c r="AD16" i="37"/>
  <c r="AD17" i="37"/>
  <c r="AD18" i="37"/>
  <c r="AD20" i="37"/>
  <c r="AD21" i="37"/>
  <c r="AD22" i="37"/>
  <c r="AD24" i="37"/>
  <c r="AD25" i="37"/>
  <c r="AD26" i="37"/>
  <c r="AD27" i="37"/>
  <c r="AD28" i="37"/>
  <c r="AD29" i="37"/>
  <c r="AD30" i="37"/>
  <c r="AD31" i="37"/>
  <c r="AD32" i="37"/>
  <c r="AD33" i="37"/>
  <c r="AD34" i="37"/>
  <c r="AD35" i="37"/>
  <c r="AD36" i="37"/>
  <c r="AD37" i="37"/>
  <c r="AD38" i="37"/>
  <c r="AD39" i="37"/>
  <c r="AD40" i="37"/>
  <c r="AD41" i="37"/>
  <c r="AD42" i="37"/>
  <c r="AD43" i="37"/>
  <c r="AD44" i="37"/>
  <c r="AD45" i="37"/>
  <c r="AD46" i="37"/>
  <c r="AD47" i="37"/>
  <c r="AD48" i="37"/>
  <c r="AD51" i="37"/>
  <c r="AD52" i="37"/>
  <c r="AD53" i="37"/>
  <c r="AD54" i="37"/>
  <c r="AD56" i="37"/>
  <c r="AD57" i="37"/>
  <c r="AD58" i="37"/>
  <c r="AD59" i="37"/>
  <c r="AD61" i="37"/>
  <c r="AD64" i="37"/>
  <c r="AD65" i="37"/>
  <c r="AD66" i="37"/>
  <c r="AD67" i="37"/>
  <c r="AD73" i="37"/>
  <c r="AD74" i="37"/>
  <c r="AD75" i="37"/>
  <c r="AD76" i="37"/>
  <c r="AD77" i="37"/>
  <c r="AD78" i="37"/>
  <c r="AD79" i="37"/>
  <c r="AD81" i="37"/>
  <c r="AD82" i="37"/>
  <c r="AD83" i="37"/>
  <c r="AD85" i="37"/>
  <c r="AD86" i="37"/>
  <c r="AD87" i="37"/>
  <c r="AD88" i="37"/>
  <c r="AD89" i="37"/>
  <c r="AD90" i="37"/>
  <c r="AD91" i="37"/>
  <c r="AD92" i="37"/>
  <c r="AD93" i="37"/>
  <c r="AD94" i="37"/>
  <c r="AD95" i="37"/>
  <c r="AD96" i="37"/>
  <c r="AD97" i="37"/>
  <c r="AD98" i="37"/>
  <c r="AD99" i="37"/>
  <c r="AD100" i="37"/>
  <c r="AD101" i="37"/>
  <c r="AD102" i="37"/>
  <c r="AD103" i="37"/>
  <c r="AD104" i="37"/>
  <c r="AD105" i="37"/>
  <c r="AD106" i="37"/>
  <c r="AD107" i="37"/>
  <c r="AD108" i="37"/>
  <c r="AD110" i="37"/>
  <c r="AD111" i="37"/>
  <c r="AD112" i="37"/>
  <c r="AD113" i="37"/>
  <c r="AD115" i="37"/>
  <c r="AD117" i="37"/>
  <c r="AD118" i="37"/>
  <c r="AD119" i="37"/>
  <c r="AD120" i="37"/>
  <c r="AD123" i="37"/>
  <c r="AD125" i="37"/>
  <c r="AD126" i="37"/>
  <c r="AD127" i="37"/>
  <c r="AD128" i="37"/>
  <c r="AD183" i="37"/>
  <c r="AD184" i="37"/>
  <c r="AD185" i="37"/>
  <c r="AD186" i="37"/>
  <c r="AD187" i="37"/>
  <c r="AD188" i="37"/>
  <c r="AD189" i="37"/>
  <c r="AD191" i="37"/>
  <c r="AD192" i="37"/>
  <c r="AD193" i="37"/>
  <c r="AD195" i="37"/>
  <c r="AD196" i="37"/>
  <c r="AD197" i="37"/>
  <c r="AD198" i="37"/>
  <c r="AD199" i="37"/>
  <c r="AD200" i="37"/>
  <c r="AD201" i="37"/>
  <c r="AD202" i="37"/>
  <c r="AD203" i="37"/>
  <c r="AD204" i="37"/>
  <c r="AD205" i="37"/>
  <c r="AD206" i="37"/>
  <c r="AD207" i="37"/>
  <c r="AD208" i="37"/>
  <c r="AD209" i="37"/>
  <c r="AD211" i="37"/>
  <c r="AD212" i="37"/>
  <c r="AD213" i="37"/>
  <c r="AD214" i="37"/>
  <c r="AD216" i="37"/>
  <c r="AD217" i="37"/>
  <c r="AD219" i="37"/>
  <c r="AD220" i="37"/>
  <c r="AD221" i="37"/>
  <c r="AD222" i="37"/>
  <c r="AD227" i="37"/>
  <c r="AD228" i="37"/>
  <c r="AD229" i="37"/>
  <c r="AD230" i="37"/>
  <c r="AD231" i="37"/>
  <c r="AD232" i="37"/>
  <c r="AD233" i="37"/>
  <c r="AD234" i="37"/>
  <c r="AD236" i="37"/>
  <c r="AD237" i="37"/>
  <c r="AD238" i="37"/>
  <c r="AD240" i="37"/>
  <c r="AD241" i="37"/>
  <c r="AD242" i="37"/>
  <c r="AD243" i="37"/>
  <c r="AD244" i="37"/>
  <c r="AD245" i="37"/>
  <c r="AD246" i="37"/>
  <c r="AD247" i="37"/>
  <c r="AD248" i="37"/>
  <c r="AD249" i="37"/>
  <c r="AD250" i="37"/>
  <c r="AD251" i="37"/>
  <c r="AD252" i="37"/>
  <c r="AD253" i="37"/>
  <c r="AD255" i="37"/>
  <c r="AD256" i="37"/>
  <c r="AD257" i="37"/>
  <c r="AD258" i="37"/>
  <c r="AD260" i="37"/>
  <c r="AD262" i="37"/>
  <c r="AD273" i="37"/>
  <c r="AD274" i="37"/>
  <c r="AD275" i="37"/>
  <c r="AD276" i="37"/>
  <c r="AD277" i="37"/>
  <c r="AD278" i="37"/>
  <c r="AD279" i="37"/>
  <c r="AD280" i="37"/>
  <c r="AD282" i="37"/>
  <c r="AD283" i="37"/>
  <c r="AD284" i="37"/>
  <c r="AD286" i="37"/>
  <c r="AD287" i="37"/>
  <c r="AD288" i="37"/>
  <c r="AD289" i="37"/>
  <c r="AD290" i="37"/>
  <c r="AD291" i="37"/>
  <c r="AD292" i="37"/>
  <c r="AD293" i="37"/>
  <c r="AD294" i="37"/>
  <c r="AD295" i="37"/>
  <c r="AD296" i="37"/>
  <c r="AD297" i="37"/>
  <c r="AD298" i="37"/>
  <c r="AD299" i="37"/>
  <c r="AD300" i="37"/>
  <c r="AD301" i="37"/>
  <c r="AD303" i="37"/>
  <c r="AD304" i="37"/>
  <c r="AD305" i="37"/>
  <c r="AD306" i="37"/>
  <c r="AD309" i="37"/>
  <c r="AD310" i="37"/>
  <c r="AD313" i="37"/>
  <c r="AD314" i="37"/>
  <c r="AD315" i="37"/>
  <c r="AD316" i="37"/>
  <c r="AD321" i="37"/>
  <c r="AD322" i="37"/>
  <c r="AD323" i="37"/>
  <c r="AD324" i="37"/>
  <c r="AD325" i="37"/>
  <c r="AD326" i="37"/>
  <c r="AD327" i="37"/>
  <c r="AD328" i="37"/>
  <c r="AD330" i="37"/>
  <c r="AD331" i="37"/>
  <c r="AD332" i="37"/>
  <c r="AD334" i="37"/>
  <c r="AD335" i="37"/>
  <c r="AD336" i="37"/>
  <c r="AD337" i="37"/>
  <c r="AD338" i="37"/>
  <c r="AD339" i="37"/>
  <c r="AD340" i="37"/>
  <c r="AD341" i="37"/>
  <c r="AD342" i="37"/>
  <c r="AD343" i="37"/>
  <c r="AD344" i="37"/>
  <c r="AD345" i="37"/>
  <c r="AD346" i="37"/>
  <c r="AD347" i="37"/>
  <c r="AD348" i="37"/>
  <c r="AD349" i="37"/>
  <c r="AD351" i="37"/>
  <c r="AD352" i="37"/>
  <c r="AD353" i="37"/>
  <c r="AD354" i="37"/>
  <c r="AD356" i="37"/>
  <c r="AD357" i="37"/>
  <c r="AD359" i="37"/>
  <c r="AD360" i="37"/>
  <c r="AD361" i="37"/>
  <c r="AD362" i="37"/>
  <c r="AD367" i="37"/>
  <c r="AD368" i="37"/>
  <c r="AD369" i="37"/>
  <c r="AD370" i="37"/>
  <c r="AD371" i="37"/>
  <c r="AD372" i="37"/>
  <c r="AD373" i="37"/>
  <c r="AD374" i="37"/>
  <c r="AD376" i="37"/>
  <c r="AD377" i="37"/>
  <c r="AD378" i="37"/>
  <c r="AD380" i="37"/>
  <c r="AD381" i="37"/>
  <c r="AD382" i="37"/>
  <c r="AD383" i="37"/>
  <c r="AD384" i="37"/>
  <c r="AD385" i="37"/>
  <c r="AD386" i="37"/>
  <c r="AD387" i="37"/>
  <c r="AD388" i="37"/>
  <c r="AD389" i="37"/>
  <c r="AD390" i="37"/>
  <c r="AD391" i="37"/>
  <c r="AD392" i="37"/>
  <c r="AD393" i="37"/>
  <c r="AD394" i="37"/>
  <c r="AD395" i="37"/>
  <c r="AD396" i="37"/>
  <c r="AD397" i="37"/>
  <c r="AD399" i="37"/>
  <c r="AD400" i="37"/>
  <c r="AD401" i="37"/>
  <c r="AD402" i="37"/>
  <c r="AD404" i="37"/>
  <c r="AD405" i="37"/>
  <c r="AD406" i="37"/>
  <c r="AD417" i="37"/>
  <c r="AD418" i="37"/>
  <c r="AD419" i="37"/>
  <c r="AD420" i="37"/>
  <c r="AD421" i="37"/>
  <c r="AD422" i="37"/>
  <c r="AD423" i="37"/>
  <c r="AD424" i="37"/>
  <c r="AD426" i="37"/>
  <c r="AD427" i="37"/>
  <c r="AD428" i="37"/>
  <c r="AD430" i="37"/>
  <c r="AD431" i="37"/>
  <c r="AD432" i="37"/>
  <c r="AD433" i="37"/>
  <c r="AD434" i="37"/>
  <c r="AD435" i="37"/>
  <c r="AD436" i="37"/>
  <c r="AD437" i="37"/>
  <c r="AD438" i="37"/>
  <c r="AD439" i="37"/>
  <c r="AD440" i="37"/>
  <c r="AD441" i="37"/>
  <c r="AD442" i="37"/>
  <c r="AD443" i="37"/>
  <c r="AD444" i="37"/>
  <c r="AD446" i="37"/>
  <c r="AD447" i="37"/>
  <c r="AD448" i="37"/>
  <c r="AD449" i="37"/>
  <c r="AD451" i="37"/>
  <c r="AD455" i="37"/>
  <c r="AD456" i="37"/>
  <c r="AD457" i="37"/>
  <c r="AD458" i="37"/>
  <c r="AD463" i="37"/>
  <c r="AD464" i="37"/>
  <c r="AD465" i="37"/>
  <c r="AD466" i="37"/>
  <c r="AD467" i="37"/>
  <c r="AD468" i="37"/>
  <c r="AD469" i="37"/>
  <c r="AD471" i="37"/>
  <c r="AD472" i="37"/>
  <c r="AD473" i="37"/>
  <c r="AD475" i="37"/>
  <c r="AD476" i="37"/>
  <c r="AD477" i="37"/>
  <c r="AD478" i="37"/>
  <c r="AD479" i="37"/>
  <c r="AD480" i="37"/>
  <c r="AD481" i="37"/>
  <c r="AD482" i="37"/>
  <c r="AD483" i="37"/>
  <c r="AD484" i="37"/>
  <c r="AD485" i="37"/>
  <c r="AD486" i="37"/>
  <c r="AD487" i="37"/>
  <c r="AD488" i="37"/>
  <c r="AD489" i="37"/>
  <c r="AD491" i="37"/>
  <c r="AD492" i="37"/>
  <c r="AD493" i="37"/>
  <c r="AD494" i="37"/>
  <c r="AD497" i="37"/>
  <c r="AD498" i="37"/>
  <c r="AD501" i="37"/>
  <c r="AD502" i="37"/>
  <c r="AD503" i="37"/>
  <c r="AD508" i="37"/>
  <c r="AD509" i="37"/>
  <c r="AD510" i="37"/>
  <c r="AD511" i="37"/>
  <c r="AD512" i="37"/>
  <c r="AD513" i="37"/>
  <c r="AD514" i="37"/>
  <c r="AD515" i="37"/>
  <c r="AD517" i="37"/>
  <c r="AD518" i="37"/>
  <c r="AD519" i="37"/>
  <c r="AD521" i="37"/>
  <c r="AD522" i="37"/>
  <c r="AD523" i="37"/>
  <c r="AD524" i="37"/>
  <c r="AD525" i="37"/>
  <c r="AD526" i="37"/>
  <c r="AD527" i="37"/>
  <c r="AD528" i="37"/>
  <c r="AD529" i="37"/>
  <c r="AD530" i="37"/>
  <c r="AD531" i="37"/>
  <c r="AD532" i="37"/>
  <c r="AD533" i="37"/>
  <c r="AD534" i="37"/>
  <c r="AD536" i="37"/>
  <c r="AD537" i="37"/>
  <c r="AD538" i="37"/>
  <c r="AD539" i="37"/>
  <c r="AD541" i="37"/>
  <c r="AD542" i="37"/>
  <c r="AD545" i="37"/>
  <c r="AD546" i="37"/>
  <c r="AD547" i="37"/>
  <c r="AD552" i="37"/>
  <c r="AD553" i="37"/>
  <c r="AD554" i="37"/>
  <c r="AD555" i="37"/>
  <c r="AD556" i="37"/>
  <c r="AD557" i="37"/>
  <c r="AD558" i="37"/>
  <c r="AD559" i="37"/>
  <c r="AD561" i="37"/>
  <c r="AD562" i="37"/>
  <c r="AD563" i="37"/>
  <c r="AD565" i="37"/>
  <c r="AD566" i="37"/>
  <c r="AD567" i="37"/>
  <c r="AD568" i="37"/>
  <c r="AD569" i="37"/>
  <c r="AD570" i="37"/>
  <c r="AD571" i="37"/>
  <c r="AD572" i="37"/>
  <c r="AD573" i="37"/>
  <c r="AD574" i="37"/>
  <c r="AD575" i="37"/>
  <c r="AD576" i="37"/>
  <c r="AD577" i="37"/>
  <c r="AD578" i="37"/>
  <c r="AD579" i="37"/>
  <c r="AD580" i="37"/>
  <c r="AD582" i="37"/>
  <c r="AD583" i="37"/>
  <c r="AD584" i="37"/>
  <c r="AD585" i="37"/>
  <c r="AD588" i="37"/>
  <c r="AD589" i="37"/>
  <c r="AD590" i="37"/>
  <c r="AD592" i="37"/>
  <c r="AD593" i="37"/>
  <c r="AD594" i="37"/>
  <c r="AD595" i="37"/>
  <c r="AD600" i="37"/>
  <c r="AD601" i="37"/>
  <c r="AD602" i="37"/>
  <c r="AD603" i="37"/>
  <c r="AD604" i="37"/>
  <c r="AD605" i="37"/>
  <c r="AD606" i="37"/>
  <c r="AD607" i="37"/>
  <c r="AD609" i="37"/>
  <c r="AD610" i="37"/>
  <c r="AD611" i="37"/>
  <c r="AD613" i="37"/>
  <c r="AD614" i="37"/>
  <c r="AD615" i="37"/>
  <c r="AD616" i="37"/>
  <c r="AD617" i="37"/>
  <c r="AD618" i="37"/>
  <c r="AD619" i="37"/>
  <c r="AD620" i="37"/>
  <c r="AD621" i="37"/>
  <c r="AD622" i="37"/>
  <c r="AD623" i="37"/>
  <c r="AD624" i="37"/>
  <c r="AD625" i="37"/>
  <c r="AD626" i="37"/>
  <c r="AD627" i="37"/>
  <c r="AD628" i="37"/>
  <c r="AD629" i="37"/>
  <c r="AD631" i="37"/>
  <c r="AD632" i="37"/>
  <c r="AD633" i="37"/>
  <c r="AD634" i="37"/>
  <c r="AD637" i="37"/>
  <c r="AD638" i="37"/>
  <c r="AD639" i="37"/>
  <c r="AD641" i="37"/>
  <c r="AD642" i="37"/>
  <c r="AD643" i="37"/>
  <c r="AD644" i="37"/>
  <c r="AD649" i="37"/>
  <c r="AD650" i="37"/>
  <c r="AD651" i="37"/>
  <c r="AD652" i="37"/>
  <c r="AD653" i="37"/>
  <c r="AD654" i="37"/>
  <c r="AD655" i="37"/>
  <c r="AD656" i="37"/>
  <c r="AD658" i="37"/>
  <c r="AD659" i="37"/>
  <c r="AD660" i="37"/>
  <c r="AD662" i="37"/>
  <c r="AD663" i="37"/>
  <c r="AD664" i="37"/>
  <c r="AD665" i="37"/>
  <c r="AD666" i="37"/>
  <c r="AD667" i="37"/>
  <c r="AD668" i="37"/>
  <c r="AD669" i="37"/>
  <c r="AD670" i="37"/>
  <c r="AD671" i="37"/>
  <c r="AD672" i="37"/>
  <c r="AD673" i="37"/>
  <c r="AD674" i="37"/>
  <c r="AD675" i="37"/>
  <c r="AD676" i="37"/>
  <c r="AD677" i="37"/>
  <c r="AD679" i="37"/>
  <c r="AD680" i="37"/>
  <c r="AD681" i="37"/>
  <c r="AD682" i="37"/>
  <c r="AD684" i="37"/>
  <c r="AD685" i="37"/>
  <c r="AD687" i="37"/>
  <c r="AD688" i="37"/>
  <c r="AD689" i="37"/>
  <c r="AD690" i="37"/>
  <c r="AD695" i="37"/>
  <c r="AD696" i="37"/>
  <c r="AD697" i="37"/>
  <c r="AD698" i="37"/>
  <c r="AD699" i="37"/>
  <c r="AD700" i="37"/>
  <c r="AD701" i="37"/>
  <c r="AD702" i="37"/>
  <c r="AD704" i="37"/>
  <c r="AD705" i="37"/>
  <c r="AD706" i="37"/>
  <c r="AD708" i="37"/>
  <c r="AD709" i="37"/>
  <c r="AD710" i="37"/>
  <c r="AD711" i="37"/>
  <c r="AD712" i="37"/>
  <c r="AD713" i="37"/>
  <c r="AD714" i="37"/>
  <c r="AD715" i="37"/>
  <c r="AD716" i="37"/>
  <c r="AD717" i="37"/>
  <c r="AD718" i="37"/>
  <c r="AD719" i="37"/>
  <c r="AD720" i="37"/>
  <c r="AD721" i="37"/>
  <c r="AD722" i="37"/>
  <c r="AD724" i="37"/>
  <c r="AD725" i="37"/>
  <c r="AD726" i="37"/>
  <c r="AD727" i="37"/>
  <c r="AD730" i="37"/>
  <c r="AD732" i="37"/>
  <c r="AD733" i="37"/>
  <c r="AD734" i="37"/>
  <c r="AD735" i="37"/>
  <c r="AD736" i="37"/>
  <c r="AD740" i="37"/>
  <c r="AD741" i="37"/>
  <c r="AD742" i="37"/>
  <c r="AD743" i="37"/>
  <c r="AD744" i="37"/>
  <c r="AD745" i="37"/>
  <c r="AD746" i="37"/>
  <c r="AD748" i="37"/>
  <c r="AD749" i="37"/>
  <c r="AD750" i="37"/>
  <c r="AD752" i="37"/>
  <c r="AD753" i="37"/>
  <c r="AD754" i="37"/>
  <c r="AD755" i="37"/>
  <c r="AD756" i="37"/>
  <c r="AD757" i="37"/>
  <c r="AD758" i="37"/>
  <c r="AD759" i="37"/>
  <c r="AD760" i="37"/>
  <c r="AD761" i="37"/>
  <c r="AD762" i="37"/>
  <c r="AD763" i="37"/>
  <c r="AD764" i="37"/>
  <c r="AD765" i="37"/>
  <c r="AD766" i="37"/>
  <c r="AD768" i="37"/>
  <c r="AD769" i="37"/>
  <c r="AD770" i="37"/>
  <c r="AD771" i="37"/>
  <c r="AD773" i="37"/>
  <c r="AD774" i="37"/>
  <c r="AD776" i="37"/>
  <c r="AD777" i="37"/>
  <c r="AD778" i="37"/>
  <c r="AD779" i="37"/>
  <c r="AD785" i="37"/>
  <c r="AD786" i="37"/>
  <c r="AD787" i="37"/>
  <c r="AD788" i="37"/>
  <c r="AD789" i="37"/>
  <c r="AD790" i="37"/>
  <c r="AD791" i="37"/>
  <c r="AD793" i="37"/>
  <c r="AD794" i="37"/>
  <c r="AD795" i="37"/>
  <c r="AD797" i="37"/>
  <c r="AD798" i="37"/>
  <c r="AD799" i="37"/>
  <c r="AD800" i="37"/>
  <c r="AD801" i="37"/>
  <c r="AD802" i="37"/>
  <c r="AD803" i="37"/>
  <c r="AD804" i="37"/>
  <c r="AD805" i="37"/>
  <c r="AD806" i="37"/>
  <c r="AD807" i="37"/>
  <c r="AD808" i="37"/>
  <c r="AD809" i="37"/>
  <c r="AD810" i="37"/>
  <c r="AD811" i="37"/>
  <c r="AD813" i="37"/>
  <c r="AD814" i="37"/>
  <c r="AD815" i="37"/>
  <c r="AD816" i="37"/>
  <c r="AD818" i="37"/>
  <c r="AD819" i="37"/>
  <c r="AD821" i="37"/>
  <c r="AD822" i="37"/>
  <c r="AD823" i="37"/>
  <c r="AD824" i="37"/>
  <c r="AD829" i="37"/>
  <c r="AD830" i="37"/>
  <c r="AD831" i="37"/>
  <c r="AD832" i="37"/>
  <c r="AD833" i="37"/>
  <c r="AD834" i="37"/>
  <c r="AD835" i="37"/>
  <c r="AD836" i="37"/>
  <c r="AD838" i="37"/>
  <c r="AD839" i="37"/>
  <c r="AD840" i="37"/>
  <c r="AD842" i="37"/>
  <c r="AD843" i="37"/>
  <c r="AD844" i="37"/>
  <c r="AD845" i="37"/>
  <c r="AD846" i="37"/>
  <c r="AD847" i="37"/>
  <c r="AD848" i="37"/>
  <c r="AD849" i="37"/>
  <c r="AD850" i="37"/>
  <c r="AD851" i="37"/>
  <c r="AD852" i="37"/>
  <c r="AD853" i="37"/>
  <c r="AD854" i="37"/>
  <c r="AD855" i="37"/>
  <c r="AD856" i="37"/>
  <c r="AD857" i="37"/>
  <c r="AD859" i="37"/>
  <c r="AD860" i="37"/>
  <c r="AD861" i="37"/>
  <c r="AD862" i="37"/>
  <c r="AD877" i="37"/>
  <c r="AD878" i="37"/>
  <c r="AD879" i="37"/>
  <c r="AD880" i="37"/>
  <c r="AD881" i="37"/>
  <c r="AD882" i="37"/>
  <c r="AD883" i="37"/>
  <c r="AD885" i="37"/>
  <c r="AD886" i="37"/>
  <c r="AD887" i="37"/>
  <c r="AD889" i="37"/>
  <c r="AD890" i="37"/>
  <c r="AD891" i="37"/>
  <c r="AD892" i="37"/>
  <c r="AD893" i="37"/>
  <c r="AD894" i="37"/>
  <c r="AD895" i="37"/>
  <c r="AD896" i="37"/>
  <c r="AD897" i="37"/>
  <c r="AD898" i="37"/>
  <c r="AD899" i="37"/>
  <c r="AD900" i="37"/>
  <c r="AD901" i="37"/>
  <c r="AD902" i="37"/>
  <c r="AD903" i="37"/>
  <c r="AD904" i="37"/>
  <c r="AD905" i="37"/>
  <c r="AD906" i="37"/>
  <c r="AD907" i="37"/>
  <c r="AD908" i="37"/>
  <c r="AD909" i="37"/>
  <c r="AD912" i="37"/>
  <c r="AD913" i="37"/>
  <c r="AD914" i="37"/>
  <c r="AD915" i="37"/>
  <c r="AD917" i="37"/>
  <c r="AD918" i="37"/>
  <c r="AD919" i="37"/>
  <c r="AD920" i="37"/>
  <c r="AD925" i="37"/>
  <c r="AD989" i="37" s="1"/>
  <c r="AD926" i="37"/>
  <c r="AD990" i="37" s="1"/>
  <c r="AD927" i="37"/>
  <c r="AD991" i="37" s="1"/>
  <c r="AD928" i="37"/>
  <c r="AE706" i="156"/>
  <c r="AD935" i="37" l="1"/>
  <c r="D693" i="37"/>
  <c r="E693" i="37"/>
  <c r="F693" i="37"/>
  <c r="G693" i="37"/>
  <c r="H693" i="37"/>
  <c r="I693" i="37"/>
  <c r="J693" i="37"/>
  <c r="K693" i="37"/>
  <c r="L693" i="37"/>
  <c r="M693" i="37"/>
  <c r="N693" i="37"/>
  <c r="O693" i="37"/>
  <c r="AA693" i="37"/>
  <c r="I694" i="37"/>
  <c r="AA694" i="37"/>
  <c r="D695" i="37"/>
  <c r="E695" i="37"/>
  <c r="F695" i="37"/>
  <c r="G695" i="37"/>
  <c r="H695" i="37"/>
  <c r="I695" i="37"/>
  <c r="J695" i="37"/>
  <c r="K695" i="37"/>
  <c r="L695" i="37"/>
  <c r="M695" i="37"/>
  <c r="N695" i="37"/>
  <c r="O695" i="37"/>
  <c r="P695" i="37"/>
  <c r="Y695" i="37"/>
  <c r="Z695" i="37"/>
  <c r="AA695" i="37"/>
  <c r="AB695" i="37"/>
  <c r="AC695" i="37"/>
  <c r="D696" i="37"/>
  <c r="E696" i="37"/>
  <c r="F696" i="37"/>
  <c r="G696" i="37"/>
  <c r="H696" i="37"/>
  <c r="I696" i="37"/>
  <c r="J696" i="37"/>
  <c r="K696" i="37"/>
  <c r="L696" i="37"/>
  <c r="M696" i="37"/>
  <c r="N696" i="37"/>
  <c r="O696" i="37"/>
  <c r="P696" i="37"/>
  <c r="Y696" i="37"/>
  <c r="Z696" i="37"/>
  <c r="AA696" i="37"/>
  <c r="AB696" i="37"/>
  <c r="AC696" i="37"/>
  <c r="H697" i="37"/>
  <c r="I697" i="37"/>
  <c r="J697" i="37"/>
  <c r="K697" i="37"/>
  <c r="L697" i="37"/>
  <c r="M697" i="37"/>
  <c r="N697" i="37"/>
  <c r="O697" i="37"/>
  <c r="P697" i="37"/>
  <c r="Y697" i="37"/>
  <c r="Z697" i="37"/>
  <c r="AA697" i="37"/>
  <c r="AB697" i="37"/>
  <c r="AC697" i="37"/>
  <c r="G698" i="37"/>
  <c r="H698" i="37"/>
  <c r="I698" i="37"/>
  <c r="J698" i="37"/>
  <c r="K698" i="37"/>
  <c r="L698" i="37"/>
  <c r="M698" i="37"/>
  <c r="N698" i="37"/>
  <c r="O698" i="37"/>
  <c r="P698" i="37"/>
  <c r="Y698" i="37"/>
  <c r="Z698" i="37"/>
  <c r="AA698" i="37"/>
  <c r="AB698" i="37"/>
  <c r="AC698" i="37"/>
  <c r="G699" i="37"/>
  <c r="H699" i="37"/>
  <c r="I699" i="37"/>
  <c r="J699" i="37"/>
  <c r="K699" i="37"/>
  <c r="L699" i="37"/>
  <c r="M699" i="37"/>
  <c r="N699" i="37"/>
  <c r="O699" i="37"/>
  <c r="P699" i="37"/>
  <c r="Y699" i="37"/>
  <c r="Z699" i="37"/>
  <c r="AA699" i="37"/>
  <c r="AB699" i="37"/>
  <c r="AC699" i="37"/>
  <c r="H700" i="37"/>
  <c r="I700" i="37"/>
  <c r="J700" i="37"/>
  <c r="K700" i="37"/>
  <c r="L700" i="37"/>
  <c r="M700" i="37"/>
  <c r="N700" i="37"/>
  <c r="O700" i="37"/>
  <c r="P700" i="37"/>
  <c r="Y700" i="37"/>
  <c r="Z700" i="37"/>
  <c r="AA700" i="37"/>
  <c r="AB700" i="37"/>
  <c r="AC700" i="37"/>
  <c r="H701" i="37"/>
  <c r="I701" i="37"/>
  <c r="J701" i="37"/>
  <c r="K701" i="37"/>
  <c r="L701" i="37"/>
  <c r="M701" i="37"/>
  <c r="N701" i="37"/>
  <c r="O701" i="37"/>
  <c r="P701" i="37"/>
  <c r="Y701" i="37"/>
  <c r="Z701" i="37"/>
  <c r="AA701" i="37"/>
  <c r="AB701" i="37"/>
  <c r="AC701" i="37"/>
  <c r="H702" i="37"/>
  <c r="I702" i="37"/>
  <c r="J702" i="37"/>
  <c r="K702" i="37"/>
  <c r="L702" i="37"/>
  <c r="M702" i="37"/>
  <c r="N702" i="37"/>
  <c r="O702" i="37"/>
  <c r="P702" i="37"/>
  <c r="Y702" i="37"/>
  <c r="Z702" i="37"/>
  <c r="AA702" i="37"/>
  <c r="AB702" i="37"/>
  <c r="AC702" i="37"/>
  <c r="H704" i="37"/>
  <c r="I704" i="37"/>
  <c r="J704" i="37"/>
  <c r="K704" i="37"/>
  <c r="L704" i="37"/>
  <c r="M704" i="37"/>
  <c r="N704" i="37"/>
  <c r="O704" i="37"/>
  <c r="P704" i="37"/>
  <c r="Y704" i="37"/>
  <c r="Z704" i="37"/>
  <c r="AA704" i="37"/>
  <c r="AB704" i="37"/>
  <c r="AC704" i="37"/>
  <c r="H705" i="37"/>
  <c r="I705" i="37"/>
  <c r="J705" i="37"/>
  <c r="K705" i="37"/>
  <c r="L705" i="37"/>
  <c r="M705" i="37"/>
  <c r="N705" i="37"/>
  <c r="O705" i="37"/>
  <c r="P705" i="37"/>
  <c r="Y705" i="37"/>
  <c r="Z705" i="37"/>
  <c r="AA705" i="37"/>
  <c r="AB705" i="37"/>
  <c r="AC705" i="37"/>
  <c r="H706" i="37"/>
  <c r="I706" i="37"/>
  <c r="J706" i="37"/>
  <c r="K706" i="37"/>
  <c r="L706" i="37"/>
  <c r="M706" i="37"/>
  <c r="N706" i="37"/>
  <c r="O706" i="37"/>
  <c r="P706" i="37"/>
  <c r="Y706" i="37"/>
  <c r="Z706" i="37"/>
  <c r="AA706" i="37"/>
  <c r="AB706" i="37"/>
  <c r="AC706" i="37"/>
  <c r="H707" i="37"/>
  <c r="I707" i="37"/>
  <c r="J707" i="37"/>
  <c r="K707" i="37"/>
  <c r="L707" i="37"/>
  <c r="M707" i="37"/>
  <c r="N707" i="37"/>
  <c r="O707" i="37"/>
  <c r="D708" i="37"/>
  <c r="E708" i="37"/>
  <c r="F708" i="37"/>
  <c r="G708" i="37"/>
  <c r="H708" i="37"/>
  <c r="I708" i="37"/>
  <c r="J708" i="37"/>
  <c r="K708" i="37"/>
  <c r="L708" i="37"/>
  <c r="M708" i="37"/>
  <c r="N708" i="37"/>
  <c r="O708" i="37"/>
  <c r="P708" i="37"/>
  <c r="Y708" i="37"/>
  <c r="Z708" i="37"/>
  <c r="AA708" i="37"/>
  <c r="AB708" i="37"/>
  <c r="AC708" i="37"/>
  <c r="H709" i="37"/>
  <c r="I709" i="37"/>
  <c r="J709" i="37"/>
  <c r="K709" i="37"/>
  <c r="L709" i="37"/>
  <c r="M709" i="37"/>
  <c r="N709" i="37"/>
  <c r="O709" i="37"/>
  <c r="P709" i="37"/>
  <c r="Y709" i="37"/>
  <c r="Z709" i="37"/>
  <c r="AA709" i="37"/>
  <c r="AB709" i="37"/>
  <c r="AC709" i="37"/>
  <c r="G710" i="37"/>
  <c r="H710" i="37"/>
  <c r="I710" i="37"/>
  <c r="J710" i="37"/>
  <c r="K710" i="37"/>
  <c r="L710" i="37"/>
  <c r="M710" i="37"/>
  <c r="N710" i="37"/>
  <c r="O710" i="37"/>
  <c r="P710" i="37"/>
  <c r="Y710" i="37"/>
  <c r="Z710" i="37"/>
  <c r="AA710" i="37"/>
  <c r="AB710" i="37"/>
  <c r="AC710" i="37"/>
  <c r="H711" i="37"/>
  <c r="I711" i="37"/>
  <c r="J711" i="37"/>
  <c r="K711" i="37"/>
  <c r="L711" i="37"/>
  <c r="M711" i="37"/>
  <c r="N711" i="37"/>
  <c r="O711" i="37"/>
  <c r="P711" i="37"/>
  <c r="Y711" i="37"/>
  <c r="Z711" i="37"/>
  <c r="AA711" i="37"/>
  <c r="AB711" i="37"/>
  <c r="AC711" i="37"/>
  <c r="H712" i="37"/>
  <c r="I712" i="37"/>
  <c r="J712" i="37"/>
  <c r="K712" i="37"/>
  <c r="L712" i="37"/>
  <c r="M712" i="37"/>
  <c r="N712" i="37"/>
  <c r="O712" i="37"/>
  <c r="P712" i="37"/>
  <c r="Y712" i="37"/>
  <c r="Z712" i="37"/>
  <c r="AA712" i="37"/>
  <c r="AB712" i="37"/>
  <c r="AC712" i="37"/>
  <c r="H713" i="37"/>
  <c r="I713" i="37"/>
  <c r="J713" i="37"/>
  <c r="K713" i="37"/>
  <c r="L713" i="37"/>
  <c r="M713" i="37"/>
  <c r="N713" i="37"/>
  <c r="O713" i="37"/>
  <c r="P713" i="37"/>
  <c r="Y713" i="37"/>
  <c r="Z713" i="37"/>
  <c r="AA713" i="37"/>
  <c r="AB713" i="37"/>
  <c r="AC713" i="37"/>
  <c r="H714" i="37"/>
  <c r="I714" i="37"/>
  <c r="J714" i="37"/>
  <c r="K714" i="37"/>
  <c r="L714" i="37"/>
  <c r="M714" i="37"/>
  <c r="N714" i="37"/>
  <c r="O714" i="37"/>
  <c r="P714" i="37"/>
  <c r="Y714" i="37"/>
  <c r="Z714" i="37"/>
  <c r="AA714" i="37"/>
  <c r="AB714" i="37"/>
  <c r="AC714" i="37"/>
  <c r="H715" i="37"/>
  <c r="I715" i="37"/>
  <c r="J715" i="37"/>
  <c r="K715" i="37"/>
  <c r="L715" i="37"/>
  <c r="M715" i="37"/>
  <c r="N715" i="37"/>
  <c r="O715" i="37"/>
  <c r="P715" i="37"/>
  <c r="Y715" i="37"/>
  <c r="Z715" i="37"/>
  <c r="AA715" i="37"/>
  <c r="AB715" i="37"/>
  <c r="AC715" i="37"/>
  <c r="H716" i="37"/>
  <c r="I716" i="37"/>
  <c r="J716" i="37"/>
  <c r="K716" i="37"/>
  <c r="L716" i="37"/>
  <c r="M716" i="37"/>
  <c r="N716" i="37"/>
  <c r="O716" i="37"/>
  <c r="P716" i="37"/>
  <c r="Y716" i="37"/>
  <c r="Z716" i="37"/>
  <c r="AA716" i="37"/>
  <c r="AB716" i="37"/>
  <c r="AC716" i="37"/>
  <c r="H717" i="37"/>
  <c r="I717" i="37"/>
  <c r="J717" i="37"/>
  <c r="K717" i="37"/>
  <c r="L717" i="37"/>
  <c r="M717" i="37"/>
  <c r="N717" i="37"/>
  <c r="O717" i="37"/>
  <c r="P717" i="37"/>
  <c r="Y717" i="37"/>
  <c r="Z717" i="37"/>
  <c r="AA717" i="37"/>
  <c r="AB717" i="37"/>
  <c r="AC717" i="37"/>
  <c r="H718" i="37"/>
  <c r="I718" i="37"/>
  <c r="J718" i="37"/>
  <c r="K718" i="37"/>
  <c r="L718" i="37"/>
  <c r="M718" i="37"/>
  <c r="N718" i="37"/>
  <c r="O718" i="37"/>
  <c r="P718" i="37"/>
  <c r="Y718" i="37"/>
  <c r="Z718" i="37"/>
  <c r="AA718" i="37"/>
  <c r="AB718" i="37"/>
  <c r="AC718" i="37"/>
  <c r="H719" i="37"/>
  <c r="I719" i="37"/>
  <c r="J719" i="37"/>
  <c r="K719" i="37"/>
  <c r="L719" i="37"/>
  <c r="M719" i="37"/>
  <c r="N719" i="37"/>
  <c r="O719" i="37"/>
  <c r="P719" i="37"/>
  <c r="Y719" i="37"/>
  <c r="Z719" i="37"/>
  <c r="AA719" i="37"/>
  <c r="AB719" i="37"/>
  <c r="AC719" i="37"/>
  <c r="G720" i="37"/>
  <c r="H720" i="37"/>
  <c r="I720" i="37"/>
  <c r="J720" i="37"/>
  <c r="K720" i="37"/>
  <c r="L720" i="37"/>
  <c r="M720" i="37"/>
  <c r="N720" i="37"/>
  <c r="O720" i="37"/>
  <c r="P720" i="37"/>
  <c r="Y720" i="37"/>
  <c r="Z720" i="37"/>
  <c r="AA720" i="37"/>
  <c r="AB720" i="37"/>
  <c r="AC720" i="37"/>
  <c r="H721" i="37"/>
  <c r="I721" i="37"/>
  <c r="J721" i="37"/>
  <c r="K721" i="37"/>
  <c r="L721" i="37"/>
  <c r="M721" i="37"/>
  <c r="N721" i="37"/>
  <c r="O721" i="37"/>
  <c r="P721" i="37"/>
  <c r="Y721" i="37"/>
  <c r="Z721" i="37"/>
  <c r="AA721" i="37"/>
  <c r="AB721" i="37"/>
  <c r="AC721" i="37"/>
  <c r="G722" i="37"/>
  <c r="H722" i="37"/>
  <c r="I722" i="37"/>
  <c r="J722" i="37"/>
  <c r="K722" i="37"/>
  <c r="L722" i="37"/>
  <c r="M722" i="37"/>
  <c r="N722" i="37"/>
  <c r="O722" i="37"/>
  <c r="P722" i="37"/>
  <c r="Y722" i="37"/>
  <c r="Z722" i="37"/>
  <c r="AA722" i="37"/>
  <c r="AB722" i="37"/>
  <c r="AC722" i="37"/>
  <c r="H723" i="37"/>
  <c r="I723" i="37"/>
  <c r="J723" i="37"/>
  <c r="K723" i="37"/>
  <c r="L723" i="37"/>
  <c r="M723" i="37"/>
  <c r="N723" i="37"/>
  <c r="O723" i="37"/>
  <c r="D724" i="37"/>
  <c r="E724" i="37"/>
  <c r="F724" i="37"/>
  <c r="G724" i="37"/>
  <c r="H724" i="37"/>
  <c r="I724" i="37"/>
  <c r="J724" i="37"/>
  <c r="K724" i="37"/>
  <c r="L724" i="37"/>
  <c r="M724" i="37"/>
  <c r="N724" i="37"/>
  <c r="O724" i="37"/>
  <c r="P724" i="37"/>
  <c r="Y724" i="37"/>
  <c r="Z724" i="37"/>
  <c r="AA724" i="37"/>
  <c r="AB724" i="37"/>
  <c r="AC724" i="37"/>
  <c r="H725" i="37"/>
  <c r="I725" i="37"/>
  <c r="J725" i="37"/>
  <c r="K725" i="37"/>
  <c r="L725" i="37"/>
  <c r="M725" i="37"/>
  <c r="N725" i="37"/>
  <c r="O725" i="37"/>
  <c r="P725" i="37"/>
  <c r="Y725" i="37"/>
  <c r="Z725" i="37"/>
  <c r="AA725" i="37"/>
  <c r="AB725" i="37"/>
  <c r="AC725" i="37"/>
  <c r="H726" i="37"/>
  <c r="I726" i="37"/>
  <c r="J726" i="37"/>
  <c r="K726" i="37"/>
  <c r="L726" i="37"/>
  <c r="M726" i="37"/>
  <c r="N726" i="37"/>
  <c r="O726" i="37"/>
  <c r="P726" i="37"/>
  <c r="Y726" i="37"/>
  <c r="Z726" i="37"/>
  <c r="AA726" i="37"/>
  <c r="AB726" i="37"/>
  <c r="AC726" i="37"/>
  <c r="H727" i="37"/>
  <c r="I727" i="37"/>
  <c r="J727" i="37"/>
  <c r="K727" i="37"/>
  <c r="L727" i="37"/>
  <c r="M727" i="37"/>
  <c r="N727" i="37"/>
  <c r="O727" i="37"/>
  <c r="P727" i="37"/>
  <c r="Y727" i="37"/>
  <c r="Z727" i="37"/>
  <c r="AA727" i="37"/>
  <c r="AB727" i="37"/>
  <c r="AC727" i="37"/>
  <c r="H728" i="37"/>
  <c r="I728" i="37"/>
  <c r="J728" i="37"/>
  <c r="K728" i="37"/>
  <c r="L728" i="37"/>
  <c r="M728" i="37"/>
  <c r="N728" i="37"/>
  <c r="O728" i="37"/>
  <c r="AA728" i="37"/>
  <c r="P730" i="37"/>
  <c r="Y730" i="37"/>
  <c r="Z730" i="37"/>
  <c r="AA730" i="37"/>
  <c r="AB730" i="37"/>
  <c r="AC730" i="37"/>
  <c r="AA731" i="37"/>
  <c r="H732" i="37"/>
  <c r="I732" i="37"/>
  <c r="J732" i="37"/>
  <c r="K732" i="37"/>
  <c r="L732" i="37"/>
  <c r="M732" i="37"/>
  <c r="N732" i="37"/>
  <c r="O732" i="37"/>
  <c r="P732" i="37"/>
  <c r="Y732" i="37"/>
  <c r="Z732" i="37"/>
  <c r="AA732" i="37"/>
  <c r="AB732" i="37"/>
  <c r="AC732" i="37"/>
  <c r="H733" i="37"/>
  <c r="I733" i="37"/>
  <c r="J733" i="37"/>
  <c r="K733" i="37"/>
  <c r="L733" i="37"/>
  <c r="M733" i="37"/>
  <c r="N733" i="37"/>
  <c r="O733" i="37"/>
  <c r="P733" i="37"/>
  <c r="Y733" i="37"/>
  <c r="Z733" i="37"/>
  <c r="AA733" i="37"/>
  <c r="AB733" i="37"/>
  <c r="AC733" i="37"/>
  <c r="H734" i="37"/>
  <c r="I734" i="37"/>
  <c r="J734" i="37"/>
  <c r="K734" i="37"/>
  <c r="L734" i="37"/>
  <c r="M734" i="37"/>
  <c r="N734" i="37"/>
  <c r="O734" i="37"/>
  <c r="P734" i="37"/>
  <c r="Y734" i="37"/>
  <c r="Z734" i="37"/>
  <c r="AA734" i="37"/>
  <c r="AB734" i="37"/>
  <c r="AC734" i="37"/>
  <c r="H735" i="37"/>
  <c r="I735" i="37"/>
  <c r="J735" i="37"/>
  <c r="K735" i="37"/>
  <c r="L735" i="37"/>
  <c r="M735" i="37"/>
  <c r="N735" i="37"/>
  <c r="O735" i="37"/>
  <c r="P735" i="37"/>
  <c r="Y735" i="37"/>
  <c r="Z735" i="37"/>
  <c r="AA735" i="37"/>
  <c r="AB735" i="37"/>
  <c r="AC735" i="37"/>
  <c r="H736" i="37"/>
  <c r="I736" i="37"/>
  <c r="J736" i="37"/>
  <c r="K736" i="37"/>
  <c r="L736" i="37"/>
  <c r="M736" i="37"/>
  <c r="N736" i="37"/>
  <c r="O736" i="37"/>
  <c r="E69" i="57"/>
  <c r="F698" i="37" s="1"/>
  <c r="D69" i="57"/>
  <c r="E698" i="37" s="1"/>
  <c r="C69" i="57"/>
  <c r="D698" i="37" s="1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AA181" i="37"/>
  <c r="AA182" i="37"/>
  <c r="D183" i="37"/>
  <c r="E183" i="37"/>
  <c r="G183" i="37"/>
  <c r="H183" i="37"/>
  <c r="I183" i="37"/>
  <c r="J183" i="37"/>
  <c r="K183" i="37"/>
  <c r="L183" i="37"/>
  <c r="M183" i="37"/>
  <c r="N183" i="37"/>
  <c r="O183" i="37"/>
  <c r="P183" i="37"/>
  <c r="Y183" i="37"/>
  <c r="Z183" i="37"/>
  <c r="AA183" i="37"/>
  <c r="AB183" i="37"/>
  <c r="AC183" i="37"/>
  <c r="H184" i="37"/>
  <c r="I184" i="37"/>
  <c r="J184" i="37"/>
  <c r="K184" i="37"/>
  <c r="L184" i="37"/>
  <c r="M184" i="37"/>
  <c r="N184" i="37"/>
  <c r="O184" i="37"/>
  <c r="P184" i="37"/>
  <c r="Y184" i="37"/>
  <c r="Z184" i="37"/>
  <c r="AA184" i="37"/>
  <c r="AB184" i="37"/>
  <c r="AC184" i="37"/>
  <c r="H185" i="37"/>
  <c r="I185" i="37"/>
  <c r="J185" i="37"/>
  <c r="K185" i="37"/>
  <c r="L185" i="37"/>
  <c r="M185" i="37"/>
  <c r="N185" i="37"/>
  <c r="O185" i="37"/>
  <c r="P185" i="37"/>
  <c r="Y185" i="37"/>
  <c r="Z185" i="37"/>
  <c r="AA185" i="37"/>
  <c r="AB185" i="37"/>
  <c r="AC185" i="37"/>
  <c r="G186" i="37"/>
  <c r="H186" i="37"/>
  <c r="I186" i="37"/>
  <c r="J186" i="37"/>
  <c r="K186" i="37"/>
  <c r="L186" i="37"/>
  <c r="M186" i="37"/>
  <c r="N186" i="37"/>
  <c r="O186" i="37"/>
  <c r="P186" i="37"/>
  <c r="Y186" i="37"/>
  <c r="Z186" i="37"/>
  <c r="AA186" i="37"/>
  <c r="AB186" i="37"/>
  <c r="AC186" i="37"/>
  <c r="G187" i="37"/>
  <c r="H187" i="37"/>
  <c r="I187" i="37"/>
  <c r="J187" i="37"/>
  <c r="K187" i="37"/>
  <c r="L187" i="37"/>
  <c r="M187" i="37"/>
  <c r="N187" i="37"/>
  <c r="O187" i="37"/>
  <c r="P187" i="37"/>
  <c r="Y187" i="37"/>
  <c r="Z187" i="37"/>
  <c r="AA187" i="37"/>
  <c r="AB187" i="37"/>
  <c r="AC187" i="37"/>
  <c r="H188" i="37"/>
  <c r="I188" i="37"/>
  <c r="J188" i="37"/>
  <c r="K188" i="37"/>
  <c r="L188" i="37"/>
  <c r="M188" i="37"/>
  <c r="N188" i="37"/>
  <c r="O188" i="37"/>
  <c r="P188" i="37"/>
  <c r="Y188" i="37"/>
  <c r="Z188" i="37"/>
  <c r="AA188" i="37"/>
  <c r="AB188" i="37"/>
  <c r="AC188" i="37"/>
  <c r="H189" i="37"/>
  <c r="I189" i="37"/>
  <c r="J189" i="37"/>
  <c r="K189" i="37"/>
  <c r="L189" i="37"/>
  <c r="M189" i="37"/>
  <c r="N189" i="37"/>
  <c r="O189" i="37"/>
  <c r="P189" i="37"/>
  <c r="Y189" i="37"/>
  <c r="Z189" i="37"/>
  <c r="AA189" i="37"/>
  <c r="AB189" i="37"/>
  <c r="AC189" i="37"/>
  <c r="H191" i="37"/>
  <c r="I191" i="37"/>
  <c r="J191" i="37"/>
  <c r="K191" i="37"/>
  <c r="L191" i="37"/>
  <c r="M191" i="37"/>
  <c r="N191" i="37"/>
  <c r="O191" i="37"/>
  <c r="P191" i="37"/>
  <c r="Y191" i="37"/>
  <c r="Z191" i="37"/>
  <c r="AA191" i="37"/>
  <c r="AB191" i="37"/>
  <c r="AC191" i="37"/>
  <c r="H192" i="37"/>
  <c r="I192" i="37"/>
  <c r="J192" i="37"/>
  <c r="K192" i="37"/>
  <c r="L192" i="37"/>
  <c r="M192" i="37"/>
  <c r="N192" i="37"/>
  <c r="O192" i="37"/>
  <c r="P192" i="37"/>
  <c r="Y192" i="37"/>
  <c r="Z192" i="37"/>
  <c r="AA192" i="37"/>
  <c r="AB192" i="37"/>
  <c r="AC192" i="37"/>
  <c r="H193" i="37"/>
  <c r="I193" i="37"/>
  <c r="J193" i="37"/>
  <c r="K193" i="37"/>
  <c r="L193" i="37"/>
  <c r="M193" i="37"/>
  <c r="N193" i="37"/>
  <c r="O193" i="37"/>
  <c r="P193" i="37"/>
  <c r="Y193" i="37"/>
  <c r="Z193" i="37"/>
  <c r="AA193" i="37"/>
  <c r="AB193" i="37"/>
  <c r="AC193" i="37"/>
  <c r="H194" i="37"/>
  <c r="I194" i="37"/>
  <c r="J194" i="37"/>
  <c r="K194" i="37"/>
  <c r="L194" i="37"/>
  <c r="M194" i="37"/>
  <c r="N194" i="37"/>
  <c r="O194" i="37"/>
  <c r="D195" i="37"/>
  <c r="E195" i="37"/>
  <c r="F195" i="37"/>
  <c r="G195" i="37"/>
  <c r="H195" i="37"/>
  <c r="I195" i="37"/>
  <c r="J195" i="37"/>
  <c r="K195" i="37"/>
  <c r="L195" i="37"/>
  <c r="M195" i="37"/>
  <c r="N195" i="37"/>
  <c r="O195" i="37"/>
  <c r="P195" i="37"/>
  <c r="Y195" i="37"/>
  <c r="Z195" i="37"/>
  <c r="AA195" i="37"/>
  <c r="AB195" i="37"/>
  <c r="AC195" i="37"/>
  <c r="H196" i="37"/>
  <c r="I196" i="37"/>
  <c r="J196" i="37"/>
  <c r="K196" i="37"/>
  <c r="L196" i="37"/>
  <c r="M196" i="37"/>
  <c r="N196" i="37"/>
  <c r="O196" i="37"/>
  <c r="P196" i="37"/>
  <c r="Y196" i="37"/>
  <c r="Z196" i="37"/>
  <c r="AA196" i="37"/>
  <c r="AB196" i="37"/>
  <c r="AC196" i="37"/>
  <c r="G197" i="37"/>
  <c r="H197" i="37"/>
  <c r="I197" i="37"/>
  <c r="J197" i="37"/>
  <c r="K197" i="37"/>
  <c r="L197" i="37"/>
  <c r="M197" i="37"/>
  <c r="N197" i="37"/>
  <c r="O197" i="37"/>
  <c r="P197" i="37"/>
  <c r="Y197" i="37"/>
  <c r="Z197" i="37"/>
  <c r="AA197" i="37"/>
  <c r="AB197" i="37"/>
  <c r="AC197" i="37"/>
  <c r="H198" i="37"/>
  <c r="I198" i="37"/>
  <c r="J198" i="37"/>
  <c r="K198" i="37"/>
  <c r="L198" i="37"/>
  <c r="M198" i="37"/>
  <c r="N198" i="37"/>
  <c r="O198" i="37"/>
  <c r="P198" i="37"/>
  <c r="Y198" i="37"/>
  <c r="Z198" i="37"/>
  <c r="AA198" i="37"/>
  <c r="AB198" i="37"/>
  <c r="AC198" i="37"/>
  <c r="H199" i="37"/>
  <c r="I199" i="37"/>
  <c r="J199" i="37"/>
  <c r="K199" i="37"/>
  <c r="L199" i="37"/>
  <c r="M199" i="37"/>
  <c r="N199" i="37"/>
  <c r="O199" i="37"/>
  <c r="P199" i="37"/>
  <c r="Y199" i="37"/>
  <c r="Z199" i="37"/>
  <c r="AA199" i="37"/>
  <c r="AB199" i="37"/>
  <c r="AC199" i="37"/>
  <c r="H200" i="37"/>
  <c r="I200" i="37"/>
  <c r="J200" i="37"/>
  <c r="K200" i="37"/>
  <c r="L200" i="37"/>
  <c r="M200" i="37"/>
  <c r="N200" i="37"/>
  <c r="O200" i="37"/>
  <c r="P200" i="37"/>
  <c r="Y200" i="37"/>
  <c r="Z200" i="37"/>
  <c r="AA200" i="37"/>
  <c r="AB200" i="37"/>
  <c r="AC200" i="37"/>
  <c r="H201" i="37"/>
  <c r="I201" i="37"/>
  <c r="J201" i="37"/>
  <c r="K201" i="37"/>
  <c r="L201" i="37"/>
  <c r="M201" i="37"/>
  <c r="N201" i="37"/>
  <c r="O201" i="37"/>
  <c r="P201" i="37"/>
  <c r="Y201" i="37"/>
  <c r="Z201" i="37"/>
  <c r="AA201" i="37"/>
  <c r="AB201" i="37"/>
  <c r="AC201" i="37"/>
  <c r="H202" i="37"/>
  <c r="I202" i="37"/>
  <c r="J202" i="37"/>
  <c r="K202" i="37"/>
  <c r="L202" i="37"/>
  <c r="M202" i="37"/>
  <c r="N202" i="37"/>
  <c r="O202" i="37"/>
  <c r="P202" i="37"/>
  <c r="Y202" i="37"/>
  <c r="Z202" i="37"/>
  <c r="AA202" i="37"/>
  <c r="AB202" i="37"/>
  <c r="AC202" i="37"/>
  <c r="H203" i="37"/>
  <c r="I203" i="37"/>
  <c r="J203" i="37"/>
  <c r="K203" i="37"/>
  <c r="L203" i="37"/>
  <c r="M203" i="37"/>
  <c r="N203" i="37"/>
  <c r="O203" i="37"/>
  <c r="P203" i="37"/>
  <c r="Y203" i="37"/>
  <c r="Z203" i="37"/>
  <c r="AA203" i="37"/>
  <c r="AB203" i="37"/>
  <c r="AC203" i="37"/>
  <c r="H204" i="37"/>
  <c r="I204" i="37"/>
  <c r="J204" i="37"/>
  <c r="K204" i="37"/>
  <c r="L204" i="37"/>
  <c r="M204" i="37"/>
  <c r="N204" i="37"/>
  <c r="O204" i="37"/>
  <c r="P204" i="37"/>
  <c r="Y204" i="37"/>
  <c r="Z204" i="37"/>
  <c r="AA204" i="37"/>
  <c r="AB204" i="37"/>
  <c r="AC204" i="37"/>
  <c r="H205" i="37"/>
  <c r="I205" i="37"/>
  <c r="J205" i="37"/>
  <c r="K205" i="37"/>
  <c r="L205" i="37"/>
  <c r="M205" i="37"/>
  <c r="N205" i="37"/>
  <c r="O205" i="37"/>
  <c r="P205" i="37"/>
  <c r="Y205" i="37"/>
  <c r="Z205" i="37"/>
  <c r="AA205" i="37"/>
  <c r="AB205" i="37"/>
  <c r="AC205" i="37"/>
  <c r="H206" i="37"/>
  <c r="I206" i="37"/>
  <c r="J206" i="37"/>
  <c r="K206" i="37"/>
  <c r="L206" i="37"/>
  <c r="M206" i="37"/>
  <c r="N206" i="37"/>
  <c r="O206" i="37"/>
  <c r="P206" i="37"/>
  <c r="Y206" i="37"/>
  <c r="Z206" i="37"/>
  <c r="AA206" i="37"/>
  <c r="AB206" i="37"/>
  <c r="AC206" i="37"/>
  <c r="G207" i="37"/>
  <c r="H207" i="37"/>
  <c r="I207" i="37"/>
  <c r="J207" i="37"/>
  <c r="K207" i="37"/>
  <c r="L207" i="37"/>
  <c r="M207" i="37"/>
  <c r="N207" i="37"/>
  <c r="O207" i="37"/>
  <c r="P207" i="37"/>
  <c r="Y207" i="37"/>
  <c r="Z207" i="37"/>
  <c r="AA207" i="37"/>
  <c r="AB207" i="37"/>
  <c r="AC207" i="37"/>
  <c r="H208" i="37"/>
  <c r="I208" i="37"/>
  <c r="J208" i="37"/>
  <c r="K208" i="37"/>
  <c r="L208" i="37"/>
  <c r="M208" i="37"/>
  <c r="N208" i="37"/>
  <c r="O208" i="37"/>
  <c r="P208" i="37"/>
  <c r="Y208" i="37"/>
  <c r="Z208" i="37"/>
  <c r="AA208" i="37"/>
  <c r="AB208" i="37"/>
  <c r="AC208" i="37"/>
  <c r="G209" i="37"/>
  <c r="H209" i="37"/>
  <c r="I209" i="37"/>
  <c r="J209" i="37"/>
  <c r="K209" i="37"/>
  <c r="L209" i="37"/>
  <c r="M209" i="37"/>
  <c r="N209" i="37"/>
  <c r="O209" i="37"/>
  <c r="P209" i="37"/>
  <c r="Y209" i="37"/>
  <c r="Z209" i="37"/>
  <c r="AA209" i="37"/>
  <c r="AB209" i="37"/>
  <c r="AC209" i="37"/>
  <c r="H210" i="37"/>
  <c r="I210" i="37"/>
  <c r="J210" i="37"/>
  <c r="K210" i="37"/>
  <c r="L210" i="37"/>
  <c r="M210" i="37"/>
  <c r="N210" i="37"/>
  <c r="O210" i="37"/>
  <c r="D211" i="37"/>
  <c r="E211" i="37"/>
  <c r="F211" i="37"/>
  <c r="G211" i="37"/>
  <c r="H211" i="37"/>
  <c r="I211" i="37"/>
  <c r="J211" i="37"/>
  <c r="K211" i="37"/>
  <c r="L211" i="37"/>
  <c r="M211" i="37"/>
  <c r="N211" i="37"/>
  <c r="O211" i="37"/>
  <c r="P211" i="37"/>
  <c r="Y211" i="37"/>
  <c r="Z211" i="37"/>
  <c r="AA211" i="37"/>
  <c r="AB211" i="37"/>
  <c r="AC211" i="37"/>
  <c r="H212" i="37"/>
  <c r="I212" i="37"/>
  <c r="J212" i="37"/>
  <c r="K212" i="37"/>
  <c r="L212" i="37"/>
  <c r="M212" i="37"/>
  <c r="N212" i="37"/>
  <c r="O212" i="37"/>
  <c r="P212" i="37"/>
  <c r="Y212" i="37"/>
  <c r="Z212" i="37"/>
  <c r="AA212" i="37"/>
  <c r="AB212" i="37"/>
  <c r="AC212" i="37"/>
  <c r="H213" i="37"/>
  <c r="I213" i="37"/>
  <c r="J213" i="37"/>
  <c r="K213" i="37"/>
  <c r="L213" i="37"/>
  <c r="M213" i="37"/>
  <c r="N213" i="37"/>
  <c r="O213" i="37"/>
  <c r="P213" i="37"/>
  <c r="Y213" i="37"/>
  <c r="Z213" i="37"/>
  <c r="AA213" i="37"/>
  <c r="AB213" i="37"/>
  <c r="AC213" i="37"/>
  <c r="H214" i="37"/>
  <c r="I214" i="37"/>
  <c r="J214" i="37"/>
  <c r="K214" i="37"/>
  <c r="L214" i="37"/>
  <c r="M214" i="37"/>
  <c r="N214" i="37"/>
  <c r="O214" i="37"/>
  <c r="P214" i="37"/>
  <c r="Y214" i="37"/>
  <c r="Z214" i="37"/>
  <c r="AA214" i="37"/>
  <c r="AB214" i="37"/>
  <c r="AC214" i="37"/>
  <c r="H215" i="37"/>
  <c r="I215" i="37"/>
  <c r="J215" i="37"/>
  <c r="K215" i="37"/>
  <c r="L215" i="37"/>
  <c r="M215" i="37"/>
  <c r="N215" i="37"/>
  <c r="O215" i="37"/>
  <c r="AA215" i="37"/>
  <c r="P216" i="37"/>
  <c r="Y216" i="37"/>
  <c r="Z216" i="37"/>
  <c r="AA216" i="37"/>
  <c r="AB216" i="37"/>
  <c r="AC216" i="37"/>
  <c r="P217" i="37"/>
  <c r="Y217" i="37"/>
  <c r="Z217" i="37"/>
  <c r="AA217" i="37"/>
  <c r="AB217" i="37"/>
  <c r="AC217" i="37"/>
  <c r="AA218" i="37"/>
  <c r="H219" i="37"/>
  <c r="I219" i="37"/>
  <c r="J219" i="37"/>
  <c r="K219" i="37"/>
  <c r="L219" i="37"/>
  <c r="M219" i="37"/>
  <c r="N219" i="37"/>
  <c r="O219" i="37"/>
  <c r="P219" i="37"/>
  <c r="Y219" i="37"/>
  <c r="Z219" i="37"/>
  <c r="AA219" i="37"/>
  <c r="AB219" i="37"/>
  <c r="AC219" i="37"/>
  <c r="D220" i="37"/>
  <c r="H220" i="37"/>
  <c r="I220" i="37"/>
  <c r="J220" i="37"/>
  <c r="K220" i="37"/>
  <c r="L220" i="37"/>
  <c r="M220" i="37"/>
  <c r="N220" i="37"/>
  <c r="O220" i="37"/>
  <c r="P220" i="37"/>
  <c r="Y220" i="37"/>
  <c r="Z220" i="37"/>
  <c r="AA220" i="37"/>
  <c r="AB220" i="37"/>
  <c r="AC220" i="37"/>
  <c r="H221" i="37"/>
  <c r="I221" i="37"/>
  <c r="J221" i="37"/>
  <c r="K221" i="37"/>
  <c r="L221" i="37"/>
  <c r="M221" i="37"/>
  <c r="N221" i="37"/>
  <c r="O221" i="37"/>
  <c r="P221" i="37"/>
  <c r="Y221" i="37"/>
  <c r="Z221" i="37"/>
  <c r="AA221" i="37"/>
  <c r="AB221" i="37"/>
  <c r="AC221" i="37"/>
  <c r="D222" i="37"/>
  <c r="F222" i="37"/>
  <c r="H222" i="37"/>
  <c r="I222" i="37"/>
  <c r="J222" i="37"/>
  <c r="K222" i="37"/>
  <c r="L222" i="37"/>
  <c r="M222" i="37"/>
  <c r="N222" i="37"/>
  <c r="O222" i="37"/>
  <c r="P222" i="37"/>
  <c r="Y222" i="37"/>
  <c r="Z222" i="37"/>
  <c r="AA222" i="37"/>
  <c r="AB222" i="37"/>
  <c r="AC222" i="37"/>
  <c r="F223" i="37"/>
  <c r="H223" i="37"/>
  <c r="I223" i="37"/>
  <c r="J223" i="37"/>
  <c r="K223" i="37"/>
  <c r="L223" i="37"/>
  <c r="M223" i="37"/>
  <c r="N223" i="37"/>
  <c r="O223" i="37"/>
  <c r="E65" i="46"/>
  <c r="F185" i="37" s="1"/>
  <c r="D65" i="46"/>
  <c r="C65" i="46"/>
  <c r="D185" i="37" s="1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AA782" i="37"/>
  <c r="AA783" i="37"/>
  <c r="D784" i="37"/>
  <c r="E784" i="37"/>
  <c r="F784" i="37"/>
  <c r="G784" i="37"/>
  <c r="H784" i="37"/>
  <c r="I784" i="37"/>
  <c r="J784" i="37"/>
  <c r="K784" i="37"/>
  <c r="L784" i="37"/>
  <c r="M784" i="37"/>
  <c r="N784" i="37"/>
  <c r="O784" i="37"/>
  <c r="AA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Y785" i="37"/>
  <c r="Z785" i="37"/>
  <c r="AA785" i="37"/>
  <c r="AB785" i="37"/>
  <c r="AC785" i="37"/>
  <c r="H786" i="37"/>
  <c r="I786" i="37"/>
  <c r="J786" i="37"/>
  <c r="K786" i="37"/>
  <c r="L786" i="37"/>
  <c r="M786" i="37"/>
  <c r="N786" i="37"/>
  <c r="O786" i="37"/>
  <c r="P786" i="37"/>
  <c r="Y786" i="37"/>
  <c r="Z786" i="37"/>
  <c r="AA786" i="37"/>
  <c r="AB786" i="37"/>
  <c r="AC786" i="37"/>
  <c r="G787" i="37"/>
  <c r="H787" i="37"/>
  <c r="I787" i="37"/>
  <c r="J787" i="37"/>
  <c r="K787" i="37"/>
  <c r="L787" i="37"/>
  <c r="M787" i="37"/>
  <c r="N787" i="37"/>
  <c r="O787" i="37"/>
  <c r="P787" i="37"/>
  <c r="Y787" i="37"/>
  <c r="Z787" i="37"/>
  <c r="AA787" i="37"/>
  <c r="AB787" i="37"/>
  <c r="AC787" i="37"/>
  <c r="H788" i="37"/>
  <c r="I788" i="37"/>
  <c r="J788" i="37"/>
  <c r="K788" i="37"/>
  <c r="L788" i="37"/>
  <c r="M788" i="37"/>
  <c r="N788" i="37"/>
  <c r="O788" i="37"/>
  <c r="P788" i="37"/>
  <c r="Y788" i="37"/>
  <c r="Z788" i="37"/>
  <c r="AA788" i="37"/>
  <c r="AB788" i="37"/>
  <c r="AC788" i="37"/>
  <c r="H789" i="37"/>
  <c r="I789" i="37"/>
  <c r="J789" i="37"/>
  <c r="K789" i="37"/>
  <c r="L789" i="37"/>
  <c r="M789" i="37"/>
  <c r="N789" i="37"/>
  <c r="O789" i="37"/>
  <c r="P789" i="37"/>
  <c r="Y789" i="37"/>
  <c r="Z789" i="37"/>
  <c r="AA789" i="37"/>
  <c r="AB789" i="37"/>
  <c r="AC789" i="37"/>
  <c r="H790" i="37"/>
  <c r="I790" i="37"/>
  <c r="J790" i="37"/>
  <c r="K790" i="37"/>
  <c r="L790" i="37"/>
  <c r="M790" i="37"/>
  <c r="N790" i="37"/>
  <c r="O790" i="37"/>
  <c r="P790" i="37"/>
  <c r="Y790" i="37"/>
  <c r="Z790" i="37"/>
  <c r="AA790" i="37"/>
  <c r="AB790" i="37"/>
  <c r="AC790" i="37"/>
  <c r="H791" i="37"/>
  <c r="I791" i="37"/>
  <c r="J791" i="37"/>
  <c r="K791" i="37"/>
  <c r="L791" i="37"/>
  <c r="M791" i="37"/>
  <c r="N791" i="37"/>
  <c r="O791" i="37"/>
  <c r="P791" i="37"/>
  <c r="Y791" i="37"/>
  <c r="Z791" i="37"/>
  <c r="AA791" i="37"/>
  <c r="AB791" i="37"/>
  <c r="AC791" i="37"/>
  <c r="H793" i="37"/>
  <c r="I793" i="37"/>
  <c r="J793" i="37"/>
  <c r="K793" i="37"/>
  <c r="L793" i="37"/>
  <c r="M793" i="37"/>
  <c r="N793" i="37"/>
  <c r="O793" i="37"/>
  <c r="P793" i="37"/>
  <c r="Y793" i="37"/>
  <c r="Z793" i="37"/>
  <c r="AA793" i="37"/>
  <c r="AB793" i="37"/>
  <c r="AC793" i="37"/>
  <c r="H794" i="37"/>
  <c r="I794" i="37"/>
  <c r="J794" i="37"/>
  <c r="K794" i="37"/>
  <c r="L794" i="37"/>
  <c r="M794" i="37"/>
  <c r="N794" i="37"/>
  <c r="O794" i="37"/>
  <c r="P794" i="37"/>
  <c r="Y794" i="37"/>
  <c r="Z794" i="37"/>
  <c r="AA794" i="37"/>
  <c r="AB794" i="37"/>
  <c r="AC794" i="37"/>
  <c r="H795" i="37"/>
  <c r="I795" i="37"/>
  <c r="J795" i="37"/>
  <c r="K795" i="37"/>
  <c r="L795" i="37"/>
  <c r="M795" i="37"/>
  <c r="N795" i="37"/>
  <c r="O795" i="37"/>
  <c r="P795" i="37"/>
  <c r="Y795" i="37"/>
  <c r="Z795" i="37"/>
  <c r="AA795" i="37"/>
  <c r="AB795" i="37"/>
  <c r="AC795" i="37"/>
  <c r="H796" i="37"/>
  <c r="I796" i="37"/>
  <c r="J796" i="37"/>
  <c r="K796" i="37"/>
  <c r="L796" i="37"/>
  <c r="M796" i="37"/>
  <c r="N796" i="37"/>
  <c r="O796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Y797" i="37"/>
  <c r="Z797" i="37"/>
  <c r="AA797" i="37"/>
  <c r="AB797" i="37"/>
  <c r="AC797" i="37"/>
  <c r="H798" i="37"/>
  <c r="I798" i="37"/>
  <c r="J798" i="37"/>
  <c r="K798" i="37"/>
  <c r="L798" i="37"/>
  <c r="M798" i="37"/>
  <c r="N798" i="37"/>
  <c r="O798" i="37"/>
  <c r="P798" i="37"/>
  <c r="Y798" i="37"/>
  <c r="Z798" i="37"/>
  <c r="AA798" i="37"/>
  <c r="AB798" i="37"/>
  <c r="AC798" i="37"/>
  <c r="H799" i="37"/>
  <c r="I799" i="37"/>
  <c r="J799" i="37"/>
  <c r="K799" i="37"/>
  <c r="L799" i="37"/>
  <c r="M799" i="37"/>
  <c r="N799" i="37"/>
  <c r="O799" i="37"/>
  <c r="P799" i="37"/>
  <c r="Y799" i="37"/>
  <c r="Z799" i="37"/>
  <c r="AA799" i="37"/>
  <c r="AB799" i="37"/>
  <c r="AC799" i="37"/>
  <c r="H800" i="37"/>
  <c r="I800" i="37"/>
  <c r="J800" i="37"/>
  <c r="K800" i="37"/>
  <c r="L800" i="37"/>
  <c r="M800" i="37"/>
  <c r="N800" i="37"/>
  <c r="O800" i="37"/>
  <c r="P800" i="37"/>
  <c r="Y800" i="37"/>
  <c r="Z800" i="37"/>
  <c r="AA800" i="37"/>
  <c r="AB800" i="37"/>
  <c r="AC800" i="37"/>
  <c r="H801" i="37"/>
  <c r="I801" i="37"/>
  <c r="J801" i="37"/>
  <c r="K801" i="37"/>
  <c r="L801" i="37"/>
  <c r="M801" i="37"/>
  <c r="N801" i="37"/>
  <c r="O801" i="37"/>
  <c r="P801" i="37"/>
  <c r="Y801" i="37"/>
  <c r="Z801" i="37"/>
  <c r="AA801" i="37"/>
  <c r="AB801" i="37"/>
  <c r="AC801" i="37"/>
  <c r="H802" i="37"/>
  <c r="I802" i="37"/>
  <c r="J802" i="37"/>
  <c r="K802" i="37"/>
  <c r="L802" i="37"/>
  <c r="M802" i="37"/>
  <c r="N802" i="37"/>
  <c r="O802" i="37"/>
  <c r="P802" i="37"/>
  <c r="Y802" i="37"/>
  <c r="Z802" i="37"/>
  <c r="AA802" i="37"/>
  <c r="AB802" i="37"/>
  <c r="AC802" i="37"/>
  <c r="H803" i="37"/>
  <c r="I803" i="37"/>
  <c r="J803" i="37"/>
  <c r="K803" i="37"/>
  <c r="L803" i="37"/>
  <c r="M803" i="37"/>
  <c r="N803" i="37"/>
  <c r="O803" i="37"/>
  <c r="P803" i="37"/>
  <c r="Y803" i="37"/>
  <c r="Z803" i="37"/>
  <c r="AA803" i="37"/>
  <c r="AB803" i="37"/>
  <c r="AC803" i="37"/>
  <c r="H804" i="37"/>
  <c r="I804" i="37"/>
  <c r="J804" i="37"/>
  <c r="K804" i="37"/>
  <c r="L804" i="37"/>
  <c r="M804" i="37"/>
  <c r="N804" i="37"/>
  <c r="O804" i="37"/>
  <c r="P804" i="37"/>
  <c r="Y804" i="37"/>
  <c r="Z804" i="37"/>
  <c r="AA804" i="37"/>
  <c r="AB804" i="37"/>
  <c r="AC804" i="37"/>
  <c r="H805" i="37"/>
  <c r="I805" i="37"/>
  <c r="J805" i="37"/>
  <c r="K805" i="37"/>
  <c r="L805" i="37"/>
  <c r="M805" i="37"/>
  <c r="N805" i="37"/>
  <c r="O805" i="37"/>
  <c r="P805" i="37"/>
  <c r="Y805" i="37"/>
  <c r="Z805" i="37"/>
  <c r="AA805" i="37"/>
  <c r="AB805" i="37"/>
  <c r="AC805" i="37"/>
  <c r="H806" i="37"/>
  <c r="I806" i="37"/>
  <c r="J806" i="37"/>
  <c r="K806" i="37"/>
  <c r="L806" i="37"/>
  <c r="M806" i="37"/>
  <c r="N806" i="37"/>
  <c r="O806" i="37"/>
  <c r="P806" i="37"/>
  <c r="Y806" i="37"/>
  <c r="Z806" i="37"/>
  <c r="AA806" i="37"/>
  <c r="AB806" i="37"/>
  <c r="AC806" i="37"/>
  <c r="H807" i="37"/>
  <c r="I807" i="37"/>
  <c r="J807" i="37"/>
  <c r="K807" i="37"/>
  <c r="L807" i="37"/>
  <c r="M807" i="37"/>
  <c r="N807" i="37"/>
  <c r="O807" i="37"/>
  <c r="P807" i="37"/>
  <c r="Y807" i="37"/>
  <c r="Z807" i="37"/>
  <c r="AA807" i="37"/>
  <c r="AB807" i="37"/>
  <c r="AC807" i="37"/>
  <c r="H808" i="37"/>
  <c r="I808" i="37"/>
  <c r="J808" i="37"/>
  <c r="K808" i="37"/>
  <c r="L808" i="37"/>
  <c r="M808" i="37"/>
  <c r="N808" i="37"/>
  <c r="O808" i="37"/>
  <c r="P808" i="37"/>
  <c r="Y808" i="37"/>
  <c r="Z808" i="37"/>
  <c r="AA808" i="37"/>
  <c r="AB808" i="37"/>
  <c r="AC808" i="37"/>
  <c r="H809" i="37"/>
  <c r="I809" i="37"/>
  <c r="J809" i="37"/>
  <c r="K809" i="37"/>
  <c r="L809" i="37"/>
  <c r="M809" i="37"/>
  <c r="N809" i="37"/>
  <c r="O809" i="37"/>
  <c r="P809" i="37"/>
  <c r="Y809" i="37"/>
  <c r="Z809" i="37"/>
  <c r="AA809" i="37"/>
  <c r="AB809" i="37"/>
  <c r="AC809" i="37"/>
  <c r="H810" i="37"/>
  <c r="I810" i="37"/>
  <c r="J810" i="37"/>
  <c r="K810" i="37"/>
  <c r="L810" i="37"/>
  <c r="M810" i="37"/>
  <c r="N810" i="37"/>
  <c r="O810" i="37"/>
  <c r="P810" i="37"/>
  <c r="Y810" i="37"/>
  <c r="Z810" i="37"/>
  <c r="AA810" i="37"/>
  <c r="AB810" i="37"/>
  <c r="AC810" i="37"/>
  <c r="H811" i="37"/>
  <c r="I811" i="37"/>
  <c r="J811" i="37"/>
  <c r="K811" i="37"/>
  <c r="L811" i="37"/>
  <c r="M811" i="37"/>
  <c r="N811" i="37"/>
  <c r="O811" i="37"/>
  <c r="P811" i="37"/>
  <c r="Y811" i="37"/>
  <c r="Z811" i="37"/>
  <c r="AA811" i="37"/>
  <c r="AB811" i="37"/>
  <c r="AC811" i="37"/>
  <c r="H812" i="37"/>
  <c r="I812" i="37"/>
  <c r="J812" i="37"/>
  <c r="K812" i="37"/>
  <c r="L812" i="37"/>
  <c r="M812" i="37"/>
  <c r="N812" i="37"/>
  <c r="O812" i="37"/>
  <c r="D813" i="37"/>
  <c r="E813" i="37"/>
  <c r="F813" i="37"/>
  <c r="G813" i="37"/>
  <c r="H813" i="37"/>
  <c r="I813" i="37"/>
  <c r="J813" i="37"/>
  <c r="K813" i="37"/>
  <c r="L813" i="37"/>
  <c r="M813" i="37"/>
  <c r="N813" i="37"/>
  <c r="O813" i="37"/>
  <c r="P813" i="37"/>
  <c r="Y813" i="37"/>
  <c r="Z813" i="37"/>
  <c r="AA813" i="37"/>
  <c r="AB813" i="37"/>
  <c r="AC813" i="37"/>
  <c r="H814" i="37"/>
  <c r="I814" i="37"/>
  <c r="J814" i="37"/>
  <c r="K814" i="37"/>
  <c r="L814" i="37"/>
  <c r="M814" i="37"/>
  <c r="N814" i="37"/>
  <c r="O814" i="37"/>
  <c r="P814" i="37"/>
  <c r="Y814" i="37"/>
  <c r="Z814" i="37"/>
  <c r="AA814" i="37"/>
  <c r="AB814" i="37"/>
  <c r="AC814" i="37"/>
  <c r="H815" i="37"/>
  <c r="I815" i="37"/>
  <c r="J815" i="37"/>
  <c r="K815" i="37"/>
  <c r="L815" i="37"/>
  <c r="M815" i="37"/>
  <c r="N815" i="37"/>
  <c r="O815" i="37"/>
  <c r="P815" i="37"/>
  <c r="Y815" i="37"/>
  <c r="Z815" i="37"/>
  <c r="AA815" i="37"/>
  <c r="AB815" i="37"/>
  <c r="AC815" i="37"/>
  <c r="H816" i="37"/>
  <c r="I816" i="37"/>
  <c r="J816" i="37"/>
  <c r="K816" i="37"/>
  <c r="L816" i="37"/>
  <c r="M816" i="37"/>
  <c r="N816" i="37"/>
  <c r="O816" i="37"/>
  <c r="P816" i="37"/>
  <c r="Y816" i="37"/>
  <c r="Z816" i="37"/>
  <c r="AA816" i="37"/>
  <c r="AB816" i="37"/>
  <c r="AC816" i="37"/>
  <c r="H817" i="37"/>
  <c r="I817" i="37"/>
  <c r="J817" i="37"/>
  <c r="K817" i="37"/>
  <c r="L817" i="37"/>
  <c r="M817" i="37"/>
  <c r="N817" i="37"/>
  <c r="O817" i="37"/>
  <c r="P818" i="37"/>
  <c r="Y818" i="37"/>
  <c r="Z818" i="37"/>
  <c r="AA818" i="37"/>
  <c r="AB818" i="37"/>
  <c r="AC818" i="37"/>
  <c r="P819" i="37"/>
  <c r="Y819" i="37"/>
  <c r="Z819" i="37"/>
  <c r="AA819" i="37"/>
  <c r="AB819" i="37"/>
  <c r="AC819" i="37"/>
  <c r="AA820" i="37"/>
  <c r="H821" i="37"/>
  <c r="I821" i="37"/>
  <c r="J821" i="37"/>
  <c r="K821" i="37"/>
  <c r="L821" i="37"/>
  <c r="M821" i="37"/>
  <c r="N821" i="37"/>
  <c r="O821" i="37"/>
  <c r="P821" i="37"/>
  <c r="Y821" i="37"/>
  <c r="Z821" i="37"/>
  <c r="AA821" i="37"/>
  <c r="AB821" i="37"/>
  <c r="AC821" i="37"/>
  <c r="H822" i="37"/>
  <c r="I822" i="37"/>
  <c r="J822" i="37"/>
  <c r="K822" i="37"/>
  <c r="L822" i="37"/>
  <c r="M822" i="37"/>
  <c r="N822" i="37"/>
  <c r="O822" i="37"/>
  <c r="P822" i="37"/>
  <c r="Y822" i="37"/>
  <c r="Z822" i="37"/>
  <c r="AA822" i="37"/>
  <c r="AB822" i="37"/>
  <c r="AC822" i="37"/>
  <c r="H823" i="37"/>
  <c r="I823" i="37"/>
  <c r="J823" i="37"/>
  <c r="K823" i="37"/>
  <c r="L823" i="37"/>
  <c r="M823" i="37"/>
  <c r="N823" i="37"/>
  <c r="O823" i="37"/>
  <c r="P823" i="37"/>
  <c r="Y823" i="37"/>
  <c r="Z823" i="37"/>
  <c r="AA823" i="37"/>
  <c r="AB823" i="37"/>
  <c r="AC823" i="37"/>
  <c r="G824" i="37"/>
  <c r="H824" i="37"/>
  <c r="I824" i="37"/>
  <c r="J824" i="37"/>
  <c r="K824" i="37"/>
  <c r="L824" i="37"/>
  <c r="M824" i="37"/>
  <c r="N824" i="37"/>
  <c r="O824" i="37"/>
  <c r="P824" i="37"/>
  <c r="Y824" i="37"/>
  <c r="Z824" i="37"/>
  <c r="AA824" i="37"/>
  <c r="AB824" i="37"/>
  <c r="AC824" i="37"/>
  <c r="H825" i="37"/>
  <c r="I825" i="37"/>
  <c r="J825" i="37"/>
  <c r="K825" i="37"/>
  <c r="L825" i="37"/>
  <c r="M825" i="37"/>
  <c r="N825" i="37"/>
  <c r="O825" i="37"/>
  <c r="H1678" i="157"/>
  <c r="F787" i="37" s="1"/>
  <c r="G1678" i="157"/>
  <c r="E787" i="37" s="1"/>
  <c r="F1678" i="157"/>
  <c r="D738" i="37"/>
  <c r="E738" i="37"/>
  <c r="F738" i="37"/>
  <c r="G738" i="37"/>
  <c r="H738" i="37"/>
  <c r="I738" i="37"/>
  <c r="J738" i="37"/>
  <c r="K738" i="37"/>
  <c r="L738" i="37"/>
  <c r="M738" i="37"/>
  <c r="N738" i="37"/>
  <c r="O738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Y740" i="37"/>
  <c r="Z740" i="37"/>
  <c r="AA740" i="37"/>
  <c r="AB740" i="37"/>
  <c r="AC740" i="37"/>
  <c r="H741" i="37"/>
  <c r="I741" i="37"/>
  <c r="J741" i="37"/>
  <c r="K741" i="37"/>
  <c r="L741" i="37"/>
  <c r="M741" i="37"/>
  <c r="N741" i="37"/>
  <c r="O741" i="37"/>
  <c r="P741" i="37"/>
  <c r="Y741" i="37"/>
  <c r="Z741" i="37"/>
  <c r="AA741" i="37"/>
  <c r="AB741" i="37"/>
  <c r="AC741" i="37"/>
  <c r="G742" i="37"/>
  <c r="H742" i="37"/>
  <c r="I742" i="37"/>
  <c r="J742" i="37"/>
  <c r="K742" i="37"/>
  <c r="L742" i="37"/>
  <c r="M742" i="37"/>
  <c r="N742" i="37"/>
  <c r="O742" i="37"/>
  <c r="P742" i="37"/>
  <c r="Y742" i="37"/>
  <c r="Z742" i="37"/>
  <c r="AA742" i="37"/>
  <c r="AB742" i="37"/>
  <c r="AC742" i="37"/>
  <c r="H743" i="37"/>
  <c r="I743" i="37"/>
  <c r="J743" i="37"/>
  <c r="K743" i="37"/>
  <c r="L743" i="37"/>
  <c r="M743" i="37"/>
  <c r="N743" i="37"/>
  <c r="O743" i="37"/>
  <c r="P743" i="37"/>
  <c r="Y743" i="37"/>
  <c r="Z743" i="37"/>
  <c r="AA743" i="37"/>
  <c r="AB743" i="37"/>
  <c r="AC743" i="37"/>
  <c r="H744" i="37"/>
  <c r="I744" i="37"/>
  <c r="J744" i="37"/>
  <c r="K744" i="37"/>
  <c r="L744" i="37"/>
  <c r="M744" i="37"/>
  <c r="N744" i="37"/>
  <c r="O744" i="37"/>
  <c r="P744" i="37"/>
  <c r="Y744" i="37"/>
  <c r="Z744" i="37"/>
  <c r="AA744" i="37"/>
  <c r="AB744" i="37"/>
  <c r="AC744" i="37"/>
  <c r="H745" i="37"/>
  <c r="I745" i="37"/>
  <c r="J745" i="37"/>
  <c r="K745" i="37"/>
  <c r="L745" i="37"/>
  <c r="M745" i="37"/>
  <c r="N745" i="37"/>
  <c r="O745" i="37"/>
  <c r="P745" i="37"/>
  <c r="Y745" i="37"/>
  <c r="Z745" i="37"/>
  <c r="AA745" i="37"/>
  <c r="AB745" i="37"/>
  <c r="AC745" i="37"/>
  <c r="H746" i="37"/>
  <c r="I746" i="37"/>
  <c r="J746" i="37"/>
  <c r="K746" i="37"/>
  <c r="L746" i="37"/>
  <c r="M746" i="37"/>
  <c r="N746" i="37"/>
  <c r="O746" i="37"/>
  <c r="P746" i="37"/>
  <c r="Y746" i="37"/>
  <c r="Z746" i="37"/>
  <c r="AA746" i="37"/>
  <c r="AB746" i="37"/>
  <c r="AC746" i="37"/>
  <c r="H748" i="37"/>
  <c r="I748" i="37"/>
  <c r="J748" i="37"/>
  <c r="K748" i="37"/>
  <c r="L748" i="37"/>
  <c r="M748" i="37"/>
  <c r="N748" i="37"/>
  <c r="O748" i="37"/>
  <c r="P748" i="37"/>
  <c r="Y748" i="37"/>
  <c r="Z748" i="37"/>
  <c r="AA748" i="37"/>
  <c r="AB748" i="37"/>
  <c r="AC748" i="37"/>
  <c r="H749" i="37"/>
  <c r="I749" i="37"/>
  <c r="J749" i="37"/>
  <c r="K749" i="37"/>
  <c r="L749" i="37"/>
  <c r="M749" i="37"/>
  <c r="N749" i="37"/>
  <c r="O749" i="37"/>
  <c r="P749" i="37"/>
  <c r="Y749" i="37"/>
  <c r="Z749" i="37"/>
  <c r="AA749" i="37"/>
  <c r="AB749" i="37"/>
  <c r="AC749" i="37"/>
  <c r="H750" i="37"/>
  <c r="I750" i="37"/>
  <c r="J750" i="37"/>
  <c r="K750" i="37"/>
  <c r="L750" i="37"/>
  <c r="M750" i="37"/>
  <c r="N750" i="37"/>
  <c r="O750" i="37"/>
  <c r="P750" i="37"/>
  <c r="Y750" i="37"/>
  <c r="Z750" i="37"/>
  <c r="AA750" i="37"/>
  <c r="AB750" i="37"/>
  <c r="AC750" i="37"/>
  <c r="H751" i="37"/>
  <c r="I751" i="37"/>
  <c r="J751" i="37"/>
  <c r="K751" i="37"/>
  <c r="L751" i="37"/>
  <c r="M751" i="37"/>
  <c r="N751" i="37"/>
  <c r="O751" i="37"/>
  <c r="H752" i="37"/>
  <c r="I752" i="37"/>
  <c r="J752" i="37"/>
  <c r="K752" i="37"/>
  <c r="L752" i="37"/>
  <c r="M752" i="37"/>
  <c r="N752" i="37"/>
  <c r="O752" i="37"/>
  <c r="P752" i="37"/>
  <c r="Y752" i="37"/>
  <c r="Z752" i="37"/>
  <c r="AA752" i="37"/>
  <c r="AB752" i="37"/>
  <c r="AC752" i="37"/>
  <c r="H753" i="37"/>
  <c r="I753" i="37"/>
  <c r="J753" i="37"/>
  <c r="K753" i="37"/>
  <c r="L753" i="37"/>
  <c r="M753" i="37"/>
  <c r="N753" i="37"/>
  <c r="O753" i="37"/>
  <c r="P753" i="37"/>
  <c r="Y753" i="37"/>
  <c r="Z753" i="37"/>
  <c r="AA753" i="37"/>
  <c r="AB753" i="37"/>
  <c r="AC753" i="37"/>
  <c r="H754" i="37"/>
  <c r="I754" i="37"/>
  <c r="J754" i="37"/>
  <c r="K754" i="37"/>
  <c r="L754" i="37"/>
  <c r="M754" i="37"/>
  <c r="N754" i="37"/>
  <c r="O754" i="37"/>
  <c r="P754" i="37"/>
  <c r="Y754" i="37"/>
  <c r="Z754" i="37"/>
  <c r="AA754" i="37"/>
  <c r="AB754" i="37"/>
  <c r="AC754" i="37"/>
  <c r="H755" i="37"/>
  <c r="I755" i="37"/>
  <c r="J755" i="37"/>
  <c r="K755" i="37"/>
  <c r="L755" i="37"/>
  <c r="M755" i="37"/>
  <c r="N755" i="37"/>
  <c r="O755" i="37"/>
  <c r="P755" i="37"/>
  <c r="Y755" i="37"/>
  <c r="Z755" i="37"/>
  <c r="AA755" i="37"/>
  <c r="AB755" i="37"/>
  <c r="AC755" i="37"/>
  <c r="H756" i="37"/>
  <c r="I756" i="37"/>
  <c r="J756" i="37"/>
  <c r="K756" i="37"/>
  <c r="L756" i="37"/>
  <c r="M756" i="37"/>
  <c r="N756" i="37"/>
  <c r="O756" i="37"/>
  <c r="P756" i="37"/>
  <c r="Y756" i="37"/>
  <c r="Z756" i="37"/>
  <c r="AA756" i="37"/>
  <c r="AB756" i="37"/>
  <c r="AC756" i="37"/>
  <c r="H757" i="37"/>
  <c r="I757" i="37"/>
  <c r="J757" i="37"/>
  <c r="K757" i="37"/>
  <c r="L757" i="37"/>
  <c r="M757" i="37"/>
  <c r="N757" i="37"/>
  <c r="O757" i="37"/>
  <c r="P757" i="37"/>
  <c r="Y757" i="37"/>
  <c r="Z757" i="37"/>
  <c r="AA757" i="37"/>
  <c r="AB757" i="37"/>
  <c r="AC757" i="37"/>
  <c r="H758" i="37"/>
  <c r="I758" i="37"/>
  <c r="J758" i="37"/>
  <c r="K758" i="37"/>
  <c r="L758" i="37"/>
  <c r="M758" i="37"/>
  <c r="N758" i="37"/>
  <c r="O758" i="37"/>
  <c r="P758" i="37"/>
  <c r="Y758" i="37"/>
  <c r="Z758" i="37"/>
  <c r="AA758" i="37"/>
  <c r="AB758" i="37"/>
  <c r="AC758" i="37"/>
  <c r="H759" i="37"/>
  <c r="I759" i="37"/>
  <c r="J759" i="37"/>
  <c r="K759" i="37"/>
  <c r="L759" i="37"/>
  <c r="M759" i="37"/>
  <c r="N759" i="37"/>
  <c r="O759" i="37"/>
  <c r="P759" i="37"/>
  <c r="Y759" i="37"/>
  <c r="Z759" i="37"/>
  <c r="AA759" i="37"/>
  <c r="AB759" i="37"/>
  <c r="AC759" i="37"/>
  <c r="H760" i="37"/>
  <c r="I760" i="37"/>
  <c r="J760" i="37"/>
  <c r="K760" i="37"/>
  <c r="L760" i="37"/>
  <c r="M760" i="37"/>
  <c r="N760" i="37"/>
  <c r="O760" i="37"/>
  <c r="P760" i="37"/>
  <c r="Y760" i="37"/>
  <c r="Z760" i="37"/>
  <c r="AA760" i="37"/>
  <c r="AB760" i="37"/>
  <c r="AC760" i="37"/>
  <c r="H761" i="37"/>
  <c r="I761" i="37"/>
  <c r="J761" i="37"/>
  <c r="K761" i="37"/>
  <c r="L761" i="37"/>
  <c r="M761" i="37"/>
  <c r="N761" i="37"/>
  <c r="O761" i="37"/>
  <c r="P761" i="37"/>
  <c r="Y761" i="37"/>
  <c r="Z761" i="37"/>
  <c r="AA761" i="37"/>
  <c r="AB761" i="37"/>
  <c r="AC761" i="37"/>
  <c r="H762" i="37"/>
  <c r="I762" i="37"/>
  <c r="J762" i="37"/>
  <c r="K762" i="37"/>
  <c r="L762" i="37"/>
  <c r="M762" i="37"/>
  <c r="N762" i="37"/>
  <c r="O762" i="37"/>
  <c r="P762" i="37"/>
  <c r="Y762" i="37"/>
  <c r="Z762" i="37"/>
  <c r="AA762" i="37"/>
  <c r="AB762" i="37"/>
  <c r="AC762" i="37"/>
  <c r="H763" i="37"/>
  <c r="I763" i="37"/>
  <c r="J763" i="37"/>
  <c r="K763" i="37"/>
  <c r="L763" i="37"/>
  <c r="M763" i="37"/>
  <c r="N763" i="37"/>
  <c r="O763" i="37"/>
  <c r="P763" i="37"/>
  <c r="Y763" i="37"/>
  <c r="Z763" i="37"/>
  <c r="AA763" i="37"/>
  <c r="AB763" i="37"/>
  <c r="AC763" i="37"/>
  <c r="H764" i="37"/>
  <c r="I764" i="37"/>
  <c r="J764" i="37"/>
  <c r="K764" i="37"/>
  <c r="L764" i="37"/>
  <c r="M764" i="37"/>
  <c r="N764" i="37"/>
  <c r="O764" i="37"/>
  <c r="P764" i="37"/>
  <c r="Y764" i="37"/>
  <c r="Z764" i="37"/>
  <c r="AA764" i="37"/>
  <c r="AB764" i="37"/>
  <c r="AC764" i="37"/>
  <c r="H765" i="37"/>
  <c r="I765" i="37"/>
  <c r="J765" i="37"/>
  <c r="K765" i="37"/>
  <c r="L765" i="37"/>
  <c r="M765" i="37"/>
  <c r="N765" i="37"/>
  <c r="O765" i="37"/>
  <c r="P765" i="37"/>
  <c r="Y765" i="37"/>
  <c r="Z765" i="37"/>
  <c r="AA765" i="37"/>
  <c r="AB765" i="37"/>
  <c r="AC765" i="37"/>
  <c r="H766" i="37"/>
  <c r="I766" i="37"/>
  <c r="J766" i="37"/>
  <c r="K766" i="37"/>
  <c r="L766" i="37"/>
  <c r="M766" i="37"/>
  <c r="N766" i="37"/>
  <c r="O766" i="37"/>
  <c r="P766" i="37"/>
  <c r="Y766" i="37"/>
  <c r="Z766" i="37"/>
  <c r="AA766" i="37"/>
  <c r="AB766" i="37"/>
  <c r="AC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Y768" i="37"/>
  <c r="Z768" i="37"/>
  <c r="AA768" i="37"/>
  <c r="AB768" i="37"/>
  <c r="AC768" i="37"/>
  <c r="H769" i="37"/>
  <c r="I769" i="37"/>
  <c r="J769" i="37"/>
  <c r="K769" i="37"/>
  <c r="L769" i="37"/>
  <c r="M769" i="37"/>
  <c r="N769" i="37"/>
  <c r="O769" i="37"/>
  <c r="P769" i="37"/>
  <c r="Y769" i="37"/>
  <c r="Z769" i="37"/>
  <c r="AA769" i="37"/>
  <c r="AB769" i="37"/>
  <c r="AC769" i="37"/>
  <c r="H770" i="37"/>
  <c r="I770" i="37"/>
  <c r="J770" i="37"/>
  <c r="K770" i="37"/>
  <c r="L770" i="37"/>
  <c r="M770" i="37"/>
  <c r="N770" i="37"/>
  <c r="O770" i="37"/>
  <c r="P770" i="37"/>
  <c r="Y770" i="37"/>
  <c r="Z770" i="37"/>
  <c r="AA770" i="37"/>
  <c r="AB770" i="37"/>
  <c r="AC770" i="37"/>
  <c r="H771" i="37"/>
  <c r="I771" i="37"/>
  <c r="J771" i="37"/>
  <c r="K771" i="37"/>
  <c r="L771" i="37"/>
  <c r="M771" i="37"/>
  <c r="N771" i="37"/>
  <c r="O771" i="37"/>
  <c r="P771" i="37"/>
  <c r="Y771" i="37"/>
  <c r="Z771" i="37"/>
  <c r="AA771" i="37"/>
  <c r="AB771" i="37"/>
  <c r="AC771" i="37"/>
  <c r="H772" i="37"/>
  <c r="I772" i="37"/>
  <c r="J772" i="37"/>
  <c r="K772" i="37"/>
  <c r="L772" i="37"/>
  <c r="M772" i="37"/>
  <c r="N772" i="37"/>
  <c r="O772" i="37"/>
  <c r="AA772" i="37"/>
  <c r="P773" i="37"/>
  <c r="Y773" i="37"/>
  <c r="Z773" i="37"/>
  <c r="AA773" i="37"/>
  <c r="AB773" i="37"/>
  <c r="AC773" i="37"/>
  <c r="P774" i="37"/>
  <c r="Y774" i="37"/>
  <c r="Z774" i="37"/>
  <c r="AA774" i="37"/>
  <c r="AB774" i="37"/>
  <c r="AC774" i="37"/>
  <c r="AA775" i="37"/>
  <c r="H776" i="37"/>
  <c r="I776" i="37"/>
  <c r="J776" i="37"/>
  <c r="K776" i="37"/>
  <c r="L776" i="37"/>
  <c r="M776" i="37"/>
  <c r="N776" i="37"/>
  <c r="O776" i="37"/>
  <c r="P776" i="37"/>
  <c r="Y776" i="37"/>
  <c r="Z776" i="37"/>
  <c r="AA776" i="37"/>
  <c r="AB776" i="37"/>
  <c r="AC776" i="37"/>
  <c r="H777" i="37"/>
  <c r="I777" i="37"/>
  <c r="J777" i="37"/>
  <c r="K777" i="37"/>
  <c r="L777" i="37"/>
  <c r="M777" i="37"/>
  <c r="N777" i="37"/>
  <c r="O777" i="37"/>
  <c r="P777" i="37"/>
  <c r="Y777" i="37"/>
  <c r="Z777" i="37"/>
  <c r="AA777" i="37"/>
  <c r="AB777" i="37"/>
  <c r="AC777" i="37"/>
  <c r="G778" i="37"/>
  <c r="H778" i="37"/>
  <c r="I778" i="37"/>
  <c r="J778" i="37"/>
  <c r="K778" i="37"/>
  <c r="L778" i="37"/>
  <c r="M778" i="37"/>
  <c r="N778" i="37"/>
  <c r="O778" i="37"/>
  <c r="P778" i="37"/>
  <c r="Y778" i="37"/>
  <c r="Z778" i="37"/>
  <c r="AA778" i="37"/>
  <c r="AB778" i="37"/>
  <c r="AC778" i="37"/>
  <c r="H779" i="37"/>
  <c r="I779" i="37"/>
  <c r="J779" i="37"/>
  <c r="K779" i="37"/>
  <c r="L779" i="37"/>
  <c r="M779" i="37"/>
  <c r="N779" i="37"/>
  <c r="O779" i="37"/>
  <c r="P779" i="37"/>
  <c r="Y779" i="37"/>
  <c r="Z779" i="37"/>
  <c r="AA779" i="37"/>
  <c r="AB779" i="37"/>
  <c r="AC779" i="37"/>
  <c r="H780" i="37"/>
  <c r="I780" i="37"/>
  <c r="J780" i="37"/>
  <c r="K780" i="37"/>
  <c r="L780" i="37"/>
  <c r="M780" i="37"/>
  <c r="N780" i="37"/>
  <c r="O780" i="37"/>
  <c r="E185" i="37" l="1"/>
  <c r="F65" i="46"/>
  <c r="G185" i="37" s="1"/>
  <c r="D787" i="37"/>
  <c r="H1581" i="157"/>
  <c r="F742" i="37" s="1"/>
  <c r="G1581" i="157"/>
  <c r="E742" i="37" s="1"/>
  <c r="F1581" i="157"/>
  <c r="D647" i="37"/>
  <c r="E647" i="37"/>
  <c r="F647" i="37"/>
  <c r="G647" i="37"/>
  <c r="H647" i="37"/>
  <c r="I647" i="37"/>
  <c r="J647" i="37"/>
  <c r="K647" i="37"/>
  <c r="L647" i="37"/>
  <c r="M647" i="37"/>
  <c r="N647" i="37"/>
  <c r="O647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Y649" i="37"/>
  <c r="Z649" i="37"/>
  <c r="AA649" i="37"/>
  <c r="AB649" i="37"/>
  <c r="AC649" i="37"/>
  <c r="D650" i="37"/>
  <c r="E650" i="37"/>
  <c r="F650" i="37"/>
  <c r="G650" i="37"/>
  <c r="H650" i="37"/>
  <c r="I650" i="37"/>
  <c r="J650" i="37"/>
  <c r="K650" i="37"/>
  <c r="L650" i="37"/>
  <c r="M650" i="37"/>
  <c r="N650" i="37"/>
  <c r="O650" i="37"/>
  <c r="P650" i="37"/>
  <c r="Y650" i="37"/>
  <c r="Z650" i="37"/>
  <c r="AA650" i="37"/>
  <c r="AB650" i="37"/>
  <c r="AC650" i="37"/>
  <c r="H651" i="37"/>
  <c r="I651" i="37"/>
  <c r="J651" i="37"/>
  <c r="K651" i="37"/>
  <c r="L651" i="37"/>
  <c r="M651" i="37"/>
  <c r="N651" i="37"/>
  <c r="O651" i="37"/>
  <c r="P651" i="37"/>
  <c r="Y651" i="37"/>
  <c r="Z651" i="37"/>
  <c r="AA651" i="37"/>
  <c r="AB651" i="37"/>
  <c r="AC651" i="37"/>
  <c r="G652" i="37"/>
  <c r="H652" i="37"/>
  <c r="I652" i="37"/>
  <c r="J652" i="37"/>
  <c r="K652" i="37"/>
  <c r="L652" i="37"/>
  <c r="M652" i="37"/>
  <c r="N652" i="37"/>
  <c r="O652" i="37"/>
  <c r="P652" i="37"/>
  <c r="Y652" i="37"/>
  <c r="Z652" i="37"/>
  <c r="AA652" i="37"/>
  <c r="AB652" i="37"/>
  <c r="AC652" i="37"/>
  <c r="H653" i="37"/>
  <c r="I653" i="37"/>
  <c r="J653" i="37"/>
  <c r="K653" i="37"/>
  <c r="L653" i="37"/>
  <c r="M653" i="37"/>
  <c r="N653" i="37"/>
  <c r="O653" i="37"/>
  <c r="P653" i="37"/>
  <c r="Y653" i="37"/>
  <c r="Z653" i="37"/>
  <c r="AA653" i="37"/>
  <c r="AB653" i="37"/>
  <c r="AC653" i="37"/>
  <c r="H654" i="37"/>
  <c r="I654" i="37"/>
  <c r="J654" i="37"/>
  <c r="K654" i="37"/>
  <c r="L654" i="37"/>
  <c r="M654" i="37"/>
  <c r="N654" i="37"/>
  <c r="O654" i="37"/>
  <c r="P654" i="37"/>
  <c r="Y654" i="37"/>
  <c r="Z654" i="37"/>
  <c r="AA654" i="37"/>
  <c r="AB654" i="37"/>
  <c r="AC654" i="37"/>
  <c r="H655" i="37"/>
  <c r="I655" i="37"/>
  <c r="J655" i="37"/>
  <c r="K655" i="37"/>
  <c r="L655" i="37"/>
  <c r="M655" i="37"/>
  <c r="N655" i="37"/>
  <c r="O655" i="37"/>
  <c r="P655" i="37"/>
  <c r="Y655" i="37"/>
  <c r="Z655" i="37"/>
  <c r="AA655" i="37"/>
  <c r="AB655" i="37"/>
  <c r="AC655" i="37"/>
  <c r="H656" i="37"/>
  <c r="I656" i="37"/>
  <c r="J656" i="37"/>
  <c r="K656" i="37"/>
  <c r="L656" i="37"/>
  <c r="M656" i="37"/>
  <c r="N656" i="37"/>
  <c r="O656" i="37"/>
  <c r="P656" i="37"/>
  <c r="Y656" i="37"/>
  <c r="Z656" i="37"/>
  <c r="AA656" i="37"/>
  <c r="AB656" i="37"/>
  <c r="AC656" i="37"/>
  <c r="H658" i="37"/>
  <c r="I658" i="37"/>
  <c r="J658" i="37"/>
  <c r="K658" i="37"/>
  <c r="L658" i="37"/>
  <c r="M658" i="37"/>
  <c r="N658" i="37"/>
  <c r="O658" i="37"/>
  <c r="P658" i="37"/>
  <c r="Y658" i="37"/>
  <c r="Z658" i="37"/>
  <c r="AA658" i="37"/>
  <c r="AB658" i="37"/>
  <c r="AC658" i="37"/>
  <c r="H659" i="37"/>
  <c r="I659" i="37"/>
  <c r="J659" i="37"/>
  <c r="K659" i="37"/>
  <c r="L659" i="37"/>
  <c r="M659" i="37"/>
  <c r="N659" i="37"/>
  <c r="O659" i="37"/>
  <c r="P659" i="37"/>
  <c r="Y659" i="37"/>
  <c r="Z659" i="37"/>
  <c r="AA659" i="37"/>
  <c r="AB659" i="37"/>
  <c r="AC659" i="37"/>
  <c r="H660" i="37"/>
  <c r="I660" i="37"/>
  <c r="J660" i="37"/>
  <c r="K660" i="37"/>
  <c r="L660" i="37"/>
  <c r="M660" i="37"/>
  <c r="N660" i="37"/>
  <c r="O660" i="37"/>
  <c r="P660" i="37"/>
  <c r="Y660" i="37"/>
  <c r="Z660" i="37"/>
  <c r="AA660" i="37"/>
  <c r="AB660" i="37"/>
  <c r="AC660" i="37"/>
  <c r="H661" i="37"/>
  <c r="I661" i="37"/>
  <c r="J661" i="37"/>
  <c r="K661" i="37"/>
  <c r="L661" i="37"/>
  <c r="M661" i="37"/>
  <c r="N661" i="37"/>
  <c r="O661" i="37"/>
  <c r="H662" i="37"/>
  <c r="I662" i="37"/>
  <c r="J662" i="37"/>
  <c r="K662" i="37"/>
  <c r="L662" i="37"/>
  <c r="M662" i="37"/>
  <c r="N662" i="37"/>
  <c r="O662" i="37"/>
  <c r="P662" i="37"/>
  <c r="Y662" i="37"/>
  <c r="Z662" i="37"/>
  <c r="AA662" i="37"/>
  <c r="AB662" i="37"/>
  <c r="AC662" i="37"/>
  <c r="H663" i="37"/>
  <c r="I663" i="37"/>
  <c r="J663" i="37"/>
  <c r="K663" i="37"/>
  <c r="L663" i="37"/>
  <c r="M663" i="37"/>
  <c r="N663" i="37"/>
  <c r="O663" i="37"/>
  <c r="P663" i="37"/>
  <c r="Y663" i="37"/>
  <c r="Z663" i="37"/>
  <c r="AA663" i="37"/>
  <c r="AB663" i="37"/>
  <c r="AC663" i="37"/>
  <c r="H664" i="37"/>
  <c r="I664" i="37"/>
  <c r="J664" i="37"/>
  <c r="K664" i="37"/>
  <c r="L664" i="37"/>
  <c r="M664" i="37"/>
  <c r="N664" i="37"/>
  <c r="O664" i="37"/>
  <c r="P664" i="37"/>
  <c r="Y664" i="37"/>
  <c r="Z664" i="37"/>
  <c r="AA664" i="37"/>
  <c r="AB664" i="37"/>
  <c r="AC664" i="37"/>
  <c r="H665" i="37"/>
  <c r="I665" i="37"/>
  <c r="J665" i="37"/>
  <c r="K665" i="37"/>
  <c r="L665" i="37"/>
  <c r="M665" i="37"/>
  <c r="N665" i="37"/>
  <c r="O665" i="37"/>
  <c r="P665" i="37"/>
  <c r="Y665" i="37"/>
  <c r="Z665" i="37"/>
  <c r="AA665" i="37"/>
  <c r="AB665" i="37"/>
  <c r="AC665" i="37"/>
  <c r="H666" i="37"/>
  <c r="I666" i="37"/>
  <c r="J666" i="37"/>
  <c r="K666" i="37"/>
  <c r="L666" i="37"/>
  <c r="M666" i="37"/>
  <c r="N666" i="37"/>
  <c r="O666" i="37"/>
  <c r="P666" i="37"/>
  <c r="Y666" i="37"/>
  <c r="Z666" i="37"/>
  <c r="AA666" i="37"/>
  <c r="AB666" i="37"/>
  <c r="AC666" i="37"/>
  <c r="H667" i="37"/>
  <c r="I667" i="37"/>
  <c r="J667" i="37"/>
  <c r="K667" i="37"/>
  <c r="L667" i="37"/>
  <c r="M667" i="37"/>
  <c r="N667" i="37"/>
  <c r="O667" i="37"/>
  <c r="P667" i="37"/>
  <c r="Y667" i="37"/>
  <c r="Z667" i="37"/>
  <c r="AA667" i="37"/>
  <c r="AB667" i="37"/>
  <c r="AC667" i="37"/>
  <c r="H668" i="37"/>
  <c r="I668" i="37"/>
  <c r="J668" i="37"/>
  <c r="K668" i="37"/>
  <c r="L668" i="37"/>
  <c r="M668" i="37"/>
  <c r="N668" i="37"/>
  <c r="O668" i="37"/>
  <c r="P668" i="37"/>
  <c r="Y668" i="37"/>
  <c r="Z668" i="37"/>
  <c r="AA668" i="37"/>
  <c r="AB668" i="37"/>
  <c r="AC668" i="37"/>
  <c r="H669" i="37"/>
  <c r="I669" i="37"/>
  <c r="J669" i="37"/>
  <c r="K669" i="37"/>
  <c r="L669" i="37"/>
  <c r="M669" i="37"/>
  <c r="N669" i="37"/>
  <c r="O669" i="37"/>
  <c r="P669" i="37"/>
  <c r="Y669" i="37"/>
  <c r="Z669" i="37"/>
  <c r="AA669" i="37"/>
  <c r="AB669" i="37"/>
  <c r="AC669" i="37"/>
  <c r="H670" i="37"/>
  <c r="I670" i="37"/>
  <c r="J670" i="37"/>
  <c r="K670" i="37"/>
  <c r="L670" i="37"/>
  <c r="M670" i="37"/>
  <c r="N670" i="37"/>
  <c r="O670" i="37"/>
  <c r="P670" i="37"/>
  <c r="Y670" i="37"/>
  <c r="Z670" i="37"/>
  <c r="AA670" i="37"/>
  <c r="AB670" i="37"/>
  <c r="AC670" i="37"/>
  <c r="H671" i="37"/>
  <c r="I671" i="37"/>
  <c r="J671" i="37"/>
  <c r="K671" i="37"/>
  <c r="L671" i="37"/>
  <c r="M671" i="37"/>
  <c r="N671" i="37"/>
  <c r="O671" i="37"/>
  <c r="P671" i="37"/>
  <c r="Y671" i="37"/>
  <c r="Z671" i="37"/>
  <c r="AA671" i="37"/>
  <c r="AB671" i="37"/>
  <c r="AC671" i="37"/>
  <c r="H672" i="37"/>
  <c r="I672" i="37"/>
  <c r="J672" i="37"/>
  <c r="K672" i="37"/>
  <c r="L672" i="37"/>
  <c r="M672" i="37"/>
  <c r="N672" i="37"/>
  <c r="O672" i="37"/>
  <c r="P672" i="37"/>
  <c r="Y672" i="37"/>
  <c r="Z672" i="37"/>
  <c r="AA672" i="37"/>
  <c r="AB672" i="37"/>
  <c r="AC672" i="37"/>
  <c r="H673" i="37"/>
  <c r="I673" i="37"/>
  <c r="J673" i="37"/>
  <c r="K673" i="37"/>
  <c r="L673" i="37"/>
  <c r="M673" i="37"/>
  <c r="N673" i="37"/>
  <c r="O673" i="37"/>
  <c r="P673" i="37"/>
  <c r="Y673" i="37"/>
  <c r="Z673" i="37"/>
  <c r="AA673" i="37"/>
  <c r="AB673" i="37"/>
  <c r="AC673" i="37"/>
  <c r="H674" i="37"/>
  <c r="I674" i="37"/>
  <c r="J674" i="37"/>
  <c r="K674" i="37"/>
  <c r="L674" i="37"/>
  <c r="M674" i="37"/>
  <c r="N674" i="37"/>
  <c r="O674" i="37"/>
  <c r="P674" i="37"/>
  <c r="Y674" i="37"/>
  <c r="Z674" i="37"/>
  <c r="AA674" i="37"/>
  <c r="AB674" i="37"/>
  <c r="AC674" i="37"/>
  <c r="H675" i="37"/>
  <c r="I675" i="37"/>
  <c r="J675" i="37"/>
  <c r="K675" i="37"/>
  <c r="L675" i="37"/>
  <c r="M675" i="37"/>
  <c r="N675" i="37"/>
  <c r="O675" i="37"/>
  <c r="P675" i="37"/>
  <c r="Y675" i="37"/>
  <c r="Z675" i="37"/>
  <c r="AA675" i="37"/>
  <c r="AB675" i="37"/>
  <c r="AC675" i="37"/>
  <c r="H676" i="37"/>
  <c r="I676" i="37"/>
  <c r="J676" i="37"/>
  <c r="K676" i="37"/>
  <c r="L676" i="37"/>
  <c r="M676" i="37"/>
  <c r="N676" i="37"/>
  <c r="O676" i="37"/>
  <c r="P676" i="37"/>
  <c r="Y676" i="37"/>
  <c r="Z676" i="37"/>
  <c r="AA676" i="37"/>
  <c r="AB676" i="37"/>
  <c r="AC676" i="37"/>
  <c r="H677" i="37"/>
  <c r="I677" i="37"/>
  <c r="J677" i="37"/>
  <c r="K677" i="37"/>
  <c r="L677" i="37"/>
  <c r="M677" i="37"/>
  <c r="N677" i="37"/>
  <c r="O677" i="37"/>
  <c r="P677" i="37"/>
  <c r="Y677" i="37"/>
  <c r="Z677" i="37"/>
  <c r="AA677" i="37"/>
  <c r="AB677" i="37"/>
  <c r="AC677" i="37"/>
  <c r="H678" i="37"/>
  <c r="I678" i="37"/>
  <c r="J678" i="37"/>
  <c r="K678" i="37"/>
  <c r="L678" i="37"/>
  <c r="M678" i="37"/>
  <c r="N678" i="37"/>
  <c r="O678" i="37"/>
  <c r="D679" i="37"/>
  <c r="E679" i="37"/>
  <c r="F679" i="37"/>
  <c r="G679" i="37"/>
  <c r="H679" i="37"/>
  <c r="I679" i="37"/>
  <c r="J679" i="37"/>
  <c r="K679" i="37"/>
  <c r="L679" i="37"/>
  <c r="M679" i="37"/>
  <c r="N679" i="37"/>
  <c r="O679" i="37"/>
  <c r="P679" i="37"/>
  <c r="Y679" i="37"/>
  <c r="Z679" i="37"/>
  <c r="AA679" i="37"/>
  <c r="AB679" i="37"/>
  <c r="AC679" i="37"/>
  <c r="H680" i="37"/>
  <c r="I680" i="37"/>
  <c r="J680" i="37"/>
  <c r="K680" i="37"/>
  <c r="L680" i="37"/>
  <c r="M680" i="37"/>
  <c r="N680" i="37"/>
  <c r="O680" i="37"/>
  <c r="P680" i="37"/>
  <c r="Y680" i="37"/>
  <c r="Z680" i="37"/>
  <c r="AA680" i="37"/>
  <c r="AB680" i="37"/>
  <c r="AC680" i="37"/>
  <c r="H681" i="37"/>
  <c r="I681" i="37"/>
  <c r="J681" i="37"/>
  <c r="K681" i="37"/>
  <c r="L681" i="37"/>
  <c r="M681" i="37"/>
  <c r="N681" i="37"/>
  <c r="O681" i="37"/>
  <c r="P681" i="37"/>
  <c r="Y681" i="37"/>
  <c r="Z681" i="37"/>
  <c r="AA681" i="37"/>
  <c r="AB681" i="37"/>
  <c r="AC681" i="37"/>
  <c r="H682" i="37"/>
  <c r="I682" i="37"/>
  <c r="J682" i="37"/>
  <c r="K682" i="37"/>
  <c r="L682" i="37"/>
  <c r="M682" i="37"/>
  <c r="N682" i="37"/>
  <c r="O682" i="37"/>
  <c r="P682" i="37"/>
  <c r="Y682" i="37"/>
  <c r="Z682" i="37"/>
  <c r="AA682" i="37"/>
  <c r="AB682" i="37"/>
  <c r="AC682" i="37"/>
  <c r="H683" i="37"/>
  <c r="I683" i="37"/>
  <c r="J683" i="37"/>
  <c r="K683" i="37"/>
  <c r="L683" i="37"/>
  <c r="M683" i="37"/>
  <c r="N683" i="37"/>
  <c r="O683" i="37"/>
  <c r="P684" i="37"/>
  <c r="Y684" i="37"/>
  <c r="Z684" i="37"/>
  <c r="AA684" i="37"/>
  <c r="AB684" i="37"/>
  <c r="AC684" i="37"/>
  <c r="P685" i="37"/>
  <c r="Y685" i="37"/>
  <c r="Z685" i="37"/>
  <c r="AA685" i="37"/>
  <c r="AB685" i="37"/>
  <c r="AC685" i="37"/>
  <c r="H687" i="37"/>
  <c r="I687" i="37"/>
  <c r="J687" i="37"/>
  <c r="K687" i="37"/>
  <c r="L687" i="37"/>
  <c r="M687" i="37"/>
  <c r="N687" i="37"/>
  <c r="O687" i="37"/>
  <c r="P687" i="37"/>
  <c r="Y687" i="37"/>
  <c r="Z687" i="37"/>
  <c r="AA687" i="37"/>
  <c r="AB687" i="37"/>
  <c r="AC687" i="37"/>
  <c r="H688" i="37"/>
  <c r="I688" i="37"/>
  <c r="J688" i="37"/>
  <c r="K688" i="37"/>
  <c r="L688" i="37"/>
  <c r="M688" i="37"/>
  <c r="N688" i="37"/>
  <c r="O688" i="37"/>
  <c r="P688" i="37"/>
  <c r="Y688" i="37"/>
  <c r="Z688" i="37"/>
  <c r="AA688" i="37"/>
  <c r="AB688" i="37"/>
  <c r="AC688" i="37"/>
  <c r="H689" i="37"/>
  <c r="I689" i="37"/>
  <c r="J689" i="37"/>
  <c r="K689" i="37"/>
  <c r="L689" i="37"/>
  <c r="M689" i="37"/>
  <c r="N689" i="37"/>
  <c r="O689" i="37"/>
  <c r="P689" i="37"/>
  <c r="Y689" i="37"/>
  <c r="Z689" i="37"/>
  <c r="AA689" i="37"/>
  <c r="AB689" i="37"/>
  <c r="AC689" i="37"/>
  <c r="H690" i="37"/>
  <c r="I690" i="37"/>
  <c r="J690" i="37"/>
  <c r="K690" i="37"/>
  <c r="L690" i="37"/>
  <c r="M690" i="37"/>
  <c r="N690" i="37"/>
  <c r="O690" i="37"/>
  <c r="P690" i="37"/>
  <c r="Y690" i="37"/>
  <c r="Z690" i="37"/>
  <c r="AA690" i="37"/>
  <c r="AB690" i="37"/>
  <c r="AC690" i="37"/>
  <c r="H691" i="37"/>
  <c r="I691" i="37"/>
  <c r="J691" i="37"/>
  <c r="K691" i="37"/>
  <c r="L691" i="37"/>
  <c r="M691" i="37"/>
  <c r="N691" i="37"/>
  <c r="O691" i="37"/>
  <c r="H1480" i="157"/>
  <c r="F652" i="37" s="1"/>
  <c r="G1480" i="157"/>
  <c r="E652" i="37" s="1"/>
  <c r="F1480" i="157"/>
  <c r="D598" i="37"/>
  <c r="E598" i="37"/>
  <c r="F598" i="37"/>
  <c r="G598" i="37"/>
  <c r="H598" i="37"/>
  <c r="I598" i="37"/>
  <c r="J598" i="37"/>
  <c r="K598" i="37"/>
  <c r="L598" i="37"/>
  <c r="M598" i="37"/>
  <c r="N598" i="37"/>
  <c r="O598" i="37"/>
  <c r="AA599" i="37"/>
  <c r="D600" i="37"/>
  <c r="E600" i="37"/>
  <c r="F600" i="37"/>
  <c r="G600" i="37"/>
  <c r="H600" i="37"/>
  <c r="I600" i="37"/>
  <c r="J600" i="37"/>
  <c r="K600" i="37"/>
  <c r="L600" i="37"/>
  <c r="M600" i="37"/>
  <c r="N600" i="37"/>
  <c r="O600" i="37"/>
  <c r="P600" i="37"/>
  <c r="Y600" i="37"/>
  <c r="Z600" i="37"/>
  <c r="AA600" i="37"/>
  <c r="AB600" i="37"/>
  <c r="AC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Y601" i="37"/>
  <c r="Z601" i="37"/>
  <c r="AA601" i="37"/>
  <c r="AB601" i="37"/>
  <c r="AC601" i="37"/>
  <c r="H602" i="37"/>
  <c r="I602" i="37"/>
  <c r="J602" i="37"/>
  <c r="K602" i="37"/>
  <c r="L602" i="37"/>
  <c r="M602" i="37"/>
  <c r="N602" i="37"/>
  <c r="O602" i="37"/>
  <c r="P602" i="37"/>
  <c r="Y602" i="37"/>
  <c r="Z602" i="37"/>
  <c r="AA602" i="37"/>
  <c r="AB602" i="37"/>
  <c r="AC602" i="37"/>
  <c r="G603" i="37"/>
  <c r="H603" i="37"/>
  <c r="I603" i="37"/>
  <c r="J603" i="37"/>
  <c r="K603" i="37"/>
  <c r="L603" i="37"/>
  <c r="M603" i="37"/>
  <c r="N603" i="37"/>
  <c r="O603" i="37"/>
  <c r="P603" i="37"/>
  <c r="Y603" i="37"/>
  <c r="Z603" i="37"/>
  <c r="AA603" i="37"/>
  <c r="AB603" i="37"/>
  <c r="AC603" i="37"/>
  <c r="H604" i="37"/>
  <c r="I604" i="37"/>
  <c r="J604" i="37"/>
  <c r="K604" i="37"/>
  <c r="L604" i="37"/>
  <c r="M604" i="37"/>
  <c r="N604" i="37"/>
  <c r="O604" i="37"/>
  <c r="P604" i="37"/>
  <c r="Y604" i="37"/>
  <c r="Z604" i="37"/>
  <c r="AA604" i="37"/>
  <c r="AB604" i="37"/>
  <c r="AC604" i="37"/>
  <c r="H605" i="37"/>
  <c r="I605" i="37"/>
  <c r="J605" i="37"/>
  <c r="K605" i="37"/>
  <c r="L605" i="37"/>
  <c r="M605" i="37"/>
  <c r="N605" i="37"/>
  <c r="O605" i="37"/>
  <c r="P605" i="37"/>
  <c r="Y605" i="37"/>
  <c r="Z605" i="37"/>
  <c r="AA605" i="37"/>
  <c r="AB605" i="37"/>
  <c r="AC605" i="37"/>
  <c r="H606" i="37"/>
  <c r="I606" i="37"/>
  <c r="J606" i="37"/>
  <c r="K606" i="37"/>
  <c r="L606" i="37"/>
  <c r="M606" i="37"/>
  <c r="N606" i="37"/>
  <c r="O606" i="37"/>
  <c r="P606" i="37"/>
  <c r="Y606" i="37"/>
  <c r="Z606" i="37"/>
  <c r="AA606" i="37"/>
  <c r="AB606" i="37"/>
  <c r="AC606" i="37"/>
  <c r="H607" i="37"/>
  <c r="I607" i="37"/>
  <c r="J607" i="37"/>
  <c r="K607" i="37"/>
  <c r="L607" i="37"/>
  <c r="M607" i="37"/>
  <c r="N607" i="37"/>
  <c r="O607" i="37"/>
  <c r="P607" i="37"/>
  <c r="Y607" i="37"/>
  <c r="Z607" i="37"/>
  <c r="AA607" i="37"/>
  <c r="AB607" i="37"/>
  <c r="AC607" i="37"/>
  <c r="H609" i="37"/>
  <c r="I609" i="37"/>
  <c r="J609" i="37"/>
  <c r="K609" i="37"/>
  <c r="L609" i="37"/>
  <c r="M609" i="37"/>
  <c r="N609" i="37"/>
  <c r="O609" i="37"/>
  <c r="P609" i="37"/>
  <c r="Y609" i="37"/>
  <c r="Z609" i="37"/>
  <c r="AA609" i="37"/>
  <c r="AB609" i="37"/>
  <c r="AC609" i="37"/>
  <c r="H610" i="37"/>
  <c r="I610" i="37"/>
  <c r="J610" i="37"/>
  <c r="K610" i="37"/>
  <c r="L610" i="37"/>
  <c r="M610" i="37"/>
  <c r="N610" i="37"/>
  <c r="O610" i="37"/>
  <c r="P610" i="37"/>
  <c r="Y610" i="37"/>
  <c r="Z610" i="37"/>
  <c r="AA610" i="37"/>
  <c r="AB610" i="37"/>
  <c r="AC610" i="37"/>
  <c r="H611" i="37"/>
  <c r="I611" i="37"/>
  <c r="J611" i="37"/>
  <c r="K611" i="37"/>
  <c r="L611" i="37"/>
  <c r="M611" i="37"/>
  <c r="N611" i="37"/>
  <c r="O611" i="37"/>
  <c r="P611" i="37"/>
  <c r="Y611" i="37"/>
  <c r="Z611" i="37"/>
  <c r="AA611" i="37"/>
  <c r="AB611" i="37"/>
  <c r="AC611" i="37"/>
  <c r="H612" i="37"/>
  <c r="I612" i="37"/>
  <c r="J612" i="37"/>
  <c r="K612" i="37"/>
  <c r="L612" i="37"/>
  <c r="M612" i="37"/>
  <c r="N612" i="37"/>
  <c r="O612" i="37"/>
  <c r="D613" i="37"/>
  <c r="E613" i="37"/>
  <c r="F613" i="37"/>
  <c r="G613" i="37"/>
  <c r="H613" i="37"/>
  <c r="I613" i="37"/>
  <c r="J613" i="37"/>
  <c r="K613" i="37"/>
  <c r="L613" i="37"/>
  <c r="M613" i="37"/>
  <c r="N613" i="37"/>
  <c r="O613" i="37"/>
  <c r="P613" i="37"/>
  <c r="Y613" i="37"/>
  <c r="Z613" i="37"/>
  <c r="AA613" i="37"/>
  <c r="AB613" i="37"/>
  <c r="AC613" i="37"/>
  <c r="H614" i="37"/>
  <c r="I614" i="37"/>
  <c r="J614" i="37"/>
  <c r="K614" i="37"/>
  <c r="L614" i="37"/>
  <c r="M614" i="37"/>
  <c r="N614" i="37"/>
  <c r="O614" i="37"/>
  <c r="P614" i="37"/>
  <c r="Y614" i="37"/>
  <c r="Z614" i="37"/>
  <c r="AA614" i="37"/>
  <c r="AB614" i="37"/>
  <c r="AC614" i="37"/>
  <c r="D615" i="37"/>
  <c r="E615" i="37"/>
  <c r="F615" i="37"/>
  <c r="H615" i="37"/>
  <c r="I615" i="37"/>
  <c r="J615" i="37"/>
  <c r="K615" i="37"/>
  <c r="L615" i="37"/>
  <c r="M615" i="37"/>
  <c r="N615" i="37"/>
  <c r="O615" i="37"/>
  <c r="P615" i="37"/>
  <c r="Y615" i="37"/>
  <c r="Z615" i="37"/>
  <c r="AA615" i="37"/>
  <c r="AB615" i="37"/>
  <c r="AC615" i="37"/>
  <c r="H616" i="37"/>
  <c r="I616" i="37"/>
  <c r="J616" i="37"/>
  <c r="K616" i="37"/>
  <c r="L616" i="37"/>
  <c r="M616" i="37"/>
  <c r="N616" i="37"/>
  <c r="O616" i="37"/>
  <c r="P616" i="37"/>
  <c r="Y616" i="37"/>
  <c r="Z616" i="37"/>
  <c r="AA616" i="37"/>
  <c r="AB616" i="37"/>
  <c r="AC616" i="37"/>
  <c r="H617" i="37"/>
  <c r="I617" i="37"/>
  <c r="J617" i="37"/>
  <c r="K617" i="37"/>
  <c r="L617" i="37"/>
  <c r="M617" i="37"/>
  <c r="N617" i="37"/>
  <c r="O617" i="37"/>
  <c r="P617" i="37"/>
  <c r="Y617" i="37"/>
  <c r="Z617" i="37"/>
  <c r="AA617" i="37"/>
  <c r="AB617" i="37"/>
  <c r="AC617" i="37"/>
  <c r="H618" i="37"/>
  <c r="I618" i="37"/>
  <c r="J618" i="37"/>
  <c r="K618" i="37"/>
  <c r="L618" i="37"/>
  <c r="M618" i="37"/>
  <c r="N618" i="37"/>
  <c r="O618" i="37"/>
  <c r="P618" i="37"/>
  <c r="Y618" i="37"/>
  <c r="Z618" i="37"/>
  <c r="AA618" i="37"/>
  <c r="AB618" i="37"/>
  <c r="AC618" i="37"/>
  <c r="H619" i="37"/>
  <c r="I619" i="37"/>
  <c r="J619" i="37"/>
  <c r="K619" i="37"/>
  <c r="L619" i="37"/>
  <c r="M619" i="37"/>
  <c r="N619" i="37"/>
  <c r="O619" i="37"/>
  <c r="P619" i="37"/>
  <c r="Y619" i="37"/>
  <c r="Z619" i="37"/>
  <c r="AA619" i="37"/>
  <c r="AB619" i="37"/>
  <c r="AC619" i="37"/>
  <c r="H620" i="37"/>
  <c r="I620" i="37"/>
  <c r="J620" i="37"/>
  <c r="K620" i="37"/>
  <c r="L620" i="37"/>
  <c r="M620" i="37"/>
  <c r="N620" i="37"/>
  <c r="O620" i="37"/>
  <c r="P620" i="37"/>
  <c r="Y620" i="37"/>
  <c r="Z620" i="37"/>
  <c r="AA620" i="37"/>
  <c r="AB620" i="37"/>
  <c r="AC620" i="37"/>
  <c r="H621" i="37"/>
  <c r="I621" i="37"/>
  <c r="J621" i="37"/>
  <c r="K621" i="37"/>
  <c r="L621" i="37"/>
  <c r="M621" i="37"/>
  <c r="N621" i="37"/>
  <c r="O621" i="37"/>
  <c r="P621" i="37"/>
  <c r="Y621" i="37"/>
  <c r="Z621" i="37"/>
  <c r="AA621" i="37"/>
  <c r="AB621" i="37"/>
  <c r="AC621" i="37"/>
  <c r="H622" i="37"/>
  <c r="I622" i="37"/>
  <c r="J622" i="37"/>
  <c r="K622" i="37"/>
  <c r="L622" i="37"/>
  <c r="M622" i="37"/>
  <c r="N622" i="37"/>
  <c r="O622" i="37"/>
  <c r="P622" i="37"/>
  <c r="Y622" i="37"/>
  <c r="Z622" i="37"/>
  <c r="AA622" i="37"/>
  <c r="AB622" i="37"/>
  <c r="AC622" i="37"/>
  <c r="H623" i="37"/>
  <c r="I623" i="37"/>
  <c r="J623" i="37"/>
  <c r="K623" i="37"/>
  <c r="L623" i="37"/>
  <c r="M623" i="37"/>
  <c r="N623" i="37"/>
  <c r="O623" i="37"/>
  <c r="P623" i="37"/>
  <c r="Y623" i="37"/>
  <c r="Z623" i="37"/>
  <c r="AA623" i="37"/>
  <c r="AB623" i="37"/>
  <c r="AC623" i="37"/>
  <c r="H624" i="37"/>
  <c r="I624" i="37"/>
  <c r="J624" i="37"/>
  <c r="K624" i="37"/>
  <c r="L624" i="37"/>
  <c r="M624" i="37"/>
  <c r="N624" i="37"/>
  <c r="O624" i="37"/>
  <c r="P624" i="37"/>
  <c r="Y624" i="37"/>
  <c r="Z624" i="37"/>
  <c r="AA624" i="37"/>
  <c r="AB624" i="37"/>
  <c r="AC624" i="37"/>
  <c r="H625" i="37"/>
  <c r="I625" i="37"/>
  <c r="J625" i="37"/>
  <c r="K625" i="37"/>
  <c r="L625" i="37"/>
  <c r="M625" i="37"/>
  <c r="N625" i="37"/>
  <c r="O625" i="37"/>
  <c r="P625" i="37"/>
  <c r="Y625" i="37"/>
  <c r="Z625" i="37"/>
  <c r="AA625" i="37"/>
  <c r="AB625" i="37"/>
  <c r="AC625" i="37"/>
  <c r="D626" i="37"/>
  <c r="E626" i="37"/>
  <c r="F626" i="37"/>
  <c r="G626" i="37"/>
  <c r="H626" i="37"/>
  <c r="I626" i="37"/>
  <c r="J626" i="37"/>
  <c r="K626" i="37"/>
  <c r="L626" i="37"/>
  <c r="M626" i="37"/>
  <c r="N626" i="37"/>
  <c r="O626" i="37"/>
  <c r="P626" i="37"/>
  <c r="Y626" i="37"/>
  <c r="Z626" i="37"/>
  <c r="AA626" i="37"/>
  <c r="AB626" i="37"/>
  <c r="AC626" i="37"/>
  <c r="H627" i="37"/>
  <c r="I627" i="37"/>
  <c r="J627" i="37"/>
  <c r="K627" i="37"/>
  <c r="L627" i="37"/>
  <c r="M627" i="37"/>
  <c r="N627" i="37"/>
  <c r="O627" i="37"/>
  <c r="P627" i="37"/>
  <c r="Y627" i="37"/>
  <c r="Z627" i="37"/>
  <c r="AA627" i="37"/>
  <c r="AB627" i="37"/>
  <c r="AC627" i="37"/>
  <c r="H628" i="37"/>
  <c r="I628" i="37"/>
  <c r="J628" i="37"/>
  <c r="K628" i="37"/>
  <c r="L628" i="37"/>
  <c r="M628" i="37"/>
  <c r="N628" i="37"/>
  <c r="O628" i="37"/>
  <c r="P628" i="37"/>
  <c r="Y628" i="37"/>
  <c r="Z628" i="37"/>
  <c r="AA628" i="37"/>
  <c r="AB628" i="37"/>
  <c r="AC628" i="37"/>
  <c r="H629" i="37"/>
  <c r="I629" i="37"/>
  <c r="J629" i="37"/>
  <c r="K629" i="37"/>
  <c r="L629" i="37"/>
  <c r="M629" i="37"/>
  <c r="N629" i="37"/>
  <c r="O629" i="37"/>
  <c r="P629" i="37"/>
  <c r="Y629" i="37"/>
  <c r="Z629" i="37"/>
  <c r="AA629" i="37"/>
  <c r="AB629" i="37"/>
  <c r="AC629" i="37"/>
  <c r="H630" i="37"/>
  <c r="I630" i="37"/>
  <c r="J630" i="37"/>
  <c r="K630" i="37"/>
  <c r="L630" i="37"/>
  <c r="M630" i="37"/>
  <c r="N630" i="37"/>
  <c r="O630" i="37"/>
  <c r="D631" i="37"/>
  <c r="E631" i="37"/>
  <c r="F631" i="37"/>
  <c r="G631" i="37"/>
  <c r="H631" i="37"/>
  <c r="I631" i="37"/>
  <c r="J631" i="37"/>
  <c r="K631" i="37"/>
  <c r="L631" i="37"/>
  <c r="M631" i="37"/>
  <c r="N631" i="37"/>
  <c r="O631" i="37"/>
  <c r="P631" i="37"/>
  <c r="Y631" i="37"/>
  <c r="Z631" i="37"/>
  <c r="AA631" i="37"/>
  <c r="AB631" i="37"/>
  <c r="AC631" i="37"/>
  <c r="H632" i="37"/>
  <c r="I632" i="37"/>
  <c r="J632" i="37"/>
  <c r="K632" i="37"/>
  <c r="L632" i="37"/>
  <c r="M632" i="37"/>
  <c r="N632" i="37"/>
  <c r="O632" i="37"/>
  <c r="P632" i="37"/>
  <c r="Y632" i="37"/>
  <c r="Z632" i="37"/>
  <c r="AA632" i="37"/>
  <c r="AB632" i="37"/>
  <c r="AC632" i="37"/>
  <c r="H633" i="37"/>
  <c r="I633" i="37"/>
  <c r="J633" i="37"/>
  <c r="K633" i="37"/>
  <c r="L633" i="37"/>
  <c r="M633" i="37"/>
  <c r="N633" i="37"/>
  <c r="O633" i="37"/>
  <c r="P633" i="37"/>
  <c r="Y633" i="37"/>
  <c r="Z633" i="37"/>
  <c r="AA633" i="37"/>
  <c r="AB633" i="37"/>
  <c r="AC633" i="37"/>
  <c r="H634" i="37"/>
  <c r="I634" i="37"/>
  <c r="J634" i="37"/>
  <c r="K634" i="37"/>
  <c r="L634" i="37"/>
  <c r="M634" i="37"/>
  <c r="N634" i="37"/>
  <c r="O634" i="37"/>
  <c r="P634" i="37"/>
  <c r="Y634" i="37"/>
  <c r="Z634" i="37"/>
  <c r="AA634" i="37"/>
  <c r="AB634" i="37"/>
  <c r="AC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D637" i="37"/>
  <c r="E637" i="37"/>
  <c r="F637" i="37"/>
  <c r="G637" i="37"/>
  <c r="H637" i="37"/>
  <c r="I637" i="37"/>
  <c r="J637" i="37"/>
  <c r="K637" i="37"/>
  <c r="L637" i="37"/>
  <c r="M637" i="37"/>
  <c r="N637" i="37"/>
  <c r="O637" i="37"/>
  <c r="P637" i="37"/>
  <c r="Y637" i="37"/>
  <c r="Z637" i="37"/>
  <c r="AA637" i="37"/>
  <c r="AB637" i="37"/>
  <c r="AC637" i="37"/>
  <c r="O638" i="37"/>
  <c r="P638" i="37"/>
  <c r="Y638" i="37"/>
  <c r="Z638" i="37"/>
  <c r="AA638" i="37"/>
  <c r="AB638" i="37"/>
  <c r="AC638" i="37"/>
  <c r="P639" i="37"/>
  <c r="Y639" i="37"/>
  <c r="Z639" i="37"/>
  <c r="AA639" i="37"/>
  <c r="AB639" i="37"/>
  <c r="AC639" i="37"/>
  <c r="AA640" i="37"/>
  <c r="H641" i="37"/>
  <c r="I641" i="37"/>
  <c r="J641" i="37"/>
  <c r="K641" i="37"/>
  <c r="L641" i="37"/>
  <c r="M641" i="37"/>
  <c r="N641" i="37"/>
  <c r="O641" i="37"/>
  <c r="P641" i="37"/>
  <c r="Y641" i="37"/>
  <c r="Z641" i="37"/>
  <c r="AA641" i="37"/>
  <c r="AB641" i="37"/>
  <c r="AC641" i="37"/>
  <c r="H642" i="37"/>
  <c r="I642" i="37"/>
  <c r="J642" i="37"/>
  <c r="K642" i="37"/>
  <c r="L642" i="37"/>
  <c r="M642" i="37"/>
  <c r="N642" i="37"/>
  <c r="O642" i="37"/>
  <c r="P642" i="37"/>
  <c r="Y642" i="37"/>
  <c r="Z642" i="37"/>
  <c r="AA642" i="37"/>
  <c r="AB642" i="37"/>
  <c r="AC642" i="37"/>
  <c r="H643" i="37"/>
  <c r="I643" i="37"/>
  <c r="J643" i="37"/>
  <c r="K643" i="37"/>
  <c r="L643" i="37"/>
  <c r="M643" i="37"/>
  <c r="N643" i="37"/>
  <c r="O643" i="37"/>
  <c r="P643" i="37"/>
  <c r="Y643" i="37"/>
  <c r="Z643" i="37"/>
  <c r="AA643" i="37"/>
  <c r="AB643" i="37"/>
  <c r="AC643" i="37"/>
  <c r="H644" i="37"/>
  <c r="I644" i="37"/>
  <c r="J644" i="37"/>
  <c r="K644" i="37"/>
  <c r="L644" i="37"/>
  <c r="M644" i="37"/>
  <c r="N644" i="37"/>
  <c r="O644" i="37"/>
  <c r="P644" i="37"/>
  <c r="Y644" i="37"/>
  <c r="Z644" i="37"/>
  <c r="AA644" i="37"/>
  <c r="AB644" i="37"/>
  <c r="AC644" i="37"/>
  <c r="H645" i="37"/>
  <c r="I645" i="37"/>
  <c r="J645" i="37"/>
  <c r="K645" i="37"/>
  <c r="L645" i="37"/>
  <c r="M645" i="37"/>
  <c r="N645" i="37"/>
  <c r="O645" i="37"/>
  <c r="H1373" i="157"/>
  <c r="F603" i="37" s="1"/>
  <c r="G1373" i="157"/>
  <c r="E603" i="37" s="1"/>
  <c r="F1373" i="157"/>
  <c r="D742" i="37" l="1"/>
  <c r="D652" i="37"/>
  <c r="D603" i="37"/>
  <c r="D550" i="37" l="1"/>
  <c r="E550" i="37"/>
  <c r="F550" i="37"/>
  <c r="G550" i="37"/>
  <c r="H550" i="37"/>
  <c r="I550" i="37"/>
  <c r="J550" i="37"/>
  <c r="K550" i="37"/>
  <c r="L550" i="37"/>
  <c r="M550" i="37"/>
  <c r="N550" i="37"/>
  <c r="O550" i="37"/>
  <c r="AA551" i="37"/>
  <c r="D552" i="37"/>
  <c r="E552" i="37"/>
  <c r="F552" i="37"/>
  <c r="G552" i="37"/>
  <c r="H552" i="37"/>
  <c r="I552" i="37"/>
  <c r="J552" i="37"/>
  <c r="K552" i="37"/>
  <c r="L552" i="37"/>
  <c r="M552" i="37"/>
  <c r="N552" i="37"/>
  <c r="O552" i="37"/>
  <c r="P552" i="37"/>
  <c r="Y552" i="37"/>
  <c r="Z552" i="37"/>
  <c r="AA552" i="37"/>
  <c r="AB552" i="37"/>
  <c r="AC552" i="37"/>
  <c r="D553" i="37"/>
  <c r="E553" i="37"/>
  <c r="F553" i="37"/>
  <c r="G553" i="37"/>
  <c r="H553" i="37"/>
  <c r="I553" i="37"/>
  <c r="J553" i="37"/>
  <c r="K553" i="37"/>
  <c r="L553" i="37"/>
  <c r="M553" i="37"/>
  <c r="N553" i="37"/>
  <c r="O553" i="37"/>
  <c r="P553" i="37"/>
  <c r="Y553" i="37"/>
  <c r="Z553" i="37"/>
  <c r="AA553" i="37"/>
  <c r="AB553" i="37"/>
  <c r="AC553" i="37"/>
  <c r="H554" i="37"/>
  <c r="I554" i="37"/>
  <c r="J554" i="37"/>
  <c r="K554" i="37"/>
  <c r="L554" i="37"/>
  <c r="M554" i="37"/>
  <c r="N554" i="37"/>
  <c r="O554" i="37"/>
  <c r="P554" i="37"/>
  <c r="Y554" i="37"/>
  <c r="Z554" i="37"/>
  <c r="AA554" i="37"/>
  <c r="AB554" i="37"/>
  <c r="AC554" i="37"/>
  <c r="G555" i="37"/>
  <c r="H555" i="37"/>
  <c r="I555" i="37"/>
  <c r="J555" i="37"/>
  <c r="K555" i="37"/>
  <c r="L555" i="37"/>
  <c r="M555" i="37"/>
  <c r="N555" i="37"/>
  <c r="O555" i="37"/>
  <c r="P555" i="37"/>
  <c r="Y555" i="37"/>
  <c r="Z555" i="37"/>
  <c r="AA555" i="37"/>
  <c r="AB555" i="37"/>
  <c r="AC555" i="37"/>
  <c r="H556" i="37"/>
  <c r="I556" i="37"/>
  <c r="J556" i="37"/>
  <c r="K556" i="37"/>
  <c r="L556" i="37"/>
  <c r="M556" i="37"/>
  <c r="N556" i="37"/>
  <c r="O556" i="37"/>
  <c r="P556" i="37"/>
  <c r="Y556" i="37"/>
  <c r="Z556" i="37"/>
  <c r="AA556" i="37"/>
  <c r="AB556" i="37"/>
  <c r="AC556" i="37"/>
  <c r="H557" i="37"/>
  <c r="I557" i="37"/>
  <c r="J557" i="37"/>
  <c r="K557" i="37"/>
  <c r="L557" i="37"/>
  <c r="M557" i="37"/>
  <c r="N557" i="37"/>
  <c r="O557" i="37"/>
  <c r="P557" i="37"/>
  <c r="Y557" i="37"/>
  <c r="Z557" i="37"/>
  <c r="AA557" i="37"/>
  <c r="AB557" i="37"/>
  <c r="AC557" i="37"/>
  <c r="H558" i="37"/>
  <c r="I558" i="37"/>
  <c r="J558" i="37"/>
  <c r="K558" i="37"/>
  <c r="L558" i="37"/>
  <c r="M558" i="37"/>
  <c r="N558" i="37"/>
  <c r="O558" i="37"/>
  <c r="P558" i="37"/>
  <c r="Y558" i="37"/>
  <c r="Z558" i="37"/>
  <c r="AA558" i="37"/>
  <c r="AB558" i="37"/>
  <c r="AC558" i="37"/>
  <c r="H559" i="37"/>
  <c r="I559" i="37"/>
  <c r="J559" i="37"/>
  <c r="K559" i="37"/>
  <c r="L559" i="37"/>
  <c r="M559" i="37"/>
  <c r="N559" i="37"/>
  <c r="O559" i="37"/>
  <c r="P559" i="37"/>
  <c r="Y559" i="37"/>
  <c r="Z559" i="37"/>
  <c r="AA559" i="37"/>
  <c r="AB559" i="37"/>
  <c r="AC559" i="37"/>
  <c r="H561" i="37"/>
  <c r="I561" i="37"/>
  <c r="J561" i="37"/>
  <c r="K561" i="37"/>
  <c r="L561" i="37"/>
  <c r="M561" i="37"/>
  <c r="N561" i="37"/>
  <c r="O561" i="37"/>
  <c r="P561" i="37"/>
  <c r="Y561" i="37"/>
  <c r="Z561" i="37"/>
  <c r="AA561" i="37"/>
  <c r="AB561" i="37"/>
  <c r="AC561" i="37"/>
  <c r="H562" i="37"/>
  <c r="I562" i="37"/>
  <c r="J562" i="37"/>
  <c r="K562" i="37"/>
  <c r="L562" i="37"/>
  <c r="M562" i="37"/>
  <c r="N562" i="37"/>
  <c r="O562" i="37"/>
  <c r="P562" i="37"/>
  <c r="Y562" i="37"/>
  <c r="Z562" i="37"/>
  <c r="AA562" i="37"/>
  <c r="AB562" i="37"/>
  <c r="AC562" i="37"/>
  <c r="H563" i="37"/>
  <c r="I563" i="37"/>
  <c r="J563" i="37"/>
  <c r="K563" i="37"/>
  <c r="L563" i="37"/>
  <c r="M563" i="37"/>
  <c r="N563" i="37"/>
  <c r="O563" i="37"/>
  <c r="P563" i="37"/>
  <c r="Y563" i="37"/>
  <c r="Z563" i="37"/>
  <c r="AA563" i="37"/>
  <c r="AB563" i="37"/>
  <c r="AC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P565" i="37"/>
  <c r="Y565" i="37"/>
  <c r="Z565" i="37"/>
  <c r="AA565" i="37"/>
  <c r="AB565" i="37"/>
  <c r="AC565" i="37"/>
  <c r="H566" i="37"/>
  <c r="I566" i="37"/>
  <c r="J566" i="37"/>
  <c r="K566" i="37"/>
  <c r="L566" i="37"/>
  <c r="M566" i="37"/>
  <c r="N566" i="37"/>
  <c r="O566" i="37"/>
  <c r="P566" i="37"/>
  <c r="Y566" i="37"/>
  <c r="Z566" i="37"/>
  <c r="AA566" i="37"/>
  <c r="AB566" i="37"/>
  <c r="AC566" i="37"/>
  <c r="H567" i="37"/>
  <c r="I567" i="37"/>
  <c r="J567" i="37"/>
  <c r="K567" i="37"/>
  <c r="L567" i="37"/>
  <c r="M567" i="37"/>
  <c r="N567" i="37"/>
  <c r="O567" i="37"/>
  <c r="P567" i="37"/>
  <c r="Y567" i="37"/>
  <c r="Z567" i="37"/>
  <c r="AA567" i="37"/>
  <c r="AB567" i="37"/>
  <c r="AC567" i="37"/>
  <c r="H568" i="37"/>
  <c r="I568" i="37"/>
  <c r="J568" i="37"/>
  <c r="K568" i="37"/>
  <c r="L568" i="37"/>
  <c r="M568" i="37"/>
  <c r="N568" i="37"/>
  <c r="O568" i="37"/>
  <c r="P568" i="37"/>
  <c r="Y568" i="37"/>
  <c r="Z568" i="37"/>
  <c r="AA568" i="37"/>
  <c r="AB568" i="37"/>
  <c r="AC568" i="37"/>
  <c r="H569" i="37"/>
  <c r="I569" i="37"/>
  <c r="J569" i="37"/>
  <c r="K569" i="37"/>
  <c r="L569" i="37"/>
  <c r="M569" i="37"/>
  <c r="N569" i="37"/>
  <c r="O569" i="37"/>
  <c r="P569" i="37"/>
  <c r="Y569" i="37"/>
  <c r="Z569" i="37"/>
  <c r="AA569" i="37"/>
  <c r="AB569" i="37"/>
  <c r="AC569" i="37"/>
  <c r="H570" i="37"/>
  <c r="I570" i="37"/>
  <c r="J570" i="37"/>
  <c r="K570" i="37"/>
  <c r="L570" i="37"/>
  <c r="M570" i="37"/>
  <c r="N570" i="37"/>
  <c r="O570" i="37"/>
  <c r="P570" i="37"/>
  <c r="Y570" i="37"/>
  <c r="Z570" i="37"/>
  <c r="AA570" i="37"/>
  <c r="AB570" i="37"/>
  <c r="AC570" i="37"/>
  <c r="H571" i="37"/>
  <c r="I571" i="37"/>
  <c r="J571" i="37"/>
  <c r="K571" i="37"/>
  <c r="L571" i="37"/>
  <c r="M571" i="37"/>
  <c r="N571" i="37"/>
  <c r="O571" i="37"/>
  <c r="P571" i="37"/>
  <c r="Y571" i="37"/>
  <c r="Z571" i="37"/>
  <c r="AA571" i="37"/>
  <c r="AB571" i="37"/>
  <c r="AC571" i="37"/>
  <c r="H572" i="37"/>
  <c r="I572" i="37"/>
  <c r="J572" i="37"/>
  <c r="K572" i="37"/>
  <c r="L572" i="37"/>
  <c r="M572" i="37"/>
  <c r="N572" i="37"/>
  <c r="O572" i="37"/>
  <c r="P572" i="37"/>
  <c r="Y572" i="37"/>
  <c r="Z572" i="37"/>
  <c r="AA572" i="37"/>
  <c r="AB572" i="37"/>
  <c r="AC572" i="37"/>
  <c r="H573" i="37"/>
  <c r="I573" i="37"/>
  <c r="J573" i="37"/>
  <c r="K573" i="37"/>
  <c r="L573" i="37"/>
  <c r="M573" i="37"/>
  <c r="N573" i="37"/>
  <c r="O573" i="37"/>
  <c r="P573" i="37"/>
  <c r="Y573" i="37"/>
  <c r="Z573" i="37"/>
  <c r="AA573" i="37"/>
  <c r="AB573" i="37"/>
  <c r="AC573" i="37"/>
  <c r="H574" i="37"/>
  <c r="I574" i="37"/>
  <c r="J574" i="37"/>
  <c r="K574" i="37"/>
  <c r="L574" i="37"/>
  <c r="M574" i="37"/>
  <c r="N574" i="37"/>
  <c r="O574" i="37"/>
  <c r="P574" i="37"/>
  <c r="Y574" i="37"/>
  <c r="Z574" i="37"/>
  <c r="AA574" i="37"/>
  <c r="AB574" i="37"/>
  <c r="AC574" i="37"/>
  <c r="H575" i="37"/>
  <c r="I575" i="37"/>
  <c r="J575" i="37"/>
  <c r="K575" i="37"/>
  <c r="L575" i="37"/>
  <c r="M575" i="37"/>
  <c r="N575" i="37"/>
  <c r="O575" i="37"/>
  <c r="P575" i="37"/>
  <c r="Y575" i="37"/>
  <c r="Z575" i="37"/>
  <c r="AA575" i="37"/>
  <c r="AB575" i="37"/>
  <c r="AC575" i="37"/>
  <c r="H576" i="37"/>
  <c r="I576" i="37"/>
  <c r="J576" i="37"/>
  <c r="K576" i="37"/>
  <c r="L576" i="37"/>
  <c r="M576" i="37"/>
  <c r="N576" i="37"/>
  <c r="O576" i="37"/>
  <c r="P576" i="37"/>
  <c r="Y576" i="37"/>
  <c r="Z576" i="37"/>
  <c r="AA576" i="37"/>
  <c r="AB576" i="37"/>
  <c r="AC576" i="37"/>
  <c r="H577" i="37"/>
  <c r="I577" i="37"/>
  <c r="J577" i="37"/>
  <c r="K577" i="37"/>
  <c r="L577" i="37"/>
  <c r="M577" i="37"/>
  <c r="N577" i="37"/>
  <c r="O577" i="37"/>
  <c r="P577" i="37"/>
  <c r="Y577" i="37"/>
  <c r="Z577" i="37"/>
  <c r="AA577" i="37"/>
  <c r="AB577" i="37"/>
  <c r="AC577" i="37"/>
  <c r="H578" i="37"/>
  <c r="I578" i="37"/>
  <c r="J578" i="37"/>
  <c r="K578" i="37"/>
  <c r="L578" i="37"/>
  <c r="M578" i="37"/>
  <c r="N578" i="37"/>
  <c r="O578" i="37"/>
  <c r="P578" i="37"/>
  <c r="Y578" i="37"/>
  <c r="Z578" i="37"/>
  <c r="AA578" i="37"/>
  <c r="AB578" i="37"/>
  <c r="AC578" i="37"/>
  <c r="H579" i="37"/>
  <c r="I579" i="37"/>
  <c r="J579" i="37"/>
  <c r="K579" i="37"/>
  <c r="L579" i="37"/>
  <c r="M579" i="37"/>
  <c r="N579" i="37"/>
  <c r="O579" i="37"/>
  <c r="P579" i="37"/>
  <c r="Y579" i="37"/>
  <c r="Z579" i="37"/>
  <c r="AA579" i="37"/>
  <c r="AB579" i="37"/>
  <c r="AC579" i="37"/>
  <c r="H580" i="37"/>
  <c r="I580" i="37"/>
  <c r="J580" i="37"/>
  <c r="K580" i="37"/>
  <c r="L580" i="37"/>
  <c r="M580" i="37"/>
  <c r="N580" i="37"/>
  <c r="O580" i="37"/>
  <c r="P580" i="37"/>
  <c r="Y580" i="37"/>
  <c r="Z580" i="37"/>
  <c r="AA580" i="37"/>
  <c r="AB580" i="37"/>
  <c r="AC580" i="37"/>
  <c r="H581" i="37"/>
  <c r="I581" i="37"/>
  <c r="J581" i="37"/>
  <c r="K581" i="37"/>
  <c r="L581" i="37"/>
  <c r="M581" i="37"/>
  <c r="N581" i="37"/>
  <c r="O581" i="37"/>
  <c r="D582" i="37"/>
  <c r="E582" i="37"/>
  <c r="F582" i="37"/>
  <c r="G582" i="37"/>
  <c r="H582" i="37"/>
  <c r="I582" i="37"/>
  <c r="J582" i="37"/>
  <c r="K582" i="37"/>
  <c r="L582" i="37"/>
  <c r="M582" i="37"/>
  <c r="N582" i="37"/>
  <c r="O582" i="37"/>
  <c r="P582" i="37"/>
  <c r="Y582" i="37"/>
  <c r="Z582" i="37"/>
  <c r="AA582" i="37"/>
  <c r="AB582" i="37"/>
  <c r="AC582" i="37"/>
  <c r="H583" i="37"/>
  <c r="I583" i="37"/>
  <c r="J583" i="37"/>
  <c r="K583" i="37"/>
  <c r="L583" i="37"/>
  <c r="M583" i="37"/>
  <c r="N583" i="37"/>
  <c r="O583" i="37"/>
  <c r="P583" i="37"/>
  <c r="Y583" i="37"/>
  <c r="Z583" i="37"/>
  <c r="AA583" i="37"/>
  <c r="AB583" i="37"/>
  <c r="AC583" i="37"/>
  <c r="H584" i="37"/>
  <c r="I584" i="37"/>
  <c r="J584" i="37"/>
  <c r="K584" i="37"/>
  <c r="L584" i="37"/>
  <c r="M584" i="37"/>
  <c r="N584" i="37"/>
  <c r="O584" i="37"/>
  <c r="P584" i="37"/>
  <c r="Y584" i="37"/>
  <c r="Z584" i="37"/>
  <c r="AA584" i="37"/>
  <c r="AB584" i="37"/>
  <c r="AC584" i="37"/>
  <c r="H585" i="37"/>
  <c r="I585" i="37"/>
  <c r="J585" i="37"/>
  <c r="K585" i="37"/>
  <c r="L585" i="37"/>
  <c r="M585" i="37"/>
  <c r="N585" i="37"/>
  <c r="O585" i="37"/>
  <c r="P585" i="37"/>
  <c r="Y585" i="37"/>
  <c r="Z585" i="37"/>
  <c r="AA585" i="37"/>
  <c r="AB585" i="37"/>
  <c r="AC585" i="37"/>
  <c r="H586" i="37"/>
  <c r="I586" i="37"/>
  <c r="J586" i="37"/>
  <c r="K586" i="37"/>
  <c r="L586" i="37"/>
  <c r="M586" i="37"/>
  <c r="N586" i="37"/>
  <c r="O586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P588" i="37"/>
  <c r="Y588" i="37"/>
  <c r="Z588" i="37"/>
  <c r="AA588" i="37"/>
  <c r="AB588" i="37"/>
  <c r="AC588" i="37"/>
  <c r="P589" i="37"/>
  <c r="Y589" i="37"/>
  <c r="Z589" i="37"/>
  <c r="AA589" i="37"/>
  <c r="AB589" i="37"/>
  <c r="AC589" i="37"/>
  <c r="P590" i="37"/>
  <c r="Y590" i="37"/>
  <c r="Z590" i="37"/>
  <c r="AA590" i="37"/>
  <c r="AB590" i="37"/>
  <c r="AC590" i="37"/>
  <c r="AA591" i="37"/>
  <c r="H592" i="37"/>
  <c r="I592" i="37"/>
  <c r="J592" i="37"/>
  <c r="K592" i="37"/>
  <c r="L592" i="37"/>
  <c r="M592" i="37"/>
  <c r="N592" i="37"/>
  <c r="O592" i="37"/>
  <c r="P592" i="37"/>
  <c r="Y592" i="37"/>
  <c r="Z592" i="37"/>
  <c r="AA592" i="37"/>
  <c r="AB592" i="37"/>
  <c r="AC592" i="37"/>
  <c r="H593" i="37"/>
  <c r="I593" i="37"/>
  <c r="J593" i="37"/>
  <c r="K593" i="37"/>
  <c r="L593" i="37"/>
  <c r="M593" i="37"/>
  <c r="N593" i="37"/>
  <c r="O593" i="37"/>
  <c r="P593" i="37"/>
  <c r="Y593" i="37"/>
  <c r="Z593" i="37"/>
  <c r="AA593" i="37"/>
  <c r="AB593" i="37"/>
  <c r="AC593" i="37"/>
  <c r="H594" i="37"/>
  <c r="I594" i="37"/>
  <c r="J594" i="37"/>
  <c r="K594" i="37"/>
  <c r="L594" i="37"/>
  <c r="M594" i="37"/>
  <c r="N594" i="37"/>
  <c r="O594" i="37"/>
  <c r="P594" i="37"/>
  <c r="Y594" i="37"/>
  <c r="Z594" i="37"/>
  <c r="AA594" i="37"/>
  <c r="AB594" i="37"/>
  <c r="AC594" i="37"/>
  <c r="H595" i="37"/>
  <c r="I595" i="37"/>
  <c r="J595" i="37"/>
  <c r="K595" i="37"/>
  <c r="L595" i="37"/>
  <c r="M595" i="37"/>
  <c r="N595" i="37"/>
  <c r="O595" i="37"/>
  <c r="P595" i="37"/>
  <c r="Y595" i="37"/>
  <c r="Z595" i="37"/>
  <c r="AA595" i="37"/>
  <c r="AB595" i="37"/>
  <c r="AC595" i="37"/>
  <c r="H596" i="37"/>
  <c r="I596" i="37"/>
  <c r="J596" i="37"/>
  <c r="K596" i="37"/>
  <c r="L596" i="37"/>
  <c r="M596" i="37"/>
  <c r="N596" i="37"/>
  <c r="O596" i="37"/>
  <c r="H1248" i="157"/>
  <c r="F555" i="37" s="1"/>
  <c r="G1248" i="157"/>
  <c r="E555" i="37" s="1"/>
  <c r="F1248" i="157"/>
  <c r="D415" i="37"/>
  <c r="E415" i="37"/>
  <c r="F415" i="37"/>
  <c r="G415" i="37"/>
  <c r="H415" i="37"/>
  <c r="I415" i="37"/>
  <c r="J415" i="37"/>
  <c r="K415" i="37"/>
  <c r="L415" i="37"/>
  <c r="M415" i="37"/>
  <c r="N415" i="37"/>
  <c r="O415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Y417" i="37"/>
  <c r="Z417" i="37"/>
  <c r="AA417" i="37"/>
  <c r="AB417" i="37"/>
  <c r="AC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Y418" i="37"/>
  <c r="Z418" i="37"/>
  <c r="AA418" i="37"/>
  <c r="AB418" i="37"/>
  <c r="AC418" i="37"/>
  <c r="H419" i="37"/>
  <c r="I419" i="37"/>
  <c r="J419" i="37"/>
  <c r="K419" i="37"/>
  <c r="L419" i="37"/>
  <c r="M419" i="37"/>
  <c r="N419" i="37"/>
  <c r="O419" i="37"/>
  <c r="P419" i="37"/>
  <c r="Y419" i="37"/>
  <c r="Z419" i="37"/>
  <c r="AA419" i="37"/>
  <c r="AB419" i="37"/>
  <c r="AC419" i="37"/>
  <c r="G420" i="37"/>
  <c r="H420" i="37"/>
  <c r="I420" i="37"/>
  <c r="J420" i="37"/>
  <c r="K420" i="37"/>
  <c r="L420" i="37"/>
  <c r="M420" i="37"/>
  <c r="N420" i="37"/>
  <c r="O420" i="37"/>
  <c r="P420" i="37"/>
  <c r="Y420" i="37"/>
  <c r="Z420" i="37"/>
  <c r="AA420" i="37"/>
  <c r="AB420" i="37"/>
  <c r="AC420" i="37"/>
  <c r="H421" i="37"/>
  <c r="I421" i="37"/>
  <c r="J421" i="37"/>
  <c r="K421" i="37"/>
  <c r="L421" i="37"/>
  <c r="M421" i="37"/>
  <c r="N421" i="37"/>
  <c r="O421" i="37"/>
  <c r="P421" i="37"/>
  <c r="Y421" i="37"/>
  <c r="Z421" i="37"/>
  <c r="AA421" i="37"/>
  <c r="AB421" i="37"/>
  <c r="AC421" i="37"/>
  <c r="H422" i="37"/>
  <c r="I422" i="37"/>
  <c r="J422" i="37"/>
  <c r="K422" i="37"/>
  <c r="L422" i="37"/>
  <c r="M422" i="37"/>
  <c r="N422" i="37"/>
  <c r="O422" i="37"/>
  <c r="P422" i="37"/>
  <c r="Y422" i="37"/>
  <c r="Z422" i="37"/>
  <c r="AA422" i="37"/>
  <c r="AB422" i="37"/>
  <c r="AC422" i="37"/>
  <c r="H423" i="37"/>
  <c r="I423" i="37"/>
  <c r="J423" i="37"/>
  <c r="K423" i="37"/>
  <c r="L423" i="37"/>
  <c r="M423" i="37"/>
  <c r="N423" i="37"/>
  <c r="O423" i="37"/>
  <c r="P423" i="37"/>
  <c r="Y423" i="37"/>
  <c r="Z423" i="37"/>
  <c r="AA423" i="37"/>
  <c r="AB423" i="37"/>
  <c r="AC423" i="37"/>
  <c r="H424" i="37"/>
  <c r="I424" i="37"/>
  <c r="J424" i="37"/>
  <c r="K424" i="37"/>
  <c r="L424" i="37"/>
  <c r="M424" i="37"/>
  <c r="N424" i="37"/>
  <c r="O424" i="37"/>
  <c r="P424" i="37"/>
  <c r="Y424" i="37"/>
  <c r="Z424" i="37"/>
  <c r="AA424" i="37"/>
  <c r="AB424" i="37"/>
  <c r="AC424" i="37"/>
  <c r="H426" i="37"/>
  <c r="I426" i="37"/>
  <c r="J426" i="37"/>
  <c r="K426" i="37"/>
  <c r="L426" i="37"/>
  <c r="M426" i="37"/>
  <c r="N426" i="37"/>
  <c r="O426" i="37"/>
  <c r="P426" i="37"/>
  <c r="Y426" i="37"/>
  <c r="Z426" i="37"/>
  <c r="AA426" i="37"/>
  <c r="AB426" i="37"/>
  <c r="AC426" i="37"/>
  <c r="H427" i="37"/>
  <c r="I427" i="37"/>
  <c r="J427" i="37"/>
  <c r="K427" i="37"/>
  <c r="L427" i="37"/>
  <c r="M427" i="37"/>
  <c r="N427" i="37"/>
  <c r="O427" i="37"/>
  <c r="P427" i="37"/>
  <c r="Y427" i="37"/>
  <c r="Z427" i="37"/>
  <c r="AA427" i="37"/>
  <c r="AB427" i="37"/>
  <c r="AC427" i="37"/>
  <c r="H428" i="37"/>
  <c r="I428" i="37"/>
  <c r="J428" i="37"/>
  <c r="K428" i="37"/>
  <c r="L428" i="37"/>
  <c r="M428" i="37"/>
  <c r="N428" i="37"/>
  <c r="O428" i="37"/>
  <c r="P428" i="37"/>
  <c r="Y428" i="37"/>
  <c r="Z428" i="37"/>
  <c r="AA428" i="37"/>
  <c r="AB428" i="37"/>
  <c r="AC428" i="37"/>
  <c r="H429" i="37"/>
  <c r="I429" i="37"/>
  <c r="J429" i="37"/>
  <c r="K429" i="37"/>
  <c r="L429" i="37"/>
  <c r="M429" i="37"/>
  <c r="N429" i="37"/>
  <c r="O429" i="37"/>
  <c r="H430" i="37"/>
  <c r="I430" i="37"/>
  <c r="J430" i="37"/>
  <c r="K430" i="37"/>
  <c r="L430" i="37"/>
  <c r="M430" i="37"/>
  <c r="N430" i="37"/>
  <c r="O430" i="37"/>
  <c r="P430" i="37"/>
  <c r="Y430" i="37"/>
  <c r="Z430" i="37"/>
  <c r="AA430" i="37"/>
  <c r="AB430" i="37"/>
  <c r="AC430" i="37"/>
  <c r="H431" i="37"/>
  <c r="I431" i="37"/>
  <c r="J431" i="37"/>
  <c r="K431" i="37"/>
  <c r="L431" i="37"/>
  <c r="M431" i="37"/>
  <c r="N431" i="37"/>
  <c r="O431" i="37"/>
  <c r="P431" i="37"/>
  <c r="Y431" i="37"/>
  <c r="Z431" i="37"/>
  <c r="AA431" i="37"/>
  <c r="AB431" i="37"/>
  <c r="AC431" i="37"/>
  <c r="H432" i="37"/>
  <c r="I432" i="37"/>
  <c r="J432" i="37"/>
  <c r="K432" i="37"/>
  <c r="L432" i="37"/>
  <c r="M432" i="37"/>
  <c r="N432" i="37"/>
  <c r="O432" i="37"/>
  <c r="P432" i="37"/>
  <c r="Y432" i="37"/>
  <c r="Z432" i="37"/>
  <c r="AA432" i="37"/>
  <c r="AB432" i="37"/>
  <c r="AC432" i="37"/>
  <c r="H433" i="37"/>
  <c r="I433" i="37"/>
  <c r="J433" i="37"/>
  <c r="K433" i="37"/>
  <c r="L433" i="37"/>
  <c r="M433" i="37"/>
  <c r="N433" i="37"/>
  <c r="O433" i="37"/>
  <c r="P433" i="37"/>
  <c r="Y433" i="37"/>
  <c r="Z433" i="37"/>
  <c r="AA433" i="37"/>
  <c r="AB433" i="37"/>
  <c r="AC433" i="37"/>
  <c r="H434" i="37"/>
  <c r="I434" i="37"/>
  <c r="J434" i="37"/>
  <c r="K434" i="37"/>
  <c r="L434" i="37"/>
  <c r="M434" i="37"/>
  <c r="N434" i="37"/>
  <c r="O434" i="37"/>
  <c r="P434" i="37"/>
  <c r="Y434" i="37"/>
  <c r="Z434" i="37"/>
  <c r="AA434" i="37"/>
  <c r="AB434" i="37"/>
  <c r="AC434" i="37"/>
  <c r="H435" i="37"/>
  <c r="I435" i="37"/>
  <c r="J435" i="37"/>
  <c r="K435" i="37"/>
  <c r="L435" i="37"/>
  <c r="M435" i="37"/>
  <c r="N435" i="37"/>
  <c r="O435" i="37"/>
  <c r="P435" i="37"/>
  <c r="Y435" i="37"/>
  <c r="Z435" i="37"/>
  <c r="AA435" i="37"/>
  <c r="AB435" i="37"/>
  <c r="AC435" i="37"/>
  <c r="H436" i="37"/>
  <c r="I436" i="37"/>
  <c r="J436" i="37"/>
  <c r="K436" i="37"/>
  <c r="L436" i="37"/>
  <c r="M436" i="37"/>
  <c r="N436" i="37"/>
  <c r="O436" i="37"/>
  <c r="P436" i="37"/>
  <c r="Y436" i="37"/>
  <c r="Z436" i="37"/>
  <c r="AA436" i="37"/>
  <c r="AB436" i="37"/>
  <c r="AC436" i="37"/>
  <c r="H437" i="37"/>
  <c r="I437" i="37"/>
  <c r="J437" i="37"/>
  <c r="K437" i="37"/>
  <c r="L437" i="37"/>
  <c r="M437" i="37"/>
  <c r="N437" i="37"/>
  <c r="O437" i="37"/>
  <c r="P437" i="37"/>
  <c r="Y437" i="37"/>
  <c r="Z437" i="37"/>
  <c r="AA437" i="37"/>
  <c r="AB437" i="37"/>
  <c r="AC437" i="37"/>
  <c r="H438" i="37"/>
  <c r="I438" i="37"/>
  <c r="J438" i="37"/>
  <c r="K438" i="37"/>
  <c r="L438" i="37"/>
  <c r="M438" i="37"/>
  <c r="N438" i="37"/>
  <c r="O438" i="37"/>
  <c r="P438" i="37"/>
  <c r="Y438" i="37"/>
  <c r="Z438" i="37"/>
  <c r="AA438" i="37"/>
  <c r="AB438" i="37"/>
  <c r="AC438" i="37"/>
  <c r="H439" i="37"/>
  <c r="I439" i="37"/>
  <c r="J439" i="37"/>
  <c r="K439" i="37"/>
  <c r="L439" i="37"/>
  <c r="M439" i="37"/>
  <c r="N439" i="37"/>
  <c r="O439" i="37"/>
  <c r="P439" i="37"/>
  <c r="Y439" i="37"/>
  <c r="Z439" i="37"/>
  <c r="AA439" i="37"/>
  <c r="AB439" i="37"/>
  <c r="AC439" i="37"/>
  <c r="H440" i="37"/>
  <c r="I440" i="37"/>
  <c r="J440" i="37"/>
  <c r="K440" i="37"/>
  <c r="L440" i="37"/>
  <c r="M440" i="37"/>
  <c r="N440" i="37"/>
  <c r="O440" i="37"/>
  <c r="P440" i="37"/>
  <c r="Y440" i="37"/>
  <c r="Z440" i="37"/>
  <c r="AA440" i="37"/>
  <c r="AB440" i="37"/>
  <c r="AC440" i="37"/>
  <c r="H441" i="37"/>
  <c r="I441" i="37"/>
  <c r="J441" i="37"/>
  <c r="K441" i="37"/>
  <c r="L441" i="37"/>
  <c r="M441" i="37"/>
  <c r="N441" i="37"/>
  <c r="O441" i="37"/>
  <c r="P441" i="37"/>
  <c r="Y441" i="37"/>
  <c r="Z441" i="37"/>
  <c r="AA441" i="37"/>
  <c r="AB441" i="37"/>
  <c r="AC441" i="37"/>
  <c r="H442" i="37"/>
  <c r="I442" i="37"/>
  <c r="J442" i="37"/>
  <c r="K442" i="37"/>
  <c r="L442" i="37"/>
  <c r="M442" i="37"/>
  <c r="N442" i="37"/>
  <c r="O442" i="37"/>
  <c r="P442" i="37"/>
  <c r="Y442" i="37"/>
  <c r="Z442" i="37"/>
  <c r="AA442" i="37"/>
  <c r="AB442" i="37"/>
  <c r="AC442" i="37"/>
  <c r="H443" i="37"/>
  <c r="I443" i="37"/>
  <c r="J443" i="37"/>
  <c r="K443" i="37"/>
  <c r="L443" i="37"/>
  <c r="M443" i="37"/>
  <c r="N443" i="37"/>
  <c r="O443" i="37"/>
  <c r="P443" i="37"/>
  <c r="Y443" i="37"/>
  <c r="Z443" i="37"/>
  <c r="AA443" i="37"/>
  <c r="AB443" i="37"/>
  <c r="AC443" i="37"/>
  <c r="H444" i="37"/>
  <c r="I444" i="37"/>
  <c r="J444" i="37"/>
  <c r="K444" i="37"/>
  <c r="L444" i="37"/>
  <c r="M444" i="37"/>
  <c r="N444" i="37"/>
  <c r="O444" i="37"/>
  <c r="P444" i="37"/>
  <c r="Y444" i="37"/>
  <c r="Z444" i="37"/>
  <c r="AA444" i="37"/>
  <c r="AB444" i="37"/>
  <c r="AC444" i="37"/>
  <c r="H445" i="37"/>
  <c r="I445" i="37"/>
  <c r="J445" i="37"/>
  <c r="K445" i="37"/>
  <c r="L445" i="37"/>
  <c r="M445" i="37"/>
  <c r="N445" i="37"/>
  <c r="O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Y446" i="37"/>
  <c r="Z446" i="37"/>
  <c r="AA446" i="37"/>
  <c r="AB446" i="37"/>
  <c r="AC446" i="37"/>
  <c r="H447" i="37"/>
  <c r="I447" i="37"/>
  <c r="J447" i="37"/>
  <c r="K447" i="37"/>
  <c r="L447" i="37"/>
  <c r="M447" i="37"/>
  <c r="N447" i="37"/>
  <c r="O447" i="37"/>
  <c r="P447" i="37"/>
  <c r="Y447" i="37"/>
  <c r="Z447" i="37"/>
  <c r="AA447" i="37"/>
  <c r="AB447" i="37"/>
  <c r="AC447" i="37"/>
  <c r="H448" i="37"/>
  <c r="I448" i="37"/>
  <c r="J448" i="37"/>
  <c r="K448" i="37"/>
  <c r="L448" i="37"/>
  <c r="M448" i="37"/>
  <c r="N448" i="37"/>
  <c r="O448" i="37"/>
  <c r="P448" i="37"/>
  <c r="Y448" i="37"/>
  <c r="Z448" i="37"/>
  <c r="AA448" i="37"/>
  <c r="AB448" i="37"/>
  <c r="AC448" i="37"/>
  <c r="H449" i="37"/>
  <c r="I449" i="37"/>
  <c r="J449" i="37"/>
  <c r="K449" i="37"/>
  <c r="L449" i="37"/>
  <c r="M449" i="37"/>
  <c r="N449" i="37"/>
  <c r="O449" i="37"/>
  <c r="P449" i="37"/>
  <c r="Y449" i="37"/>
  <c r="Z449" i="37"/>
  <c r="AA449" i="37"/>
  <c r="AB449" i="37"/>
  <c r="AC449" i="37"/>
  <c r="H450" i="37"/>
  <c r="I450" i="37"/>
  <c r="J450" i="37"/>
  <c r="K450" i="37"/>
  <c r="L450" i="37"/>
  <c r="M450" i="37"/>
  <c r="N450" i="37"/>
  <c r="O450" i="37"/>
  <c r="D451" i="37"/>
  <c r="E451" i="37"/>
  <c r="F451" i="37"/>
  <c r="G451" i="37"/>
  <c r="H451" i="37"/>
  <c r="I451" i="37"/>
  <c r="J451" i="37"/>
  <c r="K451" i="37"/>
  <c r="L451" i="37"/>
  <c r="M451" i="37"/>
  <c r="N451" i="37"/>
  <c r="O451" i="37"/>
  <c r="P451" i="37"/>
  <c r="Y451" i="37"/>
  <c r="Z451" i="37"/>
  <c r="AA451" i="37"/>
  <c r="AB451" i="37"/>
  <c r="AC451" i="37"/>
  <c r="AA452" i="37"/>
  <c r="AA453" i="37"/>
  <c r="H455" i="37"/>
  <c r="I455" i="37"/>
  <c r="J455" i="37"/>
  <c r="K455" i="37"/>
  <c r="L455" i="37"/>
  <c r="M455" i="37"/>
  <c r="N455" i="37"/>
  <c r="O455" i="37"/>
  <c r="P455" i="37"/>
  <c r="Y455" i="37"/>
  <c r="Z455" i="37"/>
  <c r="AA455" i="37"/>
  <c r="AB455" i="37"/>
  <c r="AC455" i="37"/>
  <c r="H456" i="37"/>
  <c r="I456" i="37"/>
  <c r="J456" i="37"/>
  <c r="K456" i="37"/>
  <c r="L456" i="37"/>
  <c r="M456" i="37"/>
  <c r="N456" i="37"/>
  <c r="O456" i="37"/>
  <c r="P456" i="37"/>
  <c r="Y456" i="37"/>
  <c r="Z456" i="37"/>
  <c r="AA456" i="37"/>
  <c r="AB456" i="37"/>
  <c r="AC456" i="37"/>
  <c r="H457" i="37"/>
  <c r="I457" i="37"/>
  <c r="J457" i="37"/>
  <c r="K457" i="37"/>
  <c r="L457" i="37"/>
  <c r="M457" i="37"/>
  <c r="N457" i="37"/>
  <c r="O457" i="37"/>
  <c r="P457" i="37"/>
  <c r="Y457" i="37"/>
  <c r="Z457" i="37"/>
  <c r="AA457" i="37"/>
  <c r="AB457" i="37"/>
  <c r="AC457" i="37"/>
  <c r="H458" i="37"/>
  <c r="I458" i="37"/>
  <c r="J458" i="37"/>
  <c r="K458" i="37"/>
  <c r="L458" i="37"/>
  <c r="M458" i="37"/>
  <c r="N458" i="37"/>
  <c r="O458" i="37"/>
  <c r="P458" i="37"/>
  <c r="Y458" i="37"/>
  <c r="Z458" i="37"/>
  <c r="AA458" i="37"/>
  <c r="AB458" i="37"/>
  <c r="AC458" i="37"/>
  <c r="H459" i="37"/>
  <c r="I459" i="37"/>
  <c r="J459" i="37"/>
  <c r="K459" i="37"/>
  <c r="L459" i="37"/>
  <c r="M459" i="37"/>
  <c r="N459" i="37"/>
  <c r="O459" i="37"/>
  <c r="H1133" i="157"/>
  <c r="F420" i="37" s="1"/>
  <c r="G1133" i="157"/>
  <c r="E420" i="37" s="1"/>
  <c r="F1133" i="157"/>
  <c r="D319" i="37"/>
  <c r="E319" i="37"/>
  <c r="F319" i="37"/>
  <c r="G319" i="37"/>
  <c r="H319" i="37"/>
  <c r="I319" i="37"/>
  <c r="J319" i="37"/>
  <c r="K319" i="37"/>
  <c r="L319" i="37"/>
  <c r="M319" i="37"/>
  <c r="N319" i="37"/>
  <c r="O319" i="37"/>
  <c r="D321" i="37"/>
  <c r="E321" i="37"/>
  <c r="F321" i="37"/>
  <c r="G321" i="37"/>
  <c r="H321" i="37"/>
  <c r="I321" i="37"/>
  <c r="J321" i="37"/>
  <c r="K321" i="37"/>
  <c r="L321" i="37"/>
  <c r="M321" i="37"/>
  <c r="N321" i="37"/>
  <c r="O321" i="37"/>
  <c r="P321" i="37"/>
  <c r="Y321" i="37"/>
  <c r="Z321" i="37"/>
  <c r="AA321" i="37"/>
  <c r="AB321" i="37"/>
  <c r="AC321" i="37"/>
  <c r="D322" i="37"/>
  <c r="E322" i="37"/>
  <c r="F322" i="37"/>
  <c r="G322" i="37"/>
  <c r="H322" i="37"/>
  <c r="I322" i="37"/>
  <c r="J322" i="37"/>
  <c r="K322" i="37"/>
  <c r="L322" i="37"/>
  <c r="M322" i="37"/>
  <c r="N322" i="37"/>
  <c r="O322" i="37"/>
  <c r="P322" i="37"/>
  <c r="Y322" i="37"/>
  <c r="Z322" i="37"/>
  <c r="AA322" i="37"/>
  <c r="AB322" i="37"/>
  <c r="AC322" i="37"/>
  <c r="H323" i="37"/>
  <c r="I323" i="37"/>
  <c r="J323" i="37"/>
  <c r="K323" i="37"/>
  <c r="L323" i="37"/>
  <c r="M323" i="37"/>
  <c r="N323" i="37"/>
  <c r="O323" i="37"/>
  <c r="P323" i="37"/>
  <c r="Y323" i="37"/>
  <c r="Z323" i="37"/>
  <c r="AA323" i="37"/>
  <c r="AB323" i="37"/>
  <c r="AC323" i="37"/>
  <c r="G324" i="37"/>
  <c r="H324" i="37"/>
  <c r="I324" i="37"/>
  <c r="J324" i="37"/>
  <c r="K324" i="37"/>
  <c r="L324" i="37"/>
  <c r="M324" i="37"/>
  <c r="N324" i="37"/>
  <c r="O324" i="37"/>
  <c r="P324" i="37"/>
  <c r="Y324" i="37"/>
  <c r="Z324" i="37"/>
  <c r="AA324" i="37"/>
  <c r="AB324" i="37"/>
  <c r="AC324" i="37"/>
  <c r="H325" i="37"/>
  <c r="I325" i="37"/>
  <c r="J325" i="37"/>
  <c r="K325" i="37"/>
  <c r="L325" i="37"/>
  <c r="M325" i="37"/>
  <c r="N325" i="37"/>
  <c r="O325" i="37"/>
  <c r="P325" i="37"/>
  <c r="Y325" i="37"/>
  <c r="Z325" i="37"/>
  <c r="AA325" i="37"/>
  <c r="AB325" i="37"/>
  <c r="AC325" i="37"/>
  <c r="H326" i="37"/>
  <c r="I326" i="37"/>
  <c r="J326" i="37"/>
  <c r="K326" i="37"/>
  <c r="L326" i="37"/>
  <c r="M326" i="37"/>
  <c r="N326" i="37"/>
  <c r="O326" i="37"/>
  <c r="P326" i="37"/>
  <c r="Y326" i="37"/>
  <c r="Z326" i="37"/>
  <c r="AA326" i="37"/>
  <c r="AB326" i="37"/>
  <c r="AC326" i="37"/>
  <c r="H327" i="37"/>
  <c r="I327" i="37"/>
  <c r="J327" i="37"/>
  <c r="K327" i="37"/>
  <c r="L327" i="37"/>
  <c r="M327" i="37"/>
  <c r="N327" i="37"/>
  <c r="O327" i="37"/>
  <c r="P327" i="37"/>
  <c r="Y327" i="37"/>
  <c r="Z327" i="37"/>
  <c r="AA327" i="37"/>
  <c r="AB327" i="37"/>
  <c r="AC327" i="37"/>
  <c r="H328" i="37"/>
  <c r="I328" i="37"/>
  <c r="J328" i="37"/>
  <c r="K328" i="37"/>
  <c r="L328" i="37"/>
  <c r="M328" i="37"/>
  <c r="N328" i="37"/>
  <c r="O328" i="37"/>
  <c r="P328" i="37"/>
  <c r="Y328" i="37"/>
  <c r="Z328" i="37"/>
  <c r="AA328" i="37"/>
  <c r="AB328" i="37"/>
  <c r="AC328" i="37"/>
  <c r="H330" i="37"/>
  <c r="I330" i="37"/>
  <c r="J330" i="37"/>
  <c r="K330" i="37"/>
  <c r="L330" i="37"/>
  <c r="M330" i="37"/>
  <c r="N330" i="37"/>
  <c r="O330" i="37"/>
  <c r="P330" i="37"/>
  <c r="Y330" i="37"/>
  <c r="Z330" i="37"/>
  <c r="AA330" i="37"/>
  <c r="AB330" i="37"/>
  <c r="AC330" i="37"/>
  <c r="H331" i="37"/>
  <c r="I331" i="37"/>
  <c r="J331" i="37"/>
  <c r="K331" i="37"/>
  <c r="L331" i="37"/>
  <c r="M331" i="37"/>
  <c r="N331" i="37"/>
  <c r="O331" i="37"/>
  <c r="P331" i="37"/>
  <c r="Y331" i="37"/>
  <c r="Z331" i="37"/>
  <c r="AA331" i="37"/>
  <c r="AB331" i="37"/>
  <c r="AC331" i="37"/>
  <c r="H332" i="37"/>
  <c r="I332" i="37"/>
  <c r="J332" i="37"/>
  <c r="K332" i="37"/>
  <c r="L332" i="37"/>
  <c r="M332" i="37"/>
  <c r="N332" i="37"/>
  <c r="O332" i="37"/>
  <c r="P332" i="37"/>
  <c r="Y332" i="37"/>
  <c r="Z332" i="37"/>
  <c r="AA332" i="37"/>
  <c r="AB332" i="37"/>
  <c r="AC332" i="37"/>
  <c r="H333" i="37"/>
  <c r="I333" i="37"/>
  <c r="J333" i="37"/>
  <c r="K333" i="37"/>
  <c r="L333" i="37"/>
  <c r="M333" i="37"/>
  <c r="N333" i="37"/>
  <c r="O333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Y334" i="37"/>
  <c r="Z334" i="37"/>
  <c r="AA334" i="37"/>
  <c r="AB334" i="37"/>
  <c r="AC334" i="37"/>
  <c r="H335" i="37"/>
  <c r="I335" i="37"/>
  <c r="J335" i="37"/>
  <c r="K335" i="37"/>
  <c r="L335" i="37"/>
  <c r="M335" i="37"/>
  <c r="N335" i="37"/>
  <c r="O335" i="37"/>
  <c r="P335" i="37"/>
  <c r="Y335" i="37"/>
  <c r="Z335" i="37"/>
  <c r="AA335" i="37"/>
  <c r="AB335" i="37"/>
  <c r="AC335" i="37"/>
  <c r="G336" i="37"/>
  <c r="H336" i="37"/>
  <c r="I336" i="37"/>
  <c r="J336" i="37"/>
  <c r="K336" i="37"/>
  <c r="L336" i="37"/>
  <c r="M336" i="37"/>
  <c r="N336" i="37"/>
  <c r="O336" i="37"/>
  <c r="P336" i="37"/>
  <c r="Y336" i="37"/>
  <c r="Z336" i="37"/>
  <c r="AA336" i="37"/>
  <c r="AB336" i="37"/>
  <c r="AC336" i="37"/>
  <c r="H337" i="37"/>
  <c r="I337" i="37"/>
  <c r="J337" i="37"/>
  <c r="K337" i="37"/>
  <c r="L337" i="37"/>
  <c r="M337" i="37"/>
  <c r="N337" i="37"/>
  <c r="O337" i="37"/>
  <c r="P337" i="37"/>
  <c r="Y337" i="37"/>
  <c r="Z337" i="37"/>
  <c r="AA337" i="37"/>
  <c r="AB337" i="37"/>
  <c r="AC337" i="37"/>
  <c r="H338" i="37"/>
  <c r="I338" i="37"/>
  <c r="J338" i="37"/>
  <c r="K338" i="37"/>
  <c r="L338" i="37"/>
  <c r="M338" i="37"/>
  <c r="N338" i="37"/>
  <c r="O338" i="37"/>
  <c r="P338" i="37"/>
  <c r="Y338" i="37"/>
  <c r="Z338" i="37"/>
  <c r="AA338" i="37"/>
  <c r="AB338" i="37"/>
  <c r="AC338" i="37"/>
  <c r="H339" i="37"/>
  <c r="I339" i="37"/>
  <c r="J339" i="37"/>
  <c r="K339" i="37"/>
  <c r="L339" i="37"/>
  <c r="M339" i="37"/>
  <c r="N339" i="37"/>
  <c r="O339" i="37"/>
  <c r="P339" i="37"/>
  <c r="Y339" i="37"/>
  <c r="Z339" i="37"/>
  <c r="AA339" i="37"/>
  <c r="AB339" i="37"/>
  <c r="AC339" i="37"/>
  <c r="H340" i="37"/>
  <c r="I340" i="37"/>
  <c r="J340" i="37"/>
  <c r="K340" i="37"/>
  <c r="L340" i="37"/>
  <c r="M340" i="37"/>
  <c r="N340" i="37"/>
  <c r="O340" i="37"/>
  <c r="P340" i="37"/>
  <c r="Y340" i="37"/>
  <c r="Z340" i="37"/>
  <c r="AA340" i="37"/>
  <c r="AB340" i="37"/>
  <c r="AC340" i="37"/>
  <c r="H341" i="37"/>
  <c r="I341" i="37"/>
  <c r="J341" i="37"/>
  <c r="K341" i="37"/>
  <c r="L341" i="37"/>
  <c r="M341" i="37"/>
  <c r="N341" i="37"/>
  <c r="O341" i="37"/>
  <c r="P341" i="37"/>
  <c r="Y341" i="37"/>
  <c r="Z341" i="37"/>
  <c r="AA341" i="37"/>
  <c r="AB341" i="37"/>
  <c r="AC341" i="37"/>
  <c r="H342" i="37"/>
  <c r="I342" i="37"/>
  <c r="J342" i="37"/>
  <c r="K342" i="37"/>
  <c r="L342" i="37"/>
  <c r="M342" i="37"/>
  <c r="N342" i="37"/>
  <c r="O342" i="37"/>
  <c r="P342" i="37"/>
  <c r="Y342" i="37"/>
  <c r="Z342" i="37"/>
  <c r="AA342" i="37"/>
  <c r="AB342" i="37"/>
  <c r="AC342" i="37"/>
  <c r="H343" i="37"/>
  <c r="I343" i="37"/>
  <c r="J343" i="37"/>
  <c r="K343" i="37"/>
  <c r="L343" i="37"/>
  <c r="M343" i="37"/>
  <c r="N343" i="37"/>
  <c r="O343" i="37"/>
  <c r="P343" i="37"/>
  <c r="Y343" i="37"/>
  <c r="Z343" i="37"/>
  <c r="AA343" i="37"/>
  <c r="AB343" i="37"/>
  <c r="AC343" i="37"/>
  <c r="H344" i="37"/>
  <c r="I344" i="37"/>
  <c r="J344" i="37"/>
  <c r="K344" i="37"/>
  <c r="L344" i="37"/>
  <c r="M344" i="37"/>
  <c r="N344" i="37"/>
  <c r="O344" i="37"/>
  <c r="P344" i="37"/>
  <c r="Y344" i="37"/>
  <c r="Z344" i="37"/>
  <c r="AA344" i="37"/>
  <c r="AB344" i="37"/>
  <c r="AC344" i="37"/>
  <c r="H345" i="37"/>
  <c r="I345" i="37"/>
  <c r="J345" i="37"/>
  <c r="K345" i="37"/>
  <c r="L345" i="37"/>
  <c r="M345" i="37"/>
  <c r="N345" i="37"/>
  <c r="O345" i="37"/>
  <c r="P345" i="37"/>
  <c r="Y345" i="37"/>
  <c r="Z345" i="37"/>
  <c r="AA345" i="37"/>
  <c r="AB345" i="37"/>
  <c r="AC345" i="37"/>
  <c r="G346" i="37"/>
  <c r="H346" i="37"/>
  <c r="I346" i="37"/>
  <c r="J346" i="37"/>
  <c r="K346" i="37"/>
  <c r="L346" i="37"/>
  <c r="M346" i="37"/>
  <c r="N346" i="37"/>
  <c r="O346" i="37"/>
  <c r="P346" i="37"/>
  <c r="Y346" i="37"/>
  <c r="Z346" i="37"/>
  <c r="AA346" i="37"/>
  <c r="AB346" i="37"/>
  <c r="AC346" i="37"/>
  <c r="H347" i="37"/>
  <c r="I347" i="37"/>
  <c r="J347" i="37"/>
  <c r="K347" i="37"/>
  <c r="L347" i="37"/>
  <c r="M347" i="37"/>
  <c r="N347" i="37"/>
  <c r="O347" i="37"/>
  <c r="P347" i="37"/>
  <c r="Y347" i="37"/>
  <c r="Z347" i="37"/>
  <c r="AA347" i="37"/>
  <c r="AB347" i="37"/>
  <c r="AC347" i="37"/>
  <c r="G348" i="37"/>
  <c r="H348" i="37"/>
  <c r="I348" i="37"/>
  <c r="J348" i="37"/>
  <c r="K348" i="37"/>
  <c r="L348" i="37"/>
  <c r="M348" i="37"/>
  <c r="N348" i="37"/>
  <c r="O348" i="37"/>
  <c r="P348" i="37"/>
  <c r="Y348" i="37"/>
  <c r="Z348" i="37"/>
  <c r="AA348" i="37"/>
  <c r="AB348" i="37"/>
  <c r="AC348" i="37"/>
  <c r="H349" i="37"/>
  <c r="I349" i="37"/>
  <c r="J349" i="37"/>
  <c r="K349" i="37"/>
  <c r="L349" i="37"/>
  <c r="M349" i="37"/>
  <c r="N349" i="37"/>
  <c r="O349" i="37"/>
  <c r="P349" i="37"/>
  <c r="Y349" i="37"/>
  <c r="Z349" i="37"/>
  <c r="AA349" i="37"/>
  <c r="AB349" i="37"/>
  <c r="AC349" i="37"/>
  <c r="H350" i="37"/>
  <c r="I350" i="37"/>
  <c r="J350" i="37"/>
  <c r="K350" i="37"/>
  <c r="L350" i="37"/>
  <c r="M350" i="37"/>
  <c r="N350" i="37"/>
  <c r="O350" i="37"/>
  <c r="D351" i="37"/>
  <c r="E351" i="37"/>
  <c r="F351" i="37"/>
  <c r="G351" i="37"/>
  <c r="H351" i="37"/>
  <c r="I351" i="37"/>
  <c r="J351" i="37"/>
  <c r="K351" i="37"/>
  <c r="L351" i="37"/>
  <c r="M351" i="37"/>
  <c r="N351" i="37"/>
  <c r="O351" i="37"/>
  <c r="P351" i="37"/>
  <c r="Y351" i="37"/>
  <c r="Z351" i="37"/>
  <c r="AA351" i="37"/>
  <c r="AB351" i="37"/>
  <c r="AC351" i="37"/>
  <c r="H352" i="37"/>
  <c r="I352" i="37"/>
  <c r="J352" i="37"/>
  <c r="K352" i="37"/>
  <c r="L352" i="37"/>
  <c r="M352" i="37"/>
  <c r="N352" i="37"/>
  <c r="O352" i="37"/>
  <c r="P352" i="37"/>
  <c r="Y352" i="37"/>
  <c r="Z352" i="37"/>
  <c r="AA352" i="37"/>
  <c r="AB352" i="37"/>
  <c r="AC352" i="37"/>
  <c r="H353" i="37"/>
  <c r="I353" i="37"/>
  <c r="J353" i="37"/>
  <c r="K353" i="37"/>
  <c r="L353" i="37"/>
  <c r="M353" i="37"/>
  <c r="N353" i="37"/>
  <c r="O353" i="37"/>
  <c r="P353" i="37"/>
  <c r="Y353" i="37"/>
  <c r="Z353" i="37"/>
  <c r="AA353" i="37"/>
  <c r="AB353" i="37"/>
  <c r="AC353" i="37"/>
  <c r="H354" i="37"/>
  <c r="I354" i="37"/>
  <c r="J354" i="37"/>
  <c r="K354" i="37"/>
  <c r="L354" i="37"/>
  <c r="M354" i="37"/>
  <c r="N354" i="37"/>
  <c r="O354" i="37"/>
  <c r="P354" i="37"/>
  <c r="Y354" i="37"/>
  <c r="Z354" i="37"/>
  <c r="AA354" i="37"/>
  <c r="AB354" i="37"/>
  <c r="AC354" i="37"/>
  <c r="H355" i="37"/>
  <c r="I355" i="37"/>
  <c r="J355" i="37"/>
  <c r="K355" i="37"/>
  <c r="L355" i="37"/>
  <c r="M355" i="37"/>
  <c r="N355" i="37"/>
  <c r="O355" i="37"/>
  <c r="AA355" i="37"/>
  <c r="P356" i="37"/>
  <c r="Y356" i="37"/>
  <c r="Z356" i="37"/>
  <c r="AA356" i="37"/>
  <c r="AB356" i="37"/>
  <c r="AC356" i="37"/>
  <c r="P357" i="37"/>
  <c r="Y357" i="37"/>
  <c r="Z357" i="37"/>
  <c r="AA357" i="37"/>
  <c r="AB357" i="37"/>
  <c r="AC357" i="37"/>
  <c r="AA358" i="37"/>
  <c r="H359" i="37"/>
  <c r="I359" i="37"/>
  <c r="J359" i="37"/>
  <c r="K359" i="37"/>
  <c r="L359" i="37"/>
  <c r="M359" i="37"/>
  <c r="N359" i="37"/>
  <c r="O359" i="37"/>
  <c r="P359" i="37"/>
  <c r="Y359" i="37"/>
  <c r="Z359" i="37"/>
  <c r="AA359" i="37"/>
  <c r="AB359" i="37"/>
  <c r="AC359" i="37"/>
  <c r="H360" i="37"/>
  <c r="I360" i="37"/>
  <c r="J360" i="37"/>
  <c r="K360" i="37"/>
  <c r="L360" i="37"/>
  <c r="M360" i="37"/>
  <c r="N360" i="37"/>
  <c r="O360" i="37"/>
  <c r="P360" i="37"/>
  <c r="Y360" i="37"/>
  <c r="Z360" i="37"/>
  <c r="AA360" i="37"/>
  <c r="AB360" i="37"/>
  <c r="AC360" i="37"/>
  <c r="H361" i="37"/>
  <c r="I361" i="37"/>
  <c r="J361" i="37"/>
  <c r="K361" i="37"/>
  <c r="L361" i="37"/>
  <c r="M361" i="37"/>
  <c r="N361" i="37"/>
  <c r="O361" i="37"/>
  <c r="P361" i="37"/>
  <c r="Y361" i="37"/>
  <c r="Z361" i="37"/>
  <c r="AA361" i="37"/>
  <c r="AB361" i="37"/>
  <c r="AC361" i="37"/>
  <c r="H362" i="37"/>
  <c r="I362" i="37"/>
  <c r="J362" i="37"/>
  <c r="K362" i="37"/>
  <c r="L362" i="37"/>
  <c r="M362" i="37"/>
  <c r="N362" i="37"/>
  <c r="O362" i="37"/>
  <c r="P362" i="37"/>
  <c r="Y362" i="37"/>
  <c r="Z362" i="37"/>
  <c r="AA362" i="37"/>
  <c r="AB362" i="37"/>
  <c r="AC362" i="37"/>
  <c r="H363" i="37"/>
  <c r="I363" i="37"/>
  <c r="J363" i="37"/>
  <c r="K363" i="37"/>
  <c r="L363" i="37"/>
  <c r="M363" i="37"/>
  <c r="N363" i="37"/>
  <c r="O363" i="37"/>
  <c r="D270" i="37"/>
  <c r="E270" i="37"/>
  <c r="F270" i="37"/>
  <c r="G270" i="37"/>
  <c r="H270" i="37"/>
  <c r="I270" i="37"/>
  <c r="J270" i="37"/>
  <c r="K270" i="37"/>
  <c r="L270" i="37"/>
  <c r="M270" i="37"/>
  <c r="N270" i="37"/>
  <c r="O270" i="37"/>
  <c r="AA271" i="37"/>
  <c r="D273" i="37"/>
  <c r="E273" i="37"/>
  <c r="F273" i="37"/>
  <c r="G273" i="37"/>
  <c r="H273" i="37"/>
  <c r="I273" i="37"/>
  <c r="J273" i="37"/>
  <c r="K273" i="37"/>
  <c r="L273" i="37"/>
  <c r="M273" i="37"/>
  <c r="N273" i="37"/>
  <c r="O273" i="37"/>
  <c r="P273" i="37"/>
  <c r="Y273" i="37"/>
  <c r="Z273" i="37"/>
  <c r="AA273" i="37"/>
  <c r="AB273" i="37"/>
  <c r="AC273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Y274" i="37"/>
  <c r="Z274" i="37"/>
  <c r="AA274" i="37"/>
  <c r="AB274" i="37"/>
  <c r="AC274" i="37"/>
  <c r="H275" i="37"/>
  <c r="I275" i="37"/>
  <c r="J275" i="37"/>
  <c r="K275" i="37"/>
  <c r="L275" i="37"/>
  <c r="M275" i="37"/>
  <c r="N275" i="37"/>
  <c r="O275" i="37"/>
  <c r="P275" i="37"/>
  <c r="Y275" i="37"/>
  <c r="Z275" i="37"/>
  <c r="AA275" i="37"/>
  <c r="AB275" i="37"/>
  <c r="AC275" i="37"/>
  <c r="G276" i="37"/>
  <c r="H276" i="37"/>
  <c r="I276" i="37"/>
  <c r="J276" i="37"/>
  <c r="K276" i="37"/>
  <c r="L276" i="37"/>
  <c r="M276" i="37"/>
  <c r="N276" i="37"/>
  <c r="O276" i="37"/>
  <c r="P276" i="37"/>
  <c r="Y276" i="37"/>
  <c r="Z276" i="37"/>
  <c r="AA276" i="37"/>
  <c r="AB276" i="37"/>
  <c r="AC276" i="37"/>
  <c r="G277" i="37"/>
  <c r="H277" i="37"/>
  <c r="I277" i="37"/>
  <c r="J277" i="37"/>
  <c r="K277" i="37"/>
  <c r="L277" i="37"/>
  <c r="M277" i="37"/>
  <c r="N277" i="37"/>
  <c r="O277" i="37"/>
  <c r="P277" i="37"/>
  <c r="Y277" i="37"/>
  <c r="Z277" i="37"/>
  <c r="AA277" i="37"/>
  <c r="AB277" i="37"/>
  <c r="AC277" i="37"/>
  <c r="H278" i="37"/>
  <c r="I278" i="37"/>
  <c r="J278" i="37"/>
  <c r="K278" i="37"/>
  <c r="L278" i="37"/>
  <c r="M278" i="37"/>
  <c r="N278" i="37"/>
  <c r="O278" i="37"/>
  <c r="P278" i="37"/>
  <c r="Y278" i="37"/>
  <c r="Z278" i="37"/>
  <c r="AA278" i="37"/>
  <c r="AB278" i="37"/>
  <c r="AC278" i="37"/>
  <c r="H279" i="37"/>
  <c r="I279" i="37"/>
  <c r="J279" i="37"/>
  <c r="K279" i="37"/>
  <c r="L279" i="37"/>
  <c r="M279" i="37"/>
  <c r="N279" i="37"/>
  <c r="O279" i="37"/>
  <c r="P279" i="37"/>
  <c r="Y279" i="37"/>
  <c r="Z279" i="37"/>
  <c r="AA279" i="37"/>
  <c r="AB279" i="37"/>
  <c r="AC279" i="37"/>
  <c r="H280" i="37"/>
  <c r="I280" i="37"/>
  <c r="J280" i="37"/>
  <c r="K280" i="37"/>
  <c r="L280" i="37"/>
  <c r="M280" i="37"/>
  <c r="N280" i="37"/>
  <c r="O280" i="37"/>
  <c r="P280" i="37"/>
  <c r="Y280" i="37"/>
  <c r="Z280" i="37"/>
  <c r="AA280" i="37"/>
  <c r="AB280" i="37"/>
  <c r="AC280" i="37"/>
  <c r="H282" i="37"/>
  <c r="I282" i="37"/>
  <c r="J282" i="37"/>
  <c r="K282" i="37"/>
  <c r="L282" i="37"/>
  <c r="M282" i="37"/>
  <c r="N282" i="37"/>
  <c r="O282" i="37"/>
  <c r="P282" i="37"/>
  <c r="Y282" i="37"/>
  <c r="Z282" i="37"/>
  <c r="AA282" i="37"/>
  <c r="AB282" i="37"/>
  <c r="AC282" i="37"/>
  <c r="H283" i="37"/>
  <c r="I283" i="37"/>
  <c r="J283" i="37"/>
  <c r="K283" i="37"/>
  <c r="L283" i="37"/>
  <c r="M283" i="37"/>
  <c r="N283" i="37"/>
  <c r="O283" i="37"/>
  <c r="P283" i="37"/>
  <c r="Y283" i="37"/>
  <c r="Z283" i="37"/>
  <c r="AA283" i="37"/>
  <c r="AB283" i="37"/>
  <c r="AC283" i="37"/>
  <c r="H284" i="37"/>
  <c r="I284" i="37"/>
  <c r="J284" i="37"/>
  <c r="K284" i="37"/>
  <c r="L284" i="37"/>
  <c r="M284" i="37"/>
  <c r="N284" i="37"/>
  <c r="O284" i="37"/>
  <c r="P284" i="37"/>
  <c r="Y284" i="37"/>
  <c r="Z284" i="37"/>
  <c r="AA284" i="37"/>
  <c r="AB284" i="37"/>
  <c r="AC284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P286" i="37"/>
  <c r="Y286" i="37"/>
  <c r="Z286" i="37"/>
  <c r="AA286" i="37"/>
  <c r="AB286" i="37"/>
  <c r="AC286" i="37"/>
  <c r="H287" i="37"/>
  <c r="I287" i="37"/>
  <c r="J287" i="37"/>
  <c r="K287" i="37"/>
  <c r="L287" i="37"/>
  <c r="M287" i="37"/>
  <c r="N287" i="37"/>
  <c r="O287" i="37"/>
  <c r="P287" i="37"/>
  <c r="Y287" i="37"/>
  <c r="Z287" i="37"/>
  <c r="AA287" i="37"/>
  <c r="AB287" i="37"/>
  <c r="AC287" i="37"/>
  <c r="G288" i="37"/>
  <c r="H288" i="37"/>
  <c r="I288" i="37"/>
  <c r="J288" i="37"/>
  <c r="K288" i="37"/>
  <c r="L288" i="37"/>
  <c r="M288" i="37"/>
  <c r="N288" i="37"/>
  <c r="O288" i="37"/>
  <c r="P288" i="37"/>
  <c r="Y288" i="37"/>
  <c r="Z288" i="37"/>
  <c r="AA288" i="37"/>
  <c r="AB288" i="37"/>
  <c r="AC288" i="37"/>
  <c r="H289" i="37"/>
  <c r="I289" i="37"/>
  <c r="J289" i="37"/>
  <c r="K289" i="37"/>
  <c r="L289" i="37"/>
  <c r="M289" i="37"/>
  <c r="N289" i="37"/>
  <c r="O289" i="37"/>
  <c r="P289" i="37"/>
  <c r="Y289" i="37"/>
  <c r="Z289" i="37"/>
  <c r="AA289" i="37"/>
  <c r="AB289" i="37"/>
  <c r="AC289" i="37"/>
  <c r="H290" i="37"/>
  <c r="I290" i="37"/>
  <c r="J290" i="37"/>
  <c r="K290" i="37"/>
  <c r="L290" i="37"/>
  <c r="M290" i="37"/>
  <c r="N290" i="37"/>
  <c r="O290" i="37"/>
  <c r="P290" i="37"/>
  <c r="Y290" i="37"/>
  <c r="Z290" i="37"/>
  <c r="AA290" i="37"/>
  <c r="AB290" i="37"/>
  <c r="AC290" i="37"/>
  <c r="H291" i="37"/>
  <c r="I291" i="37"/>
  <c r="J291" i="37"/>
  <c r="K291" i="37"/>
  <c r="L291" i="37"/>
  <c r="M291" i="37"/>
  <c r="N291" i="37"/>
  <c r="O291" i="37"/>
  <c r="P291" i="37"/>
  <c r="Y291" i="37"/>
  <c r="Z291" i="37"/>
  <c r="AA291" i="37"/>
  <c r="AB291" i="37"/>
  <c r="AC291" i="37"/>
  <c r="H292" i="37"/>
  <c r="I292" i="37"/>
  <c r="J292" i="37"/>
  <c r="K292" i="37"/>
  <c r="L292" i="37"/>
  <c r="M292" i="37"/>
  <c r="N292" i="37"/>
  <c r="O292" i="37"/>
  <c r="P292" i="37"/>
  <c r="Y292" i="37"/>
  <c r="Z292" i="37"/>
  <c r="AA292" i="37"/>
  <c r="AB292" i="37"/>
  <c r="AC292" i="37"/>
  <c r="H293" i="37"/>
  <c r="I293" i="37"/>
  <c r="J293" i="37"/>
  <c r="K293" i="37"/>
  <c r="L293" i="37"/>
  <c r="M293" i="37"/>
  <c r="N293" i="37"/>
  <c r="O293" i="37"/>
  <c r="P293" i="37"/>
  <c r="Y293" i="37"/>
  <c r="Z293" i="37"/>
  <c r="AA293" i="37"/>
  <c r="AB293" i="37"/>
  <c r="AC293" i="37"/>
  <c r="H294" i="37"/>
  <c r="I294" i="37"/>
  <c r="J294" i="37"/>
  <c r="K294" i="37"/>
  <c r="L294" i="37"/>
  <c r="M294" i="37"/>
  <c r="N294" i="37"/>
  <c r="O294" i="37"/>
  <c r="P294" i="37"/>
  <c r="Y294" i="37"/>
  <c r="Z294" i="37"/>
  <c r="AA294" i="37"/>
  <c r="AB294" i="37"/>
  <c r="AC294" i="37"/>
  <c r="H295" i="37"/>
  <c r="I295" i="37"/>
  <c r="J295" i="37"/>
  <c r="K295" i="37"/>
  <c r="L295" i="37"/>
  <c r="M295" i="37"/>
  <c r="N295" i="37"/>
  <c r="O295" i="37"/>
  <c r="P295" i="37"/>
  <c r="Y295" i="37"/>
  <c r="Z295" i="37"/>
  <c r="AA295" i="37"/>
  <c r="AB295" i="37"/>
  <c r="AC295" i="37"/>
  <c r="H296" i="37"/>
  <c r="I296" i="37"/>
  <c r="J296" i="37"/>
  <c r="K296" i="37"/>
  <c r="L296" i="37"/>
  <c r="M296" i="37"/>
  <c r="N296" i="37"/>
  <c r="O296" i="37"/>
  <c r="P296" i="37"/>
  <c r="Y296" i="37"/>
  <c r="Z296" i="37"/>
  <c r="AA296" i="37"/>
  <c r="AB296" i="37"/>
  <c r="AC296" i="37"/>
  <c r="H297" i="37"/>
  <c r="I297" i="37"/>
  <c r="J297" i="37"/>
  <c r="K297" i="37"/>
  <c r="L297" i="37"/>
  <c r="M297" i="37"/>
  <c r="N297" i="37"/>
  <c r="O297" i="37"/>
  <c r="P297" i="37"/>
  <c r="Y297" i="37"/>
  <c r="Z297" i="37"/>
  <c r="AA297" i="37"/>
  <c r="AB297" i="37"/>
  <c r="AC297" i="37"/>
  <c r="G298" i="37"/>
  <c r="H298" i="37"/>
  <c r="I298" i="37"/>
  <c r="J298" i="37"/>
  <c r="K298" i="37"/>
  <c r="L298" i="37"/>
  <c r="M298" i="37"/>
  <c r="N298" i="37"/>
  <c r="O298" i="37"/>
  <c r="P298" i="37"/>
  <c r="Y298" i="37"/>
  <c r="Z298" i="37"/>
  <c r="AA298" i="37"/>
  <c r="AB298" i="37"/>
  <c r="AC298" i="37"/>
  <c r="H299" i="37"/>
  <c r="I299" i="37"/>
  <c r="J299" i="37"/>
  <c r="K299" i="37"/>
  <c r="L299" i="37"/>
  <c r="M299" i="37"/>
  <c r="N299" i="37"/>
  <c r="O299" i="37"/>
  <c r="P299" i="37"/>
  <c r="Y299" i="37"/>
  <c r="Z299" i="37"/>
  <c r="AA299" i="37"/>
  <c r="AB299" i="37"/>
  <c r="AC299" i="37"/>
  <c r="H300" i="37"/>
  <c r="I300" i="37"/>
  <c r="J300" i="37"/>
  <c r="K300" i="37"/>
  <c r="L300" i="37"/>
  <c r="M300" i="37"/>
  <c r="N300" i="37"/>
  <c r="O300" i="37"/>
  <c r="P300" i="37"/>
  <c r="Y300" i="37"/>
  <c r="Z300" i="37"/>
  <c r="AA300" i="37"/>
  <c r="AB300" i="37"/>
  <c r="AC300" i="37"/>
  <c r="H301" i="37"/>
  <c r="I301" i="37"/>
  <c r="J301" i="37"/>
  <c r="K301" i="37"/>
  <c r="L301" i="37"/>
  <c r="M301" i="37"/>
  <c r="N301" i="37"/>
  <c r="O301" i="37"/>
  <c r="P301" i="37"/>
  <c r="Y301" i="37"/>
  <c r="Z301" i="37"/>
  <c r="AA301" i="37"/>
  <c r="AB301" i="37"/>
  <c r="AC301" i="37"/>
  <c r="H302" i="37"/>
  <c r="I302" i="37"/>
  <c r="J302" i="37"/>
  <c r="K302" i="37"/>
  <c r="L302" i="37"/>
  <c r="M302" i="37"/>
  <c r="N302" i="37"/>
  <c r="O302" i="37"/>
  <c r="D303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Y303" i="37"/>
  <c r="Z303" i="37"/>
  <c r="AA303" i="37"/>
  <c r="AB303" i="37"/>
  <c r="AC303" i="37"/>
  <c r="H304" i="37"/>
  <c r="I304" i="37"/>
  <c r="J304" i="37"/>
  <c r="K304" i="37"/>
  <c r="L304" i="37"/>
  <c r="M304" i="37"/>
  <c r="N304" i="37"/>
  <c r="O304" i="37"/>
  <c r="P304" i="37"/>
  <c r="Y304" i="37"/>
  <c r="Z304" i="37"/>
  <c r="AA304" i="37"/>
  <c r="AB304" i="37"/>
  <c r="AC304" i="37"/>
  <c r="H305" i="37"/>
  <c r="I305" i="37"/>
  <c r="J305" i="37"/>
  <c r="K305" i="37"/>
  <c r="L305" i="37"/>
  <c r="M305" i="37"/>
  <c r="N305" i="37"/>
  <c r="O305" i="37"/>
  <c r="P305" i="37"/>
  <c r="Y305" i="37"/>
  <c r="Z305" i="37"/>
  <c r="AA305" i="37"/>
  <c r="AB305" i="37"/>
  <c r="AC305" i="37"/>
  <c r="H306" i="37"/>
  <c r="I306" i="37"/>
  <c r="J306" i="37"/>
  <c r="K306" i="37"/>
  <c r="L306" i="37"/>
  <c r="M306" i="37"/>
  <c r="N306" i="37"/>
  <c r="O306" i="37"/>
  <c r="P306" i="37"/>
  <c r="Y306" i="37"/>
  <c r="Z306" i="37"/>
  <c r="AA306" i="37"/>
  <c r="AB306" i="37"/>
  <c r="AC306" i="37"/>
  <c r="H307" i="37"/>
  <c r="I307" i="37"/>
  <c r="J307" i="37"/>
  <c r="K307" i="37"/>
  <c r="L307" i="37"/>
  <c r="M307" i="37"/>
  <c r="N307" i="37"/>
  <c r="O307" i="37"/>
  <c r="H308" i="37"/>
  <c r="I308" i="37"/>
  <c r="J308" i="37"/>
  <c r="K308" i="37"/>
  <c r="L308" i="37"/>
  <c r="M308" i="37"/>
  <c r="N308" i="37"/>
  <c r="O308" i="37"/>
  <c r="P309" i="37"/>
  <c r="Y309" i="37"/>
  <c r="Z309" i="37"/>
  <c r="AA309" i="37"/>
  <c r="AB309" i="37"/>
  <c r="AC309" i="37"/>
  <c r="P310" i="37"/>
  <c r="Y310" i="37"/>
  <c r="Z310" i="37"/>
  <c r="AA310" i="37"/>
  <c r="AB310" i="37"/>
  <c r="AC310" i="37"/>
  <c r="AA311" i="37"/>
  <c r="H313" i="37"/>
  <c r="I313" i="37"/>
  <c r="J313" i="37"/>
  <c r="K313" i="37"/>
  <c r="L313" i="37"/>
  <c r="M313" i="37"/>
  <c r="N313" i="37"/>
  <c r="O313" i="37"/>
  <c r="P313" i="37"/>
  <c r="Y313" i="37"/>
  <c r="Z313" i="37"/>
  <c r="AA313" i="37"/>
  <c r="AB313" i="37"/>
  <c r="AC313" i="37"/>
  <c r="H314" i="37"/>
  <c r="I314" i="37"/>
  <c r="J314" i="37"/>
  <c r="K314" i="37"/>
  <c r="L314" i="37"/>
  <c r="M314" i="37"/>
  <c r="N314" i="37"/>
  <c r="O314" i="37"/>
  <c r="P314" i="37"/>
  <c r="Y314" i="37"/>
  <c r="Z314" i="37"/>
  <c r="AA314" i="37"/>
  <c r="AB314" i="37"/>
  <c r="AC314" i="37"/>
  <c r="H315" i="37"/>
  <c r="I315" i="37"/>
  <c r="J315" i="37"/>
  <c r="K315" i="37"/>
  <c r="L315" i="37"/>
  <c r="M315" i="37"/>
  <c r="N315" i="37"/>
  <c r="O315" i="37"/>
  <c r="P315" i="37"/>
  <c r="Y315" i="37"/>
  <c r="Z315" i="37"/>
  <c r="AA315" i="37"/>
  <c r="AB315" i="37"/>
  <c r="AC315" i="37"/>
  <c r="H316" i="37"/>
  <c r="I316" i="37"/>
  <c r="J316" i="37"/>
  <c r="K316" i="37"/>
  <c r="L316" i="37"/>
  <c r="M316" i="37"/>
  <c r="N316" i="37"/>
  <c r="O316" i="37"/>
  <c r="P316" i="37"/>
  <c r="Y316" i="37"/>
  <c r="Z316" i="37"/>
  <c r="AA316" i="37"/>
  <c r="AB316" i="37"/>
  <c r="AC316" i="37"/>
  <c r="H317" i="37"/>
  <c r="I317" i="37"/>
  <c r="J317" i="37"/>
  <c r="K317" i="37"/>
  <c r="L317" i="37"/>
  <c r="M317" i="37"/>
  <c r="N317" i="37"/>
  <c r="O317" i="37"/>
  <c r="H1034" i="157"/>
  <c r="F324" i="37" s="1"/>
  <c r="G1034" i="157"/>
  <c r="E324" i="37" s="1"/>
  <c r="F1034" i="157"/>
  <c r="H927" i="157"/>
  <c r="F276" i="37" s="1"/>
  <c r="G927" i="157"/>
  <c r="E276" i="37" s="1"/>
  <c r="F927" i="157"/>
  <c r="D131" i="37"/>
  <c r="E131" i="37"/>
  <c r="F131" i="37"/>
  <c r="G131" i="37"/>
  <c r="H131" i="37"/>
  <c r="I131" i="37"/>
  <c r="J131" i="37"/>
  <c r="K131" i="37"/>
  <c r="L131" i="37"/>
  <c r="M131" i="37"/>
  <c r="N131" i="37"/>
  <c r="O131" i="37"/>
  <c r="H773" i="157"/>
  <c r="F147" i="37" s="1"/>
  <c r="F773" i="157"/>
  <c r="D147" i="37" s="1"/>
  <c r="H761" i="157"/>
  <c r="F135" i="37" s="1"/>
  <c r="G761" i="157"/>
  <c r="E135" i="37" s="1"/>
  <c r="F761" i="157"/>
  <c r="D135" i="37" s="1"/>
  <c r="D555" i="37" l="1"/>
  <c r="D276" i="37"/>
  <c r="D324" i="37"/>
  <c r="D420" i="37"/>
  <c r="H754" i="157"/>
  <c r="D70" i="37"/>
  <c r="E70" i="37"/>
  <c r="F70" i="37"/>
  <c r="G70" i="37"/>
  <c r="H70" i="37"/>
  <c r="I70" i="37"/>
  <c r="J70" i="37"/>
  <c r="K70" i="37"/>
  <c r="L70" i="37"/>
  <c r="M70" i="37"/>
  <c r="N70" i="37"/>
  <c r="O70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Y73" i="37"/>
  <c r="Z73" i="37"/>
  <c r="AA73" i="37"/>
  <c r="AB73" i="37"/>
  <c r="AC73" i="37"/>
  <c r="H74" i="37"/>
  <c r="I74" i="37"/>
  <c r="J74" i="37"/>
  <c r="K74" i="37"/>
  <c r="L74" i="37"/>
  <c r="M74" i="37"/>
  <c r="N74" i="37"/>
  <c r="O74" i="37"/>
  <c r="P74" i="37"/>
  <c r="Y74" i="37"/>
  <c r="Z74" i="37"/>
  <c r="AA74" i="37"/>
  <c r="AB74" i="37"/>
  <c r="AC74" i="37"/>
  <c r="G75" i="37"/>
  <c r="H75" i="37"/>
  <c r="I75" i="37"/>
  <c r="J75" i="37"/>
  <c r="K75" i="37"/>
  <c r="L75" i="37"/>
  <c r="M75" i="37"/>
  <c r="N75" i="37"/>
  <c r="O75" i="37"/>
  <c r="P75" i="37"/>
  <c r="Y75" i="37"/>
  <c r="Z75" i="37"/>
  <c r="AA75" i="37"/>
  <c r="AB75" i="37"/>
  <c r="AC75" i="37"/>
  <c r="H76" i="37"/>
  <c r="I76" i="37"/>
  <c r="J76" i="37"/>
  <c r="K76" i="37"/>
  <c r="L76" i="37"/>
  <c r="M76" i="37"/>
  <c r="N76" i="37"/>
  <c r="O76" i="37"/>
  <c r="P76" i="37"/>
  <c r="Y76" i="37"/>
  <c r="Z76" i="37"/>
  <c r="AA76" i="37"/>
  <c r="AB76" i="37"/>
  <c r="AC76" i="37"/>
  <c r="H77" i="37"/>
  <c r="I77" i="37"/>
  <c r="J77" i="37"/>
  <c r="K77" i="37"/>
  <c r="L77" i="37"/>
  <c r="M77" i="37"/>
  <c r="N77" i="37"/>
  <c r="O77" i="37"/>
  <c r="P77" i="37"/>
  <c r="Y77" i="37"/>
  <c r="Z77" i="37"/>
  <c r="AA77" i="37"/>
  <c r="AB77" i="37"/>
  <c r="AC77" i="37"/>
  <c r="H78" i="37"/>
  <c r="I78" i="37"/>
  <c r="J78" i="37"/>
  <c r="K78" i="37"/>
  <c r="L78" i="37"/>
  <c r="M78" i="37"/>
  <c r="N78" i="37"/>
  <c r="O78" i="37"/>
  <c r="P78" i="37"/>
  <c r="Y78" i="37"/>
  <c r="Z78" i="37"/>
  <c r="AA78" i="37"/>
  <c r="AB78" i="37"/>
  <c r="AC78" i="37"/>
  <c r="H79" i="37"/>
  <c r="I79" i="37"/>
  <c r="J79" i="37"/>
  <c r="K79" i="37"/>
  <c r="L79" i="37"/>
  <c r="M79" i="37"/>
  <c r="N79" i="37"/>
  <c r="O79" i="37"/>
  <c r="P79" i="37"/>
  <c r="Y79" i="37"/>
  <c r="Z79" i="37"/>
  <c r="AA79" i="37"/>
  <c r="AB79" i="37"/>
  <c r="AC79" i="37"/>
  <c r="H81" i="37"/>
  <c r="I81" i="37"/>
  <c r="J81" i="37"/>
  <c r="K81" i="37"/>
  <c r="L81" i="37"/>
  <c r="M81" i="37"/>
  <c r="N81" i="37"/>
  <c r="O81" i="37"/>
  <c r="P81" i="37"/>
  <c r="Y81" i="37"/>
  <c r="Z81" i="37"/>
  <c r="AA81" i="37"/>
  <c r="AB81" i="37"/>
  <c r="AC81" i="37"/>
  <c r="H82" i="37"/>
  <c r="I82" i="37"/>
  <c r="J82" i="37"/>
  <c r="K82" i="37"/>
  <c r="L82" i="37"/>
  <c r="M82" i="37"/>
  <c r="N82" i="37"/>
  <c r="O82" i="37"/>
  <c r="P82" i="37"/>
  <c r="Y82" i="37"/>
  <c r="Z82" i="37"/>
  <c r="AA82" i="37"/>
  <c r="AB82" i="37"/>
  <c r="AC82" i="37"/>
  <c r="H83" i="37"/>
  <c r="I83" i="37"/>
  <c r="J83" i="37"/>
  <c r="K83" i="37"/>
  <c r="L83" i="37"/>
  <c r="M83" i="37"/>
  <c r="N83" i="37"/>
  <c r="O83" i="37"/>
  <c r="P83" i="37"/>
  <c r="Y83" i="37"/>
  <c r="Z83" i="37"/>
  <c r="AA83" i="37"/>
  <c r="AB83" i="37"/>
  <c r="AC83" i="37"/>
  <c r="H84" i="37"/>
  <c r="I84" i="37"/>
  <c r="J84" i="37"/>
  <c r="K84" i="37"/>
  <c r="L84" i="37"/>
  <c r="M84" i="37"/>
  <c r="N84" i="37"/>
  <c r="O84" i="37"/>
  <c r="D85" i="37"/>
  <c r="E85" i="37"/>
  <c r="F85" i="37"/>
  <c r="G85" i="37"/>
  <c r="H85" i="37"/>
  <c r="I85" i="37"/>
  <c r="J85" i="37"/>
  <c r="K85" i="37"/>
  <c r="L85" i="37"/>
  <c r="M85" i="37"/>
  <c r="N85" i="37"/>
  <c r="O85" i="37"/>
  <c r="P85" i="37"/>
  <c r="Y85" i="37"/>
  <c r="Z85" i="37"/>
  <c r="AA85" i="37"/>
  <c r="AB85" i="37"/>
  <c r="AC85" i="37"/>
  <c r="H86" i="37"/>
  <c r="I86" i="37"/>
  <c r="J86" i="37"/>
  <c r="K86" i="37"/>
  <c r="L86" i="37"/>
  <c r="M86" i="37"/>
  <c r="N86" i="37"/>
  <c r="O86" i="37"/>
  <c r="P86" i="37"/>
  <c r="Y86" i="37"/>
  <c r="Z86" i="37"/>
  <c r="AA86" i="37"/>
  <c r="AB86" i="37"/>
  <c r="AC86" i="37"/>
  <c r="G87" i="37"/>
  <c r="H87" i="37"/>
  <c r="I87" i="37"/>
  <c r="J87" i="37"/>
  <c r="K87" i="37"/>
  <c r="L87" i="37"/>
  <c r="M87" i="37"/>
  <c r="N87" i="37"/>
  <c r="O87" i="37"/>
  <c r="P87" i="37"/>
  <c r="Y87" i="37"/>
  <c r="Z87" i="37"/>
  <c r="AA87" i="37"/>
  <c r="AB87" i="37"/>
  <c r="AC87" i="37"/>
  <c r="H88" i="37"/>
  <c r="I88" i="37"/>
  <c r="J88" i="37"/>
  <c r="K88" i="37"/>
  <c r="L88" i="37"/>
  <c r="M88" i="37"/>
  <c r="N88" i="37"/>
  <c r="O88" i="37"/>
  <c r="P88" i="37"/>
  <c r="Y88" i="37"/>
  <c r="Z88" i="37"/>
  <c r="AA88" i="37"/>
  <c r="AB88" i="37"/>
  <c r="AC88" i="37"/>
  <c r="H89" i="37"/>
  <c r="I89" i="37"/>
  <c r="J89" i="37"/>
  <c r="K89" i="37"/>
  <c r="L89" i="37"/>
  <c r="M89" i="37"/>
  <c r="N89" i="37"/>
  <c r="O89" i="37"/>
  <c r="P89" i="37"/>
  <c r="Y89" i="37"/>
  <c r="Z89" i="37"/>
  <c r="AA89" i="37"/>
  <c r="AB89" i="37"/>
  <c r="AC89" i="37"/>
  <c r="I90" i="37"/>
  <c r="J90" i="37"/>
  <c r="K90" i="37"/>
  <c r="L90" i="37"/>
  <c r="M90" i="37"/>
  <c r="N90" i="37"/>
  <c r="O90" i="37"/>
  <c r="P90" i="37"/>
  <c r="Y90" i="37"/>
  <c r="Z90" i="37"/>
  <c r="AA90" i="37"/>
  <c r="AB90" i="37"/>
  <c r="AC90" i="37"/>
  <c r="H91" i="37"/>
  <c r="I91" i="37"/>
  <c r="J91" i="37"/>
  <c r="K91" i="37"/>
  <c r="L91" i="37"/>
  <c r="M91" i="37"/>
  <c r="N91" i="37"/>
  <c r="O91" i="37"/>
  <c r="P91" i="37"/>
  <c r="Y91" i="37"/>
  <c r="Z91" i="37"/>
  <c r="AA91" i="37"/>
  <c r="AB91" i="37"/>
  <c r="AC91" i="37"/>
  <c r="H92" i="37"/>
  <c r="I92" i="37"/>
  <c r="J92" i="37"/>
  <c r="K92" i="37"/>
  <c r="L92" i="37"/>
  <c r="M92" i="37"/>
  <c r="N92" i="37"/>
  <c r="O92" i="37"/>
  <c r="P92" i="37"/>
  <c r="Y92" i="37"/>
  <c r="Z92" i="37"/>
  <c r="AA92" i="37"/>
  <c r="AB92" i="37"/>
  <c r="AC92" i="37"/>
  <c r="H93" i="37"/>
  <c r="I93" i="37"/>
  <c r="J93" i="37"/>
  <c r="K93" i="37"/>
  <c r="L93" i="37"/>
  <c r="M93" i="37"/>
  <c r="N93" i="37"/>
  <c r="O93" i="37"/>
  <c r="P93" i="37"/>
  <c r="Y93" i="37"/>
  <c r="Z93" i="37"/>
  <c r="AA93" i="37"/>
  <c r="AB93" i="37"/>
  <c r="AC93" i="37"/>
  <c r="H94" i="37"/>
  <c r="I94" i="37"/>
  <c r="J94" i="37"/>
  <c r="K94" i="37"/>
  <c r="L94" i="37"/>
  <c r="M94" i="37"/>
  <c r="N94" i="37"/>
  <c r="O94" i="37"/>
  <c r="P94" i="37"/>
  <c r="Y94" i="37"/>
  <c r="Z94" i="37"/>
  <c r="AA94" i="37"/>
  <c r="AB94" i="37"/>
  <c r="AC94" i="37"/>
  <c r="H95" i="37"/>
  <c r="I95" i="37"/>
  <c r="J95" i="37"/>
  <c r="K95" i="37"/>
  <c r="L95" i="37"/>
  <c r="M95" i="37"/>
  <c r="N95" i="37"/>
  <c r="O95" i="37"/>
  <c r="P95" i="37"/>
  <c r="Y95" i="37"/>
  <c r="Z95" i="37"/>
  <c r="AA95" i="37"/>
  <c r="AB95" i="37"/>
  <c r="AC95" i="37"/>
  <c r="H96" i="37"/>
  <c r="I96" i="37"/>
  <c r="J96" i="37"/>
  <c r="K96" i="37"/>
  <c r="L96" i="37"/>
  <c r="M96" i="37"/>
  <c r="N96" i="37"/>
  <c r="O96" i="37"/>
  <c r="P96" i="37"/>
  <c r="Y96" i="37"/>
  <c r="Z96" i="37"/>
  <c r="AA96" i="37"/>
  <c r="AB96" i="37"/>
  <c r="AC96" i="37"/>
  <c r="H97" i="37"/>
  <c r="I97" i="37"/>
  <c r="J97" i="37"/>
  <c r="K97" i="37"/>
  <c r="L97" i="37"/>
  <c r="M97" i="37"/>
  <c r="N97" i="37"/>
  <c r="O97" i="37"/>
  <c r="P97" i="37"/>
  <c r="Y97" i="37"/>
  <c r="Z97" i="37"/>
  <c r="AA97" i="37"/>
  <c r="AB97" i="37"/>
  <c r="AC97" i="37"/>
  <c r="H98" i="37"/>
  <c r="I98" i="37"/>
  <c r="J98" i="37"/>
  <c r="K98" i="37"/>
  <c r="L98" i="37"/>
  <c r="M98" i="37"/>
  <c r="N98" i="37"/>
  <c r="O98" i="37"/>
  <c r="P98" i="37"/>
  <c r="Y98" i="37"/>
  <c r="Z98" i="37"/>
  <c r="AA98" i="37"/>
  <c r="AB98" i="37"/>
  <c r="AC98" i="37"/>
  <c r="D99" i="37"/>
  <c r="E99" i="37"/>
  <c r="F99" i="37"/>
  <c r="G99" i="37"/>
  <c r="H99" i="37"/>
  <c r="I99" i="37"/>
  <c r="J99" i="37"/>
  <c r="K99" i="37"/>
  <c r="L99" i="37"/>
  <c r="M99" i="37"/>
  <c r="N99" i="37"/>
  <c r="O99" i="37"/>
  <c r="P99" i="37"/>
  <c r="Y99" i="37"/>
  <c r="Z99" i="37"/>
  <c r="AA99" i="37"/>
  <c r="AB99" i="37"/>
  <c r="AC99" i="37"/>
  <c r="H100" i="37"/>
  <c r="I100" i="37"/>
  <c r="J100" i="37"/>
  <c r="K100" i="37"/>
  <c r="L100" i="37"/>
  <c r="M100" i="37"/>
  <c r="N100" i="37"/>
  <c r="O100" i="37"/>
  <c r="P100" i="37"/>
  <c r="Y100" i="37"/>
  <c r="Z100" i="37"/>
  <c r="AA100" i="37"/>
  <c r="AB100" i="37"/>
  <c r="AC100" i="37"/>
  <c r="H101" i="37"/>
  <c r="I101" i="37"/>
  <c r="J101" i="37"/>
  <c r="K101" i="37"/>
  <c r="L101" i="37"/>
  <c r="M101" i="37"/>
  <c r="N101" i="37"/>
  <c r="O101" i="37"/>
  <c r="P101" i="37"/>
  <c r="Y101" i="37"/>
  <c r="Z101" i="37"/>
  <c r="AA101" i="37"/>
  <c r="AB101" i="37"/>
  <c r="AC101" i="37"/>
  <c r="H102" i="37"/>
  <c r="I102" i="37"/>
  <c r="J102" i="37"/>
  <c r="K102" i="37"/>
  <c r="L102" i="37"/>
  <c r="M102" i="37"/>
  <c r="N102" i="37"/>
  <c r="O102" i="37"/>
  <c r="P102" i="37"/>
  <c r="Y102" i="37"/>
  <c r="Z102" i="37"/>
  <c r="AA102" i="37"/>
  <c r="AB102" i="37"/>
  <c r="AC102" i="37"/>
  <c r="G103" i="37"/>
  <c r="H103" i="37"/>
  <c r="I103" i="37"/>
  <c r="J103" i="37"/>
  <c r="K103" i="37"/>
  <c r="L103" i="37"/>
  <c r="M103" i="37"/>
  <c r="N103" i="37"/>
  <c r="O103" i="37"/>
  <c r="P103" i="37"/>
  <c r="Y103" i="37"/>
  <c r="Z103" i="37"/>
  <c r="AA103" i="37"/>
  <c r="AB103" i="37"/>
  <c r="AC103" i="37"/>
  <c r="H104" i="37"/>
  <c r="I104" i="37"/>
  <c r="J104" i="37"/>
  <c r="K104" i="37"/>
  <c r="L104" i="37"/>
  <c r="M104" i="37"/>
  <c r="N104" i="37"/>
  <c r="O104" i="37"/>
  <c r="P104" i="37"/>
  <c r="Y104" i="37"/>
  <c r="Z104" i="37"/>
  <c r="AA104" i="37"/>
  <c r="AB104" i="37"/>
  <c r="AC104" i="37"/>
  <c r="H105" i="37"/>
  <c r="I105" i="37"/>
  <c r="J105" i="37"/>
  <c r="K105" i="37"/>
  <c r="L105" i="37"/>
  <c r="M105" i="37"/>
  <c r="N105" i="37"/>
  <c r="O105" i="37"/>
  <c r="P105" i="37"/>
  <c r="Y105" i="37"/>
  <c r="Z105" i="37"/>
  <c r="AA105" i="37"/>
  <c r="AB105" i="37"/>
  <c r="AC105" i="37"/>
  <c r="H106" i="37"/>
  <c r="I106" i="37"/>
  <c r="J106" i="37"/>
  <c r="K106" i="37"/>
  <c r="L106" i="37"/>
  <c r="M106" i="37"/>
  <c r="N106" i="37"/>
  <c r="O106" i="37"/>
  <c r="P106" i="37"/>
  <c r="Y106" i="37"/>
  <c r="Z106" i="37"/>
  <c r="AA106" i="37"/>
  <c r="AB106" i="37"/>
  <c r="AC106" i="37"/>
  <c r="H107" i="37"/>
  <c r="I107" i="37"/>
  <c r="J107" i="37"/>
  <c r="K107" i="37"/>
  <c r="L107" i="37"/>
  <c r="M107" i="37"/>
  <c r="N107" i="37"/>
  <c r="O107" i="37"/>
  <c r="P107" i="37"/>
  <c r="Y107" i="37"/>
  <c r="Z107" i="37"/>
  <c r="AA107" i="37"/>
  <c r="AB107" i="37"/>
  <c r="AC107" i="37"/>
  <c r="H108" i="37"/>
  <c r="I108" i="37"/>
  <c r="J108" i="37"/>
  <c r="K108" i="37"/>
  <c r="L108" i="37"/>
  <c r="M108" i="37"/>
  <c r="N108" i="37"/>
  <c r="O108" i="37"/>
  <c r="P108" i="37"/>
  <c r="Y108" i="37"/>
  <c r="Z108" i="37"/>
  <c r="AA108" i="37"/>
  <c r="AB108" i="37"/>
  <c r="AC108" i="37"/>
  <c r="H109" i="37"/>
  <c r="I109" i="37"/>
  <c r="J109" i="37"/>
  <c r="K109" i="37"/>
  <c r="L109" i="37"/>
  <c r="M109" i="37"/>
  <c r="N109" i="37"/>
  <c r="O109" i="37"/>
  <c r="D110" i="37"/>
  <c r="E110" i="37"/>
  <c r="F110" i="37"/>
  <c r="G110" i="37"/>
  <c r="H110" i="37"/>
  <c r="I110" i="37"/>
  <c r="J110" i="37"/>
  <c r="K110" i="37"/>
  <c r="L110" i="37"/>
  <c r="M110" i="37"/>
  <c r="N110" i="37"/>
  <c r="O110" i="37"/>
  <c r="P110" i="37"/>
  <c r="Y110" i="37"/>
  <c r="Z110" i="37"/>
  <c r="AA110" i="37"/>
  <c r="AB110" i="37"/>
  <c r="AC110" i="37"/>
  <c r="H111" i="37"/>
  <c r="I111" i="37"/>
  <c r="J111" i="37"/>
  <c r="K111" i="37"/>
  <c r="L111" i="37"/>
  <c r="M111" i="37"/>
  <c r="N111" i="37"/>
  <c r="O111" i="37"/>
  <c r="P111" i="37"/>
  <c r="Y111" i="37"/>
  <c r="Z111" i="37"/>
  <c r="AA111" i="37"/>
  <c r="AB111" i="37"/>
  <c r="AC111" i="37"/>
  <c r="H112" i="37"/>
  <c r="I112" i="37"/>
  <c r="J112" i="37"/>
  <c r="K112" i="37"/>
  <c r="L112" i="37"/>
  <c r="M112" i="37"/>
  <c r="N112" i="37"/>
  <c r="O112" i="37"/>
  <c r="P112" i="37"/>
  <c r="Y112" i="37"/>
  <c r="Z112" i="37"/>
  <c r="AA112" i="37"/>
  <c r="AB112" i="37"/>
  <c r="AC112" i="37"/>
  <c r="H113" i="37"/>
  <c r="I113" i="37"/>
  <c r="J113" i="37"/>
  <c r="K113" i="37"/>
  <c r="L113" i="37"/>
  <c r="M113" i="37"/>
  <c r="N113" i="37"/>
  <c r="O113" i="37"/>
  <c r="P113" i="37"/>
  <c r="Y113" i="37"/>
  <c r="Z113" i="37"/>
  <c r="AA113" i="37"/>
  <c r="AB113" i="37"/>
  <c r="AC113" i="37"/>
  <c r="H114" i="37"/>
  <c r="I114" i="37"/>
  <c r="J114" i="37"/>
  <c r="K114" i="37"/>
  <c r="L114" i="37"/>
  <c r="M114" i="37"/>
  <c r="N114" i="37"/>
  <c r="O114" i="37"/>
  <c r="D115" i="37"/>
  <c r="E115" i="37"/>
  <c r="F115" i="37"/>
  <c r="G115" i="37"/>
  <c r="H115" i="37"/>
  <c r="I115" i="37"/>
  <c r="J115" i="37"/>
  <c r="K115" i="37"/>
  <c r="L115" i="37"/>
  <c r="M115" i="37"/>
  <c r="N115" i="37"/>
  <c r="O115" i="37"/>
  <c r="P115" i="37"/>
  <c r="Y115" i="37"/>
  <c r="Z115" i="37"/>
  <c r="AA115" i="37"/>
  <c r="AB115" i="37"/>
  <c r="AC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P117" i="37"/>
  <c r="Y117" i="37"/>
  <c r="Z117" i="37"/>
  <c r="AA117" i="37"/>
  <c r="AB117" i="37"/>
  <c r="AC117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P118" i="37"/>
  <c r="Y118" i="37"/>
  <c r="Z118" i="37"/>
  <c r="AA118" i="37"/>
  <c r="AB118" i="37"/>
  <c r="AC118" i="37"/>
  <c r="P119" i="37"/>
  <c r="Y119" i="37"/>
  <c r="Z119" i="37"/>
  <c r="AA119" i="37"/>
  <c r="AB119" i="37"/>
  <c r="AC119" i="37"/>
  <c r="P120" i="37"/>
  <c r="Y120" i="37"/>
  <c r="Z120" i="37"/>
  <c r="AA120" i="37"/>
  <c r="AB120" i="37"/>
  <c r="AC120" i="37"/>
  <c r="H122" i="37"/>
  <c r="I122" i="37"/>
  <c r="J122" i="37"/>
  <c r="K122" i="37"/>
  <c r="L122" i="37"/>
  <c r="M122" i="37"/>
  <c r="N122" i="37"/>
  <c r="O122" i="37"/>
  <c r="AA122" i="37"/>
  <c r="H123" i="37"/>
  <c r="I123" i="37"/>
  <c r="J123" i="37"/>
  <c r="K123" i="37"/>
  <c r="L123" i="37"/>
  <c r="M123" i="37"/>
  <c r="N123" i="37"/>
  <c r="O123" i="37"/>
  <c r="P123" i="37"/>
  <c r="Y123" i="37"/>
  <c r="Z123" i="37"/>
  <c r="AA123" i="37"/>
  <c r="AB123" i="37"/>
  <c r="AC123" i="37"/>
  <c r="D124" i="37"/>
  <c r="E124" i="37"/>
  <c r="F124" i="37"/>
  <c r="G124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P125" i="37"/>
  <c r="Y125" i="37"/>
  <c r="Z125" i="37"/>
  <c r="AA125" i="37"/>
  <c r="AB125" i="37"/>
  <c r="AC125" i="37"/>
  <c r="H126" i="37"/>
  <c r="I126" i="37"/>
  <c r="J126" i="37"/>
  <c r="K126" i="37"/>
  <c r="L126" i="37"/>
  <c r="M126" i="37"/>
  <c r="N126" i="37"/>
  <c r="O126" i="37"/>
  <c r="P126" i="37"/>
  <c r="Y126" i="37"/>
  <c r="Z126" i="37"/>
  <c r="AA126" i="37"/>
  <c r="AB126" i="37"/>
  <c r="AC126" i="37"/>
  <c r="H127" i="37"/>
  <c r="I127" i="37"/>
  <c r="J127" i="37"/>
  <c r="K127" i="37"/>
  <c r="L127" i="37"/>
  <c r="M127" i="37"/>
  <c r="N127" i="37"/>
  <c r="O127" i="37"/>
  <c r="P127" i="37"/>
  <c r="Y127" i="37"/>
  <c r="Z127" i="37"/>
  <c r="AA127" i="37"/>
  <c r="AB127" i="37"/>
  <c r="AC127" i="37"/>
  <c r="H128" i="37"/>
  <c r="I128" i="37"/>
  <c r="J128" i="37"/>
  <c r="K128" i="37"/>
  <c r="L128" i="37"/>
  <c r="M128" i="37"/>
  <c r="N128" i="37"/>
  <c r="O128" i="37"/>
  <c r="P128" i="37"/>
  <c r="Y128" i="37"/>
  <c r="Z128" i="37"/>
  <c r="AA128" i="37"/>
  <c r="AB128" i="37"/>
  <c r="AC128" i="37"/>
  <c r="H129" i="37"/>
  <c r="I129" i="37"/>
  <c r="J129" i="37"/>
  <c r="K129" i="37"/>
  <c r="L129" i="37"/>
  <c r="M129" i="37"/>
  <c r="N129" i="37"/>
  <c r="O129" i="37"/>
  <c r="H632" i="157"/>
  <c r="F87" i="37" s="1"/>
  <c r="F632" i="157"/>
  <c r="H620" i="157"/>
  <c r="F75" i="37" s="1"/>
  <c r="G620" i="157"/>
  <c r="E75" i="37" s="1"/>
  <c r="F620" i="157"/>
  <c r="H597" i="157"/>
  <c r="H587" i="157"/>
  <c r="H481" i="157"/>
  <c r="H469" i="157"/>
  <c r="H457" i="157"/>
  <c r="D75" i="37" l="1"/>
  <c r="D87" i="37"/>
  <c r="D827" i="37"/>
  <c r="E827" i="37"/>
  <c r="F827" i="37"/>
  <c r="G827" i="37"/>
  <c r="H827" i="37"/>
  <c r="I827" i="37"/>
  <c r="J827" i="37"/>
  <c r="K827" i="37"/>
  <c r="L827" i="37"/>
  <c r="M827" i="37"/>
  <c r="N827" i="37"/>
  <c r="O827" i="37"/>
  <c r="D829" i="37"/>
  <c r="E829" i="37"/>
  <c r="F829" i="37"/>
  <c r="G829" i="37"/>
  <c r="H829" i="37"/>
  <c r="I829" i="37"/>
  <c r="J829" i="37"/>
  <c r="K829" i="37"/>
  <c r="L829" i="37"/>
  <c r="M829" i="37"/>
  <c r="N829" i="37"/>
  <c r="O829" i="37"/>
  <c r="P829" i="37"/>
  <c r="Y829" i="37"/>
  <c r="Z829" i="37"/>
  <c r="AA829" i="37"/>
  <c r="AB829" i="37"/>
  <c r="AC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Y830" i="37"/>
  <c r="Z830" i="37"/>
  <c r="AA830" i="37"/>
  <c r="AB830" i="37"/>
  <c r="AC830" i="37"/>
  <c r="H831" i="37"/>
  <c r="I831" i="37"/>
  <c r="J831" i="37"/>
  <c r="K831" i="37"/>
  <c r="L831" i="37"/>
  <c r="M831" i="37"/>
  <c r="N831" i="37"/>
  <c r="O831" i="37"/>
  <c r="P831" i="37"/>
  <c r="Y831" i="37"/>
  <c r="Z831" i="37"/>
  <c r="AA831" i="37"/>
  <c r="AB831" i="37"/>
  <c r="AC831" i="37"/>
  <c r="H832" i="37"/>
  <c r="I832" i="37"/>
  <c r="J832" i="37"/>
  <c r="K832" i="37"/>
  <c r="L832" i="37"/>
  <c r="M832" i="37"/>
  <c r="N832" i="37"/>
  <c r="O832" i="37"/>
  <c r="P832" i="37"/>
  <c r="Y832" i="37"/>
  <c r="Z832" i="37"/>
  <c r="AA832" i="37"/>
  <c r="AB832" i="37"/>
  <c r="AC832" i="37"/>
  <c r="G833" i="37"/>
  <c r="H833" i="37"/>
  <c r="I833" i="37"/>
  <c r="J833" i="37"/>
  <c r="K833" i="37"/>
  <c r="L833" i="37"/>
  <c r="M833" i="37"/>
  <c r="N833" i="37"/>
  <c r="O833" i="37"/>
  <c r="P833" i="37"/>
  <c r="Y833" i="37"/>
  <c r="Z833" i="37"/>
  <c r="AA833" i="37"/>
  <c r="AB833" i="37"/>
  <c r="AC833" i="37"/>
  <c r="H834" i="37"/>
  <c r="I834" i="37"/>
  <c r="J834" i="37"/>
  <c r="K834" i="37"/>
  <c r="L834" i="37"/>
  <c r="M834" i="37"/>
  <c r="N834" i="37"/>
  <c r="O834" i="37"/>
  <c r="P834" i="37"/>
  <c r="Y834" i="37"/>
  <c r="Z834" i="37"/>
  <c r="AA834" i="37"/>
  <c r="AB834" i="37"/>
  <c r="AC834" i="37"/>
  <c r="H835" i="37"/>
  <c r="I835" i="37"/>
  <c r="J835" i="37"/>
  <c r="K835" i="37"/>
  <c r="L835" i="37"/>
  <c r="M835" i="37"/>
  <c r="N835" i="37"/>
  <c r="O835" i="37"/>
  <c r="P835" i="37"/>
  <c r="Y835" i="37"/>
  <c r="Z835" i="37"/>
  <c r="AA835" i="37"/>
  <c r="AB835" i="37"/>
  <c r="AC835" i="37"/>
  <c r="H836" i="37"/>
  <c r="I836" i="37"/>
  <c r="J836" i="37"/>
  <c r="K836" i="37"/>
  <c r="L836" i="37"/>
  <c r="M836" i="37"/>
  <c r="N836" i="37"/>
  <c r="O836" i="37"/>
  <c r="P836" i="37"/>
  <c r="Y836" i="37"/>
  <c r="Z836" i="37"/>
  <c r="AA836" i="37"/>
  <c r="AB836" i="37"/>
  <c r="AC836" i="37"/>
  <c r="H838" i="37"/>
  <c r="I838" i="37"/>
  <c r="J838" i="37"/>
  <c r="K838" i="37"/>
  <c r="L838" i="37"/>
  <c r="M838" i="37"/>
  <c r="N838" i="37"/>
  <c r="O838" i="37"/>
  <c r="P838" i="37"/>
  <c r="Y838" i="37"/>
  <c r="Z838" i="37"/>
  <c r="AA838" i="37"/>
  <c r="AB838" i="37"/>
  <c r="AC838" i="37"/>
  <c r="H839" i="37"/>
  <c r="I839" i="37"/>
  <c r="J839" i="37"/>
  <c r="K839" i="37"/>
  <c r="L839" i="37"/>
  <c r="M839" i="37"/>
  <c r="N839" i="37"/>
  <c r="O839" i="37"/>
  <c r="P839" i="37"/>
  <c r="Y839" i="37"/>
  <c r="Z839" i="37"/>
  <c r="AA839" i="37"/>
  <c r="AB839" i="37"/>
  <c r="AC839" i="37"/>
  <c r="H840" i="37"/>
  <c r="I840" i="37"/>
  <c r="J840" i="37"/>
  <c r="K840" i="37"/>
  <c r="L840" i="37"/>
  <c r="M840" i="37"/>
  <c r="N840" i="37"/>
  <c r="O840" i="37"/>
  <c r="P840" i="37"/>
  <c r="Y840" i="37"/>
  <c r="Z840" i="37"/>
  <c r="AA840" i="37"/>
  <c r="AB840" i="37"/>
  <c r="AC840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P842" i="37"/>
  <c r="Y842" i="37"/>
  <c r="Z842" i="37"/>
  <c r="AA842" i="37"/>
  <c r="AB842" i="37"/>
  <c r="AC842" i="37"/>
  <c r="H843" i="37"/>
  <c r="I843" i="37"/>
  <c r="J843" i="37"/>
  <c r="K843" i="37"/>
  <c r="L843" i="37"/>
  <c r="M843" i="37"/>
  <c r="N843" i="37"/>
  <c r="O843" i="37"/>
  <c r="P843" i="37"/>
  <c r="Y843" i="37"/>
  <c r="Z843" i="37"/>
  <c r="AA843" i="37"/>
  <c r="AB843" i="37"/>
  <c r="AC843" i="37"/>
  <c r="G844" i="37"/>
  <c r="H844" i="37"/>
  <c r="I844" i="37"/>
  <c r="J844" i="37"/>
  <c r="K844" i="37"/>
  <c r="L844" i="37"/>
  <c r="M844" i="37"/>
  <c r="N844" i="37"/>
  <c r="O844" i="37"/>
  <c r="P844" i="37"/>
  <c r="Y844" i="37"/>
  <c r="Z844" i="37"/>
  <c r="AA844" i="37"/>
  <c r="AB844" i="37"/>
  <c r="AC844" i="37"/>
  <c r="H845" i="37"/>
  <c r="I845" i="37"/>
  <c r="J845" i="37"/>
  <c r="K845" i="37"/>
  <c r="L845" i="37"/>
  <c r="M845" i="37"/>
  <c r="N845" i="37"/>
  <c r="O845" i="37"/>
  <c r="P845" i="37"/>
  <c r="Y845" i="37"/>
  <c r="Z845" i="37"/>
  <c r="AA845" i="37"/>
  <c r="AB845" i="37"/>
  <c r="AC845" i="37"/>
  <c r="H846" i="37"/>
  <c r="I846" i="37"/>
  <c r="J846" i="37"/>
  <c r="K846" i="37"/>
  <c r="L846" i="37"/>
  <c r="M846" i="37"/>
  <c r="N846" i="37"/>
  <c r="O846" i="37"/>
  <c r="P846" i="37"/>
  <c r="Y846" i="37"/>
  <c r="Z846" i="37"/>
  <c r="AA846" i="37"/>
  <c r="AB846" i="37"/>
  <c r="AC846" i="37"/>
  <c r="H847" i="37"/>
  <c r="I847" i="37"/>
  <c r="J847" i="37"/>
  <c r="K847" i="37"/>
  <c r="L847" i="37"/>
  <c r="M847" i="37"/>
  <c r="N847" i="37"/>
  <c r="O847" i="37"/>
  <c r="P847" i="37"/>
  <c r="Y847" i="37"/>
  <c r="Z847" i="37"/>
  <c r="AA847" i="37"/>
  <c r="AB847" i="37"/>
  <c r="AC847" i="37"/>
  <c r="H848" i="37"/>
  <c r="I848" i="37"/>
  <c r="J848" i="37"/>
  <c r="K848" i="37"/>
  <c r="L848" i="37"/>
  <c r="M848" i="37"/>
  <c r="N848" i="37"/>
  <c r="O848" i="37"/>
  <c r="P848" i="37"/>
  <c r="Y848" i="37"/>
  <c r="Z848" i="37"/>
  <c r="AA848" i="37"/>
  <c r="AB848" i="37"/>
  <c r="AC848" i="37"/>
  <c r="H849" i="37"/>
  <c r="I849" i="37"/>
  <c r="J849" i="37"/>
  <c r="K849" i="37"/>
  <c r="L849" i="37"/>
  <c r="M849" i="37"/>
  <c r="N849" i="37"/>
  <c r="O849" i="37"/>
  <c r="P849" i="37"/>
  <c r="Y849" i="37"/>
  <c r="Z849" i="37"/>
  <c r="AA849" i="37"/>
  <c r="AB849" i="37"/>
  <c r="AC849" i="37"/>
  <c r="H850" i="37"/>
  <c r="I850" i="37"/>
  <c r="J850" i="37"/>
  <c r="K850" i="37"/>
  <c r="L850" i="37"/>
  <c r="M850" i="37"/>
  <c r="N850" i="37"/>
  <c r="O850" i="37"/>
  <c r="P850" i="37"/>
  <c r="Y850" i="37"/>
  <c r="Z850" i="37"/>
  <c r="AA850" i="37"/>
  <c r="AB850" i="37"/>
  <c r="AC850" i="37"/>
  <c r="H851" i="37"/>
  <c r="I851" i="37"/>
  <c r="J851" i="37"/>
  <c r="K851" i="37"/>
  <c r="L851" i="37"/>
  <c r="M851" i="37"/>
  <c r="N851" i="37"/>
  <c r="O851" i="37"/>
  <c r="P851" i="37"/>
  <c r="Y851" i="37"/>
  <c r="Z851" i="37"/>
  <c r="AA851" i="37"/>
  <c r="AB851" i="37"/>
  <c r="AC851" i="37"/>
  <c r="H852" i="37"/>
  <c r="I852" i="37"/>
  <c r="J852" i="37"/>
  <c r="K852" i="37"/>
  <c r="L852" i="37"/>
  <c r="M852" i="37"/>
  <c r="N852" i="37"/>
  <c r="O852" i="37"/>
  <c r="P852" i="37"/>
  <c r="Y852" i="37"/>
  <c r="Z852" i="37"/>
  <c r="AA852" i="37"/>
  <c r="AB852" i="37"/>
  <c r="AC852" i="37"/>
  <c r="H853" i="37"/>
  <c r="I853" i="37"/>
  <c r="J853" i="37"/>
  <c r="K853" i="37"/>
  <c r="L853" i="37"/>
  <c r="M853" i="37"/>
  <c r="N853" i="37"/>
  <c r="O853" i="37"/>
  <c r="P853" i="37"/>
  <c r="Y853" i="37"/>
  <c r="Z853" i="37"/>
  <c r="AA853" i="37"/>
  <c r="AB853" i="37"/>
  <c r="AC853" i="37"/>
  <c r="G854" i="37"/>
  <c r="H854" i="37"/>
  <c r="I854" i="37"/>
  <c r="J854" i="37"/>
  <c r="K854" i="37"/>
  <c r="L854" i="37"/>
  <c r="M854" i="37"/>
  <c r="N854" i="37"/>
  <c r="O854" i="37"/>
  <c r="P854" i="37"/>
  <c r="Y854" i="37"/>
  <c r="Z854" i="37"/>
  <c r="AA854" i="37"/>
  <c r="AB854" i="37"/>
  <c r="AC854" i="37"/>
  <c r="G855" i="37"/>
  <c r="H855" i="37"/>
  <c r="I855" i="37"/>
  <c r="J855" i="37"/>
  <c r="K855" i="37"/>
  <c r="L855" i="37"/>
  <c r="M855" i="37"/>
  <c r="N855" i="37"/>
  <c r="O855" i="37"/>
  <c r="P855" i="37"/>
  <c r="Y855" i="37"/>
  <c r="Z855" i="37"/>
  <c r="AA855" i="37"/>
  <c r="AB855" i="37"/>
  <c r="AC855" i="37"/>
  <c r="H856" i="37"/>
  <c r="I856" i="37"/>
  <c r="J856" i="37"/>
  <c r="K856" i="37"/>
  <c r="L856" i="37"/>
  <c r="M856" i="37"/>
  <c r="N856" i="37"/>
  <c r="O856" i="37"/>
  <c r="P856" i="37"/>
  <c r="Y856" i="37"/>
  <c r="Z856" i="37"/>
  <c r="AA856" i="37"/>
  <c r="AB856" i="37"/>
  <c r="AC856" i="37"/>
  <c r="G857" i="37"/>
  <c r="H857" i="37"/>
  <c r="I857" i="37"/>
  <c r="J857" i="37"/>
  <c r="K857" i="37"/>
  <c r="L857" i="37"/>
  <c r="M857" i="37"/>
  <c r="N857" i="37"/>
  <c r="O857" i="37"/>
  <c r="P857" i="37"/>
  <c r="Y857" i="37"/>
  <c r="Z857" i="37"/>
  <c r="AA857" i="37"/>
  <c r="AB857" i="37"/>
  <c r="AC857" i="37"/>
  <c r="H858" i="37"/>
  <c r="I858" i="37"/>
  <c r="J858" i="37"/>
  <c r="K858" i="37"/>
  <c r="L858" i="37"/>
  <c r="M858" i="37"/>
  <c r="N858" i="37"/>
  <c r="O858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P859" i="37"/>
  <c r="Y859" i="37"/>
  <c r="Z859" i="37"/>
  <c r="AA859" i="37"/>
  <c r="AB859" i="37"/>
  <c r="AC859" i="37"/>
  <c r="H860" i="37"/>
  <c r="I860" i="37"/>
  <c r="J860" i="37"/>
  <c r="K860" i="37"/>
  <c r="L860" i="37"/>
  <c r="M860" i="37"/>
  <c r="N860" i="37"/>
  <c r="O860" i="37"/>
  <c r="P860" i="37"/>
  <c r="Y860" i="37"/>
  <c r="Z860" i="37"/>
  <c r="AA860" i="37"/>
  <c r="AB860" i="37"/>
  <c r="AC860" i="37"/>
  <c r="H861" i="37"/>
  <c r="I861" i="37"/>
  <c r="J861" i="37"/>
  <c r="K861" i="37"/>
  <c r="L861" i="37"/>
  <c r="M861" i="37"/>
  <c r="N861" i="37"/>
  <c r="O861" i="37"/>
  <c r="P861" i="37"/>
  <c r="Y861" i="37"/>
  <c r="Z861" i="37"/>
  <c r="AA861" i="37"/>
  <c r="AB861" i="37"/>
  <c r="AC861" i="37"/>
  <c r="H862" i="37"/>
  <c r="I862" i="37"/>
  <c r="J862" i="37"/>
  <c r="K862" i="37"/>
  <c r="L862" i="37"/>
  <c r="M862" i="37"/>
  <c r="N862" i="37"/>
  <c r="O862" i="37"/>
  <c r="P862" i="37"/>
  <c r="Y862" i="37"/>
  <c r="Z862" i="37"/>
  <c r="AA862" i="37"/>
  <c r="AB862" i="37"/>
  <c r="AC862" i="37"/>
  <c r="H863" i="37"/>
  <c r="I863" i="37"/>
  <c r="J863" i="37"/>
  <c r="K863" i="37"/>
  <c r="L863" i="37"/>
  <c r="M863" i="37"/>
  <c r="N863" i="37"/>
  <c r="O863" i="37"/>
  <c r="AA864" i="37"/>
  <c r="AA865" i="37"/>
  <c r="H867" i="37"/>
  <c r="I867" i="37"/>
  <c r="J867" i="37"/>
  <c r="K867" i="37"/>
  <c r="L867" i="37"/>
  <c r="M867" i="37"/>
  <c r="N867" i="37"/>
  <c r="O867" i="37"/>
  <c r="AA867" i="37"/>
  <c r="H868" i="37"/>
  <c r="I868" i="37"/>
  <c r="J868" i="37"/>
  <c r="K868" i="37"/>
  <c r="L868" i="37"/>
  <c r="M868" i="37"/>
  <c r="N868" i="37"/>
  <c r="O868" i="37"/>
  <c r="AA868" i="37"/>
  <c r="H869" i="37"/>
  <c r="I869" i="37"/>
  <c r="J869" i="37"/>
  <c r="K869" i="37"/>
  <c r="L869" i="37"/>
  <c r="M869" i="37"/>
  <c r="N869" i="37"/>
  <c r="O869" i="37"/>
  <c r="AA869" i="37"/>
  <c r="H870" i="37"/>
  <c r="I870" i="37"/>
  <c r="J870" i="37"/>
  <c r="K870" i="37"/>
  <c r="L870" i="37"/>
  <c r="M870" i="37"/>
  <c r="N870" i="37"/>
  <c r="O870" i="37"/>
  <c r="AA870" i="37"/>
  <c r="H871" i="37"/>
  <c r="I871" i="37"/>
  <c r="J871" i="37"/>
  <c r="K871" i="37"/>
  <c r="L871" i="37"/>
  <c r="M871" i="37"/>
  <c r="N871" i="37"/>
  <c r="O871" i="37"/>
  <c r="G2424" i="156"/>
  <c r="F2424" i="156"/>
  <c r="E832" i="37" s="1"/>
  <c r="E2424" i="156"/>
  <c r="D506" i="37"/>
  <c r="E506" i="37"/>
  <c r="F506" i="37"/>
  <c r="G506" i="37"/>
  <c r="H506" i="37"/>
  <c r="I506" i="37"/>
  <c r="J506" i="37"/>
  <c r="K506" i="37"/>
  <c r="L506" i="37"/>
  <c r="M506" i="37"/>
  <c r="N506" i="37"/>
  <c r="O506" i="37"/>
  <c r="D508" i="37"/>
  <c r="E508" i="37"/>
  <c r="F508" i="37"/>
  <c r="G508" i="37"/>
  <c r="H508" i="37"/>
  <c r="I508" i="37"/>
  <c r="J508" i="37"/>
  <c r="K508" i="37"/>
  <c r="L508" i="37"/>
  <c r="M508" i="37"/>
  <c r="N508" i="37"/>
  <c r="O508" i="37"/>
  <c r="P508" i="37"/>
  <c r="Y508" i="37"/>
  <c r="Z508" i="37"/>
  <c r="AA508" i="37"/>
  <c r="AB508" i="37"/>
  <c r="AC508" i="37"/>
  <c r="D509" i="37"/>
  <c r="E509" i="37"/>
  <c r="F509" i="37"/>
  <c r="G509" i="37"/>
  <c r="H509" i="37"/>
  <c r="I509" i="37"/>
  <c r="J509" i="37"/>
  <c r="K509" i="37"/>
  <c r="L509" i="37"/>
  <c r="M509" i="37"/>
  <c r="N509" i="37"/>
  <c r="O509" i="37"/>
  <c r="P509" i="37"/>
  <c r="Y509" i="37"/>
  <c r="Z509" i="37"/>
  <c r="AA509" i="37"/>
  <c r="AB509" i="37"/>
  <c r="AC509" i="37"/>
  <c r="H510" i="37"/>
  <c r="I510" i="37"/>
  <c r="J510" i="37"/>
  <c r="K510" i="37"/>
  <c r="L510" i="37"/>
  <c r="M510" i="37"/>
  <c r="N510" i="37"/>
  <c r="O510" i="37"/>
  <c r="P510" i="37"/>
  <c r="Y510" i="37"/>
  <c r="Z510" i="37"/>
  <c r="AA510" i="37"/>
  <c r="AB510" i="37"/>
  <c r="AC510" i="37"/>
  <c r="G511" i="37"/>
  <c r="H511" i="37"/>
  <c r="I511" i="37"/>
  <c r="J511" i="37"/>
  <c r="K511" i="37"/>
  <c r="L511" i="37"/>
  <c r="M511" i="37"/>
  <c r="N511" i="37"/>
  <c r="O511" i="37"/>
  <c r="P511" i="37"/>
  <c r="Y511" i="37"/>
  <c r="Z511" i="37"/>
  <c r="AA511" i="37"/>
  <c r="AB511" i="37"/>
  <c r="AC511" i="37"/>
  <c r="G512" i="37"/>
  <c r="H512" i="37"/>
  <c r="I512" i="37"/>
  <c r="J512" i="37"/>
  <c r="K512" i="37"/>
  <c r="L512" i="37"/>
  <c r="M512" i="37"/>
  <c r="N512" i="37"/>
  <c r="O512" i="37"/>
  <c r="P512" i="37"/>
  <c r="Y512" i="37"/>
  <c r="Z512" i="37"/>
  <c r="AA512" i="37"/>
  <c r="AB512" i="37"/>
  <c r="AC512" i="37"/>
  <c r="H513" i="37"/>
  <c r="I513" i="37"/>
  <c r="J513" i="37"/>
  <c r="K513" i="37"/>
  <c r="L513" i="37"/>
  <c r="M513" i="37"/>
  <c r="N513" i="37"/>
  <c r="O513" i="37"/>
  <c r="P513" i="37"/>
  <c r="Y513" i="37"/>
  <c r="Z513" i="37"/>
  <c r="AA513" i="37"/>
  <c r="AB513" i="37"/>
  <c r="AC513" i="37"/>
  <c r="H514" i="37"/>
  <c r="I514" i="37"/>
  <c r="J514" i="37"/>
  <c r="K514" i="37"/>
  <c r="L514" i="37"/>
  <c r="M514" i="37"/>
  <c r="N514" i="37"/>
  <c r="O514" i="37"/>
  <c r="P514" i="37"/>
  <c r="Y514" i="37"/>
  <c r="Z514" i="37"/>
  <c r="AA514" i="37"/>
  <c r="AB514" i="37"/>
  <c r="AC514" i="37"/>
  <c r="H515" i="37"/>
  <c r="I515" i="37"/>
  <c r="J515" i="37"/>
  <c r="K515" i="37"/>
  <c r="L515" i="37"/>
  <c r="M515" i="37"/>
  <c r="N515" i="37"/>
  <c r="O515" i="37"/>
  <c r="P515" i="37"/>
  <c r="Y515" i="37"/>
  <c r="Z515" i="37"/>
  <c r="AA515" i="37"/>
  <c r="AB515" i="37"/>
  <c r="AC515" i="37"/>
  <c r="H517" i="37"/>
  <c r="I517" i="37"/>
  <c r="J517" i="37"/>
  <c r="K517" i="37"/>
  <c r="L517" i="37"/>
  <c r="M517" i="37"/>
  <c r="N517" i="37"/>
  <c r="O517" i="37"/>
  <c r="P517" i="37"/>
  <c r="Y517" i="37"/>
  <c r="Z517" i="37"/>
  <c r="AA517" i="37"/>
  <c r="AB517" i="37"/>
  <c r="AC517" i="37"/>
  <c r="H518" i="37"/>
  <c r="I518" i="37"/>
  <c r="J518" i="37"/>
  <c r="K518" i="37"/>
  <c r="L518" i="37"/>
  <c r="M518" i="37"/>
  <c r="N518" i="37"/>
  <c r="O518" i="37"/>
  <c r="P518" i="37"/>
  <c r="Y518" i="37"/>
  <c r="Z518" i="37"/>
  <c r="AA518" i="37"/>
  <c r="AB518" i="37"/>
  <c r="AC518" i="37"/>
  <c r="H519" i="37"/>
  <c r="I519" i="37"/>
  <c r="J519" i="37"/>
  <c r="K519" i="37"/>
  <c r="L519" i="37"/>
  <c r="M519" i="37"/>
  <c r="N519" i="37"/>
  <c r="O519" i="37"/>
  <c r="P519" i="37"/>
  <c r="Y519" i="37"/>
  <c r="Z519" i="37"/>
  <c r="AA519" i="37"/>
  <c r="AB519" i="37"/>
  <c r="AC519" i="37"/>
  <c r="H520" i="37"/>
  <c r="I520" i="37"/>
  <c r="J520" i="37"/>
  <c r="K520" i="37"/>
  <c r="L520" i="37"/>
  <c r="M520" i="37"/>
  <c r="N520" i="37"/>
  <c r="O520" i="37"/>
  <c r="D521" i="37"/>
  <c r="E521" i="37"/>
  <c r="F521" i="37"/>
  <c r="G521" i="37"/>
  <c r="H521" i="37"/>
  <c r="I521" i="37"/>
  <c r="J521" i="37"/>
  <c r="K521" i="37"/>
  <c r="L521" i="37"/>
  <c r="M521" i="37"/>
  <c r="N521" i="37"/>
  <c r="O521" i="37"/>
  <c r="P521" i="37"/>
  <c r="Y521" i="37"/>
  <c r="Z521" i="37"/>
  <c r="AA521" i="37"/>
  <c r="AB521" i="37"/>
  <c r="AC521" i="37"/>
  <c r="H522" i="37"/>
  <c r="I522" i="37"/>
  <c r="J522" i="37"/>
  <c r="K522" i="37"/>
  <c r="L522" i="37"/>
  <c r="M522" i="37"/>
  <c r="N522" i="37"/>
  <c r="O522" i="37"/>
  <c r="P522" i="37"/>
  <c r="Y522" i="37"/>
  <c r="Z522" i="37"/>
  <c r="AA522" i="37"/>
  <c r="AB522" i="37"/>
  <c r="AC522" i="37"/>
  <c r="H523" i="37"/>
  <c r="I523" i="37"/>
  <c r="J523" i="37"/>
  <c r="K523" i="37"/>
  <c r="L523" i="37"/>
  <c r="M523" i="37"/>
  <c r="N523" i="37"/>
  <c r="O523" i="37"/>
  <c r="P523" i="37"/>
  <c r="Y523" i="37"/>
  <c r="Z523" i="37"/>
  <c r="AA523" i="37"/>
  <c r="AB523" i="37"/>
  <c r="AC523" i="37"/>
  <c r="H524" i="37"/>
  <c r="I524" i="37"/>
  <c r="J524" i="37"/>
  <c r="K524" i="37"/>
  <c r="L524" i="37"/>
  <c r="M524" i="37"/>
  <c r="N524" i="37"/>
  <c r="O524" i="37"/>
  <c r="P524" i="37"/>
  <c r="Y524" i="37"/>
  <c r="Z524" i="37"/>
  <c r="AA524" i="37"/>
  <c r="AB524" i="37"/>
  <c r="AC524" i="37"/>
  <c r="H525" i="37"/>
  <c r="I525" i="37"/>
  <c r="J525" i="37"/>
  <c r="K525" i="37"/>
  <c r="L525" i="37"/>
  <c r="M525" i="37"/>
  <c r="N525" i="37"/>
  <c r="O525" i="37"/>
  <c r="P525" i="37"/>
  <c r="Y525" i="37"/>
  <c r="Z525" i="37"/>
  <c r="AA525" i="37"/>
  <c r="AB525" i="37"/>
  <c r="AC525" i="37"/>
  <c r="H526" i="37"/>
  <c r="I526" i="37"/>
  <c r="J526" i="37"/>
  <c r="K526" i="37"/>
  <c r="L526" i="37"/>
  <c r="M526" i="37"/>
  <c r="N526" i="37"/>
  <c r="O526" i="37"/>
  <c r="P526" i="37"/>
  <c r="Y526" i="37"/>
  <c r="Z526" i="37"/>
  <c r="AA526" i="37"/>
  <c r="AB526" i="37"/>
  <c r="AC526" i="37"/>
  <c r="H527" i="37"/>
  <c r="I527" i="37"/>
  <c r="J527" i="37"/>
  <c r="K527" i="37"/>
  <c r="L527" i="37"/>
  <c r="M527" i="37"/>
  <c r="N527" i="37"/>
  <c r="O527" i="37"/>
  <c r="P527" i="37"/>
  <c r="Y527" i="37"/>
  <c r="Z527" i="37"/>
  <c r="AA527" i="37"/>
  <c r="AB527" i="37"/>
  <c r="AC527" i="37"/>
  <c r="H528" i="37"/>
  <c r="I528" i="37"/>
  <c r="J528" i="37"/>
  <c r="K528" i="37"/>
  <c r="L528" i="37"/>
  <c r="M528" i="37"/>
  <c r="N528" i="37"/>
  <c r="O528" i="37"/>
  <c r="P528" i="37"/>
  <c r="Y528" i="37"/>
  <c r="Z528" i="37"/>
  <c r="AA528" i="37"/>
  <c r="AB528" i="37"/>
  <c r="AC528" i="37"/>
  <c r="H529" i="37"/>
  <c r="I529" i="37"/>
  <c r="J529" i="37"/>
  <c r="K529" i="37"/>
  <c r="L529" i="37"/>
  <c r="M529" i="37"/>
  <c r="N529" i="37"/>
  <c r="O529" i="37"/>
  <c r="P529" i="37"/>
  <c r="Y529" i="37"/>
  <c r="Z529" i="37"/>
  <c r="AA529" i="37"/>
  <c r="AB529" i="37"/>
  <c r="AC529" i="37"/>
  <c r="H530" i="37"/>
  <c r="I530" i="37"/>
  <c r="J530" i="37"/>
  <c r="K530" i="37"/>
  <c r="L530" i="37"/>
  <c r="M530" i="37"/>
  <c r="N530" i="37"/>
  <c r="O530" i="37"/>
  <c r="P530" i="37"/>
  <c r="Y530" i="37"/>
  <c r="Z530" i="37"/>
  <c r="AA530" i="37"/>
  <c r="AB530" i="37"/>
  <c r="AC530" i="37"/>
  <c r="H531" i="37"/>
  <c r="I531" i="37"/>
  <c r="J531" i="37"/>
  <c r="K531" i="37"/>
  <c r="L531" i="37"/>
  <c r="M531" i="37"/>
  <c r="N531" i="37"/>
  <c r="O531" i="37"/>
  <c r="P531" i="37"/>
  <c r="Y531" i="37"/>
  <c r="Z531" i="37"/>
  <c r="AA531" i="37"/>
  <c r="AB531" i="37"/>
  <c r="AC531" i="37"/>
  <c r="H532" i="37"/>
  <c r="I532" i="37"/>
  <c r="J532" i="37"/>
  <c r="K532" i="37"/>
  <c r="L532" i="37"/>
  <c r="M532" i="37"/>
  <c r="N532" i="37"/>
  <c r="O532" i="37"/>
  <c r="P532" i="37"/>
  <c r="Y532" i="37"/>
  <c r="Z532" i="37"/>
  <c r="AA532" i="37"/>
  <c r="AB532" i="37"/>
  <c r="AC532" i="37"/>
  <c r="H533" i="37"/>
  <c r="I533" i="37"/>
  <c r="J533" i="37"/>
  <c r="K533" i="37"/>
  <c r="L533" i="37"/>
  <c r="M533" i="37"/>
  <c r="N533" i="37"/>
  <c r="O533" i="37"/>
  <c r="P533" i="37"/>
  <c r="Y533" i="37"/>
  <c r="Z533" i="37"/>
  <c r="AA533" i="37"/>
  <c r="AB533" i="37"/>
  <c r="AC533" i="37"/>
  <c r="H534" i="37"/>
  <c r="I534" i="37"/>
  <c r="J534" i="37"/>
  <c r="K534" i="37"/>
  <c r="L534" i="37"/>
  <c r="M534" i="37"/>
  <c r="N534" i="37"/>
  <c r="O534" i="37"/>
  <c r="P534" i="37"/>
  <c r="Y534" i="37"/>
  <c r="Z534" i="37"/>
  <c r="AA534" i="37"/>
  <c r="AB534" i="37"/>
  <c r="AC534" i="37"/>
  <c r="H535" i="37"/>
  <c r="I535" i="37"/>
  <c r="J535" i="37"/>
  <c r="K535" i="37"/>
  <c r="L535" i="37"/>
  <c r="M535" i="37"/>
  <c r="N535" i="37"/>
  <c r="O535" i="37"/>
  <c r="D536" i="37"/>
  <c r="E536" i="37"/>
  <c r="F536" i="37"/>
  <c r="G536" i="37"/>
  <c r="H536" i="37"/>
  <c r="I536" i="37"/>
  <c r="J536" i="37"/>
  <c r="K536" i="37"/>
  <c r="L536" i="37"/>
  <c r="M536" i="37"/>
  <c r="N536" i="37"/>
  <c r="O536" i="37"/>
  <c r="P536" i="37"/>
  <c r="Y536" i="37"/>
  <c r="Z536" i="37"/>
  <c r="AA536" i="37"/>
  <c r="AB536" i="37"/>
  <c r="AC536" i="37"/>
  <c r="H537" i="37"/>
  <c r="I537" i="37"/>
  <c r="J537" i="37"/>
  <c r="K537" i="37"/>
  <c r="L537" i="37"/>
  <c r="M537" i="37"/>
  <c r="N537" i="37"/>
  <c r="O537" i="37"/>
  <c r="P537" i="37"/>
  <c r="Y537" i="37"/>
  <c r="Z537" i="37"/>
  <c r="AA537" i="37"/>
  <c r="AB537" i="37"/>
  <c r="AC537" i="37"/>
  <c r="H538" i="37"/>
  <c r="I538" i="37"/>
  <c r="J538" i="37"/>
  <c r="K538" i="37"/>
  <c r="L538" i="37"/>
  <c r="M538" i="37"/>
  <c r="N538" i="37"/>
  <c r="O538" i="37"/>
  <c r="P538" i="37"/>
  <c r="Y538" i="37"/>
  <c r="Z538" i="37"/>
  <c r="AA538" i="37"/>
  <c r="AB538" i="37"/>
  <c r="AC538" i="37"/>
  <c r="H539" i="37"/>
  <c r="I539" i="37"/>
  <c r="J539" i="37"/>
  <c r="K539" i="37"/>
  <c r="L539" i="37"/>
  <c r="M539" i="37"/>
  <c r="N539" i="37"/>
  <c r="O539" i="37"/>
  <c r="P539" i="37"/>
  <c r="Y539" i="37"/>
  <c r="Z539" i="37"/>
  <c r="AA539" i="37"/>
  <c r="AB539" i="37"/>
  <c r="AC539" i="37"/>
  <c r="H540" i="37"/>
  <c r="I540" i="37"/>
  <c r="J540" i="37"/>
  <c r="K540" i="37"/>
  <c r="L540" i="37"/>
  <c r="M540" i="37"/>
  <c r="N540" i="37"/>
  <c r="O540" i="37"/>
  <c r="AA540" i="37"/>
  <c r="G541" i="37"/>
  <c r="P541" i="37"/>
  <c r="Y541" i="37"/>
  <c r="Z541" i="37"/>
  <c r="AA541" i="37"/>
  <c r="AB541" i="37"/>
  <c r="AC541" i="37"/>
  <c r="P542" i="37"/>
  <c r="Y542" i="37"/>
  <c r="Z542" i="37"/>
  <c r="AA542" i="37"/>
  <c r="AB542" i="37"/>
  <c r="AC542" i="37"/>
  <c r="AA543" i="37"/>
  <c r="AA544" i="37"/>
  <c r="H545" i="37"/>
  <c r="I545" i="37"/>
  <c r="J545" i="37"/>
  <c r="K545" i="37"/>
  <c r="L545" i="37"/>
  <c r="M545" i="37"/>
  <c r="N545" i="37"/>
  <c r="O545" i="37"/>
  <c r="P545" i="37"/>
  <c r="Y545" i="37"/>
  <c r="Z545" i="37"/>
  <c r="AA545" i="37"/>
  <c r="AB545" i="37"/>
  <c r="AC545" i="37"/>
  <c r="H546" i="37"/>
  <c r="I546" i="37"/>
  <c r="J546" i="37"/>
  <c r="K546" i="37"/>
  <c r="L546" i="37"/>
  <c r="M546" i="37"/>
  <c r="N546" i="37"/>
  <c r="O546" i="37"/>
  <c r="P546" i="37"/>
  <c r="Y546" i="37"/>
  <c r="Z546" i="37"/>
  <c r="AA546" i="37"/>
  <c r="AB546" i="37"/>
  <c r="AC546" i="37"/>
  <c r="H547" i="37"/>
  <c r="I547" i="37"/>
  <c r="J547" i="37"/>
  <c r="K547" i="37"/>
  <c r="L547" i="37"/>
  <c r="M547" i="37"/>
  <c r="N547" i="37"/>
  <c r="O547" i="37"/>
  <c r="P547" i="37"/>
  <c r="Y547" i="37"/>
  <c r="Z547" i="37"/>
  <c r="AA547" i="37"/>
  <c r="AB547" i="37"/>
  <c r="AC547" i="37"/>
  <c r="H548" i="37"/>
  <c r="I548" i="37"/>
  <c r="J548" i="37"/>
  <c r="K548" i="37"/>
  <c r="L548" i="37"/>
  <c r="M548" i="37"/>
  <c r="N548" i="37"/>
  <c r="O548" i="37"/>
  <c r="G2281" i="156"/>
  <c r="F511" i="37" s="1"/>
  <c r="F2281" i="156"/>
  <c r="E511" i="37" s="1"/>
  <c r="E2281" i="156"/>
  <c r="D461" i="37"/>
  <c r="E461" i="37"/>
  <c r="F461" i="37"/>
  <c r="G461" i="37"/>
  <c r="H461" i="37"/>
  <c r="I461" i="37"/>
  <c r="J461" i="37"/>
  <c r="K461" i="37"/>
  <c r="L461" i="37"/>
  <c r="M461" i="37"/>
  <c r="N461" i="37"/>
  <c r="O461" i="37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P463" i="37"/>
  <c r="Y463" i="37"/>
  <c r="Z463" i="37"/>
  <c r="AA463" i="37"/>
  <c r="AB463" i="37"/>
  <c r="AC463" i="37"/>
  <c r="H464" i="37"/>
  <c r="I464" i="37"/>
  <c r="J464" i="37"/>
  <c r="K464" i="37"/>
  <c r="L464" i="37"/>
  <c r="M464" i="37"/>
  <c r="N464" i="37"/>
  <c r="O464" i="37"/>
  <c r="P464" i="37"/>
  <c r="Y464" i="37"/>
  <c r="Z464" i="37"/>
  <c r="AA464" i="37"/>
  <c r="AB464" i="37"/>
  <c r="AC464" i="37"/>
  <c r="G465" i="37"/>
  <c r="H465" i="37"/>
  <c r="I465" i="37"/>
  <c r="J465" i="37"/>
  <c r="K465" i="37"/>
  <c r="L465" i="37"/>
  <c r="M465" i="37"/>
  <c r="N465" i="37"/>
  <c r="O465" i="37"/>
  <c r="P465" i="37"/>
  <c r="Y465" i="37"/>
  <c r="Z465" i="37"/>
  <c r="AA465" i="37"/>
  <c r="AB465" i="37"/>
  <c r="AC465" i="37"/>
  <c r="G466" i="37"/>
  <c r="H466" i="37"/>
  <c r="I466" i="37"/>
  <c r="J466" i="37"/>
  <c r="K466" i="37"/>
  <c r="L466" i="37"/>
  <c r="M466" i="37"/>
  <c r="N466" i="37"/>
  <c r="O466" i="37"/>
  <c r="P466" i="37"/>
  <c r="Y466" i="37"/>
  <c r="Z466" i="37"/>
  <c r="AA466" i="37"/>
  <c r="AB466" i="37"/>
  <c r="AC466" i="37"/>
  <c r="H467" i="37"/>
  <c r="I467" i="37"/>
  <c r="J467" i="37"/>
  <c r="K467" i="37"/>
  <c r="L467" i="37"/>
  <c r="M467" i="37"/>
  <c r="N467" i="37"/>
  <c r="O467" i="37"/>
  <c r="P467" i="37"/>
  <c r="Y467" i="37"/>
  <c r="Z467" i="37"/>
  <c r="AA467" i="37"/>
  <c r="AB467" i="37"/>
  <c r="AC467" i="37"/>
  <c r="H468" i="37"/>
  <c r="I468" i="37"/>
  <c r="J468" i="37"/>
  <c r="K468" i="37"/>
  <c r="L468" i="37"/>
  <c r="M468" i="37"/>
  <c r="N468" i="37"/>
  <c r="O468" i="37"/>
  <c r="P468" i="37"/>
  <c r="Y468" i="37"/>
  <c r="Z468" i="37"/>
  <c r="AA468" i="37"/>
  <c r="AB468" i="37"/>
  <c r="AC468" i="37"/>
  <c r="H469" i="37"/>
  <c r="I469" i="37"/>
  <c r="J469" i="37"/>
  <c r="K469" i="37"/>
  <c r="L469" i="37"/>
  <c r="M469" i="37"/>
  <c r="N469" i="37"/>
  <c r="O469" i="37"/>
  <c r="P469" i="37"/>
  <c r="Y469" i="37"/>
  <c r="Z469" i="37"/>
  <c r="AA469" i="37"/>
  <c r="AB469" i="37"/>
  <c r="AC469" i="37"/>
  <c r="H471" i="37"/>
  <c r="I471" i="37"/>
  <c r="J471" i="37"/>
  <c r="K471" i="37"/>
  <c r="L471" i="37"/>
  <c r="M471" i="37"/>
  <c r="N471" i="37"/>
  <c r="O471" i="37"/>
  <c r="P471" i="37"/>
  <c r="Y471" i="37"/>
  <c r="Z471" i="37"/>
  <c r="AA471" i="37"/>
  <c r="AB471" i="37"/>
  <c r="AC471" i="37"/>
  <c r="H472" i="37"/>
  <c r="I472" i="37"/>
  <c r="J472" i="37"/>
  <c r="K472" i="37"/>
  <c r="L472" i="37"/>
  <c r="M472" i="37"/>
  <c r="N472" i="37"/>
  <c r="O472" i="37"/>
  <c r="P472" i="37"/>
  <c r="Y472" i="37"/>
  <c r="Z472" i="37"/>
  <c r="AA472" i="37"/>
  <c r="AB472" i="37"/>
  <c r="AC472" i="37"/>
  <c r="H473" i="37"/>
  <c r="I473" i="37"/>
  <c r="J473" i="37"/>
  <c r="K473" i="37"/>
  <c r="L473" i="37"/>
  <c r="M473" i="37"/>
  <c r="N473" i="37"/>
  <c r="O473" i="37"/>
  <c r="P473" i="37"/>
  <c r="Y473" i="37"/>
  <c r="Z473" i="37"/>
  <c r="AA473" i="37"/>
  <c r="AB473" i="37"/>
  <c r="AC473" i="37"/>
  <c r="H474" i="37"/>
  <c r="I474" i="37"/>
  <c r="J474" i="37"/>
  <c r="K474" i="37"/>
  <c r="L474" i="37"/>
  <c r="M474" i="37"/>
  <c r="N474" i="37"/>
  <c r="O474" i="37"/>
  <c r="D475" i="37"/>
  <c r="E475" i="37"/>
  <c r="F475" i="37"/>
  <c r="G475" i="37"/>
  <c r="H475" i="37"/>
  <c r="I475" i="37"/>
  <c r="J475" i="37"/>
  <c r="K475" i="37"/>
  <c r="L475" i="37"/>
  <c r="M475" i="37"/>
  <c r="N475" i="37"/>
  <c r="O475" i="37"/>
  <c r="P475" i="37"/>
  <c r="Y475" i="37"/>
  <c r="Z475" i="37"/>
  <c r="AA475" i="37"/>
  <c r="AB475" i="37"/>
  <c r="AC475" i="37"/>
  <c r="H476" i="37"/>
  <c r="I476" i="37"/>
  <c r="J476" i="37"/>
  <c r="K476" i="37"/>
  <c r="L476" i="37"/>
  <c r="M476" i="37"/>
  <c r="N476" i="37"/>
  <c r="O476" i="37"/>
  <c r="P476" i="37"/>
  <c r="Y476" i="37"/>
  <c r="Z476" i="37"/>
  <c r="AA476" i="37"/>
  <c r="AB476" i="37"/>
  <c r="AC476" i="37"/>
  <c r="G477" i="37"/>
  <c r="H477" i="37"/>
  <c r="I477" i="37"/>
  <c r="J477" i="37"/>
  <c r="K477" i="37"/>
  <c r="L477" i="37"/>
  <c r="M477" i="37"/>
  <c r="N477" i="37"/>
  <c r="O477" i="37"/>
  <c r="P477" i="37"/>
  <c r="Y477" i="37"/>
  <c r="Z477" i="37"/>
  <c r="AA477" i="37"/>
  <c r="AB477" i="37"/>
  <c r="AC477" i="37"/>
  <c r="H478" i="37"/>
  <c r="I478" i="37"/>
  <c r="J478" i="37"/>
  <c r="K478" i="37"/>
  <c r="L478" i="37"/>
  <c r="M478" i="37"/>
  <c r="N478" i="37"/>
  <c r="O478" i="37"/>
  <c r="P478" i="37"/>
  <c r="Y478" i="37"/>
  <c r="Z478" i="37"/>
  <c r="AA478" i="37"/>
  <c r="AB478" i="37"/>
  <c r="AC478" i="37"/>
  <c r="H479" i="37"/>
  <c r="I479" i="37"/>
  <c r="J479" i="37"/>
  <c r="K479" i="37"/>
  <c r="L479" i="37"/>
  <c r="M479" i="37"/>
  <c r="N479" i="37"/>
  <c r="O479" i="37"/>
  <c r="P479" i="37"/>
  <c r="Y479" i="37"/>
  <c r="Z479" i="37"/>
  <c r="AA479" i="37"/>
  <c r="AB479" i="37"/>
  <c r="AC479" i="37"/>
  <c r="H480" i="37"/>
  <c r="I480" i="37"/>
  <c r="J480" i="37"/>
  <c r="K480" i="37"/>
  <c r="L480" i="37"/>
  <c r="M480" i="37"/>
  <c r="N480" i="37"/>
  <c r="O480" i="37"/>
  <c r="P480" i="37"/>
  <c r="Y480" i="37"/>
  <c r="Z480" i="37"/>
  <c r="AA480" i="37"/>
  <c r="AB480" i="37"/>
  <c r="AC480" i="37"/>
  <c r="H481" i="37"/>
  <c r="I481" i="37"/>
  <c r="J481" i="37"/>
  <c r="K481" i="37"/>
  <c r="L481" i="37"/>
  <c r="M481" i="37"/>
  <c r="N481" i="37"/>
  <c r="O481" i="37"/>
  <c r="P481" i="37"/>
  <c r="Y481" i="37"/>
  <c r="Z481" i="37"/>
  <c r="AA481" i="37"/>
  <c r="AB481" i="37"/>
  <c r="AC481" i="37"/>
  <c r="H482" i="37"/>
  <c r="I482" i="37"/>
  <c r="J482" i="37"/>
  <c r="K482" i="37"/>
  <c r="L482" i="37"/>
  <c r="M482" i="37"/>
  <c r="N482" i="37"/>
  <c r="O482" i="37"/>
  <c r="P482" i="37"/>
  <c r="Y482" i="37"/>
  <c r="Z482" i="37"/>
  <c r="AA482" i="37"/>
  <c r="AB482" i="37"/>
  <c r="AC482" i="37"/>
  <c r="H483" i="37"/>
  <c r="I483" i="37"/>
  <c r="J483" i="37"/>
  <c r="K483" i="37"/>
  <c r="L483" i="37"/>
  <c r="M483" i="37"/>
  <c r="N483" i="37"/>
  <c r="O483" i="37"/>
  <c r="P483" i="37"/>
  <c r="Y483" i="37"/>
  <c r="Z483" i="37"/>
  <c r="AA483" i="37"/>
  <c r="AB483" i="37"/>
  <c r="AC483" i="37"/>
  <c r="H484" i="37"/>
  <c r="I484" i="37"/>
  <c r="J484" i="37"/>
  <c r="K484" i="37"/>
  <c r="L484" i="37"/>
  <c r="M484" i="37"/>
  <c r="N484" i="37"/>
  <c r="O484" i="37"/>
  <c r="P484" i="37"/>
  <c r="Y484" i="37"/>
  <c r="Z484" i="37"/>
  <c r="AA484" i="37"/>
  <c r="AB484" i="37"/>
  <c r="AC484" i="37"/>
  <c r="H485" i="37"/>
  <c r="I485" i="37"/>
  <c r="J485" i="37"/>
  <c r="K485" i="37"/>
  <c r="L485" i="37"/>
  <c r="M485" i="37"/>
  <c r="N485" i="37"/>
  <c r="O485" i="37"/>
  <c r="P485" i="37"/>
  <c r="Y485" i="37"/>
  <c r="Z485" i="37"/>
  <c r="AA485" i="37"/>
  <c r="AB485" i="37"/>
  <c r="AC485" i="37"/>
  <c r="H486" i="37"/>
  <c r="I486" i="37"/>
  <c r="J486" i="37"/>
  <c r="K486" i="37"/>
  <c r="L486" i="37"/>
  <c r="M486" i="37"/>
  <c r="N486" i="37"/>
  <c r="O486" i="37"/>
  <c r="P486" i="37"/>
  <c r="Y486" i="37"/>
  <c r="Z486" i="37"/>
  <c r="AA486" i="37"/>
  <c r="AB486" i="37"/>
  <c r="AC486" i="37"/>
  <c r="H487" i="37"/>
  <c r="I487" i="37"/>
  <c r="J487" i="37"/>
  <c r="K487" i="37"/>
  <c r="L487" i="37"/>
  <c r="M487" i="37"/>
  <c r="N487" i="37"/>
  <c r="O487" i="37"/>
  <c r="P487" i="37"/>
  <c r="Y487" i="37"/>
  <c r="Z487" i="37"/>
  <c r="AA487" i="37"/>
  <c r="AB487" i="37"/>
  <c r="AC487" i="37"/>
  <c r="H488" i="37"/>
  <c r="I488" i="37"/>
  <c r="J488" i="37"/>
  <c r="K488" i="37"/>
  <c r="L488" i="37"/>
  <c r="M488" i="37"/>
  <c r="N488" i="37"/>
  <c r="O488" i="37"/>
  <c r="P488" i="37"/>
  <c r="Y488" i="37"/>
  <c r="Z488" i="37"/>
  <c r="AA488" i="37"/>
  <c r="AB488" i="37"/>
  <c r="AC488" i="37"/>
  <c r="H489" i="37"/>
  <c r="I489" i="37"/>
  <c r="J489" i="37"/>
  <c r="K489" i="37"/>
  <c r="L489" i="37"/>
  <c r="M489" i="37"/>
  <c r="N489" i="37"/>
  <c r="O489" i="37"/>
  <c r="P489" i="37"/>
  <c r="Y489" i="37"/>
  <c r="Z489" i="37"/>
  <c r="AA489" i="37"/>
  <c r="AB489" i="37"/>
  <c r="AC489" i="37"/>
  <c r="H490" i="37"/>
  <c r="I490" i="37"/>
  <c r="J490" i="37"/>
  <c r="K490" i="37"/>
  <c r="L490" i="37"/>
  <c r="M490" i="37"/>
  <c r="N490" i="37"/>
  <c r="O490" i="37"/>
  <c r="D491" i="37"/>
  <c r="E491" i="37"/>
  <c r="F491" i="37"/>
  <c r="G491" i="37"/>
  <c r="H491" i="37"/>
  <c r="I491" i="37"/>
  <c r="J491" i="37"/>
  <c r="K491" i="37"/>
  <c r="L491" i="37"/>
  <c r="M491" i="37"/>
  <c r="N491" i="37"/>
  <c r="O491" i="37"/>
  <c r="P491" i="37"/>
  <c r="Y491" i="37"/>
  <c r="Z491" i="37"/>
  <c r="AA491" i="37"/>
  <c r="AB491" i="37"/>
  <c r="AC491" i="37"/>
  <c r="H492" i="37"/>
  <c r="I492" i="37"/>
  <c r="J492" i="37"/>
  <c r="K492" i="37"/>
  <c r="L492" i="37"/>
  <c r="M492" i="37"/>
  <c r="N492" i="37"/>
  <c r="O492" i="37"/>
  <c r="P492" i="37"/>
  <c r="Y492" i="37"/>
  <c r="Z492" i="37"/>
  <c r="AA492" i="37"/>
  <c r="AB492" i="37"/>
  <c r="AC492" i="37"/>
  <c r="H493" i="37"/>
  <c r="I493" i="37"/>
  <c r="J493" i="37"/>
  <c r="K493" i="37"/>
  <c r="L493" i="37"/>
  <c r="M493" i="37"/>
  <c r="N493" i="37"/>
  <c r="O493" i="37"/>
  <c r="P493" i="37"/>
  <c r="Y493" i="37"/>
  <c r="Z493" i="37"/>
  <c r="AA493" i="37"/>
  <c r="AB493" i="37"/>
  <c r="AC493" i="37"/>
  <c r="H494" i="37"/>
  <c r="I494" i="37"/>
  <c r="J494" i="37"/>
  <c r="K494" i="37"/>
  <c r="L494" i="37"/>
  <c r="M494" i="37"/>
  <c r="N494" i="37"/>
  <c r="O494" i="37"/>
  <c r="P494" i="37"/>
  <c r="Y494" i="37"/>
  <c r="Z494" i="37"/>
  <c r="AA494" i="37"/>
  <c r="AB494" i="37"/>
  <c r="AC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7" i="37"/>
  <c r="Y497" i="37"/>
  <c r="Z497" i="37"/>
  <c r="AA497" i="37"/>
  <c r="AB497" i="37"/>
  <c r="AC497" i="37"/>
  <c r="P498" i="37"/>
  <c r="Y498" i="37"/>
  <c r="Z498" i="37"/>
  <c r="AA498" i="37"/>
  <c r="AB498" i="37"/>
  <c r="AC498" i="37"/>
  <c r="H501" i="37"/>
  <c r="I501" i="37"/>
  <c r="J501" i="37"/>
  <c r="K501" i="37"/>
  <c r="L501" i="37"/>
  <c r="M501" i="37"/>
  <c r="N501" i="37"/>
  <c r="O501" i="37"/>
  <c r="P501" i="37"/>
  <c r="Y501" i="37"/>
  <c r="Z501" i="37"/>
  <c r="AA501" i="37"/>
  <c r="AB501" i="37"/>
  <c r="AC501" i="37"/>
  <c r="H502" i="37"/>
  <c r="I502" i="37"/>
  <c r="J502" i="37"/>
  <c r="K502" i="37"/>
  <c r="L502" i="37"/>
  <c r="M502" i="37"/>
  <c r="N502" i="37"/>
  <c r="O502" i="37"/>
  <c r="P502" i="37"/>
  <c r="Y502" i="37"/>
  <c r="Z502" i="37"/>
  <c r="AA502" i="37"/>
  <c r="AB502" i="37"/>
  <c r="AC502" i="37"/>
  <c r="H503" i="37"/>
  <c r="I503" i="37"/>
  <c r="J503" i="37"/>
  <c r="K503" i="37"/>
  <c r="L503" i="37"/>
  <c r="M503" i="37"/>
  <c r="N503" i="37"/>
  <c r="O503" i="37"/>
  <c r="P503" i="37"/>
  <c r="Y503" i="37"/>
  <c r="Z503" i="37"/>
  <c r="AA503" i="37"/>
  <c r="AB503" i="37"/>
  <c r="AC503" i="37"/>
  <c r="H504" i="37"/>
  <c r="I504" i="37"/>
  <c r="J504" i="37"/>
  <c r="K504" i="37"/>
  <c r="L504" i="37"/>
  <c r="M504" i="37"/>
  <c r="N504" i="37"/>
  <c r="O504" i="37"/>
  <c r="G2179" i="156"/>
  <c r="F465" i="37" s="1"/>
  <c r="F2179" i="156"/>
  <c r="E465" i="37" s="1"/>
  <c r="E2179" i="156"/>
  <c r="D365" i="37"/>
  <c r="E365" i="37"/>
  <c r="F365" i="37"/>
  <c r="G365" i="37"/>
  <c r="H365" i="37"/>
  <c r="I365" i="37"/>
  <c r="J365" i="37"/>
  <c r="K365" i="37"/>
  <c r="L365" i="37"/>
  <c r="M365" i="37"/>
  <c r="N365" i="37"/>
  <c r="O365" i="37"/>
  <c r="AA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Y367" i="37"/>
  <c r="Z367" i="37"/>
  <c r="AA367" i="37"/>
  <c r="AB367" i="37"/>
  <c r="AC367" i="37"/>
  <c r="D368" i="37"/>
  <c r="E368" i="37"/>
  <c r="F368" i="37"/>
  <c r="G368" i="37"/>
  <c r="H368" i="37"/>
  <c r="I368" i="37"/>
  <c r="J368" i="37"/>
  <c r="K368" i="37"/>
  <c r="L368" i="37"/>
  <c r="M368" i="37"/>
  <c r="N368" i="37"/>
  <c r="O368" i="37"/>
  <c r="P368" i="37"/>
  <c r="Y368" i="37"/>
  <c r="Z368" i="37"/>
  <c r="AA368" i="37"/>
  <c r="AB368" i="37"/>
  <c r="AC368" i="37"/>
  <c r="H369" i="37"/>
  <c r="I369" i="37"/>
  <c r="J369" i="37"/>
  <c r="K369" i="37"/>
  <c r="L369" i="37"/>
  <c r="M369" i="37"/>
  <c r="N369" i="37"/>
  <c r="O369" i="37"/>
  <c r="P369" i="37"/>
  <c r="Y369" i="37"/>
  <c r="Z369" i="37"/>
  <c r="AA369" i="37"/>
  <c r="AB369" i="37"/>
  <c r="AC369" i="37"/>
  <c r="G370" i="37"/>
  <c r="H370" i="37"/>
  <c r="I370" i="37"/>
  <c r="J370" i="37"/>
  <c r="K370" i="37"/>
  <c r="L370" i="37"/>
  <c r="M370" i="37"/>
  <c r="N370" i="37"/>
  <c r="O370" i="37"/>
  <c r="P370" i="37"/>
  <c r="Y370" i="37"/>
  <c r="Z370" i="37"/>
  <c r="AA370" i="37"/>
  <c r="AB370" i="37"/>
  <c r="AC370" i="37"/>
  <c r="G371" i="37"/>
  <c r="H371" i="37"/>
  <c r="I371" i="37"/>
  <c r="J371" i="37"/>
  <c r="K371" i="37"/>
  <c r="L371" i="37"/>
  <c r="M371" i="37"/>
  <c r="N371" i="37"/>
  <c r="O371" i="37"/>
  <c r="P371" i="37"/>
  <c r="Y371" i="37"/>
  <c r="Z371" i="37"/>
  <c r="AA371" i="37"/>
  <c r="AB371" i="37"/>
  <c r="AC371" i="37"/>
  <c r="H372" i="37"/>
  <c r="I372" i="37"/>
  <c r="J372" i="37"/>
  <c r="K372" i="37"/>
  <c r="L372" i="37"/>
  <c r="M372" i="37"/>
  <c r="N372" i="37"/>
  <c r="O372" i="37"/>
  <c r="P372" i="37"/>
  <c r="Y372" i="37"/>
  <c r="Z372" i="37"/>
  <c r="AA372" i="37"/>
  <c r="AB372" i="37"/>
  <c r="AC372" i="37"/>
  <c r="H373" i="37"/>
  <c r="I373" i="37"/>
  <c r="J373" i="37"/>
  <c r="K373" i="37"/>
  <c r="L373" i="37"/>
  <c r="M373" i="37"/>
  <c r="N373" i="37"/>
  <c r="O373" i="37"/>
  <c r="P373" i="37"/>
  <c r="Y373" i="37"/>
  <c r="Z373" i="37"/>
  <c r="AA373" i="37"/>
  <c r="AB373" i="37"/>
  <c r="AC373" i="37"/>
  <c r="H374" i="37"/>
  <c r="I374" i="37"/>
  <c r="J374" i="37"/>
  <c r="K374" i="37"/>
  <c r="L374" i="37"/>
  <c r="M374" i="37"/>
  <c r="N374" i="37"/>
  <c r="O374" i="37"/>
  <c r="P374" i="37"/>
  <c r="Y374" i="37"/>
  <c r="Z374" i="37"/>
  <c r="AA374" i="37"/>
  <c r="AB374" i="37"/>
  <c r="AC374" i="37"/>
  <c r="H376" i="37"/>
  <c r="I376" i="37"/>
  <c r="J376" i="37"/>
  <c r="K376" i="37"/>
  <c r="L376" i="37"/>
  <c r="M376" i="37"/>
  <c r="N376" i="37"/>
  <c r="O376" i="37"/>
  <c r="P376" i="37"/>
  <c r="Y376" i="37"/>
  <c r="Z376" i="37"/>
  <c r="AA376" i="37"/>
  <c r="AB376" i="37"/>
  <c r="AC376" i="37"/>
  <c r="H377" i="37"/>
  <c r="I377" i="37"/>
  <c r="J377" i="37"/>
  <c r="K377" i="37"/>
  <c r="L377" i="37"/>
  <c r="M377" i="37"/>
  <c r="N377" i="37"/>
  <c r="O377" i="37"/>
  <c r="P377" i="37"/>
  <c r="Y377" i="37"/>
  <c r="Z377" i="37"/>
  <c r="AA377" i="37"/>
  <c r="AB377" i="37"/>
  <c r="AC377" i="37"/>
  <c r="H378" i="37"/>
  <c r="I378" i="37"/>
  <c r="J378" i="37"/>
  <c r="K378" i="37"/>
  <c r="L378" i="37"/>
  <c r="M378" i="37"/>
  <c r="N378" i="37"/>
  <c r="O378" i="37"/>
  <c r="P378" i="37"/>
  <c r="Y378" i="37"/>
  <c r="Z378" i="37"/>
  <c r="AA378" i="37"/>
  <c r="AB378" i="37"/>
  <c r="AC378" i="37"/>
  <c r="H379" i="37"/>
  <c r="I379" i="37"/>
  <c r="J379" i="37"/>
  <c r="K379" i="37"/>
  <c r="L379" i="37"/>
  <c r="M379" i="37"/>
  <c r="N379" i="37"/>
  <c r="O379" i="37"/>
  <c r="D380" i="37"/>
  <c r="E380" i="37"/>
  <c r="F380" i="37"/>
  <c r="G380" i="37"/>
  <c r="H380" i="37"/>
  <c r="I380" i="37"/>
  <c r="J380" i="37"/>
  <c r="K380" i="37"/>
  <c r="L380" i="37"/>
  <c r="M380" i="37"/>
  <c r="N380" i="37"/>
  <c r="O380" i="37"/>
  <c r="P380" i="37"/>
  <c r="Y380" i="37"/>
  <c r="Z380" i="37"/>
  <c r="AA380" i="37"/>
  <c r="AB380" i="37"/>
  <c r="AC380" i="37"/>
  <c r="H381" i="37"/>
  <c r="I381" i="37"/>
  <c r="J381" i="37"/>
  <c r="K381" i="37"/>
  <c r="L381" i="37"/>
  <c r="M381" i="37"/>
  <c r="N381" i="37"/>
  <c r="O381" i="37"/>
  <c r="P381" i="37"/>
  <c r="Y381" i="37"/>
  <c r="Z381" i="37"/>
  <c r="AA381" i="37"/>
  <c r="AB381" i="37"/>
  <c r="AC381" i="37"/>
  <c r="D382" i="37"/>
  <c r="E382" i="37"/>
  <c r="F382" i="37"/>
  <c r="G382" i="37"/>
  <c r="H382" i="37"/>
  <c r="I382" i="37"/>
  <c r="J382" i="37"/>
  <c r="K382" i="37"/>
  <c r="L382" i="37"/>
  <c r="M382" i="37"/>
  <c r="N382" i="37"/>
  <c r="O382" i="37"/>
  <c r="P382" i="37"/>
  <c r="Y382" i="37"/>
  <c r="Z382" i="37"/>
  <c r="AA382" i="37"/>
  <c r="AB382" i="37"/>
  <c r="AC382" i="37"/>
  <c r="D383" i="37"/>
  <c r="E383" i="37"/>
  <c r="F383" i="37"/>
  <c r="G383" i="37"/>
  <c r="H383" i="37"/>
  <c r="I383" i="37"/>
  <c r="J383" i="37"/>
  <c r="K383" i="37"/>
  <c r="L383" i="37"/>
  <c r="M383" i="37"/>
  <c r="N383" i="37"/>
  <c r="O383" i="37"/>
  <c r="P383" i="37"/>
  <c r="Y383" i="37"/>
  <c r="Z383" i="37"/>
  <c r="AA383" i="37"/>
  <c r="AB383" i="37"/>
  <c r="AC383" i="37"/>
  <c r="H384" i="37"/>
  <c r="I384" i="37"/>
  <c r="J384" i="37"/>
  <c r="K384" i="37"/>
  <c r="L384" i="37"/>
  <c r="M384" i="37"/>
  <c r="N384" i="37"/>
  <c r="O384" i="37"/>
  <c r="P384" i="37"/>
  <c r="Y384" i="37"/>
  <c r="Z384" i="37"/>
  <c r="AA384" i="37"/>
  <c r="AB384" i="37"/>
  <c r="AC384" i="37"/>
  <c r="H385" i="37"/>
  <c r="I385" i="37"/>
  <c r="J385" i="37"/>
  <c r="K385" i="37"/>
  <c r="L385" i="37"/>
  <c r="M385" i="37"/>
  <c r="N385" i="37"/>
  <c r="O385" i="37"/>
  <c r="P385" i="37"/>
  <c r="Y385" i="37"/>
  <c r="Z385" i="37"/>
  <c r="AA385" i="37"/>
  <c r="AB385" i="37"/>
  <c r="AC385" i="37"/>
  <c r="H386" i="37"/>
  <c r="I386" i="37"/>
  <c r="J386" i="37"/>
  <c r="K386" i="37"/>
  <c r="L386" i="37"/>
  <c r="M386" i="37"/>
  <c r="N386" i="37"/>
  <c r="O386" i="37"/>
  <c r="P386" i="37"/>
  <c r="Y386" i="37"/>
  <c r="Z386" i="37"/>
  <c r="AA386" i="37"/>
  <c r="AB386" i="37"/>
  <c r="AC386" i="37"/>
  <c r="H387" i="37"/>
  <c r="I387" i="37"/>
  <c r="J387" i="37"/>
  <c r="K387" i="37"/>
  <c r="L387" i="37"/>
  <c r="M387" i="37"/>
  <c r="N387" i="37"/>
  <c r="O387" i="37"/>
  <c r="P387" i="37"/>
  <c r="Y387" i="37"/>
  <c r="Z387" i="37"/>
  <c r="AA387" i="37"/>
  <c r="AB387" i="37"/>
  <c r="AC387" i="37"/>
  <c r="H388" i="37"/>
  <c r="I388" i="37"/>
  <c r="J388" i="37"/>
  <c r="K388" i="37"/>
  <c r="L388" i="37"/>
  <c r="M388" i="37"/>
  <c r="N388" i="37"/>
  <c r="O388" i="37"/>
  <c r="P388" i="37"/>
  <c r="Y388" i="37"/>
  <c r="Z388" i="37"/>
  <c r="AA388" i="37"/>
  <c r="AB388" i="37"/>
  <c r="AC388" i="37"/>
  <c r="H389" i="37"/>
  <c r="I389" i="37"/>
  <c r="J389" i="37"/>
  <c r="K389" i="37"/>
  <c r="L389" i="37"/>
  <c r="M389" i="37"/>
  <c r="N389" i="37"/>
  <c r="O389" i="37"/>
  <c r="P389" i="37"/>
  <c r="Y389" i="37"/>
  <c r="Z389" i="37"/>
  <c r="AA389" i="37"/>
  <c r="AB389" i="37"/>
  <c r="AC389" i="37"/>
  <c r="H390" i="37"/>
  <c r="I390" i="37"/>
  <c r="J390" i="37"/>
  <c r="K390" i="37"/>
  <c r="L390" i="37"/>
  <c r="M390" i="37"/>
  <c r="N390" i="37"/>
  <c r="O390" i="37"/>
  <c r="P390" i="37"/>
  <c r="Y390" i="37"/>
  <c r="Z390" i="37"/>
  <c r="AA390" i="37"/>
  <c r="AB390" i="37"/>
  <c r="AC390" i="37"/>
  <c r="H391" i="37"/>
  <c r="I391" i="37"/>
  <c r="J391" i="37"/>
  <c r="K391" i="37"/>
  <c r="L391" i="37"/>
  <c r="M391" i="37"/>
  <c r="N391" i="37"/>
  <c r="O391" i="37"/>
  <c r="P391" i="37"/>
  <c r="Y391" i="37"/>
  <c r="Z391" i="37"/>
  <c r="AA391" i="37"/>
  <c r="AB391" i="37"/>
  <c r="AC391" i="37"/>
  <c r="H392" i="37"/>
  <c r="I392" i="37"/>
  <c r="J392" i="37"/>
  <c r="K392" i="37"/>
  <c r="L392" i="37"/>
  <c r="M392" i="37"/>
  <c r="N392" i="37"/>
  <c r="O392" i="37"/>
  <c r="P392" i="37"/>
  <c r="Y392" i="37"/>
  <c r="Z392" i="37"/>
  <c r="AA392" i="37"/>
  <c r="AB392" i="37"/>
  <c r="AC392" i="37"/>
  <c r="D393" i="37"/>
  <c r="E393" i="37"/>
  <c r="F393" i="37"/>
  <c r="G393" i="37"/>
  <c r="H393" i="37"/>
  <c r="I393" i="37"/>
  <c r="J393" i="37"/>
  <c r="K393" i="37"/>
  <c r="L393" i="37"/>
  <c r="M393" i="37"/>
  <c r="N393" i="37"/>
  <c r="O393" i="37"/>
  <c r="P393" i="37"/>
  <c r="Y393" i="37"/>
  <c r="Z393" i="37"/>
  <c r="AA393" i="37"/>
  <c r="AB393" i="37"/>
  <c r="AC393" i="37"/>
  <c r="D394" i="37"/>
  <c r="E394" i="37"/>
  <c r="F394" i="37"/>
  <c r="G394" i="37"/>
  <c r="H394" i="37"/>
  <c r="I394" i="37"/>
  <c r="J394" i="37"/>
  <c r="K394" i="37"/>
  <c r="L394" i="37"/>
  <c r="M394" i="37"/>
  <c r="N394" i="37"/>
  <c r="O394" i="37"/>
  <c r="P394" i="37"/>
  <c r="Y394" i="37"/>
  <c r="Z394" i="37"/>
  <c r="AA394" i="37"/>
  <c r="AB394" i="37"/>
  <c r="AC394" i="37"/>
  <c r="H395" i="37"/>
  <c r="I395" i="37"/>
  <c r="J395" i="37"/>
  <c r="K395" i="37"/>
  <c r="L395" i="37"/>
  <c r="M395" i="37"/>
  <c r="N395" i="37"/>
  <c r="O395" i="37"/>
  <c r="P395" i="37"/>
  <c r="Y395" i="37"/>
  <c r="Z395" i="37"/>
  <c r="AA395" i="37"/>
  <c r="AB395" i="37"/>
  <c r="AC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P396" i="37"/>
  <c r="Y396" i="37"/>
  <c r="Z396" i="37"/>
  <c r="AA396" i="37"/>
  <c r="AB396" i="37"/>
  <c r="AC396" i="37"/>
  <c r="H397" i="37"/>
  <c r="I397" i="37"/>
  <c r="J397" i="37"/>
  <c r="K397" i="37"/>
  <c r="L397" i="37"/>
  <c r="M397" i="37"/>
  <c r="N397" i="37"/>
  <c r="O397" i="37"/>
  <c r="P397" i="37"/>
  <c r="Y397" i="37"/>
  <c r="Z397" i="37"/>
  <c r="AA397" i="37"/>
  <c r="AB397" i="37"/>
  <c r="AC397" i="37"/>
  <c r="H398" i="37"/>
  <c r="I398" i="37"/>
  <c r="J398" i="37"/>
  <c r="K398" i="37"/>
  <c r="L398" i="37"/>
  <c r="M398" i="37"/>
  <c r="N398" i="37"/>
  <c r="O398" i="3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P399" i="37"/>
  <c r="Y399" i="37"/>
  <c r="Z399" i="37"/>
  <c r="AA399" i="37"/>
  <c r="AB399" i="37"/>
  <c r="AC399" i="37"/>
  <c r="H400" i="37"/>
  <c r="I400" i="37"/>
  <c r="J400" i="37"/>
  <c r="K400" i="37"/>
  <c r="L400" i="37"/>
  <c r="M400" i="37"/>
  <c r="N400" i="37"/>
  <c r="O400" i="37"/>
  <c r="P400" i="37"/>
  <c r="Y400" i="37"/>
  <c r="Z400" i="37"/>
  <c r="AA400" i="37"/>
  <c r="AB400" i="37"/>
  <c r="AC400" i="37"/>
  <c r="H401" i="37"/>
  <c r="I401" i="37"/>
  <c r="J401" i="37"/>
  <c r="K401" i="37"/>
  <c r="L401" i="37"/>
  <c r="M401" i="37"/>
  <c r="N401" i="37"/>
  <c r="O401" i="37"/>
  <c r="P401" i="37"/>
  <c r="Y401" i="37"/>
  <c r="Z401" i="37"/>
  <c r="AA401" i="37"/>
  <c r="AB401" i="37"/>
  <c r="AC401" i="37"/>
  <c r="H402" i="37"/>
  <c r="I402" i="37"/>
  <c r="J402" i="37"/>
  <c r="K402" i="37"/>
  <c r="L402" i="37"/>
  <c r="M402" i="37"/>
  <c r="N402" i="37"/>
  <c r="O402" i="37"/>
  <c r="P402" i="37"/>
  <c r="Y402" i="37"/>
  <c r="Z402" i="37"/>
  <c r="AA402" i="37"/>
  <c r="AB402" i="37"/>
  <c r="AC402" i="37"/>
  <c r="H403" i="37"/>
  <c r="I403" i="37"/>
  <c r="J403" i="37"/>
  <c r="K403" i="37"/>
  <c r="L403" i="37"/>
  <c r="M403" i="37"/>
  <c r="N403" i="37"/>
  <c r="O403" i="37"/>
  <c r="D404" i="37"/>
  <c r="E404" i="37"/>
  <c r="F404" i="37"/>
  <c r="G404" i="37"/>
  <c r="H404" i="37"/>
  <c r="I404" i="37"/>
  <c r="J404" i="37"/>
  <c r="K404" i="37"/>
  <c r="L404" i="37"/>
  <c r="M404" i="37"/>
  <c r="N404" i="37"/>
  <c r="O404" i="37"/>
  <c r="P404" i="37"/>
  <c r="Y404" i="37"/>
  <c r="Z404" i="37"/>
  <c r="AA404" i="37"/>
  <c r="AB404" i="37"/>
  <c r="AC404" i="37"/>
  <c r="P405" i="37"/>
  <c r="Y405" i="37"/>
  <c r="Z405" i="37"/>
  <c r="AA405" i="37"/>
  <c r="AB405" i="37"/>
  <c r="AC405" i="37"/>
  <c r="P406" i="37"/>
  <c r="Y406" i="37"/>
  <c r="Z406" i="37"/>
  <c r="AA406" i="37"/>
  <c r="AB406" i="37"/>
  <c r="AC406" i="37"/>
  <c r="AA407" i="37"/>
  <c r="AA408" i="37"/>
  <c r="AA409" i="37"/>
  <c r="AA410" i="37"/>
  <c r="AA411" i="37"/>
  <c r="AA412" i="37"/>
  <c r="E2066" i="156"/>
  <c r="G2066" i="156"/>
  <c r="F370" i="37" s="1"/>
  <c r="F2066" i="156"/>
  <c r="E370" i="37" s="1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7" i="37"/>
  <c r="E227" i="37"/>
  <c r="F227" i="37"/>
  <c r="G227" i="37"/>
  <c r="H227" i="37"/>
  <c r="I227" i="37"/>
  <c r="J227" i="37"/>
  <c r="K227" i="37"/>
  <c r="L227" i="37"/>
  <c r="M227" i="37"/>
  <c r="N227" i="37"/>
  <c r="O227" i="37"/>
  <c r="P227" i="37"/>
  <c r="Y227" i="37"/>
  <c r="Z227" i="37"/>
  <c r="AA227" i="37"/>
  <c r="AB227" i="37"/>
  <c r="AC227" i="37"/>
  <c r="D228" i="37"/>
  <c r="E228" i="37"/>
  <c r="F228" i="37"/>
  <c r="G228" i="37"/>
  <c r="H228" i="37"/>
  <c r="I228" i="37"/>
  <c r="J228" i="37"/>
  <c r="K228" i="37"/>
  <c r="L228" i="37"/>
  <c r="M228" i="37"/>
  <c r="N228" i="37"/>
  <c r="O228" i="37"/>
  <c r="P228" i="37"/>
  <c r="Y228" i="37"/>
  <c r="Z228" i="37"/>
  <c r="AA228" i="37"/>
  <c r="AB228" i="37"/>
  <c r="AC228" i="37"/>
  <c r="H229" i="37"/>
  <c r="I229" i="37"/>
  <c r="J229" i="37"/>
  <c r="K229" i="37"/>
  <c r="L229" i="37"/>
  <c r="M229" i="37"/>
  <c r="N229" i="37"/>
  <c r="O229" i="37"/>
  <c r="P229" i="37"/>
  <c r="Y229" i="37"/>
  <c r="Z229" i="37"/>
  <c r="AA229" i="37"/>
  <c r="AB229" i="37"/>
  <c r="AC229" i="37"/>
  <c r="H230" i="37"/>
  <c r="I230" i="37"/>
  <c r="J230" i="37"/>
  <c r="K230" i="37"/>
  <c r="L230" i="37"/>
  <c r="M230" i="37"/>
  <c r="N230" i="37"/>
  <c r="O230" i="37"/>
  <c r="P230" i="37"/>
  <c r="Y230" i="37"/>
  <c r="Z230" i="37"/>
  <c r="AA230" i="37"/>
  <c r="AB230" i="37"/>
  <c r="AC230" i="37"/>
  <c r="H231" i="37"/>
  <c r="I231" i="37"/>
  <c r="J231" i="37"/>
  <c r="K231" i="37"/>
  <c r="L231" i="37"/>
  <c r="M231" i="37"/>
  <c r="N231" i="37"/>
  <c r="O231" i="37"/>
  <c r="P231" i="37"/>
  <c r="Y231" i="37"/>
  <c r="Z231" i="37"/>
  <c r="AA231" i="37"/>
  <c r="AB231" i="37"/>
  <c r="AC231" i="37"/>
  <c r="H232" i="37"/>
  <c r="I232" i="37"/>
  <c r="J232" i="37"/>
  <c r="K232" i="37"/>
  <c r="L232" i="37"/>
  <c r="M232" i="37"/>
  <c r="N232" i="37"/>
  <c r="O232" i="37"/>
  <c r="P232" i="37"/>
  <c r="Y232" i="37"/>
  <c r="Z232" i="37"/>
  <c r="AA232" i="37"/>
  <c r="AB232" i="37"/>
  <c r="AC232" i="37"/>
  <c r="H233" i="37"/>
  <c r="I233" i="37"/>
  <c r="J233" i="37"/>
  <c r="K233" i="37"/>
  <c r="L233" i="37"/>
  <c r="M233" i="37"/>
  <c r="N233" i="37"/>
  <c r="O233" i="37"/>
  <c r="P233" i="37"/>
  <c r="Y233" i="37"/>
  <c r="Z233" i="37"/>
  <c r="AA233" i="37"/>
  <c r="AB233" i="37"/>
  <c r="AC233" i="37"/>
  <c r="H234" i="37"/>
  <c r="I234" i="37"/>
  <c r="J234" i="37"/>
  <c r="K234" i="37"/>
  <c r="L234" i="37"/>
  <c r="M234" i="37"/>
  <c r="N234" i="37"/>
  <c r="O234" i="37"/>
  <c r="P234" i="37"/>
  <c r="Y234" i="37"/>
  <c r="Z234" i="37"/>
  <c r="AA234" i="37"/>
  <c r="AB234" i="37"/>
  <c r="AC234" i="37"/>
  <c r="H236" i="37"/>
  <c r="I236" i="37"/>
  <c r="J236" i="37"/>
  <c r="K236" i="37"/>
  <c r="L236" i="37"/>
  <c r="M236" i="37"/>
  <c r="N236" i="37"/>
  <c r="O236" i="37"/>
  <c r="P236" i="37"/>
  <c r="Y236" i="37"/>
  <c r="Z236" i="37"/>
  <c r="AA236" i="37"/>
  <c r="AB236" i="37"/>
  <c r="AC236" i="37"/>
  <c r="H237" i="37"/>
  <c r="I237" i="37"/>
  <c r="J237" i="37"/>
  <c r="K237" i="37"/>
  <c r="L237" i="37"/>
  <c r="M237" i="37"/>
  <c r="N237" i="37"/>
  <c r="O237" i="37"/>
  <c r="P237" i="37"/>
  <c r="Y237" i="37"/>
  <c r="Z237" i="37"/>
  <c r="AA237" i="37"/>
  <c r="AB237" i="37"/>
  <c r="AC237" i="37"/>
  <c r="H238" i="37"/>
  <c r="I238" i="37"/>
  <c r="J238" i="37"/>
  <c r="K238" i="37"/>
  <c r="L238" i="37"/>
  <c r="M238" i="37"/>
  <c r="N238" i="37"/>
  <c r="O238" i="37"/>
  <c r="P238" i="37"/>
  <c r="Y238" i="37"/>
  <c r="Z238" i="37"/>
  <c r="AA238" i="37"/>
  <c r="AB238" i="37"/>
  <c r="AC238" i="37"/>
  <c r="H239" i="37"/>
  <c r="I239" i="37"/>
  <c r="J239" i="37"/>
  <c r="K239" i="37"/>
  <c r="L239" i="37"/>
  <c r="M239" i="37"/>
  <c r="N239" i="37"/>
  <c r="O239" i="37"/>
  <c r="D240" i="37"/>
  <c r="E240" i="37"/>
  <c r="F240" i="37"/>
  <c r="G240" i="37"/>
  <c r="H240" i="37"/>
  <c r="I240" i="37"/>
  <c r="J240" i="37"/>
  <c r="K240" i="37"/>
  <c r="L240" i="37"/>
  <c r="M240" i="37"/>
  <c r="N240" i="37"/>
  <c r="O240" i="37"/>
  <c r="P240" i="37"/>
  <c r="Y240" i="37"/>
  <c r="Z240" i="37"/>
  <c r="AA240" i="37"/>
  <c r="AB240" i="37"/>
  <c r="AC240" i="37"/>
  <c r="H241" i="37"/>
  <c r="I241" i="37"/>
  <c r="J241" i="37"/>
  <c r="K241" i="37"/>
  <c r="L241" i="37"/>
  <c r="M241" i="37"/>
  <c r="N241" i="37"/>
  <c r="O241" i="37"/>
  <c r="P241" i="37"/>
  <c r="Y241" i="37"/>
  <c r="Z241" i="37"/>
  <c r="AA241" i="37"/>
  <c r="AB241" i="37"/>
  <c r="AC241" i="37"/>
  <c r="H242" i="37"/>
  <c r="I242" i="37"/>
  <c r="J242" i="37"/>
  <c r="K242" i="37"/>
  <c r="L242" i="37"/>
  <c r="M242" i="37"/>
  <c r="N242" i="37"/>
  <c r="O242" i="37"/>
  <c r="P242" i="37"/>
  <c r="Y242" i="37"/>
  <c r="Z242" i="37"/>
  <c r="AA242" i="37"/>
  <c r="AB242" i="37"/>
  <c r="AC242" i="37"/>
  <c r="H243" i="37"/>
  <c r="I243" i="37"/>
  <c r="J243" i="37"/>
  <c r="K243" i="37"/>
  <c r="L243" i="37"/>
  <c r="M243" i="37"/>
  <c r="N243" i="37"/>
  <c r="O243" i="37"/>
  <c r="P243" i="37"/>
  <c r="Y243" i="37"/>
  <c r="Z243" i="37"/>
  <c r="AA243" i="37"/>
  <c r="AB243" i="37"/>
  <c r="AC243" i="37"/>
  <c r="H244" i="37"/>
  <c r="I244" i="37"/>
  <c r="J244" i="37"/>
  <c r="K244" i="37"/>
  <c r="L244" i="37"/>
  <c r="M244" i="37"/>
  <c r="N244" i="37"/>
  <c r="O244" i="37"/>
  <c r="P244" i="37"/>
  <c r="Y244" i="37"/>
  <c r="Z244" i="37"/>
  <c r="AA244" i="37"/>
  <c r="AB244" i="37"/>
  <c r="AC244" i="37"/>
  <c r="H245" i="37"/>
  <c r="I245" i="37"/>
  <c r="J245" i="37"/>
  <c r="K245" i="37"/>
  <c r="L245" i="37"/>
  <c r="M245" i="37"/>
  <c r="N245" i="37"/>
  <c r="O245" i="37"/>
  <c r="P245" i="37"/>
  <c r="Y245" i="37"/>
  <c r="Z245" i="37"/>
  <c r="AA245" i="37"/>
  <c r="AB245" i="37"/>
  <c r="AC245" i="37"/>
  <c r="H246" i="37"/>
  <c r="I246" i="37"/>
  <c r="J246" i="37"/>
  <c r="K246" i="37"/>
  <c r="L246" i="37"/>
  <c r="M246" i="37"/>
  <c r="N246" i="37"/>
  <c r="O246" i="37"/>
  <c r="P246" i="37"/>
  <c r="Y246" i="37"/>
  <c r="Z246" i="37"/>
  <c r="AA246" i="37"/>
  <c r="AB246" i="37"/>
  <c r="AC246" i="37"/>
  <c r="H247" i="37"/>
  <c r="I247" i="37"/>
  <c r="J247" i="37"/>
  <c r="K247" i="37"/>
  <c r="L247" i="37"/>
  <c r="M247" i="37"/>
  <c r="N247" i="37"/>
  <c r="O247" i="37"/>
  <c r="P247" i="37"/>
  <c r="Y247" i="37"/>
  <c r="Z247" i="37"/>
  <c r="AA247" i="37"/>
  <c r="AB247" i="37"/>
  <c r="AC247" i="37"/>
  <c r="H248" i="37"/>
  <c r="I248" i="37"/>
  <c r="J248" i="37"/>
  <c r="K248" i="37"/>
  <c r="L248" i="37"/>
  <c r="M248" i="37"/>
  <c r="N248" i="37"/>
  <c r="O248" i="37"/>
  <c r="P248" i="37"/>
  <c r="Y248" i="37"/>
  <c r="Z248" i="37"/>
  <c r="AA248" i="37"/>
  <c r="AB248" i="37"/>
  <c r="AC248" i="37"/>
  <c r="H249" i="37"/>
  <c r="I249" i="37"/>
  <c r="J249" i="37"/>
  <c r="K249" i="37"/>
  <c r="L249" i="37"/>
  <c r="M249" i="37"/>
  <c r="N249" i="37"/>
  <c r="O249" i="37"/>
  <c r="P249" i="37"/>
  <c r="Y249" i="37"/>
  <c r="Z249" i="37"/>
  <c r="AA249" i="37"/>
  <c r="AB249" i="37"/>
  <c r="AC249" i="37"/>
  <c r="H250" i="37"/>
  <c r="I250" i="37"/>
  <c r="J250" i="37"/>
  <c r="K250" i="37"/>
  <c r="L250" i="37"/>
  <c r="M250" i="37"/>
  <c r="N250" i="37"/>
  <c r="O250" i="37"/>
  <c r="P250" i="37"/>
  <c r="Y250" i="37"/>
  <c r="Z250" i="37"/>
  <c r="AA250" i="37"/>
  <c r="AB250" i="37"/>
  <c r="AC250" i="37"/>
  <c r="H251" i="37"/>
  <c r="I251" i="37"/>
  <c r="J251" i="37"/>
  <c r="K251" i="37"/>
  <c r="L251" i="37"/>
  <c r="M251" i="37"/>
  <c r="N251" i="37"/>
  <c r="O251" i="37"/>
  <c r="P251" i="37"/>
  <c r="Y251" i="37"/>
  <c r="Z251" i="37"/>
  <c r="AA251" i="37"/>
  <c r="AB251" i="37"/>
  <c r="AC251" i="37"/>
  <c r="H252" i="37"/>
  <c r="I252" i="37"/>
  <c r="J252" i="37"/>
  <c r="K252" i="37"/>
  <c r="L252" i="37"/>
  <c r="M252" i="37"/>
  <c r="N252" i="37"/>
  <c r="O252" i="37"/>
  <c r="P252" i="37"/>
  <c r="Y252" i="37"/>
  <c r="Z252" i="37"/>
  <c r="AA252" i="37"/>
  <c r="AB252" i="37"/>
  <c r="AC252" i="37"/>
  <c r="G253" i="37"/>
  <c r="H253" i="37"/>
  <c r="I253" i="37"/>
  <c r="J253" i="37"/>
  <c r="K253" i="37"/>
  <c r="L253" i="37"/>
  <c r="M253" i="37"/>
  <c r="N253" i="37"/>
  <c r="O253" i="37"/>
  <c r="P253" i="37"/>
  <c r="Y253" i="37"/>
  <c r="Z253" i="37"/>
  <c r="AA253" i="37"/>
  <c r="AB253" i="37"/>
  <c r="AC253" i="37"/>
  <c r="H254" i="37"/>
  <c r="I254" i="37"/>
  <c r="J254" i="37"/>
  <c r="K254" i="37"/>
  <c r="L254" i="37"/>
  <c r="M254" i="37"/>
  <c r="N254" i="37"/>
  <c r="O254" i="37"/>
  <c r="D255" i="37"/>
  <c r="E255" i="37"/>
  <c r="F255" i="37"/>
  <c r="H255" i="37"/>
  <c r="I255" i="37"/>
  <c r="J255" i="37"/>
  <c r="K255" i="37"/>
  <c r="L255" i="37"/>
  <c r="M255" i="37"/>
  <c r="N255" i="37"/>
  <c r="O255" i="37"/>
  <c r="P255" i="37"/>
  <c r="Y255" i="37"/>
  <c r="Z255" i="37"/>
  <c r="AA255" i="37"/>
  <c r="AB255" i="37"/>
  <c r="AC255" i="37"/>
  <c r="H256" i="37"/>
  <c r="I256" i="37"/>
  <c r="J256" i="37"/>
  <c r="K256" i="37"/>
  <c r="L256" i="37"/>
  <c r="M256" i="37"/>
  <c r="N256" i="37"/>
  <c r="O256" i="37"/>
  <c r="P256" i="37"/>
  <c r="Y256" i="37"/>
  <c r="Z256" i="37"/>
  <c r="AA256" i="37"/>
  <c r="AB256" i="37"/>
  <c r="AC256" i="37"/>
  <c r="H257" i="37"/>
  <c r="I257" i="37"/>
  <c r="J257" i="37"/>
  <c r="K257" i="37"/>
  <c r="L257" i="37"/>
  <c r="M257" i="37"/>
  <c r="N257" i="37"/>
  <c r="O257" i="37"/>
  <c r="P257" i="37"/>
  <c r="Y257" i="37"/>
  <c r="Z257" i="37"/>
  <c r="AA257" i="37"/>
  <c r="AB257" i="37"/>
  <c r="AC257" i="37"/>
  <c r="H258" i="37"/>
  <c r="I258" i="37"/>
  <c r="J258" i="37"/>
  <c r="K258" i="37"/>
  <c r="L258" i="37"/>
  <c r="M258" i="37"/>
  <c r="N258" i="37"/>
  <c r="O258" i="37"/>
  <c r="P258" i="37"/>
  <c r="Y258" i="37"/>
  <c r="Z258" i="37"/>
  <c r="AA258" i="37"/>
  <c r="AB258" i="37"/>
  <c r="AC258" i="37"/>
  <c r="H259" i="37"/>
  <c r="I259" i="37"/>
  <c r="J259" i="37"/>
  <c r="K259" i="37"/>
  <c r="L259" i="37"/>
  <c r="M259" i="37"/>
  <c r="N259" i="37"/>
  <c r="O259" i="37"/>
  <c r="AA259" i="37"/>
  <c r="D260" i="37"/>
  <c r="E260" i="37"/>
  <c r="F260" i="37"/>
  <c r="G260" i="37"/>
  <c r="H260" i="37"/>
  <c r="I260" i="37"/>
  <c r="J260" i="37"/>
  <c r="K260" i="37"/>
  <c r="L260" i="37"/>
  <c r="M260" i="37"/>
  <c r="N260" i="37"/>
  <c r="O260" i="37"/>
  <c r="P260" i="37"/>
  <c r="Y260" i="37"/>
  <c r="Z260" i="37"/>
  <c r="AA260" i="37"/>
  <c r="AB260" i="37"/>
  <c r="AC260" i="37"/>
  <c r="AA261" i="37"/>
  <c r="P262" i="37"/>
  <c r="Y262" i="37"/>
  <c r="Z262" i="37"/>
  <c r="AA262" i="37"/>
  <c r="AB262" i="37"/>
  <c r="AC262" i="37"/>
  <c r="AA263" i="37"/>
  <c r="AA264" i="37"/>
  <c r="AA265" i="37"/>
  <c r="AA266" i="37"/>
  <c r="AA267" i="37"/>
  <c r="H268" i="37"/>
  <c r="I268" i="37"/>
  <c r="J268" i="37"/>
  <c r="K268" i="37"/>
  <c r="L268" i="37"/>
  <c r="M268" i="37"/>
  <c r="N268" i="37"/>
  <c r="O268" i="3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P12" i="37"/>
  <c r="Y12" i="37"/>
  <c r="Z12" i="37"/>
  <c r="AA12" i="37"/>
  <c r="AB12" i="37"/>
  <c r="AC12" i="37"/>
  <c r="H13" i="37"/>
  <c r="I13" i="37"/>
  <c r="J13" i="37"/>
  <c r="K13" i="37"/>
  <c r="L13" i="37"/>
  <c r="M13" i="37"/>
  <c r="N13" i="37"/>
  <c r="O13" i="37"/>
  <c r="P13" i="37"/>
  <c r="Y13" i="37"/>
  <c r="Z13" i="37"/>
  <c r="AA13" i="37"/>
  <c r="AB13" i="37"/>
  <c r="AC13" i="37"/>
  <c r="H14" i="37"/>
  <c r="I14" i="37"/>
  <c r="J14" i="37"/>
  <c r="K14" i="37"/>
  <c r="L14" i="37"/>
  <c r="M14" i="37"/>
  <c r="N14" i="37"/>
  <c r="O14" i="37"/>
  <c r="P14" i="37"/>
  <c r="Y14" i="37"/>
  <c r="Z14" i="37"/>
  <c r="AA14" i="37"/>
  <c r="AB14" i="37"/>
  <c r="AC14" i="37"/>
  <c r="H15" i="37"/>
  <c r="I15" i="37"/>
  <c r="J15" i="37"/>
  <c r="K15" i="37"/>
  <c r="L15" i="37"/>
  <c r="M15" i="37"/>
  <c r="N15" i="37"/>
  <c r="O15" i="37"/>
  <c r="P15" i="37"/>
  <c r="Y15" i="37"/>
  <c r="Z15" i="37"/>
  <c r="AA15" i="37"/>
  <c r="AB15" i="37"/>
  <c r="AC15" i="37"/>
  <c r="H16" i="37"/>
  <c r="I16" i="37"/>
  <c r="J16" i="37"/>
  <c r="K16" i="37"/>
  <c r="L16" i="37"/>
  <c r="M16" i="37"/>
  <c r="N16" i="37"/>
  <c r="O16" i="37"/>
  <c r="P16" i="37"/>
  <c r="Y16" i="37"/>
  <c r="Z16" i="37"/>
  <c r="AA16" i="37"/>
  <c r="AB16" i="37"/>
  <c r="AC16" i="37"/>
  <c r="H17" i="37"/>
  <c r="I17" i="37"/>
  <c r="J17" i="37"/>
  <c r="K17" i="37"/>
  <c r="L17" i="37"/>
  <c r="M17" i="37"/>
  <c r="N17" i="37"/>
  <c r="O17" i="37"/>
  <c r="P17" i="37"/>
  <c r="Y17" i="37"/>
  <c r="Z17" i="37"/>
  <c r="AA17" i="37"/>
  <c r="AB17" i="37"/>
  <c r="AC17" i="37"/>
  <c r="H18" i="37"/>
  <c r="I18" i="37"/>
  <c r="J18" i="37"/>
  <c r="K18" i="37"/>
  <c r="L18" i="37"/>
  <c r="M18" i="37"/>
  <c r="N18" i="37"/>
  <c r="O18" i="37"/>
  <c r="P18" i="37"/>
  <c r="Y18" i="37"/>
  <c r="Z18" i="37"/>
  <c r="AA18" i="37"/>
  <c r="AB18" i="37"/>
  <c r="AC18" i="37"/>
  <c r="H20" i="37"/>
  <c r="I20" i="37"/>
  <c r="J20" i="37"/>
  <c r="K20" i="37"/>
  <c r="L20" i="37"/>
  <c r="M20" i="37"/>
  <c r="N20" i="37"/>
  <c r="O20" i="37"/>
  <c r="P20" i="37"/>
  <c r="Y20" i="37"/>
  <c r="Z20" i="37"/>
  <c r="AA20" i="37"/>
  <c r="AB20" i="37"/>
  <c r="AC20" i="37"/>
  <c r="G21" i="37"/>
  <c r="H21" i="37"/>
  <c r="I21" i="37"/>
  <c r="J21" i="37"/>
  <c r="K21" i="37"/>
  <c r="L21" i="37"/>
  <c r="M21" i="37"/>
  <c r="N21" i="37"/>
  <c r="O21" i="37"/>
  <c r="P21" i="37"/>
  <c r="Y21" i="37"/>
  <c r="Z21" i="37"/>
  <c r="AA21" i="37"/>
  <c r="AB21" i="37"/>
  <c r="AC21" i="37"/>
  <c r="H22" i="37"/>
  <c r="I22" i="37"/>
  <c r="J22" i="37"/>
  <c r="K22" i="37"/>
  <c r="L22" i="37"/>
  <c r="M22" i="37"/>
  <c r="N22" i="37"/>
  <c r="O22" i="37"/>
  <c r="P22" i="37"/>
  <c r="Y22" i="37"/>
  <c r="Z22" i="37"/>
  <c r="AA22" i="37"/>
  <c r="AB22" i="37"/>
  <c r="AC22" i="37"/>
  <c r="H23" i="37"/>
  <c r="I23" i="37"/>
  <c r="J23" i="37"/>
  <c r="K23" i="37"/>
  <c r="L23" i="37"/>
  <c r="M23" i="37"/>
  <c r="N23" i="37"/>
  <c r="O23" i="37"/>
  <c r="G24" i="37"/>
  <c r="H24" i="37"/>
  <c r="I24" i="37"/>
  <c r="J24" i="37"/>
  <c r="K24" i="37"/>
  <c r="L24" i="37"/>
  <c r="M24" i="37"/>
  <c r="N24" i="37"/>
  <c r="O24" i="37"/>
  <c r="P24" i="37"/>
  <c r="Y24" i="37"/>
  <c r="Z24" i="37"/>
  <c r="AA24" i="37"/>
  <c r="AB24" i="37"/>
  <c r="AC24" i="37"/>
  <c r="D25" i="37"/>
  <c r="E25" i="37"/>
  <c r="F25" i="37"/>
  <c r="G25" i="37"/>
  <c r="I25" i="37"/>
  <c r="J25" i="37"/>
  <c r="K25" i="37"/>
  <c r="L25" i="37"/>
  <c r="M25" i="37"/>
  <c r="N25" i="37"/>
  <c r="O25" i="37"/>
  <c r="P25" i="37"/>
  <c r="Y25" i="37"/>
  <c r="Z25" i="37"/>
  <c r="AA25" i="37"/>
  <c r="AB25" i="37"/>
  <c r="AC25" i="37"/>
  <c r="H26" i="37"/>
  <c r="I26" i="37"/>
  <c r="J26" i="37"/>
  <c r="K26" i="37"/>
  <c r="L26" i="37"/>
  <c r="M26" i="37"/>
  <c r="N26" i="37"/>
  <c r="O26" i="37"/>
  <c r="P26" i="37"/>
  <c r="Y26" i="37"/>
  <c r="Z26" i="37"/>
  <c r="AA26" i="37"/>
  <c r="AB26" i="37"/>
  <c r="AC26" i="37"/>
  <c r="H27" i="37"/>
  <c r="I27" i="37"/>
  <c r="J27" i="37"/>
  <c r="K27" i="37"/>
  <c r="L27" i="37"/>
  <c r="M27" i="37"/>
  <c r="N27" i="37"/>
  <c r="O27" i="37"/>
  <c r="P27" i="37"/>
  <c r="Y27" i="37"/>
  <c r="Z27" i="37"/>
  <c r="AA27" i="37"/>
  <c r="AB27" i="37"/>
  <c r="AC27" i="37"/>
  <c r="H28" i="37"/>
  <c r="I28" i="37"/>
  <c r="J28" i="37"/>
  <c r="K28" i="37"/>
  <c r="L28" i="37"/>
  <c r="M28" i="37"/>
  <c r="N28" i="37"/>
  <c r="O28" i="37"/>
  <c r="P28" i="37"/>
  <c r="Y28" i="37"/>
  <c r="Z28" i="37"/>
  <c r="AA28" i="37"/>
  <c r="AB28" i="37"/>
  <c r="AC28" i="37"/>
  <c r="H29" i="37"/>
  <c r="I29" i="37"/>
  <c r="J29" i="37"/>
  <c r="K29" i="37"/>
  <c r="L29" i="37"/>
  <c r="M29" i="37"/>
  <c r="N29" i="37"/>
  <c r="O29" i="37"/>
  <c r="P29" i="37"/>
  <c r="Y29" i="37"/>
  <c r="Z29" i="37"/>
  <c r="AA29" i="37"/>
  <c r="AB29" i="37"/>
  <c r="AC29" i="37"/>
  <c r="H30" i="37"/>
  <c r="I30" i="37"/>
  <c r="J30" i="37"/>
  <c r="K30" i="37"/>
  <c r="L30" i="37"/>
  <c r="M30" i="37"/>
  <c r="N30" i="37"/>
  <c r="O30" i="37"/>
  <c r="P30" i="37"/>
  <c r="Y30" i="37"/>
  <c r="Z30" i="37"/>
  <c r="AA30" i="37"/>
  <c r="AB30" i="37"/>
  <c r="AC30" i="37"/>
  <c r="H31" i="37"/>
  <c r="I31" i="37"/>
  <c r="J31" i="37"/>
  <c r="K31" i="37"/>
  <c r="L31" i="37"/>
  <c r="M31" i="37"/>
  <c r="N31" i="37"/>
  <c r="O31" i="37"/>
  <c r="P31" i="37"/>
  <c r="Y31" i="37"/>
  <c r="Z31" i="37"/>
  <c r="AA31" i="37"/>
  <c r="AB31" i="37"/>
  <c r="AC31" i="37"/>
  <c r="H32" i="37"/>
  <c r="I32" i="37"/>
  <c r="J32" i="37"/>
  <c r="K32" i="37"/>
  <c r="L32" i="37"/>
  <c r="M32" i="37"/>
  <c r="N32" i="37"/>
  <c r="O32" i="37"/>
  <c r="P32" i="37"/>
  <c r="Y32" i="37"/>
  <c r="Z32" i="37"/>
  <c r="AA32" i="37"/>
  <c r="AB32" i="37"/>
  <c r="AC32" i="37"/>
  <c r="H33" i="37"/>
  <c r="I33" i="37"/>
  <c r="J33" i="37"/>
  <c r="K33" i="37"/>
  <c r="L33" i="37"/>
  <c r="M33" i="37"/>
  <c r="N33" i="37"/>
  <c r="O33" i="37"/>
  <c r="P33" i="37"/>
  <c r="Y33" i="37"/>
  <c r="Z33" i="37"/>
  <c r="AA33" i="37"/>
  <c r="AB33" i="37"/>
  <c r="AC33" i="37"/>
  <c r="H34" i="37"/>
  <c r="I34" i="37"/>
  <c r="J34" i="37"/>
  <c r="K34" i="37"/>
  <c r="L34" i="37"/>
  <c r="M34" i="37"/>
  <c r="N34" i="37"/>
  <c r="O34" i="37"/>
  <c r="P34" i="37"/>
  <c r="Y34" i="37"/>
  <c r="Z34" i="37"/>
  <c r="AA34" i="37"/>
  <c r="AB34" i="37"/>
  <c r="AC34" i="37"/>
  <c r="H35" i="37"/>
  <c r="I35" i="37"/>
  <c r="J35" i="37"/>
  <c r="K35" i="37"/>
  <c r="L35" i="37"/>
  <c r="M35" i="37"/>
  <c r="N35" i="37"/>
  <c r="O35" i="37"/>
  <c r="P35" i="37"/>
  <c r="Y35" i="37"/>
  <c r="Z35" i="37"/>
  <c r="AA35" i="37"/>
  <c r="AB35" i="37"/>
  <c r="AC35" i="37"/>
  <c r="H36" i="37"/>
  <c r="I36" i="37"/>
  <c r="J36" i="37"/>
  <c r="K36" i="37"/>
  <c r="L36" i="37"/>
  <c r="M36" i="37"/>
  <c r="N36" i="37"/>
  <c r="O36" i="37"/>
  <c r="P36" i="37"/>
  <c r="Y36" i="37"/>
  <c r="Z36" i="37"/>
  <c r="AA36" i="37"/>
  <c r="AB36" i="37"/>
  <c r="AC36" i="37"/>
  <c r="H37" i="37"/>
  <c r="I37" i="37"/>
  <c r="J37" i="37"/>
  <c r="K37" i="37"/>
  <c r="L37" i="37"/>
  <c r="M37" i="37"/>
  <c r="N37" i="37"/>
  <c r="O37" i="37"/>
  <c r="P37" i="37"/>
  <c r="Y37" i="37"/>
  <c r="Z37" i="37"/>
  <c r="AA37" i="37"/>
  <c r="AB37" i="37"/>
  <c r="AC37" i="37"/>
  <c r="H38" i="37"/>
  <c r="I38" i="37"/>
  <c r="J38" i="37"/>
  <c r="K38" i="37"/>
  <c r="L38" i="37"/>
  <c r="M38" i="37"/>
  <c r="N38" i="37"/>
  <c r="O38" i="37"/>
  <c r="P38" i="37"/>
  <c r="Y38" i="37"/>
  <c r="Z38" i="37"/>
  <c r="AA38" i="37"/>
  <c r="AB38" i="37"/>
  <c r="AC38" i="37"/>
  <c r="H39" i="37"/>
  <c r="I39" i="37"/>
  <c r="J39" i="37"/>
  <c r="K39" i="37"/>
  <c r="L39" i="37"/>
  <c r="M39" i="37"/>
  <c r="N39" i="37"/>
  <c r="O39" i="37"/>
  <c r="P39" i="37"/>
  <c r="Y39" i="37"/>
  <c r="Z39" i="37"/>
  <c r="AA39" i="37"/>
  <c r="AB39" i="37"/>
  <c r="AC39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P40" i="37"/>
  <c r="Y40" i="37"/>
  <c r="Z40" i="37"/>
  <c r="AA40" i="37"/>
  <c r="AB40" i="37"/>
  <c r="AC40" i="37"/>
  <c r="H41" i="37"/>
  <c r="I41" i="37"/>
  <c r="J41" i="37"/>
  <c r="K41" i="37"/>
  <c r="L41" i="37"/>
  <c r="M41" i="37"/>
  <c r="N41" i="37"/>
  <c r="O41" i="37"/>
  <c r="P41" i="37"/>
  <c r="Y41" i="37"/>
  <c r="Z41" i="37"/>
  <c r="AA41" i="37"/>
  <c r="AB41" i="37"/>
  <c r="AC41" i="37"/>
  <c r="H42" i="37"/>
  <c r="I42" i="37"/>
  <c r="J42" i="37"/>
  <c r="K42" i="37"/>
  <c r="L42" i="37"/>
  <c r="M42" i="37"/>
  <c r="N42" i="37"/>
  <c r="O42" i="37"/>
  <c r="P42" i="37"/>
  <c r="Y42" i="37"/>
  <c r="Z42" i="37"/>
  <c r="AA42" i="37"/>
  <c r="AB42" i="37"/>
  <c r="AC42" i="37"/>
  <c r="H43" i="37"/>
  <c r="I43" i="37"/>
  <c r="J43" i="37"/>
  <c r="K43" i="37"/>
  <c r="L43" i="37"/>
  <c r="M43" i="37"/>
  <c r="N43" i="37"/>
  <c r="O43" i="37"/>
  <c r="P43" i="37"/>
  <c r="Y43" i="37"/>
  <c r="Z43" i="37"/>
  <c r="AA43" i="37"/>
  <c r="AB43" i="37"/>
  <c r="AC43" i="37"/>
  <c r="H44" i="37"/>
  <c r="I44" i="37"/>
  <c r="J44" i="37"/>
  <c r="K44" i="37"/>
  <c r="L44" i="37"/>
  <c r="M44" i="37"/>
  <c r="N44" i="37"/>
  <c r="O44" i="37"/>
  <c r="P44" i="37"/>
  <c r="Y44" i="37"/>
  <c r="Z44" i="37"/>
  <c r="AA44" i="37"/>
  <c r="AB44" i="37"/>
  <c r="AC44" i="37"/>
  <c r="H45" i="37"/>
  <c r="I45" i="37"/>
  <c r="J45" i="37"/>
  <c r="K45" i="37"/>
  <c r="L45" i="37"/>
  <c r="M45" i="37"/>
  <c r="N45" i="37"/>
  <c r="O45" i="37"/>
  <c r="P45" i="37"/>
  <c r="Y45" i="37"/>
  <c r="Z45" i="37"/>
  <c r="AA45" i="37"/>
  <c r="AB45" i="37"/>
  <c r="AC45" i="37"/>
  <c r="H46" i="37"/>
  <c r="I46" i="37"/>
  <c r="J46" i="37"/>
  <c r="K46" i="37"/>
  <c r="L46" i="37"/>
  <c r="M46" i="37"/>
  <c r="N46" i="37"/>
  <c r="O46" i="37"/>
  <c r="P46" i="37"/>
  <c r="Y46" i="37"/>
  <c r="Z46" i="37"/>
  <c r="AA46" i="37"/>
  <c r="AB46" i="37"/>
  <c r="AC46" i="37"/>
  <c r="H47" i="37"/>
  <c r="I47" i="37"/>
  <c r="J47" i="37"/>
  <c r="K47" i="37"/>
  <c r="L47" i="37"/>
  <c r="M47" i="37"/>
  <c r="N47" i="37"/>
  <c r="O47" i="37"/>
  <c r="P47" i="37"/>
  <c r="Y47" i="37"/>
  <c r="Z47" i="37"/>
  <c r="AA47" i="37"/>
  <c r="AB47" i="37"/>
  <c r="AC47" i="37"/>
  <c r="H48" i="37"/>
  <c r="I48" i="37"/>
  <c r="J48" i="37"/>
  <c r="K48" i="37"/>
  <c r="L48" i="37"/>
  <c r="M48" i="37"/>
  <c r="N48" i="37"/>
  <c r="O48" i="37"/>
  <c r="P48" i="37"/>
  <c r="Y48" i="37"/>
  <c r="Z48" i="37"/>
  <c r="AA48" i="37"/>
  <c r="AB48" i="37"/>
  <c r="AC48" i="37"/>
  <c r="H49" i="37"/>
  <c r="I49" i="37"/>
  <c r="J49" i="37"/>
  <c r="K49" i="37"/>
  <c r="L49" i="37"/>
  <c r="M49" i="37"/>
  <c r="N49" i="37"/>
  <c r="O49" i="37"/>
  <c r="H50" i="37"/>
  <c r="I50" i="37"/>
  <c r="J50" i="37"/>
  <c r="K50" i="37"/>
  <c r="L50" i="37"/>
  <c r="M50" i="37"/>
  <c r="N50" i="37"/>
  <c r="O50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P51" i="37"/>
  <c r="Y51" i="37"/>
  <c r="Z51" i="37"/>
  <c r="AA51" i="37"/>
  <c r="AB51" i="37"/>
  <c r="AC51" i="37"/>
  <c r="H52" i="37"/>
  <c r="I52" i="37"/>
  <c r="J52" i="37"/>
  <c r="K52" i="37"/>
  <c r="L52" i="37"/>
  <c r="M52" i="37"/>
  <c r="N52" i="37"/>
  <c r="O52" i="37"/>
  <c r="P52" i="37"/>
  <c r="Y52" i="37"/>
  <c r="Z52" i="37"/>
  <c r="AA52" i="37"/>
  <c r="AB52" i="37"/>
  <c r="AC52" i="37"/>
  <c r="H53" i="37"/>
  <c r="I53" i="37"/>
  <c r="J53" i="37"/>
  <c r="K53" i="37"/>
  <c r="L53" i="37"/>
  <c r="M53" i="37"/>
  <c r="N53" i="37"/>
  <c r="O53" i="37"/>
  <c r="P53" i="37"/>
  <c r="Y53" i="37"/>
  <c r="Z53" i="37"/>
  <c r="AA53" i="37"/>
  <c r="AB53" i="37"/>
  <c r="AC53" i="37"/>
  <c r="H54" i="37"/>
  <c r="I54" i="37"/>
  <c r="J54" i="37"/>
  <c r="K54" i="37"/>
  <c r="L54" i="37"/>
  <c r="M54" i="37"/>
  <c r="N54" i="37"/>
  <c r="O54" i="37"/>
  <c r="P54" i="37"/>
  <c r="Y54" i="37"/>
  <c r="Z54" i="37"/>
  <c r="AA54" i="37"/>
  <c r="AB54" i="37"/>
  <c r="AC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Y56" i="37"/>
  <c r="Z56" i="37"/>
  <c r="AA56" i="37"/>
  <c r="AB56" i="37"/>
  <c r="AC56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P57" i="37"/>
  <c r="Y57" i="37"/>
  <c r="Z57" i="37"/>
  <c r="AA57" i="37"/>
  <c r="AB57" i="37"/>
  <c r="AC57" i="37"/>
  <c r="P58" i="37"/>
  <c r="Y58" i="37"/>
  <c r="Z58" i="37"/>
  <c r="AA58" i="37"/>
  <c r="AB58" i="37"/>
  <c r="AC58" i="37"/>
  <c r="P59" i="37"/>
  <c r="Y59" i="37"/>
  <c r="Z59" i="37"/>
  <c r="AA59" i="37"/>
  <c r="AB59" i="37"/>
  <c r="AC59" i="37"/>
  <c r="G61" i="37"/>
  <c r="P61" i="37"/>
  <c r="Y61" i="37"/>
  <c r="Z61" i="37"/>
  <c r="AA61" i="37"/>
  <c r="AB61" i="37"/>
  <c r="AC61" i="37"/>
  <c r="H63" i="37"/>
  <c r="I63" i="37"/>
  <c r="J63" i="37"/>
  <c r="K63" i="37"/>
  <c r="L63" i="37"/>
  <c r="M63" i="37"/>
  <c r="N63" i="37"/>
  <c r="O63" i="37"/>
  <c r="H64" i="37"/>
  <c r="I64" i="37"/>
  <c r="J64" i="37"/>
  <c r="K64" i="37"/>
  <c r="L64" i="37"/>
  <c r="M64" i="37"/>
  <c r="N64" i="37"/>
  <c r="O64" i="37"/>
  <c r="P64" i="37"/>
  <c r="Y64" i="37"/>
  <c r="Z64" i="37"/>
  <c r="AA64" i="37"/>
  <c r="AB64" i="37"/>
  <c r="AC64" i="37"/>
  <c r="H65" i="37"/>
  <c r="I65" i="37"/>
  <c r="J65" i="37"/>
  <c r="K65" i="37"/>
  <c r="L65" i="37"/>
  <c r="M65" i="37"/>
  <c r="N65" i="37"/>
  <c r="O65" i="37"/>
  <c r="P65" i="37"/>
  <c r="Y65" i="37"/>
  <c r="Z65" i="37"/>
  <c r="AA65" i="37"/>
  <c r="AB65" i="37"/>
  <c r="AC65" i="37"/>
  <c r="H66" i="37"/>
  <c r="I66" i="37"/>
  <c r="J66" i="37"/>
  <c r="K66" i="37"/>
  <c r="L66" i="37"/>
  <c r="M66" i="37"/>
  <c r="N66" i="37"/>
  <c r="O66" i="37"/>
  <c r="P66" i="37"/>
  <c r="Y66" i="37"/>
  <c r="Z66" i="37"/>
  <c r="AA66" i="37"/>
  <c r="AB66" i="37"/>
  <c r="AC66" i="37"/>
  <c r="H67" i="37"/>
  <c r="I67" i="37"/>
  <c r="J67" i="37"/>
  <c r="K67" i="37"/>
  <c r="L67" i="37"/>
  <c r="M67" i="37"/>
  <c r="N67" i="37"/>
  <c r="O67" i="37"/>
  <c r="P67" i="37"/>
  <c r="Y67" i="37"/>
  <c r="Z67" i="37"/>
  <c r="AA67" i="37"/>
  <c r="AB67" i="37"/>
  <c r="AC67" i="37"/>
  <c r="H68" i="37"/>
  <c r="I68" i="37"/>
  <c r="J68" i="37"/>
  <c r="K68" i="37"/>
  <c r="L68" i="37"/>
  <c r="M68" i="37"/>
  <c r="N68" i="37"/>
  <c r="O68" i="37"/>
  <c r="G1960" i="156"/>
  <c r="F1960" i="156"/>
  <c r="E230" i="37" s="1"/>
  <c r="E1960" i="156"/>
  <c r="G1841" i="156"/>
  <c r="F14" i="37" s="1"/>
  <c r="F1841" i="156"/>
  <c r="E1841" i="156"/>
  <c r="G1854" i="156"/>
  <c r="E1854" i="156"/>
  <c r="G1791" i="156"/>
  <c r="G1779" i="156"/>
  <c r="G1749" i="156"/>
  <c r="G1717" i="156"/>
  <c r="G1687" i="156"/>
  <c r="G1589" i="156"/>
  <c r="G1577" i="156"/>
  <c r="G1309" i="156"/>
  <c r="G1208" i="156"/>
  <c r="G1197" i="156"/>
  <c r="G1186" i="156"/>
  <c r="D873" i="37"/>
  <c r="E873" i="37"/>
  <c r="F873" i="37"/>
  <c r="G873" i="37"/>
  <c r="H873" i="37"/>
  <c r="I873" i="37"/>
  <c r="J873" i="37"/>
  <c r="K873" i="37"/>
  <c r="L873" i="37"/>
  <c r="M873" i="37"/>
  <c r="N873" i="37"/>
  <c r="O873" i="37"/>
  <c r="H875" i="37"/>
  <c r="I875" i="37"/>
  <c r="J875" i="37"/>
  <c r="K875" i="37"/>
  <c r="L875" i="37"/>
  <c r="M875" i="37"/>
  <c r="N875" i="37"/>
  <c r="O875" i="37"/>
  <c r="AA876" i="37"/>
  <c r="D877" i="37"/>
  <c r="E877" i="37"/>
  <c r="F877" i="37"/>
  <c r="G877" i="37"/>
  <c r="H877" i="37"/>
  <c r="I877" i="37"/>
  <c r="J877" i="37"/>
  <c r="K877" i="37"/>
  <c r="L877" i="37"/>
  <c r="M877" i="37"/>
  <c r="N877" i="37"/>
  <c r="O877" i="37"/>
  <c r="P877" i="37"/>
  <c r="Y877" i="37"/>
  <c r="Z877" i="37"/>
  <c r="AA877" i="37"/>
  <c r="AB877" i="37"/>
  <c r="AC877" i="37"/>
  <c r="H878" i="37"/>
  <c r="I878" i="37"/>
  <c r="J878" i="37"/>
  <c r="K878" i="37"/>
  <c r="L878" i="37"/>
  <c r="M878" i="37"/>
  <c r="N878" i="37"/>
  <c r="O878" i="37"/>
  <c r="P878" i="37"/>
  <c r="Y878" i="37"/>
  <c r="Z878" i="37"/>
  <c r="AA878" i="37"/>
  <c r="AB878" i="37"/>
  <c r="AC878" i="37"/>
  <c r="G879" i="37"/>
  <c r="H879" i="37"/>
  <c r="I879" i="37"/>
  <c r="J879" i="37"/>
  <c r="K879" i="37"/>
  <c r="L879" i="37"/>
  <c r="M879" i="37"/>
  <c r="N879" i="37"/>
  <c r="O879" i="37"/>
  <c r="P879" i="37"/>
  <c r="Y879" i="37"/>
  <c r="Z879" i="37"/>
  <c r="AA879" i="37"/>
  <c r="AB879" i="37"/>
  <c r="AC879" i="37"/>
  <c r="G880" i="37"/>
  <c r="H880" i="37"/>
  <c r="I880" i="37"/>
  <c r="J880" i="37"/>
  <c r="K880" i="37"/>
  <c r="L880" i="37"/>
  <c r="M880" i="37"/>
  <c r="N880" i="37"/>
  <c r="O880" i="37"/>
  <c r="P880" i="37"/>
  <c r="Y880" i="37"/>
  <c r="Z880" i="37"/>
  <c r="AA880" i="37"/>
  <c r="AB880" i="37"/>
  <c r="AC880" i="37"/>
  <c r="H881" i="37"/>
  <c r="I881" i="37"/>
  <c r="J881" i="37"/>
  <c r="K881" i="37"/>
  <c r="L881" i="37"/>
  <c r="M881" i="37"/>
  <c r="N881" i="37"/>
  <c r="O881" i="37"/>
  <c r="P881" i="37"/>
  <c r="Y881" i="37"/>
  <c r="Z881" i="37"/>
  <c r="AA881" i="37"/>
  <c r="AB881" i="37"/>
  <c r="AC881" i="37"/>
  <c r="G882" i="37"/>
  <c r="H882" i="37"/>
  <c r="I882" i="37"/>
  <c r="J882" i="37"/>
  <c r="K882" i="37"/>
  <c r="L882" i="37"/>
  <c r="M882" i="37"/>
  <c r="N882" i="37"/>
  <c r="O882" i="37"/>
  <c r="P882" i="37"/>
  <c r="Y882" i="37"/>
  <c r="Z882" i="37"/>
  <c r="AA882" i="37"/>
  <c r="AB882" i="37"/>
  <c r="AC882" i="37"/>
  <c r="H883" i="37"/>
  <c r="I883" i="37"/>
  <c r="J883" i="37"/>
  <c r="K883" i="37"/>
  <c r="L883" i="37"/>
  <c r="M883" i="37"/>
  <c r="N883" i="37"/>
  <c r="O883" i="37"/>
  <c r="P883" i="37"/>
  <c r="Y883" i="37"/>
  <c r="Z883" i="37"/>
  <c r="AA883" i="37"/>
  <c r="AB883" i="37"/>
  <c r="AC883" i="37"/>
  <c r="H885" i="37"/>
  <c r="I885" i="37"/>
  <c r="J885" i="37"/>
  <c r="K885" i="37"/>
  <c r="L885" i="37"/>
  <c r="M885" i="37"/>
  <c r="N885" i="37"/>
  <c r="O885" i="37"/>
  <c r="P885" i="37"/>
  <c r="Y885" i="37"/>
  <c r="Z885" i="37"/>
  <c r="AA885" i="37"/>
  <c r="AB885" i="37"/>
  <c r="AC885" i="37"/>
  <c r="H886" i="37"/>
  <c r="I886" i="37"/>
  <c r="J886" i="37"/>
  <c r="K886" i="37"/>
  <c r="L886" i="37"/>
  <c r="M886" i="37"/>
  <c r="N886" i="37"/>
  <c r="O886" i="37"/>
  <c r="P886" i="37"/>
  <c r="Y886" i="37"/>
  <c r="Z886" i="37"/>
  <c r="AA886" i="37"/>
  <c r="AB886" i="37"/>
  <c r="AC886" i="37"/>
  <c r="H887" i="37"/>
  <c r="I887" i="37"/>
  <c r="J887" i="37"/>
  <c r="K887" i="37"/>
  <c r="L887" i="37"/>
  <c r="M887" i="37"/>
  <c r="N887" i="37"/>
  <c r="O887" i="37"/>
  <c r="P887" i="37"/>
  <c r="Y887" i="37"/>
  <c r="Z887" i="37"/>
  <c r="AA887" i="37"/>
  <c r="AB887" i="37"/>
  <c r="AC887" i="37"/>
  <c r="H888" i="37"/>
  <c r="I888" i="37"/>
  <c r="J888" i="37"/>
  <c r="K888" i="37"/>
  <c r="L888" i="37"/>
  <c r="M888" i="37"/>
  <c r="N888" i="37"/>
  <c r="O888" i="37"/>
  <c r="D889" i="37"/>
  <c r="E889" i="37"/>
  <c r="F889" i="37"/>
  <c r="G889" i="37"/>
  <c r="H889" i="37"/>
  <c r="I889" i="37"/>
  <c r="J889" i="37"/>
  <c r="K889" i="37"/>
  <c r="L889" i="37"/>
  <c r="M889" i="37"/>
  <c r="N889" i="37"/>
  <c r="O889" i="37"/>
  <c r="P889" i="37"/>
  <c r="Y889" i="37"/>
  <c r="Z889" i="37"/>
  <c r="AA889" i="37"/>
  <c r="AB889" i="37"/>
  <c r="AC889" i="37"/>
  <c r="H890" i="37"/>
  <c r="I890" i="37"/>
  <c r="J890" i="37"/>
  <c r="K890" i="37"/>
  <c r="L890" i="37"/>
  <c r="M890" i="37"/>
  <c r="N890" i="37"/>
  <c r="O890" i="37"/>
  <c r="P890" i="37"/>
  <c r="Y890" i="37"/>
  <c r="Z890" i="37"/>
  <c r="AA890" i="37"/>
  <c r="AB890" i="37"/>
  <c r="AC890" i="37"/>
  <c r="H891" i="37"/>
  <c r="I891" i="37"/>
  <c r="J891" i="37"/>
  <c r="K891" i="37"/>
  <c r="L891" i="37"/>
  <c r="M891" i="37"/>
  <c r="N891" i="37"/>
  <c r="O891" i="37"/>
  <c r="P891" i="37"/>
  <c r="Y891" i="37"/>
  <c r="Z891" i="37"/>
  <c r="AA891" i="37"/>
  <c r="AB891" i="37"/>
  <c r="AC891" i="37"/>
  <c r="I892" i="37"/>
  <c r="J892" i="37"/>
  <c r="K892" i="37"/>
  <c r="L892" i="37"/>
  <c r="M892" i="37"/>
  <c r="N892" i="37"/>
  <c r="O892" i="37"/>
  <c r="P892" i="37"/>
  <c r="Y892" i="37"/>
  <c r="Z892" i="37"/>
  <c r="AA892" i="37"/>
  <c r="AB892" i="37"/>
  <c r="AC892" i="37"/>
  <c r="H893" i="37"/>
  <c r="I893" i="37"/>
  <c r="J893" i="37"/>
  <c r="K893" i="37"/>
  <c r="L893" i="37"/>
  <c r="M893" i="37"/>
  <c r="N893" i="37"/>
  <c r="O893" i="37"/>
  <c r="P893" i="37"/>
  <c r="Y893" i="37"/>
  <c r="Z893" i="37"/>
  <c r="AA893" i="37"/>
  <c r="AB893" i="37"/>
  <c r="AC893" i="37"/>
  <c r="D894" i="37"/>
  <c r="E894" i="37"/>
  <c r="F894" i="37"/>
  <c r="G894" i="37"/>
  <c r="H894" i="37"/>
  <c r="I894" i="37"/>
  <c r="J894" i="37"/>
  <c r="K894" i="37"/>
  <c r="L894" i="37"/>
  <c r="M894" i="37"/>
  <c r="N894" i="37"/>
  <c r="O894" i="37"/>
  <c r="P894" i="37"/>
  <c r="Y894" i="37"/>
  <c r="Z894" i="37"/>
  <c r="AA894" i="37"/>
  <c r="AB894" i="37"/>
  <c r="AC894" i="37"/>
  <c r="D895" i="37"/>
  <c r="E895" i="37"/>
  <c r="F895" i="37"/>
  <c r="G895" i="37"/>
  <c r="H895" i="37"/>
  <c r="I895" i="37"/>
  <c r="J895" i="37"/>
  <c r="K895" i="37"/>
  <c r="L895" i="37"/>
  <c r="M895" i="37"/>
  <c r="N895" i="37"/>
  <c r="O895" i="37"/>
  <c r="P895" i="37"/>
  <c r="Y895" i="37"/>
  <c r="Z895" i="37"/>
  <c r="AA895" i="37"/>
  <c r="AB895" i="37"/>
  <c r="AC895" i="37"/>
  <c r="H896" i="37"/>
  <c r="I896" i="37"/>
  <c r="J896" i="37"/>
  <c r="K896" i="37"/>
  <c r="L896" i="37"/>
  <c r="M896" i="37"/>
  <c r="N896" i="37"/>
  <c r="O896" i="37"/>
  <c r="P896" i="37"/>
  <c r="Y896" i="37"/>
  <c r="Z896" i="37"/>
  <c r="AA896" i="37"/>
  <c r="AB896" i="37"/>
  <c r="AC896" i="37"/>
  <c r="H897" i="37"/>
  <c r="I897" i="37"/>
  <c r="J897" i="37"/>
  <c r="K897" i="37"/>
  <c r="L897" i="37"/>
  <c r="M897" i="37"/>
  <c r="N897" i="37"/>
  <c r="O897" i="37"/>
  <c r="P897" i="37"/>
  <c r="Y897" i="37"/>
  <c r="Z897" i="37"/>
  <c r="AA897" i="37"/>
  <c r="AB897" i="37"/>
  <c r="AC897" i="37"/>
  <c r="H898" i="37"/>
  <c r="I898" i="37"/>
  <c r="J898" i="37"/>
  <c r="K898" i="37"/>
  <c r="L898" i="37"/>
  <c r="M898" i="37"/>
  <c r="N898" i="37"/>
  <c r="O898" i="37"/>
  <c r="P898" i="37"/>
  <c r="Y898" i="37"/>
  <c r="Z898" i="37"/>
  <c r="AA898" i="37"/>
  <c r="AB898" i="37"/>
  <c r="AC898" i="37"/>
  <c r="D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Y899" i="37"/>
  <c r="Z899" i="37"/>
  <c r="AA899" i="37"/>
  <c r="AB899" i="37"/>
  <c r="AC899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Y900" i="37"/>
  <c r="Z900" i="37"/>
  <c r="AA900" i="37"/>
  <c r="AB900" i="37"/>
  <c r="AC900" i="37"/>
  <c r="H901" i="37"/>
  <c r="I901" i="37"/>
  <c r="J901" i="37"/>
  <c r="K901" i="37"/>
  <c r="L901" i="37"/>
  <c r="M901" i="37"/>
  <c r="N901" i="37"/>
  <c r="O901" i="37"/>
  <c r="P901" i="37"/>
  <c r="Y901" i="37"/>
  <c r="Z901" i="37"/>
  <c r="AA901" i="37"/>
  <c r="AB901" i="37"/>
  <c r="AC901" i="37"/>
  <c r="H902" i="37"/>
  <c r="I902" i="37"/>
  <c r="J902" i="37"/>
  <c r="K902" i="37"/>
  <c r="L902" i="37"/>
  <c r="M902" i="37"/>
  <c r="N902" i="37"/>
  <c r="O902" i="37"/>
  <c r="P902" i="37"/>
  <c r="Y902" i="37"/>
  <c r="Z902" i="37"/>
  <c r="AA902" i="37"/>
  <c r="AB902" i="37"/>
  <c r="AC902" i="37"/>
  <c r="H903" i="37"/>
  <c r="I903" i="37"/>
  <c r="J903" i="37"/>
  <c r="K903" i="37"/>
  <c r="L903" i="37"/>
  <c r="M903" i="37"/>
  <c r="N903" i="37"/>
  <c r="O903" i="37"/>
  <c r="P903" i="37"/>
  <c r="Y903" i="37"/>
  <c r="Z903" i="37"/>
  <c r="AA903" i="37"/>
  <c r="AB903" i="37"/>
  <c r="AC903" i="37"/>
  <c r="H904" i="37"/>
  <c r="I904" i="37"/>
  <c r="J904" i="37"/>
  <c r="K904" i="37"/>
  <c r="L904" i="37"/>
  <c r="M904" i="37"/>
  <c r="N904" i="37"/>
  <c r="O904" i="37"/>
  <c r="P904" i="37"/>
  <c r="Y904" i="37"/>
  <c r="Z904" i="37"/>
  <c r="AA904" i="37"/>
  <c r="AB904" i="37"/>
  <c r="AC904" i="37"/>
  <c r="H905" i="37"/>
  <c r="I905" i="37"/>
  <c r="J905" i="37"/>
  <c r="K905" i="37"/>
  <c r="L905" i="37"/>
  <c r="M905" i="37"/>
  <c r="N905" i="37"/>
  <c r="O905" i="37"/>
  <c r="P905" i="37"/>
  <c r="Y905" i="37"/>
  <c r="Z905" i="37"/>
  <c r="AA905" i="37"/>
  <c r="AB905" i="37"/>
  <c r="AC905" i="37"/>
  <c r="H906" i="37"/>
  <c r="I906" i="37"/>
  <c r="J906" i="37"/>
  <c r="K906" i="37"/>
  <c r="L906" i="37"/>
  <c r="M906" i="37"/>
  <c r="N906" i="37"/>
  <c r="O906" i="37"/>
  <c r="P906" i="37"/>
  <c r="Y906" i="37"/>
  <c r="Z906" i="37"/>
  <c r="AA906" i="37"/>
  <c r="AB906" i="37"/>
  <c r="AC906" i="37"/>
  <c r="H907" i="37"/>
  <c r="I907" i="37"/>
  <c r="J907" i="37"/>
  <c r="K907" i="37"/>
  <c r="L907" i="37"/>
  <c r="M907" i="37"/>
  <c r="N907" i="37"/>
  <c r="O907" i="37"/>
  <c r="P907" i="37"/>
  <c r="Y907" i="37"/>
  <c r="Z907" i="37"/>
  <c r="AA907" i="37"/>
  <c r="AB907" i="37"/>
  <c r="AC907" i="37"/>
  <c r="H908" i="37"/>
  <c r="I908" i="37"/>
  <c r="J908" i="37"/>
  <c r="K908" i="37"/>
  <c r="L908" i="37"/>
  <c r="M908" i="37"/>
  <c r="N908" i="37"/>
  <c r="O908" i="37"/>
  <c r="P908" i="37"/>
  <c r="Y908" i="37"/>
  <c r="Z908" i="37"/>
  <c r="AA908" i="37"/>
  <c r="AB908" i="37"/>
  <c r="AC908" i="37"/>
  <c r="H909" i="37"/>
  <c r="I909" i="37"/>
  <c r="J909" i="37"/>
  <c r="K909" i="37"/>
  <c r="L909" i="37"/>
  <c r="M909" i="37"/>
  <c r="N909" i="37"/>
  <c r="O909" i="37"/>
  <c r="P909" i="37"/>
  <c r="Y909" i="37"/>
  <c r="Z909" i="37"/>
  <c r="AA909" i="37"/>
  <c r="AB909" i="37"/>
  <c r="AC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D912" i="37"/>
  <c r="E912" i="37"/>
  <c r="F912" i="37"/>
  <c r="G912" i="37"/>
  <c r="H912" i="37"/>
  <c r="I912" i="37"/>
  <c r="J912" i="37"/>
  <c r="K912" i="37"/>
  <c r="L912" i="37"/>
  <c r="M912" i="37"/>
  <c r="N912" i="37"/>
  <c r="O912" i="37"/>
  <c r="P912" i="37"/>
  <c r="Y912" i="37"/>
  <c r="Z912" i="37"/>
  <c r="AA912" i="37"/>
  <c r="AB912" i="37"/>
  <c r="AC912" i="37"/>
  <c r="H913" i="37"/>
  <c r="I913" i="37"/>
  <c r="J913" i="37"/>
  <c r="K913" i="37"/>
  <c r="L913" i="37"/>
  <c r="M913" i="37"/>
  <c r="N913" i="37"/>
  <c r="O913" i="37"/>
  <c r="P913" i="37"/>
  <c r="Y913" i="37"/>
  <c r="Z913" i="37"/>
  <c r="AA913" i="37"/>
  <c r="AB913" i="37"/>
  <c r="AC913" i="37"/>
  <c r="H914" i="37"/>
  <c r="I914" i="37"/>
  <c r="J914" i="37"/>
  <c r="K914" i="37"/>
  <c r="L914" i="37"/>
  <c r="M914" i="37"/>
  <c r="N914" i="37"/>
  <c r="O914" i="37"/>
  <c r="P914" i="37"/>
  <c r="Y914" i="37"/>
  <c r="Z914" i="37"/>
  <c r="AA914" i="37"/>
  <c r="AB914" i="37"/>
  <c r="AC914" i="37"/>
  <c r="H915" i="37"/>
  <c r="I915" i="37"/>
  <c r="J915" i="37"/>
  <c r="K915" i="37"/>
  <c r="L915" i="37"/>
  <c r="M915" i="37"/>
  <c r="N915" i="37"/>
  <c r="O915" i="37"/>
  <c r="P915" i="37"/>
  <c r="Y915" i="37"/>
  <c r="Z915" i="37"/>
  <c r="AA915" i="37"/>
  <c r="AB915" i="37"/>
  <c r="AC915" i="37"/>
  <c r="H916" i="37"/>
  <c r="I916" i="37"/>
  <c r="J916" i="37"/>
  <c r="K916" i="37"/>
  <c r="L916" i="37"/>
  <c r="M916" i="37"/>
  <c r="N916" i="37"/>
  <c r="O916" i="37"/>
  <c r="H917" i="37"/>
  <c r="I917" i="37"/>
  <c r="J917" i="37"/>
  <c r="K917" i="37"/>
  <c r="L917" i="37"/>
  <c r="M917" i="37"/>
  <c r="N917" i="37"/>
  <c r="O917" i="37"/>
  <c r="P917" i="37"/>
  <c r="Y917" i="37"/>
  <c r="Z917" i="37"/>
  <c r="AA917" i="37"/>
  <c r="AB917" i="37"/>
  <c r="AC917" i="37"/>
  <c r="D918" i="37"/>
  <c r="E918" i="37"/>
  <c r="F918" i="37"/>
  <c r="G918" i="37"/>
  <c r="H918" i="37"/>
  <c r="I918" i="37"/>
  <c r="J918" i="37"/>
  <c r="K918" i="37"/>
  <c r="L918" i="37"/>
  <c r="M918" i="37"/>
  <c r="N918" i="37"/>
  <c r="O918" i="37"/>
  <c r="P918" i="37"/>
  <c r="Y918" i="37"/>
  <c r="Z918" i="37"/>
  <c r="AA918" i="37"/>
  <c r="AB918" i="37"/>
  <c r="AC918" i="37"/>
  <c r="P919" i="37"/>
  <c r="Y919" i="37"/>
  <c r="Z919" i="37"/>
  <c r="AA919" i="37"/>
  <c r="AB919" i="37"/>
  <c r="AC919" i="37"/>
  <c r="P920" i="37"/>
  <c r="Y920" i="37"/>
  <c r="Z920" i="37"/>
  <c r="AA920" i="37"/>
  <c r="AB920" i="37"/>
  <c r="AC920" i="37"/>
  <c r="H924" i="37"/>
  <c r="I924" i="37"/>
  <c r="J924" i="37"/>
  <c r="K924" i="37"/>
  <c r="L924" i="37"/>
  <c r="M924" i="37"/>
  <c r="N924" i="37"/>
  <c r="O924" i="37"/>
  <c r="I925" i="37"/>
  <c r="J925" i="37"/>
  <c r="K925" i="37"/>
  <c r="L925" i="37"/>
  <c r="M925" i="37"/>
  <c r="N925" i="37"/>
  <c r="O925" i="37"/>
  <c r="P925" i="37"/>
  <c r="Y925" i="37"/>
  <c r="Z925" i="37"/>
  <c r="AA925" i="37"/>
  <c r="AB925" i="37"/>
  <c r="AC925" i="37"/>
  <c r="H926" i="37"/>
  <c r="I926" i="37"/>
  <c r="J926" i="37"/>
  <c r="K926" i="37"/>
  <c r="L926" i="37"/>
  <c r="M926" i="37"/>
  <c r="N926" i="37"/>
  <c r="O926" i="37"/>
  <c r="P926" i="37"/>
  <c r="Y926" i="37"/>
  <c r="Z926" i="37"/>
  <c r="AA926" i="37"/>
  <c r="AB926" i="37"/>
  <c r="AC926" i="37"/>
  <c r="H927" i="37"/>
  <c r="I927" i="37"/>
  <c r="J927" i="37"/>
  <c r="K927" i="37"/>
  <c r="L927" i="37"/>
  <c r="M927" i="37"/>
  <c r="N927" i="37"/>
  <c r="O927" i="37"/>
  <c r="P927" i="37"/>
  <c r="Y927" i="37"/>
  <c r="Z927" i="37"/>
  <c r="AA927" i="37"/>
  <c r="AB927" i="37"/>
  <c r="AC927" i="37"/>
  <c r="H928" i="37"/>
  <c r="I928" i="37"/>
  <c r="J928" i="37"/>
  <c r="K928" i="37"/>
  <c r="L928" i="37"/>
  <c r="M928" i="37"/>
  <c r="N928" i="37"/>
  <c r="O928" i="37"/>
  <c r="P928" i="37"/>
  <c r="Y928" i="37"/>
  <c r="Z928" i="37"/>
  <c r="AA928" i="37"/>
  <c r="AB928" i="37"/>
  <c r="AC928" i="37"/>
  <c r="D929" i="37"/>
  <c r="E929" i="37"/>
  <c r="F929" i="37"/>
  <c r="G929" i="37"/>
  <c r="H929" i="37"/>
  <c r="I929" i="37"/>
  <c r="K929" i="37"/>
  <c r="L929" i="37"/>
  <c r="M929" i="37"/>
  <c r="N929" i="37"/>
  <c r="O929" i="37"/>
  <c r="G571" i="156"/>
  <c r="F571" i="156"/>
  <c r="E891" i="37" s="1"/>
  <c r="E571" i="156"/>
  <c r="G559" i="156"/>
  <c r="F879" i="37" s="1"/>
  <c r="F559" i="156"/>
  <c r="E879" i="37" s="1"/>
  <c r="E559" i="156"/>
  <c r="F230" i="37" l="1"/>
  <c r="H1960" i="156"/>
  <c r="G230" i="37" s="1"/>
  <c r="F891" i="37"/>
  <c r="H571" i="156"/>
  <c r="G891" i="37" s="1"/>
  <c r="F27" i="37"/>
  <c r="F832" i="37"/>
  <c r="F937" i="37" s="1"/>
  <c r="H2424" i="156"/>
  <c r="G832" i="37" s="1"/>
  <c r="E14" i="37"/>
  <c r="H1841" i="156"/>
  <c r="G14" i="37" s="1"/>
  <c r="D879" i="37"/>
  <c r="D370" i="37"/>
  <c r="D511" i="37"/>
  <c r="D891" i="37"/>
  <c r="D27" i="37"/>
  <c r="D465" i="37"/>
  <c r="D230" i="37"/>
  <c r="D832" i="37"/>
  <c r="D14" i="37"/>
  <c r="P935" i="37"/>
  <c r="E937" i="37"/>
  <c r="F949" i="37" l="1"/>
  <c r="G937" i="37"/>
  <c r="D949" i="37"/>
  <c r="D937" i="37"/>
  <c r="K460" i="156" l="1"/>
  <c r="J460" i="156"/>
  <c r="F460" i="156"/>
  <c r="AA461" i="156"/>
  <c r="K461" i="156"/>
  <c r="J461" i="156"/>
  <c r="F461" i="156"/>
  <c r="E462" i="156"/>
  <c r="G462" i="156"/>
  <c r="H460" i="156" l="1"/>
  <c r="H461" i="156"/>
  <c r="L461" i="156"/>
  <c r="N461" i="156" s="1"/>
  <c r="L460" i="156"/>
  <c r="N460" i="156" s="1"/>
  <c r="O461" i="156"/>
  <c r="P461" i="156" s="1"/>
  <c r="O460" i="156"/>
  <c r="P460" i="156" s="1"/>
  <c r="F49" i="37"/>
  <c r="D49" i="37"/>
  <c r="F1822" i="156" l="1"/>
  <c r="F1811" i="156"/>
  <c r="F1800" i="156"/>
  <c r="F1661" i="156"/>
  <c r="H1661" i="156" l="1"/>
  <c r="H1800" i="156"/>
  <c r="H1811" i="156"/>
  <c r="H1822" i="156"/>
  <c r="G680" i="156"/>
  <c r="E680" i="156"/>
  <c r="AA679" i="156"/>
  <c r="K679" i="156"/>
  <c r="J679" i="156"/>
  <c r="F679" i="156"/>
  <c r="H679" i="156" l="1"/>
  <c r="L679" i="156"/>
  <c r="N679" i="156" s="1"/>
  <c r="O679" i="156"/>
  <c r="P679" i="156" s="1"/>
  <c r="G281" i="156" l="1"/>
  <c r="E281" i="156"/>
  <c r="AA279" i="156"/>
  <c r="AC279" i="156" s="1"/>
  <c r="K279" i="156"/>
  <c r="J279" i="156"/>
  <c r="F279" i="156"/>
  <c r="H279" i="156" l="1"/>
  <c r="L279" i="156"/>
  <c r="N279" i="156" s="1"/>
  <c r="O279" i="156"/>
  <c r="P279" i="156" l="1"/>
  <c r="F148" i="156" l="1"/>
  <c r="F146" i="156"/>
  <c r="H148" i="156" l="1"/>
  <c r="H146" i="156"/>
  <c r="AD911" i="37" l="1"/>
  <c r="AD591" i="156"/>
  <c r="AC911" i="37" s="1"/>
  <c r="AB591" i="156"/>
  <c r="AA911" i="37" s="1"/>
  <c r="D55" i="57" l="1"/>
  <c r="D930" i="37"/>
  <c r="AF1405" i="157"/>
  <c r="AD635" i="37" s="1"/>
  <c r="AE1405" i="157"/>
  <c r="AC635" i="37" s="1"/>
  <c r="AA635" i="37"/>
  <c r="R1405" i="157"/>
  <c r="P635" i="37" s="1"/>
  <c r="AB107" i="57" l="1"/>
  <c r="AC736" i="37" s="1"/>
  <c r="Z107" i="57"/>
  <c r="AA736" i="37" s="1"/>
  <c r="O107" i="57"/>
  <c r="P736" i="37" s="1"/>
  <c r="E107" i="57"/>
  <c r="F736" i="37" s="1"/>
  <c r="E106" i="57"/>
  <c r="F735" i="37" s="1"/>
  <c r="C106" i="57"/>
  <c r="D735" i="37" s="1"/>
  <c r="C104" i="57"/>
  <c r="D733" i="37" s="1"/>
  <c r="Y62" i="57"/>
  <c r="Y107" i="57" s="1"/>
  <c r="Z736" i="37" s="1"/>
  <c r="Y59" i="46"/>
  <c r="AC103" i="46"/>
  <c r="AD223" i="37" s="1"/>
  <c r="AB103" i="46"/>
  <c r="AC223" i="37" s="1"/>
  <c r="Z103" i="46"/>
  <c r="AA223" i="37" s="1"/>
  <c r="O103" i="46"/>
  <c r="P223" i="37" s="1"/>
  <c r="AF1716" i="157"/>
  <c r="AD825" i="37" s="1"/>
  <c r="AE1716" i="157"/>
  <c r="AC825" i="37" s="1"/>
  <c r="AC1716" i="157"/>
  <c r="AA825" i="37" s="1"/>
  <c r="R1716" i="157"/>
  <c r="P825" i="37" s="1"/>
  <c r="AB1671" i="157"/>
  <c r="AB1716" i="157" s="1"/>
  <c r="Z825" i="37" s="1"/>
  <c r="R1658" i="157"/>
  <c r="R1708" i="157" s="1"/>
  <c r="P817" i="37" s="1"/>
  <c r="H1716" i="157"/>
  <c r="F825" i="37" s="1"/>
  <c r="H1715" i="157"/>
  <c r="F824" i="37" s="1"/>
  <c r="F1715" i="157"/>
  <c r="F1713" i="157"/>
  <c r="AB1575" i="157"/>
  <c r="AF1619" i="157"/>
  <c r="AD780" i="37" s="1"/>
  <c r="AE1619" i="157"/>
  <c r="AC780" i="37" s="1"/>
  <c r="AC1619" i="157"/>
  <c r="AA780" i="37" s="1"/>
  <c r="R1619" i="157"/>
  <c r="P780" i="37" s="1"/>
  <c r="H1619" i="157"/>
  <c r="F780" i="37" s="1"/>
  <c r="AF1519" i="157"/>
  <c r="AD691" i="37" s="1"/>
  <c r="AE1519" i="157"/>
  <c r="AC691" i="37" s="1"/>
  <c r="AC1519" i="157"/>
  <c r="AA691" i="37" s="1"/>
  <c r="R1519" i="157"/>
  <c r="P691" i="37" s="1"/>
  <c r="AB1473" i="157"/>
  <c r="H1519" i="157"/>
  <c r="F691" i="37" s="1"/>
  <c r="H1471" i="157"/>
  <c r="H1470" i="157" s="1"/>
  <c r="H1469" i="157" s="1"/>
  <c r="F1471" i="157"/>
  <c r="AE1400" i="157"/>
  <c r="AC630" i="37" s="1"/>
  <c r="AC1400" i="157"/>
  <c r="AA630" i="37" s="1"/>
  <c r="R1400" i="157"/>
  <c r="P630" i="37" s="1"/>
  <c r="AF1415" i="157"/>
  <c r="AD645" i="37" s="1"/>
  <c r="AE1415" i="157"/>
  <c r="AC645" i="37" s="1"/>
  <c r="AC1415" i="157"/>
  <c r="AA645" i="37" s="1"/>
  <c r="R1415" i="157"/>
  <c r="P645" i="37" s="1"/>
  <c r="H1415" i="157"/>
  <c r="F645" i="37" s="1"/>
  <c r="F635" i="37"/>
  <c r="AE1366" i="157"/>
  <c r="AC1366" i="157"/>
  <c r="AB1359" i="157"/>
  <c r="R1366" i="157"/>
  <c r="AF1338" i="157"/>
  <c r="AF1351" i="157" s="1"/>
  <c r="AE1338" i="157"/>
  <c r="AE1351" i="157" s="1"/>
  <c r="AC1338" i="157"/>
  <c r="R1338" i="157"/>
  <c r="R1351" i="157" s="1"/>
  <c r="AB1350" i="157"/>
  <c r="AB1415" i="157" s="1"/>
  <c r="Z645" i="37" s="1"/>
  <c r="AA1400" i="157"/>
  <c r="Y630" i="37" s="1"/>
  <c r="G1336" i="157"/>
  <c r="G1334" i="157"/>
  <c r="AF1289" i="157"/>
  <c r="AD596" i="37" s="1"/>
  <c r="AE1289" i="157"/>
  <c r="AC596" i="37" s="1"/>
  <c r="AA596" i="37"/>
  <c r="R1289" i="157"/>
  <c r="P596" i="37" s="1"/>
  <c r="H1289" i="157"/>
  <c r="F596" i="37" s="1"/>
  <c r="AC1351" i="157" l="1"/>
  <c r="AC1368" i="157" s="1"/>
  <c r="AA598" i="37" s="1"/>
  <c r="AC1406" i="157"/>
  <c r="AA636" i="37" s="1"/>
  <c r="I1334" i="157"/>
  <c r="D635" i="37"/>
  <c r="D822" i="37"/>
  <c r="I1336" i="157"/>
  <c r="D824" i="37"/>
  <c r="AA62" i="57"/>
  <c r="AA107" i="57" s="1"/>
  <c r="AB736" i="37" s="1"/>
  <c r="X107" i="57"/>
  <c r="Y736" i="37" s="1"/>
  <c r="AA59" i="46"/>
  <c r="AA103" i="46" s="1"/>
  <c r="AB223" i="37" s="1"/>
  <c r="X103" i="46"/>
  <c r="Y223" i="37" s="1"/>
  <c r="Y103" i="46"/>
  <c r="Z223" i="37" s="1"/>
  <c r="AD1473" i="157"/>
  <c r="AD1519" i="157" s="1"/>
  <c r="AB691" i="37" s="1"/>
  <c r="AA1519" i="157"/>
  <c r="Y691" i="37" s="1"/>
  <c r="AA1619" i="157"/>
  <c r="AD1671" i="157"/>
  <c r="AD1716" i="157" s="1"/>
  <c r="AB825" i="37" s="1"/>
  <c r="AA1405" i="157"/>
  <c r="R1672" i="157"/>
  <c r="AA1415" i="157"/>
  <c r="AA1716" i="157"/>
  <c r="AB1405" i="157"/>
  <c r="Z635" i="37" s="1"/>
  <c r="AA180" i="37"/>
  <c r="AA692" i="37"/>
  <c r="AD1575" i="157"/>
  <c r="AD1619" i="157" s="1"/>
  <c r="AB780" i="37" s="1"/>
  <c r="AB1619" i="157"/>
  <c r="Z780" i="37" s="1"/>
  <c r="AB1519" i="157"/>
  <c r="AD1345" i="157"/>
  <c r="AA1338" i="157"/>
  <c r="AD1333" i="157"/>
  <c r="AA1366" i="157"/>
  <c r="AD1350" i="157"/>
  <c r="AD1415" i="157" s="1"/>
  <c r="AB645" i="37" s="1"/>
  <c r="AD1359" i="157"/>
  <c r="AA597" i="37" l="1"/>
  <c r="AF736" i="37"/>
  <c r="AF691" i="37"/>
  <c r="AE736" i="37"/>
  <c r="AE223" i="37"/>
  <c r="AF223" i="37"/>
  <c r="Z691" i="37"/>
  <c r="AE691" i="37" s="1"/>
  <c r="Y645" i="37"/>
  <c r="AE645" i="37" s="1"/>
  <c r="Y635" i="37"/>
  <c r="Y825" i="37"/>
  <c r="AE825" i="37" s="1"/>
  <c r="Y780" i="37"/>
  <c r="AE780" i="37" s="1"/>
  <c r="AA1351" i="157"/>
  <c r="AD1405" i="157"/>
  <c r="AB635" i="37" s="1"/>
  <c r="AF825" i="37" l="1"/>
  <c r="AF780" i="37"/>
  <c r="AF645" i="37"/>
  <c r="AB1241" i="157"/>
  <c r="AB1289" i="157" s="1"/>
  <c r="Z596" i="37" s="1"/>
  <c r="AF1172" i="157"/>
  <c r="AD459" i="37" s="1"/>
  <c r="AE1172" i="157"/>
  <c r="AC459" i="37" s="1"/>
  <c r="AC1172" i="157"/>
  <c r="AA459" i="37" s="1"/>
  <c r="R1172" i="157"/>
  <c r="P459" i="37" s="1"/>
  <c r="H1172" i="157"/>
  <c r="F459" i="37" s="1"/>
  <c r="AB1126" i="157"/>
  <c r="AB1172" i="157" s="1"/>
  <c r="Z459" i="37" s="1"/>
  <c r="AF1073" i="157"/>
  <c r="AD363" i="37" s="1"/>
  <c r="AE1073" i="157"/>
  <c r="AC363" i="37" s="1"/>
  <c r="AC1073" i="157"/>
  <c r="AA363" i="37" s="1"/>
  <c r="R1073" i="157"/>
  <c r="P363" i="37" s="1"/>
  <c r="H1073" i="157"/>
  <c r="F363" i="37" s="1"/>
  <c r="AB1027" i="157"/>
  <c r="AD307" i="37"/>
  <c r="AC307" i="37"/>
  <c r="AA307" i="37"/>
  <c r="R958" i="157"/>
  <c r="P307" i="37" s="1"/>
  <c r="F307" i="37"/>
  <c r="AF968" i="157"/>
  <c r="AD317" i="37" s="1"/>
  <c r="AE968" i="157"/>
  <c r="AC317" i="37" s="1"/>
  <c r="AA317" i="37"/>
  <c r="R968" i="157"/>
  <c r="P317" i="37" s="1"/>
  <c r="AF909" i="157"/>
  <c r="AE909" i="157"/>
  <c r="AC909" i="157"/>
  <c r="R909" i="157"/>
  <c r="AB907" i="157"/>
  <c r="Y307" i="37"/>
  <c r="AB872" i="157"/>
  <c r="AB968" i="157" s="1"/>
  <c r="Z317" i="37" s="1"/>
  <c r="H870" i="157"/>
  <c r="H869" i="157" s="1"/>
  <c r="H868" i="157" s="1"/>
  <c r="H968" i="157"/>
  <c r="F317" i="37" s="1"/>
  <c r="G908" i="157"/>
  <c r="G958" i="157" s="1"/>
  <c r="AF805" i="157"/>
  <c r="AD179" i="37" s="1"/>
  <c r="AE805" i="157"/>
  <c r="AC179" i="37" s="1"/>
  <c r="AC805" i="157"/>
  <c r="AA179" i="37" s="1"/>
  <c r="R805" i="157"/>
  <c r="P179" i="37" s="1"/>
  <c r="H805" i="157"/>
  <c r="F179" i="37" s="1"/>
  <c r="H790" i="157"/>
  <c r="F164" i="37" s="1"/>
  <c r="F790" i="157"/>
  <c r="D164" i="37" s="1"/>
  <c r="AF790" i="157"/>
  <c r="AD164" i="37" s="1"/>
  <c r="AE790" i="157"/>
  <c r="AC164" i="37" s="1"/>
  <c r="AC790" i="157"/>
  <c r="AA164" i="37" s="1"/>
  <c r="R790" i="157"/>
  <c r="P164" i="37" s="1"/>
  <c r="AB745" i="157"/>
  <c r="AF725" i="157"/>
  <c r="AF746" i="157" s="1"/>
  <c r="AE725" i="157"/>
  <c r="AE746" i="157" s="1"/>
  <c r="AC725" i="157"/>
  <c r="AC746" i="157" s="1"/>
  <c r="AC757" i="157" s="1"/>
  <c r="AA131" i="37" s="1"/>
  <c r="R725" i="157"/>
  <c r="R746" i="157" s="1"/>
  <c r="AB741" i="157"/>
  <c r="AA741" i="157"/>
  <c r="AA790" i="157"/>
  <c r="Y164" i="37" s="1"/>
  <c r="AB721" i="157"/>
  <c r="AB790" i="157" s="1"/>
  <c r="Z164" i="37" s="1"/>
  <c r="G723" i="157"/>
  <c r="G722" i="157"/>
  <c r="AF674" i="157"/>
  <c r="AD129" i="37" s="1"/>
  <c r="AE674" i="157"/>
  <c r="AC129" i="37" s="1"/>
  <c r="AC674" i="157"/>
  <c r="AA129" i="37" s="1"/>
  <c r="R674" i="157"/>
  <c r="P129" i="37" s="1"/>
  <c r="H674" i="157"/>
  <c r="F129" i="37" s="1"/>
  <c r="AB958" i="157" l="1"/>
  <c r="Z307" i="37" s="1"/>
  <c r="AC920" i="157"/>
  <c r="AF164" i="37"/>
  <c r="AE164" i="37"/>
  <c r="I722" i="157"/>
  <c r="D307" i="37"/>
  <c r="I723" i="157"/>
  <c r="I908" i="157"/>
  <c r="AA968" i="157"/>
  <c r="AA1073" i="157"/>
  <c r="AA1172" i="157"/>
  <c r="AA805" i="157"/>
  <c r="Y179" i="37" s="1"/>
  <c r="AA1289" i="157"/>
  <c r="AD1241" i="157"/>
  <c r="AD1289" i="157" s="1"/>
  <c r="AB596" i="37" s="1"/>
  <c r="AD1027" i="157"/>
  <c r="AD1073" i="157" s="1"/>
  <c r="AB363" i="37" s="1"/>
  <c r="AD1126" i="157"/>
  <c r="AD1172" i="157" s="1"/>
  <c r="AB459" i="37" s="1"/>
  <c r="AB1073" i="157"/>
  <c r="Z363" i="37" s="1"/>
  <c r="E307" i="37"/>
  <c r="AA909" i="157"/>
  <c r="AD907" i="157"/>
  <c r="AD745" i="157"/>
  <c r="AD805" i="157" s="1"/>
  <c r="AB179" i="37" s="1"/>
  <c r="AD872" i="157"/>
  <c r="AD968" i="157" s="1"/>
  <c r="AB317" i="37" s="1"/>
  <c r="AB805" i="157"/>
  <c r="Z179" i="37" s="1"/>
  <c r="G790" i="157"/>
  <c r="E164" i="37" s="1"/>
  <c r="AA725" i="157"/>
  <c r="AD741" i="157"/>
  <c r="AD721" i="157"/>
  <c r="AF659" i="157"/>
  <c r="AD114" i="37" s="1"/>
  <c r="AE659" i="157"/>
  <c r="AC114" i="37" s="1"/>
  <c r="AC659" i="157"/>
  <c r="AA114" i="37" s="1"/>
  <c r="AF613" i="157"/>
  <c r="AE613" i="157"/>
  <c r="AC613" i="157"/>
  <c r="R613" i="157"/>
  <c r="R659" i="157"/>
  <c r="P114" i="37" s="1"/>
  <c r="F114" i="37"/>
  <c r="D114" i="37"/>
  <c r="AB603" i="157"/>
  <c r="AB613" i="157" s="1"/>
  <c r="AA613" i="157"/>
  <c r="AB500" i="157"/>
  <c r="AF491" i="157"/>
  <c r="AE491" i="157"/>
  <c r="AC491" i="157"/>
  <c r="R491" i="157"/>
  <c r="AB490" i="157"/>
  <c r="AF416" i="157"/>
  <c r="AF417" i="157" s="1"/>
  <c r="AE416" i="157"/>
  <c r="AE417" i="157" s="1"/>
  <c r="AC416" i="157"/>
  <c r="AC417" i="157" s="1"/>
  <c r="AB379" i="157"/>
  <c r="AB380" i="157"/>
  <c r="R416" i="157"/>
  <c r="AD958" i="157" l="1"/>
  <c r="AB307" i="37" s="1"/>
  <c r="AF179" i="37"/>
  <c r="AE179" i="37"/>
  <c r="R417" i="157"/>
  <c r="Y596" i="37"/>
  <c r="Y363" i="37"/>
  <c r="Y459" i="37"/>
  <c r="Y317" i="37"/>
  <c r="AA920" i="157"/>
  <c r="AA746" i="157"/>
  <c r="AD790" i="157"/>
  <c r="AB164" i="37" s="1"/>
  <c r="AB491" i="157"/>
  <c r="AB674" i="157"/>
  <c r="Z129" i="37" s="1"/>
  <c r="AA491" i="157"/>
  <c r="AA674" i="157"/>
  <c r="AB416" i="157"/>
  <c r="AD490" i="157"/>
  <c r="AD379" i="157"/>
  <c r="AD603" i="157"/>
  <c r="AD500" i="157"/>
  <c r="AD380" i="157"/>
  <c r="AE596" i="37" l="1"/>
  <c r="AD416" i="157"/>
  <c r="AD417" i="157" s="1"/>
  <c r="AE363" i="37"/>
  <c r="AF459" i="37"/>
  <c r="AF596" i="37"/>
  <c r="AE317" i="37"/>
  <c r="AF363" i="37"/>
  <c r="AE459" i="37"/>
  <c r="Y129" i="37"/>
  <c r="AF317" i="37"/>
  <c r="AA417" i="157"/>
  <c r="AB417" i="157"/>
  <c r="AD491" i="157"/>
  <c r="AD674" i="157"/>
  <c r="AB129" i="37" s="1"/>
  <c r="AD613" i="157"/>
  <c r="AF352" i="157" l="1"/>
  <c r="AE352" i="157"/>
  <c r="R352" i="157"/>
  <c r="AF301" i="157"/>
  <c r="AE301" i="157"/>
  <c r="AC301" i="157"/>
  <c r="R301" i="157"/>
  <c r="AB293" i="157"/>
  <c r="G299" i="157"/>
  <c r="G298" i="157"/>
  <c r="G297" i="157"/>
  <c r="G296" i="157"/>
  <c r="G295" i="157"/>
  <c r="G294" i="157"/>
  <c r="AE271" i="157"/>
  <c r="AC271" i="157"/>
  <c r="R271" i="157"/>
  <c r="AB277" i="157"/>
  <c r="AB270" i="157"/>
  <c r="AB266" i="157"/>
  <c r="AF234" i="157"/>
  <c r="AE234" i="157"/>
  <c r="AC234" i="157"/>
  <c r="R234" i="157"/>
  <c r="AB233" i="157"/>
  <c r="AB211" i="157"/>
  <c r="AB199" i="157"/>
  <c r="AF164" i="157"/>
  <c r="AF178" i="157" s="1"/>
  <c r="AE164" i="157"/>
  <c r="AE178" i="157" s="1"/>
  <c r="AC164" i="157"/>
  <c r="AC178" i="157" s="1"/>
  <c r="R164" i="157"/>
  <c r="G161" i="157"/>
  <c r="AB176" i="157"/>
  <c r="AB163" i="157"/>
  <c r="I161" i="157" l="1"/>
  <c r="I294" i="157"/>
  <c r="I295" i="157"/>
  <c r="I299" i="157"/>
  <c r="I297" i="157"/>
  <c r="I296" i="157"/>
  <c r="I298" i="157"/>
  <c r="AC352" i="157"/>
  <c r="AB659" i="157"/>
  <c r="Z114" i="37" s="1"/>
  <c r="AA352" i="157"/>
  <c r="AD346" i="157"/>
  <c r="AA271" i="157"/>
  <c r="AA301" i="157"/>
  <c r="AD293" i="157"/>
  <c r="AD270" i="157"/>
  <c r="AB271" i="157"/>
  <c r="AD266" i="157"/>
  <c r="AD277" i="157"/>
  <c r="AD225" i="157"/>
  <c r="AA234" i="157"/>
  <c r="AD198" i="157"/>
  <c r="AA164" i="157"/>
  <c r="AD199" i="157"/>
  <c r="AD211" i="157"/>
  <c r="AD233" i="157"/>
  <c r="AB234" i="157"/>
  <c r="AD160" i="157"/>
  <c r="AD163" i="157"/>
  <c r="AD176" i="157"/>
  <c r="AD271" i="157" l="1"/>
  <c r="AD234" i="157"/>
  <c r="AF61" i="157" l="1"/>
  <c r="AE61" i="157"/>
  <c r="AC61" i="157"/>
  <c r="R61" i="157"/>
  <c r="G59" i="157"/>
  <c r="G58" i="157"/>
  <c r="G57" i="157"/>
  <c r="AE2463" i="156"/>
  <c r="AD2463" i="156"/>
  <c r="AC871" i="37" s="1"/>
  <c r="AB2463" i="156"/>
  <c r="AA871" i="37" s="1"/>
  <c r="Q2463" i="156"/>
  <c r="P871" i="37" s="1"/>
  <c r="G2463" i="156"/>
  <c r="F871" i="37" s="1"/>
  <c r="AA2417" i="156"/>
  <c r="G2414" i="156"/>
  <c r="AA2366" i="156"/>
  <c r="AD871" i="37" l="1"/>
  <c r="I58" i="157"/>
  <c r="I57" i="157"/>
  <c r="I59" i="157"/>
  <c r="AA2463" i="156"/>
  <c r="Z871" i="37" s="1"/>
  <c r="Z2463" i="156"/>
  <c r="AA659" i="157"/>
  <c r="AD56" i="157"/>
  <c r="AD659" i="157" s="1"/>
  <c r="AB114" i="37" s="1"/>
  <c r="AA61" i="157"/>
  <c r="AC2417" i="156"/>
  <c r="AC2366" i="156"/>
  <c r="Y871" i="37" l="1"/>
  <c r="Y114" i="37"/>
  <c r="AC2463" i="156"/>
  <c r="AB871" i="37" s="1"/>
  <c r="AE2318" i="156"/>
  <c r="AD2318" i="156"/>
  <c r="AC548" i="37" s="1"/>
  <c r="AB2318" i="156"/>
  <c r="AA548" i="37" s="1"/>
  <c r="Q2318" i="156"/>
  <c r="P548" i="37" s="1"/>
  <c r="AA2274" i="156"/>
  <c r="AA2318" i="156" s="1"/>
  <c r="Z548" i="37" s="1"/>
  <c r="G2271" i="156"/>
  <c r="G2270" i="156" s="1"/>
  <c r="F2273" i="156"/>
  <c r="F2271" i="156"/>
  <c r="E2270" i="156"/>
  <c r="E2272" i="156"/>
  <c r="AE2209" i="156"/>
  <c r="AD2209" i="156"/>
  <c r="AC495" i="37" s="1"/>
  <c r="AB2209" i="156"/>
  <c r="AA495" i="37" s="1"/>
  <c r="Q2209" i="156"/>
  <c r="P495" i="37" s="1"/>
  <c r="G2209" i="156"/>
  <c r="F495" i="37" s="1"/>
  <c r="F2209" i="156"/>
  <c r="E495" i="37" s="1"/>
  <c r="E2209" i="156"/>
  <c r="AA2151" i="156"/>
  <c r="AA2209" i="156" s="1"/>
  <c r="Z495" i="37" s="1"/>
  <c r="Z2209" i="156"/>
  <c r="Y495" i="37" s="1"/>
  <c r="AE2155" i="156"/>
  <c r="AD2155" i="156"/>
  <c r="AD2174" i="156" s="1"/>
  <c r="AB2155" i="156"/>
  <c r="AB2174" i="156" s="1"/>
  <c r="Q2155" i="156"/>
  <c r="Q2174" i="156" s="1"/>
  <c r="AA2173" i="156"/>
  <c r="AE2218" i="156"/>
  <c r="AD2218" i="156"/>
  <c r="AC504" i="37" s="1"/>
  <c r="AB2218" i="156"/>
  <c r="AA504" i="37" s="1"/>
  <c r="Q2218" i="156"/>
  <c r="P504" i="37" s="1"/>
  <c r="AD548" i="37" l="1"/>
  <c r="AE2174" i="156"/>
  <c r="AD504" i="37"/>
  <c r="AD495" i="37"/>
  <c r="AF495" i="37" s="1"/>
  <c r="D495" i="37"/>
  <c r="F2270" i="156"/>
  <c r="F2272" i="156"/>
  <c r="AF871" i="37"/>
  <c r="AE114" i="37"/>
  <c r="AE871" i="37"/>
  <c r="AF114" i="37"/>
  <c r="Z2218" i="156"/>
  <c r="Z2318" i="156"/>
  <c r="AE495" i="37"/>
  <c r="H2209" i="156"/>
  <c r="G495" i="37" s="1"/>
  <c r="AC2274" i="156"/>
  <c r="AC2173" i="156"/>
  <c r="AC2218" i="156" s="1"/>
  <c r="AB504" i="37" s="1"/>
  <c r="Z2155" i="156"/>
  <c r="AC2151" i="156"/>
  <c r="AC2209" i="156" s="1"/>
  <c r="AB495" i="37" s="1"/>
  <c r="AA2218" i="156"/>
  <c r="Z504" i="37" s="1"/>
  <c r="F2274" i="156" l="1"/>
  <c r="Y504" i="37"/>
  <c r="Y548" i="37"/>
  <c r="Z2174" i="156"/>
  <c r="AC2318" i="156"/>
  <c r="AB548" i="37" s="1"/>
  <c r="G2170" i="156"/>
  <c r="F2172" i="156"/>
  <c r="F2170" i="156"/>
  <c r="E2171" i="156"/>
  <c r="AE2109" i="156"/>
  <c r="AD2109" i="156"/>
  <c r="AC413" i="37" s="1"/>
  <c r="Q2109" i="156"/>
  <c r="P413" i="37" s="1"/>
  <c r="P2109" i="156"/>
  <c r="O413" i="37" s="1"/>
  <c r="O2109" i="156"/>
  <c r="N413" i="37" s="1"/>
  <c r="N2109" i="156"/>
  <c r="M413" i="37" s="1"/>
  <c r="L413" i="37"/>
  <c r="L2109" i="156"/>
  <c r="K413" i="37" s="1"/>
  <c r="K2109" i="156"/>
  <c r="J2109" i="156"/>
  <c r="I413" i="37" s="1"/>
  <c r="AA2058" i="156"/>
  <c r="AA2109" i="156" s="1"/>
  <c r="Z413" i="37" s="1"/>
  <c r="G2109" i="156"/>
  <c r="F413" i="37" s="1"/>
  <c r="G2056" i="156"/>
  <c r="G2055" i="156" s="1"/>
  <c r="E2056" i="156"/>
  <c r="AD413" i="37" l="1"/>
  <c r="F2171" i="156"/>
  <c r="F2169" i="156"/>
  <c r="J413" i="37"/>
  <c r="AE548" i="37"/>
  <c r="AF504" i="37"/>
  <c r="AF548" i="37"/>
  <c r="AA413" i="37"/>
  <c r="AE504" i="37"/>
  <c r="Z2109" i="156"/>
  <c r="AC2058" i="156"/>
  <c r="F2173" i="156" l="1"/>
  <c r="Y413" i="37"/>
  <c r="AC2109" i="156"/>
  <c r="AB413" i="37" s="1"/>
  <c r="AF413" i="37" l="1"/>
  <c r="AE413" i="37"/>
  <c r="I2058" i="156"/>
  <c r="I2109" i="156" s="1"/>
  <c r="H413" i="37" s="1"/>
  <c r="AE1998" i="156" l="1"/>
  <c r="AD1998" i="156"/>
  <c r="AC268" i="37" s="1"/>
  <c r="AB1998" i="156"/>
  <c r="AA268" i="37" s="1"/>
  <c r="AA1998" i="156"/>
  <c r="Z268" i="37" s="1"/>
  <c r="Q1998" i="156"/>
  <c r="P268" i="37" s="1"/>
  <c r="G1998" i="156"/>
  <c r="F268" i="37" s="1"/>
  <c r="AC1953" i="156"/>
  <c r="AC1998" i="156" s="1"/>
  <c r="AB268" i="37" s="1"/>
  <c r="AD268" i="37" l="1"/>
  <c r="Z1998" i="156"/>
  <c r="AE1895" i="156"/>
  <c r="AD1895" i="156"/>
  <c r="AC68" i="37" s="1"/>
  <c r="AB1895" i="156"/>
  <c r="AA68" i="37" s="1"/>
  <c r="Q1895" i="156"/>
  <c r="P68" i="37" s="1"/>
  <c r="G1895" i="156"/>
  <c r="F68" i="37" s="1"/>
  <c r="AD1887" i="156"/>
  <c r="AC60" i="37" s="1"/>
  <c r="AB1887" i="156"/>
  <c r="AA60" i="37" s="1"/>
  <c r="Q1887" i="156"/>
  <c r="P60" i="37" s="1"/>
  <c r="AD68" i="37" l="1"/>
  <c r="Y268" i="37"/>
  <c r="AC50" i="37"/>
  <c r="AA50" i="37"/>
  <c r="AC49" i="37"/>
  <c r="AA49" i="37"/>
  <c r="AD49" i="37" l="1"/>
  <c r="AE268" i="37"/>
  <c r="AF268" i="37"/>
  <c r="Q1876" i="156"/>
  <c r="P49" i="37" s="1"/>
  <c r="AD1850" i="156"/>
  <c r="AC23" i="37" s="1"/>
  <c r="AB1850" i="156"/>
  <c r="AA23" i="37" s="1"/>
  <c r="Q1850" i="156"/>
  <c r="P23" i="37" s="1"/>
  <c r="AE1833" i="156" l="1"/>
  <c r="AD1833" i="156"/>
  <c r="AB1833" i="156"/>
  <c r="Q1833" i="156"/>
  <c r="AA1832" i="156"/>
  <c r="AE1824" i="156"/>
  <c r="AD1824" i="156"/>
  <c r="AB1824" i="156"/>
  <c r="Q1824" i="156"/>
  <c r="AA1819" i="156"/>
  <c r="AE1813" i="156"/>
  <c r="AD1813" i="156"/>
  <c r="AD1814" i="156" s="1"/>
  <c r="AB1813" i="156"/>
  <c r="AB1814" i="156" s="1"/>
  <c r="Q1813" i="156"/>
  <c r="Q1814" i="156" s="1"/>
  <c r="AA1808" i="156"/>
  <c r="AA1813" i="156" s="1"/>
  <c r="AA1814" i="156" s="1"/>
  <c r="Z1813" i="156"/>
  <c r="Z1814" i="156" s="1"/>
  <c r="AE1802" i="156"/>
  <c r="AD1802" i="156"/>
  <c r="AD1803" i="156" s="1"/>
  <c r="AB1802" i="156"/>
  <c r="AB1803" i="156" s="1"/>
  <c r="Q1802" i="156"/>
  <c r="Q1803" i="156" s="1"/>
  <c r="AE1814" i="156" l="1"/>
  <c r="AE1803" i="156"/>
  <c r="Z1833" i="156"/>
  <c r="AA1833" i="156"/>
  <c r="AE1825" i="156"/>
  <c r="Z1824" i="156"/>
  <c r="AD1825" i="156"/>
  <c r="Q1825" i="156"/>
  <c r="AA1824" i="156"/>
  <c r="AB1825" i="156"/>
  <c r="AC1808" i="156"/>
  <c r="AC1813" i="156" s="1"/>
  <c r="AC1814" i="156" s="1"/>
  <c r="AC1819" i="156"/>
  <c r="AC1832" i="156"/>
  <c r="AC1833" i="156" s="1"/>
  <c r="AA1825" i="156" l="1"/>
  <c r="Z1825" i="156"/>
  <c r="AC1824" i="156"/>
  <c r="AA1797" i="156"/>
  <c r="AA1779" i="156"/>
  <c r="AE1768" i="156"/>
  <c r="AD1768" i="156"/>
  <c r="AB1768" i="156"/>
  <c r="Q1768" i="156"/>
  <c r="AA1763" i="156"/>
  <c r="AA1768" i="156" s="1"/>
  <c r="AA1769" i="156" s="1"/>
  <c r="Z1768" i="156"/>
  <c r="Z1769" i="156" s="1"/>
  <c r="AE1759" i="156"/>
  <c r="AD1759" i="156"/>
  <c r="AD1760" i="156" s="1"/>
  <c r="AB1759" i="156"/>
  <c r="AB1760" i="156" s="1"/>
  <c r="Q1759" i="156"/>
  <c r="Q1760" i="156" s="1"/>
  <c r="AA1754" i="156"/>
  <c r="Z1759" i="156"/>
  <c r="Z1760" i="156" s="1"/>
  <c r="AA1749" i="156"/>
  <c r="AE1738" i="156"/>
  <c r="AD1738" i="156"/>
  <c r="AB1738" i="156"/>
  <c r="Q1738" i="156"/>
  <c r="AA1732" i="156"/>
  <c r="Z1738" i="156"/>
  <c r="AE1727" i="156"/>
  <c r="AD1727" i="156"/>
  <c r="AB1727" i="156"/>
  <c r="Q1727" i="156"/>
  <c r="AA1723" i="156"/>
  <c r="Z1727" i="156"/>
  <c r="AE1706" i="156"/>
  <c r="AD1706" i="156"/>
  <c r="AB1706" i="156"/>
  <c r="AA1699" i="156"/>
  <c r="AA1706" i="156" s="1"/>
  <c r="Z1706" i="156"/>
  <c r="Q1706" i="156"/>
  <c r="AA1694" i="156"/>
  <c r="AA1687" i="156"/>
  <c r="AB1675" i="156"/>
  <c r="AA1670" i="156"/>
  <c r="AA1675" i="156" s="1"/>
  <c r="Z1675" i="156"/>
  <c r="Q1675" i="156"/>
  <c r="AE1666" i="156"/>
  <c r="AD1666" i="156"/>
  <c r="AB1666" i="156"/>
  <c r="AE1760" i="156" l="1"/>
  <c r="AE1769" i="156"/>
  <c r="AC1825" i="156"/>
  <c r="Q1769" i="156"/>
  <c r="Z1802" i="156"/>
  <c r="AB1769" i="156"/>
  <c r="AD1769" i="156"/>
  <c r="AC1723" i="156"/>
  <c r="AC1727" i="156" s="1"/>
  <c r="AC1749" i="156"/>
  <c r="AC1754" i="156"/>
  <c r="AC1759" i="156" s="1"/>
  <c r="AC1760" i="156" s="1"/>
  <c r="AA1759" i="156"/>
  <c r="AA1760" i="156" s="1"/>
  <c r="AC1763" i="156"/>
  <c r="AC1768" i="156" s="1"/>
  <c r="AC1769" i="156" s="1"/>
  <c r="AC1779" i="156"/>
  <c r="AC1797" i="156"/>
  <c r="AA1802" i="156"/>
  <c r="AC1694" i="156"/>
  <c r="AC1732" i="156"/>
  <c r="AC1738" i="156" s="1"/>
  <c r="AC1670" i="156"/>
  <c r="AC1675" i="156" s="1"/>
  <c r="AC1687" i="156"/>
  <c r="AC1699" i="156"/>
  <c r="AC1706" i="156" s="1"/>
  <c r="AA1727" i="156"/>
  <c r="AA1738" i="156"/>
  <c r="AC1802" i="156" l="1"/>
  <c r="Z1803" i="156"/>
  <c r="AA1803" i="156"/>
  <c r="Q1666" i="156"/>
  <c r="AA1665" i="156"/>
  <c r="AA1660" i="156"/>
  <c r="F1663" i="156"/>
  <c r="F1662" i="156"/>
  <c r="AA1646" i="156"/>
  <c r="Z1650" i="156"/>
  <c r="AE1650" i="156"/>
  <c r="AD1650" i="156"/>
  <c r="AB1650" i="156"/>
  <c r="Q1650" i="156"/>
  <c r="AE1642" i="156"/>
  <c r="AD1642" i="156"/>
  <c r="AD1643" i="156" s="1"/>
  <c r="AB1642" i="156"/>
  <c r="AB1643" i="156" s="1"/>
  <c r="Q1642" i="156"/>
  <c r="AA1634" i="156"/>
  <c r="AA1642" i="156" s="1"/>
  <c r="AA1643" i="156" s="1"/>
  <c r="Q1630" i="156"/>
  <c r="Z1630" i="156"/>
  <c r="Z1631" i="156" s="1"/>
  <c r="AE1616" i="156"/>
  <c r="AD1616" i="156"/>
  <c r="AB1616" i="156"/>
  <c r="AA1609" i="156"/>
  <c r="AA1615" i="156" s="1"/>
  <c r="AE1605" i="156"/>
  <c r="AD1605" i="156"/>
  <c r="AB1605" i="156"/>
  <c r="AA1602" i="156"/>
  <c r="AA1595" i="156"/>
  <c r="AA1604" i="156" s="1"/>
  <c r="Q1604" i="156"/>
  <c r="AE1643" i="156" l="1"/>
  <c r="H1663" i="156"/>
  <c r="AA1616" i="156"/>
  <c r="H1662" i="156"/>
  <c r="AC1803" i="156"/>
  <c r="AA1605" i="156"/>
  <c r="Z1605" i="156"/>
  <c r="AC1602" i="156"/>
  <c r="AC1665" i="156"/>
  <c r="AC1609" i="156"/>
  <c r="AC1615" i="156" s="1"/>
  <c r="Q1616" i="156"/>
  <c r="Z1666" i="156"/>
  <c r="AC1660" i="156"/>
  <c r="AA1666" i="156"/>
  <c r="AC1634" i="156"/>
  <c r="AC1642" i="156" s="1"/>
  <c r="AC1643" i="156" s="1"/>
  <c r="AC1646" i="156"/>
  <c r="AC1650" i="156" s="1"/>
  <c r="AC1595" i="156"/>
  <c r="AC1604" i="156" s="1"/>
  <c r="Q1605" i="156"/>
  <c r="AC1620" i="156"/>
  <c r="AC1630" i="156" s="1"/>
  <c r="AC1631" i="156" s="1"/>
  <c r="Z1642" i="156"/>
  <c r="AA1650" i="156"/>
  <c r="AE1409" i="156"/>
  <c r="AD1409" i="156"/>
  <c r="AB1409" i="156"/>
  <c r="Q1409" i="156"/>
  <c r="AA1397" i="156"/>
  <c r="F1407" i="156"/>
  <c r="F1406" i="156"/>
  <c r="F1405" i="156"/>
  <c r="F1404" i="156"/>
  <c r="F1403" i="156"/>
  <c r="F1402" i="156"/>
  <c r="F1401" i="156"/>
  <c r="F1400" i="156"/>
  <c r="F1399" i="156"/>
  <c r="F1398" i="156"/>
  <c r="AE1349" i="156"/>
  <c r="AD1349" i="156"/>
  <c r="AB1349" i="156"/>
  <c r="Q1349" i="156"/>
  <c r="AA1348" i="156"/>
  <c r="AE1232" i="156"/>
  <c r="AD1232" i="156"/>
  <c r="AB1232" i="156"/>
  <c r="Q1232" i="156"/>
  <c r="AA1229" i="156"/>
  <c r="F1230" i="156"/>
  <c r="H1400" i="156" l="1"/>
  <c r="H1404" i="156"/>
  <c r="H1401" i="156"/>
  <c r="H1405" i="156"/>
  <c r="H1398" i="156"/>
  <c r="H1402" i="156"/>
  <c r="H1406" i="156"/>
  <c r="H1230" i="156"/>
  <c r="H1399" i="156"/>
  <c r="H1403" i="156"/>
  <c r="H1407" i="156"/>
  <c r="AC1616" i="156"/>
  <c r="Z1349" i="156"/>
  <c r="Z1895" i="156"/>
  <c r="AA1349" i="156"/>
  <c r="AA1895" i="156"/>
  <c r="Z68" i="37" s="1"/>
  <c r="Z1616" i="156"/>
  <c r="AC1666" i="156"/>
  <c r="Z1409" i="156"/>
  <c r="AC1605" i="156"/>
  <c r="AC1397" i="156"/>
  <c r="AC1348" i="156"/>
  <c r="AC1229" i="156"/>
  <c r="Z1232" i="156"/>
  <c r="AE1096" i="156"/>
  <c r="AD1096" i="156"/>
  <c r="AB1096" i="156"/>
  <c r="Q1096" i="156"/>
  <c r="AA1092" i="156"/>
  <c r="F1094" i="156"/>
  <c r="AD979" i="156"/>
  <c r="AB979" i="156"/>
  <c r="Q979" i="156"/>
  <c r="AA959" i="156"/>
  <c r="F977" i="156"/>
  <c r="F976" i="156"/>
  <c r="F974" i="156"/>
  <c r="F973" i="156"/>
  <c r="F972" i="156"/>
  <c r="F971" i="156"/>
  <c r="F970" i="156"/>
  <c r="F969" i="156"/>
  <c r="F968" i="156"/>
  <c r="F967" i="156"/>
  <c r="F966" i="156"/>
  <c r="F965" i="156"/>
  <c r="F963" i="156"/>
  <c r="F962" i="156"/>
  <c r="F961" i="156"/>
  <c r="F960" i="156"/>
  <c r="F959" i="156"/>
  <c r="AE856" i="156"/>
  <c r="AD856" i="156"/>
  <c r="AB856" i="156"/>
  <c r="Q856" i="156"/>
  <c r="AA855" i="156"/>
  <c r="AA853" i="156"/>
  <c r="AE748" i="156"/>
  <c r="AD748" i="156"/>
  <c r="AB748" i="156"/>
  <c r="Q748" i="156"/>
  <c r="AA743" i="156"/>
  <c r="F746" i="156"/>
  <c r="F745" i="156"/>
  <c r="F744" i="156"/>
  <c r="AD706" i="156"/>
  <c r="AB706" i="156"/>
  <c r="Q706" i="156"/>
  <c r="AA702" i="156"/>
  <c r="F704" i="156"/>
  <c r="F703" i="156"/>
  <c r="AA705" i="156"/>
  <c r="Z706" i="156"/>
  <c r="E705" i="156"/>
  <c r="AE670" i="156"/>
  <c r="AD670" i="156"/>
  <c r="AB670" i="156"/>
  <c r="AB685" i="156" s="1"/>
  <c r="Q670" i="156"/>
  <c r="AA665" i="156"/>
  <c r="F668" i="156"/>
  <c r="F667" i="156"/>
  <c r="F666" i="156"/>
  <c r="F665" i="156"/>
  <c r="G621" i="156"/>
  <c r="E621" i="156"/>
  <c r="AA1876" i="156" l="1"/>
  <c r="Z49" i="37" s="1"/>
  <c r="H976" i="156"/>
  <c r="H667" i="156"/>
  <c r="H961" i="156"/>
  <c r="H966" i="156"/>
  <c r="H970" i="156"/>
  <c r="H974" i="156"/>
  <c r="H1094" i="156"/>
  <c r="H668" i="156"/>
  <c r="H745" i="156"/>
  <c r="H962" i="156"/>
  <c r="H967" i="156"/>
  <c r="H971" i="156"/>
  <c r="H703" i="156"/>
  <c r="H746" i="156"/>
  <c r="H963" i="156"/>
  <c r="H968" i="156"/>
  <c r="H972" i="156"/>
  <c r="H977" i="156"/>
  <c r="H666" i="156"/>
  <c r="H704" i="156"/>
  <c r="H960" i="156"/>
  <c r="H965" i="156"/>
  <c r="H969" i="156"/>
  <c r="H973" i="156"/>
  <c r="H744" i="156"/>
  <c r="Y68" i="37"/>
  <c r="AC1349" i="156"/>
  <c r="AC1895" i="156"/>
  <c r="AB68" i="37" s="1"/>
  <c r="Y49" i="37"/>
  <c r="AA706" i="156"/>
  <c r="AC959" i="156"/>
  <c r="AA856" i="156"/>
  <c r="AC1092" i="156"/>
  <c r="Z856" i="156"/>
  <c r="AC743" i="156"/>
  <c r="AC855" i="156"/>
  <c r="AC853" i="156"/>
  <c r="AC702" i="156"/>
  <c r="AC665" i="156"/>
  <c r="AC705" i="156"/>
  <c r="AC1876" i="156" l="1"/>
  <c r="AB49" i="37" s="1"/>
  <c r="AE68" i="37"/>
  <c r="AF68" i="37"/>
  <c r="AC706" i="156"/>
  <c r="AC856" i="156"/>
  <c r="Q591" i="156" l="1"/>
  <c r="P911" i="37" s="1"/>
  <c r="AE590" i="156"/>
  <c r="AD910" i="37" s="1"/>
  <c r="AD979" i="37" s="1"/>
  <c r="AD590" i="156"/>
  <c r="AB590" i="156"/>
  <c r="Q590" i="156"/>
  <c r="P910" i="37" s="1"/>
  <c r="P979" i="37" s="1"/>
  <c r="AA910" i="37" l="1"/>
  <c r="AA979" i="37" s="1"/>
  <c r="D910" i="37"/>
  <c r="D979" i="37" s="1"/>
  <c r="AC910" i="37"/>
  <c r="AC979" i="37" s="1"/>
  <c r="F910" i="37"/>
  <c r="F979" i="37" s="1"/>
  <c r="AD492" i="156"/>
  <c r="AB492" i="156"/>
  <c r="Q492" i="156"/>
  <c r="AA470" i="156"/>
  <c r="F490" i="156"/>
  <c r="F489" i="156"/>
  <c r="F488" i="156"/>
  <c r="F487" i="156"/>
  <c r="F486" i="156"/>
  <c r="F485" i="156"/>
  <c r="F484" i="156"/>
  <c r="F483" i="156"/>
  <c r="F482" i="156"/>
  <c r="F481" i="156"/>
  <c r="F480" i="156"/>
  <c r="F479" i="156"/>
  <c r="F477" i="156"/>
  <c r="F476" i="156"/>
  <c r="F475" i="156"/>
  <c r="F474" i="156"/>
  <c r="F473" i="156"/>
  <c r="F472" i="156"/>
  <c r="F471" i="156"/>
  <c r="AA406" i="156"/>
  <c r="AA410" i="156" s="1"/>
  <c r="Z410" i="156"/>
  <c r="AE394" i="156"/>
  <c r="AD394" i="156"/>
  <c r="AB394" i="156"/>
  <c r="Q394" i="156"/>
  <c r="AA390" i="156"/>
  <c r="AA393" i="156"/>
  <c r="AE330" i="156"/>
  <c r="AD330" i="156"/>
  <c r="AB330" i="156"/>
  <c r="Q330" i="156"/>
  <c r="AA298" i="156"/>
  <c r="AA329" i="156"/>
  <c r="AE277" i="156"/>
  <c r="AD277" i="156"/>
  <c r="AB277" i="156"/>
  <c r="Q277" i="156"/>
  <c r="AA263" i="156"/>
  <c r="AA276" i="156"/>
  <c r="AE232" i="156"/>
  <c r="AD232" i="156"/>
  <c r="Q232" i="156"/>
  <c r="AA211" i="156"/>
  <c r="AA231" i="156"/>
  <c r="AE170" i="156"/>
  <c r="AD170" i="156"/>
  <c r="Q170" i="156"/>
  <c r="AA141" i="156"/>
  <c r="AA169" i="156"/>
  <c r="AB115" i="156"/>
  <c r="AB120" i="156" s="1"/>
  <c r="Q115" i="156"/>
  <c r="AA114" i="156"/>
  <c r="AE60" i="156"/>
  <c r="AD60" i="156"/>
  <c r="AB60" i="156"/>
  <c r="Q60" i="156"/>
  <c r="AA59" i="156"/>
  <c r="H473" i="156" l="1"/>
  <c r="H477" i="156"/>
  <c r="H482" i="156"/>
  <c r="H486" i="156"/>
  <c r="H490" i="156"/>
  <c r="H474" i="156"/>
  <c r="H479" i="156"/>
  <c r="H483" i="156"/>
  <c r="H487" i="156"/>
  <c r="H475" i="156"/>
  <c r="H480" i="156"/>
  <c r="H484" i="156"/>
  <c r="H488" i="156"/>
  <c r="H472" i="156"/>
  <c r="H476" i="156"/>
  <c r="H481" i="156"/>
  <c r="H485" i="156"/>
  <c r="H489" i="156"/>
  <c r="Z115" i="156"/>
  <c r="Z590" i="156"/>
  <c r="AA590" i="156"/>
  <c r="AE492" i="156"/>
  <c r="H471" i="156"/>
  <c r="AC470" i="156"/>
  <c r="AA491" i="156"/>
  <c r="Z60" i="156"/>
  <c r="AA277" i="156"/>
  <c r="AA330" i="156"/>
  <c r="AA60" i="156"/>
  <c r="AC114" i="156"/>
  <c r="Z170" i="156"/>
  <c r="Z232" i="156"/>
  <c r="Z277" i="156"/>
  <c r="Z330" i="156"/>
  <c r="AC169" i="156"/>
  <c r="AC231" i="156"/>
  <c r="AC390" i="156"/>
  <c r="AC105" i="156"/>
  <c r="Z394" i="156"/>
  <c r="AA232" i="156"/>
  <c r="AC393" i="156"/>
  <c r="AC141" i="156"/>
  <c r="AA170" i="156"/>
  <c r="AA394" i="156"/>
  <c r="AC59" i="156"/>
  <c r="AA115" i="156"/>
  <c r="AC406" i="156"/>
  <c r="AC410" i="156" s="1"/>
  <c r="AC298" i="156"/>
  <c r="AC329" i="156"/>
  <c r="AC263" i="156"/>
  <c r="AC276" i="156"/>
  <c r="AC211" i="156"/>
  <c r="AC40" i="156"/>
  <c r="Y910" i="37" l="1"/>
  <c r="Z910" i="37"/>
  <c r="Z979" i="37" s="1"/>
  <c r="AC590" i="156"/>
  <c r="AC170" i="156"/>
  <c r="AC115" i="156"/>
  <c r="AC491" i="156"/>
  <c r="AC492" i="156" s="1"/>
  <c r="AA492" i="156"/>
  <c r="AC232" i="156"/>
  <c r="AC277" i="156"/>
  <c r="AC394" i="156"/>
  <c r="AC330" i="156"/>
  <c r="AC60" i="156"/>
  <c r="AF910" i="37" l="1"/>
  <c r="Y979" i="37"/>
  <c r="AE910" i="37"/>
  <c r="AB910" i="37"/>
  <c r="AB979" i="37" l="1"/>
  <c r="Z1023" i="156"/>
  <c r="Z1096" i="156"/>
  <c r="Z1887" i="156" l="1"/>
  <c r="Y60" i="37" s="1"/>
  <c r="Z1850" i="156"/>
  <c r="Y23" i="37" s="1"/>
  <c r="Z979" i="156"/>
  <c r="Z748" i="156"/>
  <c r="Z670" i="156"/>
  <c r="Q601" i="156"/>
  <c r="P921" i="37" s="1"/>
  <c r="AD601" i="156"/>
  <c r="AC921" i="37" s="1"/>
  <c r="AB601" i="156"/>
  <c r="AA921" i="37" s="1"/>
  <c r="I354" i="156"/>
  <c r="G354" i="156"/>
  <c r="E354" i="156"/>
  <c r="I355" i="156"/>
  <c r="AE356" i="156"/>
  <c r="AD356" i="156"/>
  <c r="AB356" i="156"/>
  <c r="Z98" i="156"/>
  <c r="G355" i="156" l="1"/>
  <c r="E355" i="156"/>
  <c r="Z591" i="156"/>
  <c r="Z356" i="156"/>
  <c r="Q356" i="156"/>
  <c r="J354" i="156"/>
  <c r="J355" i="156" l="1"/>
  <c r="Y911" i="37"/>
  <c r="AF911" i="37" s="1"/>
  <c r="K353" i="156" l="1"/>
  <c r="K603" i="156" s="1"/>
  <c r="J923" i="37" s="1"/>
  <c r="J353" i="156"/>
  <c r="J603" i="156" s="1"/>
  <c r="I923" i="37" s="1"/>
  <c r="L353" i="156" l="1"/>
  <c r="L603" i="156" s="1"/>
  <c r="K923" i="37" s="1"/>
  <c r="O353" i="156"/>
  <c r="K354" i="156"/>
  <c r="O354" i="156" l="1"/>
  <c r="O355" i="156" s="1"/>
  <c r="O603" i="156"/>
  <c r="N923" i="37" s="1"/>
  <c r="K355" i="156"/>
  <c r="P353" i="156"/>
  <c r="F930" i="37"/>
  <c r="J755" i="157"/>
  <c r="P354" i="156" l="1"/>
  <c r="P355" i="156" s="1"/>
  <c r="P603" i="156"/>
  <c r="O923" i="37" s="1"/>
  <c r="E76" i="57"/>
  <c r="F705" i="37" s="1"/>
  <c r="C76" i="57"/>
  <c r="D705" i="37" s="1"/>
  <c r="D52" i="57"/>
  <c r="D51" i="57"/>
  <c r="D50" i="57"/>
  <c r="D49" i="57"/>
  <c r="E27" i="57"/>
  <c r="C27" i="57"/>
  <c r="D28" i="57"/>
  <c r="F28" i="57" s="1"/>
  <c r="E72" i="46"/>
  <c r="F192" i="37" s="1"/>
  <c r="C72" i="46"/>
  <c r="D192" i="37" s="1"/>
  <c r="E26" i="46"/>
  <c r="C26" i="46"/>
  <c r="D27" i="46"/>
  <c r="F27" i="46" s="1"/>
  <c r="H1685" i="157"/>
  <c r="F794" i="37" s="1"/>
  <c r="F1685" i="157"/>
  <c r="G1670" i="157"/>
  <c r="H1638" i="157"/>
  <c r="G1640" i="157"/>
  <c r="G1639" i="157"/>
  <c r="F1638" i="157"/>
  <c r="H1588" i="157"/>
  <c r="F749" i="37" s="1"/>
  <c r="F1588" i="157"/>
  <c r="AF1578" i="157"/>
  <c r="AD739" i="37" s="1"/>
  <c r="AE1578" i="157"/>
  <c r="AC739" i="37" s="1"/>
  <c r="AC1578" i="157"/>
  <c r="AA739" i="37" s="1"/>
  <c r="R1578" i="157"/>
  <c r="P739" i="37" s="1"/>
  <c r="G1574" i="157"/>
  <c r="G1569" i="157"/>
  <c r="G1564" i="157"/>
  <c r="G1563" i="157"/>
  <c r="G1562" i="157"/>
  <c r="G1541" i="157"/>
  <c r="H1540" i="157"/>
  <c r="F1540" i="157"/>
  <c r="G1588" i="157" l="1"/>
  <c r="E749" i="37" s="1"/>
  <c r="I1574" i="157"/>
  <c r="I1639" i="157"/>
  <c r="I1685" i="157" s="1"/>
  <c r="G794" i="37" s="1"/>
  <c r="D794" i="37"/>
  <c r="D749" i="37"/>
  <c r="G1715" i="157"/>
  <c r="D76" i="57"/>
  <c r="E705" i="37" s="1"/>
  <c r="D72" i="46"/>
  <c r="E192" i="37" s="1"/>
  <c r="G1685" i="157"/>
  <c r="E794" i="37" s="1"/>
  <c r="G1638" i="157"/>
  <c r="I1541" i="157"/>
  <c r="I1588" i="157" s="1"/>
  <c r="G749" i="37" s="1"/>
  <c r="E824" i="37" l="1"/>
  <c r="F76" i="57"/>
  <c r="G705" i="37" s="1"/>
  <c r="F72" i="46"/>
  <c r="G192" i="37" s="1"/>
  <c r="H1487" i="157"/>
  <c r="F659" i="37" s="1"/>
  <c r="F1487" i="157"/>
  <c r="G1438" i="157"/>
  <c r="H1437" i="157"/>
  <c r="F1437" i="157"/>
  <c r="H1380" i="157"/>
  <c r="F610" i="37" s="1"/>
  <c r="F1380" i="157"/>
  <c r="G1340" i="157"/>
  <c r="G1313" i="157"/>
  <c r="H1312" i="157"/>
  <c r="F1312" i="157"/>
  <c r="H1255" i="157"/>
  <c r="F562" i="37" s="1"/>
  <c r="F1255" i="157"/>
  <c r="F1197" i="157"/>
  <c r="G1198" i="157"/>
  <c r="G1092" i="157"/>
  <c r="H1140" i="157"/>
  <c r="F427" i="37" s="1"/>
  <c r="F1140" i="157"/>
  <c r="H1091" i="157"/>
  <c r="F1091" i="157"/>
  <c r="H1041" i="157"/>
  <c r="F331" i="37" s="1"/>
  <c r="F1041" i="157"/>
  <c r="H990" i="157"/>
  <c r="G991" i="157"/>
  <c r="F990" i="157"/>
  <c r="H934" i="157"/>
  <c r="F283" i="37" s="1"/>
  <c r="F934" i="157"/>
  <c r="D331" i="37" l="1"/>
  <c r="D427" i="37"/>
  <c r="D610" i="37"/>
  <c r="I1438" i="157"/>
  <c r="I1487" i="157" s="1"/>
  <c r="G659" i="37" s="1"/>
  <c r="D659" i="37"/>
  <c r="G1140" i="157"/>
  <c r="E427" i="37" s="1"/>
  <c r="D562" i="37"/>
  <c r="D283" i="37"/>
  <c r="G1255" i="157"/>
  <c r="E562" i="37" s="1"/>
  <c r="I1198" i="157"/>
  <c r="I1255" i="157" s="1"/>
  <c r="G562" i="37" s="1"/>
  <c r="G1380" i="157"/>
  <c r="E610" i="37" s="1"/>
  <c r="I1313" i="157"/>
  <c r="G1041" i="157"/>
  <c r="E331" i="37" s="1"/>
  <c r="I991" i="157"/>
  <c r="I1041" i="157" s="1"/>
  <c r="G331" i="37" s="1"/>
  <c r="G1487" i="157"/>
  <c r="E659" i="37" s="1"/>
  <c r="I1092" i="157"/>
  <c r="I1140" i="157" s="1"/>
  <c r="G427" i="37" s="1"/>
  <c r="I1380" i="157" l="1"/>
  <c r="G610" i="37" s="1"/>
  <c r="G892" i="157"/>
  <c r="I892" i="157" s="1"/>
  <c r="H891" i="157"/>
  <c r="F891" i="157"/>
  <c r="H828" i="157"/>
  <c r="F828" i="157"/>
  <c r="G829" i="157"/>
  <c r="H768" i="157"/>
  <c r="F142" i="37" s="1"/>
  <c r="G701" i="157"/>
  <c r="F768" i="157"/>
  <c r="D142" i="37" s="1"/>
  <c r="H751" i="157"/>
  <c r="F751" i="157"/>
  <c r="H700" i="157"/>
  <c r="F700" i="157"/>
  <c r="G479" i="157"/>
  <c r="H651" i="157"/>
  <c r="F106" i="37" s="1"/>
  <c r="F651" i="157"/>
  <c r="H650" i="157"/>
  <c r="F105" i="37" s="1"/>
  <c r="F650" i="157"/>
  <c r="H649" i="157"/>
  <c r="F104" i="37" s="1"/>
  <c r="F649" i="157"/>
  <c r="H648" i="157"/>
  <c r="F103" i="37" s="1"/>
  <c r="F648" i="157"/>
  <c r="H627" i="157"/>
  <c r="F82" i="37" s="1"/>
  <c r="F627" i="157"/>
  <c r="AF617" i="157"/>
  <c r="AD72" i="37" s="1"/>
  <c r="AE617" i="157"/>
  <c r="AC72" i="37" s="1"/>
  <c r="AC617" i="157"/>
  <c r="AA72" i="37" s="1"/>
  <c r="R617" i="157"/>
  <c r="P72" i="37" s="1"/>
  <c r="F72" i="37"/>
  <c r="F617" i="157"/>
  <c r="G199" i="157"/>
  <c r="G500" i="157"/>
  <c r="I199" i="157" l="1"/>
  <c r="I500" i="157"/>
  <c r="D82" i="37"/>
  <c r="D104" i="37"/>
  <c r="D106" i="37"/>
  <c r="G768" i="157"/>
  <c r="E142" i="37" s="1"/>
  <c r="D72" i="37"/>
  <c r="D103" i="37"/>
  <c r="D105" i="37"/>
  <c r="I479" i="157"/>
  <c r="F658" i="157"/>
  <c r="H658" i="157"/>
  <c r="F113" i="37" s="1"/>
  <c r="G934" i="157"/>
  <c r="I829" i="157"/>
  <c r="I701" i="157"/>
  <c r="I768" i="157" l="1"/>
  <c r="G142" i="37" s="1"/>
  <c r="D113" i="37"/>
  <c r="E283" i="37"/>
  <c r="I934" i="157"/>
  <c r="G283" i="37" s="1"/>
  <c r="G611" i="157" l="1"/>
  <c r="G610" i="157"/>
  <c r="G609" i="157"/>
  <c r="G608" i="157"/>
  <c r="G607" i="157"/>
  <c r="G606" i="157"/>
  <c r="G605" i="157"/>
  <c r="G604" i="157"/>
  <c r="H598" i="157"/>
  <c r="G595" i="157"/>
  <c r="G597" i="157" s="1"/>
  <c r="H594" i="157"/>
  <c r="F594" i="157"/>
  <c r="H588" i="157"/>
  <c r="H584" i="157"/>
  <c r="F584" i="157"/>
  <c r="H555" i="157"/>
  <c r="F555" i="157"/>
  <c r="G511" i="157"/>
  <c r="H510" i="157"/>
  <c r="F510" i="157"/>
  <c r="I604" i="157" l="1"/>
  <c r="F588" i="157"/>
  <c r="I609" i="157"/>
  <c r="F598" i="157"/>
  <c r="I610" i="157"/>
  <c r="I511" i="157"/>
  <c r="I607" i="157"/>
  <c r="G594" i="157"/>
  <c r="G598" i="157"/>
  <c r="I556" i="157"/>
  <c r="H482" i="157" l="1"/>
  <c r="H477" i="157"/>
  <c r="F477" i="157"/>
  <c r="H470" i="157"/>
  <c r="F482" i="157" l="1"/>
  <c r="G467" i="157"/>
  <c r="H465" i="157"/>
  <c r="F465" i="157"/>
  <c r="H458" i="157"/>
  <c r="H454" i="157"/>
  <c r="F454" i="157"/>
  <c r="G375" i="157"/>
  <c r="F374" i="157"/>
  <c r="G90" i="157"/>
  <c r="I90" i="157" s="1"/>
  <c r="H89" i="157"/>
  <c r="F89" i="157"/>
  <c r="G36" i="157"/>
  <c r="G35" i="157"/>
  <c r="H34" i="157"/>
  <c r="F34" i="157"/>
  <c r="I35" i="157" l="1"/>
  <c r="I375" i="157"/>
  <c r="F470" i="157"/>
  <c r="F458" i="157"/>
  <c r="G650" i="157"/>
  <c r="I467" i="157"/>
  <c r="F647" i="157"/>
  <c r="H647" i="157"/>
  <c r="F102" i="37" s="1"/>
  <c r="G34" i="157"/>
  <c r="E105" i="37" l="1"/>
  <c r="D102" i="37"/>
  <c r="I650" i="157"/>
  <c r="G105" i="37" s="1"/>
  <c r="AE878" i="37"/>
  <c r="E930" i="37"/>
  <c r="G930" i="37"/>
  <c r="G2431" i="156"/>
  <c r="F839" i="37" s="1"/>
  <c r="E2431" i="156"/>
  <c r="F2384" i="156"/>
  <c r="G2383" i="156"/>
  <c r="E2383" i="156"/>
  <c r="G2289" i="156"/>
  <c r="F519" i="37" s="1"/>
  <c r="E2289" i="156"/>
  <c r="G2288" i="156"/>
  <c r="F518" i="37" s="1"/>
  <c r="E2288" i="156"/>
  <c r="F2241" i="156"/>
  <c r="G2240" i="156"/>
  <c r="E2240" i="156"/>
  <c r="G2187" i="156"/>
  <c r="F473" i="37" s="1"/>
  <c r="E2187" i="156"/>
  <c r="G2186" i="156"/>
  <c r="F472" i="37" s="1"/>
  <c r="E2186" i="156"/>
  <c r="F2133" i="156"/>
  <c r="G2132" i="156"/>
  <c r="E2132" i="156"/>
  <c r="G2074" i="156"/>
  <c r="F378" i="37" s="1"/>
  <c r="E2074" i="156"/>
  <c r="G2073" i="156"/>
  <c r="F377" i="37" s="1"/>
  <c r="E2073" i="156"/>
  <c r="G1968" i="156"/>
  <c r="F238" i="37" s="1"/>
  <c r="E1968" i="156"/>
  <c r="G1967" i="156"/>
  <c r="F237" i="37" s="1"/>
  <c r="E1967" i="156"/>
  <c r="J2050" i="156"/>
  <c r="G2019" i="156"/>
  <c r="F2020" i="156"/>
  <c r="E2019" i="156"/>
  <c r="F1919" i="156"/>
  <c r="G1918" i="156"/>
  <c r="E1918" i="156"/>
  <c r="D377" i="37" l="1"/>
  <c r="H2384" i="156"/>
  <c r="H1919" i="156"/>
  <c r="D472" i="37"/>
  <c r="D237" i="37"/>
  <c r="F2073" i="156"/>
  <c r="E377" i="37" s="1"/>
  <c r="D473" i="37"/>
  <c r="H2241" i="156"/>
  <c r="H2288" i="156" s="1"/>
  <c r="G518" i="37" s="1"/>
  <c r="D839" i="37"/>
  <c r="D519" i="37"/>
  <c r="D238" i="37"/>
  <c r="D378" i="37"/>
  <c r="F2186" i="156"/>
  <c r="E472" i="37" s="1"/>
  <c r="D518" i="37"/>
  <c r="F2288" i="156"/>
  <c r="E518" i="37" s="1"/>
  <c r="H2020" i="156"/>
  <c r="H2133" i="156"/>
  <c r="F1967" i="156"/>
  <c r="E237" i="37" s="1"/>
  <c r="H2073" i="156" l="1"/>
  <c r="G377" i="37" s="1"/>
  <c r="H2186" i="156"/>
  <c r="G472" i="37" s="1"/>
  <c r="H1967" i="156"/>
  <c r="G237" i="37" s="1"/>
  <c r="AE602" i="156"/>
  <c r="AD922" i="37" s="1"/>
  <c r="AD602" i="156"/>
  <c r="AC922" i="37" s="1"/>
  <c r="AC602" i="156"/>
  <c r="AB922" i="37" s="1"/>
  <c r="AB602" i="156"/>
  <c r="AA922" i="37" s="1"/>
  <c r="AA602" i="156"/>
  <c r="Z922" i="37" s="1"/>
  <c r="Z602" i="156"/>
  <c r="Y922" i="37" s="1"/>
  <c r="Q602" i="156"/>
  <c r="P922" i="37" s="1"/>
  <c r="L922" i="37"/>
  <c r="I602" i="156"/>
  <c r="H922" i="37" s="1"/>
  <c r="F922" i="37"/>
  <c r="K176" i="156"/>
  <c r="J176" i="156"/>
  <c r="J602" i="156" s="1"/>
  <c r="I922" i="37" s="1"/>
  <c r="L176" i="156" l="1"/>
  <c r="L602" i="156" s="1"/>
  <c r="K602" i="156"/>
  <c r="H176" i="156"/>
  <c r="H602" i="156" s="1"/>
  <c r="G922" i="37" s="1"/>
  <c r="D922" i="37"/>
  <c r="O176" i="156"/>
  <c r="E922" i="37"/>
  <c r="P176" i="156" l="1"/>
  <c r="P602" i="156" s="1"/>
  <c r="O922" i="37" s="1"/>
  <c r="O602" i="156"/>
  <c r="N922" i="37" s="1"/>
  <c r="K922" i="37"/>
  <c r="J180" i="156"/>
  <c r="J922" i="37"/>
  <c r="N176" i="156"/>
  <c r="N602" i="156" s="1"/>
  <c r="M922" i="37" s="1"/>
  <c r="F854" i="156" l="1"/>
  <c r="F1597" i="156"/>
  <c r="F1596" i="156"/>
  <c r="F1614" i="156"/>
  <c r="F1613" i="156"/>
  <c r="F1612" i="156"/>
  <c r="F1611" i="156"/>
  <c r="F1610" i="156"/>
  <c r="F1628" i="156"/>
  <c r="F1627" i="156"/>
  <c r="F1626" i="156"/>
  <c r="F1625" i="156"/>
  <c r="F1624" i="156"/>
  <c r="F1623" i="156"/>
  <c r="F1622" i="156"/>
  <c r="F1621" i="156"/>
  <c r="F1640" i="156"/>
  <c r="F1639" i="156"/>
  <c r="F1638" i="156"/>
  <c r="F1637" i="156"/>
  <c r="F1636" i="156"/>
  <c r="F1635" i="156"/>
  <c r="F1648" i="156"/>
  <c r="F1647" i="156"/>
  <c r="F1673" i="156"/>
  <c r="F1672" i="156"/>
  <c r="F1671" i="156"/>
  <c r="F1704" i="156"/>
  <c r="F1703" i="156"/>
  <c r="F1702" i="156"/>
  <c r="F1701" i="156"/>
  <c r="F1700" i="156"/>
  <c r="F1725" i="156"/>
  <c r="F1724" i="156"/>
  <c r="F1736" i="156"/>
  <c r="F1735" i="156"/>
  <c r="F1734" i="156"/>
  <c r="F1733" i="156"/>
  <c r="F1758" i="156"/>
  <c r="F1757" i="156"/>
  <c r="F1756" i="156"/>
  <c r="F1755" i="156"/>
  <c r="F1767" i="156"/>
  <c r="F1766" i="156"/>
  <c r="F1765" i="156"/>
  <c r="F1764" i="156"/>
  <c r="F1801" i="156"/>
  <c r="F1799" i="156"/>
  <c r="F1798" i="156"/>
  <c r="F1812" i="156"/>
  <c r="F1810" i="156"/>
  <c r="F1809" i="156"/>
  <c r="F1823" i="156"/>
  <c r="F1821" i="156"/>
  <c r="H1621" i="156" l="1"/>
  <c r="H1625" i="156"/>
  <c r="H1622" i="156"/>
  <c r="H1626" i="156"/>
  <c r="H1627" i="156"/>
  <c r="H1624" i="156"/>
  <c r="H1628" i="156"/>
  <c r="E1873" i="156"/>
  <c r="G1872" i="156"/>
  <c r="F45" i="37" s="1"/>
  <c r="E1872" i="156"/>
  <c r="G1871" i="156"/>
  <c r="F44" i="37" s="1"/>
  <c r="E1871" i="156"/>
  <c r="G1870" i="156"/>
  <c r="F43" i="37" s="1"/>
  <c r="E1870" i="156"/>
  <c r="G1868" i="156"/>
  <c r="F41" i="37" s="1"/>
  <c r="E1868" i="156"/>
  <c r="G1866" i="156"/>
  <c r="F39" i="37" s="1"/>
  <c r="F961" i="37" s="1"/>
  <c r="E1866" i="156"/>
  <c r="G1864" i="156"/>
  <c r="F37" i="37" s="1"/>
  <c r="E1864" i="156"/>
  <c r="G1863" i="156"/>
  <c r="F36" i="37" s="1"/>
  <c r="E1863" i="156"/>
  <c r="D41" i="37" l="1"/>
  <c r="D44" i="37"/>
  <c r="D46" i="37"/>
  <c r="D37" i="37"/>
  <c r="D36" i="37"/>
  <c r="D39" i="37"/>
  <c r="D961" i="37" s="1"/>
  <c r="D43" i="37"/>
  <c r="D45" i="37"/>
  <c r="E1881" i="156"/>
  <c r="G1862" i="156"/>
  <c r="F35" i="37" s="1"/>
  <c r="E1862" i="156"/>
  <c r="G1860" i="156"/>
  <c r="F33" i="37" s="1"/>
  <c r="E1860" i="156"/>
  <c r="G1859" i="156"/>
  <c r="F32" i="37" s="1"/>
  <c r="E1859" i="156"/>
  <c r="G1858" i="156"/>
  <c r="F31" i="37" s="1"/>
  <c r="E1858" i="156"/>
  <c r="G1857" i="156"/>
  <c r="F30" i="37" s="1"/>
  <c r="E1857" i="156"/>
  <c r="G1848" i="156"/>
  <c r="F21" i="37" s="1"/>
  <c r="E1848" i="156"/>
  <c r="G1849" i="156"/>
  <c r="F22" i="37" s="1"/>
  <c r="E1849" i="156"/>
  <c r="D22" i="37" l="1"/>
  <c r="D30" i="37"/>
  <c r="D32" i="37"/>
  <c r="D35" i="37"/>
  <c r="D21" i="37"/>
  <c r="D31" i="37"/>
  <c r="D33" i="37"/>
  <c r="D54" i="37"/>
  <c r="G1845" i="156"/>
  <c r="F18" i="37" s="1"/>
  <c r="E1845" i="156"/>
  <c r="G1844" i="156"/>
  <c r="F17" i="37" s="1"/>
  <c r="E1844" i="156"/>
  <c r="G1843" i="156"/>
  <c r="F16" i="37" s="1"/>
  <c r="E1843" i="156"/>
  <c r="AE1837" i="156"/>
  <c r="AD1837" i="156"/>
  <c r="AC10" i="37" s="1"/>
  <c r="AB1837" i="156"/>
  <c r="AA10" i="37" s="1"/>
  <c r="E1837" i="156"/>
  <c r="AD1836" i="156"/>
  <c r="AC9" i="37" s="1"/>
  <c r="AB1836" i="156"/>
  <c r="AA9" i="37" s="1"/>
  <c r="Q1836" i="156"/>
  <c r="P9" i="37" s="1"/>
  <c r="AD10" i="37" l="1"/>
  <c r="D17" i="37"/>
  <c r="D10" i="37"/>
  <c r="D16" i="37"/>
  <c r="D18" i="37"/>
  <c r="G1788" i="156"/>
  <c r="E1788" i="156"/>
  <c r="G1780" i="156"/>
  <c r="G1776" i="156"/>
  <c r="E1776" i="156"/>
  <c r="H1757" i="156"/>
  <c r="G1750" i="156"/>
  <c r="G1746" i="156"/>
  <c r="E1746" i="156"/>
  <c r="G1718" i="156"/>
  <c r="G1714" i="156"/>
  <c r="E1714" i="156"/>
  <c r="G1688" i="156"/>
  <c r="F1685" i="156"/>
  <c r="F1684" i="156"/>
  <c r="G1683" i="156"/>
  <c r="E1683" i="156"/>
  <c r="H1671" i="156"/>
  <c r="H1610" i="156"/>
  <c r="I1602" i="156"/>
  <c r="K1600" i="156"/>
  <c r="J1600" i="156"/>
  <c r="G1601" i="156"/>
  <c r="F1600" i="156"/>
  <c r="E1601" i="156"/>
  <c r="G1590" i="156"/>
  <c r="G1586" i="156"/>
  <c r="E1586" i="156"/>
  <c r="G1578" i="156"/>
  <c r="G1574" i="156"/>
  <c r="E1574" i="156"/>
  <c r="F1555" i="156"/>
  <c r="F1687" i="156" l="1"/>
  <c r="G1602" i="156"/>
  <c r="H1685" i="156"/>
  <c r="L1600" i="156"/>
  <c r="O1600" i="156"/>
  <c r="P1600" i="156" s="1"/>
  <c r="P1601" i="156" s="1"/>
  <c r="P1602" i="156" s="1"/>
  <c r="E1578" i="156"/>
  <c r="E1590" i="156"/>
  <c r="E1688" i="156"/>
  <c r="E1718" i="156"/>
  <c r="E1750" i="156"/>
  <c r="E1602" i="156"/>
  <c r="E1780" i="156"/>
  <c r="G1792" i="156"/>
  <c r="E1792" i="156"/>
  <c r="F1683" i="156"/>
  <c r="J1601" i="156"/>
  <c r="J1602" i="156" s="1"/>
  <c r="F1688" i="156"/>
  <c r="F1601" i="156"/>
  <c r="H1600" i="156"/>
  <c r="K1601" i="156"/>
  <c r="K1602" i="156" l="1"/>
  <c r="L1601" i="156"/>
  <c r="L1602" i="156" s="1"/>
  <c r="O1601" i="156"/>
  <c r="O1602" i="156" s="1"/>
  <c r="N1600" i="156"/>
  <c r="N1601" i="156" s="1"/>
  <c r="N1602" i="156" s="1"/>
  <c r="F1602" i="156"/>
  <c r="H1601" i="156"/>
  <c r="H1602" i="156" l="1"/>
  <c r="J1555" i="156"/>
  <c r="G1535" i="156" l="1"/>
  <c r="E1535" i="156"/>
  <c r="F1480" i="156"/>
  <c r="G1479" i="156"/>
  <c r="E1479" i="156"/>
  <c r="F1440" i="156"/>
  <c r="F1439" i="156"/>
  <c r="H1439" i="156" s="1"/>
  <c r="G1438" i="156"/>
  <c r="E1438" i="156"/>
  <c r="G1382" i="156"/>
  <c r="E1382" i="156"/>
  <c r="F1395" i="156"/>
  <c r="F1391" i="156"/>
  <c r="F1390" i="156"/>
  <c r="F1389" i="156"/>
  <c r="F1388" i="156"/>
  <c r="F1386" i="156"/>
  <c r="H1386" i="156" s="1"/>
  <c r="F1385" i="156"/>
  <c r="F1384" i="156"/>
  <c r="F1383" i="156"/>
  <c r="F1376" i="156"/>
  <c r="G1375" i="156"/>
  <c r="E1375" i="156"/>
  <c r="F1377" i="156"/>
  <c r="F1371" i="156"/>
  <c r="K1336" i="156"/>
  <c r="J1336" i="156"/>
  <c r="F1306" i="156"/>
  <c r="G1305" i="156"/>
  <c r="E1305" i="156"/>
  <c r="H1480" i="156" l="1"/>
  <c r="H1306" i="156"/>
  <c r="L1336" i="156"/>
  <c r="O1336" i="156"/>
  <c r="P1336" i="156" s="1"/>
  <c r="H1336" i="156"/>
  <c r="F1866" i="156"/>
  <c r="F1438" i="156"/>
  <c r="F1382" i="156"/>
  <c r="F1375" i="156"/>
  <c r="H1376" i="156"/>
  <c r="E39" i="37" l="1"/>
  <c r="E961" i="37" s="1"/>
  <c r="N1336" i="156"/>
  <c r="G376" i="156"/>
  <c r="G366" i="156"/>
  <c r="F1205" i="156"/>
  <c r="G1204" i="156"/>
  <c r="E1204" i="156"/>
  <c r="F1194" i="156"/>
  <c r="G1193" i="156"/>
  <c r="E1193" i="156"/>
  <c r="H1205" i="156" l="1"/>
  <c r="H1194" i="156"/>
  <c r="F1183" i="156"/>
  <c r="G1182" i="156"/>
  <c r="E1182" i="156"/>
  <c r="F1117" i="156"/>
  <c r="F1116" i="156"/>
  <c r="G1115" i="156"/>
  <c r="E1115" i="156"/>
  <c r="F1078" i="156"/>
  <c r="E1077" i="156"/>
  <c r="F1043" i="156"/>
  <c r="F1042" i="156"/>
  <c r="G1041" i="156"/>
  <c r="E1041" i="156"/>
  <c r="H1183" i="156" l="1"/>
  <c r="H1078" i="156"/>
  <c r="F1115" i="156"/>
  <c r="F1041" i="156"/>
  <c r="H1116" i="156"/>
  <c r="H1042" i="156"/>
  <c r="G874" i="156" l="1"/>
  <c r="E874" i="156"/>
  <c r="G1847" i="156" l="1"/>
  <c r="E1847" i="156"/>
  <c r="H875" i="156"/>
  <c r="F850" i="156"/>
  <c r="E849" i="156"/>
  <c r="F836" i="156"/>
  <c r="F827" i="156"/>
  <c r="E826" i="156"/>
  <c r="F803" i="156"/>
  <c r="F802" i="156"/>
  <c r="E801" i="156"/>
  <c r="F701" i="156"/>
  <c r="K697" i="156"/>
  <c r="G698" i="156"/>
  <c r="E698" i="156"/>
  <c r="F697" i="156"/>
  <c r="F678" i="156"/>
  <c r="K678" i="156"/>
  <c r="F677" i="156"/>
  <c r="K677" i="156"/>
  <c r="F20" i="37" l="1"/>
  <c r="D20" i="37"/>
  <c r="L677" i="156"/>
  <c r="L678" i="156"/>
  <c r="N678" i="156" s="1"/>
  <c r="O697" i="156"/>
  <c r="L697" i="156"/>
  <c r="O677" i="156"/>
  <c r="P677" i="156" s="1"/>
  <c r="H802" i="156"/>
  <c r="H850" i="156"/>
  <c r="H677" i="156"/>
  <c r="E1869" i="156"/>
  <c r="G1869" i="156"/>
  <c r="F42" i="37" s="1"/>
  <c r="H827" i="156"/>
  <c r="F801" i="156"/>
  <c r="O678" i="156"/>
  <c r="P678" i="156" s="1"/>
  <c r="H678" i="156"/>
  <c r="D42" i="37" l="1"/>
  <c r="G1880" i="156"/>
  <c r="F53" i="37" s="1"/>
  <c r="E1880" i="156"/>
  <c r="N677" i="156"/>
  <c r="D53" i="37" l="1"/>
  <c r="K609" i="156"/>
  <c r="F244" i="156"/>
  <c r="F346" i="156"/>
  <c r="H346" i="156" s="1"/>
  <c r="F443" i="156"/>
  <c r="J929" i="37" l="1"/>
  <c r="G583" i="156"/>
  <c r="F903" i="37" s="1"/>
  <c r="F965" i="37" s="1"/>
  <c r="E583" i="156"/>
  <c r="G585" i="156"/>
  <c r="F905" i="37" s="1"/>
  <c r="F967" i="37" s="1"/>
  <c r="E585" i="156"/>
  <c r="G373" i="156"/>
  <c r="E373" i="156"/>
  <c r="G584" i="156"/>
  <c r="F904" i="37" s="1"/>
  <c r="E584" i="156"/>
  <c r="D904" i="37" l="1"/>
  <c r="D905" i="37"/>
  <c r="D903" i="37"/>
  <c r="G566" i="156"/>
  <c r="F886" i="37" s="1"/>
  <c r="F944" i="37" s="1"/>
  <c r="E566" i="156"/>
  <c r="D965" i="37" l="1"/>
  <c r="D967" i="37"/>
  <c r="D886" i="37"/>
  <c r="F462" i="156"/>
  <c r="F435" i="156"/>
  <c r="H435" i="156" s="1"/>
  <c r="E434" i="156"/>
  <c r="D944" i="37" l="1"/>
  <c r="F566" i="156"/>
  <c r="F374" i="156"/>
  <c r="F376" i="156" s="1"/>
  <c r="F375" i="156"/>
  <c r="G362" i="156"/>
  <c r="F365" i="156"/>
  <c r="F364" i="156"/>
  <c r="F363" i="156"/>
  <c r="E362" i="156"/>
  <c r="G345" i="156"/>
  <c r="E345" i="156"/>
  <c r="G294" i="156"/>
  <c r="E294" i="156"/>
  <c r="F366" i="156" l="1"/>
  <c r="E886" i="37"/>
  <c r="H363" i="156"/>
  <c r="F585" i="156"/>
  <c r="F373" i="156"/>
  <c r="H566" i="156"/>
  <c r="G886" i="37" s="1"/>
  <c r="G582" i="156"/>
  <c r="F902" i="37" s="1"/>
  <c r="E582" i="156"/>
  <c r="G594" i="156"/>
  <c r="F914" i="37" s="1"/>
  <c r="E594" i="156"/>
  <c r="H374" i="156"/>
  <c r="F362" i="156"/>
  <c r="H373" i="156" l="1"/>
  <c r="D902" i="37"/>
  <c r="E905" i="37"/>
  <c r="D914" i="37"/>
  <c r="H585" i="156"/>
  <c r="G905" i="37" s="1"/>
  <c r="AA1578" i="157" l="1"/>
  <c r="Y739" i="37" s="1"/>
  <c r="AA1468" i="157"/>
  <c r="AA867" i="157"/>
  <c r="AA617" i="157"/>
  <c r="Z2270" i="156"/>
  <c r="Z2169" i="156"/>
  <c r="Z1737" i="156"/>
  <c r="Z1726" i="156"/>
  <c r="Z1674" i="156"/>
  <c r="Z1649" i="156"/>
  <c r="Z1641" i="156"/>
  <c r="Z1629" i="156"/>
  <c r="Z1603" i="156"/>
  <c r="Z1877" i="156" l="1"/>
  <c r="Y72" i="37"/>
  <c r="P991" i="37"/>
  <c r="P990" i="37"/>
  <c r="P989" i="37"/>
  <c r="O102" i="57"/>
  <c r="P731" i="37" s="1"/>
  <c r="O100" i="57"/>
  <c r="P729" i="37" s="1"/>
  <c r="O94" i="57"/>
  <c r="P723" i="37" s="1"/>
  <c r="O78" i="57"/>
  <c r="P707" i="37" s="1"/>
  <c r="O65" i="57"/>
  <c r="P694" i="37" s="1"/>
  <c r="O47" i="57"/>
  <c r="O98" i="46"/>
  <c r="P218" i="37" s="1"/>
  <c r="O90" i="46"/>
  <c r="P210" i="37" s="1"/>
  <c r="O74" i="46"/>
  <c r="P194" i="37" s="1"/>
  <c r="O62" i="46"/>
  <c r="P182" i="37" s="1"/>
  <c r="O46" i="46"/>
  <c r="R1711" i="157"/>
  <c r="P820" i="37" s="1"/>
  <c r="R1703" i="157"/>
  <c r="P812" i="37" s="1"/>
  <c r="R1687" i="157"/>
  <c r="P796" i="37" s="1"/>
  <c r="R1675" i="157"/>
  <c r="P784" i="37" s="1"/>
  <c r="R1674" i="157"/>
  <c r="P783" i="37" s="1"/>
  <c r="R1673" i="157"/>
  <c r="P782" i="37" s="1"/>
  <c r="R1614" i="157"/>
  <c r="P775" i="37" s="1"/>
  <c r="R1590" i="157"/>
  <c r="P751" i="37" s="1"/>
  <c r="R1514" i="157"/>
  <c r="P686" i="37" s="1"/>
  <c r="R1506" i="157"/>
  <c r="P678" i="37" s="1"/>
  <c r="R1489" i="157"/>
  <c r="P661" i="37" s="1"/>
  <c r="R1476" i="157"/>
  <c r="P648" i="37" s="1"/>
  <c r="R1458" i="157"/>
  <c r="R1410" i="157"/>
  <c r="P640" i="37" s="1"/>
  <c r="R1382" i="157"/>
  <c r="P612" i="37" s="1"/>
  <c r="R1369" i="157"/>
  <c r="P599" i="37" s="1"/>
  <c r="R1367" i="157"/>
  <c r="R1406" i="157"/>
  <c r="P636" i="37" s="1"/>
  <c r="R1284" i="157"/>
  <c r="P591" i="37" s="1"/>
  <c r="R1274" i="157"/>
  <c r="P581" i="37" s="1"/>
  <c r="R1257" i="157"/>
  <c r="P564" i="37" s="1"/>
  <c r="R1244" i="157"/>
  <c r="P551" i="37" s="1"/>
  <c r="R1222" i="157"/>
  <c r="R1167" i="157"/>
  <c r="P454" i="37" s="1"/>
  <c r="R1166" i="157"/>
  <c r="P453" i="37" s="1"/>
  <c r="R1165" i="157"/>
  <c r="P452" i="37" s="1"/>
  <c r="R1158" i="157"/>
  <c r="P445" i="37" s="1"/>
  <c r="R1142" i="157"/>
  <c r="P429" i="37" s="1"/>
  <c r="R1129" i="157"/>
  <c r="P416" i="37" s="1"/>
  <c r="R1111" i="157"/>
  <c r="R1068" i="157"/>
  <c r="P358" i="37" s="1"/>
  <c r="R1060" i="157"/>
  <c r="P350" i="37" s="1"/>
  <c r="R1043" i="157"/>
  <c r="P333" i="37" s="1"/>
  <c r="R1030" i="157"/>
  <c r="P320" i="37" s="1"/>
  <c r="R1011" i="157"/>
  <c r="R962" i="157"/>
  <c r="P311" i="37" s="1"/>
  <c r="R953" i="157"/>
  <c r="P302" i="37" s="1"/>
  <c r="R936" i="157"/>
  <c r="P285" i="37" s="1"/>
  <c r="R923" i="157"/>
  <c r="P272" i="37" s="1"/>
  <c r="R922" i="157"/>
  <c r="P271" i="37" s="1"/>
  <c r="R920" i="157"/>
  <c r="R852" i="157"/>
  <c r="R800" i="157"/>
  <c r="P174" i="37" s="1"/>
  <c r="R791" i="157"/>
  <c r="P165" i="37" s="1"/>
  <c r="R770" i="157"/>
  <c r="P144" i="37" s="1"/>
  <c r="R758" i="157"/>
  <c r="P132" i="37" s="1"/>
  <c r="R755" i="157"/>
  <c r="R757" i="157" s="1"/>
  <c r="P131" i="37" s="1"/>
  <c r="R669" i="157"/>
  <c r="P124" i="37" s="1"/>
  <c r="R667" i="157"/>
  <c r="P122" i="37" s="1"/>
  <c r="R666" i="157"/>
  <c r="P121" i="37" s="1"/>
  <c r="R629" i="157"/>
  <c r="P84" i="37" s="1"/>
  <c r="R616" i="157"/>
  <c r="P71" i="37" s="1"/>
  <c r="R598" i="157"/>
  <c r="R588" i="157"/>
  <c r="R589" i="157" s="1"/>
  <c r="R571" i="157"/>
  <c r="R579" i="157" s="1"/>
  <c r="R529" i="157"/>
  <c r="R541" i="157" s="1"/>
  <c r="R482" i="157"/>
  <c r="R483" i="157" s="1"/>
  <c r="R470" i="157"/>
  <c r="R471" i="157" s="1"/>
  <c r="R458" i="157"/>
  <c r="R459" i="157" s="1"/>
  <c r="R443" i="157"/>
  <c r="R448" i="157" s="1"/>
  <c r="R363" i="157"/>
  <c r="R279" i="157"/>
  <c r="R251" i="157"/>
  <c r="R110" i="157"/>
  <c r="R128" i="157" s="1"/>
  <c r="R72" i="157"/>
  <c r="Q2462" i="156"/>
  <c r="P870" i="37" s="1"/>
  <c r="Q2461" i="156"/>
  <c r="P869" i="37" s="1"/>
  <c r="Q2460" i="156"/>
  <c r="P868" i="37" s="1"/>
  <c r="Q2459" i="156"/>
  <c r="P867" i="37" s="1"/>
  <c r="Q2458" i="156"/>
  <c r="P866" i="37" s="1"/>
  <c r="Q2457" i="156"/>
  <c r="P865" i="37" s="1"/>
  <c r="Q2456" i="156"/>
  <c r="P864" i="37" s="1"/>
  <c r="Q2450" i="156"/>
  <c r="P858" i="37" s="1"/>
  <c r="Q2433" i="156"/>
  <c r="P841" i="37" s="1"/>
  <c r="Q2420" i="156"/>
  <c r="P828" i="37" s="1"/>
  <c r="Q2404" i="156"/>
  <c r="Q2418" i="156" s="1"/>
  <c r="Q2354" i="156"/>
  <c r="Q2367" i="156" s="1"/>
  <c r="Q2314" i="156"/>
  <c r="P544" i="37" s="1"/>
  <c r="Q2313" i="156"/>
  <c r="P543" i="37" s="1"/>
  <c r="Q2305" i="156"/>
  <c r="P535" i="37" s="1"/>
  <c r="Q2290" i="156"/>
  <c r="P520" i="37" s="1"/>
  <c r="Q2277" i="156"/>
  <c r="P507" i="37" s="1"/>
  <c r="Q2259" i="156"/>
  <c r="Q2214" i="156"/>
  <c r="P500" i="37" s="1"/>
  <c r="Q2213" i="156"/>
  <c r="P499" i="37" s="1"/>
  <c r="Q2204" i="156"/>
  <c r="P490" i="37" s="1"/>
  <c r="Q2188" i="156"/>
  <c r="P474" i="37" s="1"/>
  <c r="Q2176" i="156"/>
  <c r="P462" i="37" s="1"/>
  <c r="Q2210" i="156"/>
  <c r="P496" i="37" s="1"/>
  <c r="Q2108" i="156"/>
  <c r="P412" i="37" s="1"/>
  <c r="Q2107" i="156"/>
  <c r="P411" i="37" s="1"/>
  <c r="Q2106" i="156"/>
  <c r="P410" i="37" s="1"/>
  <c r="Q2105" i="156"/>
  <c r="P409" i="37" s="1"/>
  <c r="Q2104" i="156"/>
  <c r="P408" i="37" s="1"/>
  <c r="Q2103" i="156"/>
  <c r="P407" i="37" s="1"/>
  <c r="Q2094" i="156"/>
  <c r="P398" i="37" s="1"/>
  <c r="Q2075" i="156"/>
  <c r="P379" i="37" s="1"/>
  <c r="Q2062" i="156"/>
  <c r="P366" i="37" s="1"/>
  <c r="Q2041" i="156"/>
  <c r="Q1997" i="156"/>
  <c r="P267" i="37" s="1"/>
  <c r="Q1996" i="156"/>
  <c r="P266" i="37" s="1"/>
  <c r="Q1995" i="156"/>
  <c r="P265" i="37" s="1"/>
  <c r="Q1994" i="156"/>
  <c r="P264" i="37" s="1"/>
  <c r="Q1993" i="156"/>
  <c r="P263" i="37" s="1"/>
  <c r="Q1991" i="156"/>
  <c r="P261" i="37" s="1"/>
  <c r="Q1984" i="156"/>
  <c r="P254" i="37" s="1"/>
  <c r="Q1969" i="156"/>
  <c r="P239" i="37" s="1"/>
  <c r="Q1956" i="156"/>
  <c r="P226" i="37" s="1"/>
  <c r="Q1937" i="156"/>
  <c r="Q1890" i="156"/>
  <c r="P63" i="37" s="1"/>
  <c r="Q1838" i="156"/>
  <c r="P11" i="37" s="1"/>
  <c r="Q1792" i="156"/>
  <c r="Q1780" i="156"/>
  <c r="Q1781" i="156" s="1"/>
  <c r="Q1750" i="156"/>
  <c r="Q1751" i="156" s="1"/>
  <c r="Q1728" i="156"/>
  <c r="Q1718" i="156"/>
  <c r="Q1719" i="156" s="1"/>
  <c r="Q1707" i="156"/>
  <c r="Q1688" i="156"/>
  <c r="Q1695" i="156" s="1"/>
  <c r="Q1676" i="156"/>
  <c r="Q1667" i="156"/>
  <c r="Q1651" i="156"/>
  <c r="Q1643" i="156"/>
  <c r="Q1631" i="156"/>
  <c r="Q1590" i="156"/>
  <c r="Q1591" i="156" s="1"/>
  <c r="Q1578" i="156"/>
  <c r="Q1579" i="156" s="1"/>
  <c r="Q1566" i="156"/>
  <c r="Q1558" i="156"/>
  <c r="Q1557" i="156"/>
  <c r="Q1552" i="156"/>
  <c r="Q1542" i="156"/>
  <c r="Q1539" i="156"/>
  <c r="Q1544" i="156" s="1"/>
  <c r="Q1512" i="156"/>
  <c r="Q1494" i="156"/>
  <c r="Q1501" i="156" s="1"/>
  <c r="Q1455" i="156"/>
  <c r="Q1462" i="156" s="1"/>
  <c r="Q1427" i="156"/>
  <c r="Q1332" i="156"/>
  <c r="Q1341" i="156" s="1"/>
  <c r="Q1310" i="156"/>
  <c r="Q1292" i="156"/>
  <c r="Q1298" i="156" s="1"/>
  <c r="Q1261" i="156"/>
  <c r="Q1267" i="156" s="1"/>
  <c r="Q1240" i="156"/>
  <c r="Q1209" i="156"/>
  <c r="Q1198" i="156"/>
  <c r="Q1187" i="156"/>
  <c r="Q1169" i="156"/>
  <c r="Q1176" i="156" s="1"/>
  <c r="Q1136" i="156"/>
  <c r="Q1142" i="156" s="1"/>
  <c r="Q1060" i="156"/>
  <c r="Q1066" i="156" s="1"/>
  <c r="Q1023" i="156"/>
  <c r="Q1030" i="156" s="1"/>
  <c r="Q923" i="156"/>
  <c r="Q929" i="156" s="1"/>
  <c r="Q891" i="156"/>
  <c r="Q898" i="156" s="1"/>
  <c r="Q863" i="156"/>
  <c r="Q838" i="156"/>
  <c r="Q806" i="156"/>
  <c r="Q815" i="156" s="1"/>
  <c r="Q782" i="156"/>
  <c r="Q790" i="156" s="1"/>
  <c r="Q756" i="156"/>
  <c r="Q715" i="156"/>
  <c r="Q685" i="156"/>
  <c r="Q609" i="156"/>
  <c r="P929" i="37" s="1"/>
  <c r="Q604" i="156"/>
  <c r="P924" i="37" s="1"/>
  <c r="Q568" i="156"/>
  <c r="P888" i="37" s="1"/>
  <c r="Q556" i="156"/>
  <c r="P876" i="37" s="1"/>
  <c r="Q555" i="156"/>
  <c r="P875" i="37" s="1"/>
  <c r="Q554" i="156"/>
  <c r="P874" i="37" s="1"/>
  <c r="Q551" i="156"/>
  <c r="Q524" i="156"/>
  <c r="Q517" i="156"/>
  <c r="Q499" i="156"/>
  <c r="Q493" i="156"/>
  <c r="Q450" i="156"/>
  <c r="Q596" i="156" s="1"/>
  <c r="P916" i="37" s="1"/>
  <c r="Q427" i="156"/>
  <c r="Q411" i="156"/>
  <c r="Q403" i="156"/>
  <c r="Q377" i="156"/>
  <c r="Q367" i="156"/>
  <c r="Q341" i="156"/>
  <c r="Q337" i="156"/>
  <c r="Q286" i="156"/>
  <c r="Q245" i="156"/>
  <c r="Q181" i="156"/>
  <c r="Q120" i="156"/>
  <c r="Q83" i="156"/>
  <c r="R873" i="157" l="1"/>
  <c r="O99" i="57"/>
  <c r="P728" i="37" s="1"/>
  <c r="O63" i="57"/>
  <c r="O64" i="57" s="1"/>
  <c r="P693" i="37" s="1"/>
  <c r="O60" i="46"/>
  <c r="O61" i="46" s="1"/>
  <c r="P181" i="37" s="1"/>
  <c r="P999" i="37"/>
  <c r="P992" i="37"/>
  <c r="P984" i="37"/>
  <c r="P946" i="37"/>
  <c r="R654" i="157"/>
  <c r="P109" i="37" s="1"/>
  <c r="P781" i="37"/>
  <c r="R1474" i="157"/>
  <c r="R1475" i="157" s="1"/>
  <c r="P647" i="37" s="1"/>
  <c r="R1279" i="157"/>
  <c r="P586" i="37" s="1"/>
  <c r="R1242" i="157"/>
  <c r="R1243" i="157" s="1"/>
  <c r="P550" i="37" s="1"/>
  <c r="R1163" i="157"/>
  <c r="P450" i="37" s="1"/>
  <c r="R1127" i="157"/>
  <c r="R1128" i="157" s="1"/>
  <c r="P415" i="37" s="1"/>
  <c r="R1065" i="157"/>
  <c r="P355" i="37" s="1"/>
  <c r="R1028" i="157"/>
  <c r="R1029" i="157" s="1"/>
  <c r="P319" i="37" s="1"/>
  <c r="R661" i="157"/>
  <c r="P116" i="37" s="1"/>
  <c r="R599" i="157"/>
  <c r="R178" i="157"/>
  <c r="Q2275" i="156"/>
  <c r="Q2276" i="156" s="1"/>
  <c r="P506" i="37" s="1"/>
  <c r="Q2099" i="156"/>
  <c r="P403" i="37" s="1"/>
  <c r="Q2059" i="156"/>
  <c r="Q2061" i="156" s="1"/>
  <c r="P365" i="37" s="1"/>
  <c r="Q1954" i="156"/>
  <c r="Q1955" i="156" s="1"/>
  <c r="P225" i="37" s="1"/>
  <c r="Q1793" i="156"/>
  <c r="Z601" i="156"/>
  <c r="Z1836" i="156"/>
  <c r="Q1837" i="156"/>
  <c r="P10" i="37" s="1"/>
  <c r="Q2175" i="156"/>
  <c r="P461" i="37" s="1"/>
  <c r="Q2455" i="156"/>
  <c r="P863" i="37" s="1"/>
  <c r="O95" i="46"/>
  <c r="P215" i="37" s="1"/>
  <c r="R310" i="157"/>
  <c r="R959" i="157"/>
  <c r="P308" i="37" s="1"/>
  <c r="Q1104" i="156"/>
  <c r="Q1989" i="156"/>
  <c r="P259" i="37" s="1"/>
  <c r="Q993" i="156"/>
  <c r="R921" i="157"/>
  <c r="P270" i="37" s="1"/>
  <c r="P932" i="37"/>
  <c r="R1511" i="157"/>
  <c r="P683" i="37" s="1"/>
  <c r="P934" i="37"/>
  <c r="R796" i="157"/>
  <c r="P170" i="37" s="1"/>
  <c r="R614" i="157"/>
  <c r="R1368" i="157"/>
  <c r="P598" i="37" s="1"/>
  <c r="Q456" i="156"/>
  <c r="Q553" i="156" s="1"/>
  <c r="P873" i="37" s="1"/>
  <c r="Q1739" i="156"/>
  <c r="Q2310" i="156"/>
  <c r="P540" i="37" s="1"/>
  <c r="Q2419" i="156"/>
  <c r="P827" i="37" s="1"/>
  <c r="AB690" i="157"/>
  <c r="P692" i="37" l="1"/>
  <c r="P180" i="37"/>
  <c r="Y9" i="37"/>
  <c r="Y921" i="37"/>
  <c r="P597" i="37"/>
  <c r="Z596" i="156"/>
  <c r="P460" i="37"/>
  <c r="P826" i="37"/>
  <c r="P130" i="37"/>
  <c r="P549" i="37"/>
  <c r="P414" i="37"/>
  <c r="P646" i="37"/>
  <c r="P318" i="37"/>
  <c r="P269" i="37"/>
  <c r="R756" i="157"/>
  <c r="AA178" i="157"/>
  <c r="P505" i="37"/>
  <c r="P364" i="37"/>
  <c r="Q2060" i="156"/>
  <c r="P224" i="37"/>
  <c r="P933" i="37"/>
  <c r="R615" i="157"/>
  <c r="P70" i="37" s="1"/>
  <c r="Q552" i="156"/>
  <c r="P872" i="37" s="1"/>
  <c r="Y916" i="37" l="1"/>
  <c r="P69" i="37"/>
  <c r="AE1836" i="156" l="1"/>
  <c r="AD9" i="37" l="1"/>
  <c r="AF979" i="37"/>
  <c r="H565" i="157"/>
  <c r="J1939" i="156" l="1"/>
  <c r="X47" i="57" l="1"/>
  <c r="X63" i="57" l="1"/>
  <c r="E39" i="57"/>
  <c r="G2252" i="156" l="1"/>
  <c r="G2247" i="156"/>
  <c r="G2245" i="156" l="1"/>
  <c r="G2243" i="156" l="1"/>
  <c r="I1036" i="157"/>
  <c r="G326" i="37" s="1"/>
  <c r="H1555" i="156" l="1"/>
  <c r="L730" i="37" l="1"/>
  <c r="L729" i="37"/>
  <c r="L217" i="37"/>
  <c r="L216" i="37"/>
  <c r="L819" i="37"/>
  <c r="L685" i="37"/>
  <c r="L272" i="37"/>
  <c r="L544" i="37"/>
  <c r="L541" i="37"/>
  <c r="L500" i="37"/>
  <c r="L412" i="37"/>
  <c r="L411" i="37"/>
  <c r="L410" i="37"/>
  <c r="L409" i="37"/>
  <c r="L408" i="37"/>
  <c r="L267" i="37"/>
  <c r="L266" i="37"/>
  <c r="L265" i="37"/>
  <c r="L264" i="37"/>
  <c r="L182" i="37" l="1"/>
  <c r="K139" i="46"/>
  <c r="M2499" i="156"/>
  <c r="L1026" i="37"/>
  <c r="L1017" i="37"/>
  <c r="L1012" i="37"/>
  <c r="L1029" i="37"/>
  <c r="L1011" i="37"/>
  <c r="L1015" i="37"/>
  <c r="L1016" i="37"/>
  <c r="L320" i="37"/>
  <c r="L452" i="37"/>
  <c r="L590" i="37"/>
  <c r="L648" i="37"/>
  <c r="L739" i="37"/>
  <c r="L818" i="37"/>
  <c r="L356" i="37"/>
  <c r="L453" i="37"/>
  <c r="L599" i="37"/>
  <c r="L684" i="37"/>
  <c r="L551" i="37"/>
  <c r="L638" i="37"/>
  <c r="L774" i="37"/>
  <c r="L416" i="37"/>
  <c r="L589" i="37"/>
  <c r="L639" i="37"/>
  <c r="L783" i="37"/>
  <c r="L261" i="37"/>
  <c r="L406" i="37"/>
  <c r="L498" i="37"/>
  <c r="L542" i="37"/>
  <c r="L262" i="37"/>
  <c r="L876" i="37"/>
  <c r="L366" i="37"/>
  <c r="L462" i="37"/>
  <c r="L507" i="37"/>
  <c r="L226" i="37"/>
  <c r="L405" i="37"/>
  <c r="L497" i="37"/>
  <c r="L920" i="37"/>
  <c r="L919" i="37"/>
  <c r="L11" i="37"/>
  <c r="L9" i="37"/>
  <c r="L864" i="37"/>
  <c r="L271" i="37"/>
  <c r="L310" i="37"/>
  <c r="L357" i="37"/>
  <c r="L865" i="37"/>
  <c r="L71" i="37"/>
  <c r="L120" i="37"/>
  <c r="L218" i="37"/>
  <c r="L119" i="37"/>
  <c r="L731" i="37"/>
  <c r="L828" i="37"/>
  <c r="L309" i="37"/>
  <c r="L773" i="37"/>
  <c r="L874" i="37"/>
  <c r="H488" i="157"/>
  <c r="H487" i="157" s="1"/>
  <c r="L694" i="37" l="1"/>
  <c r="K144" i="57"/>
  <c r="M2500" i="156"/>
  <c r="L775" i="37"/>
  <c r="L1001" i="37"/>
  <c r="L640" i="37"/>
  <c r="L686" i="37"/>
  <c r="L820" i="37"/>
  <c r="L543" i="37"/>
  <c r="L263" i="37"/>
  <c r="L499" i="37"/>
  <c r="L407" i="37"/>
  <c r="L61" i="37"/>
  <c r="L985" i="37" s="1"/>
  <c r="L358" i="37"/>
  <c r="L921" i="37"/>
  <c r="L311" i="37"/>
  <c r="L934" i="37"/>
  <c r="L121" i="37"/>
  <c r="L591" i="37"/>
  <c r="L454" i="37"/>
  <c r="L866" i="37"/>
  <c r="N1753" i="157" l="1"/>
  <c r="L1033" i="37"/>
  <c r="F875" i="37"/>
  <c r="G1387" i="156" l="1"/>
  <c r="G1380" i="156" s="1"/>
  <c r="E1387" i="156"/>
  <c r="H1390" i="156"/>
  <c r="H1389" i="156"/>
  <c r="F1387" i="156" l="1"/>
  <c r="E1380" i="156"/>
  <c r="Z1557" i="156"/>
  <c r="Z1837" i="156" l="1"/>
  <c r="AC100" i="57"/>
  <c r="AD729" i="37" s="1"/>
  <c r="AB100" i="57"/>
  <c r="AC729" i="37" s="1"/>
  <c r="AA100" i="57"/>
  <c r="AB729" i="37" s="1"/>
  <c r="Z100" i="57"/>
  <c r="AA729" i="37" s="1"/>
  <c r="Y100" i="57"/>
  <c r="Z729" i="37" s="1"/>
  <c r="X100" i="57"/>
  <c r="Y729" i="37" s="1"/>
  <c r="C16" i="46"/>
  <c r="Y10" i="37" l="1"/>
  <c r="AB555" i="156" l="1"/>
  <c r="AA875" i="37" s="1"/>
  <c r="AA96" i="156"/>
  <c r="G2258" i="156" l="1"/>
  <c r="G2230" i="156"/>
  <c r="G2268" i="156" l="1"/>
  <c r="G2269" i="156" l="1"/>
  <c r="G2259" i="156"/>
  <c r="AB879" i="157" l="1"/>
  <c r="AD879" i="157" s="1"/>
  <c r="AD923" i="157" s="1"/>
  <c r="AB272" i="37" s="1"/>
  <c r="AA923" i="157"/>
  <c r="AF923" i="157"/>
  <c r="AD272" i="37" s="1"/>
  <c r="AE923" i="157"/>
  <c r="AC272" i="37" s="1"/>
  <c r="AA272" i="37"/>
  <c r="J923" i="157"/>
  <c r="H272" i="37" s="1"/>
  <c r="H923" i="157"/>
  <c r="F272" i="37" s="1"/>
  <c r="F923" i="157"/>
  <c r="D272" i="37" l="1"/>
  <c r="Y272" i="37"/>
  <c r="AB923" i="157"/>
  <c r="Z272" i="37" s="1"/>
  <c r="AB351" i="157" l="1"/>
  <c r="AC669" i="157" l="1"/>
  <c r="AA124" i="37" s="1"/>
  <c r="H2304" i="156" l="1"/>
  <c r="G534" i="37" s="1"/>
  <c r="H2293" i="156"/>
  <c r="G523" i="37" s="1"/>
  <c r="E57" i="46"/>
  <c r="E101" i="46" s="1"/>
  <c r="F221" i="37" s="1"/>
  <c r="E53" i="46"/>
  <c r="E50" i="46"/>
  <c r="E38" i="46"/>
  <c r="E33" i="46"/>
  <c r="E29" i="46"/>
  <c r="E16" i="46"/>
  <c r="H901" i="157"/>
  <c r="H898" i="157"/>
  <c r="H894" i="157"/>
  <c r="H881" i="157"/>
  <c r="H860" i="157"/>
  <c r="H840" i="157"/>
  <c r="H835" i="157"/>
  <c r="H831" i="157"/>
  <c r="H818" i="157"/>
  <c r="E60" i="57"/>
  <c r="E56" i="57"/>
  <c r="E53" i="57"/>
  <c r="E34" i="57"/>
  <c r="E32" i="57" s="1"/>
  <c r="E30" i="57"/>
  <c r="E17" i="57"/>
  <c r="H1669" i="157"/>
  <c r="H1714" i="157" s="1"/>
  <c r="F823" i="37" s="1"/>
  <c r="H1661" i="157"/>
  <c r="H1650" i="157"/>
  <c r="H1645" i="157"/>
  <c r="H1641" i="157"/>
  <c r="H1628" i="157"/>
  <c r="H1573" i="157"/>
  <c r="H1565" i="157"/>
  <c r="H1547" i="157"/>
  <c r="H1543" i="157"/>
  <c r="H1530" i="157"/>
  <c r="H1466" i="157"/>
  <c r="H1463" i="157"/>
  <c r="H1449" i="157"/>
  <c r="H1444" i="157"/>
  <c r="H1440" i="157"/>
  <c r="H1427" i="157"/>
  <c r="H1355" i="157"/>
  <c r="H1348" i="157"/>
  <c r="H1344" i="157"/>
  <c r="H1341" i="157"/>
  <c r="H1324" i="157"/>
  <c r="H1319" i="157"/>
  <c r="H1315" i="157"/>
  <c r="H1302" i="157"/>
  <c r="H1239" i="157"/>
  <c r="H1231" i="157"/>
  <c r="H1204" i="157"/>
  <c r="H1200" i="157"/>
  <c r="H1124" i="157"/>
  <c r="H1103" i="157"/>
  <c r="H1098" i="157"/>
  <c r="H1094" i="157"/>
  <c r="H1081" i="157"/>
  <c r="H1025" i="157"/>
  <c r="H1021" i="157"/>
  <c r="H1017" i="157"/>
  <c r="H1002" i="157"/>
  <c r="H997" i="157"/>
  <c r="H993" i="157"/>
  <c r="H980" i="157"/>
  <c r="H735" i="157"/>
  <c r="H712" i="157"/>
  <c r="H707" i="157"/>
  <c r="H703" i="157"/>
  <c r="H690" i="157"/>
  <c r="H576" i="157"/>
  <c r="H562" i="157"/>
  <c r="H560" i="157" s="1"/>
  <c r="H558" i="157"/>
  <c r="H545" i="157"/>
  <c r="H538" i="157"/>
  <c r="H535" i="157"/>
  <c r="H520" i="157"/>
  <c r="H517" i="157"/>
  <c r="H513" i="157"/>
  <c r="H499" i="157"/>
  <c r="H486" i="157"/>
  <c r="H447" i="157"/>
  <c r="H438" i="157"/>
  <c r="H435" i="157"/>
  <c r="H422" i="157"/>
  <c r="H379" i="157"/>
  <c r="H360" i="157"/>
  <c r="H356" i="157"/>
  <c r="H338" i="157"/>
  <c r="H335" i="157"/>
  <c r="H323" i="157"/>
  <c r="H320" i="157"/>
  <c r="H307" i="157"/>
  <c r="H304" i="157"/>
  <c r="H289" i="157"/>
  <c r="H285" i="157"/>
  <c r="H261" i="157"/>
  <c r="H258" i="157"/>
  <c r="H240" i="157"/>
  <c r="H218" i="157"/>
  <c r="H215" i="157"/>
  <c r="H198" i="157"/>
  <c r="H155" i="157"/>
  <c r="H152" i="157"/>
  <c r="H136" i="157"/>
  <c r="H127" i="157"/>
  <c r="H113" i="157"/>
  <c r="H101" i="157"/>
  <c r="H96" i="157"/>
  <c r="H92" i="157"/>
  <c r="H79" i="157"/>
  <c r="H65" i="157"/>
  <c r="H46" i="157"/>
  <c r="H41" i="157"/>
  <c r="H37" i="157"/>
  <c r="H24" i="157"/>
  <c r="G2415" i="156"/>
  <c r="G2408" i="156"/>
  <c r="G2395" i="156"/>
  <c r="G2390" i="156"/>
  <c r="G2386" i="156"/>
  <c r="G2373" i="156"/>
  <c r="G2364" i="156"/>
  <c r="G2357" i="156"/>
  <c r="G2345" i="156"/>
  <c r="G2340" i="156"/>
  <c r="G2327" i="156"/>
  <c r="G2324" i="156"/>
  <c r="H1570" i="157" l="1"/>
  <c r="E46" i="57"/>
  <c r="E47" i="57" s="1"/>
  <c r="F1026" i="37"/>
  <c r="F1017" i="37"/>
  <c r="F1015" i="37"/>
  <c r="F1016" i="37"/>
  <c r="F1012" i="37"/>
  <c r="F1029" i="37"/>
  <c r="F1011" i="37"/>
  <c r="H570" i="157"/>
  <c r="H571" i="157" s="1"/>
  <c r="E59" i="57"/>
  <c r="E104" i="57" s="1"/>
  <c r="F733" i="37" s="1"/>
  <c r="E105" i="57"/>
  <c r="F734" i="37" s="1"/>
  <c r="E56" i="46"/>
  <c r="H1668" i="157"/>
  <c r="H1572" i="157"/>
  <c r="H1571" i="157" s="1"/>
  <c r="H1347" i="157"/>
  <c r="H1346" i="157" s="1"/>
  <c r="H1238" i="157"/>
  <c r="H1237" i="157" s="1"/>
  <c r="H1285" i="157" s="1"/>
  <c r="F592" i="37" s="1"/>
  <c r="H1123" i="157"/>
  <c r="H1122" i="157" s="1"/>
  <c r="H1024" i="157"/>
  <c r="H1023" i="157" s="1"/>
  <c r="H742" i="157"/>
  <c r="H741" i="157" s="1"/>
  <c r="H416" i="157"/>
  <c r="G2363" i="156"/>
  <c r="G2362" i="156" s="1"/>
  <c r="H1578" i="157"/>
  <c r="F739" i="37" s="1"/>
  <c r="H896" i="157"/>
  <c r="H333" i="157"/>
  <c r="H351" i="157" s="1"/>
  <c r="H1096" i="157"/>
  <c r="H705" i="157"/>
  <c r="H213" i="157"/>
  <c r="H1317" i="157"/>
  <c r="H833" i="157"/>
  <c r="H433" i="157"/>
  <c r="H442" i="157" s="1"/>
  <c r="H1643" i="157"/>
  <c r="H70" i="157"/>
  <c r="H94" i="157"/>
  <c r="H1442" i="157"/>
  <c r="E54" i="46"/>
  <c r="H995" i="157"/>
  <c r="H277" i="157"/>
  <c r="H515" i="157"/>
  <c r="E57" i="57"/>
  <c r="E100" i="57"/>
  <c r="F729" i="37" s="1"/>
  <c r="E31" i="46"/>
  <c r="H1666" i="157"/>
  <c r="H1366" i="157"/>
  <c r="H1121" i="157"/>
  <c r="H1022" i="157"/>
  <c r="H866" i="157"/>
  <c r="H740" i="157"/>
  <c r="H577" i="157"/>
  <c r="H539" i="157"/>
  <c r="H431" i="157"/>
  <c r="H361" i="157"/>
  <c r="H331" i="157"/>
  <c r="H308" i="157"/>
  <c r="H300" i="157"/>
  <c r="H301" i="157"/>
  <c r="H271" i="157"/>
  <c r="H249" i="157"/>
  <c r="H211" i="157"/>
  <c r="H176" i="157"/>
  <c r="H150" i="157"/>
  <c r="H148" i="157"/>
  <c r="G2336" i="156"/>
  <c r="H39" i="157"/>
  <c r="H1345" i="157"/>
  <c r="H270" i="157"/>
  <c r="H124" i="157"/>
  <c r="G2388" i="156"/>
  <c r="H1236" i="157"/>
  <c r="G2338" i="156"/>
  <c r="G2353" i="156" s="1"/>
  <c r="G2361" i="156"/>
  <c r="G2412" i="156"/>
  <c r="H1467" i="157"/>
  <c r="E45" i="46" l="1"/>
  <c r="E46" i="46" s="1"/>
  <c r="F1001" i="37"/>
  <c r="H1332" i="157"/>
  <c r="H1338" i="157" s="1"/>
  <c r="H55" i="157"/>
  <c r="H61" i="157" s="1"/>
  <c r="H163" i="157"/>
  <c r="H164" i="157" s="1"/>
  <c r="H528" i="157"/>
  <c r="H529" i="157" s="1"/>
  <c r="H1457" i="157"/>
  <c r="H1458" i="157" s="1"/>
  <c r="H1657" i="157"/>
  <c r="H1658" i="157" s="1"/>
  <c r="H233" i="157"/>
  <c r="H234" i="157" s="1"/>
  <c r="H1110" i="157"/>
  <c r="H1111" i="157" s="1"/>
  <c r="H720" i="157"/>
  <c r="H725" i="157" s="1"/>
  <c r="H1010" i="157"/>
  <c r="H1011" i="157" s="1"/>
  <c r="H109" i="157"/>
  <c r="H110" i="157" s="1"/>
  <c r="H848" i="157"/>
  <c r="H852" i="157" s="1"/>
  <c r="H906" i="157"/>
  <c r="H909" i="157" s="1"/>
  <c r="G2403" i="156"/>
  <c r="G2404" i="156" s="1"/>
  <c r="E55" i="46"/>
  <c r="E99" i="46" s="1"/>
  <c r="F219" i="37" s="1"/>
  <c r="E100" i="46"/>
  <c r="F220" i="37" s="1"/>
  <c r="H1667" i="157"/>
  <c r="H1712" i="157" s="1"/>
  <c r="F821" i="37" s="1"/>
  <c r="H1713" i="157"/>
  <c r="F822" i="37" s="1"/>
  <c r="K1578" i="157"/>
  <c r="I739" i="37" s="1"/>
  <c r="K866" i="157"/>
  <c r="H352" i="157"/>
  <c r="H631" i="157"/>
  <c r="F86" i="37" s="1"/>
  <c r="G2354" i="156"/>
  <c r="H443" i="157"/>
  <c r="G2162" i="156"/>
  <c r="G2144" i="156"/>
  <c r="G2139" i="156"/>
  <c r="G2135" i="156"/>
  <c r="G2122" i="156"/>
  <c r="G2054" i="156"/>
  <c r="G2051" i="156"/>
  <c r="G2048" i="156"/>
  <c r="G2031" i="156"/>
  <c r="G2026" i="156"/>
  <c r="G2022" i="156"/>
  <c r="G2009" i="156"/>
  <c r="G1951" i="156"/>
  <c r="G1950" i="156" s="1"/>
  <c r="G1943" i="156"/>
  <c r="G1930" i="156"/>
  <c r="G1925" i="156"/>
  <c r="G1921" i="156"/>
  <c r="G1908" i="156"/>
  <c r="G1894" i="156"/>
  <c r="F67" i="37" s="1"/>
  <c r="G1890" i="156"/>
  <c r="F63" i="37" s="1"/>
  <c r="G1875" i="156"/>
  <c r="F48" i="37" s="1"/>
  <c r="G1874" i="156"/>
  <c r="F47" i="37" s="1"/>
  <c r="G1865" i="156"/>
  <c r="F38" i="37" s="1"/>
  <c r="G1855" i="156"/>
  <c r="F28" i="37" s="1"/>
  <c r="G1831" i="156"/>
  <c r="G1693" i="156"/>
  <c r="G1654" i="156"/>
  <c r="G1564" i="156"/>
  <c r="G1556" i="156"/>
  <c r="G1550" i="156"/>
  <c r="G1542" i="156"/>
  <c r="G1532" i="156"/>
  <c r="G1529" i="156"/>
  <c r="G1516" i="156"/>
  <c r="G1510" i="156"/>
  <c r="G1506" i="156"/>
  <c r="G1499" i="156"/>
  <c r="G1489" i="156"/>
  <c r="G1486" i="156"/>
  <c r="G1482" i="156"/>
  <c r="G1470" i="156"/>
  <c r="G1448" i="156"/>
  <c r="G1445" i="156"/>
  <c r="G1441" i="156"/>
  <c r="G1418" i="156"/>
  <c r="G1378" i="156"/>
  <c r="G1365" i="156"/>
  <c r="G1346" i="156"/>
  <c r="G1326" i="156"/>
  <c r="G1323" i="156"/>
  <c r="G1314" i="156"/>
  <c r="G1296" i="156"/>
  <c r="G1286" i="156"/>
  <c r="G1283" i="156"/>
  <c r="G1271" i="156"/>
  <c r="G1265" i="156"/>
  <c r="G1256" i="156"/>
  <c r="G1253" i="156"/>
  <c r="G1244" i="156"/>
  <c r="G1225" i="156"/>
  <c r="G1222" i="156"/>
  <c r="G1213" i="156"/>
  <c r="G1159" i="156"/>
  <c r="G1146" i="156"/>
  <c r="G1140" i="156"/>
  <c r="G1127" i="156"/>
  <c r="G1122" i="156"/>
  <c r="G1118" i="156"/>
  <c r="G1087" i="156"/>
  <c r="G1084" i="156"/>
  <c r="G1080" i="156"/>
  <c r="G1065" i="156"/>
  <c r="G1064" i="156"/>
  <c r="G1053" i="156"/>
  <c r="G1048" i="156"/>
  <c r="G1044" i="156"/>
  <c r="G1015" i="156"/>
  <c r="G1010" i="156"/>
  <c r="G997" i="156"/>
  <c r="G953" i="156"/>
  <c r="G950" i="156"/>
  <c r="G1842" i="156"/>
  <c r="F15" i="37" s="1"/>
  <c r="G937" i="156"/>
  <c r="G935" i="156"/>
  <c r="G927" i="156"/>
  <c r="G918" i="156"/>
  <c r="G915" i="156"/>
  <c r="G902" i="156"/>
  <c r="G896" i="156"/>
  <c r="G884" i="156"/>
  <c r="G881" i="156"/>
  <c r="G877" i="156"/>
  <c r="G855" i="156"/>
  <c r="G844" i="156"/>
  <c r="G830" i="156"/>
  <c r="G821" i="156"/>
  <c r="G813" i="156"/>
  <c r="G809" i="156"/>
  <c r="G796" i="156"/>
  <c r="G788" i="156"/>
  <c r="G785" i="156"/>
  <c r="G775" i="156"/>
  <c r="G772" i="156"/>
  <c r="G763" i="156"/>
  <c r="G761" i="156"/>
  <c r="G754" i="156"/>
  <c r="G751" i="156"/>
  <c r="G736" i="156"/>
  <c r="G733" i="156"/>
  <c r="G724" i="156"/>
  <c r="G722" i="156"/>
  <c r="G711" i="156"/>
  <c r="G683" i="156"/>
  <c r="G658" i="156"/>
  <c r="G655" i="156"/>
  <c r="G644" i="156"/>
  <c r="G641" i="156"/>
  <c r="G626" i="156"/>
  <c r="G622" i="156"/>
  <c r="G616" i="156"/>
  <c r="G549" i="156"/>
  <c r="G546" i="156"/>
  <c r="G537" i="156"/>
  <c r="G535" i="156"/>
  <c r="G530" i="156"/>
  <c r="G522" i="156"/>
  <c r="G511" i="156"/>
  <c r="G508" i="156"/>
  <c r="G504" i="156"/>
  <c r="G498" i="156"/>
  <c r="G465" i="156"/>
  <c r="G454" i="156"/>
  <c r="G444" i="156"/>
  <c r="G441" i="156"/>
  <c r="G437" i="156"/>
  <c r="G425" i="156"/>
  <c r="G401" i="156"/>
  <c r="G398" i="156"/>
  <c r="G386" i="156"/>
  <c r="G383" i="156"/>
  <c r="G349" i="156"/>
  <c r="G335" i="156"/>
  <c r="G329" i="156"/>
  <c r="G258" i="156"/>
  <c r="G255" i="156"/>
  <c r="G237" i="156"/>
  <c r="G202" i="156"/>
  <c r="G199" i="156"/>
  <c r="G133" i="156"/>
  <c r="G130" i="156"/>
  <c r="G118" i="156"/>
  <c r="G95" i="156"/>
  <c r="G77" i="156"/>
  <c r="G65" i="156"/>
  <c r="G34" i="156"/>
  <c r="G31" i="156"/>
  <c r="G170" i="156" l="1"/>
  <c r="G586" i="156"/>
  <c r="G1840" i="156"/>
  <c r="G599" i="156"/>
  <c r="F919" i="37" s="1"/>
  <c r="G2499" i="156"/>
  <c r="F1033" i="37"/>
  <c r="H654" i="157"/>
  <c r="F109" i="37" s="1"/>
  <c r="G393" i="156"/>
  <c r="G491" i="156"/>
  <c r="G541" i="156"/>
  <c r="G59" i="156"/>
  <c r="G276" i="156"/>
  <c r="G1526" i="156"/>
  <c r="G1538" i="156" s="1"/>
  <c r="G1886" i="156"/>
  <c r="F59" i="37" s="1"/>
  <c r="G600" i="156"/>
  <c r="F920" i="37" s="1"/>
  <c r="H661" i="157"/>
  <c r="F116" i="37" s="1"/>
  <c r="G1949" i="156"/>
  <c r="F46" i="37"/>
  <c r="G705" i="156"/>
  <c r="G169" i="156"/>
  <c r="G114" i="156"/>
  <c r="G231" i="156"/>
  <c r="G1885" i="156"/>
  <c r="F58" i="37" s="1"/>
  <c r="G1861" i="156"/>
  <c r="F34" i="37" s="1"/>
  <c r="G1856" i="156"/>
  <c r="F29" i="37" s="1"/>
  <c r="G1836" i="156"/>
  <c r="F9" i="37" s="1"/>
  <c r="J1556" i="156"/>
  <c r="G856" i="156"/>
  <c r="G805" i="156"/>
  <c r="G806" i="156" s="1"/>
  <c r="G831" i="156"/>
  <c r="G330" i="156"/>
  <c r="G350" i="156"/>
  <c r="G1923" i="156"/>
  <c r="G119" i="156"/>
  <c r="G492" i="156"/>
  <c r="G516" i="156"/>
  <c r="G730" i="156"/>
  <c r="G897" i="156"/>
  <c r="G928" i="156"/>
  <c r="G1141" i="156"/>
  <c r="G1340" i="156"/>
  <c r="G1551" i="156"/>
  <c r="G627" i="156"/>
  <c r="G706" i="156"/>
  <c r="G837" i="156"/>
  <c r="G911" i="156"/>
  <c r="G1155" i="156"/>
  <c r="G1319" i="156"/>
  <c r="G1443" i="156"/>
  <c r="G1511" i="156"/>
  <c r="G1557" i="156"/>
  <c r="G1666" i="156"/>
  <c r="G60" i="156"/>
  <c r="G455" i="156"/>
  <c r="G712" i="156"/>
  <c r="G768" i="156"/>
  <c r="G946" i="156"/>
  <c r="G992" i="156"/>
  <c r="G1029" i="156"/>
  <c r="G1239" i="156"/>
  <c r="G1266" i="156"/>
  <c r="G1297" i="156"/>
  <c r="G1461" i="156"/>
  <c r="G1524" i="156"/>
  <c r="G1543" i="156"/>
  <c r="G277" i="156"/>
  <c r="G336" i="156"/>
  <c r="G394" i="156"/>
  <c r="G509" i="156"/>
  <c r="G651" i="156"/>
  <c r="G1006" i="156"/>
  <c r="G1103" i="156"/>
  <c r="G1219" i="156"/>
  <c r="G1250" i="156"/>
  <c r="G1279" i="156"/>
  <c r="G1500" i="156"/>
  <c r="G1565" i="156"/>
  <c r="G1694" i="156"/>
  <c r="G2137" i="156"/>
  <c r="G232" i="156"/>
  <c r="G439" i="156"/>
  <c r="G653" i="156"/>
  <c r="G669" i="156" s="1"/>
  <c r="G684" i="156"/>
  <c r="G789" i="156"/>
  <c r="G1008" i="156"/>
  <c r="G1022" i="156" s="1"/>
  <c r="G1221" i="156"/>
  <c r="G1231" i="156" s="1"/>
  <c r="G1281" i="156"/>
  <c r="G1291" i="156" s="1"/>
  <c r="G913" i="156"/>
  <c r="G922" i="156" s="1"/>
  <c r="G755" i="156"/>
  <c r="G814" i="156"/>
  <c r="G1948" i="156"/>
  <c r="G2024" i="156"/>
  <c r="G2052" i="156"/>
  <c r="G2168" i="156"/>
  <c r="G1157" i="156"/>
  <c r="G1166" i="156" s="1"/>
  <c r="G285" i="156"/>
  <c r="G550" i="156"/>
  <c r="G732" i="156"/>
  <c r="G747" i="156" s="1"/>
  <c r="G879" i="156"/>
  <c r="G82" i="156"/>
  <c r="G242" i="156"/>
  <c r="G1082" i="156"/>
  <c r="G1252" i="156"/>
  <c r="G1260" i="156" s="1"/>
  <c r="G1321" i="156"/>
  <c r="G1331" i="156" s="1"/>
  <c r="G1408" i="156"/>
  <c r="G115" i="156"/>
  <c r="G402" i="156"/>
  <c r="G770" i="156"/>
  <c r="G781" i="156" s="1"/>
  <c r="G948" i="156"/>
  <c r="G1046" i="156"/>
  <c r="G1120" i="156"/>
  <c r="G1425" i="156"/>
  <c r="G1484" i="156"/>
  <c r="G1838" i="156"/>
  <c r="F11" i="37" s="1"/>
  <c r="G1665" i="156"/>
  <c r="G1832" i="156"/>
  <c r="G1893" i="156"/>
  <c r="F66" i="37" s="1"/>
  <c r="G1889" i="156" l="1"/>
  <c r="F62" i="37" s="1"/>
  <c r="F986" i="37" s="1"/>
  <c r="G1853" i="156"/>
  <c r="F26" i="37" s="1"/>
  <c r="G1837" i="156"/>
  <c r="F10" i="37" s="1"/>
  <c r="F933" i="37" s="1"/>
  <c r="F13" i="37"/>
  <c r="G1851" i="156"/>
  <c r="F24" i="37" s="1"/>
  <c r="G978" i="156"/>
  <c r="G979" i="156" s="1"/>
  <c r="G2500" i="156"/>
  <c r="K2499" i="156"/>
  <c r="G2040" i="156"/>
  <c r="G2041" i="156" s="1"/>
  <c r="G1454" i="156"/>
  <c r="G1455" i="156" s="1"/>
  <c r="G1135" i="156"/>
  <c r="G888" i="156"/>
  <c r="G891" i="156" s="1"/>
  <c r="G2154" i="156"/>
  <c r="G2155" i="156" s="1"/>
  <c r="G1059" i="156"/>
  <c r="G1060" i="156" s="1"/>
  <c r="G1936" i="156"/>
  <c r="G1937" i="156" s="1"/>
  <c r="G1095" i="156"/>
  <c r="G1096" i="156" s="1"/>
  <c r="G1493" i="156"/>
  <c r="G449" i="156"/>
  <c r="G450" i="156" s="1"/>
  <c r="G1887" i="156"/>
  <c r="F60" i="37" s="1"/>
  <c r="G601" i="156"/>
  <c r="F921" i="37" s="1"/>
  <c r="G1881" i="156"/>
  <c r="F54" i="37" s="1"/>
  <c r="J599" i="156"/>
  <c r="I919" i="37" s="1"/>
  <c r="G1888" i="156"/>
  <c r="F61" i="37" s="1"/>
  <c r="F985" i="37" s="1"/>
  <c r="G1850" i="156"/>
  <c r="F23" i="37" s="1"/>
  <c r="G782" i="156"/>
  <c r="G1261" i="156"/>
  <c r="G1169" i="156"/>
  <c r="G923" i="156"/>
  <c r="G748" i="156"/>
  <c r="G1539" i="156"/>
  <c r="G1232" i="156"/>
  <c r="G1332" i="156"/>
  <c r="G1292" i="156"/>
  <c r="G670" i="156"/>
  <c r="G1023" i="156"/>
  <c r="G1409" i="156"/>
  <c r="G591" i="156" l="1"/>
  <c r="F911" i="37" s="1"/>
  <c r="G1877" i="156"/>
  <c r="F50" i="37" s="1"/>
  <c r="G1494" i="156"/>
  <c r="G596" i="156"/>
  <c r="F916" i="37" s="1"/>
  <c r="G1879" i="156"/>
  <c r="F52" i="37" s="1"/>
  <c r="G1136" i="156"/>
  <c r="G1883" i="156" l="1"/>
  <c r="F56" i="37" s="1"/>
  <c r="G1882" i="156"/>
  <c r="F55" i="37" s="1"/>
  <c r="AB493" i="156"/>
  <c r="F1707" i="157" l="1"/>
  <c r="F1702" i="157"/>
  <c r="F1701" i="157"/>
  <c r="F1700" i="157"/>
  <c r="F1699" i="157"/>
  <c r="F1698" i="157"/>
  <c r="F1697" i="157"/>
  <c r="F1695" i="157"/>
  <c r="F1694" i="157"/>
  <c r="F1693" i="157"/>
  <c r="F1692" i="157"/>
  <c r="F1690" i="157"/>
  <c r="F1686" i="157"/>
  <c r="F1684" i="157"/>
  <c r="F1682" i="157"/>
  <c r="F1681" i="157"/>
  <c r="F1680" i="157"/>
  <c r="F1679" i="157"/>
  <c r="F1669" i="157"/>
  <c r="F1667" i="157"/>
  <c r="F1661" i="157"/>
  <c r="F1650" i="157"/>
  <c r="F1645" i="157"/>
  <c r="F1628" i="157"/>
  <c r="F1618" i="157"/>
  <c r="F1616" i="157"/>
  <c r="F1610" i="157"/>
  <c r="F1605" i="157"/>
  <c r="F1604" i="157"/>
  <c r="F1603" i="157"/>
  <c r="F1602" i="157"/>
  <c r="F1601" i="157"/>
  <c r="F1600" i="157"/>
  <c r="F1598" i="157"/>
  <c r="F1597" i="157"/>
  <c r="F1596" i="157"/>
  <c r="F1595" i="157"/>
  <c r="F1593" i="157"/>
  <c r="F1591" i="157"/>
  <c r="F1589" i="157"/>
  <c r="F1587" i="157"/>
  <c r="F1585" i="157"/>
  <c r="F1584" i="157"/>
  <c r="F1583" i="157"/>
  <c r="F1582" i="157"/>
  <c r="F1573" i="157"/>
  <c r="F1571" i="157"/>
  <c r="F1565" i="157"/>
  <c r="F1552" i="157"/>
  <c r="F1547" i="157"/>
  <c r="F1530" i="157"/>
  <c r="F1518" i="157"/>
  <c r="F1516" i="157"/>
  <c r="F1513" i="157"/>
  <c r="F1510" i="157"/>
  <c r="F1505" i="157"/>
  <c r="F1504" i="157"/>
  <c r="F1503" i="157"/>
  <c r="F1502" i="157"/>
  <c r="F1501" i="157"/>
  <c r="F1500" i="157"/>
  <c r="F1499" i="157"/>
  <c r="F1497" i="157"/>
  <c r="F1496" i="157"/>
  <c r="F1495" i="157"/>
  <c r="F1494" i="157"/>
  <c r="F1492" i="157"/>
  <c r="F1490" i="157"/>
  <c r="F1488" i="157"/>
  <c r="F1486" i="157"/>
  <c r="F1484" i="157"/>
  <c r="F1483" i="157"/>
  <c r="F1482" i="157"/>
  <c r="F1481" i="157"/>
  <c r="F1517" i="157"/>
  <c r="F1469" i="157"/>
  <c r="F1466" i="157"/>
  <c r="F1463" i="157"/>
  <c r="F1449" i="157"/>
  <c r="F1444" i="157"/>
  <c r="F1427" i="157"/>
  <c r="F1414" i="157"/>
  <c r="F1412" i="157"/>
  <c r="F1404" i="157"/>
  <c r="F1403" i="157"/>
  <c r="F1399" i="157"/>
  <c r="F1398" i="157"/>
  <c r="F1397" i="157"/>
  <c r="F1395" i="157"/>
  <c r="F1394" i="157"/>
  <c r="F1393" i="157"/>
  <c r="F1392" i="157"/>
  <c r="F1390" i="157"/>
  <c r="F1389" i="157"/>
  <c r="F1388" i="157"/>
  <c r="F1387" i="157"/>
  <c r="F1381" i="157"/>
  <c r="F1379" i="157"/>
  <c r="F1377" i="157"/>
  <c r="F1376" i="157"/>
  <c r="F1375" i="157"/>
  <c r="F1374" i="157"/>
  <c r="F1355" i="157"/>
  <c r="F1348" i="157"/>
  <c r="F1346" i="157"/>
  <c r="F1344" i="157"/>
  <c r="F1341" i="157"/>
  <c r="F1324" i="157"/>
  <c r="F1319" i="157"/>
  <c r="F1302" i="157"/>
  <c r="F1288" i="157"/>
  <c r="F1286" i="157"/>
  <c r="F1278" i="157"/>
  <c r="F1277" i="157"/>
  <c r="F1273" i="157"/>
  <c r="F1272" i="157"/>
  <c r="F1271" i="157"/>
  <c r="F1270" i="157"/>
  <c r="F1269" i="157"/>
  <c r="F1268" i="157"/>
  <c r="F1267" i="157"/>
  <c r="F1265" i="157"/>
  <c r="F1264" i="157"/>
  <c r="F1263" i="157"/>
  <c r="F1262" i="157"/>
  <c r="F1260" i="157"/>
  <c r="F1258" i="157"/>
  <c r="F1256" i="157"/>
  <c r="F1254" i="157"/>
  <c r="F1252" i="157"/>
  <c r="F1251" i="157"/>
  <c r="F1250" i="157"/>
  <c r="F1249" i="157"/>
  <c r="F1239" i="157"/>
  <c r="F1237" i="157"/>
  <c r="F1231" i="157"/>
  <c r="F1209" i="157"/>
  <c r="F1204" i="157"/>
  <c r="F1187" i="157"/>
  <c r="F1171" i="157"/>
  <c r="F1169" i="157"/>
  <c r="F1157" i="157"/>
  <c r="F1156" i="157"/>
  <c r="F1155" i="157"/>
  <c r="F1154" i="157"/>
  <c r="F1153" i="157"/>
  <c r="F1152" i="157"/>
  <c r="F1150" i="157"/>
  <c r="F1149" i="157"/>
  <c r="F1148" i="157"/>
  <c r="F1147" i="157"/>
  <c r="F1145" i="157"/>
  <c r="F1143" i="157"/>
  <c r="F1141" i="157"/>
  <c r="F1139" i="157"/>
  <c r="F1137" i="157"/>
  <c r="F1136" i="157"/>
  <c r="F1135" i="157"/>
  <c r="F1134" i="157"/>
  <c r="F1124" i="157"/>
  <c r="F1122" i="157"/>
  <c r="F1103" i="157"/>
  <c r="F1098" i="157"/>
  <c r="F1081" i="157"/>
  <c r="F1072" i="157"/>
  <c r="F1070" i="157"/>
  <c r="F1059" i="157"/>
  <c r="F1058" i="157"/>
  <c r="F1057" i="157"/>
  <c r="F1056" i="157"/>
  <c r="F1055" i="157"/>
  <c r="F1054" i="157"/>
  <c r="F1053" i="157"/>
  <c r="F1051" i="157"/>
  <c r="F1050" i="157"/>
  <c r="F1049" i="157"/>
  <c r="F1048" i="157"/>
  <c r="F1046" i="157"/>
  <c r="F1042" i="157"/>
  <c r="F1040" i="157"/>
  <c r="F1038" i="157"/>
  <c r="F1037" i="157"/>
  <c r="F1036" i="157"/>
  <c r="F1035" i="157"/>
  <c r="F1025" i="157"/>
  <c r="F1023" i="157"/>
  <c r="F1021" i="157"/>
  <c r="F1017" i="157"/>
  <c r="F1002" i="157"/>
  <c r="F997" i="157"/>
  <c r="F980" i="157"/>
  <c r="F967" i="157"/>
  <c r="F965" i="157"/>
  <c r="F957" i="157"/>
  <c r="F952" i="157"/>
  <c r="F951" i="157"/>
  <c r="F950" i="157"/>
  <c r="F949" i="157"/>
  <c r="F948" i="157"/>
  <c r="F947" i="157"/>
  <c r="F946" i="157"/>
  <c r="F944" i="157"/>
  <c r="F943" i="157"/>
  <c r="F942" i="157"/>
  <c r="F941" i="157"/>
  <c r="F939" i="157"/>
  <c r="F935" i="157"/>
  <c r="F933" i="157"/>
  <c r="F931" i="157"/>
  <c r="F930" i="157"/>
  <c r="F929" i="157"/>
  <c r="F928" i="157"/>
  <c r="F901" i="157"/>
  <c r="F898" i="157"/>
  <c r="F881" i="157"/>
  <c r="D1011" i="37" s="1"/>
  <c r="F870" i="157"/>
  <c r="F868" i="157"/>
  <c r="F860" i="157"/>
  <c r="F840" i="157"/>
  <c r="F835" i="157"/>
  <c r="F818" i="157"/>
  <c r="F804" i="157"/>
  <c r="D178" i="37" s="1"/>
  <c r="F802" i="157"/>
  <c r="D176" i="37" s="1"/>
  <c r="F795" i="157"/>
  <c r="D169" i="37" s="1"/>
  <c r="F789" i="157"/>
  <c r="D163" i="37" s="1"/>
  <c r="F788" i="157"/>
  <c r="D162" i="37" s="1"/>
  <c r="F787" i="157"/>
  <c r="D161" i="37" s="1"/>
  <c r="F786" i="157"/>
  <c r="D160" i="37" s="1"/>
  <c r="F783" i="157"/>
  <c r="D157" i="37" s="1"/>
  <c r="F782" i="157"/>
  <c r="D156" i="37" s="1"/>
  <c r="F781" i="157"/>
  <c r="D155" i="37" s="1"/>
  <c r="F779" i="157"/>
  <c r="D153" i="37" s="1"/>
  <c r="F778" i="157"/>
  <c r="D152" i="37" s="1"/>
  <c r="F777" i="157"/>
  <c r="D151" i="37" s="1"/>
  <c r="F776" i="157"/>
  <c r="D150" i="37" s="1"/>
  <c r="F769" i="157"/>
  <c r="D143" i="37" s="1"/>
  <c r="F767" i="157"/>
  <c r="D141" i="37" s="1"/>
  <c r="F765" i="157"/>
  <c r="D139" i="37" s="1"/>
  <c r="F764" i="157"/>
  <c r="D138" i="37" s="1"/>
  <c r="F763" i="157"/>
  <c r="D137" i="37" s="1"/>
  <c r="F743" i="157"/>
  <c r="F741" i="157"/>
  <c r="F735" i="157"/>
  <c r="F712" i="157"/>
  <c r="F707" i="157"/>
  <c r="F690" i="157"/>
  <c r="F673" i="157"/>
  <c r="F671" i="157"/>
  <c r="F668" i="157"/>
  <c r="F667" i="157"/>
  <c r="F653" i="157"/>
  <c r="F652" i="157"/>
  <c r="F646" i="157"/>
  <c r="F645" i="157"/>
  <c r="F643" i="157"/>
  <c r="F642" i="157"/>
  <c r="F641" i="157"/>
  <c r="F640" i="157"/>
  <c r="F638" i="157"/>
  <c r="F637" i="157"/>
  <c r="F636" i="157"/>
  <c r="F635" i="157"/>
  <c r="F633" i="157"/>
  <c r="F628" i="157"/>
  <c r="F626" i="157"/>
  <c r="F624" i="157"/>
  <c r="F623" i="157"/>
  <c r="F622" i="157"/>
  <c r="F621" i="157"/>
  <c r="F576" i="157"/>
  <c r="F565" i="157"/>
  <c r="F562" i="157"/>
  <c r="F545" i="157"/>
  <c r="F538" i="157"/>
  <c r="F535" i="157"/>
  <c r="F520" i="157"/>
  <c r="F517" i="157"/>
  <c r="F499" i="157"/>
  <c r="F488" i="157"/>
  <c r="F486" i="157"/>
  <c r="F447" i="157"/>
  <c r="F438" i="157"/>
  <c r="F435" i="157"/>
  <c r="F422" i="157"/>
  <c r="F360" i="157"/>
  <c r="F356" i="157"/>
  <c r="F338" i="157"/>
  <c r="F335" i="157"/>
  <c r="F323" i="157"/>
  <c r="F320" i="157"/>
  <c r="F307" i="157"/>
  <c r="F304" i="157"/>
  <c r="F289" i="157"/>
  <c r="F285" i="157"/>
  <c r="F261" i="157"/>
  <c r="F258" i="157"/>
  <c r="F240" i="157"/>
  <c r="F218" i="157"/>
  <c r="F215" i="157"/>
  <c r="F202" i="157"/>
  <c r="F198" i="157"/>
  <c r="F155" i="157"/>
  <c r="F152" i="157"/>
  <c r="F139" i="157"/>
  <c r="F136" i="157"/>
  <c r="D1017" i="37" s="1"/>
  <c r="F127" i="157"/>
  <c r="F113" i="157"/>
  <c r="F101" i="157"/>
  <c r="F96" i="157"/>
  <c r="F79" i="157"/>
  <c r="D1015" i="37" s="1"/>
  <c r="F65" i="157"/>
  <c r="F46" i="157"/>
  <c r="F41" i="157"/>
  <c r="F24" i="157"/>
  <c r="D1026" i="37" s="1"/>
  <c r="Z1937" i="156"/>
  <c r="Z1956" i="156"/>
  <c r="Z1969" i="156"/>
  <c r="Z1991" i="156"/>
  <c r="Z1993" i="156"/>
  <c r="Z1994" i="156"/>
  <c r="Z1995" i="156"/>
  <c r="Z1996" i="156"/>
  <c r="Z1997" i="156"/>
  <c r="Z2041" i="156"/>
  <c r="Z2105" i="156"/>
  <c r="Z2062" i="156"/>
  <c r="Z2094" i="156"/>
  <c r="Z2103" i="156"/>
  <c r="Z2104" i="156"/>
  <c r="Z2106" i="156"/>
  <c r="Z2107" i="156"/>
  <c r="Z2108" i="156"/>
  <c r="Z2210" i="156"/>
  <c r="Z2176" i="156"/>
  <c r="Z2188" i="156"/>
  <c r="Z2204" i="156"/>
  <c r="Z2213" i="156"/>
  <c r="Z2214" i="156"/>
  <c r="Z2259" i="156"/>
  <c r="Z2313" i="156"/>
  <c r="Z2277" i="156"/>
  <c r="Z2305" i="156"/>
  <c r="Z2314" i="156"/>
  <c r="Z2354" i="156"/>
  <c r="Z2404" i="156"/>
  <c r="Z2420" i="156"/>
  <c r="Z2450" i="156"/>
  <c r="Z2456" i="156"/>
  <c r="Z2457" i="156"/>
  <c r="Z2459" i="156"/>
  <c r="Z2460" i="156"/>
  <c r="Z2461" i="156"/>
  <c r="Z2462" i="156"/>
  <c r="Z1792" i="156"/>
  <c r="Z1780" i="156"/>
  <c r="Z1750" i="156"/>
  <c r="Z1751" i="156" s="1"/>
  <c r="Z1739" i="156"/>
  <c r="Z1728" i="156"/>
  <c r="Z1718" i="156"/>
  <c r="Z1707" i="156"/>
  <c r="Z1688" i="156"/>
  <c r="Z1676" i="156"/>
  <c r="Z1667" i="156"/>
  <c r="Z1651" i="156"/>
  <c r="Z1643" i="156"/>
  <c r="Z1590" i="156"/>
  <c r="Z1578" i="156"/>
  <c r="Z1566" i="156"/>
  <c r="Z1558" i="156"/>
  <c r="Z1552" i="156"/>
  <c r="Z1310" i="156"/>
  <c r="Z1209" i="156"/>
  <c r="Z1198" i="156"/>
  <c r="Z1187" i="156"/>
  <c r="Z1136" i="156"/>
  <c r="Z806" i="156"/>
  <c r="Z524" i="156"/>
  <c r="Z499" i="156"/>
  <c r="Z427" i="156"/>
  <c r="Z411" i="156"/>
  <c r="Z377" i="156"/>
  <c r="Z367" i="156"/>
  <c r="E2415" i="156"/>
  <c r="E2413" i="156"/>
  <c r="E2408" i="156"/>
  <c r="E2395" i="156"/>
  <c r="E2390" i="156"/>
  <c r="E2373" i="156"/>
  <c r="E2364" i="156"/>
  <c r="E2362" i="156"/>
  <c r="E2357" i="156"/>
  <c r="E2345" i="156"/>
  <c r="E2340" i="156"/>
  <c r="E2324" i="156"/>
  <c r="E2274" i="156"/>
  <c r="E2268" i="156"/>
  <c r="E2265" i="156"/>
  <c r="E2252" i="156"/>
  <c r="E2247" i="156"/>
  <c r="E2230" i="156"/>
  <c r="E2169" i="156"/>
  <c r="E2162" i="156"/>
  <c r="E2144" i="156"/>
  <c r="E2139" i="156"/>
  <c r="E2122" i="156"/>
  <c r="E2054" i="156"/>
  <c r="E2058" i="156" s="1"/>
  <c r="E2051" i="156"/>
  <c r="E2048" i="156"/>
  <c r="E2031" i="156"/>
  <c r="E2026" i="156"/>
  <c r="E2009" i="156"/>
  <c r="E1951" i="156"/>
  <c r="E1949" i="156"/>
  <c r="E1943" i="156"/>
  <c r="E1930" i="156"/>
  <c r="E1925" i="156"/>
  <c r="E1908" i="156"/>
  <c r="E1831" i="156"/>
  <c r="E1693" i="156"/>
  <c r="E1654" i="156"/>
  <c r="E1564" i="156"/>
  <c r="E1556" i="156"/>
  <c r="E1550" i="156"/>
  <c r="E1542" i="156"/>
  <c r="E1532" i="156"/>
  <c r="E1529" i="156"/>
  <c r="E1516" i="156"/>
  <c r="E1510" i="156"/>
  <c r="E1506" i="156"/>
  <c r="E1499" i="156"/>
  <c r="E1489" i="156"/>
  <c r="E1486" i="156"/>
  <c r="E1470" i="156"/>
  <c r="E1448" i="156"/>
  <c r="E1445" i="156"/>
  <c r="E1418" i="156"/>
  <c r="E1365" i="156"/>
  <c r="E1346" i="156"/>
  <c r="E1344" i="156"/>
  <c r="E1340" i="156"/>
  <c r="E1326" i="156"/>
  <c r="E1323" i="156"/>
  <c r="E1314" i="156"/>
  <c r="E1296" i="156"/>
  <c r="E1286" i="156"/>
  <c r="E1283" i="156"/>
  <c r="E1271" i="156"/>
  <c r="E1265" i="156"/>
  <c r="E1256" i="156"/>
  <c r="E1253" i="156"/>
  <c r="E1244" i="156"/>
  <c r="E1225" i="156"/>
  <c r="E1222" i="156"/>
  <c r="E1213" i="156"/>
  <c r="E1162" i="156"/>
  <c r="E1159" i="156"/>
  <c r="E1146" i="156"/>
  <c r="E1140" i="156"/>
  <c r="E1127" i="156"/>
  <c r="E1122" i="156"/>
  <c r="E1087" i="156"/>
  <c r="E1084" i="156"/>
  <c r="E1065" i="156"/>
  <c r="E1064" i="156"/>
  <c r="E1053" i="156"/>
  <c r="E1048" i="156"/>
  <c r="E1015" i="156"/>
  <c r="E1010" i="156"/>
  <c r="E997" i="156"/>
  <c r="E953" i="156"/>
  <c r="E950" i="156"/>
  <c r="E937" i="156"/>
  <c r="E935" i="156"/>
  <c r="E927" i="156"/>
  <c r="E918" i="156"/>
  <c r="E915" i="156"/>
  <c r="E902" i="156"/>
  <c r="E896" i="156"/>
  <c r="E884" i="156"/>
  <c r="E881" i="156"/>
  <c r="E844" i="156"/>
  <c r="E821" i="156"/>
  <c r="E813" i="156"/>
  <c r="E809" i="156"/>
  <c r="E796" i="156"/>
  <c r="E788" i="156"/>
  <c r="E785" i="156"/>
  <c r="E775" i="156"/>
  <c r="E772" i="156"/>
  <c r="E763" i="156"/>
  <c r="E761" i="156"/>
  <c r="E754" i="156"/>
  <c r="E751" i="156"/>
  <c r="E736" i="156"/>
  <c r="E733" i="156"/>
  <c r="E724" i="156"/>
  <c r="E722" i="156"/>
  <c r="E711" i="156"/>
  <c r="E706" i="156"/>
  <c r="E683" i="156"/>
  <c r="E658" i="156"/>
  <c r="E655" i="156"/>
  <c r="E644" i="156"/>
  <c r="E641" i="156"/>
  <c r="E626" i="156"/>
  <c r="E622" i="156"/>
  <c r="E616" i="156"/>
  <c r="E549" i="156"/>
  <c r="E546" i="156"/>
  <c r="E537" i="156"/>
  <c r="E535" i="156"/>
  <c r="E530" i="156"/>
  <c r="E522" i="156"/>
  <c r="E511" i="156"/>
  <c r="E508" i="156"/>
  <c r="E504" i="156"/>
  <c r="E498" i="156"/>
  <c r="E465" i="156"/>
  <c r="E454" i="156"/>
  <c r="E444" i="156"/>
  <c r="E441" i="156"/>
  <c r="E425" i="156"/>
  <c r="E401" i="156"/>
  <c r="E398" i="156"/>
  <c r="E386" i="156"/>
  <c r="E383" i="156"/>
  <c r="E335" i="156"/>
  <c r="E258" i="156"/>
  <c r="E255" i="156"/>
  <c r="E243" i="156"/>
  <c r="E241" i="156"/>
  <c r="E237" i="156"/>
  <c r="E202" i="156"/>
  <c r="E199" i="156"/>
  <c r="E133" i="156"/>
  <c r="E170" i="156" s="1"/>
  <c r="E130" i="156"/>
  <c r="E118" i="156"/>
  <c r="E98" i="156"/>
  <c r="E95" i="156"/>
  <c r="E77" i="156"/>
  <c r="E65" i="156"/>
  <c r="E34" i="156"/>
  <c r="E31" i="156"/>
  <c r="D1016" i="37" l="1"/>
  <c r="D1029" i="37"/>
  <c r="E2499" i="156"/>
  <c r="E2500" i="156" s="1"/>
  <c r="E599" i="156"/>
  <c r="D1012" i="37"/>
  <c r="E1526" i="156"/>
  <c r="F37" i="157"/>
  <c r="F301" i="157"/>
  <c r="F331" i="157"/>
  <c r="F513" i="157"/>
  <c r="D78" i="37"/>
  <c r="D88" i="37"/>
  <c r="D93" i="37"/>
  <c r="D98" i="37"/>
  <c r="D108" i="37"/>
  <c r="D128" i="37"/>
  <c r="F780" i="157"/>
  <c r="D154" i="37" s="1"/>
  <c r="F803" i="157"/>
  <c r="D177" i="37" s="1"/>
  <c r="D277" i="37"/>
  <c r="D282" i="37"/>
  <c r="D291" i="37"/>
  <c r="D296" i="37"/>
  <c r="D300" i="37"/>
  <c r="D316" i="37"/>
  <c r="F1052" i="157"/>
  <c r="F1071" i="157"/>
  <c r="D328" i="37"/>
  <c r="D338" i="37"/>
  <c r="D343" i="37"/>
  <c r="D347" i="37"/>
  <c r="D362" i="37"/>
  <c r="F1151" i="157"/>
  <c r="D424" i="37"/>
  <c r="D432" i="37"/>
  <c r="D437" i="37"/>
  <c r="D442" i="37"/>
  <c r="D458" i="37"/>
  <c r="F1266" i="157"/>
  <c r="F1287" i="157"/>
  <c r="D559" i="37"/>
  <c r="D567" i="37"/>
  <c r="D572" i="37"/>
  <c r="D577" i="37"/>
  <c r="D584" i="37"/>
  <c r="F1369" i="157"/>
  <c r="F1408" i="157"/>
  <c r="F1366" i="157"/>
  <c r="D607" i="37"/>
  <c r="D618" i="37"/>
  <c r="D623" i="37"/>
  <c r="D628" i="37"/>
  <c r="D642" i="37"/>
  <c r="F1493" i="157"/>
  <c r="D655" i="37"/>
  <c r="D662" i="37"/>
  <c r="D668" i="37"/>
  <c r="D673" i="37"/>
  <c r="D677" i="37"/>
  <c r="D690" i="37"/>
  <c r="F1599" i="157"/>
  <c r="D746" i="37"/>
  <c r="D754" i="37"/>
  <c r="D759" i="37"/>
  <c r="D764" i="37"/>
  <c r="D777" i="37"/>
  <c r="F1691" i="157"/>
  <c r="F1712" i="157"/>
  <c r="D790" i="37"/>
  <c r="D799" i="37"/>
  <c r="D804" i="37"/>
  <c r="D809" i="37"/>
  <c r="F148" i="157"/>
  <c r="F270" i="157"/>
  <c r="F379" i="157"/>
  <c r="F416" i="157" s="1"/>
  <c r="D79" i="37"/>
  <c r="D90" i="37"/>
  <c r="D95" i="37"/>
  <c r="D122" i="37"/>
  <c r="F758" i="157"/>
  <c r="D132" i="37" s="1"/>
  <c r="F798" i="157"/>
  <c r="D172" i="37" s="1"/>
  <c r="D278" i="37"/>
  <c r="D284" i="37"/>
  <c r="D292" i="37"/>
  <c r="D297" i="37"/>
  <c r="D301" i="37"/>
  <c r="F1030" i="157"/>
  <c r="D325" i="37"/>
  <c r="D330" i="37"/>
  <c r="D339" i="37"/>
  <c r="D344" i="37"/>
  <c r="D348" i="37"/>
  <c r="F1129" i="157"/>
  <c r="F1165" i="157"/>
  <c r="D421" i="37"/>
  <c r="D426" i="37"/>
  <c r="D434" i="37"/>
  <c r="D439" i="37"/>
  <c r="D443" i="37"/>
  <c r="F1244" i="157"/>
  <c r="F1282" i="157"/>
  <c r="D556" i="37"/>
  <c r="D561" i="37"/>
  <c r="D569" i="37"/>
  <c r="D574" i="37"/>
  <c r="D578" i="37"/>
  <c r="D585" i="37"/>
  <c r="F1409" i="157"/>
  <c r="D604" i="37"/>
  <c r="D609" i="37"/>
  <c r="D619" i="37"/>
  <c r="D624" i="37"/>
  <c r="D629" i="37"/>
  <c r="D644" i="37"/>
  <c r="F1498" i="157"/>
  <c r="D689" i="37"/>
  <c r="D656" i="37"/>
  <c r="D664" i="37"/>
  <c r="D669" i="37"/>
  <c r="D674" i="37"/>
  <c r="D682" i="37"/>
  <c r="F1578" i="157"/>
  <c r="F1612" i="157"/>
  <c r="D743" i="37"/>
  <c r="D748" i="37"/>
  <c r="D756" i="37"/>
  <c r="D761" i="37"/>
  <c r="D765" i="37"/>
  <c r="D779" i="37"/>
  <c r="F1696" i="157"/>
  <c r="F1714" i="157"/>
  <c r="D791" i="37"/>
  <c r="D801" i="37"/>
  <c r="D806" i="37"/>
  <c r="D810" i="37"/>
  <c r="F92" i="157"/>
  <c r="F277" i="157"/>
  <c r="F431" i="157"/>
  <c r="F672" i="157"/>
  <c r="D76" i="37"/>
  <c r="D81" i="37"/>
  <c r="D91" i="37"/>
  <c r="D96" i="37"/>
  <c r="D101" i="37"/>
  <c r="D123" i="37"/>
  <c r="F894" i="157"/>
  <c r="D279" i="37"/>
  <c r="D288" i="37"/>
  <c r="D293" i="37"/>
  <c r="D298" i="37"/>
  <c r="D306" i="37"/>
  <c r="F1067" i="157"/>
  <c r="D326" i="37"/>
  <c r="D332" i="37"/>
  <c r="D340" i="37"/>
  <c r="D345" i="37"/>
  <c r="D349" i="37"/>
  <c r="D422" i="37"/>
  <c r="D428" i="37"/>
  <c r="D435" i="37"/>
  <c r="D440" i="37"/>
  <c r="D444" i="37"/>
  <c r="F1283" i="157"/>
  <c r="D557" i="37"/>
  <c r="D563" i="37"/>
  <c r="D570" i="37"/>
  <c r="D575" i="37"/>
  <c r="D579" i="37"/>
  <c r="D593" i="37"/>
  <c r="F1386" i="157"/>
  <c r="F1411" i="157"/>
  <c r="D605" i="37"/>
  <c r="D611" i="37"/>
  <c r="D620" i="37"/>
  <c r="D625" i="37"/>
  <c r="D633" i="37"/>
  <c r="F1476" i="157"/>
  <c r="F1512" i="157"/>
  <c r="D653" i="37"/>
  <c r="D658" i="37"/>
  <c r="D666" i="37"/>
  <c r="D671" i="37"/>
  <c r="D675" i="37"/>
  <c r="D685" i="37"/>
  <c r="F1613" i="157"/>
  <c r="D744" i="37"/>
  <c r="D750" i="37"/>
  <c r="D757" i="37"/>
  <c r="D762" i="37"/>
  <c r="D766" i="37"/>
  <c r="F1674" i="157"/>
  <c r="F1709" i="157"/>
  <c r="D788" i="37"/>
  <c r="D793" i="37"/>
  <c r="D802" i="37"/>
  <c r="D807" i="37"/>
  <c r="D811" i="37"/>
  <c r="F211" i="157"/>
  <c r="D77" i="37"/>
  <c r="D83" i="37"/>
  <c r="D92" i="37"/>
  <c r="D97" i="37"/>
  <c r="D107" i="37"/>
  <c r="D126" i="37"/>
  <c r="F775" i="157"/>
  <c r="D149" i="37" s="1"/>
  <c r="F964" i="157"/>
  <c r="D280" i="37"/>
  <c r="D290" i="37"/>
  <c r="D295" i="37"/>
  <c r="D299" i="37"/>
  <c r="D314" i="37"/>
  <c r="F1047" i="157"/>
  <c r="D327" i="37"/>
  <c r="D336" i="37"/>
  <c r="D341" i="37"/>
  <c r="D346" i="37"/>
  <c r="D360" i="37"/>
  <c r="F1146" i="157"/>
  <c r="D423" i="37"/>
  <c r="D430" i="37"/>
  <c r="D436" i="37"/>
  <c r="D441" i="37"/>
  <c r="D456" i="37"/>
  <c r="F1285" i="157"/>
  <c r="D558" i="37"/>
  <c r="D565" i="37"/>
  <c r="D571" i="37"/>
  <c r="D576" i="37"/>
  <c r="D580" i="37"/>
  <c r="D595" i="37"/>
  <c r="F1391" i="157"/>
  <c r="D606" i="37"/>
  <c r="D617" i="37"/>
  <c r="D622" i="37"/>
  <c r="D627" i="37"/>
  <c r="D634" i="37"/>
  <c r="D654" i="37"/>
  <c r="D660" i="37"/>
  <c r="D667" i="37"/>
  <c r="D672" i="37"/>
  <c r="D676" i="37"/>
  <c r="D688" i="37"/>
  <c r="F1594" i="157"/>
  <c r="D745" i="37"/>
  <c r="D752" i="37"/>
  <c r="D758" i="37"/>
  <c r="D763" i="37"/>
  <c r="D771" i="37"/>
  <c r="F1641" i="157"/>
  <c r="F1687" i="157" s="1"/>
  <c r="D789" i="37"/>
  <c r="D795" i="37"/>
  <c r="D803" i="37"/>
  <c r="D808" i="37"/>
  <c r="D816" i="37"/>
  <c r="E276" i="156"/>
  <c r="E830" i="156"/>
  <c r="E114" i="156"/>
  <c r="E329" i="156"/>
  <c r="E393" i="156"/>
  <c r="E491" i="156"/>
  <c r="E2243" i="156"/>
  <c r="E231" i="156"/>
  <c r="E855" i="156"/>
  <c r="E2135" i="156"/>
  <c r="E349" i="156"/>
  <c r="E1921" i="156"/>
  <c r="E2022" i="156"/>
  <c r="E2173" i="156"/>
  <c r="E59" i="156"/>
  <c r="E169" i="156"/>
  <c r="E2386" i="156"/>
  <c r="D100" i="37"/>
  <c r="Y870" i="37"/>
  <c r="Y865" i="37"/>
  <c r="Y507" i="37"/>
  <c r="Y499" i="37"/>
  <c r="Y496" i="37"/>
  <c r="Y408" i="37"/>
  <c r="Y409" i="37"/>
  <c r="Y265" i="37"/>
  <c r="Y239" i="37"/>
  <c r="Y869" i="37"/>
  <c r="Y864" i="37"/>
  <c r="Y543" i="37"/>
  <c r="Y490" i="37"/>
  <c r="Y412" i="37"/>
  <c r="Y407" i="37"/>
  <c r="Y264" i="37"/>
  <c r="Y226" i="37"/>
  <c r="Y868" i="37"/>
  <c r="Y858" i="37"/>
  <c r="Y544" i="37"/>
  <c r="Y474" i="37"/>
  <c r="Y411" i="37"/>
  <c r="Y398" i="37"/>
  <c r="Y267" i="37"/>
  <c r="Y263" i="37"/>
  <c r="Y867" i="37"/>
  <c r="Y828" i="37"/>
  <c r="Y535" i="37"/>
  <c r="Y500" i="37"/>
  <c r="Y462" i="37"/>
  <c r="Y410" i="37"/>
  <c r="Y366" i="37"/>
  <c r="Y266" i="37"/>
  <c r="Y261" i="37"/>
  <c r="Z1591" i="156"/>
  <c r="Z1719" i="156"/>
  <c r="Z1781" i="156"/>
  <c r="Z2275" i="156"/>
  <c r="Z1954" i="156"/>
  <c r="Z1955" i="156" s="1"/>
  <c r="Z1695" i="156"/>
  <c r="Z2418" i="156"/>
  <c r="Z1142" i="156"/>
  <c r="Z1579" i="156"/>
  <c r="Z2367" i="156"/>
  <c r="E1886" i="156"/>
  <c r="E600" i="156"/>
  <c r="F1671" i="157"/>
  <c r="F1615" i="157"/>
  <c r="F1575" i="157"/>
  <c r="F1515" i="157"/>
  <c r="F1473" i="157"/>
  <c r="F1413" i="157"/>
  <c r="F1350" i="157"/>
  <c r="F1241" i="157"/>
  <c r="F1168" i="157"/>
  <c r="F1126" i="157"/>
  <c r="F1069" i="157"/>
  <c r="F1027" i="157"/>
  <c r="F966" i="157"/>
  <c r="F872" i="157"/>
  <c r="F801" i="157"/>
  <c r="D175" i="37" s="1"/>
  <c r="F745" i="157"/>
  <c r="F670" i="157"/>
  <c r="F490" i="157"/>
  <c r="F1609" i="157"/>
  <c r="F1706" i="157"/>
  <c r="E2366" i="156"/>
  <c r="E2417" i="156"/>
  <c r="Z2099" i="156"/>
  <c r="Z2059" i="156"/>
  <c r="E1953" i="156"/>
  <c r="Z1793" i="156"/>
  <c r="E1348" i="156"/>
  <c r="F1509" i="157"/>
  <c r="F1543" i="157"/>
  <c r="F1440" i="157"/>
  <c r="F1617" i="157"/>
  <c r="G1573" i="157"/>
  <c r="I1573" i="157" s="1"/>
  <c r="F213" i="157"/>
  <c r="F1247" i="157"/>
  <c r="F1200" i="157"/>
  <c r="F1161" i="157"/>
  <c r="F1162" i="157"/>
  <c r="F1372" i="157"/>
  <c r="F1315" i="157"/>
  <c r="F993" i="157"/>
  <c r="F1132" i="157"/>
  <c r="F1094" i="157"/>
  <c r="F760" i="157"/>
  <c r="D134" i="37" s="1"/>
  <c r="F703" i="157"/>
  <c r="F956" i="157"/>
  <c r="F657" i="157"/>
  <c r="F1064" i="157"/>
  <c r="F1063" i="157"/>
  <c r="E1885" i="156"/>
  <c r="E119" i="156"/>
  <c r="F243" i="156"/>
  <c r="E330" i="156"/>
  <c r="E394" i="156"/>
  <c r="E437" i="156"/>
  <c r="E509" i="156"/>
  <c r="E651" i="156"/>
  <c r="E837" i="156"/>
  <c r="E877" i="156"/>
  <c r="E911" i="156"/>
  <c r="E1029" i="156"/>
  <c r="E1219" i="156"/>
  <c r="E1250" i="156"/>
  <c r="E1279" i="156"/>
  <c r="E1378" i="156"/>
  <c r="E1482" i="156"/>
  <c r="E1565" i="156"/>
  <c r="E232" i="156"/>
  <c r="E336" i="156"/>
  <c r="E492" i="156"/>
  <c r="E516" i="156"/>
  <c r="E541" i="156"/>
  <c r="E712" i="156"/>
  <c r="E768" i="156"/>
  <c r="E946" i="156"/>
  <c r="E1006" i="156"/>
  <c r="E1044" i="156"/>
  <c r="E1103" i="156"/>
  <c r="E1141" i="156"/>
  <c r="E1175" i="156"/>
  <c r="E1319" i="156"/>
  <c r="E1511" i="156"/>
  <c r="E1889" i="156" s="1"/>
  <c r="D62" i="37" s="1"/>
  <c r="D986" i="37" s="1"/>
  <c r="E1543" i="156"/>
  <c r="E1666" i="156"/>
  <c r="E1832" i="156"/>
  <c r="E60" i="156"/>
  <c r="E277" i="156"/>
  <c r="E350" i="156"/>
  <c r="E627" i="156"/>
  <c r="E856" i="156"/>
  <c r="E1080" i="156"/>
  <c r="E1118" i="156"/>
  <c r="E1155" i="156"/>
  <c r="E1461" i="156"/>
  <c r="E1551" i="156"/>
  <c r="E1694" i="156"/>
  <c r="E115" i="156"/>
  <c r="E455" i="156"/>
  <c r="E730" i="156"/>
  <c r="E831" i="156"/>
  <c r="E862" i="156"/>
  <c r="E897" i="156"/>
  <c r="E928" i="156"/>
  <c r="E1239" i="156"/>
  <c r="E1266" i="156"/>
  <c r="E1297" i="156"/>
  <c r="E1441" i="156"/>
  <c r="E1500" i="156"/>
  <c r="E2336" i="156"/>
  <c r="E1861" i="156"/>
  <c r="E1856" i="156"/>
  <c r="E1836" i="156"/>
  <c r="E1524" i="156"/>
  <c r="E1840" i="156"/>
  <c r="E992" i="156"/>
  <c r="F992" i="156" s="1"/>
  <c r="E805" i="156"/>
  <c r="F940" i="157"/>
  <c r="F867" i="157"/>
  <c r="F515" i="157"/>
  <c r="F740" i="157"/>
  <c r="F833" i="157"/>
  <c r="F308" i="157"/>
  <c r="F333" i="157"/>
  <c r="F433" i="157"/>
  <c r="F866" i="157"/>
  <c r="F1643" i="157"/>
  <c r="F1666" i="157"/>
  <c r="F1677" i="157"/>
  <c r="F1202" i="157"/>
  <c r="F124" i="157"/>
  <c r="F300" i="157"/>
  <c r="F539" i="157"/>
  <c r="F70" i="157"/>
  <c r="F94" i="157"/>
  <c r="F39" i="157"/>
  <c r="F249" i="157"/>
  <c r="F176" i="157"/>
  <c r="F150" i="157"/>
  <c r="F1710" i="157"/>
  <c r="E1923" i="156"/>
  <c r="F799" i="157"/>
  <c r="D173" i="37" s="1"/>
  <c r="F960" i="157"/>
  <c r="F945" i="157"/>
  <c r="F1022" i="157"/>
  <c r="F1317" i="157"/>
  <c r="F664" i="157"/>
  <c r="E82" i="156"/>
  <c r="E2388" i="156"/>
  <c r="F616" i="157"/>
  <c r="F961" i="157"/>
  <c r="F1236" i="157"/>
  <c r="F1467" i="157"/>
  <c r="F665" i="157"/>
  <c r="F922" i="157"/>
  <c r="F1121" i="157"/>
  <c r="F1261" i="157"/>
  <c r="F1345" i="157"/>
  <c r="E2052" i="156"/>
  <c r="E2168" i="156"/>
  <c r="E2269" i="156"/>
  <c r="E2024" i="156"/>
  <c r="E755" i="156"/>
  <c r="E2361" i="156"/>
  <c r="E2137" i="156"/>
  <c r="Z1512" i="156"/>
  <c r="Z923" i="156"/>
  <c r="Z1030" i="156"/>
  <c r="Z120" i="156"/>
  <c r="E242" i="156"/>
  <c r="Z517" i="156"/>
  <c r="Z715" i="156"/>
  <c r="Z1261" i="156"/>
  <c r="Z1427" i="156"/>
  <c r="E1082" i="156"/>
  <c r="Z181" i="156"/>
  <c r="Z756" i="156"/>
  <c r="Z1292" i="156"/>
  <c r="Z1494" i="156"/>
  <c r="Z1539" i="156"/>
  <c r="Z286" i="156"/>
  <c r="Z685" i="156"/>
  <c r="Z1455" i="156"/>
  <c r="E2245" i="156"/>
  <c r="E2338" i="156"/>
  <c r="Z83" i="156"/>
  <c r="Z245" i="156"/>
  <c r="Z456" i="156"/>
  <c r="Z551" i="156"/>
  <c r="Z782" i="156"/>
  <c r="Z815" i="156"/>
  <c r="Z1060" i="156"/>
  <c r="Z1240" i="156"/>
  <c r="E1046" i="156"/>
  <c r="E1484" i="156"/>
  <c r="E1948" i="156"/>
  <c r="Z403" i="156"/>
  <c r="Z493" i="156"/>
  <c r="Z838" i="156"/>
  <c r="Z863" i="156"/>
  <c r="Z1104" i="156"/>
  <c r="E1281" i="156"/>
  <c r="Z337" i="156"/>
  <c r="Z1332" i="156"/>
  <c r="E2412" i="156"/>
  <c r="F361" i="157"/>
  <c r="F639" i="157"/>
  <c r="F634" i="157"/>
  <c r="Z2175" i="156"/>
  <c r="Y461" i="37" s="1"/>
  <c r="F271" i="157"/>
  <c r="F577" i="157"/>
  <c r="F619" i="157"/>
  <c r="F926" i="157"/>
  <c r="F995" i="157"/>
  <c r="F1033" i="157"/>
  <c r="F1066" i="157"/>
  <c r="F1166" i="157"/>
  <c r="F1442" i="157"/>
  <c r="F1468" i="157"/>
  <c r="F1479" i="157"/>
  <c r="F1545" i="157"/>
  <c r="F1170" i="157"/>
  <c r="F560" i="157"/>
  <c r="F705" i="157"/>
  <c r="F1580" i="157"/>
  <c r="F785" i="157"/>
  <c r="D159" i="37" s="1"/>
  <c r="F896" i="157"/>
  <c r="F1096" i="157"/>
  <c r="F1570" i="157"/>
  <c r="Z1989" i="156"/>
  <c r="Z2455" i="156"/>
  <c r="Z2310" i="156"/>
  <c r="Z2433" i="156"/>
  <c r="Z2290" i="156"/>
  <c r="Z2075" i="156"/>
  <c r="Z2458" i="156"/>
  <c r="Z1984" i="156"/>
  <c r="E402" i="156"/>
  <c r="E684" i="156"/>
  <c r="E913" i="156"/>
  <c r="E1157" i="156"/>
  <c r="E1221" i="156"/>
  <c r="E1252" i="156"/>
  <c r="E1408" i="156"/>
  <c r="E770" i="156"/>
  <c r="E285" i="156"/>
  <c r="E1120" i="156"/>
  <c r="E1443" i="156"/>
  <c r="E439" i="156"/>
  <c r="E550" i="156"/>
  <c r="E653" i="156"/>
  <c r="E789" i="156"/>
  <c r="E814" i="156"/>
  <c r="E948" i="156"/>
  <c r="E1425" i="156"/>
  <c r="E732" i="156"/>
  <c r="E879" i="156"/>
  <c r="E1008" i="156"/>
  <c r="E1321" i="156"/>
  <c r="E1665" i="156"/>
  <c r="E1853" i="156" l="1"/>
  <c r="D1001" i="37"/>
  <c r="Z2061" i="156"/>
  <c r="Y365" i="37" s="1"/>
  <c r="Z2276" i="156"/>
  <c r="Y506" i="37" s="1"/>
  <c r="F936" i="157"/>
  <c r="D285" i="37" s="1"/>
  <c r="F629" i="157"/>
  <c r="D84" i="37" s="1"/>
  <c r="F1614" i="157"/>
  <c r="D741" i="37"/>
  <c r="D453" i="37"/>
  <c r="D275" i="37"/>
  <c r="D796" i="37"/>
  <c r="D89" i="37"/>
  <c r="F1410" i="157"/>
  <c r="D120" i="37"/>
  <c r="D71" i="37"/>
  <c r="F1332" i="157"/>
  <c r="F1338" i="157" s="1"/>
  <c r="F1276" i="157"/>
  <c r="F962" i="157"/>
  <c r="F848" i="157"/>
  <c r="D289" i="37"/>
  <c r="D354" i="37"/>
  <c r="F1382" i="157"/>
  <c r="F1257" i="157"/>
  <c r="D778" i="37"/>
  <c r="D770" i="37"/>
  <c r="F805" i="157"/>
  <c r="D179" i="37" s="1"/>
  <c r="F1073" i="157"/>
  <c r="F1289" i="157"/>
  <c r="D687" i="37"/>
  <c r="D755" i="37"/>
  <c r="D337" i="37"/>
  <c r="D818" i="37"/>
  <c r="D357" i="37"/>
  <c r="D805" i="37"/>
  <c r="D739" i="37"/>
  <c r="D639" i="37"/>
  <c r="D320" i="37"/>
  <c r="D821" i="37"/>
  <c r="D638" i="37"/>
  <c r="D573" i="37"/>
  <c r="F720" i="157"/>
  <c r="F791" i="157" s="1"/>
  <c r="D165" i="37" s="1"/>
  <c r="D651" i="37"/>
  <c r="D356" i="37"/>
  <c r="D74" i="37"/>
  <c r="D94" i="37"/>
  <c r="D568" i="37"/>
  <c r="F1514" i="157"/>
  <c r="F1068" i="157"/>
  <c r="D786" i="37"/>
  <c r="F442" i="157"/>
  <c r="F800" i="157"/>
  <c r="D174" i="37" s="1"/>
  <c r="D112" i="37"/>
  <c r="F1142" i="157"/>
  <c r="D602" i="37"/>
  <c r="D554" i="37"/>
  <c r="F1489" i="157"/>
  <c r="F674" i="157"/>
  <c r="D359" i="37"/>
  <c r="F1415" i="157"/>
  <c r="F1619" i="157"/>
  <c r="D592" i="37"/>
  <c r="D684" i="37"/>
  <c r="D616" i="37"/>
  <c r="D551" i="37"/>
  <c r="D452" i="37"/>
  <c r="D438" i="37"/>
  <c r="D361" i="37"/>
  <c r="D323" i="37"/>
  <c r="F1167" i="157"/>
  <c r="F1284" i="157"/>
  <c r="D294" i="37"/>
  <c r="D819" i="37"/>
  <c r="F55" i="157"/>
  <c r="F1711" i="157"/>
  <c r="F351" i="157"/>
  <c r="F352" i="157" s="1"/>
  <c r="D305" i="37"/>
  <c r="D419" i="37"/>
  <c r="D449" i="37"/>
  <c r="F233" i="157"/>
  <c r="F1590" i="157"/>
  <c r="D125" i="37"/>
  <c r="F968" i="157"/>
  <c r="F1172" i="157"/>
  <c r="D643" i="37"/>
  <c r="D776" i="37"/>
  <c r="D313" i="37"/>
  <c r="D783" i="37"/>
  <c r="D774" i="37"/>
  <c r="D127" i="37"/>
  <c r="D823" i="37"/>
  <c r="D773" i="37"/>
  <c r="D670" i="37"/>
  <c r="D800" i="37"/>
  <c r="D665" i="37"/>
  <c r="D599" i="37"/>
  <c r="D594" i="37"/>
  <c r="D457" i="37"/>
  <c r="D271" i="37"/>
  <c r="D310" i="37"/>
  <c r="D119" i="37"/>
  <c r="D309" i="37"/>
  <c r="F163" i="157"/>
  <c r="F109" i="157"/>
  <c r="F1689" i="157"/>
  <c r="D353" i="37"/>
  <c r="F770" i="157"/>
  <c r="D144" i="37" s="1"/>
  <c r="F1043" i="157"/>
  <c r="D448" i="37"/>
  <c r="D681" i="37"/>
  <c r="D815" i="37"/>
  <c r="D315" i="37"/>
  <c r="D455" i="37"/>
  <c r="F1519" i="157"/>
  <c r="F1716" i="157"/>
  <c r="D621" i="37"/>
  <c r="D433" i="37"/>
  <c r="D648" i="37"/>
  <c r="D641" i="37"/>
  <c r="D590" i="37"/>
  <c r="D589" i="37"/>
  <c r="D416" i="37"/>
  <c r="D760" i="37"/>
  <c r="D342" i="37"/>
  <c r="D962" i="37"/>
  <c r="D58" i="37"/>
  <c r="D59" i="37"/>
  <c r="E2109" i="156"/>
  <c r="D919" i="37"/>
  <c r="E1998" i="156"/>
  <c r="D9" i="37"/>
  <c r="D29" i="37"/>
  <c r="D13" i="37"/>
  <c r="D34" i="37"/>
  <c r="E1895" i="156"/>
  <c r="D920" i="37"/>
  <c r="Y520" i="37"/>
  <c r="Y259" i="37"/>
  <c r="Y254" i="37"/>
  <c r="Y841" i="37"/>
  <c r="Y866" i="37"/>
  <c r="Y540" i="37"/>
  <c r="Y403" i="37"/>
  <c r="Y225" i="37"/>
  <c r="Y379" i="37"/>
  <c r="Y863" i="37"/>
  <c r="Z1341" i="156"/>
  <c r="Z1066" i="156"/>
  <c r="Z1267" i="156"/>
  <c r="Z929" i="156"/>
  <c r="Z898" i="156"/>
  <c r="Z1544" i="156"/>
  <c r="Z1462" i="156"/>
  <c r="Z1501" i="156"/>
  <c r="Z1176" i="156"/>
  <c r="Z790" i="156"/>
  <c r="Z1298" i="156"/>
  <c r="E1887" i="156"/>
  <c r="E1888" i="156"/>
  <c r="Y460" i="37"/>
  <c r="E2463" i="156"/>
  <c r="F794" i="157"/>
  <c r="D168" i="37" s="1"/>
  <c r="E601" i="156"/>
  <c r="F1705" i="157"/>
  <c r="F528" i="157"/>
  <c r="F631" i="157"/>
  <c r="E1331" i="156"/>
  <c r="E669" i="156"/>
  <c r="E1135" i="156"/>
  <c r="E1409" i="156"/>
  <c r="E922" i="156"/>
  <c r="E1291" i="156"/>
  <c r="E2258" i="156"/>
  <c r="E1095" i="156"/>
  <c r="E2403" i="156"/>
  <c r="E806" i="156"/>
  <c r="E1850" i="156"/>
  <c r="E1022" i="156"/>
  <c r="E978" i="156"/>
  <c r="E1260" i="156"/>
  <c r="E1493" i="156"/>
  <c r="E2040" i="156"/>
  <c r="E1936" i="156"/>
  <c r="E888" i="156"/>
  <c r="E449" i="156"/>
  <c r="E1231" i="156"/>
  <c r="E1059" i="156"/>
  <c r="E2154" i="156"/>
  <c r="E747" i="156"/>
  <c r="E1454" i="156"/>
  <c r="E781" i="156"/>
  <c r="E1166" i="156"/>
  <c r="E2353" i="156"/>
  <c r="E1851" i="156"/>
  <c r="E1538" i="156"/>
  <c r="F1217" i="157"/>
  <c r="F1259" i="157"/>
  <c r="F1384" i="157"/>
  <c r="F1402" i="157"/>
  <c r="F1657" i="157"/>
  <c r="F793" i="157"/>
  <c r="D167" i="37" s="1"/>
  <c r="F666" i="157"/>
  <c r="Z2419" i="156"/>
  <c r="Y827" i="37" s="1"/>
  <c r="F906" i="157"/>
  <c r="F955" i="157"/>
  <c r="F938" i="157"/>
  <c r="F1010" i="157"/>
  <c r="F1045" i="157"/>
  <c r="F1062" i="157"/>
  <c r="F570" i="157"/>
  <c r="F1457" i="157"/>
  <c r="F1508" i="157"/>
  <c r="F1491" i="157"/>
  <c r="F1110" i="157"/>
  <c r="F1144" i="157"/>
  <c r="F1592" i="157"/>
  <c r="F1559" i="157"/>
  <c r="F772" i="157"/>
  <c r="D146" i="37" s="1"/>
  <c r="F725" i="157" l="1"/>
  <c r="F796" i="157" s="1"/>
  <c r="D170" i="37" s="1"/>
  <c r="F1753" i="157"/>
  <c r="D1033" i="37"/>
  <c r="Z2060" i="156"/>
  <c r="D304" i="37"/>
  <c r="D680" i="37"/>
  <c r="D335" i="37"/>
  <c r="D566" i="37"/>
  <c r="D86" i="37"/>
  <c r="D825" i="37"/>
  <c r="F164" i="157"/>
  <c r="D663" i="37"/>
  <c r="F1406" i="157"/>
  <c r="D333" i="37"/>
  <c r="D459" i="37"/>
  <c r="D591" i="37"/>
  <c r="D686" i="37"/>
  <c r="D363" i="37"/>
  <c r="F1400" i="157"/>
  <c r="D431" i="37"/>
  <c r="F1708" i="157"/>
  <c r="F1222" i="157"/>
  <c r="F529" i="157"/>
  <c r="D317" i="37"/>
  <c r="D751" i="37"/>
  <c r="F61" i="157"/>
  <c r="D454" i="37"/>
  <c r="D780" i="37"/>
  <c r="D129" i="37"/>
  <c r="D429" i="37"/>
  <c r="D358" i="37"/>
  <c r="D596" i="37"/>
  <c r="D612" i="37"/>
  <c r="F852" i="157"/>
  <c r="D583" i="37"/>
  <c r="D640" i="37"/>
  <c r="D352" i="37"/>
  <c r="D614" i="37"/>
  <c r="D798" i="37"/>
  <c r="F234" i="157"/>
  <c r="D645" i="37"/>
  <c r="D661" i="37"/>
  <c r="F443" i="157"/>
  <c r="D564" i="37"/>
  <c r="D311" i="37"/>
  <c r="D753" i="37"/>
  <c r="D287" i="37"/>
  <c r="D121" i="37"/>
  <c r="D632" i="37"/>
  <c r="D814" i="37"/>
  <c r="D691" i="37"/>
  <c r="F110" i="157"/>
  <c r="D820" i="37"/>
  <c r="D775" i="37"/>
  <c r="D26" i="37"/>
  <c r="E979" i="156"/>
  <c r="D921" i="37"/>
  <c r="D871" i="37"/>
  <c r="D24" i="37"/>
  <c r="D68" i="37"/>
  <c r="E591" i="156"/>
  <c r="D23" i="37"/>
  <c r="D268" i="37"/>
  <c r="D60" i="37"/>
  <c r="D413" i="37"/>
  <c r="Y505" i="37"/>
  <c r="Y364" i="37"/>
  <c r="Y224" i="37"/>
  <c r="D61" i="37"/>
  <c r="Y826" i="37"/>
  <c r="F654" i="157"/>
  <c r="F1608" i="157"/>
  <c r="F1703" i="157"/>
  <c r="F1160" i="157"/>
  <c r="F656" i="157"/>
  <c r="F1274" i="157"/>
  <c r="F1658" i="157"/>
  <c r="F662" i="157"/>
  <c r="E2354" i="156"/>
  <c r="E782" i="156"/>
  <c r="E891" i="156"/>
  <c r="E2259" i="156"/>
  <c r="E670" i="156"/>
  <c r="E748" i="156"/>
  <c r="E450" i="156"/>
  <c r="E2041" i="156"/>
  <c r="E1261" i="156"/>
  <c r="E1877" i="156"/>
  <c r="E1169" i="156"/>
  <c r="E1455" i="156"/>
  <c r="E1232" i="156"/>
  <c r="E1937" i="156"/>
  <c r="E1494" i="156"/>
  <c r="E1023" i="156"/>
  <c r="E2404" i="156"/>
  <c r="E1096" i="156"/>
  <c r="E923" i="156"/>
  <c r="E1136" i="156"/>
  <c r="E2155" i="156"/>
  <c r="E1060" i="156"/>
  <c r="E1292" i="156"/>
  <c r="E1332" i="156"/>
  <c r="E1879" i="156"/>
  <c r="E1539" i="156"/>
  <c r="F1060" i="157"/>
  <c r="F1011" i="157"/>
  <c r="F1606" i="157"/>
  <c r="F1560" i="157"/>
  <c r="F1506" i="157"/>
  <c r="F1458" i="157"/>
  <c r="F953" i="157"/>
  <c r="F909" i="157"/>
  <c r="F1111" i="157"/>
  <c r="F1163" i="157"/>
  <c r="F1158" i="157"/>
  <c r="F571" i="157"/>
  <c r="F661" i="157" l="1"/>
  <c r="D581" i="37"/>
  <c r="D630" i="37"/>
  <c r="D678" i="37"/>
  <c r="D350" i="37"/>
  <c r="D812" i="37"/>
  <c r="F1279" i="157"/>
  <c r="F959" i="157"/>
  <c r="D636" i="37"/>
  <c r="D445" i="37"/>
  <c r="D302" i="37"/>
  <c r="D767" i="37"/>
  <c r="D111" i="37"/>
  <c r="D109" i="37"/>
  <c r="D817" i="37"/>
  <c r="F1611" i="157"/>
  <c r="D769" i="37"/>
  <c r="D450" i="37"/>
  <c r="F1511" i="157"/>
  <c r="F1065" i="157"/>
  <c r="D117" i="37"/>
  <c r="D447" i="37"/>
  <c r="D911" i="37"/>
  <c r="D50" i="37"/>
  <c r="D52" i="37"/>
  <c r="D985" i="37"/>
  <c r="E1883" i="156"/>
  <c r="E1882" i="156"/>
  <c r="E596" i="156"/>
  <c r="AC1514" i="157"/>
  <c r="AA686" i="37" s="1"/>
  <c r="AC1167" i="157"/>
  <c r="AA454" i="37" s="1"/>
  <c r="D586" i="37" l="1"/>
  <c r="D355" i="37"/>
  <c r="D772" i="37"/>
  <c r="D683" i="37"/>
  <c r="D308" i="37"/>
  <c r="D116" i="37"/>
  <c r="D916" i="37"/>
  <c r="D55" i="37"/>
  <c r="D56" i="37"/>
  <c r="AB1467" i="157"/>
  <c r="AB1121" i="157"/>
  <c r="AB570" i="157"/>
  <c r="AB577" i="157"/>
  <c r="AB249" i="157"/>
  <c r="AC128" i="157"/>
  <c r="AB124" i="157"/>
  <c r="AB70" i="157"/>
  <c r="AD450" i="156" l="1"/>
  <c r="AD596" i="156" s="1"/>
  <c r="AC916" i="37" s="1"/>
  <c r="AC449" i="156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G1745" i="157" s="1"/>
  <c r="K21" i="157"/>
  <c r="L21" i="157"/>
  <c r="L1745" i="157" s="1"/>
  <c r="G22" i="157"/>
  <c r="K22" i="157"/>
  <c r="L22" i="157"/>
  <c r="G23" i="157"/>
  <c r="K23" i="157"/>
  <c r="L23" i="157"/>
  <c r="AB24" i="157"/>
  <c r="G29" i="157"/>
  <c r="G30" i="157"/>
  <c r="G31" i="157"/>
  <c r="G32" i="157"/>
  <c r="I36" i="157"/>
  <c r="AB37" i="157"/>
  <c r="G38" i="157"/>
  <c r="G40" i="157"/>
  <c r="G42" i="157"/>
  <c r="G43" i="157"/>
  <c r="G44" i="157"/>
  <c r="G45" i="157"/>
  <c r="G47" i="157"/>
  <c r="G48" i="157"/>
  <c r="G49" i="157"/>
  <c r="G50" i="157"/>
  <c r="G51" i="157"/>
  <c r="G52" i="157"/>
  <c r="G53" i="157"/>
  <c r="G54" i="157"/>
  <c r="AB55" i="157"/>
  <c r="AC72" i="157"/>
  <c r="AE72" i="157"/>
  <c r="AF72" i="157"/>
  <c r="G63" i="157"/>
  <c r="K63" i="157"/>
  <c r="L63" i="157"/>
  <c r="M63" i="157" s="1"/>
  <c r="G64" i="157"/>
  <c r="K64" i="157"/>
  <c r="L64" i="157"/>
  <c r="G69" i="157"/>
  <c r="K67" i="157"/>
  <c r="L67" i="157"/>
  <c r="L69" i="157" s="1"/>
  <c r="AB71" i="157"/>
  <c r="G76" i="157"/>
  <c r="K76" i="157"/>
  <c r="L76" i="157"/>
  <c r="G77" i="157"/>
  <c r="K77" i="157"/>
  <c r="L77" i="157"/>
  <c r="G78" i="157"/>
  <c r="K78" i="157"/>
  <c r="L78" i="157"/>
  <c r="AB79" i="157"/>
  <c r="G84" i="157"/>
  <c r="G85" i="157"/>
  <c r="G86" i="157"/>
  <c r="G87" i="157"/>
  <c r="G91" i="157"/>
  <c r="AB92" i="157"/>
  <c r="G95" i="157"/>
  <c r="G97" i="157"/>
  <c r="G98" i="157"/>
  <c r="G99" i="157"/>
  <c r="G100" i="157"/>
  <c r="G102" i="157"/>
  <c r="G103" i="157"/>
  <c r="G104" i="157"/>
  <c r="G105" i="157"/>
  <c r="G106" i="157"/>
  <c r="G107" i="157"/>
  <c r="G108" i="157"/>
  <c r="AB109" i="157"/>
  <c r="AC110" i="157"/>
  <c r="AE110" i="157"/>
  <c r="AE128" i="157" s="1"/>
  <c r="AF110" i="157"/>
  <c r="G112" i="157"/>
  <c r="K112" i="157"/>
  <c r="L112" i="157"/>
  <c r="G123" i="157"/>
  <c r="K115" i="157"/>
  <c r="L115" i="157"/>
  <c r="L123" i="157" s="1"/>
  <c r="G125" i="157"/>
  <c r="AB125" i="157"/>
  <c r="G126" i="157"/>
  <c r="AA669" i="157"/>
  <c r="AB127" i="157"/>
  <c r="AB669" i="157" s="1"/>
  <c r="Z124" i="37" s="1"/>
  <c r="G132" i="157"/>
  <c r="K132" i="157"/>
  <c r="L132" i="157"/>
  <c r="G133" i="157"/>
  <c r="G1740" i="157" s="1"/>
  <c r="K133" i="157"/>
  <c r="L133" i="157"/>
  <c r="L1740" i="157" s="1"/>
  <c r="G134" i="157"/>
  <c r="G1736" i="157" s="1"/>
  <c r="K134" i="157"/>
  <c r="L134" i="157"/>
  <c r="L1736" i="157" s="1"/>
  <c r="G135" i="157"/>
  <c r="K135" i="157"/>
  <c r="L135" i="157"/>
  <c r="G141" i="157"/>
  <c r="G142" i="157"/>
  <c r="G143" i="157"/>
  <c r="G144" i="157"/>
  <c r="G146" i="157"/>
  <c r="G147" i="157"/>
  <c r="AB164" i="157"/>
  <c r="G151" i="157"/>
  <c r="G153" i="157"/>
  <c r="G154" i="157"/>
  <c r="G156" i="157"/>
  <c r="G157" i="157"/>
  <c r="G158" i="157"/>
  <c r="G159" i="157"/>
  <c r="K166" i="157"/>
  <c r="L166" i="157"/>
  <c r="K167" i="157"/>
  <c r="L167" i="157"/>
  <c r="K168" i="157"/>
  <c r="L168" i="157"/>
  <c r="K171" i="157"/>
  <c r="L171" i="157"/>
  <c r="M171" i="157" s="1"/>
  <c r="AB177" i="157"/>
  <c r="G182" i="157"/>
  <c r="K182" i="157"/>
  <c r="L182" i="157"/>
  <c r="G183" i="157"/>
  <c r="K183" i="157"/>
  <c r="L183" i="157"/>
  <c r="G184" i="157"/>
  <c r="K184" i="157"/>
  <c r="L184" i="157"/>
  <c r="G185" i="157"/>
  <c r="K185" i="157"/>
  <c r="L185" i="157"/>
  <c r="G186" i="157"/>
  <c r="K186" i="157"/>
  <c r="L186" i="157"/>
  <c r="G187" i="157"/>
  <c r="G1724" i="157" s="1"/>
  <c r="K187" i="157"/>
  <c r="L187" i="157"/>
  <c r="L1724" i="157" s="1"/>
  <c r="G188" i="157"/>
  <c r="G1750" i="157" s="1"/>
  <c r="K188" i="157"/>
  <c r="L188" i="157"/>
  <c r="L1750" i="157" s="1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G1732" i="157" s="1"/>
  <c r="K193" i="157"/>
  <c r="L193" i="157"/>
  <c r="L1732" i="157" s="1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204" i="157"/>
  <c r="G205" i="157"/>
  <c r="G206" i="157"/>
  <c r="G207" i="157"/>
  <c r="G209" i="157"/>
  <c r="G210" i="157"/>
  <c r="G214" i="157"/>
  <c r="G216" i="157"/>
  <c r="G217" i="157"/>
  <c r="G219" i="157"/>
  <c r="G220" i="157"/>
  <c r="G221" i="157"/>
  <c r="G222" i="157"/>
  <c r="G223" i="157"/>
  <c r="L223" i="157"/>
  <c r="J223" i="157" s="1"/>
  <c r="M223" i="157"/>
  <c r="P223" i="157"/>
  <c r="G224" i="157"/>
  <c r="AC251" i="157"/>
  <c r="AE251" i="157"/>
  <c r="AF251" i="157"/>
  <c r="K236" i="157"/>
  <c r="L236" i="157"/>
  <c r="K237" i="157"/>
  <c r="L237" i="157"/>
  <c r="K238" i="157"/>
  <c r="L238" i="157"/>
  <c r="K239" i="157"/>
  <c r="L239" i="157"/>
  <c r="K243" i="157"/>
  <c r="L248" i="157"/>
  <c r="AB250" i="157"/>
  <c r="G255" i="157"/>
  <c r="K255" i="157"/>
  <c r="L255" i="157"/>
  <c r="G256" i="157"/>
  <c r="K256" i="157"/>
  <c r="L256" i="157"/>
  <c r="G257" i="157"/>
  <c r="K257" i="157"/>
  <c r="L257" i="157"/>
  <c r="AB258" i="157"/>
  <c r="G262" i="157"/>
  <c r="G263" i="157"/>
  <c r="AC279" i="157"/>
  <c r="AE279" i="157"/>
  <c r="K274" i="157"/>
  <c r="L274" i="157"/>
  <c r="AB278" i="157"/>
  <c r="G283" i="157"/>
  <c r="K283" i="157"/>
  <c r="L283" i="157"/>
  <c r="G284" i="157"/>
  <c r="K284" i="157"/>
  <c r="L284" i="157"/>
  <c r="AB285" i="157"/>
  <c r="G286" i="157"/>
  <c r="AB286" i="157"/>
  <c r="G290" i="157"/>
  <c r="AB300" i="157"/>
  <c r="AC310" i="157"/>
  <c r="AE310" i="157"/>
  <c r="G303" i="157"/>
  <c r="K303" i="157"/>
  <c r="L303" i="157"/>
  <c r="G306" i="157"/>
  <c r="K306" i="157"/>
  <c r="L306" i="157"/>
  <c r="G314" i="157"/>
  <c r="K314" i="157"/>
  <c r="L314" i="157"/>
  <c r="G315" i="157"/>
  <c r="K315" i="157"/>
  <c r="L315" i="157"/>
  <c r="G316" i="157"/>
  <c r="K316" i="157"/>
  <c r="L316" i="157"/>
  <c r="G317" i="157"/>
  <c r="K317" i="157"/>
  <c r="L317" i="157"/>
  <c r="G318" i="157"/>
  <c r="K318" i="157"/>
  <c r="L318" i="157"/>
  <c r="G319" i="157"/>
  <c r="K319" i="157"/>
  <c r="L319" i="157"/>
  <c r="AB320" i="157"/>
  <c r="G325" i="157"/>
  <c r="G326" i="157"/>
  <c r="G327" i="157"/>
  <c r="G328" i="157"/>
  <c r="G329" i="157"/>
  <c r="G330" i="157"/>
  <c r="AB331" i="157"/>
  <c r="AB352" i="157" s="1"/>
  <c r="G332" i="157"/>
  <c r="G334" i="157"/>
  <c r="G336" i="157"/>
  <c r="G337" i="157"/>
  <c r="G339" i="157"/>
  <c r="G340" i="157"/>
  <c r="G341" i="157"/>
  <c r="G342" i="157"/>
  <c r="G343" i="157"/>
  <c r="G344" i="157"/>
  <c r="G345" i="157"/>
  <c r="AC363" i="157"/>
  <c r="AE363" i="157"/>
  <c r="AF363" i="157"/>
  <c r="G355" i="157"/>
  <c r="K355" i="157"/>
  <c r="L355" i="157"/>
  <c r="K358" i="157"/>
  <c r="L358" i="157"/>
  <c r="K359" i="157"/>
  <c r="L359" i="157"/>
  <c r="AB361" i="157"/>
  <c r="AB362" i="157"/>
  <c r="G370" i="157"/>
  <c r="G371" i="157"/>
  <c r="G372" i="157"/>
  <c r="G373" i="157"/>
  <c r="G376" i="157"/>
  <c r="G381" i="157"/>
  <c r="G383" i="157"/>
  <c r="G384" i="157"/>
  <c r="AB384" i="157"/>
  <c r="G385" i="157"/>
  <c r="AB385" i="157"/>
  <c r="G386" i="157"/>
  <c r="G387" i="157"/>
  <c r="AB387" i="157"/>
  <c r="G388" i="157"/>
  <c r="G389" i="157"/>
  <c r="G390" i="157"/>
  <c r="G391" i="157"/>
  <c r="G392" i="157"/>
  <c r="G393" i="157"/>
  <c r="G394" i="157"/>
  <c r="G395" i="157"/>
  <c r="G396" i="157"/>
  <c r="G397" i="157"/>
  <c r="G398" i="157"/>
  <c r="G399" i="157"/>
  <c r="G400" i="157"/>
  <c r="G401" i="157"/>
  <c r="G402" i="157"/>
  <c r="G403" i="157"/>
  <c r="G404" i="157"/>
  <c r="G405" i="157"/>
  <c r="AB405" i="157"/>
  <c r="G406" i="157"/>
  <c r="G407" i="157"/>
  <c r="G408" i="157"/>
  <c r="G409" i="157"/>
  <c r="G410" i="157"/>
  <c r="AB410" i="157"/>
  <c r="G411" i="157"/>
  <c r="G412" i="157"/>
  <c r="G413" i="157"/>
  <c r="G424" i="157"/>
  <c r="G426" i="157"/>
  <c r="G430" i="157"/>
  <c r="AB431" i="157"/>
  <c r="G434" i="157"/>
  <c r="G440" i="157"/>
  <c r="AB442" i="157"/>
  <c r="AC443" i="157"/>
  <c r="AC448" i="157" s="1"/>
  <c r="AE443" i="157"/>
  <c r="AE448" i="157" s="1"/>
  <c r="AF443" i="157"/>
  <c r="K446" i="157"/>
  <c r="L446" i="157"/>
  <c r="AB446" i="157"/>
  <c r="AD446" i="157" s="1"/>
  <c r="J447" i="157"/>
  <c r="AB447" i="157"/>
  <c r="G453" i="157"/>
  <c r="G455" i="157"/>
  <c r="AB457" i="157"/>
  <c r="AA458" i="157"/>
  <c r="AC458" i="157"/>
  <c r="AE458" i="157"/>
  <c r="AE459" i="157" s="1"/>
  <c r="AF458" i="157"/>
  <c r="AF459" i="157" s="1"/>
  <c r="G464" i="157"/>
  <c r="G466" i="157"/>
  <c r="AA470" i="157"/>
  <c r="AB469" i="157"/>
  <c r="AC470" i="157"/>
  <c r="AE470" i="157"/>
  <c r="AE471" i="157" s="1"/>
  <c r="AF470" i="157"/>
  <c r="AF471" i="157" s="1"/>
  <c r="G476" i="157"/>
  <c r="G478" i="157"/>
  <c r="AA482" i="157"/>
  <c r="AB481" i="157"/>
  <c r="AC482" i="157"/>
  <c r="AE482" i="157"/>
  <c r="AE483" i="157" s="1"/>
  <c r="AF482" i="157"/>
  <c r="AF483" i="157" s="1"/>
  <c r="G487" i="157"/>
  <c r="G489" i="157"/>
  <c r="G495" i="157"/>
  <c r="K495" i="157"/>
  <c r="L495" i="157"/>
  <c r="G496" i="157"/>
  <c r="K496" i="157"/>
  <c r="L496" i="157"/>
  <c r="G497" i="157"/>
  <c r="K497" i="157"/>
  <c r="L497" i="157"/>
  <c r="G498" i="157"/>
  <c r="K498" i="157"/>
  <c r="L498" i="157"/>
  <c r="AB499" i="157"/>
  <c r="G505" i="157"/>
  <c r="G506" i="157"/>
  <c r="G507" i="157"/>
  <c r="G512" i="157"/>
  <c r="AB513" i="157"/>
  <c r="G516" i="157"/>
  <c r="G524" i="157"/>
  <c r="G526" i="157"/>
  <c r="G527" i="157"/>
  <c r="AB528" i="157"/>
  <c r="AC529" i="157"/>
  <c r="AC541" i="157" s="1"/>
  <c r="AE529" i="157"/>
  <c r="AE541" i="157" s="1"/>
  <c r="AF529" i="157"/>
  <c r="AF541" i="157" s="1"/>
  <c r="G532" i="157"/>
  <c r="K532" i="157"/>
  <c r="L532" i="157"/>
  <c r="G533" i="157"/>
  <c r="K533" i="157"/>
  <c r="L533" i="157"/>
  <c r="G534" i="157"/>
  <c r="K534" i="157"/>
  <c r="L534" i="157"/>
  <c r="G537" i="157"/>
  <c r="K537" i="157"/>
  <c r="L537" i="157"/>
  <c r="AB539" i="157"/>
  <c r="AB540" i="157"/>
  <c r="G544" i="157"/>
  <c r="K544" i="157"/>
  <c r="L544" i="157"/>
  <c r="G550" i="157"/>
  <c r="G551" i="157"/>
  <c r="G552" i="157"/>
  <c r="G557" i="157"/>
  <c r="AB558" i="157"/>
  <c r="G559" i="157"/>
  <c r="G561" i="157"/>
  <c r="G563" i="157"/>
  <c r="G564" i="157"/>
  <c r="G566" i="157"/>
  <c r="G567" i="157"/>
  <c r="G568" i="157"/>
  <c r="G569" i="157"/>
  <c r="AC571" i="157"/>
  <c r="AE571" i="157"/>
  <c r="AF571" i="157"/>
  <c r="G575" i="157"/>
  <c r="K575" i="157"/>
  <c r="L575" i="157"/>
  <c r="AB575" i="157"/>
  <c r="AB578" i="157"/>
  <c r="G585" i="157"/>
  <c r="G587" i="157" s="1"/>
  <c r="AA588" i="157"/>
  <c r="AB587" i="157"/>
  <c r="AB588" i="157" s="1"/>
  <c r="AC588" i="157"/>
  <c r="AE588" i="157"/>
  <c r="AE589" i="157" s="1"/>
  <c r="AF588" i="157"/>
  <c r="AF589" i="157" s="1"/>
  <c r="AA598" i="157"/>
  <c r="AB597" i="157"/>
  <c r="AC598" i="157"/>
  <c r="AE598" i="157"/>
  <c r="AF598" i="157"/>
  <c r="AE614" i="157"/>
  <c r="AC616" i="157"/>
  <c r="AA71" i="37" s="1"/>
  <c r="AE616" i="157"/>
  <c r="AC71" i="37" s="1"/>
  <c r="H621" i="157"/>
  <c r="F76" i="37" s="1"/>
  <c r="H622" i="157"/>
  <c r="F77" i="37" s="1"/>
  <c r="H623" i="157"/>
  <c r="F78" i="37" s="1"/>
  <c r="H624" i="157"/>
  <c r="F79" i="37" s="1"/>
  <c r="H628" i="157"/>
  <c r="F83" i="37" s="1"/>
  <c r="AC629" i="157"/>
  <c r="AE629" i="157"/>
  <c r="AC84" i="37" s="1"/>
  <c r="AF629" i="157"/>
  <c r="AD84" i="37" s="1"/>
  <c r="H633" i="157"/>
  <c r="F88" i="37" s="1"/>
  <c r="H635" i="157"/>
  <c r="F90" i="37" s="1"/>
  <c r="H636" i="157"/>
  <c r="F91" i="37" s="1"/>
  <c r="H637" i="157"/>
  <c r="F92" i="37" s="1"/>
  <c r="H638" i="157"/>
  <c r="F93" i="37" s="1"/>
  <c r="H640" i="157"/>
  <c r="F95" i="37" s="1"/>
  <c r="H641" i="157"/>
  <c r="F96" i="37" s="1"/>
  <c r="H642" i="157"/>
  <c r="F97" i="37" s="1"/>
  <c r="H643" i="157"/>
  <c r="F98" i="37" s="1"/>
  <c r="H645" i="157"/>
  <c r="F100" i="37" s="1"/>
  <c r="H646" i="157"/>
  <c r="F101" i="37" s="1"/>
  <c r="H652" i="157"/>
  <c r="F107" i="37" s="1"/>
  <c r="H653" i="157"/>
  <c r="F108" i="37" s="1"/>
  <c r="AF654" i="157"/>
  <c r="AD109" i="37" s="1"/>
  <c r="AC666" i="157"/>
  <c r="AA121" i="37" s="1"/>
  <c r="AE666" i="157"/>
  <c r="AC121" i="37" s="1"/>
  <c r="H667" i="157"/>
  <c r="F122" i="37" s="1"/>
  <c r="AA667" i="157"/>
  <c r="AB667" i="157"/>
  <c r="Z122" i="37" s="1"/>
  <c r="AD667" i="157"/>
  <c r="AB122" i="37" s="1"/>
  <c r="AE667" i="157"/>
  <c r="AC122" i="37" s="1"/>
  <c r="AF667" i="157"/>
  <c r="AD122" i="37" s="1"/>
  <c r="H668" i="157"/>
  <c r="F123" i="37" s="1"/>
  <c r="AE669" i="157"/>
  <c r="AC124" i="37" s="1"/>
  <c r="AF669" i="157"/>
  <c r="AD124" i="37" s="1"/>
  <c r="H673" i="157"/>
  <c r="F128" i="37" s="1"/>
  <c r="G679" i="157"/>
  <c r="K679" i="157"/>
  <c r="L679" i="157"/>
  <c r="G680" i="157"/>
  <c r="K680" i="157"/>
  <c r="L680" i="157"/>
  <c r="G681" i="157"/>
  <c r="K681" i="157"/>
  <c r="L681" i="157"/>
  <c r="G682" i="157"/>
  <c r="K682" i="157"/>
  <c r="L682" i="157"/>
  <c r="G683" i="157"/>
  <c r="K683" i="157"/>
  <c r="L683" i="157"/>
  <c r="G684" i="157"/>
  <c r="K684" i="157"/>
  <c r="L684" i="157"/>
  <c r="G685" i="157"/>
  <c r="K685" i="157"/>
  <c r="L685" i="157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H758" i="157"/>
  <c r="F132" i="37" s="1"/>
  <c r="AA758" i="157"/>
  <c r="Y132" i="37" s="1"/>
  <c r="G695" i="157"/>
  <c r="G696" i="157"/>
  <c r="G697" i="157"/>
  <c r="G698" i="157"/>
  <c r="G702" i="157"/>
  <c r="AA770" i="157"/>
  <c r="Y144" i="37" s="1"/>
  <c r="AB703" i="157"/>
  <c r="G706" i="157"/>
  <c r="H775" i="157"/>
  <c r="F149" i="37" s="1"/>
  <c r="G708" i="157"/>
  <c r="G709" i="157"/>
  <c r="G710" i="157"/>
  <c r="G711" i="157"/>
  <c r="H780" i="157"/>
  <c r="F154" i="37" s="1"/>
  <c r="G713" i="157"/>
  <c r="G714" i="157"/>
  <c r="G715" i="157"/>
  <c r="G716" i="157"/>
  <c r="G717" i="157"/>
  <c r="G718" i="157"/>
  <c r="L718" i="157"/>
  <c r="J718" i="157" s="1"/>
  <c r="M718" i="157"/>
  <c r="G719" i="157"/>
  <c r="AB720" i="157"/>
  <c r="AC796" i="157"/>
  <c r="AA170" i="37" s="1"/>
  <c r="AF796" i="157"/>
  <c r="AD170" i="37" s="1"/>
  <c r="G727" i="157"/>
  <c r="K727" i="157"/>
  <c r="L727" i="157"/>
  <c r="M727" i="157" s="1"/>
  <c r="G728" i="157"/>
  <c r="K728" i="157"/>
  <c r="L728" i="157"/>
  <c r="G729" i="157"/>
  <c r="K729" i="157"/>
  <c r="L729" i="157"/>
  <c r="G730" i="157"/>
  <c r="K730" i="157"/>
  <c r="L730" i="157"/>
  <c r="G731" i="157"/>
  <c r="K731" i="157"/>
  <c r="L731" i="157"/>
  <c r="G732" i="157"/>
  <c r="K732" i="157"/>
  <c r="L732" i="157"/>
  <c r="G733" i="157"/>
  <c r="K733" i="157"/>
  <c r="L733" i="157"/>
  <c r="G734" i="157"/>
  <c r="K734" i="157"/>
  <c r="L734" i="157"/>
  <c r="G739" i="157"/>
  <c r="K737" i="157"/>
  <c r="L737" i="157"/>
  <c r="H799" i="157"/>
  <c r="F173" i="37" s="1"/>
  <c r="J799" i="157"/>
  <c r="H173" i="37" s="1"/>
  <c r="AA800" i="157"/>
  <c r="Y174" i="37" s="1"/>
  <c r="AB740" i="157"/>
  <c r="G742" i="157"/>
  <c r="G744" i="157"/>
  <c r="G750" i="157"/>
  <c r="G752" i="157"/>
  <c r="AB754" i="157"/>
  <c r="AA755" i="157"/>
  <c r="AA757" i="157" s="1"/>
  <c r="Y131" i="37" s="1"/>
  <c r="AE755" i="157"/>
  <c r="AE757" i="157" s="1"/>
  <c r="AC131" i="37" s="1"/>
  <c r="AF755" i="157"/>
  <c r="AF757" i="157" s="1"/>
  <c r="AD131" i="37" s="1"/>
  <c r="AC758" i="157"/>
  <c r="AA132" i="37" s="1"/>
  <c r="AE758" i="157"/>
  <c r="AC132" i="37" s="1"/>
  <c r="H763" i="157"/>
  <c r="F137" i="37" s="1"/>
  <c r="H764" i="157"/>
  <c r="F138" i="37" s="1"/>
  <c r="H765" i="157"/>
  <c r="F139" i="37" s="1"/>
  <c r="H769" i="157"/>
  <c r="F143" i="37" s="1"/>
  <c r="AC770" i="157"/>
  <c r="AA144" i="37" s="1"/>
  <c r="AE770" i="157"/>
  <c r="AC144" i="37" s="1"/>
  <c r="AF770" i="157"/>
  <c r="AD144" i="37" s="1"/>
  <c r="H776" i="157"/>
  <c r="F150" i="37" s="1"/>
  <c r="H777" i="157"/>
  <c r="F151" i="37" s="1"/>
  <c r="H778" i="157"/>
  <c r="F152" i="37" s="1"/>
  <c r="H779" i="157"/>
  <c r="F153" i="37" s="1"/>
  <c r="H781" i="157"/>
  <c r="F155" i="37" s="1"/>
  <c r="H782" i="157"/>
  <c r="F156" i="37" s="1"/>
  <c r="H783" i="157"/>
  <c r="F157" i="37" s="1"/>
  <c r="H786" i="157"/>
  <c r="F160" i="37" s="1"/>
  <c r="H787" i="157"/>
  <c r="F161" i="37" s="1"/>
  <c r="H788" i="157"/>
  <c r="F162" i="37" s="1"/>
  <c r="H789" i="157"/>
  <c r="F163" i="37" s="1"/>
  <c r="AC791" i="157"/>
  <c r="AA165" i="37" s="1"/>
  <c r="AE791" i="157"/>
  <c r="AC165" i="37" s="1"/>
  <c r="AF791" i="157"/>
  <c r="AD165" i="37" s="1"/>
  <c r="H795" i="157"/>
  <c r="F169" i="37" s="1"/>
  <c r="AC800" i="157"/>
  <c r="AA174" i="37" s="1"/>
  <c r="AE800" i="157"/>
  <c r="AC174" i="37" s="1"/>
  <c r="AF800" i="157"/>
  <c r="AD174" i="37" s="1"/>
  <c r="H804" i="157"/>
  <c r="F178" i="37" s="1"/>
  <c r="G809" i="157"/>
  <c r="K809" i="157"/>
  <c r="L809" i="157"/>
  <c r="G810" i="157"/>
  <c r="K810" i="157"/>
  <c r="L810" i="157"/>
  <c r="G811" i="157"/>
  <c r="K811" i="157"/>
  <c r="L811" i="157"/>
  <c r="G812" i="157"/>
  <c r="K812" i="157"/>
  <c r="L812" i="157"/>
  <c r="G813" i="157"/>
  <c r="K813" i="157"/>
  <c r="L813" i="157"/>
  <c r="G814" i="157"/>
  <c r="K814" i="157"/>
  <c r="L814" i="157"/>
  <c r="G815" i="157"/>
  <c r="K815" i="157"/>
  <c r="L815" i="157"/>
  <c r="G816" i="157"/>
  <c r="K816" i="157"/>
  <c r="L816" i="157"/>
  <c r="G817" i="157"/>
  <c r="K817" i="157"/>
  <c r="L817" i="157"/>
  <c r="AB818" i="157"/>
  <c r="G823" i="157"/>
  <c r="G824" i="157"/>
  <c r="G825" i="157"/>
  <c r="G826" i="157"/>
  <c r="G830" i="157"/>
  <c r="AB831" i="157"/>
  <c r="G834" i="157"/>
  <c r="G836" i="157"/>
  <c r="G837" i="157"/>
  <c r="G838" i="157"/>
  <c r="G839" i="157"/>
  <c r="G841" i="157"/>
  <c r="G842" i="157"/>
  <c r="G843" i="157"/>
  <c r="G844" i="157"/>
  <c r="G845" i="157"/>
  <c r="G846" i="157"/>
  <c r="G847" i="157"/>
  <c r="AB848" i="157"/>
  <c r="AE873" i="157"/>
  <c r="AF873" i="157"/>
  <c r="G854" i="157"/>
  <c r="K854" i="157"/>
  <c r="L854" i="157"/>
  <c r="M854" i="157" s="1"/>
  <c r="G855" i="157"/>
  <c r="K855" i="157"/>
  <c r="L855" i="157"/>
  <c r="G856" i="157"/>
  <c r="K856" i="157"/>
  <c r="L856" i="157"/>
  <c r="G857" i="157"/>
  <c r="K857" i="157"/>
  <c r="L857" i="157"/>
  <c r="G858" i="157"/>
  <c r="K858" i="157"/>
  <c r="L858" i="157"/>
  <c r="G859" i="157"/>
  <c r="K859" i="157"/>
  <c r="L859" i="157"/>
  <c r="G865" i="157"/>
  <c r="K862" i="157"/>
  <c r="L862" i="157"/>
  <c r="AB866" i="157"/>
  <c r="AB867" i="157"/>
  <c r="G869" i="157"/>
  <c r="G871" i="157"/>
  <c r="G876" i="157"/>
  <c r="K876" i="157"/>
  <c r="L876" i="157"/>
  <c r="G877" i="157"/>
  <c r="K877" i="157"/>
  <c r="L877" i="157"/>
  <c r="G878" i="157"/>
  <c r="K878" i="157"/>
  <c r="L878" i="157"/>
  <c r="G879" i="157"/>
  <c r="G1730" i="157" s="1"/>
  <c r="K879" i="157"/>
  <c r="K923" i="157" s="1"/>
  <c r="I272" i="37" s="1"/>
  <c r="L879" i="157"/>
  <c r="G880" i="157"/>
  <c r="K880" i="157"/>
  <c r="L880" i="157"/>
  <c r="AB881" i="157"/>
  <c r="G886" i="157"/>
  <c r="G887" i="157"/>
  <c r="G888" i="157"/>
  <c r="G889" i="157"/>
  <c r="G893" i="157"/>
  <c r="AB894" i="157"/>
  <c r="G897" i="157"/>
  <c r="G899" i="157"/>
  <c r="G900" i="157"/>
  <c r="G902" i="157"/>
  <c r="G903" i="157"/>
  <c r="G904" i="157"/>
  <c r="G905" i="157"/>
  <c r="AB906" i="157"/>
  <c r="AE920" i="157"/>
  <c r="G911" i="157"/>
  <c r="G913" i="157" s="1"/>
  <c r="K911" i="157"/>
  <c r="L911" i="157"/>
  <c r="L913" i="157" s="1"/>
  <c r="G918" i="157"/>
  <c r="K915" i="157"/>
  <c r="L915" i="157"/>
  <c r="L918" i="157" s="1"/>
  <c r="M915" i="157" s="1"/>
  <c r="AB919" i="157"/>
  <c r="AE922" i="157"/>
  <c r="AC271" i="37" s="1"/>
  <c r="AF922" i="157"/>
  <c r="AD271" i="37" s="1"/>
  <c r="H928" i="157"/>
  <c r="F277" i="37" s="1"/>
  <c r="H929" i="157"/>
  <c r="F278" i="37" s="1"/>
  <c r="H930" i="157"/>
  <c r="F279" i="37" s="1"/>
  <c r="H931" i="157"/>
  <c r="F280" i="37" s="1"/>
  <c r="H933" i="157"/>
  <c r="F282" i="37" s="1"/>
  <c r="H935" i="157"/>
  <c r="F284" i="37" s="1"/>
  <c r="AA285" i="37"/>
  <c r="AE936" i="157"/>
  <c r="AC285" i="37" s="1"/>
  <c r="AF936" i="157"/>
  <c r="AD285" i="37" s="1"/>
  <c r="H939" i="157"/>
  <c r="F288" i="37" s="1"/>
  <c r="H941" i="157"/>
  <c r="F290" i="37" s="1"/>
  <c r="H942" i="157"/>
  <c r="F291" i="37" s="1"/>
  <c r="H943" i="157"/>
  <c r="F292" i="37" s="1"/>
  <c r="H944" i="157"/>
  <c r="F293" i="37" s="1"/>
  <c r="H946" i="157"/>
  <c r="F295" i="37" s="1"/>
  <c r="H947" i="157"/>
  <c r="F296" i="37" s="1"/>
  <c r="H948" i="157"/>
  <c r="F297" i="37" s="1"/>
  <c r="H949" i="157"/>
  <c r="F298" i="37" s="1"/>
  <c r="H950" i="157"/>
  <c r="F299" i="37" s="1"/>
  <c r="H951" i="157"/>
  <c r="F300" i="37" s="1"/>
  <c r="H952" i="157"/>
  <c r="F301" i="37" s="1"/>
  <c r="AA302" i="37"/>
  <c r="AE953" i="157"/>
  <c r="AC302" i="37" s="1"/>
  <c r="AF953" i="157"/>
  <c r="AD302" i="37" s="1"/>
  <c r="H957" i="157"/>
  <c r="F306" i="37" s="1"/>
  <c r="AE962" i="157"/>
  <c r="AC311" i="37" s="1"/>
  <c r="AF962" i="157"/>
  <c r="AD311" i="37" s="1"/>
  <c r="H966" i="157"/>
  <c r="F315" i="37" s="1"/>
  <c r="H967" i="157"/>
  <c r="F316" i="37" s="1"/>
  <c r="G972" i="157"/>
  <c r="K972" i="157"/>
  <c r="L972" i="157"/>
  <c r="G973" i="157"/>
  <c r="K973" i="157"/>
  <c r="L973" i="157"/>
  <c r="G974" i="157"/>
  <c r="K974" i="157"/>
  <c r="L974" i="157"/>
  <c r="G975" i="157"/>
  <c r="K975" i="157"/>
  <c r="L975" i="157"/>
  <c r="G976" i="157"/>
  <c r="K976" i="157"/>
  <c r="L976" i="157"/>
  <c r="G977" i="157"/>
  <c r="K977" i="157"/>
  <c r="L977" i="157"/>
  <c r="G978" i="157"/>
  <c r="K978" i="157"/>
  <c r="L978" i="157"/>
  <c r="G979" i="157"/>
  <c r="K979" i="157"/>
  <c r="L979" i="157"/>
  <c r="H1030" i="157"/>
  <c r="F320" i="37" s="1"/>
  <c r="AA1030" i="157"/>
  <c r="AB980" i="157"/>
  <c r="H1033" i="157"/>
  <c r="F323" i="37" s="1"/>
  <c r="G985" i="157"/>
  <c r="G986" i="157"/>
  <c r="G987" i="157"/>
  <c r="G988" i="157"/>
  <c r="H1040" i="157"/>
  <c r="F330" i="37" s="1"/>
  <c r="G992" i="157"/>
  <c r="AB993" i="157"/>
  <c r="AB1043" i="157" s="1"/>
  <c r="Z333" i="37" s="1"/>
  <c r="G996" i="157"/>
  <c r="G998" i="157"/>
  <c r="G999" i="157"/>
  <c r="G1000" i="157"/>
  <c r="G1001" i="157"/>
  <c r="H1052" i="157"/>
  <c r="F342" i="37" s="1"/>
  <c r="G1003" i="157"/>
  <c r="G1004" i="157"/>
  <c r="G1005" i="157"/>
  <c r="G1006" i="157"/>
  <c r="G1007" i="157"/>
  <c r="G1008" i="157"/>
  <c r="G1009" i="157"/>
  <c r="AB1010" i="157"/>
  <c r="AC1011" i="157"/>
  <c r="AE1011" i="157"/>
  <c r="AF1011" i="157"/>
  <c r="G1013" i="157"/>
  <c r="K1013" i="157"/>
  <c r="L1013" i="157"/>
  <c r="G1014" i="157"/>
  <c r="K1014" i="157"/>
  <c r="L1014" i="157"/>
  <c r="G1015" i="157"/>
  <c r="K1015" i="157"/>
  <c r="L1015" i="157"/>
  <c r="G1016" i="157"/>
  <c r="K1016" i="157"/>
  <c r="L1016" i="157"/>
  <c r="H1066" i="157"/>
  <c r="F356" i="37" s="1"/>
  <c r="G1019" i="157"/>
  <c r="K1019" i="157"/>
  <c r="L1019" i="157"/>
  <c r="G1020" i="157"/>
  <c r="K1020" i="157"/>
  <c r="L1020" i="157"/>
  <c r="AA1068" i="157"/>
  <c r="AB1022" i="157"/>
  <c r="G1024" i="157"/>
  <c r="G1026" i="157"/>
  <c r="AC1030" i="157"/>
  <c r="AA320" i="37" s="1"/>
  <c r="AE1030" i="157"/>
  <c r="AC320" i="37" s="1"/>
  <c r="H1035" i="157"/>
  <c r="F325" i="37" s="1"/>
  <c r="I1035" i="157"/>
  <c r="G325" i="37" s="1"/>
  <c r="H1036" i="157"/>
  <c r="F326" i="37" s="1"/>
  <c r="H1037" i="157"/>
  <c r="F327" i="37" s="1"/>
  <c r="H1038" i="157"/>
  <c r="F328" i="37" s="1"/>
  <c r="H1042" i="157"/>
  <c r="F332" i="37" s="1"/>
  <c r="AC1043" i="157"/>
  <c r="AA333" i="37" s="1"/>
  <c r="AE1043" i="157"/>
  <c r="AC333" i="37" s="1"/>
  <c r="AF1043" i="157"/>
  <c r="AD333" i="37" s="1"/>
  <c r="H1046" i="157"/>
  <c r="F336" i="37" s="1"/>
  <c r="H1048" i="157"/>
  <c r="F338" i="37" s="1"/>
  <c r="H1049" i="157"/>
  <c r="F339" i="37" s="1"/>
  <c r="H1050" i="157"/>
  <c r="F340" i="37" s="1"/>
  <c r="H1051" i="157"/>
  <c r="F341" i="37" s="1"/>
  <c r="H1053" i="157"/>
  <c r="F343" i="37" s="1"/>
  <c r="H1054" i="157"/>
  <c r="F344" i="37" s="1"/>
  <c r="H1055" i="157"/>
  <c r="F345" i="37" s="1"/>
  <c r="H1056" i="157"/>
  <c r="F346" i="37" s="1"/>
  <c r="H1057" i="157"/>
  <c r="F347" i="37" s="1"/>
  <c r="H1058" i="157"/>
  <c r="F348" i="37" s="1"/>
  <c r="H1059" i="157"/>
  <c r="F349" i="37" s="1"/>
  <c r="AC1060" i="157"/>
  <c r="AA350" i="37" s="1"/>
  <c r="AE1060" i="157"/>
  <c r="AC350" i="37" s="1"/>
  <c r="AF1060" i="157"/>
  <c r="AD350" i="37" s="1"/>
  <c r="AE1068" i="157"/>
  <c r="AC358" i="37" s="1"/>
  <c r="AF1068" i="157"/>
  <c r="AD358" i="37" s="1"/>
  <c r="H1072" i="157"/>
  <c r="F362" i="37" s="1"/>
  <c r="G1077" i="157"/>
  <c r="K1077" i="157"/>
  <c r="L1077" i="157"/>
  <c r="G1078" i="157"/>
  <c r="K1078" i="157"/>
  <c r="L1078" i="157"/>
  <c r="G1079" i="157"/>
  <c r="K1079" i="157"/>
  <c r="L1079" i="157"/>
  <c r="G1080" i="157"/>
  <c r="K1080" i="157"/>
  <c r="L1080" i="157"/>
  <c r="AA1129" i="157"/>
  <c r="AB1081" i="157"/>
  <c r="H1132" i="157"/>
  <c r="F419" i="37" s="1"/>
  <c r="G1086" i="157"/>
  <c r="G1087" i="157"/>
  <c r="G1088" i="157"/>
  <c r="G1089" i="157"/>
  <c r="H1139" i="157"/>
  <c r="F426" i="37" s="1"/>
  <c r="G1093" i="157"/>
  <c r="AA1142" i="157"/>
  <c r="AB1094" i="157"/>
  <c r="AB1142" i="157" s="1"/>
  <c r="Z429" i="37" s="1"/>
  <c r="G1097" i="157"/>
  <c r="G1099" i="157"/>
  <c r="G1100" i="157"/>
  <c r="G1101" i="157"/>
  <c r="G1102" i="157"/>
  <c r="G1104" i="157"/>
  <c r="G1105" i="157"/>
  <c r="G1106" i="157"/>
  <c r="G1107" i="157"/>
  <c r="G1108" i="157"/>
  <c r="G1109" i="157"/>
  <c r="AB1110" i="157"/>
  <c r="AC1111" i="157"/>
  <c r="AC1127" i="157" s="1"/>
  <c r="AE1111" i="157"/>
  <c r="AF1111" i="157"/>
  <c r="G1113" i="157"/>
  <c r="K1113" i="157"/>
  <c r="L1113" i="157"/>
  <c r="G1114" i="157"/>
  <c r="K1114" i="157"/>
  <c r="L1114" i="157"/>
  <c r="H1165" i="157"/>
  <c r="F452" i="37" s="1"/>
  <c r="G1120" i="157"/>
  <c r="K1118" i="157"/>
  <c r="L1118" i="157"/>
  <c r="H1166" i="157"/>
  <c r="F453" i="37" s="1"/>
  <c r="AA1167" i="157"/>
  <c r="G1123" i="157"/>
  <c r="H1169" i="157"/>
  <c r="F456" i="37" s="1"/>
  <c r="G1125" i="157"/>
  <c r="AC1129" i="157"/>
  <c r="AA416" i="37" s="1"/>
  <c r="AE1129" i="157"/>
  <c r="AC416" i="37" s="1"/>
  <c r="H1134" i="157"/>
  <c r="F421" i="37" s="1"/>
  <c r="I1134" i="157"/>
  <c r="G421" i="37" s="1"/>
  <c r="H1135" i="157"/>
  <c r="F422" i="37" s="1"/>
  <c r="H1136" i="157"/>
  <c r="F423" i="37" s="1"/>
  <c r="H1137" i="157"/>
  <c r="F424" i="37" s="1"/>
  <c r="H1141" i="157"/>
  <c r="F428" i="37" s="1"/>
  <c r="AC1142" i="157"/>
  <c r="AA429" i="37" s="1"/>
  <c r="AE1142" i="157"/>
  <c r="AC429" i="37" s="1"/>
  <c r="AF1142" i="157"/>
  <c r="AD429" i="37" s="1"/>
  <c r="G1143" i="157"/>
  <c r="H1143" i="157"/>
  <c r="F430" i="37" s="1"/>
  <c r="I1143" i="157"/>
  <c r="G430" i="37" s="1"/>
  <c r="H1145" i="157"/>
  <c r="F432" i="37" s="1"/>
  <c r="I1145" i="157"/>
  <c r="G432" i="37" s="1"/>
  <c r="H1147" i="157"/>
  <c r="F434" i="37" s="1"/>
  <c r="H1148" i="157"/>
  <c r="F435" i="37" s="1"/>
  <c r="H1149" i="157"/>
  <c r="F436" i="37" s="1"/>
  <c r="H1150" i="157"/>
  <c r="F437" i="37" s="1"/>
  <c r="H1151" i="157"/>
  <c r="F438" i="37" s="1"/>
  <c r="H1152" i="157"/>
  <c r="F439" i="37" s="1"/>
  <c r="H1153" i="157"/>
  <c r="F440" i="37" s="1"/>
  <c r="H1154" i="157"/>
  <c r="F441" i="37" s="1"/>
  <c r="H1155" i="157"/>
  <c r="F442" i="37" s="1"/>
  <c r="I1155" i="157"/>
  <c r="G442" i="37" s="1"/>
  <c r="H1156" i="157"/>
  <c r="F443" i="37" s="1"/>
  <c r="H1157" i="157"/>
  <c r="F444" i="37" s="1"/>
  <c r="I1157" i="157"/>
  <c r="G444" i="37" s="1"/>
  <c r="AC1158" i="157"/>
  <c r="AA445" i="37" s="1"/>
  <c r="AE1158" i="157"/>
  <c r="AC445" i="37" s="1"/>
  <c r="AF1158" i="157"/>
  <c r="AD445" i="37" s="1"/>
  <c r="AA1165" i="157"/>
  <c r="AB1165" i="157"/>
  <c r="Z452" i="37" s="1"/>
  <c r="AD1165" i="157"/>
  <c r="AB452" i="37" s="1"/>
  <c r="AE1165" i="157"/>
  <c r="AC452" i="37" s="1"/>
  <c r="AF1165" i="157"/>
  <c r="AD452" i="37" s="1"/>
  <c r="AA1166" i="157"/>
  <c r="AB1166" i="157"/>
  <c r="Z453" i="37" s="1"/>
  <c r="AD1166" i="157"/>
  <c r="AB453" i="37" s="1"/>
  <c r="AE1166" i="157"/>
  <c r="AC453" i="37" s="1"/>
  <c r="AF1166" i="157"/>
  <c r="AD453" i="37" s="1"/>
  <c r="AE1167" i="157"/>
  <c r="AC454" i="37" s="1"/>
  <c r="AF1167" i="157"/>
  <c r="AD454" i="37" s="1"/>
  <c r="H1171" i="157"/>
  <c r="F458" i="37" s="1"/>
  <c r="G1176" i="157"/>
  <c r="K1176" i="157"/>
  <c r="L1176" i="157"/>
  <c r="G1177" i="157"/>
  <c r="K1177" i="157"/>
  <c r="L1177" i="157"/>
  <c r="G1178" i="157"/>
  <c r="K1178" i="157"/>
  <c r="L1178" i="157"/>
  <c r="G1179" i="157"/>
  <c r="K1179" i="157"/>
  <c r="L1179" i="157"/>
  <c r="G1180" i="157"/>
  <c r="K1180" i="157"/>
  <c r="L1180" i="157"/>
  <c r="G1181" i="157"/>
  <c r="K1181" i="157"/>
  <c r="L1181" i="157"/>
  <c r="G1182" i="157"/>
  <c r="K1182" i="157"/>
  <c r="L1182" i="157"/>
  <c r="G1183" i="157"/>
  <c r="K1183" i="157"/>
  <c r="L1183" i="157"/>
  <c r="G1184" i="157"/>
  <c r="K1184" i="157"/>
  <c r="L1184" i="157"/>
  <c r="G1185" i="157"/>
  <c r="K1185" i="157"/>
  <c r="L1185" i="157"/>
  <c r="G1186" i="157"/>
  <c r="K1186" i="157"/>
  <c r="L1186" i="157"/>
  <c r="H1244" i="157"/>
  <c r="F551" i="37" s="1"/>
  <c r="AB1187" i="157"/>
  <c r="H1247" i="157"/>
  <c r="F554" i="37" s="1"/>
  <c r="G1192" i="157"/>
  <c r="G1193" i="157"/>
  <c r="G1194" i="157"/>
  <c r="G1195" i="157"/>
  <c r="G1199" i="157"/>
  <c r="AB1200" i="157"/>
  <c r="G1203" i="157"/>
  <c r="G1205" i="157"/>
  <c r="G1206" i="157"/>
  <c r="G1207" i="157"/>
  <c r="G1208" i="157"/>
  <c r="G1210" i="157"/>
  <c r="G1211" i="157"/>
  <c r="G1212" i="157"/>
  <c r="G1213" i="157"/>
  <c r="G1214" i="157"/>
  <c r="G1215" i="157"/>
  <c r="G1216" i="157"/>
  <c r="AA1274" i="157"/>
  <c r="AB1217" i="157"/>
  <c r="AE1242" i="157"/>
  <c r="G1225" i="157"/>
  <c r="K1225" i="157"/>
  <c r="L1225" i="157"/>
  <c r="G1226" i="157"/>
  <c r="K1226" i="157"/>
  <c r="L1226" i="157"/>
  <c r="G1227" i="157"/>
  <c r="K1227" i="157"/>
  <c r="L1227" i="157"/>
  <c r="G1228" i="157"/>
  <c r="K1228" i="157"/>
  <c r="L1228" i="157"/>
  <c r="G1229" i="157"/>
  <c r="K1229" i="157"/>
  <c r="L1229" i="157"/>
  <c r="G1230" i="157"/>
  <c r="K1230" i="157"/>
  <c r="L1230" i="157"/>
  <c r="G1235" i="157"/>
  <c r="K1233" i="157"/>
  <c r="L1233" i="157"/>
  <c r="AA1284" i="157"/>
  <c r="AB1236" i="157"/>
  <c r="G1238" i="157"/>
  <c r="G1240" i="157"/>
  <c r="AE1244" i="157"/>
  <c r="AC551" i="37" s="1"/>
  <c r="AF1244" i="157"/>
  <c r="AD551" i="37" s="1"/>
  <c r="H1249" i="157"/>
  <c r="F556" i="37" s="1"/>
  <c r="I1249" i="157"/>
  <c r="G556" i="37" s="1"/>
  <c r="H1250" i="157"/>
  <c r="F557" i="37" s="1"/>
  <c r="H1251" i="157"/>
  <c r="F558" i="37" s="1"/>
  <c r="H1252" i="157"/>
  <c r="F559" i="37" s="1"/>
  <c r="H1254" i="157"/>
  <c r="F561" i="37" s="1"/>
  <c r="H1256" i="157"/>
  <c r="F563" i="37" s="1"/>
  <c r="AA564" i="37"/>
  <c r="AE1257" i="157"/>
  <c r="AC564" i="37" s="1"/>
  <c r="AF1257" i="157"/>
  <c r="AD564" i="37" s="1"/>
  <c r="G1258" i="157"/>
  <c r="H1258" i="157"/>
  <c r="F565" i="37" s="1"/>
  <c r="I1258" i="157"/>
  <c r="G565" i="37" s="1"/>
  <c r="H1260" i="157"/>
  <c r="F567" i="37" s="1"/>
  <c r="I1260" i="157"/>
  <c r="G567" i="37" s="1"/>
  <c r="H1262" i="157"/>
  <c r="F569" i="37" s="1"/>
  <c r="H1263" i="157"/>
  <c r="F570" i="37" s="1"/>
  <c r="H1264" i="157"/>
  <c r="F571" i="37" s="1"/>
  <c r="H1265" i="157"/>
  <c r="F572" i="37" s="1"/>
  <c r="H1267" i="157"/>
  <c r="F574" i="37" s="1"/>
  <c r="H1269" i="157"/>
  <c r="F576" i="37" s="1"/>
  <c r="H1270" i="157"/>
  <c r="F577" i="37" s="1"/>
  <c r="I1270" i="157"/>
  <c r="G577" i="37" s="1"/>
  <c r="H1271" i="157"/>
  <c r="F578" i="37" s="1"/>
  <c r="H1272" i="157"/>
  <c r="F579" i="37" s="1"/>
  <c r="H1273" i="157"/>
  <c r="F580" i="37" s="1"/>
  <c r="I1273" i="157"/>
  <c r="G580" i="37" s="1"/>
  <c r="AC1274" i="157"/>
  <c r="AA581" i="37" s="1"/>
  <c r="AE1274" i="157"/>
  <c r="AC581" i="37" s="1"/>
  <c r="AF1274" i="157"/>
  <c r="AD581" i="37" s="1"/>
  <c r="H1277" i="157"/>
  <c r="F584" i="37" s="1"/>
  <c r="H1278" i="157"/>
  <c r="F585" i="37" s="1"/>
  <c r="AE1284" i="157"/>
  <c r="AC591" i="37" s="1"/>
  <c r="AF1284" i="157"/>
  <c r="H1288" i="157"/>
  <c r="F595" i="37" s="1"/>
  <c r="G1293" i="157"/>
  <c r="K1293" i="157"/>
  <c r="L1293" i="157"/>
  <c r="G1294" i="157"/>
  <c r="K1294" i="157"/>
  <c r="L1294" i="157"/>
  <c r="G1295" i="157"/>
  <c r="K1295" i="157"/>
  <c r="L1295" i="157"/>
  <c r="G1296" i="157"/>
  <c r="K1296" i="157"/>
  <c r="L1296" i="157"/>
  <c r="G1297" i="157"/>
  <c r="K1297" i="157"/>
  <c r="L1297" i="157"/>
  <c r="G1298" i="157"/>
  <c r="K1298" i="157"/>
  <c r="L1298" i="157"/>
  <c r="G1299" i="157"/>
  <c r="K1299" i="157"/>
  <c r="L1299" i="157"/>
  <c r="G1300" i="157"/>
  <c r="K1300" i="157"/>
  <c r="L1300" i="157"/>
  <c r="G1301" i="157"/>
  <c r="K1301" i="157"/>
  <c r="L1301" i="157"/>
  <c r="H1369" i="157"/>
  <c r="F599" i="37" s="1"/>
  <c r="AA1369" i="157"/>
  <c r="AB1302" i="157"/>
  <c r="G1307" i="157"/>
  <c r="G1308" i="157"/>
  <c r="G1309" i="157"/>
  <c r="G1310" i="157"/>
  <c r="H1379" i="157"/>
  <c r="F609" i="37" s="1"/>
  <c r="G1314" i="157"/>
  <c r="AA1382" i="157"/>
  <c r="AB1315" i="157"/>
  <c r="AB1382" i="157" s="1"/>
  <c r="Z612" i="37" s="1"/>
  <c r="G1318" i="157"/>
  <c r="H1386" i="157"/>
  <c r="F616" i="37" s="1"/>
  <c r="G1320" i="157"/>
  <c r="G1321" i="157"/>
  <c r="G1322" i="157"/>
  <c r="G1323" i="157"/>
  <c r="H1391" i="157"/>
  <c r="F621" i="37" s="1"/>
  <c r="G1325" i="157"/>
  <c r="G1326" i="157"/>
  <c r="G1327" i="157"/>
  <c r="G1328" i="157"/>
  <c r="G1329" i="157"/>
  <c r="G1330" i="157"/>
  <c r="G1331" i="157"/>
  <c r="AB1332" i="157"/>
  <c r="AE1406" i="157"/>
  <c r="AC636" i="37" s="1"/>
  <c r="I1340" i="157"/>
  <c r="K1340" i="157"/>
  <c r="L1340" i="157"/>
  <c r="H1408" i="157"/>
  <c r="F638" i="37" s="1"/>
  <c r="G1343" i="157"/>
  <c r="K1343" i="157"/>
  <c r="K1344" i="157" s="1"/>
  <c r="L1343" i="157"/>
  <c r="H1409" i="157"/>
  <c r="F639" i="37" s="1"/>
  <c r="AB1410" i="157"/>
  <c r="Z640" i="37" s="1"/>
  <c r="G1347" i="157"/>
  <c r="H1412" i="157"/>
  <c r="F642" i="37" s="1"/>
  <c r="G1349" i="157"/>
  <c r="G1356" i="157"/>
  <c r="G1358" i="157"/>
  <c r="G1360" i="157"/>
  <c r="G1361" i="157"/>
  <c r="G1362" i="157"/>
  <c r="G1363" i="157"/>
  <c r="G1364" i="157"/>
  <c r="AA1367" i="157"/>
  <c r="AE1367" i="157"/>
  <c r="AE1369" i="157"/>
  <c r="AC599" i="37" s="1"/>
  <c r="AF1369" i="157"/>
  <c r="AD599" i="37" s="1"/>
  <c r="H1374" i="157"/>
  <c r="F604" i="37" s="1"/>
  <c r="I1374" i="157"/>
  <c r="G604" i="37" s="1"/>
  <c r="H1375" i="157"/>
  <c r="F605" i="37" s="1"/>
  <c r="I1375" i="157"/>
  <c r="G605" i="37" s="1"/>
  <c r="H1376" i="157"/>
  <c r="F606" i="37" s="1"/>
  <c r="H1377" i="157"/>
  <c r="F607" i="37" s="1"/>
  <c r="H1381" i="157"/>
  <c r="F611" i="37" s="1"/>
  <c r="AC1382" i="157"/>
  <c r="AA612" i="37" s="1"/>
  <c r="AE1382" i="157"/>
  <c r="AC612" i="37" s="1"/>
  <c r="AF1382" i="157"/>
  <c r="AD612" i="37" s="1"/>
  <c r="I1385" i="157"/>
  <c r="G615" i="37" s="1"/>
  <c r="H1387" i="157"/>
  <c r="F617" i="37" s="1"/>
  <c r="H1388" i="157"/>
  <c r="F618" i="37" s="1"/>
  <c r="H1389" i="157"/>
  <c r="F619" i="37" s="1"/>
  <c r="H1390" i="157"/>
  <c r="F620" i="37" s="1"/>
  <c r="H1392" i="157"/>
  <c r="F622" i="37" s="1"/>
  <c r="H1393" i="157"/>
  <c r="F623" i="37" s="1"/>
  <c r="H1394" i="157"/>
  <c r="F624" i="37" s="1"/>
  <c r="H1395" i="157"/>
  <c r="F625" i="37" s="1"/>
  <c r="H1397" i="157"/>
  <c r="F627" i="37" s="1"/>
  <c r="H1398" i="157"/>
  <c r="F628" i="37" s="1"/>
  <c r="H1399" i="157"/>
  <c r="F629" i="37" s="1"/>
  <c r="I1399" i="157"/>
  <c r="G629" i="37" s="1"/>
  <c r="H1403" i="157"/>
  <c r="F633" i="37" s="1"/>
  <c r="H1404" i="157"/>
  <c r="F634" i="37" s="1"/>
  <c r="AE1410" i="157"/>
  <c r="AC640" i="37" s="1"/>
  <c r="AF1410" i="157"/>
  <c r="AD640" i="37" s="1"/>
  <c r="H1414" i="157"/>
  <c r="F644" i="37" s="1"/>
  <c r="G1419" i="157"/>
  <c r="K1419" i="157"/>
  <c r="L1419" i="157"/>
  <c r="M1419" i="157" s="1"/>
  <c r="G1420" i="157"/>
  <c r="K1420" i="157"/>
  <c r="L1420" i="157"/>
  <c r="G1421" i="157"/>
  <c r="K1421" i="157"/>
  <c r="L1421" i="157"/>
  <c r="G1422" i="157"/>
  <c r="K1422" i="157"/>
  <c r="L1422" i="157"/>
  <c r="G1423" i="157"/>
  <c r="K1423" i="157"/>
  <c r="L1423" i="157"/>
  <c r="G1424" i="157"/>
  <c r="K1424" i="157"/>
  <c r="L1424" i="157"/>
  <c r="G1425" i="157"/>
  <c r="K1425" i="157"/>
  <c r="L1425" i="157"/>
  <c r="G1426" i="157"/>
  <c r="K1426" i="157"/>
  <c r="L1426" i="157"/>
  <c r="AF1476" i="157"/>
  <c r="AD648" i="37" s="1"/>
  <c r="H1479" i="157"/>
  <c r="F651" i="37" s="1"/>
  <c r="G1432" i="157"/>
  <c r="G1433" i="157"/>
  <c r="G1434" i="157"/>
  <c r="G1435" i="157"/>
  <c r="G1439" i="157"/>
  <c r="AB1440" i="157"/>
  <c r="AB1489" i="157" s="1"/>
  <c r="Z661" i="37" s="1"/>
  <c r="G1443" i="157"/>
  <c r="G1445" i="157"/>
  <c r="G1446" i="157"/>
  <c r="G1447" i="157"/>
  <c r="G1448" i="157"/>
  <c r="H1498" i="157"/>
  <c r="F670" i="37" s="1"/>
  <c r="G1450" i="157"/>
  <c r="G1451" i="157"/>
  <c r="G1452" i="157"/>
  <c r="G1453" i="157"/>
  <c r="G1454" i="157"/>
  <c r="G1455" i="157"/>
  <c r="G1456" i="157"/>
  <c r="AA1506" i="157"/>
  <c r="AB1457" i="157"/>
  <c r="AC1458" i="157"/>
  <c r="AC1474" i="157" s="1"/>
  <c r="AE1458" i="157"/>
  <c r="AF1458" i="157"/>
  <c r="AF1474" i="157" s="1"/>
  <c r="G1460" i="157"/>
  <c r="K1460" i="157"/>
  <c r="L1460" i="157"/>
  <c r="G1461" i="157"/>
  <c r="K1461" i="157"/>
  <c r="L1461" i="157"/>
  <c r="G1462" i="157"/>
  <c r="K1462" i="157"/>
  <c r="L1462" i="157"/>
  <c r="H1512" i="157"/>
  <c r="F684" i="37" s="1"/>
  <c r="G1465" i="157"/>
  <c r="K1465" i="157"/>
  <c r="K1466" i="157" s="1"/>
  <c r="L1465" i="157"/>
  <c r="J1466" i="157"/>
  <c r="AA1514" i="157"/>
  <c r="AB1514" i="157"/>
  <c r="Z686" i="37" s="1"/>
  <c r="AB1468" i="157"/>
  <c r="G1470" i="157"/>
  <c r="G1472" i="157"/>
  <c r="AA1476" i="157"/>
  <c r="AC1476" i="157"/>
  <c r="AA648" i="37" s="1"/>
  <c r="AE1476" i="157"/>
  <c r="AC648" i="37" s="1"/>
  <c r="H1481" i="157"/>
  <c r="F653" i="37" s="1"/>
  <c r="I1481" i="157"/>
  <c r="G653" i="37" s="1"/>
  <c r="H1482" i="157"/>
  <c r="F654" i="37" s="1"/>
  <c r="H1483" i="157"/>
  <c r="F655" i="37" s="1"/>
  <c r="H1484" i="157"/>
  <c r="F656" i="37" s="1"/>
  <c r="H1486" i="157"/>
  <c r="F658" i="37" s="1"/>
  <c r="H1488" i="157"/>
  <c r="F660" i="37" s="1"/>
  <c r="AC1489" i="157"/>
  <c r="AA661" i="37" s="1"/>
  <c r="AE1489" i="157"/>
  <c r="AC661" i="37" s="1"/>
  <c r="AF1489" i="157"/>
  <c r="AD661" i="37" s="1"/>
  <c r="G1490" i="157"/>
  <c r="H1490" i="157"/>
  <c r="F662" i="37" s="1"/>
  <c r="I1490" i="157"/>
  <c r="G662" i="37" s="1"/>
  <c r="H1492" i="157"/>
  <c r="F664" i="37" s="1"/>
  <c r="I1492" i="157"/>
  <c r="G664" i="37" s="1"/>
  <c r="H1494" i="157"/>
  <c r="F666" i="37" s="1"/>
  <c r="H1495" i="157"/>
  <c r="F667" i="37" s="1"/>
  <c r="H1496" i="157"/>
  <c r="F668" i="37" s="1"/>
  <c r="H1497" i="157"/>
  <c r="F669" i="37" s="1"/>
  <c r="H1499" i="157"/>
  <c r="F671" i="37" s="1"/>
  <c r="H1500" i="157"/>
  <c r="F672" i="37" s="1"/>
  <c r="H1501" i="157"/>
  <c r="F673" i="37" s="1"/>
  <c r="H1502" i="157"/>
  <c r="F674" i="37" s="1"/>
  <c r="I1502" i="157"/>
  <c r="G674" i="37" s="1"/>
  <c r="H1503" i="157"/>
  <c r="F675" i="37" s="1"/>
  <c r="H1504" i="157"/>
  <c r="F676" i="37" s="1"/>
  <c r="I1504" i="157"/>
  <c r="G676" i="37" s="1"/>
  <c r="H1505" i="157"/>
  <c r="F677" i="37" s="1"/>
  <c r="AC1506" i="157"/>
  <c r="AA678" i="37" s="1"/>
  <c r="AE1506" i="157"/>
  <c r="AC678" i="37" s="1"/>
  <c r="AF1506" i="157"/>
  <c r="AD678" i="37" s="1"/>
  <c r="H1510" i="157"/>
  <c r="F682" i="37" s="1"/>
  <c r="H1513" i="157"/>
  <c r="F685" i="37" s="1"/>
  <c r="AE1514" i="157"/>
  <c r="AC686" i="37" s="1"/>
  <c r="AF1514" i="157"/>
  <c r="AD686" i="37" s="1"/>
  <c r="H1518" i="157"/>
  <c r="F690" i="37" s="1"/>
  <c r="G1523" i="157"/>
  <c r="K1523" i="157"/>
  <c r="L1523" i="157"/>
  <c r="G1524" i="157"/>
  <c r="K1524" i="157"/>
  <c r="L1524" i="157"/>
  <c r="G1525" i="157"/>
  <c r="K1525" i="157"/>
  <c r="L1525" i="157"/>
  <c r="G1526" i="157"/>
  <c r="K1526" i="157"/>
  <c r="L1526" i="157"/>
  <c r="G1527" i="157"/>
  <c r="K1527" i="157"/>
  <c r="L1527" i="157"/>
  <c r="G1528" i="157"/>
  <c r="I1528" i="157" s="1"/>
  <c r="K1528" i="157"/>
  <c r="L1528" i="157"/>
  <c r="G1529" i="157"/>
  <c r="K1529" i="157"/>
  <c r="L1529" i="157"/>
  <c r="AB1530" i="157"/>
  <c r="H1580" i="157"/>
  <c r="F741" i="37" s="1"/>
  <c r="G1535" i="157"/>
  <c r="G1536" i="157"/>
  <c r="G1537" i="157"/>
  <c r="G1538" i="157"/>
  <c r="H1587" i="157"/>
  <c r="F748" i="37" s="1"/>
  <c r="G1542" i="157"/>
  <c r="AB1543" i="157"/>
  <c r="AD1543" i="157" s="1"/>
  <c r="AD1590" i="157" s="1"/>
  <c r="AB751" i="37" s="1"/>
  <c r="G1546" i="157"/>
  <c r="H1594" i="157"/>
  <c r="F755" i="37" s="1"/>
  <c r="G1548" i="157"/>
  <c r="G1549" i="157"/>
  <c r="G1550" i="157"/>
  <c r="G1551" i="157"/>
  <c r="G1553" i="157"/>
  <c r="G1554" i="157"/>
  <c r="G1555" i="157"/>
  <c r="G1556" i="157"/>
  <c r="G1557" i="157"/>
  <c r="G1558" i="157"/>
  <c r="AB1559" i="157"/>
  <c r="AC1560" i="157"/>
  <c r="AE1560" i="157"/>
  <c r="AF1560" i="157"/>
  <c r="AF1576" i="157" s="1"/>
  <c r="I1562" i="157"/>
  <c r="K1562" i="157"/>
  <c r="L1562" i="157"/>
  <c r="I1563" i="157"/>
  <c r="K1563" i="157"/>
  <c r="L1563" i="157"/>
  <c r="I1564" i="157"/>
  <c r="K1564" i="157"/>
  <c r="L1564" i="157"/>
  <c r="I1567" i="157"/>
  <c r="I1569" i="157" s="1"/>
  <c r="K1567" i="157"/>
  <c r="K1569" i="157" s="1"/>
  <c r="L1567" i="157"/>
  <c r="E1569" i="157"/>
  <c r="H1613" i="157"/>
  <c r="F774" i="37" s="1"/>
  <c r="J1569" i="157"/>
  <c r="AA1614" i="157"/>
  <c r="Y775" i="37" s="1"/>
  <c r="AB1570" i="157"/>
  <c r="G1572" i="157"/>
  <c r="H1617" i="157"/>
  <c r="F778" i="37" s="1"/>
  <c r="G1617" i="157"/>
  <c r="H1582" i="157"/>
  <c r="F743" i="37" s="1"/>
  <c r="I1582" i="157"/>
  <c r="G743" i="37" s="1"/>
  <c r="H1583" i="157"/>
  <c r="F744" i="37" s="1"/>
  <c r="H1584" i="157"/>
  <c r="F745" i="37" s="1"/>
  <c r="H1585" i="157"/>
  <c r="F746" i="37" s="1"/>
  <c r="H1589" i="157"/>
  <c r="F750" i="37" s="1"/>
  <c r="AC1590" i="157"/>
  <c r="AA751" i="37" s="1"/>
  <c r="AE1590" i="157"/>
  <c r="AC751" i="37" s="1"/>
  <c r="AF1590" i="157"/>
  <c r="AD751" i="37" s="1"/>
  <c r="G1591" i="157"/>
  <c r="H1591" i="157"/>
  <c r="F752" i="37" s="1"/>
  <c r="I1591" i="157"/>
  <c r="G752" i="37" s="1"/>
  <c r="H1593" i="157"/>
  <c r="F754" i="37" s="1"/>
  <c r="I1593" i="157"/>
  <c r="G754" i="37" s="1"/>
  <c r="H1595" i="157"/>
  <c r="F756" i="37" s="1"/>
  <c r="H1596" i="157"/>
  <c r="F757" i="37" s="1"/>
  <c r="H1597" i="157"/>
  <c r="F758" i="37" s="1"/>
  <c r="H1598" i="157"/>
  <c r="F759" i="37" s="1"/>
  <c r="H1600" i="157"/>
  <c r="F761" i="37" s="1"/>
  <c r="H1602" i="157"/>
  <c r="F763" i="37" s="1"/>
  <c r="H1603" i="157"/>
  <c r="F764" i="37" s="1"/>
  <c r="I1603" i="157"/>
  <c r="G764" i="37" s="1"/>
  <c r="H1604" i="157"/>
  <c r="F765" i="37" s="1"/>
  <c r="H1605" i="157"/>
  <c r="F766" i="37" s="1"/>
  <c r="I1605" i="157"/>
  <c r="G766" i="37" s="1"/>
  <c r="AC1606" i="157"/>
  <c r="AA767" i="37" s="1"/>
  <c r="AE1606" i="157"/>
  <c r="AC767" i="37" s="1"/>
  <c r="AF1606" i="157"/>
  <c r="AD767" i="37" s="1"/>
  <c r="H1610" i="157"/>
  <c r="F771" i="37" s="1"/>
  <c r="AE1614" i="157"/>
  <c r="AC775" i="37" s="1"/>
  <c r="AF1614" i="157"/>
  <c r="AD775" i="37" s="1"/>
  <c r="H1618" i="157"/>
  <c r="F779" i="37" s="1"/>
  <c r="G1623" i="157"/>
  <c r="K1623" i="157"/>
  <c r="L1623" i="157"/>
  <c r="G1624" i="157"/>
  <c r="K1624" i="157"/>
  <c r="L1624" i="157"/>
  <c r="G1625" i="157"/>
  <c r="K1625" i="157"/>
  <c r="L1625" i="157"/>
  <c r="G1626" i="157"/>
  <c r="K1626" i="157"/>
  <c r="L1626" i="157"/>
  <c r="G1627" i="157"/>
  <c r="K1627" i="157"/>
  <c r="L1627" i="157"/>
  <c r="H1674" i="157"/>
  <c r="F783" i="37" s="1"/>
  <c r="AA1674" i="157"/>
  <c r="H1677" i="157"/>
  <c r="F786" i="37" s="1"/>
  <c r="G1633" i="157"/>
  <c r="G1634" i="157"/>
  <c r="G1635" i="157"/>
  <c r="G1636" i="157"/>
  <c r="I1640" i="157"/>
  <c r="I1686" i="157" s="1"/>
  <c r="G795" i="37" s="1"/>
  <c r="AA1687" i="157"/>
  <c r="AB1641" i="157"/>
  <c r="AB1687" i="157" s="1"/>
  <c r="Z796" i="37" s="1"/>
  <c r="G1644" i="157"/>
  <c r="H1691" i="157"/>
  <c r="F800" i="37" s="1"/>
  <c r="G1646" i="157"/>
  <c r="G1647" i="157"/>
  <c r="G1648" i="157"/>
  <c r="G1649" i="157"/>
  <c r="H1696" i="157"/>
  <c r="F805" i="37" s="1"/>
  <c r="G1651" i="157"/>
  <c r="G1652" i="157"/>
  <c r="G1653" i="157"/>
  <c r="G1654" i="157"/>
  <c r="G1655" i="157"/>
  <c r="G1656" i="157"/>
  <c r="AA1703" i="157"/>
  <c r="AB1657" i="157"/>
  <c r="AC1658" i="157"/>
  <c r="AE1658" i="157"/>
  <c r="AF1658" i="157"/>
  <c r="G1660" i="157"/>
  <c r="K1660" i="157"/>
  <c r="L1660" i="157"/>
  <c r="H1709" i="157"/>
  <c r="F818" i="37" s="1"/>
  <c r="K1663" i="157"/>
  <c r="K1665" i="157" s="1"/>
  <c r="L1663" i="157"/>
  <c r="J1665" i="157"/>
  <c r="AB1666" i="157"/>
  <c r="G1668" i="157"/>
  <c r="G1669" i="157"/>
  <c r="AE1674" i="157"/>
  <c r="AC783" i="37" s="1"/>
  <c r="AA1675" i="157"/>
  <c r="AB1675" i="157"/>
  <c r="Z784" i="37" s="1"/>
  <c r="AD1675" i="157"/>
  <c r="AB784" i="37" s="1"/>
  <c r="AE1675" i="157"/>
  <c r="AC784" i="37" s="1"/>
  <c r="AF1675" i="157"/>
  <c r="AD784" i="37" s="1"/>
  <c r="H1679" i="157"/>
  <c r="F788" i="37" s="1"/>
  <c r="I1679" i="157"/>
  <c r="G788" i="37" s="1"/>
  <c r="H1680" i="157"/>
  <c r="F789" i="37" s="1"/>
  <c r="H1681" i="157"/>
  <c r="F790" i="37" s="1"/>
  <c r="H1682" i="157"/>
  <c r="F791" i="37" s="1"/>
  <c r="H1684" i="157"/>
  <c r="F793" i="37" s="1"/>
  <c r="H1686" i="157"/>
  <c r="F795" i="37" s="1"/>
  <c r="AC1687" i="157"/>
  <c r="AA796" i="37" s="1"/>
  <c r="AE1687" i="157"/>
  <c r="AC796" i="37" s="1"/>
  <c r="AF1687" i="157"/>
  <c r="AD796" i="37" s="1"/>
  <c r="H1690" i="157"/>
  <c r="F799" i="37" s="1"/>
  <c r="I1690" i="157"/>
  <c r="G799" i="37" s="1"/>
  <c r="H1692" i="157"/>
  <c r="F801" i="37" s="1"/>
  <c r="H1693" i="157"/>
  <c r="F802" i="37" s="1"/>
  <c r="H1694" i="157"/>
  <c r="F803" i="37" s="1"/>
  <c r="I1694" i="157"/>
  <c r="G803" i="37" s="1"/>
  <c r="H1695" i="157"/>
  <c r="F804" i="37" s="1"/>
  <c r="H1697" i="157"/>
  <c r="F806" i="37" s="1"/>
  <c r="H1698" i="157"/>
  <c r="F807" i="37" s="1"/>
  <c r="H1699" i="157"/>
  <c r="F808" i="37" s="1"/>
  <c r="H1700" i="157"/>
  <c r="F809" i="37" s="1"/>
  <c r="I1700" i="157"/>
  <c r="G809" i="37" s="1"/>
  <c r="H1701" i="157"/>
  <c r="F810" i="37" s="1"/>
  <c r="H1702" i="157"/>
  <c r="F811" i="37" s="1"/>
  <c r="I1702" i="157"/>
  <c r="G811" i="37" s="1"/>
  <c r="AC1703" i="157"/>
  <c r="AA812" i="37" s="1"/>
  <c r="AE1703" i="157"/>
  <c r="AC812" i="37" s="1"/>
  <c r="AF1703" i="157"/>
  <c r="AD812" i="37" s="1"/>
  <c r="H1707" i="157"/>
  <c r="F816" i="37" s="1"/>
  <c r="AE1711" i="157"/>
  <c r="AC820" i="37" s="1"/>
  <c r="AF1711" i="157"/>
  <c r="AD820" i="37" s="1"/>
  <c r="F13" i="156"/>
  <c r="J13" i="156"/>
  <c r="K13" i="156"/>
  <c r="F14" i="156"/>
  <c r="J14" i="156"/>
  <c r="K14" i="156"/>
  <c r="F15" i="156"/>
  <c r="J15" i="156"/>
  <c r="K15" i="156"/>
  <c r="F16" i="156"/>
  <c r="J16" i="156"/>
  <c r="K16" i="156"/>
  <c r="F17" i="156"/>
  <c r="F2469" i="156" s="1"/>
  <c r="J17" i="156"/>
  <c r="J2469" i="156" s="1"/>
  <c r="K17" i="156"/>
  <c r="K2469" i="156" s="1"/>
  <c r="F18" i="156"/>
  <c r="J18" i="156"/>
  <c r="K18" i="156"/>
  <c r="F19" i="156"/>
  <c r="J19" i="156"/>
  <c r="K19" i="156"/>
  <c r="F20" i="156"/>
  <c r="F2486" i="156" s="1"/>
  <c r="E1022" i="37" s="1"/>
  <c r="J20" i="156"/>
  <c r="J2486" i="156" s="1"/>
  <c r="K20" i="156"/>
  <c r="K2486" i="156" s="1"/>
  <c r="J1022" i="37" s="1"/>
  <c r="F21" i="156"/>
  <c r="J21" i="156"/>
  <c r="K21" i="156"/>
  <c r="F22" i="156"/>
  <c r="J22" i="156"/>
  <c r="K22" i="156"/>
  <c r="F23" i="156"/>
  <c r="J23" i="156"/>
  <c r="K23" i="156"/>
  <c r="F24" i="156"/>
  <c r="J24" i="156"/>
  <c r="K24" i="156"/>
  <c r="F25" i="156"/>
  <c r="J25" i="156"/>
  <c r="K25" i="156"/>
  <c r="F26" i="156"/>
  <c r="J26" i="156"/>
  <c r="K26" i="156"/>
  <c r="F27" i="156"/>
  <c r="J27" i="156"/>
  <c r="K27" i="156"/>
  <c r="F28" i="156"/>
  <c r="J28" i="156"/>
  <c r="K28" i="156"/>
  <c r="F29" i="156"/>
  <c r="J29" i="156"/>
  <c r="K29" i="156"/>
  <c r="F30" i="156"/>
  <c r="J30" i="156"/>
  <c r="K30" i="156"/>
  <c r="F32" i="156"/>
  <c r="AA34" i="156"/>
  <c r="F35" i="156"/>
  <c r="F36" i="156"/>
  <c r="AA37" i="156"/>
  <c r="F38" i="156"/>
  <c r="AA38" i="156"/>
  <c r="F39" i="156"/>
  <c r="F41" i="156"/>
  <c r="AA41" i="156"/>
  <c r="F42" i="156"/>
  <c r="AA42" i="156"/>
  <c r="F43" i="156"/>
  <c r="AA43" i="156"/>
  <c r="F44" i="156"/>
  <c r="AA44" i="156"/>
  <c r="F45" i="156"/>
  <c r="AA45" i="156"/>
  <c r="F46" i="156"/>
  <c r="AA46" i="156"/>
  <c r="F47" i="156"/>
  <c r="AA47" i="156"/>
  <c r="F48" i="156"/>
  <c r="AA48" i="156"/>
  <c r="F49" i="156"/>
  <c r="AA49" i="156"/>
  <c r="F50" i="156"/>
  <c r="AA50" i="156"/>
  <c r="F52" i="156"/>
  <c r="AA52" i="156"/>
  <c r="F53" i="156"/>
  <c r="AA53" i="156"/>
  <c r="F54" i="156"/>
  <c r="AA54" i="156"/>
  <c r="F55" i="156"/>
  <c r="AA55" i="156"/>
  <c r="F56" i="156"/>
  <c r="F57" i="156"/>
  <c r="AA57" i="156"/>
  <c r="F58" i="156"/>
  <c r="AA58" i="156"/>
  <c r="F62" i="156"/>
  <c r="F63" i="156"/>
  <c r="F64" i="156"/>
  <c r="F68" i="156"/>
  <c r="J68" i="156"/>
  <c r="K68" i="156"/>
  <c r="F69" i="156"/>
  <c r="J69" i="156"/>
  <c r="K69" i="156"/>
  <c r="F70" i="156"/>
  <c r="J70" i="156"/>
  <c r="K70" i="156"/>
  <c r="F71" i="156"/>
  <c r="J71" i="156"/>
  <c r="K71" i="156"/>
  <c r="F72" i="156"/>
  <c r="J72" i="156"/>
  <c r="K72" i="156"/>
  <c r="F73" i="156"/>
  <c r="J73" i="156"/>
  <c r="K73" i="156"/>
  <c r="F74" i="156"/>
  <c r="J74" i="156"/>
  <c r="K74" i="156"/>
  <c r="F75" i="156"/>
  <c r="J75" i="156"/>
  <c r="K75" i="156"/>
  <c r="F76" i="156"/>
  <c r="J76" i="156"/>
  <c r="K76" i="156"/>
  <c r="K81" i="156"/>
  <c r="L79" i="156" s="1"/>
  <c r="N79" i="156" s="1"/>
  <c r="AA82" i="156"/>
  <c r="AB83" i="156"/>
  <c r="AD83" i="156"/>
  <c r="F87" i="156"/>
  <c r="J87" i="156"/>
  <c r="K87" i="156"/>
  <c r="F88" i="156"/>
  <c r="J88" i="156"/>
  <c r="K88" i="156"/>
  <c r="F89" i="156"/>
  <c r="J89" i="156"/>
  <c r="K89" i="156"/>
  <c r="F90" i="156"/>
  <c r="J90" i="156"/>
  <c r="K90" i="156"/>
  <c r="F91" i="156"/>
  <c r="F2477" i="156" s="1"/>
  <c r="J91" i="156"/>
  <c r="J2477" i="156" s="1"/>
  <c r="K91" i="156"/>
  <c r="K2477" i="156" s="1"/>
  <c r="F92" i="156"/>
  <c r="J92" i="156"/>
  <c r="K92" i="156"/>
  <c r="F93" i="156"/>
  <c r="F2491" i="156" s="1"/>
  <c r="J93" i="156"/>
  <c r="J2491" i="156" s="1"/>
  <c r="K93" i="156"/>
  <c r="K2491" i="156" s="1"/>
  <c r="F94" i="156"/>
  <c r="J94" i="156"/>
  <c r="K94" i="156"/>
  <c r="AA95" i="156"/>
  <c r="AA98" i="156"/>
  <c r="F99" i="156"/>
  <c r="F100" i="156"/>
  <c r="AA100" i="156"/>
  <c r="F101" i="156"/>
  <c r="AA101" i="156"/>
  <c r="F102" i="156"/>
  <c r="AA102" i="156"/>
  <c r="F104" i="156"/>
  <c r="F105" i="156"/>
  <c r="F106" i="156"/>
  <c r="AA106" i="156"/>
  <c r="F108" i="156"/>
  <c r="AA108" i="156"/>
  <c r="F110" i="156"/>
  <c r="AA110" i="156"/>
  <c r="F112" i="156"/>
  <c r="AA112" i="156"/>
  <c r="AA116" i="156"/>
  <c r="F117" i="156"/>
  <c r="J117" i="156"/>
  <c r="K117" i="156"/>
  <c r="I118" i="156"/>
  <c r="AE118" i="156"/>
  <c r="AA119" i="156"/>
  <c r="AD120" i="156"/>
  <c r="F124" i="156"/>
  <c r="F2478" i="156" s="1"/>
  <c r="J124" i="156"/>
  <c r="J2478" i="156" s="1"/>
  <c r="K124" i="156"/>
  <c r="K2478" i="156" s="1"/>
  <c r="F125" i="156"/>
  <c r="J125" i="156"/>
  <c r="K125" i="156"/>
  <c r="F126" i="156"/>
  <c r="J126" i="156"/>
  <c r="K126" i="156"/>
  <c r="F127" i="156"/>
  <c r="J127" i="156"/>
  <c r="K127" i="156"/>
  <c r="F128" i="156"/>
  <c r="J128" i="156"/>
  <c r="K128" i="156"/>
  <c r="F129" i="156"/>
  <c r="J129" i="156"/>
  <c r="K129" i="156"/>
  <c r="AA130" i="156"/>
  <c r="F131" i="156"/>
  <c r="AA131" i="156"/>
  <c r="F134" i="156"/>
  <c r="F135" i="156"/>
  <c r="F136" i="156"/>
  <c r="F137" i="156"/>
  <c r="F140" i="156"/>
  <c r="F138" i="156" s="1"/>
  <c r="AA140" i="156"/>
  <c r="F142" i="156"/>
  <c r="F143" i="156"/>
  <c r="F144" i="156"/>
  <c r="F145" i="156"/>
  <c r="F149" i="156"/>
  <c r="F151" i="156"/>
  <c r="F152" i="156"/>
  <c r="F153" i="156"/>
  <c r="F154" i="156"/>
  <c r="F155" i="156"/>
  <c r="F156" i="156"/>
  <c r="F157" i="156"/>
  <c r="F158" i="156"/>
  <c r="F160" i="156"/>
  <c r="F161" i="156"/>
  <c r="F162" i="156"/>
  <c r="F163" i="156"/>
  <c r="F165" i="156"/>
  <c r="K179" i="156"/>
  <c r="K180" i="156" s="1"/>
  <c r="AA180" i="156"/>
  <c r="AB181" i="156"/>
  <c r="AD181" i="156"/>
  <c r="AE181" i="156"/>
  <c r="F185" i="156"/>
  <c r="J185" i="156"/>
  <c r="K185" i="156"/>
  <c r="F186" i="156"/>
  <c r="J186" i="156"/>
  <c r="K186" i="156"/>
  <c r="F187" i="156"/>
  <c r="J187" i="156"/>
  <c r="K187" i="156"/>
  <c r="F188" i="156"/>
  <c r="J188" i="156"/>
  <c r="K188" i="156"/>
  <c r="F189" i="156"/>
  <c r="J189" i="156"/>
  <c r="K189" i="156"/>
  <c r="F190" i="156"/>
  <c r="J190" i="156"/>
  <c r="K190" i="156"/>
  <c r="F191" i="156"/>
  <c r="J191" i="156"/>
  <c r="K191" i="156"/>
  <c r="F192" i="156"/>
  <c r="J192" i="156"/>
  <c r="K192" i="156"/>
  <c r="F193" i="156"/>
  <c r="J193" i="156"/>
  <c r="K193" i="156"/>
  <c r="F194" i="156"/>
  <c r="J194" i="156"/>
  <c r="K194" i="156"/>
  <c r="F195" i="156"/>
  <c r="J195" i="156"/>
  <c r="K195" i="156"/>
  <c r="F196" i="156"/>
  <c r="J196" i="156"/>
  <c r="K196" i="156"/>
  <c r="F197" i="156"/>
  <c r="J197" i="156"/>
  <c r="K197" i="156"/>
  <c r="F198" i="156"/>
  <c r="J198" i="156"/>
  <c r="K198" i="156"/>
  <c r="AE245" i="156"/>
  <c r="F200" i="156"/>
  <c r="AA200" i="156"/>
  <c r="AA201" i="156"/>
  <c r="AA202" i="156"/>
  <c r="F203" i="156"/>
  <c r="AA203" i="156"/>
  <c r="F204" i="156"/>
  <c r="AA204" i="156"/>
  <c r="F205" i="156"/>
  <c r="AA205" i="156"/>
  <c r="F206" i="156"/>
  <c r="AA206" i="156"/>
  <c r="F207" i="156"/>
  <c r="AA207" i="156"/>
  <c r="AA208" i="156"/>
  <c r="F209" i="156"/>
  <c r="AA209" i="156"/>
  <c r="AA210" i="156"/>
  <c r="F212" i="156"/>
  <c r="AA212" i="156"/>
  <c r="F214" i="156"/>
  <c r="AA214" i="156"/>
  <c r="F215" i="156"/>
  <c r="AA215" i="156"/>
  <c r="F216" i="156"/>
  <c r="AA216" i="156"/>
  <c r="F217" i="156"/>
  <c r="AA217" i="156"/>
  <c r="F218" i="156"/>
  <c r="AA218" i="156"/>
  <c r="F219" i="156"/>
  <c r="AA219" i="156"/>
  <c r="F220" i="156"/>
  <c r="AA220" i="156"/>
  <c r="F221" i="156"/>
  <c r="AA221" i="156"/>
  <c r="F222" i="156"/>
  <c r="AA222" i="156"/>
  <c r="F223" i="156"/>
  <c r="AA223" i="156"/>
  <c r="F224" i="156"/>
  <c r="AA224" i="156"/>
  <c r="F225" i="156"/>
  <c r="AA225" i="156"/>
  <c r="F226" i="156"/>
  <c r="AA226" i="156"/>
  <c r="F227" i="156"/>
  <c r="AA227" i="156"/>
  <c r="F229" i="156"/>
  <c r="AA229" i="156"/>
  <c r="F230" i="156"/>
  <c r="AA230" i="156"/>
  <c r="AA233" i="156"/>
  <c r="F234" i="156"/>
  <c r="J234" i="156"/>
  <c r="K234" i="156"/>
  <c r="AA234" i="156"/>
  <c r="F235" i="156"/>
  <c r="J235" i="156"/>
  <c r="K235" i="156"/>
  <c r="AA235" i="156"/>
  <c r="F236" i="156"/>
  <c r="J236" i="156"/>
  <c r="K236" i="156"/>
  <c r="AA236" i="156"/>
  <c r="AA237" i="156"/>
  <c r="AA238" i="156"/>
  <c r="F239" i="156"/>
  <c r="J239" i="156"/>
  <c r="K239" i="156"/>
  <c r="AA239" i="156"/>
  <c r="F240" i="156"/>
  <c r="J240" i="156"/>
  <c r="K240" i="156"/>
  <c r="AA240" i="156"/>
  <c r="AA241" i="156"/>
  <c r="AA242" i="156"/>
  <c r="AA243" i="156"/>
  <c r="AA604" i="156" s="1"/>
  <c r="F604" i="156"/>
  <c r="AB245" i="156"/>
  <c r="AD245" i="156"/>
  <c r="AA248" i="156"/>
  <c r="F249" i="156"/>
  <c r="J249" i="156"/>
  <c r="K249" i="156"/>
  <c r="AA249" i="156"/>
  <c r="F250" i="156"/>
  <c r="J250" i="156"/>
  <c r="K250" i="156"/>
  <c r="AA250" i="156"/>
  <c r="F251" i="156"/>
  <c r="J251" i="156"/>
  <c r="K251" i="156"/>
  <c r="AA251" i="156"/>
  <c r="F252" i="156"/>
  <c r="J252" i="156"/>
  <c r="K252" i="156"/>
  <c r="AA252" i="156"/>
  <c r="F253" i="156"/>
  <c r="J253" i="156"/>
  <c r="K253" i="156"/>
  <c r="AA253" i="156"/>
  <c r="F254" i="156"/>
  <c r="J254" i="156"/>
  <c r="K254" i="156"/>
  <c r="AA254" i="156"/>
  <c r="AA255" i="156"/>
  <c r="AA256" i="156"/>
  <c r="AA257" i="156"/>
  <c r="AA258" i="156"/>
  <c r="AA259" i="156"/>
  <c r="F260" i="156"/>
  <c r="AA260" i="156"/>
  <c r="AA261" i="156"/>
  <c r="AA262" i="156"/>
  <c r="F264" i="156"/>
  <c r="AA264" i="156"/>
  <c r="F265" i="156"/>
  <c r="AA265" i="156"/>
  <c r="F266" i="156"/>
  <c r="AA266" i="156"/>
  <c r="F267" i="156"/>
  <c r="AA267" i="156"/>
  <c r="F268" i="156"/>
  <c r="AA268" i="156"/>
  <c r="F269" i="156"/>
  <c r="AA269" i="156"/>
  <c r="F270" i="156"/>
  <c r="AA270" i="156"/>
  <c r="F271" i="156"/>
  <c r="AA271" i="156"/>
  <c r="F272" i="156"/>
  <c r="AA272" i="156"/>
  <c r="F273" i="156"/>
  <c r="AA273" i="156"/>
  <c r="F274" i="156"/>
  <c r="AA274" i="156"/>
  <c r="F275" i="156"/>
  <c r="AA275" i="156"/>
  <c r="AA278" i="156"/>
  <c r="F280" i="156"/>
  <c r="J280" i="156"/>
  <c r="K280" i="156"/>
  <c r="AA280" i="156"/>
  <c r="AA281" i="156"/>
  <c r="AA282" i="156"/>
  <c r="AA284" i="156"/>
  <c r="AA285" i="156"/>
  <c r="AB286" i="156"/>
  <c r="AD286" i="156"/>
  <c r="AE286" i="156"/>
  <c r="AA287" i="156"/>
  <c r="AA288" i="156"/>
  <c r="AA289" i="156"/>
  <c r="AA290" i="156"/>
  <c r="AA291" i="156"/>
  <c r="AA292" i="156"/>
  <c r="AA293" i="156"/>
  <c r="AA294" i="156"/>
  <c r="AA296" i="156"/>
  <c r="AA297" i="156"/>
  <c r="AA299" i="156"/>
  <c r="AA300" i="156"/>
  <c r="AA301" i="156"/>
  <c r="AA302" i="156"/>
  <c r="AA303" i="156"/>
  <c r="AA305" i="156"/>
  <c r="AA306" i="156"/>
  <c r="AA307" i="156"/>
  <c r="AA308" i="156"/>
  <c r="AA309" i="156"/>
  <c r="AA310" i="156"/>
  <c r="AA311" i="156"/>
  <c r="AA312" i="156"/>
  <c r="AA313" i="156"/>
  <c r="AA314" i="156"/>
  <c r="AA315" i="156"/>
  <c r="AA316" i="156"/>
  <c r="AA317" i="156"/>
  <c r="AA318" i="156"/>
  <c r="AA319" i="156"/>
  <c r="AA321" i="156"/>
  <c r="AA322" i="156"/>
  <c r="AA323" i="156"/>
  <c r="AA324" i="156"/>
  <c r="AA325" i="156"/>
  <c r="AA326" i="156"/>
  <c r="AA327" i="156"/>
  <c r="AA328" i="156"/>
  <c r="AA331" i="156"/>
  <c r="AA332" i="156"/>
  <c r="F333" i="156"/>
  <c r="J333" i="156"/>
  <c r="K333" i="156"/>
  <c r="AA333" i="156"/>
  <c r="F334" i="156"/>
  <c r="J334" i="156"/>
  <c r="K334" i="156"/>
  <c r="AA334" i="156"/>
  <c r="AA335" i="156"/>
  <c r="AB337" i="156"/>
  <c r="AD337" i="156"/>
  <c r="AA338" i="156"/>
  <c r="AA339" i="156"/>
  <c r="AA340" i="156"/>
  <c r="AA341" i="156"/>
  <c r="AA342" i="156"/>
  <c r="F343" i="156"/>
  <c r="AA343" i="156"/>
  <c r="F344" i="156"/>
  <c r="AA344" i="156"/>
  <c r="AA345" i="156"/>
  <c r="F347" i="156"/>
  <c r="AA347" i="156"/>
  <c r="AA348" i="156"/>
  <c r="F353" i="156"/>
  <c r="F603" i="156" s="1"/>
  <c r="E923" i="37" s="1"/>
  <c r="AA353" i="156"/>
  <c r="AA355" i="156"/>
  <c r="AA603" i="156" s="1"/>
  <c r="Z923" i="37" s="1"/>
  <c r="AA357" i="156"/>
  <c r="AA358" i="156"/>
  <c r="AA359" i="156"/>
  <c r="AA360" i="156"/>
  <c r="AA362" i="156"/>
  <c r="H364" i="156"/>
  <c r="AA364" i="156"/>
  <c r="AA365" i="156"/>
  <c r="AD367" i="156"/>
  <c r="AA368" i="156"/>
  <c r="AA369" i="156"/>
  <c r="AA370" i="156"/>
  <c r="AA371" i="156"/>
  <c r="AA373" i="156"/>
  <c r="AA374" i="156"/>
  <c r="AA375" i="156"/>
  <c r="AA376" i="156"/>
  <c r="AD377" i="156"/>
  <c r="AE377" i="156"/>
  <c r="AA378" i="156"/>
  <c r="AA379" i="156"/>
  <c r="AA380" i="156"/>
  <c r="AA381" i="156"/>
  <c r="F383" i="156"/>
  <c r="J382" i="156"/>
  <c r="K382" i="156"/>
  <c r="AA382" i="156"/>
  <c r="AA383" i="156"/>
  <c r="F384" i="156"/>
  <c r="AA384" i="156"/>
  <c r="AA385" i="156"/>
  <c r="AA386" i="156"/>
  <c r="F387" i="156"/>
  <c r="AA387" i="156"/>
  <c r="AA388" i="156"/>
  <c r="AA389" i="156"/>
  <c r="F391" i="156"/>
  <c r="AA391" i="156"/>
  <c r="F392" i="156"/>
  <c r="AA392" i="156"/>
  <c r="AA395" i="156"/>
  <c r="AA396" i="156"/>
  <c r="F397" i="156"/>
  <c r="J397" i="156"/>
  <c r="K397" i="156"/>
  <c r="AA397" i="156"/>
  <c r="I398" i="156"/>
  <c r="AD398" i="156"/>
  <c r="AE398" i="156"/>
  <c r="AA399" i="156"/>
  <c r="F400" i="156"/>
  <c r="J400" i="156"/>
  <c r="K400" i="156"/>
  <c r="AA400" i="156"/>
  <c r="I401" i="156"/>
  <c r="AA401" i="156"/>
  <c r="AA402" i="156"/>
  <c r="AB403" i="156"/>
  <c r="AD403" i="156"/>
  <c r="AE403" i="156"/>
  <c r="AA404" i="156"/>
  <c r="AA405" i="156"/>
  <c r="F407" i="156"/>
  <c r="AA407" i="156"/>
  <c r="F408" i="156"/>
  <c r="AA408" i="156"/>
  <c r="F409" i="156"/>
  <c r="AA409" i="156"/>
  <c r="AD411" i="156"/>
  <c r="AE411" i="156"/>
  <c r="AA412" i="156"/>
  <c r="AA413" i="156"/>
  <c r="AA414" i="156"/>
  <c r="F415" i="156"/>
  <c r="J415" i="156"/>
  <c r="K415" i="156"/>
  <c r="AA415" i="156"/>
  <c r="F416" i="156"/>
  <c r="J416" i="156"/>
  <c r="K416" i="156"/>
  <c r="AA416" i="156"/>
  <c r="F417" i="156"/>
  <c r="J417" i="156"/>
  <c r="K417" i="156"/>
  <c r="AA417" i="156"/>
  <c r="F418" i="156"/>
  <c r="J418" i="156"/>
  <c r="K418" i="156"/>
  <c r="AA418" i="156"/>
  <c r="F419" i="156"/>
  <c r="J419" i="156"/>
  <c r="K419" i="156"/>
  <c r="AA419" i="156"/>
  <c r="F420" i="156"/>
  <c r="J420" i="156"/>
  <c r="K420" i="156"/>
  <c r="AA420" i="156"/>
  <c r="F421" i="156"/>
  <c r="J421" i="156"/>
  <c r="K421" i="156"/>
  <c r="AA421" i="156"/>
  <c r="F422" i="156"/>
  <c r="J422" i="156"/>
  <c r="K422" i="156"/>
  <c r="AA422" i="156"/>
  <c r="F423" i="156"/>
  <c r="J423" i="156"/>
  <c r="K423" i="156"/>
  <c r="AA423" i="156"/>
  <c r="F424" i="156"/>
  <c r="J424" i="156"/>
  <c r="K424" i="156"/>
  <c r="AA424" i="156"/>
  <c r="AA425" i="156"/>
  <c r="AA426" i="156"/>
  <c r="G558" i="156"/>
  <c r="F878" i="37" s="1"/>
  <c r="AA427" i="156"/>
  <c r="F429" i="156"/>
  <c r="AA429" i="156"/>
  <c r="F430" i="156"/>
  <c r="AA430" i="156"/>
  <c r="F431" i="156"/>
  <c r="AA431" i="156"/>
  <c r="F432" i="156"/>
  <c r="AA432" i="156"/>
  <c r="AA434" i="156"/>
  <c r="F436" i="156"/>
  <c r="AA436" i="156"/>
  <c r="Z568" i="156"/>
  <c r="AA438" i="156"/>
  <c r="AA439" i="156"/>
  <c r="AA440" i="156"/>
  <c r="AA441" i="156"/>
  <c r="H442" i="156"/>
  <c r="AA442" i="156"/>
  <c r="H443" i="156"/>
  <c r="AA443" i="156"/>
  <c r="AA444" i="156"/>
  <c r="F445" i="156"/>
  <c r="AA445" i="156"/>
  <c r="F446" i="156"/>
  <c r="AA446" i="156"/>
  <c r="F447" i="156"/>
  <c r="AA447" i="156"/>
  <c r="F448" i="156"/>
  <c r="AA448" i="156"/>
  <c r="AB450" i="156"/>
  <c r="AA451" i="156"/>
  <c r="AA452" i="156"/>
  <c r="F453" i="156"/>
  <c r="J453" i="156"/>
  <c r="K453" i="156"/>
  <c r="AA453" i="156"/>
  <c r="I454" i="156"/>
  <c r="AA454" i="156"/>
  <c r="AA455" i="156"/>
  <c r="AD456" i="156"/>
  <c r="AA458" i="156"/>
  <c r="AA459" i="156"/>
  <c r="AA464" i="156"/>
  <c r="AA465" i="156"/>
  <c r="F466" i="156"/>
  <c r="AA466" i="156"/>
  <c r="AA467" i="156"/>
  <c r="AA468" i="156"/>
  <c r="AA469" i="156"/>
  <c r="AD493" i="156"/>
  <c r="AA494" i="156"/>
  <c r="AA495" i="156"/>
  <c r="AA496" i="156"/>
  <c r="F497" i="156"/>
  <c r="J497" i="156"/>
  <c r="K497" i="156"/>
  <c r="AA497" i="156"/>
  <c r="AC497" i="156" s="1"/>
  <c r="G556" i="156"/>
  <c r="F876" i="37" s="1"/>
  <c r="AD499" i="156"/>
  <c r="AA500" i="156"/>
  <c r="AA501" i="156"/>
  <c r="AA502" i="156"/>
  <c r="F503" i="156"/>
  <c r="J503" i="156"/>
  <c r="K503" i="156"/>
  <c r="AA503" i="156"/>
  <c r="AA504" i="156"/>
  <c r="AA505" i="156"/>
  <c r="AA506" i="156"/>
  <c r="F507" i="156"/>
  <c r="J507" i="156"/>
  <c r="K507" i="156"/>
  <c r="AA507" i="156"/>
  <c r="AA508" i="156"/>
  <c r="AA509" i="156"/>
  <c r="AA510" i="156"/>
  <c r="AA511" i="156"/>
  <c r="AA512" i="156"/>
  <c r="F513" i="156"/>
  <c r="AA513" i="156"/>
  <c r="AA514" i="156"/>
  <c r="AA515" i="156"/>
  <c r="AA516" i="156"/>
  <c r="AD517" i="156"/>
  <c r="AE517" i="156"/>
  <c r="AA518" i="156"/>
  <c r="AA519" i="156"/>
  <c r="AA520" i="156"/>
  <c r="J521" i="156"/>
  <c r="K521" i="156"/>
  <c r="AA521" i="156"/>
  <c r="AA522" i="156"/>
  <c r="AA523" i="156"/>
  <c r="AD524" i="156"/>
  <c r="AE524" i="156"/>
  <c r="AA525" i="156"/>
  <c r="AA526" i="156"/>
  <c r="F527" i="156"/>
  <c r="AA527" i="156"/>
  <c r="F528" i="156"/>
  <c r="AA528" i="156"/>
  <c r="F529" i="156"/>
  <c r="AA529" i="156"/>
  <c r="Z609" i="156"/>
  <c r="AA530" i="156"/>
  <c r="AA531" i="156"/>
  <c r="AA532" i="156"/>
  <c r="F533" i="156"/>
  <c r="F2471" i="156" s="1"/>
  <c r="E1007" i="37" s="1"/>
  <c r="J533" i="156"/>
  <c r="K533" i="156"/>
  <c r="K2471" i="156" s="1"/>
  <c r="J1007" i="37" s="1"/>
  <c r="AA533" i="156"/>
  <c r="F534" i="156"/>
  <c r="AA534" i="156"/>
  <c r="I535" i="156"/>
  <c r="AA535" i="156"/>
  <c r="F538" i="156"/>
  <c r="F539" i="156"/>
  <c r="AA541" i="156"/>
  <c r="F545" i="156"/>
  <c r="J545" i="156"/>
  <c r="J546" i="156" s="1"/>
  <c r="J550" i="156" s="1"/>
  <c r="K545" i="156"/>
  <c r="I546" i="156"/>
  <c r="F548" i="156"/>
  <c r="J548" i="156"/>
  <c r="J549" i="156" s="1"/>
  <c r="K548" i="156"/>
  <c r="I549" i="156"/>
  <c r="AA550" i="156"/>
  <c r="AD551" i="156"/>
  <c r="AE551" i="156"/>
  <c r="AB554" i="156"/>
  <c r="AA874" i="37" s="1"/>
  <c r="AD554" i="156"/>
  <c r="AC874" i="37" s="1"/>
  <c r="E555" i="156"/>
  <c r="AD555" i="156"/>
  <c r="AC875" i="37" s="1"/>
  <c r="E556" i="156"/>
  <c r="Z556" i="156"/>
  <c r="AD556" i="156"/>
  <c r="AC876" i="37" s="1"/>
  <c r="E558" i="156"/>
  <c r="E560" i="156"/>
  <c r="G560" i="156"/>
  <c r="F880" i="37" s="1"/>
  <c r="E561" i="156"/>
  <c r="G561" i="156"/>
  <c r="F881" i="37" s="1"/>
  <c r="E562" i="156"/>
  <c r="G562" i="156"/>
  <c r="F882" i="37" s="1"/>
  <c r="E563" i="156"/>
  <c r="G563" i="156"/>
  <c r="F883" i="37" s="1"/>
  <c r="E565" i="156"/>
  <c r="G565" i="156"/>
  <c r="F885" i="37" s="1"/>
  <c r="E567" i="156"/>
  <c r="G567" i="156"/>
  <c r="F887" i="37" s="1"/>
  <c r="E568" i="156"/>
  <c r="AB568" i="156"/>
  <c r="AA888" i="37" s="1"/>
  <c r="AD568" i="156"/>
  <c r="AC888" i="37" s="1"/>
  <c r="E572" i="156"/>
  <c r="G572" i="156"/>
  <c r="F892" i="37" s="1"/>
  <c r="E573" i="156"/>
  <c r="G573" i="156"/>
  <c r="F893" i="37" s="1"/>
  <c r="E576" i="156"/>
  <c r="G576" i="156"/>
  <c r="F896" i="37" s="1"/>
  <c r="E577" i="156"/>
  <c r="G577" i="156"/>
  <c r="F897" i="37" s="1"/>
  <c r="E578" i="156"/>
  <c r="G578" i="156"/>
  <c r="F898" i="37" s="1"/>
  <c r="E581" i="156"/>
  <c r="G581" i="156"/>
  <c r="F901" i="37" s="1"/>
  <c r="E586" i="156"/>
  <c r="F906" i="37"/>
  <c r="E587" i="156"/>
  <c r="G587" i="156"/>
  <c r="F907" i="37" s="1"/>
  <c r="F908" i="37"/>
  <c r="E589" i="156"/>
  <c r="G589" i="156"/>
  <c r="F909" i="37" s="1"/>
  <c r="F971" i="37" s="1"/>
  <c r="E595" i="156"/>
  <c r="G595" i="156"/>
  <c r="F915" i="37" s="1"/>
  <c r="E604" i="156"/>
  <c r="G604" i="156"/>
  <c r="Z604" i="156"/>
  <c r="Y924" i="37" s="1"/>
  <c r="AB604" i="156"/>
  <c r="AD604" i="156"/>
  <c r="AE604" i="156"/>
  <c r="AD924" i="37" s="1"/>
  <c r="E605" i="156"/>
  <c r="G605" i="156"/>
  <c r="F925" i="37" s="1"/>
  <c r="E606" i="156"/>
  <c r="G606" i="156"/>
  <c r="F926" i="37" s="1"/>
  <c r="E607" i="156"/>
  <c r="G607" i="156"/>
  <c r="F927" i="37" s="1"/>
  <c r="E608" i="156"/>
  <c r="G608" i="156"/>
  <c r="F928" i="37" s="1"/>
  <c r="AB609" i="156"/>
  <c r="AA929" i="37" s="1"/>
  <c r="AD609" i="156"/>
  <c r="AC929" i="37" s="1"/>
  <c r="F614" i="156"/>
  <c r="J614" i="156"/>
  <c r="K614" i="156"/>
  <c r="F615" i="156"/>
  <c r="J615" i="156"/>
  <c r="K615" i="156"/>
  <c r="AA616" i="156"/>
  <c r="AA617" i="156"/>
  <c r="AA618" i="156"/>
  <c r="F619" i="156"/>
  <c r="AA619" i="156"/>
  <c r="F620" i="156"/>
  <c r="AA620" i="156"/>
  <c r="AA623" i="156"/>
  <c r="F624" i="156"/>
  <c r="J624" i="156"/>
  <c r="K624" i="156"/>
  <c r="AA624" i="156"/>
  <c r="F625" i="156"/>
  <c r="J625" i="156"/>
  <c r="K625" i="156"/>
  <c r="AA625" i="156"/>
  <c r="AA626" i="156"/>
  <c r="AA627" i="156"/>
  <c r="AD628" i="156"/>
  <c r="AE628" i="156"/>
  <c r="AA629" i="156"/>
  <c r="AA630" i="156"/>
  <c r="AA631" i="156"/>
  <c r="F632" i="156"/>
  <c r="J632" i="156"/>
  <c r="K632" i="156"/>
  <c r="AA632" i="156"/>
  <c r="F633" i="156"/>
  <c r="J633" i="156"/>
  <c r="K633" i="156"/>
  <c r="AA633" i="156"/>
  <c r="F634" i="156"/>
  <c r="J634" i="156"/>
  <c r="K634" i="156"/>
  <c r="AA634" i="156"/>
  <c r="F635" i="156"/>
  <c r="J635" i="156"/>
  <c r="K635" i="156"/>
  <c r="AA635" i="156"/>
  <c r="F636" i="156"/>
  <c r="J636" i="156"/>
  <c r="K636" i="156"/>
  <c r="AA636" i="156"/>
  <c r="F637" i="156"/>
  <c r="J637" i="156"/>
  <c r="K637" i="156"/>
  <c r="AA637" i="156"/>
  <c r="F638" i="156"/>
  <c r="F2474" i="156" s="1"/>
  <c r="E1010" i="37" s="1"/>
  <c r="J638" i="156"/>
  <c r="J2474" i="156" s="1"/>
  <c r="K638" i="156"/>
  <c r="K2474" i="156" s="1"/>
  <c r="J1010" i="37" s="1"/>
  <c r="AA638" i="156"/>
  <c r="F639" i="156"/>
  <c r="J639" i="156"/>
  <c r="K639" i="156"/>
  <c r="AA639" i="156"/>
  <c r="F640" i="156"/>
  <c r="J640" i="156"/>
  <c r="K640" i="156"/>
  <c r="AA640" i="156"/>
  <c r="AA641" i="156"/>
  <c r="F642" i="156"/>
  <c r="AA642" i="156"/>
  <c r="AA643" i="156"/>
  <c r="AA644" i="156"/>
  <c r="AA645" i="156"/>
  <c r="AA646" i="156"/>
  <c r="AA647" i="156"/>
  <c r="AA648" i="156"/>
  <c r="F650" i="156"/>
  <c r="AA650" i="156"/>
  <c r="AA651" i="156"/>
  <c r="AA652" i="156"/>
  <c r="AA653" i="156"/>
  <c r="AA654" i="156"/>
  <c r="AA655" i="156"/>
  <c r="F656" i="156"/>
  <c r="AA656" i="156"/>
  <c r="F657" i="156"/>
  <c r="AA657" i="156"/>
  <c r="AA658" i="156"/>
  <c r="F659" i="156"/>
  <c r="AA659" i="156"/>
  <c r="F660" i="156"/>
  <c r="AA660" i="156"/>
  <c r="F661" i="156"/>
  <c r="AA661" i="156"/>
  <c r="AA662" i="156"/>
  <c r="AA663" i="156"/>
  <c r="F664" i="156"/>
  <c r="AA664" i="156"/>
  <c r="AA669" i="156"/>
  <c r="AD685" i="156"/>
  <c r="AE685" i="156"/>
  <c r="AA671" i="156"/>
  <c r="F672" i="156"/>
  <c r="J672" i="156"/>
  <c r="K672" i="156"/>
  <c r="AA672" i="156"/>
  <c r="F673" i="156"/>
  <c r="J673" i="156"/>
  <c r="K673" i="156"/>
  <c r="AA673" i="156"/>
  <c r="F674" i="156"/>
  <c r="J674" i="156"/>
  <c r="K674" i="156"/>
  <c r="AA674" i="156"/>
  <c r="F675" i="156"/>
  <c r="J675" i="156"/>
  <c r="K675" i="156"/>
  <c r="AA675" i="156"/>
  <c r="F676" i="156"/>
  <c r="J676" i="156"/>
  <c r="K676" i="156"/>
  <c r="AA676" i="156"/>
  <c r="AA680" i="156"/>
  <c r="AA681" i="156"/>
  <c r="F682" i="156"/>
  <c r="J682" i="156"/>
  <c r="K682" i="156"/>
  <c r="AA682" i="156"/>
  <c r="AA683" i="156"/>
  <c r="AA684" i="156"/>
  <c r="AA686" i="156"/>
  <c r="AA687" i="156"/>
  <c r="AA688" i="156"/>
  <c r="F689" i="156"/>
  <c r="J689" i="156"/>
  <c r="K689" i="156"/>
  <c r="AA689" i="156"/>
  <c r="F690" i="156"/>
  <c r="J690" i="156"/>
  <c r="K690" i="156"/>
  <c r="AA690" i="156"/>
  <c r="F691" i="156"/>
  <c r="J691" i="156"/>
  <c r="K691" i="156"/>
  <c r="AA691" i="156"/>
  <c r="F692" i="156"/>
  <c r="J692" i="156"/>
  <c r="K692" i="156"/>
  <c r="AA692" i="156"/>
  <c r="F693" i="156"/>
  <c r="J693" i="156"/>
  <c r="K693" i="156"/>
  <c r="AA693" i="156"/>
  <c r="J694" i="156"/>
  <c r="K694" i="156"/>
  <c r="L694" i="156" s="1"/>
  <c r="AA694" i="156"/>
  <c r="J695" i="156"/>
  <c r="K695" i="156"/>
  <c r="L695" i="156" s="1"/>
  <c r="AA695" i="156"/>
  <c r="J696" i="156"/>
  <c r="K696" i="156"/>
  <c r="L696" i="156" s="1"/>
  <c r="AA696" i="156"/>
  <c r="AA699" i="156"/>
  <c r="AA700" i="156"/>
  <c r="H701" i="156"/>
  <c r="AA701" i="156"/>
  <c r="AA707" i="156"/>
  <c r="AA708" i="156"/>
  <c r="F709" i="156"/>
  <c r="J709" i="156"/>
  <c r="J711" i="156" s="1"/>
  <c r="J712" i="156" s="1"/>
  <c r="K709" i="156"/>
  <c r="AA709" i="156"/>
  <c r="F710" i="156"/>
  <c r="J710" i="156"/>
  <c r="K710" i="156"/>
  <c r="AA710" i="156"/>
  <c r="AA711" i="156"/>
  <c r="AA712" i="156"/>
  <c r="AA713" i="156"/>
  <c r="AA714" i="156"/>
  <c r="AB715" i="156"/>
  <c r="AD715" i="156"/>
  <c r="AA716" i="156"/>
  <c r="AA718" i="156"/>
  <c r="F719" i="156"/>
  <c r="J719" i="156"/>
  <c r="K719" i="156"/>
  <c r="AA719" i="156"/>
  <c r="F720" i="156"/>
  <c r="J720" i="156"/>
  <c r="K720" i="156"/>
  <c r="AA720" i="156"/>
  <c r="F721" i="156"/>
  <c r="J721" i="156"/>
  <c r="K721" i="156"/>
  <c r="AA721" i="156"/>
  <c r="AA722" i="156"/>
  <c r="AA723" i="156"/>
  <c r="AA724" i="156"/>
  <c r="F725" i="156"/>
  <c r="AA725" i="156"/>
  <c r="F726" i="156"/>
  <c r="AA726" i="156"/>
  <c r="F727" i="156"/>
  <c r="AA727" i="156"/>
  <c r="F728" i="156"/>
  <c r="AA728" i="156"/>
  <c r="F729" i="156"/>
  <c r="AA729" i="156"/>
  <c r="AA730" i="156"/>
  <c r="AA731" i="156"/>
  <c r="AA732" i="156"/>
  <c r="AA733" i="156"/>
  <c r="F734" i="156"/>
  <c r="AA734" i="156"/>
  <c r="F735" i="156"/>
  <c r="AA735" i="156"/>
  <c r="AA736" i="156"/>
  <c r="F737" i="156"/>
  <c r="AA737" i="156"/>
  <c r="F738" i="156"/>
  <c r="AA738" i="156"/>
  <c r="F739" i="156"/>
  <c r="AA739" i="156"/>
  <c r="F740" i="156"/>
  <c r="AA740" i="156"/>
  <c r="F741" i="156"/>
  <c r="AA741" i="156"/>
  <c r="F742" i="156"/>
  <c r="AA742" i="156"/>
  <c r="AA747" i="156"/>
  <c r="AD756" i="156"/>
  <c r="AE756" i="156"/>
  <c r="AA749" i="156"/>
  <c r="F750" i="156"/>
  <c r="J750" i="156"/>
  <c r="K750" i="156"/>
  <c r="AA750" i="156"/>
  <c r="I751" i="156"/>
  <c r="AA751" i="156"/>
  <c r="AA752" i="156"/>
  <c r="F753" i="156"/>
  <c r="J753" i="156"/>
  <c r="K753" i="156"/>
  <c r="AA753" i="156"/>
  <c r="AA754" i="156"/>
  <c r="AA755" i="156"/>
  <c r="AA757" i="156"/>
  <c r="AA758" i="156"/>
  <c r="AA759" i="156"/>
  <c r="F760" i="156"/>
  <c r="J760" i="156"/>
  <c r="K760" i="156"/>
  <c r="AA760" i="156"/>
  <c r="AA761" i="156"/>
  <c r="AA762" i="156"/>
  <c r="AA763" i="156"/>
  <c r="F764" i="156"/>
  <c r="AA764" i="156"/>
  <c r="F765" i="156"/>
  <c r="AA765" i="156"/>
  <c r="F766" i="156"/>
  <c r="AA766" i="156"/>
  <c r="F767" i="156"/>
  <c r="AA767" i="156"/>
  <c r="AA768" i="156"/>
  <c r="AA769" i="156"/>
  <c r="AA770" i="156"/>
  <c r="F771" i="156"/>
  <c r="AA771" i="156"/>
  <c r="AA772" i="156"/>
  <c r="AA773" i="156"/>
  <c r="AA774" i="156"/>
  <c r="AA775" i="156"/>
  <c r="H776" i="156"/>
  <c r="AA776" i="156"/>
  <c r="AA777" i="156"/>
  <c r="AA778" i="156"/>
  <c r="AA779" i="156"/>
  <c r="F780" i="156"/>
  <c r="AA780" i="156"/>
  <c r="AA781" i="156"/>
  <c r="AB782" i="156"/>
  <c r="AB790" i="156" s="1"/>
  <c r="AD782" i="156"/>
  <c r="AD790" i="156" s="1"/>
  <c r="AE782" i="156"/>
  <c r="AA783" i="156"/>
  <c r="F784" i="156"/>
  <c r="J784" i="156"/>
  <c r="K784" i="156"/>
  <c r="AA784" i="156"/>
  <c r="AA785" i="156"/>
  <c r="AA786" i="156"/>
  <c r="F787" i="156"/>
  <c r="J787" i="156"/>
  <c r="K787" i="156"/>
  <c r="AA787" i="156"/>
  <c r="AA788" i="156"/>
  <c r="AA789" i="156"/>
  <c r="AA791" i="156"/>
  <c r="AA792" i="156"/>
  <c r="AA793" i="156"/>
  <c r="F794" i="156"/>
  <c r="J794" i="156"/>
  <c r="K794" i="156"/>
  <c r="AA794" i="156"/>
  <c r="J795" i="156"/>
  <c r="K795" i="156"/>
  <c r="AA795" i="156"/>
  <c r="AA796" i="156"/>
  <c r="AA797" i="156"/>
  <c r="AA798" i="156"/>
  <c r="F800" i="156"/>
  <c r="F798" i="156" s="1"/>
  <c r="AA800" i="156"/>
  <c r="H801" i="156"/>
  <c r="AA801" i="156"/>
  <c r="H803" i="156"/>
  <c r="AA803" i="156"/>
  <c r="F804" i="156"/>
  <c r="AA804" i="156"/>
  <c r="AA805" i="156"/>
  <c r="AB806" i="156"/>
  <c r="AB815" i="156" s="1"/>
  <c r="AD806" i="156"/>
  <c r="AD815" i="156" s="1"/>
  <c r="AE806" i="156"/>
  <c r="AA807" i="156"/>
  <c r="F808" i="156"/>
  <c r="J808" i="156"/>
  <c r="K808" i="156"/>
  <c r="AA808" i="156"/>
  <c r="AA809" i="156"/>
  <c r="AA810" i="156"/>
  <c r="F811" i="156"/>
  <c r="J811" i="156"/>
  <c r="K811" i="156"/>
  <c r="AA811" i="156"/>
  <c r="F812" i="156"/>
  <c r="J812" i="156"/>
  <c r="K812" i="156"/>
  <c r="AA812" i="156"/>
  <c r="AA813" i="156"/>
  <c r="AA814" i="156"/>
  <c r="AA816" i="156"/>
  <c r="AA817" i="156"/>
  <c r="AA818" i="156"/>
  <c r="F819" i="156"/>
  <c r="J819" i="156"/>
  <c r="K819" i="156"/>
  <c r="AA819" i="156"/>
  <c r="F820" i="156"/>
  <c r="J820" i="156"/>
  <c r="K820" i="156"/>
  <c r="AA820" i="156"/>
  <c r="AA821" i="156"/>
  <c r="AA822" i="156"/>
  <c r="AA823" i="156"/>
  <c r="F825" i="156"/>
  <c r="F823" i="156" s="1"/>
  <c r="AA825" i="156"/>
  <c r="AA826" i="156"/>
  <c r="F828" i="156"/>
  <c r="AA828" i="156"/>
  <c r="AA829" i="156"/>
  <c r="AA832" i="156"/>
  <c r="AA833" i="156"/>
  <c r="J834" i="156"/>
  <c r="K834" i="156"/>
  <c r="AA834" i="156"/>
  <c r="AA836" i="156"/>
  <c r="AA837" i="156"/>
  <c r="AB838" i="156"/>
  <c r="AD838" i="156"/>
  <c r="AE838" i="156"/>
  <c r="AA839" i="156"/>
  <c r="AA840" i="156"/>
  <c r="AA841" i="156"/>
  <c r="F842" i="156"/>
  <c r="J842" i="156"/>
  <c r="K842" i="156"/>
  <c r="L842" i="156" s="1"/>
  <c r="AA842" i="156"/>
  <c r="F843" i="156"/>
  <c r="J843" i="156"/>
  <c r="K843" i="156"/>
  <c r="L843" i="156" s="1"/>
  <c r="AA843" i="156"/>
  <c r="AA845" i="156"/>
  <c r="AA846" i="156"/>
  <c r="F848" i="156"/>
  <c r="F846" i="156" s="1"/>
  <c r="AA848" i="156"/>
  <c r="AA849" i="156"/>
  <c r="F851" i="156"/>
  <c r="AA851" i="156"/>
  <c r="F852" i="156"/>
  <c r="AA852" i="156"/>
  <c r="H854" i="156"/>
  <c r="AA854" i="156"/>
  <c r="AA857" i="156"/>
  <c r="AA858" i="156"/>
  <c r="F859" i="156"/>
  <c r="F861" i="156" s="1"/>
  <c r="F862" i="156" s="1"/>
  <c r="J859" i="156"/>
  <c r="K859" i="156"/>
  <c r="L859" i="156" s="1"/>
  <c r="L861" i="156" s="1"/>
  <c r="L862" i="156" s="1"/>
  <c r="AA859" i="156"/>
  <c r="AA861" i="156"/>
  <c r="AA862" i="156"/>
  <c r="AB863" i="156"/>
  <c r="AD863" i="156"/>
  <c r="AA864" i="156"/>
  <c r="AA865" i="156"/>
  <c r="AA866" i="156"/>
  <c r="AA867" i="156"/>
  <c r="F869" i="156"/>
  <c r="AA869" i="156"/>
  <c r="AA870" i="156"/>
  <c r="F871" i="156"/>
  <c r="AA871" i="156"/>
  <c r="AA872" i="156"/>
  <c r="AA874" i="156"/>
  <c r="AA876" i="156"/>
  <c r="AA877" i="156"/>
  <c r="AA878" i="156"/>
  <c r="AA879" i="156"/>
  <c r="AA880" i="156"/>
  <c r="AA881" i="156"/>
  <c r="F882" i="156"/>
  <c r="AA882" i="156"/>
  <c r="F883" i="156"/>
  <c r="AA883" i="156"/>
  <c r="AA884" i="156"/>
  <c r="F885" i="156"/>
  <c r="AA885" i="156"/>
  <c r="F886" i="156"/>
  <c r="AA886" i="156"/>
  <c r="F887" i="156"/>
  <c r="AA887" i="156"/>
  <c r="AA888" i="156"/>
  <c r="AA891" i="156" s="1"/>
  <c r="AB898" i="156"/>
  <c r="AD898" i="156"/>
  <c r="AA892" i="156"/>
  <c r="AA893" i="156"/>
  <c r="F894" i="156"/>
  <c r="J894" i="156"/>
  <c r="K894" i="156"/>
  <c r="L894" i="156" s="1"/>
  <c r="AA894" i="156"/>
  <c r="F895" i="156"/>
  <c r="J895" i="156"/>
  <c r="K895" i="156"/>
  <c r="L895" i="156" s="1"/>
  <c r="AA895" i="156"/>
  <c r="AA896" i="156"/>
  <c r="AA897" i="156"/>
  <c r="AA899" i="156"/>
  <c r="AA900" i="156"/>
  <c r="AA901" i="156"/>
  <c r="AA902" i="156"/>
  <c r="F904" i="156"/>
  <c r="AA904" i="156"/>
  <c r="F905" i="156"/>
  <c r="AA905" i="156"/>
  <c r="F906" i="156"/>
  <c r="AA906" i="156"/>
  <c r="F907" i="156"/>
  <c r="AA907" i="156"/>
  <c r="F909" i="156"/>
  <c r="AA909" i="156"/>
  <c r="AA910" i="156"/>
  <c r="AA911" i="156"/>
  <c r="AA912" i="156"/>
  <c r="AA913" i="156"/>
  <c r="AA914" i="156"/>
  <c r="AA915" i="156"/>
  <c r="AA916" i="156"/>
  <c r="F917" i="156"/>
  <c r="AA917" i="156"/>
  <c r="AA918" i="156"/>
  <c r="F919" i="156"/>
  <c r="AA919" i="156"/>
  <c r="F920" i="156"/>
  <c r="AA920" i="156"/>
  <c r="F921" i="156"/>
  <c r="AA921" i="156"/>
  <c r="AA922" i="156"/>
  <c r="AB923" i="156"/>
  <c r="AB929" i="156" s="1"/>
  <c r="AD923" i="156"/>
  <c r="AD929" i="156" s="1"/>
  <c r="AE923" i="156"/>
  <c r="AA924" i="156"/>
  <c r="AA925" i="156"/>
  <c r="F926" i="156"/>
  <c r="J926" i="156"/>
  <c r="K926" i="156"/>
  <c r="L926" i="156" s="1"/>
  <c r="L927" i="156" s="1"/>
  <c r="L928" i="156" s="1"/>
  <c r="AA926" i="156"/>
  <c r="AA927" i="156"/>
  <c r="AA928" i="156"/>
  <c r="AA930" i="156"/>
  <c r="AA931" i="156"/>
  <c r="AA932" i="156"/>
  <c r="F933" i="156"/>
  <c r="J933" i="156"/>
  <c r="K933" i="156"/>
  <c r="L933" i="156" s="1"/>
  <c r="AA933" i="156"/>
  <c r="F934" i="156"/>
  <c r="J934" i="156"/>
  <c r="K934" i="156"/>
  <c r="L934" i="156" s="1"/>
  <c r="AA934" i="156"/>
  <c r="AA935" i="156"/>
  <c r="AA936" i="156"/>
  <c r="AA937" i="156"/>
  <c r="F939" i="156"/>
  <c r="AA939" i="156"/>
  <c r="F940" i="156"/>
  <c r="AA940" i="156"/>
  <c r="F941" i="156"/>
  <c r="AA941" i="156"/>
  <c r="AA942" i="156"/>
  <c r="AA944" i="156"/>
  <c r="AA945" i="156"/>
  <c r="AA947" i="156"/>
  <c r="AA948" i="156"/>
  <c r="F949" i="156"/>
  <c r="AA949" i="156"/>
  <c r="AA950" i="156"/>
  <c r="F951" i="156"/>
  <c r="AA951" i="156"/>
  <c r="F952" i="156"/>
  <c r="AA952" i="156"/>
  <c r="AA953" i="156"/>
  <c r="F954" i="156"/>
  <c r="AA954" i="156"/>
  <c r="F955" i="156"/>
  <c r="AA955" i="156"/>
  <c r="F956" i="156"/>
  <c r="AA956" i="156"/>
  <c r="F957" i="156"/>
  <c r="AA957" i="156"/>
  <c r="F958" i="156"/>
  <c r="AA958" i="156"/>
  <c r="AA978" i="156"/>
  <c r="AD993" i="156"/>
  <c r="AA980" i="156"/>
  <c r="AA981" i="156"/>
  <c r="AA991" i="156"/>
  <c r="AA994" i="156"/>
  <c r="AA995" i="156"/>
  <c r="AA996" i="156"/>
  <c r="AA997" i="156"/>
  <c r="AA998" i="156"/>
  <c r="AA999" i="156"/>
  <c r="F1000" i="156"/>
  <c r="AA1000" i="156"/>
  <c r="F1001" i="156"/>
  <c r="AA1001" i="156"/>
  <c r="F1002" i="156"/>
  <c r="AA1002" i="156"/>
  <c r="F1004" i="156"/>
  <c r="AA1004" i="156"/>
  <c r="F1005" i="156"/>
  <c r="AA1005" i="156"/>
  <c r="AA1006" i="156"/>
  <c r="AA1007" i="156"/>
  <c r="AA1008" i="156"/>
  <c r="AA1009" i="156"/>
  <c r="AA1010" i="156"/>
  <c r="F1011" i="156"/>
  <c r="AA1011" i="156"/>
  <c r="F1012" i="156"/>
  <c r="AA1012" i="156"/>
  <c r="F1013" i="156"/>
  <c r="AA1013" i="156"/>
  <c r="F1014" i="156"/>
  <c r="AA1014" i="156"/>
  <c r="AA1015" i="156"/>
  <c r="F1016" i="156"/>
  <c r="AA1016" i="156"/>
  <c r="F1017" i="156"/>
  <c r="AA1017" i="156"/>
  <c r="F1018" i="156"/>
  <c r="AA1018" i="156"/>
  <c r="F1019" i="156"/>
  <c r="AA1019" i="156"/>
  <c r="F1020" i="156"/>
  <c r="AA1020" i="156"/>
  <c r="F1021" i="156"/>
  <c r="AA1021" i="156"/>
  <c r="AA1022" i="156"/>
  <c r="AB1023" i="156"/>
  <c r="AD1023" i="156"/>
  <c r="AD1030" i="156" s="1"/>
  <c r="AE1023" i="156"/>
  <c r="AA1024" i="156"/>
  <c r="AA1025" i="156"/>
  <c r="F1028" i="156"/>
  <c r="J1026" i="156"/>
  <c r="K1026" i="156"/>
  <c r="AA1026" i="156"/>
  <c r="AA1028" i="156"/>
  <c r="AA1031" i="156"/>
  <c r="AA1032" i="156"/>
  <c r="AA1033" i="156"/>
  <c r="AA1034" i="156"/>
  <c r="AA1036" i="156"/>
  <c r="F1037" i="156"/>
  <c r="AA1037" i="156"/>
  <c r="F1038" i="156"/>
  <c r="AA1038" i="156"/>
  <c r="F1039" i="156"/>
  <c r="AA1039" i="156"/>
  <c r="AA1041" i="156"/>
  <c r="H1043" i="156"/>
  <c r="AA1043" i="156"/>
  <c r="AA1044" i="156"/>
  <c r="AA1045" i="156"/>
  <c r="AA1046" i="156"/>
  <c r="AA1047" i="156"/>
  <c r="AA1048" i="156"/>
  <c r="F1049" i="156"/>
  <c r="AA1049" i="156"/>
  <c r="F1050" i="156"/>
  <c r="AA1050" i="156"/>
  <c r="F1051" i="156"/>
  <c r="AA1051" i="156"/>
  <c r="F1052" i="156"/>
  <c r="AA1052" i="156"/>
  <c r="AA1053" i="156"/>
  <c r="F1054" i="156"/>
  <c r="AA1054" i="156"/>
  <c r="F1055" i="156"/>
  <c r="AA1055" i="156"/>
  <c r="F1056" i="156"/>
  <c r="AA1056" i="156"/>
  <c r="F1057" i="156"/>
  <c r="AA1057" i="156"/>
  <c r="F1058" i="156"/>
  <c r="AA1058" i="156"/>
  <c r="AA1059" i="156"/>
  <c r="AB1060" i="156"/>
  <c r="AB1066" i="156" s="1"/>
  <c r="AD1060" i="156"/>
  <c r="AD1066" i="156" s="1"/>
  <c r="AE1060" i="156"/>
  <c r="AA1061" i="156"/>
  <c r="AA1062" i="156"/>
  <c r="F1063" i="156"/>
  <c r="J1063" i="156"/>
  <c r="K1063" i="156"/>
  <c r="L1063" i="156" s="1"/>
  <c r="AA1063" i="156"/>
  <c r="AA1064" i="156"/>
  <c r="AA1067" i="156"/>
  <c r="AA1068" i="156"/>
  <c r="AA1069" i="156"/>
  <c r="AA1070" i="156"/>
  <c r="F1072" i="156"/>
  <c r="AA1072" i="156"/>
  <c r="F1073" i="156"/>
  <c r="AA1073" i="156"/>
  <c r="F1074" i="156"/>
  <c r="AA1074" i="156"/>
  <c r="F1075" i="156"/>
  <c r="AA1075" i="156"/>
  <c r="AA1077" i="156"/>
  <c r="F1079" i="156"/>
  <c r="AA1079" i="156"/>
  <c r="AA1080" i="156"/>
  <c r="AA1081" i="156"/>
  <c r="AA1082" i="156"/>
  <c r="AA1083" i="156"/>
  <c r="AA1084" i="156"/>
  <c r="F1085" i="156"/>
  <c r="AA1085" i="156"/>
  <c r="F1086" i="156"/>
  <c r="AA1086" i="156"/>
  <c r="AA1087" i="156"/>
  <c r="F1088" i="156"/>
  <c r="AA1088" i="156"/>
  <c r="F1089" i="156"/>
  <c r="AA1089" i="156"/>
  <c r="F1090" i="156"/>
  <c r="AA1090" i="156"/>
  <c r="F1091" i="156"/>
  <c r="AA1091" i="156"/>
  <c r="AA1095" i="156"/>
  <c r="AB1104" i="156"/>
  <c r="AD1104" i="156"/>
  <c r="AA1097" i="156"/>
  <c r="AA1098" i="156"/>
  <c r="F1102" i="156"/>
  <c r="J1099" i="156"/>
  <c r="K1099" i="156"/>
  <c r="AA1099" i="156"/>
  <c r="AA1102" i="156"/>
  <c r="AA1103" i="156"/>
  <c r="AA1105" i="156"/>
  <c r="AA1106" i="156"/>
  <c r="AA1107" i="156"/>
  <c r="AA1108" i="156"/>
  <c r="AA1110" i="156"/>
  <c r="F1111" i="156"/>
  <c r="AA1111" i="156"/>
  <c r="F1112" i="156"/>
  <c r="AA1112" i="156"/>
  <c r="F1113" i="156"/>
  <c r="AA1113" i="156"/>
  <c r="AA1115" i="156"/>
  <c r="H1117" i="156"/>
  <c r="AA1117" i="156"/>
  <c r="AA1118" i="156"/>
  <c r="AA1119" i="156"/>
  <c r="AA1120" i="156"/>
  <c r="AA1121" i="156"/>
  <c r="AA1122" i="156"/>
  <c r="F1123" i="156"/>
  <c r="AA1123" i="156"/>
  <c r="F1124" i="156"/>
  <c r="AA1124" i="156"/>
  <c r="F1125" i="156"/>
  <c r="AA1125" i="156"/>
  <c r="F1126" i="156"/>
  <c r="AA1126" i="156"/>
  <c r="AA1127" i="156"/>
  <c r="F1128" i="156"/>
  <c r="AA1128" i="156"/>
  <c r="F1129" i="156"/>
  <c r="AA1129" i="156"/>
  <c r="F1130" i="156"/>
  <c r="AA1130" i="156"/>
  <c r="F1131" i="156"/>
  <c r="AA1131" i="156"/>
  <c r="F1132" i="156"/>
  <c r="AA1132" i="156"/>
  <c r="F1133" i="156"/>
  <c r="AA1133" i="156"/>
  <c r="F1134" i="156"/>
  <c r="AA1134" i="156"/>
  <c r="AA1135" i="156"/>
  <c r="AB1136" i="156"/>
  <c r="AD1136" i="156"/>
  <c r="AD1142" i="156" s="1"/>
  <c r="AE1136" i="156"/>
  <c r="AA1137" i="156"/>
  <c r="AA1138" i="156"/>
  <c r="F1139" i="156"/>
  <c r="J1139" i="156"/>
  <c r="K1139" i="156"/>
  <c r="AA1139" i="156"/>
  <c r="AA1140" i="156"/>
  <c r="AA1141" i="156"/>
  <c r="AA1143" i="156"/>
  <c r="AA1144" i="156"/>
  <c r="AA1145" i="156"/>
  <c r="AA1146" i="156"/>
  <c r="F1148" i="156"/>
  <c r="AA1148" i="156"/>
  <c r="F1149" i="156"/>
  <c r="AA1149" i="156"/>
  <c r="F1150" i="156"/>
  <c r="AA1150" i="156"/>
  <c r="AA1151" i="156"/>
  <c r="AA1153" i="156"/>
  <c r="AA1154" i="156"/>
  <c r="AA1155" i="156"/>
  <c r="AA1156" i="156"/>
  <c r="AA1157" i="156"/>
  <c r="AA1158" i="156"/>
  <c r="AA1159" i="156"/>
  <c r="AA1160" i="156"/>
  <c r="AA1161" i="156"/>
  <c r="AA1162" i="156"/>
  <c r="AA1163" i="156"/>
  <c r="F1164" i="156"/>
  <c r="AA1164" i="156"/>
  <c r="AA1165" i="156"/>
  <c r="AA1166" i="156"/>
  <c r="AD1176" i="156"/>
  <c r="AA1170" i="156"/>
  <c r="AA1171" i="156"/>
  <c r="AA1174" i="156"/>
  <c r="AA1175" i="156"/>
  <c r="AA1177" i="156"/>
  <c r="AA1178" i="156"/>
  <c r="AA1179" i="156"/>
  <c r="AA1180" i="156"/>
  <c r="F1181" i="156"/>
  <c r="AA1181" i="156"/>
  <c r="AA1182" i="156"/>
  <c r="F1184" i="156"/>
  <c r="AA1184" i="156"/>
  <c r="AA1185" i="156"/>
  <c r="AA1186" i="156"/>
  <c r="AD1187" i="156"/>
  <c r="AE1187" i="156"/>
  <c r="AA1188" i="156"/>
  <c r="AA1189" i="156"/>
  <c r="AA1190" i="156"/>
  <c r="AA1191" i="156"/>
  <c r="F1192" i="156"/>
  <c r="AA1192" i="156"/>
  <c r="AA1193" i="156"/>
  <c r="F1195" i="156"/>
  <c r="AA1195" i="156"/>
  <c r="AA1196" i="156"/>
  <c r="AA1197" i="156"/>
  <c r="AD1198" i="156"/>
  <c r="AE1198" i="156"/>
  <c r="AA1199" i="156"/>
  <c r="AA1200" i="156"/>
  <c r="AA1201" i="156"/>
  <c r="AA1202" i="156"/>
  <c r="F1203" i="156"/>
  <c r="AA1203" i="156"/>
  <c r="AA1204" i="156"/>
  <c r="F1206" i="156"/>
  <c r="AA1206" i="156"/>
  <c r="AA1207" i="156"/>
  <c r="AA1208" i="156"/>
  <c r="AD1209" i="156"/>
  <c r="AE1209" i="156"/>
  <c r="AA1210" i="156"/>
  <c r="AA1211" i="156"/>
  <c r="AA1212" i="156"/>
  <c r="AA1213" i="156"/>
  <c r="F1214" i="156"/>
  <c r="AA1214" i="156"/>
  <c r="F1215" i="156"/>
  <c r="AA1215" i="156"/>
  <c r="AA1216" i="156"/>
  <c r="AA1217" i="156"/>
  <c r="AA1218" i="156"/>
  <c r="AA1219" i="156"/>
  <c r="AA1220" i="156"/>
  <c r="AA1221" i="156"/>
  <c r="AA1222" i="156"/>
  <c r="F1223" i="156"/>
  <c r="AA1223" i="156"/>
  <c r="F1224" i="156"/>
  <c r="AA1224" i="156"/>
  <c r="AA1225" i="156"/>
  <c r="F1226" i="156"/>
  <c r="AA1226" i="156"/>
  <c r="F1227" i="156"/>
  <c r="AA1227" i="156"/>
  <c r="F1228" i="156"/>
  <c r="AA1228" i="156"/>
  <c r="AA1231" i="156"/>
  <c r="AD1240" i="156"/>
  <c r="AE1240" i="156"/>
  <c r="AA1233" i="156"/>
  <c r="AA1234" i="156"/>
  <c r="J1235" i="156"/>
  <c r="K1235" i="156"/>
  <c r="L1235" i="156" s="1"/>
  <c r="AA1235" i="156"/>
  <c r="J1236" i="156"/>
  <c r="K1236" i="156"/>
  <c r="L1236" i="156" s="1"/>
  <c r="AA1236" i="156"/>
  <c r="AA1238" i="156"/>
  <c r="AA1239" i="156"/>
  <c r="AA1241" i="156"/>
  <c r="AA1242" i="156"/>
  <c r="AA1243" i="156"/>
  <c r="AA1244" i="156"/>
  <c r="AA1245" i="156"/>
  <c r="F1246" i="156"/>
  <c r="AA1246" i="156"/>
  <c r="F1247" i="156"/>
  <c r="AA1247" i="156"/>
  <c r="F1248" i="156"/>
  <c r="AA1248" i="156"/>
  <c r="F1249" i="156"/>
  <c r="AA1249" i="156"/>
  <c r="AA1250" i="156"/>
  <c r="AA1251" i="156"/>
  <c r="AA1252" i="156"/>
  <c r="AA1253" i="156"/>
  <c r="F1254" i="156"/>
  <c r="AA1254" i="156"/>
  <c r="F1255" i="156"/>
  <c r="AA1255" i="156"/>
  <c r="AA1256" i="156"/>
  <c r="F1257" i="156"/>
  <c r="AA1257" i="156"/>
  <c r="F1258" i="156"/>
  <c r="AA1258" i="156"/>
  <c r="F1259" i="156"/>
  <c r="AA1259" i="156"/>
  <c r="AA1260" i="156"/>
  <c r="AB1261" i="156"/>
  <c r="AD1261" i="156"/>
  <c r="AD1267" i="156" s="1"/>
  <c r="AE1261" i="156"/>
  <c r="AA1262" i="156"/>
  <c r="AA1263" i="156"/>
  <c r="F1264" i="156"/>
  <c r="J1264" i="156"/>
  <c r="K1264" i="156"/>
  <c r="AA1264" i="156"/>
  <c r="AA1265" i="156"/>
  <c r="AA1266" i="156"/>
  <c r="AA1268" i="156"/>
  <c r="AA1269" i="156"/>
  <c r="AA1270" i="156"/>
  <c r="AA1271" i="156"/>
  <c r="AA1273" i="156"/>
  <c r="F1274" i="156"/>
  <c r="AA1274" i="156"/>
  <c r="F1275" i="156"/>
  <c r="AA1275" i="156"/>
  <c r="F1276" i="156"/>
  <c r="AA1276" i="156"/>
  <c r="F1277" i="156"/>
  <c r="AA1277" i="156"/>
  <c r="F1278" i="156"/>
  <c r="AA1278" i="156"/>
  <c r="AA1279" i="156"/>
  <c r="AC1279" i="156" s="1"/>
  <c r="AA1280" i="156"/>
  <c r="AA1281" i="156"/>
  <c r="AA1282" i="156"/>
  <c r="AA1283" i="156"/>
  <c r="F1284" i="156"/>
  <c r="AA1284" i="156"/>
  <c r="F1285" i="156"/>
  <c r="AA1285" i="156"/>
  <c r="AA1286" i="156"/>
  <c r="F1287" i="156"/>
  <c r="AA1287" i="156"/>
  <c r="F1288" i="156"/>
  <c r="AA1288" i="156"/>
  <c r="F1289" i="156"/>
  <c r="AA1289" i="156"/>
  <c r="F1290" i="156"/>
  <c r="AA1290" i="156"/>
  <c r="AA1291" i="156"/>
  <c r="AB1292" i="156"/>
  <c r="AD1292" i="156"/>
  <c r="AD1298" i="156" s="1"/>
  <c r="AE1292" i="156"/>
  <c r="AA1293" i="156"/>
  <c r="AA1294" i="156"/>
  <c r="F1295" i="156"/>
  <c r="J1295" i="156"/>
  <c r="K1295" i="156"/>
  <c r="AA1295" i="156"/>
  <c r="AA1296" i="156"/>
  <c r="AA1299" i="156"/>
  <c r="AA1300" i="156"/>
  <c r="AA1301" i="156"/>
  <c r="AA1302" i="156"/>
  <c r="AA1303" i="156"/>
  <c r="F1304" i="156"/>
  <c r="AA1304" i="156"/>
  <c r="AA1305" i="156"/>
  <c r="F1307" i="156"/>
  <c r="AA1307" i="156"/>
  <c r="AA1308" i="156"/>
  <c r="AA1309" i="156"/>
  <c r="AD1310" i="156"/>
  <c r="AE1310" i="156"/>
  <c r="AA1311" i="156"/>
  <c r="AA1312" i="156"/>
  <c r="AA1313" i="156"/>
  <c r="AA1314" i="156"/>
  <c r="F1315" i="156"/>
  <c r="AA1315" i="156"/>
  <c r="F1316" i="156"/>
  <c r="AA1316" i="156"/>
  <c r="F1317" i="156"/>
  <c r="AA1317" i="156"/>
  <c r="F1318" i="156"/>
  <c r="AA1318" i="156"/>
  <c r="AA1319" i="156"/>
  <c r="AA1320" i="156"/>
  <c r="AA1321" i="156"/>
  <c r="F1322" i="156"/>
  <c r="AA1322" i="156"/>
  <c r="AA1323" i="156"/>
  <c r="F1324" i="156"/>
  <c r="AA1324" i="156"/>
  <c r="F1325" i="156"/>
  <c r="AA1325" i="156"/>
  <c r="AA1326" i="156"/>
  <c r="F1327" i="156"/>
  <c r="AA1327" i="156"/>
  <c r="F1328" i="156"/>
  <c r="AA1328" i="156"/>
  <c r="AA1329" i="156"/>
  <c r="F1330" i="156"/>
  <c r="AA1330" i="156"/>
  <c r="AA1331" i="156"/>
  <c r="AB1332" i="156"/>
  <c r="AD1332" i="156"/>
  <c r="AD1341" i="156" s="1"/>
  <c r="AE1332" i="156"/>
  <c r="AA1333" i="156"/>
  <c r="AA1334" i="156"/>
  <c r="F1339" i="156"/>
  <c r="J1335" i="156"/>
  <c r="K1335" i="156"/>
  <c r="AA1335" i="156"/>
  <c r="AA1339" i="156"/>
  <c r="AA1340" i="156"/>
  <c r="AA1342" i="156"/>
  <c r="AA1343" i="156"/>
  <c r="AA1344" i="156"/>
  <c r="F1345" i="156"/>
  <c r="AA1345" i="156"/>
  <c r="AA1346" i="156"/>
  <c r="F1347" i="156"/>
  <c r="AA1347" i="156"/>
  <c r="AA1350" i="156"/>
  <c r="AA1351" i="156"/>
  <c r="AA1352" i="156"/>
  <c r="F1353" i="156"/>
  <c r="J1353" i="156"/>
  <c r="K1353" i="156"/>
  <c r="AA1353" i="156"/>
  <c r="F1354" i="156"/>
  <c r="J1354" i="156"/>
  <c r="K1354" i="156"/>
  <c r="AA1354" i="156"/>
  <c r="F1355" i="156"/>
  <c r="J1355" i="156"/>
  <c r="K1355" i="156"/>
  <c r="AA1355" i="156"/>
  <c r="F1356" i="156"/>
  <c r="J1356" i="156"/>
  <c r="K1356" i="156"/>
  <c r="AA1356" i="156"/>
  <c r="F1357" i="156"/>
  <c r="J1357" i="156"/>
  <c r="K1357" i="156"/>
  <c r="AA1357" i="156"/>
  <c r="F1358" i="156"/>
  <c r="J1358" i="156"/>
  <c r="K1358" i="156"/>
  <c r="AA1358" i="156"/>
  <c r="F1359" i="156"/>
  <c r="J1359" i="156"/>
  <c r="K1359" i="156"/>
  <c r="AA1359" i="156"/>
  <c r="F1360" i="156"/>
  <c r="J1360" i="156"/>
  <c r="K1360" i="156"/>
  <c r="AA1360" i="156"/>
  <c r="F1361" i="156"/>
  <c r="J1361" i="156"/>
  <c r="K1361" i="156"/>
  <c r="AA1361" i="156"/>
  <c r="F1362" i="156"/>
  <c r="J1362" i="156"/>
  <c r="K1362" i="156"/>
  <c r="AA1362" i="156"/>
  <c r="F1363" i="156"/>
  <c r="J1363" i="156"/>
  <c r="K1363" i="156"/>
  <c r="AA1363" i="156"/>
  <c r="F1364" i="156"/>
  <c r="J1364" i="156"/>
  <c r="K1364" i="156"/>
  <c r="AA1364" i="156"/>
  <c r="AA1365" i="156"/>
  <c r="AA1366" i="156"/>
  <c r="AA1367" i="156"/>
  <c r="AA1368" i="156"/>
  <c r="F1370" i="156"/>
  <c r="AA1370" i="156"/>
  <c r="H1371" i="156"/>
  <c r="AA1371" i="156"/>
  <c r="F1372" i="156"/>
  <c r="H1372" i="156" s="1"/>
  <c r="AA1372" i="156"/>
  <c r="F1373" i="156"/>
  <c r="AA1373" i="156"/>
  <c r="AA1375" i="156"/>
  <c r="H1377" i="156"/>
  <c r="AA1377" i="156"/>
  <c r="AA1378" i="156"/>
  <c r="AA1379" i="156"/>
  <c r="AA1380" i="156"/>
  <c r="AA1381" i="156"/>
  <c r="AA1382" i="156"/>
  <c r="AA1383" i="156"/>
  <c r="H1384" i="156"/>
  <c r="AA1384" i="156"/>
  <c r="AA1387" i="156"/>
  <c r="AA1388" i="156"/>
  <c r="F1392" i="156"/>
  <c r="AA1392" i="156"/>
  <c r="F1393" i="156"/>
  <c r="AA1393" i="156"/>
  <c r="AA1394" i="156"/>
  <c r="H1395" i="156"/>
  <c r="AA1395" i="156"/>
  <c r="F1396" i="156"/>
  <c r="AA1396" i="156"/>
  <c r="AA1408" i="156"/>
  <c r="AD1427" i="156"/>
  <c r="AE1427" i="156"/>
  <c r="AA1410" i="156"/>
  <c r="AA1411" i="156"/>
  <c r="J1412" i="156"/>
  <c r="K1412" i="156"/>
  <c r="AA1412" i="156"/>
  <c r="J1413" i="156"/>
  <c r="K1413" i="156"/>
  <c r="AA1413" i="156"/>
  <c r="J1414" i="156"/>
  <c r="K1414" i="156"/>
  <c r="AA1414" i="156"/>
  <c r="J1415" i="156"/>
  <c r="K1415" i="156"/>
  <c r="AA1415" i="156"/>
  <c r="J1416" i="156"/>
  <c r="K1416" i="156"/>
  <c r="AA1416" i="156"/>
  <c r="J1417" i="156"/>
  <c r="K1417" i="156"/>
  <c r="AA1417" i="156"/>
  <c r="AA1418" i="156"/>
  <c r="AA1419" i="156"/>
  <c r="H1420" i="156"/>
  <c r="J1420" i="156"/>
  <c r="K1420" i="156"/>
  <c r="AA1420" i="156"/>
  <c r="J1421" i="156"/>
  <c r="K1421" i="156"/>
  <c r="L1421" i="156" s="1"/>
  <c r="AA1421" i="156"/>
  <c r="AA1424" i="156"/>
  <c r="AA1425" i="156"/>
  <c r="F1426" i="156"/>
  <c r="AA1426" i="156"/>
  <c r="AA1890" i="156" s="1"/>
  <c r="Z63" i="37" s="1"/>
  <c r="AA1428" i="156"/>
  <c r="AA1429" i="156"/>
  <c r="AA1430" i="156"/>
  <c r="AA1431" i="156"/>
  <c r="F1433" i="156"/>
  <c r="AA1433" i="156"/>
  <c r="F1434" i="156"/>
  <c r="AA1434" i="156"/>
  <c r="F1435" i="156"/>
  <c r="AA1435" i="156"/>
  <c r="F1436" i="156"/>
  <c r="AA1436" i="156"/>
  <c r="AA1438" i="156"/>
  <c r="H1440" i="156"/>
  <c r="AA1440" i="156"/>
  <c r="AA1441" i="156"/>
  <c r="AA1442" i="156"/>
  <c r="AA1443" i="156"/>
  <c r="AA1444" i="156"/>
  <c r="AA1445" i="156"/>
  <c r="F1446" i="156"/>
  <c r="AA1446" i="156"/>
  <c r="F1447" i="156"/>
  <c r="AA1447" i="156"/>
  <c r="AA1448" i="156"/>
  <c r="F1449" i="156"/>
  <c r="AA1449" i="156"/>
  <c r="F1450" i="156"/>
  <c r="AA1450" i="156"/>
  <c r="F1451" i="156"/>
  <c r="AA1451" i="156"/>
  <c r="AA1452" i="156"/>
  <c r="F1453" i="156"/>
  <c r="AA1453" i="156"/>
  <c r="AA1454" i="156"/>
  <c r="AB1455" i="156"/>
  <c r="AD1455" i="156"/>
  <c r="AD1462" i="156" s="1"/>
  <c r="AE1455" i="156"/>
  <c r="AA1456" i="156"/>
  <c r="AA1457" i="156"/>
  <c r="F1460" i="156"/>
  <c r="J1458" i="156"/>
  <c r="K1458" i="156"/>
  <c r="K1460" i="156" s="1"/>
  <c r="L1458" i="156" s="1"/>
  <c r="AA1458" i="156"/>
  <c r="AA1460" i="156"/>
  <c r="AA1461" i="156"/>
  <c r="AA1463" i="156"/>
  <c r="AA1464" i="156"/>
  <c r="AA1465" i="156"/>
  <c r="F1466" i="156"/>
  <c r="J1466" i="156"/>
  <c r="K1466" i="156"/>
  <c r="AA1466" i="156"/>
  <c r="F1467" i="156"/>
  <c r="J1467" i="156"/>
  <c r="K1467" i="156"/>
  <c r="AA1467" i="156"/>
  <c r="F1468" i="156"/>
  <c r="J1468" i="156"/>
  <c r="K1468" i="156"/>
  <c r="AA1468" i="156"/>
  <c r="F1469" i="156"/>
  <c r="J1469" i="156"/>
  <c r="K1469" i="156"/>
  <c r="AA1469" i="156"/>
  <c r="AA1470" i="156"/>
  <c r="AA1471" i="156"/>
  <c r="AA1472" i="156"/>
  <c r="F1474" i="156"/>
  <c r="AA1474" i="156"/>
  <c r="F1475" i="156"/>
  <c r="AA1475" i="156"/>
  <c r="F1476" i="156"/>
  <c r="AA1476" i="156"/>
  <c r="F1477" i="156"/>
  <c r="AA1477" i="156"/>
  <c r="AA1479" i="156"/>
  <c r="F1481" i="156"/>
  <c r="AA1481" i="156"/>
  <c r="AA1482" i="156"/>
  <c r="AA1483" i="156"/>
  <c r="AA1484" i="156"/>
  <c r="AA1485" i="156"/>
  <c r="AA1486" i="156"/>
  <c r="F1487" i="156"/>
  <c r="AA1487" i="156"/>
  <c r="F1488" i="156"/>
  <c r="AA1488" i="156"/>
  <c r="AA1489" i="156"/>
  <c r="F1490" i="156"/>
  <c r="AA1490" i="156"/>
  <c r="F1491" i="156"/>
  <c r="AA1491" i="156"/>
  <c r="F1492" i="156"/>
  <c r="AA1492" i="156"/>
  <c r="AA1493" i="156"/>
  <c r="AB1494" i="156"/>
  <c r="AB1501" i="156" s="1"/>
  <c r="AD1494" i="156"/>
  <c r="AD1501" i="156" s="1"/>
  <c r="AE1494" i="156"/>
  <c r="AA1495" i="156"/>
  <c r="AA1496" i="156"/>
  <c r="F1497" i="156"/>
  <c r="J1497" i="156"/>
  <c r="K1497" i="156"/>
  <c r="AA1497" i="156"/>
  <c r="F1498" i="156"/>
  <c r="J1498" i="156"/>
  <c r="K1498" i="156"/>
  <c r="AA1498" i="156"/>
  <c r="AA1499" i="156"/>
  <c r="AA1500" i="156"/>
  <c r="AA1502" i="156"/>
  <c r="AA1503" i="156"/>
  <c r="AA1504" i="156"/>
  <c r="F1505" i="156"/>
  <c r="J1505" i="156"/>
  <c r="K1505" i="156"/>
  <c r="AA1505" i="156"/>
  <c r="AA1506" i="156"/>
  <c r="AA1507" i="156"/>
  <c r="AA1508" i="156"/>
  <c r="F1509" i="156"/>
  <c r="J1509" i="156"/>
  <c r="K1509" i="156"/>
  <c r="AA1509" i="156"/>
  <c r="I1511" i="156"/>
  <c r="I1889" i="156" s="1"/>
  <c r="H62" i="37" s="1"/>
  <c r="AA1510" i="156"/>
  <c r="AA1511" i="156"/>
  <c r="AB1512" i="156"/>
  <c r="AD1512" i="156"/>
  <c r="AE1512" i="156"/>
  <c r="AA1513" i="156"/>
  <c r="AA1514" i="156"/>
  <c r="AA1515" i="156"/>
  <c r="AA1516" i="156"/>
  <c r="F1517" i="156"/>
  <c r="AA1517" i="156"/>
  <c r="F1518" i="156"/>
  <c r="AA1518" i="156"/>
  <c r="F1519" i="156"/>
  <c r="AA1519" i="156"/>
  <c r="F1520" i="156"/>
  <c r="AA1520" i="156"/>
  <c r="F1522" i="156"/>
  <c r="AA1522" i="156"/>
  <c r="F1523" i="156"/>
  <c r="AA1523" i="156"/>
  <c r="AA1524" i="156"/>
  <c r="AA1525" i="156"/>
  <c r="AA1526" i="156"/>
  <c r="AA1528" i="156"/>
  <c r="AA1529" i="156"/>
  <c r="F1530" i="156"/>
  <c r="AA1530" i="156"/>
  <c r="F1531" i="156"/>
  <c r="AA1531" i="156"/>
  <c r="AA1532" i="156"/>
  <c r="F1533" i="156"/>
  <c r="AA1533" i="156"/>
  <c r="F1534" i="156"/>
  <c r="AA1534" i="156"/>
  <c r="AA1535" i="156"/>
  <c r="F1536" i="156"/>
  <c r="AA1536" i="156"/>
  <c r="F1537" i="156"/>
  <c r="AA1537" i="156"/>
  <c r="AA1538" i="156"/>
  <c r="AB1539" i="156"/>
  <c r="AB1544" i="156" s="1"/>
  <c r="AD1539" i="156"/>
  <c r="AD1544" i="156" s="1"/>
  <c r="AE1539" i="156"/>
  <c r="AA1540" i="156"/>
  <c r="F1541" i="156"/>
  <c r="J1541" i="156"/>
  <c r="J1542" i="156" s="1"/>
  <c r="K1541" i="156"/>
  <c r="AA1541" i="156"/>
  <c r="I1542" i="156"/>
  <c r="AA1542" i="156"/>
  <c r="I1543" i="156"/>
  <c r="AA1543" i="156"/>
  <c r="AA1545" i="156"/>
  <c r="AA1546" i="156"/>
  <c r="AA1547" i="156"/>
  <c r="AA1548" i="156"/>
  <c r="F1549" i="156"/>
  <c r="J1549" i="156"/>
  <c r="K1549" i="156"/>
  <c r="AA1549" i="156"/>
  <c r="AD1552" i="156"/>
  <c r="AE1552" i="156"/>
  <c r="AA1553" i="156"/>
  <c r="AA1554" i="156"/>
  <c r="K1555" i="156"/>
  <c r="AA1555" i="156"/>
  <c r="AA1556" i="156"/>
  <c r="AA1557" i="156"/>
  <c r="AD1558" i="156"/>
  <c r="AE1558" i="156"/>
  <c r="F1563" i="156"/>
  <c r="J1563" i="156"/>
  <c r="K1563" i="156"/>
  <c r="AA1563" i="156"/>
  <c r="AA1565" i="156"/>
  <c r="AD1566" i="156"/>
  <c r="AE1566" i="156"/>
  <c r="F1575" i="156"/>
  <c r="F1577" i="156" s="1"/>
  <c r="F1576" i="156"/>
  <c r="AA1577" i="156"/>
  <c r="AA1578" i="156" s="1"/>
  <c r="AB1578" i="156"/>
  <c r="AB1579" i="156" s="1"/>
  <c r="AD1578" i="156"/>
  <c r="AD1579" i="156" s="1"/>
  <c r="AE1578" i="156"/>
  <c r="F1587" i="156"/>
  <c r="F1589" i="156" s="1"/>
  <c r="AA1589" i="156"/>
  <c r="AA1590" i="156" s="1"/>
  <c r="AB1590" i="156"/>
  <c r="AD1590" i="156"/>
  <c r="AD1591" i="156" s="1"/>
  <c r="AE1590" i="156"/>
  <c r="H1596" i="156"/>
  <c r="H1597" i="156"/>
  <c r="AA1603" i="156"/>
  <c r="H1611" i="156"/>
  <c r="H1612" i="156"/>
  <c r="H1613" i="156"/>
  <c r="H1614" i="156"/>
  <c r="H1623" i="156"/>
  <c r="AA1629" i="156"/>
  <c r="H1635" i="156"/>
  <c r="H1636" i="156"/>
  <c r="H1637" i="156"/>
  <c r="H1638" i="156"/>
  <c r="H1639" i="156"/>
  <c r="H1640" i="156"/>
  <c r="AA1641" i="156"/>
  <c r="H1647" i="156"/>
  <c r="H1648" i="156"/>
  <c r="AA1649" i="156"/>
  <c r="AA1651" i="156" s="1"/>
  <c r="AD1651" i="156"/>
  <c r="AE1651" i="156"/>
  <c r="F1656" i="156"/>
  <c r="F1657" i="156"/>
  <c r="F1658" i="156"/>
  <c r="F1659" i="156"/>
  <c r="AD1667" i="156"/>
  <c r="AE1667" i="156"/>
  <c r="H1672" i="156"/>
  <c r="H1673" i="156"/>
  <c r="AA1674" i="156"/>
  <c r="AD1676" i="156"/>
  <c r="AE1676" i="156"/>
  <c r="H1684" i="156"/>
  <c r="AA1688" i="156"/>
  <c r="AB1688" i="156"/>
  <c r="AD1688" i="156"/>
  <c r="AD1695" i="156" s="1"/>
  <c r="AE1688" i="156"/>
  <c r="L1691" i="156"/>
  <c r="F1692" i="156"/>
  <c r="J1692" i="156"/>
  <c r="K1692" i="156"/>
  <c r="H1700" i="156"/>
  <c r="H1701" i="156"/>
  <c r="H1702" i="156"/>
  <c r="H1703" i="156"/>
  <c r="H1704" i="156"/>
  <c r="AA1705" i="156"/>
  <c r="AD1707" i="156"/>
  <c r="AE1707" i="156"/>
  <c r="F1715" i="156"/>
  <c r="F1717" i="156" s="1"/>
  <c r="AA1717" i="156"/>
  <c r="AA1718" i="156" s="1"/>
  <c r="AB1718" i="156"/>
  <c r="AD1718" i="156"/>
  <c r="AD1719" i="156" s="1"/>
  <c r="AE1718" i="156"/>
  <c r="H1724" i="156"/>
  <c r="H1725" i="156"/>
  <c r="AA1726" i="156"/>
  <c r="AD1728" i="156"/>
  <c r="AE1728" i="156"/>
  <c r="H1733" i="156"/>
  <c r="H1734" i="156"/>
  <c r="H1735" i="156"/>
  <c r="H1736" i="156"/>
  <c r="AA1737" i="156"/>
  <c r="AD1739" i="156"/>
  <c r="AE1739" i="156"/>
  <c r="F1745" i="156"/>
  <c r="F1743" i="156" s="1"/>
  <c r="F1747" i="156"/>
  <c r="AA1750" i="156"/>
  <c r="AB1750" i="156"/>
  <c r="AD1750" i="156"/>
  <c r="AD1751" i="156" s="1"/>
  <c r="AE1750" i="156"/>
  <c r="H1755" i="156"/>
  <c r="H1756" i="156"/>
  <c r="H1758" i="156"/>
  <c r="H1764" i="156"/>
  <c r="H1765" i="156"/>
  <c r="H1767" i="156"/>
  <c r="F1775" i="156"/>
  <c r="F1777" i="156"/>
  <c r="F1779" i="156" s="1"/>
  <c r="AA1780" i="156"/>
  <c r="AB1780" i="156"/>
  <c r="AD1780" i="156"/>
  <c r="AD1781" i="156" s="1"/>
  <c r="AE1780" i="156"/>
  <c r="F1787" i="156"/>
  <c r="F1789" i="156"/>
  <c r="F1791" i="156" s="1"/>
  <c r="AB1792" i="156"/>
  <c r="AD1792" i="156"/>
  <c r="H1798" i="156"/>
  <c r="H1799" i="156"/>
  <c r="H1801" i="156"/>
  <c r="H1809" i="156"/>
  <c r="H1810" i="156"/>
  <c r="H1812" i="156"/>
  <c r="F1820" i="156"/>
  <c r="F1876" i="156" s="1"/>
  <c r="H1821" i="156"/>
  <c r="H1823" i="156"/>
  <c r="F1830" i="156"/>
  <c r="J1830" i="156"/>
  <c r="K1830" i="156"/>
  <c r="I1831" i="156"/>
  <c r="I1832" i="156" s="1"/>
  <c r="E1838" i="156"/>
  <c r="Z1838" i="156"/>
  <c r="AB1838" i="156"/>
  <c r="AA11" i="37" s="1"/>
  <c r="AD1838" i="156"/>
  <c r="AC11" i="37" s="1"/>
  <c r="AE1838" i="156"/>
  <c r="E1842" i="156"/>
  <c r="E1855" i="156"/>
  <c r="E1865" i="156"/>
  <c r="E1874" i="156"/>
  <c r="E1875" i="156"/>
  <c r="E1890" i="156"/>
  <c r="Z1890" i="156"/>
  <c r="AB1890" i="156"/>
  <c r="AA63" i="37" s="1"/>
  <c r="AD1890" i="156"/>
  <c r="AC63" i="37" s="1"/>
  <c r="AE1890" i="156"/>
  <c r="E1891" i="156"/>
  <c r="E1892" i="156"/>
  <c r="E1893" i="156"/>
  <c r="E1894" i="156"/>
  <c r="F1899" i="156"/>
  <c r="J1899" i="156"/>
  <c r="K1899" i="156"/>
  <c r="F1900" i="156"/>
  <c r="J1900" i="156"/>
  <c r="K1900" i="156"/>
  <c r="F1901" i="156"/>
  <c r="J1901" i="156"/>
  <c r="K1901" i="156"/>
  <c r="F1902" i="156"/>
  <c r="J1902" i="156"/>
  <c r="K1902" i="156"/>
  <c r="F1903" i="156"/>
  <c r="J1903" i="156"/>
  <c r="K1903" i="156"/>
  <c r="F1904" i="156"/>
  <c r="J1904" i="156"/>
  <c r="K1904" i="156"/>
  <c r="F1905" i="156"/>
  <c r="J1905" i="156"/>
  <c r="K1905" i="156"/>
  <c r="F1906" i="156"/>
  <c r="J1906" i="156"/>
  <c r="K1906" i="156"/>
  <c r="F1907" i="156"/>
  <c r="J1907" i="156"/>
  <c r="K1907" i="156"/>
  <c r="E1956" i="156"/>
  <c r="G1956" i="156"/>
  <c r="F226" i="37" s="1"/>
  <c r="AA1908" i="156"/>
  <c r="E1969" i="156"/>
  <c r="G1959" i="156"/>
  <c r="F229" i="37" s="1"/>
  <c r="F1913" i="156"/>
  <c r="F1914" i="156"/>
  <c r="F1915" i="156"/>
  <c r="F1916" i="156"/>
  <c r="G1987" i="156"/>
  <c r="F257" i="37" s="1"/>
  <c r="F1920" i="156"/>
  <c r="AA1921" i="156"/>
  <c r="AA1969" i="156" s="1"/>
  <c r="G1973" i="156"/>
  <c r="F243" i="37" s="1"/>
  <c r="F1926" i="156"/>
  <c r="F1927" i="156"/>
  <c r="F1928" i="156"/>
  <c r="F1929" i="156"/>
  <c r="E1978" i="156"/>
  <c r="G1978" i="156"/>
  <c r="F248" i="37" s="1"/>
  <c r="F1931" i="156"/>
  <c r="F1932" i="156"/>
  <c r="F1933" i="156"/>
  <c r="F1934" i="156"/>
  <c r="F1935" i="156"/>
  <c r="AA1936" i="156"/>
  <c r="AB1937" i="156"/>
  <c r="AD1937" i="156"/>
  <c r="AE1937" i="156"/>
  <c r="F1939" i="156"/>
  <c r="K1939" i="156"/>
  <c r="F1940" i="156"/>
  <c r="J1940" i="156"/>
  <c r="K1940" i="156"/>
  <c r="F1941" i="156"/>
  <c r="J1941" i="156"/>
  <c r="K1941" i="156"/>
  <c r="F1942" i="156"/>
  <c r="J1942" i="156"/>
  <c r="K1942" i="156"/>
  <c r="E1991" i="156"/>
  <c r="G1991" i="156"/>
  <c r="F261" i="37" s="1"/>
  <c r="F1947" i="156"/>
  <c r="J1945" i="156"/>
  <c r="K1945" i="156"/>
  <c r="E1992" i="156"/>
  <c r="AA1948" i="156"/>
  <c r="E1994" i="156"/>
  <c r="F1950" i="156"/>
  <c r="E1996" i="156"/>
  <c r="G1995" i="156"/>
  <c r="F265" i="37" s="1"/>
  <c r="F1952" i="156"/>
  <c r="AB1956" i="156"/>
  <c r="AA226" i="37" s="1"/>
  <c r="AD1956" i="156"/>
  <c r="AC226" i="37" s="1"/>
  <c r="E1961" i="156"/>
  <c r="G1961" i="156"/>
  <c r="F231" i="37" s="1"/>
  <c r="E1962" i="156"/>
  <c r="G1962" i="156"/>
  <c r="F232" i="37" s="1"/>
  <c r="E1963" i="156"/>
  <c r="G1963" i="156"/>
  <c r="F233" i="37" s="1"/>
  <c r="E1964" i="156"/>
  <c r="G1964" i="156"/>
  <c r="F234" i="37" s="1"/>
  <c r="E1966" i="156"/>
  <c r="AB1969" i="156"/>
  <c r="AA239" i="37" s="1"/>
  <c r="AD1969" i="156"/>
  <c r="AC239" i="37" s="1"/>
  <c r="AE1969" i="156"/>
  <c r="E1972" i="156"/>
  <c r="F1972" i="156"/>
  <c r="E242" i="37" s="1"/>
  <c r="G1972" i="156"/>
  <c r="F242" i="37" s="1"/>
  <c r="E1974" i="156"/>
  <c r="G1974" i="156"/>
  <c r="F244" i="37" s="1"/>
  <c r="E1975" i="156"/>
  <c r="G1975" i="156"/>
  <c r="F245" i="37" s="1"/>
  <c r="E1976" i="156"/>
  <c r="G1976" i="156"/>
  <c r="F246" i="37" s="1"/>
  <c r="E1977" i="156"/>
  <c r="G1977" i="156"/>
  <c r="F247" i="37" s="1"/>
  <c r="E1979" i="156"/>
  <c r="G1979" i="156"/>
  <c r="F249" i="37" s="1"/>
  <c r="E1980" i="156"/>
  <c r="G1980" i="156"/>
  <c r="F250" i="37" s="1"/>
  <c r="E1981" i="156"/>
  <c r="G1981" i="156"/>
  <c r="F251" i="37" s="1"/>
  <c r="E1982" i="156"/>
  <c r="G1982" i="156"/>
  <c r="F252" i="37" s="1"/>
  <c r="E1983" i="156"/>
  <c r="G1983" i="156"/>
  <c r="F253" i="37" s="1"/>
  <c r="AB1984" i="156"/>
  <c r="AA254" i="37" s="1"/>
  <c r="AD1984" i="156"/>
  <c r="AC254" i="37" s="1"/>
  <c r="AE1984" i="156"/>
  <c r="E1987" i="156"/>
  <c r="E1988" i="156"/>
  <c r="G1988" i="156"/>
  <c r="F258" i="37" s="1"/>
  <c r="AA1991" i="156"/>
  <c r="Z261" i="37" s="1"/>
  <c r="AC1991" i="156"/>
  <c r="AB261" i="37" s="1"/>
  <c r="AD1991" i="156"/>
  <c r="AC261" i="37" s="1"/>
  <c r="AE1991" i="156"/>
  <c r="AD1993" i="156"/>
  <c r="AC263" i="37" s="1"/>
  <c r="AE1993" i="156"/>
  <c r="I1994" i="156"/>
  <c r="H264" i="37" s="1"/>
  <c r="J1994" i="156"/>
  <c r="I264" i="37" s="1"/>
  <c r="K1994" i="156"/>
  <c r="L1994" i="156"/>
  <c r="K264" i="37" s="1"/>
  <c r="N1994" i="156"/>
  <c r="M264" i="37" s="1"/>
  <c r="O1994" i="156"/>
  <c r="N264" i="37" s="1"/>
  <c r="P1994" i="156"/>
  <c r="O264" i="37" s="1"/>
  <c r="AA1994" i="156"/>
  <c r="Z264" i="37" s="1"/>
  <c r="AC1994" i="156"/>
  <c r="AB264" i="37" s="1"/>
  <c r="AD1994" i="156"/>
  <c r="AC264" i="37" s="1"/>
  <c r="AE1994" i="156"/>
  <c r="E1995" i="156"/>
  <c r="I1995" i="156"/>
  <c r="H265" i="37" s="1"/>
  <c r="J1995" i="156"/>
  <c r="I265" i="37" s="1"/>
  <c r="K1995" i="156"/>
  <c r="L1995" i="156"/>
  <c r="K265" i="37" s="1"/>
  <c r="N1995" i="156"/>
  <c r="M265" i="37" s="1"/>
  <c r="O1995" i="156"/>
  <c r="N265" i="37" s="1"/>
  <c r="P1995" i="156"/>
  <c r="O265" i="37" s="1"/>
  <c r="AA1995" i="156"/>
  <c r="Z265" i="37" s="1"/>
  <c r="AC1995" i="156"/>
  <c r="AB265" i="37" s="1"/>
  <c r="AD1995" i="156"/>
  <c r="AC265" i="37" s="1"/>
  <c r="AE1995" i="156"/>
  <c r="I1996" i="156"/>
  <c r="H266" i="37" s="1"/>
  <c r="J1996" i="156"/>
  <c r="I266" i="37" s="1"/>
  <c r="K1996" i="156"/>
  <c r="L1996" i="156"/>
  <c r="K266" i="37" s="1"/>
  <c r="N1996" i="156"/>
  <c r="M266" i="37" s="1"/>
  <c r="O1996" i="156"/>
  <c r="N266" i="37" s="1"/>
  <c r="P1996" i="156"/>
  <c r="O266" i="37" s="1"/>
  <c r="AA1996" i="156"/>
  <c r="Z266" i="37" s="1"/>
  <c r="AC1996" i="156"/>
  <c r="AB266" i="37" s="1"/>
  <c r="AD1996" i="156"/>
  <c r="AC266" i="37" s="1"/>
  <c r="AE1996" i="156"/>
  <c r="E1997" i="156"/>
  <c r="G1997" i="156"/>
  <c r="F267" i="37" s="1"/>
  <c r="I1997" i="156"/>
  <c r="H267" i="37" s="1"/>
  <c r="J1997" i="156"/>
  <c r="I267" i="37" s="1"/>
  <c r="K1997" i="156"/>
  <c r="L1997" i="156"/>
  <c r="K267" i="37" s="1"/>
  <c r="N1997" i="156"/>
  <c r="M267" i="37" s="1"/>
  <c r="O1997" i="156"/>
  <c r="N267" i="37" s="1"/>
  <c r="P1997" i="156"/>
  <c r="O267" i="37" s="1"/>
  <c r="AA1997" i="156"/>
  <c r="Z267" i="37" s="1"/>
  <c r="AC1997" i="156"/>
  <c r="AB267" i="37" s="1"/>
  <c r="AD1997" i="156"/>
  <c r="AC267" i="37" s="1"/>
  <c r="AE1997" i="156"/>
  <c r="F2001" i="156"/>
  <c r="J2001" i="156"/>
  <c r="K2001" i="156"/>
  <c r="F2002" i="156"/>
  <c r="J2002" i="156"/>
  <c r="K2002" i="156"/>
  <c r="F2003" i="156"/>
  <c r="J2003" i="156"/>
  <c r="K2003" i="156"/>
  <c r="F2004" i="156"/>
  <c r="J2004" i="156"/>
  <c r="K2004" i="156"/>
  <c r="F2005" i="156"/>
  <c r="J2005" i="156"/>
  <c r="K2005" i="156"/>
  <c r="F2006" i="156"/>
  <c r="J2006" i="156"/>
  <c r="K2006" i="156"/>
  <c r="F2007" i="156"/>
  <c r="J2007" i="156"/>
  <c r="K2007" i="156"/>
  <c r="F2008" i="156"/>
  <c r="J2008" i="156"/>
  <c r="K2008" i="156"/>
  <c r="E2062" i="156"/>
  <c r="G2062" i="156"/>
  <c r="F366" i="37" s="1"/>
  <c r="AA2009" i="156"/>
  <c r="E2075" i="156"/>
  <c r="G2065" i="156"/>
  <c r="F369" i="37" s="1"/>
  <c r="F2015" i="156"/>
  <c r="F2016" i="156"/>
  <c r="F2017" i="156"/>
  <c r="F2021" i="156"/>
  <c r="AA2022" i="156"/>
  <c r="AA2075" i="156" s="1"/>
  <c r="Z379" i="37" s="1"/>
  <c r="E2080" i="156"/>
  <c r="G2080" i="156"/>
  <c r="F384" i="37" s="1"/>
  <c r="F2027" i="156"/>
  <c r="F2028" i="156"/>
  <c r="F2029" i="156"/>
  <c r="F2030" i="156"/>
  <c r="E2085" i="156"/>
  <c r="G2085" i="156"/>
  <c r="F389" i="37" s="1"/>
  <c r="F2032" i="156"/>
  <c r="F2033" i="156"/>
  <c r="F2034" i="156"/>
  <c r="F2035" i="156"/>
  <c r="F2036" i="156"/>
  <c r="F2037" i="156"/>
  <c r="F2038" i="156"/>
  <c r="F2039" i="156"/>
  <c r="AA2040" i="156"/>
  <c r="AB2041" i="156"/>
  <c r="AD2041" i="156"/>
  <c r="AE2041" i="156"/>
  <c r="F2043" i="156"/>
  <c r="J2043" i="156"/>
  <c r="K2043" i="156"/>
  <c r="F2044" i="156"/>
  <c r="J2044" i="156"/>
  <c r="K2044" i="156"/>
  <c r="F2045" i="156"/>
  <c r="J2045" i="156"/>
  <c r="K2045" i="156"/>
  <c r="F2046" i="156"/>
  <c r="J2046" i="156"/>
  <c r="K2046" i="156"/>
  <c r="F2047" i="156"/>
  <c r="J2047" i="156"/>
  <c r="K2047" i="156"/>
  <c r="E2101" i="156"/>
  <c r="G2101" i="156"/>
  <c r="F405" i="37" s="1"/>
  <c r="F2050" i="156"/>
  <c r="K2050" i="156"/>
  <c r="E2102" i="156"/>
  <c r="G2102" i="156"/>
  <c r="F406" i="37" s="1"/>
  <c r="AA2052" i="156"/>
  <c r="F2053" i="156"/>
  <c r="AA2053" i="156"/>
  <c r="E2105" i="156"/>
  <c r="AA2054" i="156"/>
  <c r="AA2105" i="156" s="1"/>
  <c r="Z409" i="37" s="1"/>
  <c r="F2055" i="156"/>
  <c r="G2105" i="156"/>
  <c r="F409" i="37" s="1"/>
  <c r="F2057" i="156"/>
  <c r="AD2062" i="156"/>
  <c r="AC366" i="37" s="1"/>
  <c r="AE2062" i="156"/>
  <c r="E2067" i="156"/>
  <c r="F2067" i="156"/>
  <c r="E371" i="37" s="1"/>
  <c r="G2067" i="156"/>
  <c r="F371" i="37" s="1"/>
  <c r="E2068" i="156"/>
  <c r="G2068" i="156"/>
  <c r="F372" i="37" s="1"/>
  <c r="E2069" i="156"/>
  <c r="G2069" i="156"/>
  <c r="F373" i="37" s="1"/>
  <c r="E2070" i="156"/>
  <c r="G2070" i="156"/>
  <c r="F374" i="37" s="1"/>
  <c r="E2072" i="156"/>
  <c r="AA379" i="37"/>
  <c r="AD2075" i="156"/>
  <c r="AC379" i="37" s="1"/>
  <c r="AE2075" i="156"/>
  <c r="E2081" i="156"/>
  <c r="G2081" i="156"/>
  <c r="F385" i="37" s="1"/>
  <c r="E2082" i="156"/>
  <c r="G2082" i="156"/>
  <c r="F386" i="37" s="1"/>
  <c r="E2083" i="156"/>
  <c r="G2083" i="156"/>
  <c r="F387" i="37" s="1"/>
  <c r="E2084" i="156"/>
  <c r="G2084" i="156"/>
  <c r="F388" i="37" s="1"/>
  <c r="E2086" i="156"/>
  <c r="G2086" i="156"/>
  <c r="F390" i="37" s="1"/>
  <c r="E2087" i="156"/>
  <c r="G2087" i="156"/>
  <c r="F391" i="37" s="1"/>
  <c r="E2088" i="156"/>
  <c r="G2088" i="156"/>
  <c r="F392" i="37" s="1"/>
  <c r="E2091" i="156"/>
  <c r="G2091" i="156"/>
  <c r="F395" i="37" s="1"/>
  <c r="E2093" i="156"/>
  <c r="G2093" i="156"/>
  <c r="F397" i="37" s="1"/>
  <c r="AA398" i="37"/>
  <c r="AD2094" i="156"/>
  <c r="AC398" i="37" s="1"/>
  <c r="AE2094" i="156"/>
  <c r="E2098" i="156"/>
  <c r="G2098" i="156"/>
  <c r="F402" i="37" s="1"/>
  <c r="AD2103" i="156"/>
  <c r="AC407" i="37" s="1"/>
  <c r="AE2103" i="156"/>
  <c r="E2104" i="156"/>
  <c r="G2104" i="156"/>
  <c r="F408" i="37" s="1"/>
  <c r="I2104" i="156"/>
  <c r="H408" i="37" s="1"/>
  <c r="J2104" i="156"/>
  <c r="I408" i="37" s="1"/>
  <c r="K2104" i="156"/>
  <c r="L2104" i="156"/>
  <c r="K408" i="37" s="1"/>
  <c r="N2104" i="156"/>
  <c r="M408" i="37" s="1"/>
  <c r="O2104" i="156"/>
  <c r="N408" i="37" s="1"/>
  <c r="P2104" i="156"/>
  <c r="O408" i="37" s="1"/>
  <c r="AD2104" i="156"/>
  <c r="AC408" i="37" s="1"/>
  <c r="AE2104" i="156"/>
  <c r="I2105" i="156"/>
  <c r="H409" i="37" s="1"/>
  <c r="J2105" i="156"/>
  <c r="I409" i="37" s="1"/>
  <c r="K2105" i="156"/>
  <c r="L2105" i="156"/>
  <c r="K409" i="37" s="1"/>
  <c r="N2105" i="156"/>
  <c r="M409" i="37" s="1"/>
  <c r="O2105" i="156"/>
  <c r="N409" i="37" s="1"/>
  <c r="P2105" i="156"/>
  <c r="O409" i="37" s="1"/>
  <c r="AD2105" i="156"/>
  <c r="AC409" i="37" s="1"/>
  <c r="AE2105" i="156"/>
  <c r="E2106" i="156"/>
  <c r="G2106" i="156"/>
  <c r="F410" i="37" s="1"/>
  <c r="I2106" i="156"/>
  <c r="H410" i="37" s="1"/>
  <c r="J2106" i="156"/>
  <c r="I410" i="37" s="1"/>
  <c r="K2106" i="156"/>
  <c r="L2106" i="156"/>
  <c r="K410" i="37" s="1"/>
  <c r="N2106" i="156"/>
  <c r="M410" i="37" s="1"/>
  <c r="O2106" i="156"/>
  <c r="N410" i="37" s="1"/>
  <c r="P2106" i="156"/>
  <c r="O410" i="37" s="1"/>
  <c r="AA2106" i="156"/>
  <c r="Z410" i="37" s="1"/>
  <c r="AC2106" i="156"/>
  <c r="AB410" i="37" s="1"/>
  <c r="AD2106" i="156"/>
  <c r="AC410" i="37" s="1"/>
  <c r="AE2106" i="156"/>
  <c r="I2107" i="156"/>
  <c r="H411" i="37" s="1"/>
  <c r="J2107" i="156"/>
  <c r="I411" i="37" s="1"/>
  <c r="K2107" i="156"/>
  <c r="L2107" i="156"/>
  <c r="K411" i="37" s="1"/>
  <c r="N2107" i="156"/>
  <c r="M411" i="37" s="1"/>
  <c r="O2107" i="156"/>
  <c r="N411" i="37" s="1"/>
  <c r="P2107" i="156"/>
  <c r="O411" i="37" s="1"/>
  <c r="AA2107" i="156"/>
  <c r="Z411" i="37" s="1"/>
  <c r="AC2107" i="156"/>
  <c r="AB411" i="37" s="1"/>
  <c r="AD2107" i="156"/>
  <c r="AC411" i="37" s="1"/>
  <c r="AE2107" i="156"/>
  <c r="E2108" i="156"/>
  <c r="G2108" i="156"/>
  <c r="F412" i="37" s="1"/>
  <c r="I2108" i="156"/>
  <c r="H412" i="37" s="1"/>
  <c r="J2108" i="156"/>
  <c r="I412" i="37" s="1"/>
  <c r="K2108" i="156"/>
  <c r="L2108" i="156"/>
  <c r="K412" i="37" s="1"/>
  <c r="N2108" i="156"/>
  <c r="M412" i="37" s="1"/>
  <c r="O2108" i="156"/>
  <c r="N412" i="37" s="1"/>
  <c r="P2108" i="156"/>
  <c r="O412" i="37" s="1"/>
  <c r="AA2108" i="156"/>
  <c r="Z412" i="37" s="1"/>
  <c r="AC2108" i="156"/>
  <c r="AB412" i="37" s="1"/>
  <c r="AD2108" i="156"/>
  <c r="AC412" i="37" s="1"/>
  <c r="AE2108" i="156"/>
  <c r="L2112" i="156"/>
  <c r="F2113" i="156"/>
  <c r="J2113" i="156"/>
  <c r="K2113" i="156"/>
  <c r="F2114" i="156"/>
  <c r="J2114" i="156"/>
  <c r="K2114" i="156"/>
  <c r="F2115" i="156"/>
  <c r="J2115" i="156"/>
  <c r="K2115" i="156"/>
  <c r="F2116" i="156"/>
  <c r="J2116" i="156"/>
  <c r="K2116" i="156"/>
  <c r="F2117" i="156"/>
  <c r="J2117" i="156"/>
  <c r="K2117" i="156"/>
  <c r="F2118" i="156"/>
  <c r="J2118" i="156"/>
  <c r="K2118" i="156"/>
  <c r="F2119" i="156"/>
  <c r="J2119" i="156"/>
  <c r="K2119" i="156"/>
  <c r="F2120" i="156"/>
  <c r="J2120" i="156"/>
  <c r="K2120" i="156"/>
  <c r="F2121" i="156"/>
  <c r="J2121" i="156"/>
  <c r="K2121" i="156"/>
  <c r="E2176" i="156"/>
  <c r="G2176" i="156"/>
  <c r="F462" i="37" s="1"/>
  <c r="AA2122" i="156"/>
  <c r="E2178" i="156"/>
  <c r="G2178" i="156"/>
  <c r="F464" i="37" s="1"/>
  <c r="F2127" i="156"/>
  <c r="F2128" i="156"/>
  <c r="F2129" i="156"/>
  <c r="F2130" i="156"/>
  <c r="F2134" i="156"/>
  <c r="E2188" i="156"/>
  <c r="AA2135" i="156"/>
  <c r="AA2188" i="156" s="1"/>
  <c r="E2192" i="156"/>
  <c r="G2192" i="156"/>
  <c r="F478" i="37" s="1"/>
  <c r="F2140" i="156"/>
  <c r="F2141" i="156"/>
  <c r="F2142" i="156"/>
  <c r="F2143" i="156"/>
  <c r="E2197" i="156"/>
  <c r="G2197" i="156"/>
  <c r="F483" i="37" s="1"/>
  <c r="F2145" i="156"/>
  <c r="F2146" i="156"/>
  <c r="F2147" i="156"/>
  <c r="F2148" i="156"/>
  <c r="F2149" i="156"/>
  <c r="F2150" i="156"/>
  <c r="AA2154" i="156"/>
  <c r="AB2210" i="156"/>
  <c r="AA496" i="37" s="1"/>
  <c r="AD2210" i="156"/>
  <c r="AC496" i="37" s="1"/>
  <c r="AE2210" i="156"/>
  <c r="F2157" i="156"/>
  <c r="J2157" i="156"/>
  <c r="K2157" i="156"/>
  <c r="F2158" i="156"/>
  <c r="J2158" i="156"/>
  <c r="K2158" i="156"/>
  <c r="F2159" i="156"/>
  <c r="J2159" i="156"/>
  <c r="K2159" i="156"/>
  <c r="F2160" i="156"/>
  <c r="J2160" i="156"/>
  <c r="K2160" i="156"/>
  <c r="F2161" i="156"/>
  <c r="J2161" i="156"/>
  <c r="K2161" i="156"/>
  <c r="E2211" i="156"/>
  <c r="J2164" i="156"/>
  <c r="K2164" i="156"/>
  <c r="J2166" i="156"/>
  <c r="K2166" i="156"/>
  <c r="L2166" i="156" s="1"/>
  <c r="E2212" i="156"/>
  <c r="G2212" i="156"/>
  <c r="F498" i="37" s="1"/>
  <c r="AA2168" i="156"/>
  <c r="AA2169" i="156"/>
  <c r="AA2214" i="156" s="1"/>
  <c r="Z500" i="37" s="1"/>
  <c r="E2215" i="156"/>
  <c r="E2217" i="156"/>
  <c r="AB2176" i="156"/>
  <c r="AA462" i="37" s="1"/>
  <c r="AD2176" i="156"/>
  <c r="AC462" i="37" s="1"/>
  <c r="E2180" i="156"/>
  <c r="G2180" i="156"/>
  <c r="F466" i="37" s="1"/>
  <c r="E2181" i="156"/>
  <c r="G2181" i="156"/>
  <c r="F467" i="37" s="1"/>
  <c r="E2182" i="156"/>
  <c r="G2182" i="156"/>
  <c r="F468" i="37" s="1"/>
  <c r="E2183" i="156"/>
  <c r="G2183" i="156"/>
  <c r="F469" i="37" s="1"/>
  <c r="E2185" i="156"/>
  <c r="G2185" i="156"/>
  <c r="F471" i="37" s="1"/>
  <c r="AB2188" i="156"/>
  <c r="AA474" i="37" s="1"/>
  <c r="AD2188" i="156"/>
  <c r="AC474" i="37" s="1"/>
  <c r="AE2188" i="156"/>
  <c r="E2191" i="156"/>
  <c r="F2191" i="156"/>
  <c r="E477" i="37" s="1"/>
  <c r="G2191" i="156"/>
  <c r="F477" i="37" s="1"/>
  <c r="E2193" i="156"/>
  <c r="G2193" i="156"/>
  <c r="F479" i="37" s="1"/>
  <c r="E2194" i="156"/>
  <c r="G2194" i="156"/>
  <c r="F480" i="37" s="1"/>
  <c r="E2195" i="156"/>
  <c r="G2195" i="156"/>
  <c r="F481" i="37" s="1"/>
  <c r="E2196" i="156"/>
  <c r="G2196" i="156"/>
  <c r="F482" i="37" s="1"/>
  <c r="E2198" i="156"/>
  <c r="G2198" i="156"/>
  <c r="F484" i="37" s="1"/>
  <c r="E2199" i="156"/>
  <c r="G2199" i="156"/>
  <c r="F485" i="37" s="1"/>
  <c r="E2200" i="156"/>
  <c r="G2200" i="156"/>
  <c r="F486" i="37" s="1"/>
  <c r="E2201" i="156"/>
  <c r="G2201" i="156"/>
  <c r="F487" i="37" s="1"/>
  <c r="E2202" i="156"/>
  <c r="G2202" i="156"/>
  <c r="F488" i="37" s="1"/>
  <c r="E2203" i="156"/>
  <c r="G2203" i="156"/>
  <c r="F489" i="37" s="1"/>
  <c r="AB2204" i="156"/>
  <c r="AA490" i="37" s="1"/>
  <c r="AD2204" i="156"/>
  <c r="AC490" i="37" s="1"/>
  <c r="AE2204" i="156"/>
  <c r="E2208" i="156"/>
  <c r="G2208" i="156"/>
  <c r="F494" i="37" s="1"/>
  <c r="AB2213" i="156"/>
  <c r="AA499" i="37" s="1"/>
  <c r="AD2213" i="156"/>
  <c r="AC499" i="37" s="1"/>
  <c r="AE2213" i="156"/>
  <c r="I2214" i="156"/>
  <c r="H500" i="37" s="1"/>
  <c r="J2214" i="156"/>
  <c r="I500" i="37" s="1"/>
  <c r="K2214" i="156"/>
  <c r="L2214" i="156"/>
  <c r="K500" i="37" s="1"/>
  <c r="N2214" i="156"/>
  <c r="M500" i="37" s="1"/>
  <c r="O2214" i="156"/>
  <c r="N500" i="37" s="1"/>
  <c r="P2214" i="156"/>
  <c r="O500" i="37" s="1"/>
  <c r="AB2214" i="156"/>
  <c r="AA500" i="37" s="1"/>
  <c r="AD2214" i="156"/>
  <c r="AC500" i="37" s="1"/>
  <c r="AE2214" i="156"/>
  <c r="E2216" i="156"/>
  <c r="E2218" i="156"/>
  <c r="G2218" i="156"/>
  <c r="F504" i="37" s="1"/>
  <c r="F2221" i="156"/>
  <c r="J2221" i="156"/>
  <c r="K2221" i="156"/>
  <c r="F2222" i="156"/>
  <c r="H2222" i="156" s="1"/>
  <c r="J2222" i="156"/>
  <c r="K2222" i="156"/>
  <c r="F2223" i="156"/>
  <c r="J2223" i="156"/>
  <c r="K2223" i="156"/>
  <c r="F2224" i="156"/>
  <c r="J2224" i="156"/>
  <c r="K2224" i="156"/>
  <c r="F2225" i="156"/>
  <c r="J2225" i="156"/>
  <c r="K2225" i="156"/>
  <c r="F2226" i="156"/>
  <c r="J2226" i="156"/>
  <c r="K2226" i="156"/>
  <c r="F2227" i="156"/>
  <c r="J2227" i="156"/>
  <c r="K2227" i="156"/>
  <c r="F2228" i="156"/>
  <c r="J2228" i="156"/>
  <c r="K2228" i="156"/>
  <c r="F2229" i="156"/>
  <c r="J2229" i="156"/>
  <c r="K2229" i="156"/>
  <c r="E2277" i="156"/>
  <c r="G2277" i="156"/>
  <c r="F507" i="37" s="1"/>
  <c r="AA2230" i="156"/>
  <c r="E2290" i="156"/>
  <c r="G2290" i="156"/>
  <c r="F520" i="37" s="1"/>
  <c r="F2236" i="156"/>
  <c r="F2237" i="156"/>
  <c r="F2238" i="156"/>
  <c r="F2242" i="156"/>
  <c r="AA2243" i="156"/>
  <c r="AA2290" i="156" s="1"/>
  <c r="E2294" i="156"/>
  <c r="G2294" i="156"/>
  <c r="F524" i="37" s="1"/>
  <c r="F2248" i="156"/>
  <c r="F2249" i="156"/>
  <c r="F2250" i="156"/>
  <c r="F2251" i="156"/>
  <c r="E2299" i="156"/>
  <c r="G2299" i="156"/>
  <c r="F529" i="37" s="1"/>
  <c r="F2253" i="156"/>
  <c r="F2254" i="156"/>
  <c r="F2255" i="156"/>
  <c r="F2256" i="156"/>
  <c r="AA2258" i="156"/>
  <c r="AB2259" i="156"/>
  <c r="AD2259" i="156"/>
  <c r="AE2259" i="156"/>
  <c r="F2261" i="156"/>
  <c r="J2261" i="156"/>
  <c r="K2261" i="156"/>
  <c r="F2262" i="156"/>
  <c r="J2262" i="156"/>
  <c r="K2262" i="156"/>
  <c r="F2263" i="156"/>
  <c r="J2263" i="156"/>
  <c r="K2263" i="156"/>
  <c r="F2264" i="156"/>
  <c r="J2264" i="156"/>
  <c r="K2264" i="156"/>
  <c r="E2311" i="156"/>
  <c r="G2311" i="156"/>
  <c r="F541" i="37" s="1"/>
  <c r="F2266" i="156"/>
  <c r="J2266" i="156"/>
  <c r="K2266" i="156"/>
  <c r="F2267" i="156"/>
  <c r="J2267" i="156"/>
  <c r="K2267" i="156"/>
  <c r="E2312" i="156"/>
  <c r="G2312" i="156"/>
  <c r="F542" i="37" s="1"/>
  <c r="AA2269" i="156"/>
  <c r="AA2270" i="156"/>
  <c r="AA2314" i="156" s="1"/>
  <c r="Z544" i="37" s="1"/>
  <c r="E2315" i="156"/>
  <c r="E2317" i="156"/>
  <c r="AB2277" i="156"/>
  <c r="AA507" i="37" s="1"/>
  <c r="AD2277" i="156"/>
  <c r="AC507" i="37" s="1"/>
  <c r="AE2277" i="156"/>
  <c r="E2282" i="156"/>
  <c r="F2282" i="156"/>
  <c r="E512" i="37" s="1"/>
  <c r="G2282" i="156"/>
  <c r="F512" i="37" s="1"/>
  <c r="E2283" i="156"/>
  <c r="G2283" i="156"/>
  <c r="F513" i="37" s="1"/>
  <c r="E2284" i="156"/>
  <c r="G2284" i="156"/>
  <c r="F514" i="37" s="1"/>
  <c r="E2285" i="156"/>
  <c r="G2285" i="156"/>
  <c r="F515" i="37" s="1"/>
  <c r="E2287" i="156"/>
  <c r="G2287" i="156"/>
  <c r="F517" i="37" s="1"/>
  <c r="AB2290" i="156"/>
  <c r="AA520" i="37" s="1"/>
  <c r="AD2290" i="156"/>
  <c r="AC520" i="37" s="1"/>
  <c r="AE2290" i="156"/>
  <c r="E2293" i="156"/>
  <c r="F2293" i="156"/>
  <c r="E523" i="37" s="1"/>
  <c r="G2293" i="156"/>
  <c r="F523" i="37" s="1"/>
  <c r="E2295" i="156"/>
  <c r="G2295" i="156"/>
  <c r="F525" i="37" s="1"/>
  <c r="E2296" i="156"/>
  <c r="G2296" i="156"/>
  <c r="F526" i="37" s="1"/>
  <c r="E2297" i="156"/>
  <c r="G2297" i="156"/>
  <c r="F527" i="37" s="1"/>
  <c r="E2298" i="156"/>
  <c r="G2298" i="156"/>
  <c r="F528" i="37" s="1"/>
  <c r="E2300" i="156"/>
  <c r="G2300" i="156"/>
  <c r="F530" i="37" s="1"/>
  <c r="E2301" i="156"/>
  <c r="G2301" i="156"/>
  <c r="F531" i="37" s="1"/>
  <c r="E2302" i="156"/>
  <c r="G2302" i="156"/>
  <c r="F532" i="37" s="1"/>
  <c r="E2303" i="156"/>
  <c r="G2303" i="156"/>
  <c r="F533" i="37" s="1"/>
  <c r="E2304" i="156"/>
  <c r="F2304" i="156"/>
  <c r="E534" i="37" s="1"/>
  <c r="G2304" i="156"/>
  <c r="F534" i="37" s="1"/>
  <c r="AB2305" i="156"/>
  <c r="AA535" i="37" s="1"/>
  <c r="AD2305" i="156"/>
  <c r="AC535" i="37" s="1"/>
  <c r="AE2305" i="156"/>
  <c r="E2309" i="156"/>
  <c r="G2309" i="156"/>
  <c r="F539" i="37" s="1"/>
  <c r="AD2313" i="156"/>
  <c r="AC543" i="37" s="1"/>
  <c r="AE2313" i="156"/>
  <c r="I2314" i="156"/>
  <c r="H544" i="37" s="1"/>
  <c r="J2314" i="156"/>
  <c r="I544" i="37" s="1"/>
  <c r="K2314" i="156"/>
  <c r="L2314" i="156"/>
  <c r="K544" i="37" s="1"/>
  <c r="N2314" i="156"/>
  <c r="M544" i="37" s="1"/>
  <c r="O2314" i="156"/>
  <c r="N544" i="37" s="1"/>
  <c r="P2314" i="156"/>
  <c r="O544" i="37" s="1"/>
  <c r="AD2314" i="156"/>
  <c r="AC544" i="37" s="1"/>
  <c r="AE2314" i="156"/>
  <c r="E2316" i="156"/>
  <c r="E2318" i="156"/>
  <c r="G2318" i="156"/>
  <c r="F548" i="37" s="1"/>
  <c r="F2322" i="156"/>
  <c r="J2322" i="156"/>
  <c r="K2322" i="156"/>
  <c r="F2323" i="156"/>
  <c r="J2323" i="156"/>
  <c r="K2323" i="156"/>
  <c r="AA2324" i="156"/>
  <c r="F2329" i="156"/>
  <c r="F2331" i="156"/>
  <c r="F2332" i="156"/>
  <c r="F2334" i="156"/>
  <c r="F2335" i="156"/>
  <c r="AA2336" i="156"/>
  <c r="F2337" i="156"/>
  <c r="F2339" i="156"/>
  <c r="F2341" i="156"/>
  <c r="F2342" i="156"/>
  <c r="F2343" i="156"/>
  <c r="F2344" i="156"/>
  <c r="F2346" i="156"/>
  <c r="F2347" i="156"/>
  <c r="F2348" i="156"/>
  <c r="F2349" i="156"/>
  <c r="F2350" i="156"/>
  <c r="F2351" i="156"/>
  <c r="F2352" i="156"/>
  <c r="AA2353" i="156"/>
  <c r="AB2354" i="156"/>
  <c r="AB2367" i="156" s="1"/>
  <c r="AD2354" i="156"/>
  <c r="AD2367" i="156" s="1"/>
  <c r="AE2354" i="156"/>
  <c r="F2356" i="156"/>
  <c r="J2356" i="156"/>
  <c r="K2356" i="156"/>
  <c r="F2360" i="156"/>
  <c r="J2358" i="156"/>
  <c r="K2358" i="156"/>
  <c r="AC2358" i="156"/>
  <c r="AA2361" i="156"/>
  <c r="F2363" i="156"/>
  <c r="F2365" i="156"/>
  <c r="F2370" i="156"/>
  <c r="J2370" i="156"/>
  <c r="K2370" i="156"/>
  <c r="F2371" i="156"/>
  <c r="J2371" i="156"/>
  <c r="K2371" i="156"/>
  <c r="F2372" i="156"/>
  <c r="J2372" i="156"/>
  <c r="K2372" i="156"/>
  <c r="AA2373" i="156"/>
  <c r="F2378" i="156"/>
  <c r="F2379" i="156"/>
  <c r="F2380" i="156"/>
  <c r="F2381" i="156"/>
  <c r="G2453" i="156"/>
  <c r="F861" i="37" s="1"/>
  <c r="F2385" i="156"/>
  <c r="AA2386" i="156"/>
  <c r="F2391" i="156"/>
  <c r="F2392" i="156"/>
  <c r="F2393" i="156"/>
  <c r="F2394" i="156"/>
  <c r="F2396" i="156"/>
  <c r="F2397" i="156"/>
  <c r="F2398" i="156"/>
  <c r="F2399" i="156"/>
  <c r="F2400" i="156"/>
  <c r="F2401" i="156"/>
  <c r="F2402" i="156"/>
  <c r="AA2403" i="156"/>
  <c r="AB2404" i="156"/>
  <c r="AB2418" i="156" s="1"/>
  <c r="AD2404" i="156"/>
  <c r="AD2418" i="156" s="1"/>
  <c r="AE2404" i="156"/>
  <c r="F2406" i="156"/>
  <c r="J2406" i="156"/>
  <c r="K2406" i="156"/>
  <c r="F2407" i="156"/>
  <c r="J2407" i="156"/>
  <c r="K2407" i="156"/>
  <c r="F2411" i="156"/>
  <c r="J2409" i="156"/>
  <c r="K2409" i="156"/>
  <c r="K2411" i="156" s="1"/>
  <c r="L2409" i="156" s="1"/>
  <c r="J2411" i="156"/>
  <c r="AA2412" i="156"/>
  <c r="AA2413" i="156"/>
  <c r="AC2413" i="156" s="1"/>
  <c r="AC2459" i="156" s="1"/>
  <c r="AB867" i="37" s="1"/>
  <c r="F2414" i="156"/>
  <c r="AA2414" i="156"/>
  <c r="AC2414" i="156" s="1"/>
  <c r="AC2460" i="156" s="1"/>
  <c r="AB868" i="37" s="1"/>
  <c r="AA2415" i="156"/>
  <c r="AC2415" i="156" s="1"/>
  <c r="AC2461" i="156" s="1"/>
  <c r="AB869" i="37" s="1"/>
  <c r="F2416" i="156"/>
  <c r="AA2416" i="156"/>
  <c r="AC2416" i="156" s="1"/>
  <c r="AC2462" i="156" s="1"/>
  <c r="AB870" i="37" s="1"/>
  <c r="AB2420" i="156"/>
  <c r="AA828" i="37" s="1"/>
  <c r="AD2420" i="156"/>
  <c r="AC828" i="37" s="1"/>
  <c r="AE2420" i="156"/>
  <c r="E2425" i="156"/>
  <c r="G2425" i="156"/>
  <c r="F833" i="37" s="1"/>
  <c r="E2426" i="156"/>
  <c r="G2426" i="156"/>
  <c r="F834" i="37" s="1"/>
  <c r="E2427" i="156"/>
  <c r="G2427" i="156"/>
  <c r="F835" i="37" s="1"/>
  <c r="E2428" i="156"/>
  <c r="G2428" i="156"/>
  <c r="F836" i="37" s="1"/>
  <c r="E2430" i="156"/>
  <c r="G2430" i="156"/>
  <c r="F838" i="37" s="1"/>
  <c r="E2432" i="156"/>
  <c r="G2432" i="156"/>
  <c r="F840" i="37" s="1"/>
  <c r="AB2433" i="156"/>
  <c r="AA841" i="37" s="1"/>
  <c r="AD2433" i="156"/>
  <c r="AC841" i="37" s="1"/>
  <c r="AE2433" i="156"/>
  <c r="E2436" i="156"/>
  <c r="G2436" i="156"/>
  <c r="F844" i="37" s="1"/>
  <c r="E2438" i="156"/>
  <c r="G2438" i="156"/>
  <c r="F846" i="37" s="1"/>
  <c r="E2439" i="156"/>
  <c r="G2439" i="156"/>
  <c r="F847" i="37" s="1"/>
  <c r="E2440" i="156"/>
  <c r="G2440" i="156"/>
  <c r="F848" i="37" s="1"/>
  <c r="E2441" i="156"/>
  <c r="G2441" i="156"/>
  <c r="F849" i="37" s="1"/>
  <c r="E2443" i="156"/>
  <c r="G2443" i="156"/>
  <c r="F851" i="37" s="1"/>
  <c r="E2444" i="156"/>
  <c r="G2444" i="156"/>
  <c r="F852" i="37" s="1"/>
  <c r="E2445" i="156"/>
  <c r="G2445" i="156"/>
  <c r="F853" i="37" s="1"/>
  <c r="E2446" i="156"/>
  <c r="G2446" i="156"/>
  <c r="F854" i="37" s="1"/>
  <c r="E2447" i="156"/>
  <c r="G2447" i="156"/>
  <c r="F855" i="37" s="1"/>
  <c r="F966" i="37" s="1"/>
  <c r="E2448" i="156"/>
  <c r="G2448" i="156"/>
  <c r="F856" i="37" s="1"/>
  <c r="E2449" i="156"/>
  <c r="G2449" i="156"/>
  <c r="F857" i="37" s="1"/>
  <c r="AB2450" i="156"/>
  <c r="AA858" i="37" s="1"/>
  <c r="AD2450" i="156"/>
  <c r="AC858" i="37" s="1"/>
  <c r="AE2450" i="156"/>
  <c r="E2453" i="156"/>
  <c r="E2454" i="156"/>
  <c r="G2454" i="156"/>
  <c r="F862" i="37" s="1"/>
  <c r="AA2456" i="156"/>
  <c r="Z864" i="37" s="1"/>
  <c r="AC2456" i="156"/>
  <c r="AB864" i="37" s="1"/>
  <c r="AD2456" i="156"/>
  <c r="AC864" i="37" s="1"/>
  <c r="AE2456" i="156"/>
  <c r="AA2457" i="156"/>
  <c r="Z865" i="37" s="1"/>
  <c r="AC2457" i="156"/>
  <c r="AB865" i="37" s="1"/>
  <c r="AD2457" i="156"/>
  <c r="AC865" i="37" s="1"/>
  <c r="AE2457" i="156"/>
  <c r="AB2458" i="156"/>
  <c r="AA866" i="37" s="1"/>
  <c r="AD2458" i="156"/>
  <c r="AC866" i="37" s="1"/>
  <c r="AE2458" i="156"/>
  <c r="AD2459" i="156"/>
  <c r="AC867" i="37" s="1"/>
  <c r="AE2459" i="156"/>
  <c r="E2460" i="156"/>
  <c r="AD2460" i="156"/>
  <c r="AC868" i="37" s="1"/>
  <c r="AE2460" i="156"/>
  <c r="AD2461" i="156"/>
  <c r="AC869" i="37" s="1"/>
  <c r="AE2461" i="156"/>
  <c r="E2462" i="156"/>
  <c r="G2462" i="156"/>
  <c r="F870" i="37" s="1"/>
  <c r="AD2462" i="156"/>
  <c r="AC870" i="37" s="1"/>
  <c r="AE2462" i="156"/>
  <c r="F588" i="156" l="1"/>
  <c r="E908" i="37" s="1"/>
  <c r="AB1222" i="157"/>
  <c r="AA1889" i="156"/>
  <c r="Z62" i="37" s="1"/>
  <c r="Z986" i="37" s="1"/>
  <c r="AE986" i="37" s="1"/>
  <c r="AA1169" i="156"/>
  <c r="AB852" i="157"/>
  <c r="G659" i="157"/>
  <c r="F590" i="156"/>
  <c r="G475" i="157"/>
  <c r="I475" i="157" s="1"/>
  <c r="I476" i="157"/>
  <c r="AD999" i="37"/>
  <c r="AF924" i="37"/>
  <c r="F1911" i="156"/>
  <c r="G749" i="157"/>
  <c r="I749" i="157" s="1"/>
  <c r="I750" i="157"/>
  <c r="F1303" i="156"/>
  <c r="H1303" i="156" s="1"/>
  <c r="H1304" i="156"/>
  <c r="G463" i="157"/>
  <c r="I463" i="157" s="1"/>
  <c r="I464" i="157"/>
  <c r="F2125" i="156"/>
  <c r="F2012" i="156"/>
  <c r="F1749" i="156"/>
  <c r="F2327" i="156"/>
  <c r="H1743" i="156"/>
  <c r="F2376" i="156"/>
  <c r="F2233" i="156"/>
  <c r="G1430" i="157"/>
  <c r="G1631" i="157"/>
  <c r="G1533" i="157"/>
  <c r="L1569" i="157"/>
  <c r="AC873" i="157"/>
  <c r="AC921" i="157" s="1"/>
  <c r="AA270" i="37" s="1"/>
  <c r="AC959" i="157"/>
  <c r="AA308" i="37" s="1"/>
  <c r="L169" i="157"/>
  <c r="L1665" i="157"/>
  <c r="M1663" i="157" s="1"/>
  <c r="M1665" i="157" s="1"/>
  <c r="M1710" i="157" s="1"/>
  <c r="K819" i="37" s="1"/>
  <c r="G452" i="157"/>
  <c r="I452" i="157" s="1"/>
  <c r="I453" i="157"/>
  <c r="K2495" i="156"/>
  <c r="J1031" i="37" s="1"/>
  <c r="G1190" i="157"/>
  <c r="G1305" i="157"/>
  <c r="G983" i="157"/>
  <c r="G1084" i="157"/>
  <c r="G548" i="157"/>
  <c r="G558" i="157" s="1"/>
  <c r="G884" i="157"/>
  <c r="G693" i="157"/>
  <c r="G821" i="157"/>
  <c r="G831" i="157" s="1"/>
  <c r="G503" i="157"/>
  <c r="G368" i="157"/>
  <c r="G27" i="157"/>
  <c r="G82" i="157"/>
  <c r="I82" i="157" s="1"/>
  <c r="F1191" i="156"/>
  <c r="H1191" i="156" s="1"/>
  <c r="H1192" i="156"/>
  <c r="F1180" i="156"/>
  <c r="H1180" i="156" s="1"/>
  <c r="H1181" i="156"/>
  <c r="F1202" i="156"/>
  <c r="H1202" i="156" s="1"/>
  <c r="H1203" i="156"/>
  <c r="AF174" i="37"/>
  <c r="AF131" i="37"/>
  <c r="AF144" i="37"/>
  <c r="F2495" i="156"/>
  <c r="E1031" i="37" s="1"/>
  <c r="AD869" i="37"/>
  <c r="AD868" i="37"/>
  <c r="AD865" i="37"/>
  <c r="AD864" i="37"/>
  <c r="AD544" i="37"/>
  <c r="AD507" i="37"/>
  <c r="AD366" i="37"/>
  <c r="AE1579" i="156"/>
  <c r="AE1176" i="156"/>
  <c r="AA1176" i="156" s="1"/>
  <c r="AD828" i="37"/>
  <c r="AE2418" i="156"/>
  <c r="AD543" i="37"/>
  <c r="AD500" i="37"/>
  <c r="AD412" i="37"/>
  <c r="AD410" i="37"/>
  <c r="AD267" i="37"/>
  <c r="AD265" i="37"/>
  <c r="AD264" i="37"/>
  <c r="AD254" i="37"/>
  <c r="AD63" i="37"/>
  <c r="AE1719" i="156"/>
  <c r="AE1544" i="156"/>
  <c r="AE1462" i="156"/>
  <c r="AA1462" i="156" s="1"/>
  <c r="AE1142" i="156"/>
  <c r="AD870" i="37"/>
  <c r="AD411" i="37"/>
  <c r="AD409" i="37"/>
  <c r="AD407" i="37"/>
  <c r="AD398" i="37"/>
  <c r="AF398" i="37" s="1"/>
  <c r="AD266" i="37"/>
  <c r="AD261" i="37"/>
  <c r="AE1695" i="156"/>
  <c r="AE1341" i="156"/>
  <c r="AE1267" i="156"/>
  <c r="AA1267" i="156" s="1"/>
  <c r="AD867" i="37"/>
  <c r="AD858" i="37"/>
  <c r="AE2367" i="156"/>
  <c r="AD499" i="37"/>
  <c r="AD408" i="37"/>
  <c r="AD379" i="37"/>
  <c r="AF379" i="37" s="1"/>
  <c r="AE2059" i="156"/>
  <c r="AE2061" i="156" s="1"/>
  <c r="AD11" i="37"/>
  <c r="AE1781" i="156"/>
  <c r="AE1751" i="156"/>
  <c r="AE1591" i="156"/>
  <c r="AE898" i="156"/>
  <c r="AB617" i="157"/>
  <c r="Z72" i="37" s="1"/>
  <c r="K2360" i="156"/>
  <c r="L2358" i="156" s="1"/>
  <c r="L2360" i="156" s="1"/>
  <c r="AB2059" i="156"/>
  <c r="AB2061" i="156" s="1"/>
  <c r="AB2099" i="156"/>
  <c r="AA403" i="37" s="1"/>
  <c r="K1339" i="156"/>
  <c r="L1335" i="156"/>
  <c r="L1339" i="156" s="1"/>
  <c r="K1947" i="156"/>
  <c r="L1945" i="156" s="1"/>
  <c r="L1947" i="156" s="1"/>
  <c r="L276" i="157"/>
  <c r="M274" i="157" s="1"/>
  <c r="K836" i="156"/>
  <c r="L1720" i="157"/>
  <c r="I816" i="157"/>
  <c r="G1720" i="157"/>
  <c r="G1721" i="157"/>
  <c r="L1721" i="157"/>
  <c r="K1424" i="156"/>
  <c r="K2465" i="156"/>
  <c r="J2465" i="156"/>
  <c r="K2466" i="156"/>
  <c r="F2167" i="156"/>
  <c r="J2466" i="156"/>
  <c r="F2466" i="156"/>
  <c r="F2465" i="156"/>
  <c r="K2167" i="156"/>
  <c r="F1238" i="156"/>
  <c r="K1238" i="156"/>
  <c r="L1235" i="157"/>
  <c r="M1233" i="157" s="1"/>
  <c r="M1235" i="157" s="1"/>
  <c r="L865" i="157"/>
  <c r="M862" i="157" s="1"/>
  <c r="M865" i="157" s="1"/>
  <c r="G1116" i="157"/>
  <c r="L1116" i="157"/>
  <c r="L1735" i="157"/>
  <c r="L175" i="157"/>
  <c r="M173" i="157" s="1"/>
  <c r="O173" i="157" s="1"/>
  <c r="L1065" i="156"/>
  <c r="L1064" i="156"/>
  <c r="L935" i="156"/>
  <c r="L844" i="156"/>
  <c r="L896" i="156"/>
  <c r="L897" i="156" s="1"/>
  <c r="K1102" i="156"/>
  <c r="K1103" i="156" s="1"/>
  <c r="K861" i="156"/>
  <c r="K1028" i="156"/>
  <c r="K284" i="156"/>
  <c r="F179" i="156"/>
  <c r="F180" i="156" s="1"/>
  <c r="F284" i="156"/>
  <c r="G1735" i="157"/>
  <c r="AA984" i="37"/>
  <c r="J2495" i="156"/>
  <c r="J2493" i="156"/>
  <c r="J535" i="156"/>
  <c r="J2471" i="156"/>
  <c r="K2475" i="156"/>
  <c r="K2488" i="156"/>
  <c r="J2482" i="156"/>
  <c r="K2472" i="156"/>
  <c r="F2480" i="156"/>
  <c r="F2467" i="156"/>
  <c r="E1003" i="37" s="1"/>
  <c r="K2484" i="156"/>
  <c r="J2481" i="156"/>
  <c r="F2476" i="156"/>
  <c r="K2494" i="156"/>
  <c r="J2490" i="156"/>
  <c r="F2489" i="156"/>
  <c r="K2487" i="156"/>
  <c r="J1023" i="37" s="1"/>
  <c r="F2492" i="156"/>
  <c r="E1028" i="37" s="1"/>
  <c r="F2468" i="156"/>
  <c r="K2485" i="156"/>
  <c r="J1021" i="37" s="1"/>
  <c r="F2493" i="156"/>
  <c r="K2483" i="156"/>
  <c r="J2475" i="156"/>
  <c r="J2488" i="156"/>
  <c r="J2472" i="156"/>
  <c r="K2479" i="156"/>
  <c r="J2484" i="156"/>
  <c r="F2481" i="156"/>
  <c r="J2494" i="156"/>
  <c r="F2490" i="156"/>
  <c r="J2487" i="156"/>
  <c r="K2473" i="156"/>
  <c r="J2485" i="156"/>
  <c r="J1005" i="37"/>
  <c r="J2483" i="156"/>
  <c r="F2475" i="156"/>
  <c r="F2488" i="156"/>
  <c r="F2482" i="156"/>
  <c r="F2472" i="156"/>
  <c r="K2480" i="156"/>
  <c r="K2467" i="156"/>
  <c r="J1003" i="37" s="1"/>
  <c r="J2479" i="156"/>
  <c r="F2484" i="156"/>
  <c r="K2476" i="156"/>
  <c r="F2494" i="156"/>
  <c r="K2489" i="156"/>
  <c r="F2487" i="156"/>
  <c r="E1023" i="37" s="1"/>
  <c r="K2492" i="156"/>
  <c r="J1028" i="37" s="1"/>
  <c r="K2468" i="156"/>
  <c r="J2473" i="156"/>
  <c r="F2485" i="156"/>
  <c r="E1021" i="37" s="1"/>
  <c r="K2493" i="156"/>
  <c r="F2483" i="156"/>
  <c r="K2482" i="156"/>
  <c r="J2480" i="156"/>
  <c r="J2467" i="156"/>
  <c r="F2479" i="156"/>
  <c r="K2481" i="156"/>
  <c r="J2476" i="156"/>
  <c r="K2490" i="156"/>
  <c r="J2489" i="156"/>
  <c r="J2492" i="156"/>
  <c r="J2468" i="156"/>
  <c r="F2473" i="156"/>
  <c r="E1005" i="37"/>
  <c r="G1733" i="157"/>
  <c r="E1014" i="37" s="1"/>
  <c r="G1749" i="157"/>
  <c r="L1737" i="157"/>
  <c r="G1738" i="157"/>
  <c r="G1744" i="157"/>
  <c r="L1731" i="157"/>
  <c r="G1739" i="157"/>
  <c r="L1728" i="157"/>
  <c r="M879" i="157"/>
  <c r="M1730" i="157" s="1"/>
  <c r="L1730" i="157"/>
  <c r="E1013" i="37"/>
  <c r="L1734" i="157"/>
  <c r="G1727" i="157"/>
  <c r="G1746" i="157"/>
  <c r="E1027" i="37" s="1"/>
  <c r="L1748" i="157"/>
  <c r="G1723" i="157"/>
  <c r="L1743" i="157"/>
  <c r="L1733" i="157"/>
  <c r="J1014" i="37" s="1"/>
  <c r="L1749" i="157"/>
  <c r="G1737" i="157"/>
  <c r="L1738" i="157"/>
  <c r="L1744" i="157"/>
  <c r="G1731" i="157"/>
  <c r="L1739" i="157"/>
  <c r="G1728" i="157"/>
  <c r="J1013" i="37"/>
  <c r="G1734" i="157"/>
  <c r="L1727" i="157"/>
  <c r="L1746" i="157"/>
  <c r="J1027" i="37" s="1"/>
  <c r="G1748" i="157"/>
  <c r="L1723" i="157"/>
  <c r="G1743" i="157"/>
  <c r="M132" i="157"/>
  <c r="O132" i="157" s="1"/>
  <c r="L919" i="157"/>
  <c r="J919" i="157" s="1"/>
  <c r="F988" i="37"/>
  <c r="G919" i="157"/>
  <c r="AC1242" i="157"/>
  <c r="AC1243" i="157" s="1"/>
  <c r="AA550" i="37" s="1"/>
  <c r="AC1279" i="157"/>
  <c r="AA586" i="37" s="1"/>
  <c r="F341" i="156"/>
  <c r="F1368" i="156"/>
  <c r="F1108" i="156"/>
  <c r="F263" i="156"/>
  <c r="F1070" i="156"/>
  <c r="F1034" i="156"/>
  <c r="F427" i="156"/>
  <c r="F1472" i="156"/>
  <c r="F1431" i="156"/>
  <c r="I1653" i="157"/>
  <c r="I1699" i="157" s="1"/>
  <c r="G808" i="37" s="1"/>
  <c r="G1679" i="157"/>
  <c r="I1624" i="157"/>
  <c r="G1613" i="157"/>
  <c r="I1613" i="157" s="1"/>
  <c r="G774" i="37" s="1"/>
  <c r="G1603" i="157"/>
  <c r="G1595" i="157"/>
  <c r="G1583" i="157"/>
  <c r="I1527" i="157"/>
  <c r="I1523" i="157"/>
  <c r="I1465" i="157"/>
  <c r="I1462" i="157"/>
  <c r="I1456" i="157"/>
  <c r="I1505" i="157" s="1"/>
  <c r="G677" i="37" s="1"/>
  <c r="I1452" i="157"/>
  <c r="I1501" i="157" s="1"/>
  <c r="G673" i="37" s="1"/>
  <c r="I1448" i="157"/>
  <c r="I1497" i="157" s="1"/>
  <c r="G669" i="37" s="1"/>
  <c r="G1492" i="157"/>
  <c r="I1434" i="157"/>
  <c r="I1483" i="157" s="1"/>
  <c r="G655" i="37" s="1"/>
  <c r="I1423" i="157"/>
  <c r="I1419" i="157"/>
  <c r="I1362" i="157"/>
  <c r="G1355" i="157"/>
  <c r="I1355" i="157" s="1"/>
  <c r="G1398" i="157"/>
  <c r="I1398" i="157" s="1"/>
  <c r="G628" i="37" s="1"/>
  <c r="I1326" i="157"/>
  <c r="I1322" i="157"/>
  <c r="G1374" i="157"/>
  <c r="I1299" i="157"/>
  <c r="I1295" i="157"/>
  <c r="E565" i="37"/>
  <c r="I1228" i="157"/>
  <c r="G1264" i="157"/>
  <c r="I1183" i="157"/>
  <c r="I1179" i="157"/>
  <c r="I1114" i="157"/>
  <c r="I1108" i="157"/>
  <c r="I1156" i="157" s="1"/>
  <c r="G443" i="37" s="1"/>
  <c r="I1104" i="157"/>
  <c r="I1152" i="157" s="1"/>
  <c r="G439" i="37" s="1"/>
  <c r="G1147" i="157"/>
  <c r="G1135" i="157"/>
  <c r="I1077" i="157"/>
  <c r="I1020" i="157"/>
  <c r="G1056" i="157"/>
  <c r="G1048" i="157"/>
  <c r="G1035" i="157"/>
  <c r="I976" i="157"/>
  <c r="I902" i="157"/>
  <c r="I887" i="157"/>
  <c r="I862" i="157"/>
  <c r="I846" i="157"/>
  <c r="G947" i="157"/>
  <c r="I947" i="157" s="1"/>
  <c r="G296" i="37" s="1"/>
  <c r="I837" i="157"/>
  <c r="G741" i="157"/>
  <c r="G801" i="157" s="1"/>
  <c r="E175" i="37" s="1"/>
  <c r="I733" i="157"/>
  <c r="I729" i="157"/>
  <c r="I715" i="157"/>
  <c r="I711" i="157"/>
  <c r="I688" i="157"/>
  <c r="I684" i="157"/>
  <c r="I680" i="157"/>
  <c r="G576" i="157"/>
  <c r="I576" i="157" s="1"/>
  <c r="I551" i="157"/>
  <c r="I534" i="157"/>
  <c r="I522" i="157"/>
  <c r="I437" i="157"/>
  <c r="I425" i="157"/>
  <c r="I411" i="157"/>
  <c r="I408" i="157"/>
  <c r="I405" i="157"/>
  <c r="I401" i="157"/>
  <c r="I397" i="157"/>
  <c r="I393" i="157"/>
  <c r="I389" i="157"/>
  <c r="I386" i="157"/>
  <c r="I384" i="157"/>
  <c r="I373" i="157"/>
  <c r="I359" i="157"/>
  <c r="I343" i="157"/>
  <c r="I339" i="157"/>
  <c r="I316" i="157"/>
  <c r="G289" i="157"/>
  <c r="G300" i="157" s="1"/>
  <c r="I263" i="157"/>
  <c r="I256" i="157"/>
  <c r="I237" i="157"/>
  <c r="I222" i="157"/>
  <c r="I217" i="157"/>
  <c r="I194" i="157"/>
  <c r="I190" i="157"/>
  <c r="I186" i="157"/>
  <c r="I182" i="157"/>
  <c r="I144" i="157"/>
  <c r="I133" i="157"/>
  <c r="I125" i="157"/>
  <c r="I103" i="157"/>
  <c r="I98" i="157"/>
  <c r="I78" i="157"/>
  <c r="I51" i="157"/>
  <c r="I47" i="157"/>
  <c r="I42" i="157"/>
  <c r="I30" i="157"/>
  <c r="I22" i="157"/>
  <c r="I18" i="157"/>
  <c r="I14" i="157"/>
  <c r="G1714" i="157"/>
  <c r="G1702" i="157"/>
  <c r="I1652" i="157"/>
  <c r="I1698" i="157" s="1"/>
  <c r="G807" i="37" s="1"/>
  <c r="G1694" i="157"/>
  <c r="G1690" i="157"/>
  <c r="I1636" i="157"/>
  <c r="I1682" i="157" s="1"/>
  <c r="G791" i="37" s="1"/>
  <c r="I1625" i="157"/>
  <c r="E778" i="37"/>
  <c r="G1602" i="157"/>
  <c r="I1551" i="157"/>
  <c r="I1598" i="157" s="1"/>
  <c r="G759" i="37" s="1"/>
  <c r="G1582" i="157"/>
  <c r="G1469" i="157"/>
  <c r="G1515" i="157" s="1"/>
  <c r="G1504" i="157"/>
  <c r="I1447" i="157"/>
  <c r="I1496" i="157" s="1"/>
  <c r="G668" i="37" s="1"/>
  <c r="I1433" i="157"/>
  <c r="I1482" i="157" s="1"/>
  <c r="G654" i="37" s="1"/>
  <c r="I1424" i="157"/>
  <c r="I1420" i="157"/>
  <c r="I1361" i="157"/>
  <c r="G1414" i="157"/>
  <c r="I1414" i="157" s="1"/>
  <c r="G644" i="37" s="1"/>
  <c r="I1325" i="157"/>
  <c r="I1310" i="157"/>
  <c r="I1300" i="157"/>
  <c r="I1296" i="157"/>
  <c r="G1288" i="157"/>
  <c r="I1288" i="157" s="1"/>
  <c r="G595" i="37" s="1"/>
  <c r="I1229" i="157"/>
  <c r="I1225" i="157"/>
  <c r="G1271" i="157"/>
  <c r="I1210" i="157"/>
  <c r="I1267" i="157" s="1"/>
  <c r="G574" i="37" s="1"/>
  <c r="G1263" i="157"/>
  <c r="G1249" i="157"/>
  <c r="I1184" i="157"/>
  <c r="I1180" i="157"/>
  <c r="G1155" i="157"/>
  <c r="I1102" i="157"/>
  <c r="I1150" i="157" s="1"/>
  <c r="G437" i="37" s="1"/>
  <c r="G1145" i="157"/>
  <c r="G1134" i="157"/>
  <c r="I1078" i="157"/>
  <c r="G1059" i="157"/>
  <c r="I1005" i="157"/>
  <c r="I1055" i="157" s="1"/>
  <c r="G345" i="37" s="1"/>
  <c r="G1046" i="157"/>
  <c r="I988" i="157"/>
  <c r="I1038" i="157" s="1"/>
  <c r="G328" i="37" s="1"/>
  <c r="I977" i="157"/>
  <c r="I973" i="157"/>
  <c r="I905" i="157"/>
  <c r="I900" i="157"/>
  <c r="I880" i="157"/>
  <c r="I857" i="157"/>
  <c r="I845" i="157"/>
  <c r="I826" i="157"/>
  <c r="I814" i="157"/>
  <c r="I810" i="157"/>
  <c r="I734" i="157"/>
  <c r="I730" i="157"/>
  <c r="I718" i="157"/>
  <c r="I714" i="157"/>
  <c r="I698" i="157"/>
  <c r="I689" i="157"/>
  <c r="I685" i="157"/>
  <c r="I563" i="157"/>
  <c r="I525" i="157"/>
  <c r="I506" i="157"/>
  <c r="I497" i="157"/>
  <c r="G486" i="157"/>
  <c r="G490" i="157" s="1"/>
  <c r="I441" i="157"/>
  <c r="I407" i="157"/>
  <c r="I404" i="157"/>
  <c r="I400" i="157"/>
  <c r="I396" i="157"/>
  <c r="I392" i="157"/>
  <c r="I388" i="157"/>
  <c r="I383" i="157"/>
  <c r="I372" i="157"/>
  <c r="I327" i="157"/>
  <c r="I317" i="157"/>
  <c r="I306" i="157"/>
  <c r="I283" i="157"/>
  <c r="I276" i="157"/>
  <c r="G261" i="157"/>
  <c r="G271" i="157" s="1"/>
  <c r="I257" i="157"/>
  <c r="I238" i="157"/>
  <c r="I207" i="157"/>
  <c r="I166" i="157"/>
  <c r="G155" i="157"/>
  <c r="I155" i="157" s="1"/>
  <c r="I134" i="157"/>
  <c r="I106" i="157"/>
  <c r="I87" i="157"/>
  <c r="I64" i="157"/>
  <c r="I54" i="157"/>
  <c r="I50" i="157"/>
  <c r="I45" i="157"/>
  <c r="I23" i="157"/>
  <c r="I19" i="157"/>
  <c r="I15" i="157"/>
  <c r="I1655" i="157"/>
  <c r="I1701" i="157" s="1"/>
  <c r="G810" i="37" s="1"/>
  <c r="I1651" i="157"/>
  <c r="I1697" i="157" s="1"/>
  <c r="G806" i="37" s="1"/>
  <c r="I1647" i="157"/>
  <c r="I1693" i="157" s="1"/>
  <c r="G802" i="37" s="1"/>
  <c r="I1635" i="157"/>
  <c r="I1681" i="157" s="1"/>
  <c r="G790" i="37" s="1"/>
  <c r="I1626" i="157"/>
  <c r="G1605" i="157"/>
  <c r="G1597" i="157"/>
  <c r="G1593" i="157"/>
  <c r="I1538" i="157"/>
  <c r="I1585" i="157" s="1"/>
  <c r="G746" i="37" s="1"/>
  <c r="I1529" i="157"/>
  <c r="E662" i="37"/>
  <c r="I1460" i="157"/>
  <c r="I1454" i="157"/>
  <c r="I1503" i="157" s="1"/>
  <c r="G675" i="37" s="1"/>
  <c r="G1499" i="157"/>
  <c r="G1495" i="157"/>
  <c r="G1481" i="157"/>
  <c r="I1425" i="157"/>
  <c r="I1421" i="157"/>
  <c r="I1364" i="157"/>
  <c r="I1320" i="157"/>
  <c r="I1309" i="157"/>
  <c r="I1301" i="157"/>
  <c r="I1297" i="157"/>
  <c r="I1293" i="157"/>
  <c r="G1237" i="157"/>
  <c r="I1230" i="157"/>
  <c r="I1226" i="157"/>
  <c r="G1270" i="157"/>
  <c r="G1262" i="157"/>
  <c r="I1185" i="157"/>
  <c r="I1181" i="157"/>
  <c r="I1177" i="157"/>
  <c r="I1113" i="157"/>
  <c r="I1106" i="157"/>
  <c r="I1154" i="157" s="1"/>
  <c r="G441" i="37" s="1"/>
  <c r="I1101" i="157"/>
  <c r="I1149" i="157" s="1"/>
  <c r="G436" i="37" s="1"/>
  <c r="I1089" i="157"/>
  <c r="I1137" i="157" s="1"/>
  <c r="G424" i="37" s="1"/>
  <c r="I1079" i="157"/>
  <c r="G1072" i="157"/>
  <c r="I1072" i="157" s="1"/>
  <c r="G362" i="37" s="1"/>
  <c r="I1015" i="157"/>
  <c r="G1058" i="157"/>
  <c r="I1004" i="157"/>
  <c r="I1054" i="157" s="1"/>
  <c r="G344" i="37" s="1"/>
  <c r="I987" i="157"/>
  <c r="I1037" i="157" s="1"/>
  <c r="G327" i="37" s="1"/>
  <c r="I978" i="157"/>
  <c r="I974" i="157"/>
  <c r="I911" i="157"/>
  <c r="I904" i="157"/>
  <c r="I899" i="157"/>
  <c r="I877" i="157"/>
  <c r="G967" i="157"/>
  <c r="I967" i="157" s="1"/>
  <c r="G316" i="37" s="1"/>
  <c r="I858" i="157"/>
  <c r="I854" i="157"/>
  <c r="I839" i="157"/>
  <c r="I825" i="157"/>
  <c r="I815" i="157"/>
  <c r="I811" i="157"/>
  <c r="G773" i="157"/>
  <c r="E147" i="37" s="1"/>
  <c r="I731" i="157"/>
  <c r="G789" i="157"/>
  <c r="E163" i="37" s="1"/>
  <c r="G781" i="157"/>
  <c r="I709" i="157"/>
  <c r="I686" i="157"/>
  <c r="I682" i="157"/>
  <c r="I553" i="157"/>
  <c r="I532" i="157"/>
  <c r="I519" i="157"/>
  <c r="I498" i="157"/>
  <c r="I427" i="157"/>
  <c r="I410" i="157"/>
  <c r="I406" i="157"/>
  <c r="I403" i="157"/>
  <c r="I399" i="157"/>
  <c r="I395" i="157"/>
  <c r="I391" i="157"/>
  <c r="I385" i="157"/>
  <c r="G356" i="157"/>
  <c r="I356" i="157" s="1"/>
  <c r="I345" i="157"/>
  <c r="I336" i="157"/>
  <c r="I318" i="157"/>
  <c r="G617" i="157"/>
  <c r="I239" i="157"/>
  <c r="I220" i="157"/>
  <c r="I196" i="157"/>
  <c r="I192" i="157"/>
  <c r="I188" i="157"/>
  <c r="I184" i="157"/>
  <c r="I167" i="157"/>
  <c r="I159" i="157"/>
  <c r="I142" i="157"/>
  <c r="I135" i="157"/>
  <c r="I112" i="157"/>
  <c r="I100" i="157"/>
  <c r="I86" i="157"/>
  <c r="I67" i="157"/>
  <c r="I49" i="157"/>
  <c r="I44" i="157"/>
  <c r="I32" i="157"/>
  <c r="I20" i="157"/>
  <c r="I16" i="157"/>
  <c r="I12" i="157"/>
  <c r="I1663" i="157"/>
  <c r="I1665" i="157" s="1"/>
  <c r="I1660" i="157"/>
  <c r="G1700" i="157"/>
  <c r="I1646" i="157"/>
  <c r="I1692" i="157" s="1"/>
  <c r="G801" i="37" s="1"/>
  <c r="G1680" i="157"/>
  <c r="I1627" i="157"/>
  <c r="I1623" i="157"/>
  <c r="E752" i="37"/>
  <c r="G1616" i="157"/>
  <c r="I1557" i="157"/>
  <c r="I1604" i="157" s="1"/>
  <c r="G765" i="37" s="1"/>
  <c r="G1600" i="157"/>
  <c r="I1549" i="157"/>
  <c r="I1596" i="157" s="1"/>
  <c r="G757" i="37" s="1"/>
  <c r="I1537" i="157"/>
  <c r="I1584" i="157" s="1"/>
  <c r="G745" i="37" s="1"/>
  <c r="I1526" i="157"/>
  <c r="I1461" i="157"/>
  <c r="G1502" i="157"/>
  <c r="I1445" i="157"/>
  <c r="I1494" i="157" s="1"/>
  <c r="G666" i="37" s="1"/>
  <c r="G1484" i="157"/>
  <c r="I1426" i="157"/>
  <c r="I1422" i="157"/>
  <c r="I1363" i="157"/>
  <c r="G1346" i="157"/>
  <c r="G1399" i="157"/>
  <c r="I1327" i="157"/>
  <c r="G1390" i="157"/>
  <c r="I1390" i="157" s="1"/>
  <c r="G620" i="37" s="1"/>
  <c r="G1375" i="157"/>
  <c r="I1298" i="157"/>
  <c r="I1294" i="157"/>
  <c r="I1233" i="157"/>
  <c r="I1227" i="157"/>
  <c r="G1273" i="157"/>
  <c r="I1212" i="157"/>
  <c r="I1269" i="157" s="1"/>
  <c r="G576" i="37" s="1"/>
  <c r="I1208" i="157"/>
  <c r="I1265" i="157" s="1"/>
  <c r="G572" i="37" s="1"/>
  <c r="G1260" i="157"/>
  <c r="G1251" i="157"/>
  <c r="I1186" i="157"/>
  <c r="I1182" i="157"/>
  <c r="I1178" i="157"/>
  <c r="E430" i="37"/>
  <c r="G1157" i="157"/>
  <c r="I1100" i="157"/>
  <c r="I1148" i="157" s="1"/>
  <c r="G435" i="37" s="1"/>
  <c r="I1088" i="157"/>
  <c r="I1136" i="157" s="1"/>
  <c r="G423" i="37" s="1"/>
  <c r="I1080" i="157"/>
  <c r="G1023" i="157"/>
  <c r="G1069" i="157" s="1"/>
  <c r="I1016" i="157"/>
  <c r="I975" i="157"/>
  <c r="I878" i="157"/>
  <c r="G868" i="157"/>
  <c r="I855" i="157"/>
  <c r="I843" i="157"/>
  <c r="I838" i="157"/>
  <c r="I824" i="157"/>
  <c r="I812" i="157"/>
  <c r="I732" i="157"/>
  <c r="G776" i="157"/>
  <c r="I696" i="157"/>
  <c r="I687" i="157"/>
  <c r="I533" i="157"/>
  <c r="I527" i="157"/>
  <c r="I523" i="157"/>
  <c r="I508" i="157"/>
  <c r="I495" i="157"/>
  <c r="I412" i="157"/>
  <c r="I409" i="157"/>
  <c r="I402" i="157"/>
  <c r="I398" i="157"/>
  <c r="I394" i="157"/>
  <c r="I390" i="157"/>
  <c r="I387" i="157"/>
  <c r="I376" i="157"/>
  <c r="I370" i="157"/>
  <c r="I358" i="157"/>
  <c r="I344" i="157"/>
  <c r="I325" i="157"/>
  <c r="I319" i="157"/>
  <c r="I315" i="157"/>
  <c r="I255" i="157"/>
  <c r="I248" i="157"/>
  <c r="I236" i="157"/>
  <c r="I224" i="157"/>
  <c r="I223" i="157"/>
  <c r="I205" i="157"/>
  <c r="I197" i="157"/>
  <c r="I193" i="157"/>
  <c r="I189" i="157"/>
  <c r="I185" i="157"/>
  <c r="I168" i="157"/>
  <c r="I158" i="157"/>
  <c r="I153" i="157"/>
  <c r="I115" i="157"/>
  <c r="I108" i="157"/>
  <c r="I104" i="157"/>
  <c r="I85" i="157"/>
  <c r="I77" i="157"/>
  <c r="I52" i="157"/>
  <c r="I48" i="157"/>
  <c r="I43" i="157"/>
  <c r="I31" i="157"/>
  <c r="I21" i="157"/>
  <c r="I17" i="157"/>
  <c r="I13" i="157"/>
  <c r="D870" i="37"/>
  <c r="D862" i="37"/>
  <c r="D856" i="37"/>
  <c r="D854" i="37"/>
  <c r="D964" i="37" s="1"/>
  <c r="D852" i="37"/>
  <c r="D849" i="37"/>
  <c r="D847" i="37"/>
  <c r="D844" i="37"/>
  <c r="F2431" i="156"/>
  <c r="H2431" i="156" s="1"/>
  <c r="G839" i="37" s="1"/>
  <c r="D523" i="37"/>
  <c r="D542" i="37"/>
  <c r="D541" i="37"/>
  <c r="D524" i="37"/>
  <c r="D504" i="37"/>
  <c r="D494" i="37"/>
  <c r="D464" i="37"/>
  <c r="D462" i="37"/>
  <c r="D371" i="37"/>
  <c r="D384" i="37"/>
  <c r="D267" i="37"/>
  <c r="D253" i="37"/>
  <c r="D251" i="37"/>
  <c r="D249" i="37"/>
  <c r="D246" i="37"/>
  <c r="D244" i="37"/>
  <c r="D266" i="37"/>
  <c r="D248" i="37"/>
  <c r="D64" i="37"/>
  <c r="D38" i="37"/>
  <c r="D926" i="37"/>
  <c r="D907" i="37"/>
  <c r="D897" i="37"/>
  <c r="D893" i="37"/>
  <c r="D887" i="37"/>
  <c r="D883" i="37"/>
  <c r="D881" i="37"/>
  <c r="D868" i="37"/>
  <c r="D861" i="37"/>
  <c r="D840" i="37"/>
  <c r="D836" i="37"/>
  <c r="D834" i="37"/>
  <c r="F2383" i="156"/>
  <c r="D548" i="37"/>
  <c r="D534" i="37"/>
  <c r="D532" i="37"/>
  <c r="D530" i="37"/>
  <c r="D527" i="37"/>
  <c r="D525" i="37"/>
  <c r="D517" i="37"/>
  <c r="D514" i="37"/>
  <c r="D502" i="37"/>
  <c r="D489" i="37"/>
  <c r="D487" i="37"/>
  <c r="D485" i="37"/>
  <c r="D482" i="37"/>
  <c r="D480" i="37"/>
  <c r="D469" i="37"/>
  <c r="D467" i="37"/>
  <c r="D483" i="37"/>
  <c r="D474" i="37"/>
  <c r="D412" i="37"/>
  <c r="D410" i="37"/>
  <c r="D408" i="37"/>
  <c r="D395" i="37"/>
  <c r="D391" i="37"/>
  <c r="D388" i="37"/>
  <c r="D386" i="37"/>
  <c r="D374" i="37"/>
  <c r="D372" i="37"/>
  <c r="D406" i="37"/>
  <c r="D405" i="37"/>
  <c r="D234" i="37"/>
  <c r="D232" i="37"/>
  <c r="D262" i="37"/>
  <c r="D226" i="37"/>
  <c r="D67" i="37"/>
  <c r="D63" i="37"/>
  <c r="D28" i="37"/>
  <c r="F281" i="156"/>
  <c r="D857" i="37"/>
  <c r="D855" i="37"/>
  <c r="D966" i="37" s="1"/>
  <c r="D853" i="37"/>
  <c r="D851" i="37"/>
  <c r="D848" i="37"/>
  <c r="D846" i="37"/>
  <c r="H2365" i="156"/>
  <c r="D546" i="37"/>
  <c r="D512" i="37"/>
  <c r="D547" i="37"/>
  <c r="D529" i="37"/>
  <c r="D477" i="37"/>
  <c r="D503" i="37"/>
  <c r="D497" i="37"/>
  <c r="D402" i="37"/>
  <c r="D389" i="37"/>
  <c r="D258" i="37"/>
  <c r="D252" i="37"/>
  <c r="D250" i="37"/>
  <c r="D247" i="37"/>
  <c r="D245" i="37"/>
  <c r="D264" i="37"/>
  <c r="D261" i="37"/>
  <c r="D239" i="37"/>
  <c r="D66" i="37"/>
  <c r="D48" i="37"/>
  <c r="D15" i="37"/>
  <c r="E49" i="37"/>
  <c r="D925" i="37"/>
  <c r="D915" i="37"/>
  <c r="D908" i="37"/>
  <c r="D906" i="37"/>
  <c r="D898" i="37"/>
  <c r="D896" i="37"/>
  <c r="D892" i="37"/>
  <c r="D888" i="37"/>
  <c r="D885" i="37"/>
  <c r="D882" i="37"/>
  <c r="D880" i="37"/>
  <c r="D838" i="37"/>
  <c r="D835" i="37"/>
  <c r="D833" i="37"/>
  <c r="D539" i="37"/>
  <c r="D533" i="37"/>
  <c r="D531" i="37"/>
  <c r="D528" i="37"/>
  <c r="D526" i="37"/>
  <c r="D515" i="37"/>
  <c r="D513" i="37"/>
  <c r="D545" i="37"/>
  <c r="D520" i="37"/>
  <c r="D507" i="37"/>
  <c r="D488" i="37"/>
  <c r="D486" i="37"/>
  <c r="D484" i="37"/>
  <c r="D481" i="37"/>
  <c r="D479" i="37"/>
  <c r="D471" i="37"/>
  <c r="D468" i="37"/>
  <c r="D466" i="37"/>
  <c r="D501" i="37"/>
  <c r="D498" i="37"/>
  <c r="D478" i="37"/>
  <c r="D397" i="37"/>
  <c r="D392" i="37"/>
  <c r="D390" i="37"/>
  <c r="D387" i="37"/>
  <c r="D385" i="37"/>
  <c r="D376" i="37"/>
  <c r="D373" i="37"/>
  <c r="F2056" i="156"/>
  <c r="H2056" i="156" s="1"/>
  <c r="D409" i="37"/>
  <c r="D379" i="37"/>
  <c r="D366" i="37"/>
  <c r="D265" i="37"/>
  <c r="D257" i="37"/>
  <c r="D242" i="37"/>
  <c r="D236" i="37"/>
  <c r="D233" i="37"/>
  <c r="D231" i="37"/>
  <c r="D65" i="37"/>
  <c r="D47" i="37"/>
  <c r="D11" i="37"/>
  <c r="D878" i="37"/>
  <c r="D876" i="37"/>
  <c r="L2371" i="156"/>
  <c r="N2371" i="156" s="1"/>
  <c r="L2266" i="156"/>
  <c r="N2266" i="156" s="1"/>
  <c r="O2263" i="156"/>
  <c r="P2263" i="156" s="1"/>
  <c r="L2229" i="156"/>
  <c r="N2229" i="156" s="1"/>
  <c r="L2225" i="156"/>
  <c r="N2225" i="156" s="1"/>
  <c r="L2221" i="156"/>
  <c r="N2221" i="156" s="1"/>
  <c r="N2166" i="156"/>
  <c r="L2158" i="156"/>
  <c r="N2158" i="156" s="1"/>
  <c r="L2120" i="156"/>
  <c r="N2120" i="156" s="1"/>
  <c r="L2116" i="156"/>
  <c r="N2116" i="156" s="1"/>
  <c r="J409" i="37"/>
  <c r="L2045" i="156"/>
  <c r="N2045" i="156" s="1"/>
  <c r="J267" i="37"/>
  <c r="J265" i="37"/>
  <c r="J264" i="37"/>
  <c r="L1939" i="156"/>
  <c r="N1939" i="156" s="1"/>
  <c r="L1905" i="156"/>
  <c r="N1905" i="156" s="1"/>
  <c r="L1901" i="156"/>
  <c r="N1901" i="156" s="1"/>
  <c r="L1354" i="156"/>
  <c r="N1354" i="156" s="1"/>
  <c r="L1264" i="156"/>
  <c r="L1265" i="156" s="1"/>
  <c r="L1266" i="156" s="1"/>
  <c r="L1139" i="156"/>
  <c r="L1140" i="156" s="1"/>
  <c r="N895" i="156"/>
  <c r="L784" i="156"/>
  <c r="O625" i="156"/>
  <c r="P625" i="156" s="1"/>
  <c r="L548" i="156"/>
  <c r="L2372" i="156"/>
  <c r="N2372" i="156" s="1"/>
  <c r="J544" i="37"/>
  <c r="L2267" i="156"/>
  <c r="N2267" i="156" s="1"/>
  <c r="O2264" i="156"/>
  <c r="P2264" i="156" s="1"/>
  <c r="L2226" i="156"/>
  <c r="N2226" i="156" s="1"/>
  <c r="L2222" i="156"/>
  <c r="N2222" i="156" s="1"/>
  <c r="J500" i="37"/>
  <c r="L2159" i="156"/>
  <c r="N2159" i="156" s="1"/>
  <c r="L2121" i="156"/>
  <c r="N2121" i="156" s="1"/>
  <c r="L2117" i="156"/>
  <c r="N2117" i="156" s="1"/>
  <c r="L2113" i="156"/>
  <c r="J412" i="37"/>
  <c r="J410" i="37"/>
  <c r="J408" i="37"/>
  <c r="L2046" i="156"/>
  <c r="N2046" i="156" s="1"/>
  <c r="J266" i="37"/>
  <c r="L1940" i="156"/>
  <c r="N1940" i="156" s="1"/>
  <c r="L1906" i="156"/>
  <c r="N1906" i="156" s="1"/>
  <c r="L1902" i="156"/>
  <c r="N1902" i="156" s="1"/>
  <c r="L1830" i="156"/>
  <c r="L1831" i="156" s="1"/>
  <c r="O787" i="156"/>
  <c r="L760" i="156"/>
  <c r="L690" i="156"/>
  <c r="N690" i="156" s="1"/>
  <c r="L689" i="156"/>
  <c r="L676" i="156"/>
  <c r="N676" i="156" s="1"/>
  <c r="L675" i="156"/>
  <c r="L674" i="156"/>
  <c r="N674" i="156" s="1"/>
  <c r="L673" i="156"/>
  <c r="N673" i="156" s="1"/>
  <c r="L633" i="156"/>
  <c r="N633" i="156" s="1"/>
  <c r="L2406" i="156"/>
  <c r="N2406" i="156" s="1"/>
  <c r="L2356" i="156"/>
  <c r="O2261" i="156"/>
  <c r="L2227" i="156"/>
  <c r="N2227" i="156" s="1"/>
  <c r="L2223" i="156"/>
  <c r="N2223" i="156" s="1"/>
  <c r="L2160" i="156"/>
  <c r="N2160" i="156" s="1"/>
  <c r="L2118" i="156"/>
  <c r="N2118" i="156" s="1"/>
  <c r="L2114" i="156"/>
  <c r="N2114" i="156" s="1"/>
  <c r="J411" i="37"/>
  <c r="L2047" i="156"/>
  <c r="N2047" i="156" s="1"/>
  <c r="L2043" i="156"/>
  <c r="N2043" i="156" s="1"/>
  <c r="L1941" i="156"/>
  <c r="N1941" i="156" s="1"/>
  <c r="L1907" i="156"/>
  <c r="N1907" i="156" s="1"/>
  <c r="L1903" i="156"/>
  <c r="N1903" i="156" s="1"/>
  <c r="L1899" i="156"/>
  <c r="N1899" i="156" s="1"/>
  <c r="L1466" i="156"/>
  <c r="N1466" i="156" s="1"/>
  <c r="L1417" i="156"/>
  <c r="N1417" i="156" s="1"/>
  <c r="L1416" i="156"/>
  <c r="N1416" i="156" s="1"/>
  <c r="L1415" i="156"/>
  <c r="N1415" i="156" s="1"/>
  <c r="L1414" i="156"/>
  <c r="N1414" i="156" s="1"/>
  <c r="L1413" i="156"/>
  <c r="L1412" i="156"/>
  <c r="N1412" i="156" s="1"/>
  <c r="L1295" i="156"/>
  <c r="N1236" i="156"/>
  <c r="N933" i="156"/>
  <c r="L720" i="156"/>
  <c r="N720" i="156" s="1"/>
  <c r="L710" i="156"/>
  <c r="N710" i="156" s="1"/>
  <c r="L709" i="156"/>
  <c r="L334" i="156"/>
  <c r="N334" i="156" s="1"/>
  <c r="L333" i="156"/>
  <c r="L234" i="156"/>
  <c r="N234" i="156" s="1"/>
  <c r="L117" i="156"/>
  <c r="L2407" i="156"/>
  <c r="N2407" i="156" s="1"/>
  <c r="L2370" i="156"/>
  <c r="N2370" i="156" s="1"/>
  <c r="O2262" i="156"/>
  <c r="P2262" i="156" s="1"/>
  <c r="L2228" i="156"/>
  <c r="N2228" i="156" s="1"/>
  <c r="L2224" i="156"/>
  <c r="N2224" i="156" s="1"/>
  <c r="L2164" i="156"/>
  <c r="L2161" i="156"/>
  <c r="N2161" i="156" s="1"/>
  <c r="L2157" i="156"/>
  <c r="N2157" i="156" s="1"/>
  <c r="L2119" i="156"/>
  <c r="N2119" i="156" s="1"/>
  <c r="L2115" i="156"/>
  <c r="N2115" i="156" s="1"/>
  <c r="L2044" i="156"/>
  <c r="L1942" i="156"/>
  <c r="N1942" i="156" s="1"/>
  <c r="L1904" i="156"/>
  <c r="N1904" i="156" s="1"/>
  <c r="L1900" i="156"/>
  <c r="N1900" i="156" s="1"/>
  <c r="L1549" i="156"/>
  <c r="N1549" i="156" s="1"/>
  <c r="L1420" i="156"/>
  <c r="L750" i="156"/>
  <c r="L751" i="156" s="1"/>
  <c r="L682" i="156"/>
  <c r="L521" i="156"/>
  <c r="N521" i="156" s="1"/>
  <c r="L507" i="156"/>
  <c r="L453" i="156"/>
  <c r="L400" i="156"/>
  <c r="L239" i="156"/>
  <c r="N239" i="156" s="1"/>
  <c r="Y999" i="37"/>
  <c r="AA84" i="37"/>
  <c r="AC579" i="157"/>
  <c r="AC615" i="157" s="1"/>
  <c r="AA70" i="37" s="1"/>
  <c r="F960" i="37"/>
  <c r="F963" i="37"/>
  <c r="H58" i="156"/>
  <c r="G632" i="157"/>
  <c r="AC654" i="157"/>
  <c r="AA109" i="37" s="1"/>
  <c r="Y812" i="37"/>
  <c r="Y686" i="37"/>
  <c r="AE686" i="37" s="1"/>
  <c r="AD591" i="37"/>
  <c r="Y591" i="37"/>
  <c r="Y416" i="37"/>
  <c r="Y122" i="37"/>
  <c r="Y453" i="37"/>
  <c r="Y358" i="37"/>
  <c r="Y124" i="37"/>
  <c r="AF124" i="37" s="1"/>
  <c r="Y784" i="37"/>
  <c r="Y612" i="37"/>
  <c r="Y599" i="37"/>
  <c r="Y581" i="37"/>
  <c r="AF581" i="37" s="1"/>
  <c r="Y452" i="37"/>
  <c r="Y454" i="37"/>
  <c r="AF454" i="37" s="1"/>
  <c r="Y796" i="37"/>
  <c r="Y783" i="37"/>
  <c r="Y648" i="37"/>
  <c r="Y678" i="37"/>
  <c r="AF678" i="37" s="1"/>
  <c r="Y429" i="37"/>
  <c r="AF429" i="37" s="1"/>
  <c r="Y320" i="37"/>
  <c r="AD866" i="37"/>
  <c r="AF866" i="37" s="1"/>
  <c r="AD535" i="37"/>
  <c r="Z474" i="37"/>
  <c r="AE474" i="37" s="1"/>
  <c r="AD239" i="37"/>
  <c r="AF239" i="37" s="1"/>
  <c r="AD841" i="37"/>
  <c r="AF841" i="37" s="1"/>
  <c r="AD520" i="37"/>
  <c r="AF520" i="37" s="1"/>
  <c r="Z520" i="37"/>
  <c r="AE520" i="37" s="1"/>
  <c r="AD490" i="37"/>
  <c r="AF490" i="37" s="1"/>
  <c r="AC992" i="37"/>
  <c r="F970" i="37"/>
  <c r="AD496" i="37"/>
  <c r="AF496" i="37" s="1"/>
  <c r="Z239" i="37"/>
  <c r="AE239" i="37" s="1"/>
  <c r="Y11" i="37"/>
  <c r="AA992" i="37"/>
  <c r="AD474" i="37"/>
  <c r="AD263" i="37"/>
  <c r="AF263" i="37" s="1"/>
  <c r="F989" i="37"/>
  <c r="Y63" i="37"/>
  <c r="F1854" i="156"/>
  <c r="H1854" i="156" s="1"/>
  <c r="G27" i="37" s="1"/>
  <c r="F924" i="37"/>
  <c r="F999" i="37" s="1"/>
  <c r="Y929" i="37"/>
  <c r="D928" i="37"/>
  <c r="AC924" i="37"/>
  <c r="AC999" i="37" s="1"/>
  <c r="D924" i="37"/>
  <c r="D909" i="37"/>
  <c r="D901" i="37"/>
  <c r="Y888" i="37"/>
  <c r="AA924" i="37"/>
  <c r="AA999" i="37" s="1"/>
  <c r="D875" i="37"/>
  <c r="D927" i="37"/>
  <c r="Y876" i="37"/>
  <c r="E924" i="37"/>
  <c r="Z924" i="37"/>
  <c r="L462" i="156"/>
  <c r="K462" i="156"/>
  <c r="I462" i="156" s="1"/>
  <c r="F680" i="156"/>
  <c r="L672" i="156"/>
  <c r="K680" i="156"/>
  <c r="L280" i="156"/>
  <c r="L281" i="156" s="1"/>
  <c r="K281" i="156"/>
  <c r="P1625" i="157"/>
  <c r="Q1625" i="157" s="1"/>
  <c r="M1625" i="157"/>
  <c r="O1625" i="157" s="1"/>
  <c r="P1567" i="157"/>
  <c r="P1564" i="157"/>
  <c r="Q1564" i="157" s="1"/>
  <c r="M1564" i="157"/>
  <c r="O1564" i="157" s="1"/>
  <c r="P1563" i="157"/>
  <c r="Q1563" i="157" s="1"/>
  <c r="M1563" i="157"/>
  <c r="O1563" i="157" s="1"/>
  <c r="P1562" i="157"/>
  <c r="Q1562" i="157" s="1"/>
  <c r="M1562" i="157"/>
  <c r="O1562" i="157" s="1"/>
  <c r="AB1578" i="157"/>
  <c r="Z739" i="37" s="1"/>
  <c r="P1528" i="157"/>
  <c r="Q1528" i="157" s="1"/>
  <c r="M1528" i="157"/>
  <c r="O1528" i="157" s="1"/>
  <c r="P1524" i="157"/>
  <c r="Q1524" i="157" s="1"/>
  <c r="M1524" i="157"/>
  <c r="O1524" i="157" s="1"/>
  <c r="P1424" i="157"/>
  <c r="Q1424" i="157" s="1"/>
  <c r="M1424" i="157"/>
  <c r="O1424" i="157" s="1"/>
  <c r="P1420" i="157"/>
  <c r="Q1420" i="157" s="1"/>
  <c r="M1420" i="157"/>
  <c r="O1420" i="157" s="1"/>
  <c r="P1300" i="157"/>
  <c r="Q1300" i="157" s="1"/>
  <c r="M1300" i="157"/>
  <c r="O1300" i="157" s="1"/>
  <c r="P1296" i="157"/>
  <c r="Q1296" i="157" s="1"/>
  <c r="M1296" i="157"/>
  <c r="O1296" i="157" s="1"/>
  <c r="P1229" i="157"/>
  <c r="Q1229" i="157" s="1"/>
  <c r="M1229" i="157"/>
  <c r="O1229" i="157" s="1"/>
  <c r="P1225" i="157"/>
  <c r="Q1225" i="157" s="1"/>
  <c r="M1225" i="157"/>
  <c r="O1225" i="157" s="1"/>
  <c r="AB1244" i="157"/>
  <c r="Z551" i="37" s="1"/>
  <c r="P1184" i="157"/>
  <c r="Q1184" i="157" s="1"/>
  <c r="M1184" i="157"/>
  <c r="O1184" i="157" s="1"/>
  <c r="P1180" i="157"/>
  <c r="Q1180" i="157" s="1"/>
  <c r="M1180" i="157"/>
  <c r="O1180" i="157" s="1"/>
  <c r="P1176" i="157"/>
  <c r="Q1176" i="157" s="1"/>
  <c r="M1176" i="157"/>
  <c r="O1176" i="157" s="1"/>
  <c r="P1078" i="157"/>
  <c r="Q1078" i="157" s="1"/>
  <c r="M1078" i="157"/>
  <c r="O1078" i="157" s="1"/>
  <c r="P1014" i="157"/>
  <c r="Q1014" i="157" s="1"/>
  <c r="M1014" i="157"/>
  <c r="O1014" i="157" s="1"/>
  <c r="P977" i="157"/>
  <c r="Q977" i="157" s="1"/>
  <c r="M977" i="157"/>
  <c r="O977" i="157" s="1"/>
  <c r="P973" i="157"/>
  <c r="Q973" i="157" s="1"/>
  <c r="M973" i="157"/>
  <c r="O973" i="157" s="1"/>
  <c r="P880" i="157"/>
  <c r="Q880" i="157" s="1"/>
  <c r="M880" i="157"/>
  <c r="O880" i="157" s="1"/>
  <c r="P876" i="157"/>
  <c r="Q876" i="157" s="1"/>
  <c r="M876" i="157"/>
  <c r="O876" i="157" s="1"/>
  <c r="P857" i="157"/>
  <c r="Q857" i="157" s="1"/>
  <c r="M857" i="157"/>
  <c r="O857" i="157" s="1"/>
  <c r="P814" i="157"/>
  <c r="Q814" i="157" s="1"/>
  <c r="M814" i="157"/>
  <c r="O814" i="157" s="1"/>
  <c r="P810" i="157"/>
  <c r="Q810" i="157" s="1"/>
  <c r="M810" i="157"/>
  <c r="O810" i="157" s="1"/>
  <c r="P733" i="157"/>
  <c r="Q733" i="157" s="1"/>
  <c r="M733" i="157"/>
  <c r="O733" i="157" s="1"/>
  <c r="P729" i="157"/>
  <c r="Q729" i="157" s="1"/>
  <c r="M729" i="157"/>
  <c r="O729" i="157" s="1"/>
  <c r="P688" i="157"/>
  <c r="Q688" i="157" s="1"/>
  <c r="M688" i="157"/>
  <c r="O688" i="157" s="1"/>
  <c r="P684" i="157"/>
  <c r="Q684" i="157" s="1"/>
  <c r="M684" i="157"/>
  <c r="P680" i="157"/>
  <c r="Q680" i="157" s="1"/>
  <c r="M680" i="157"/>
  <c r="O680" i="157" s="1"/>
  <c r="P532" i="157"/>
  <c r="M532" i="157"/>
  <c r="O532" i="157" s="1"/>
  <c r="P498" i="157"/>
  <c r="Q498" i="157" s="1"/>
  <c r="M498" i="157"/>
  <c r="O498" i="157" s="1"/>
  <c r="P355" i="157"/>
  <c r="Q355" i="157" s="1"/>
  <c r="M355" i="157"/>
  <c r="M356" i="157" s="1"/>
  <c r="O356" i="157" s="1"/>
  <c r="P318" i="157"/>
  <c r="Q318" i="157" s="1"/>
  <c r="M318" i="157"/>
  <c r="O318" i="157" s="1"/>
  <c r="P314" i="157"/>
  <c r="Q314" i="157" s="1"/>
  <c r="M314" i="157"/>
  <c r="O314" i="157" s="1"/>
  <c r="P284" i="157"/>
  <c r="Q284" i="157" s="1"/>
  <c r="M284" i="157"/>
  <c r="O284" i="157" s="1"/>
  <c r="P239" i="157"/>
  <c r="Q239" i="157" s="1"/>
  <c r="M239" i="157"/>
  <c r="O239" i="157" s="1"/>
  <c r="P196" i="157"/>
  <c r="Q196" i="157" s="1"/>
  <c r="M196" i="157"/>
  <c r="P192" i="157"/>
  <c r="Q192" i="157" s="1"/>
  <c r="M192" i="157"/>
  <c r="P188" i="157"/>
  <c r="Q188" i="157" s="1"/>
  <c r="M188" i="157"/>
  <c r="P184" i="157"/>
  <c r="Q184" i="157" s="1"/>
  <c r="M184" i="157"/>
  <c r="O184" i="157" s="1"/>
  <c r="P167" i="157"/>
  <c r="Q167" i="157" s="1"/>
  <c r="M167" i="157"/>
  <c r="O167" i="157" s="1"/>
  <c r="P135" i="157"/>
  <c r="Q135" i="157" s="1"/>
  <c r="M135" i="157"/>
  <c r="P112" i="157"/>
  <c r="Q112" i="157" s="1"/>
  <c r="M112" i="157"/>
  <c r="M113" i="157" s="1"/>
  <c r="O113" i="157" s="1"/>
  <c r="P76" i="157"/>
  <c r="Q76" i="157" s="1"/>
  <c r="M76" i="157"/>
  <c r="P67" i="157"/>
  <c r="Q67" i="157" s="1"/>
  <c r="M67" i="157"/>
  <c r="P20" i="157"/>
  <c r="Q20" i="157" s="1"/>
  <c r="M20" i="157"/>
  <c r="P16" i="157"/>
  <c r="Q16" i="157" s="1"/>
  <c r="M16" i="157"/>
  <c r="P12" i="157"/>
  <c r="Q12" i="157" s="1"/>
  <c r="M12" i="157"/>
  <c r="P1626" i="157"/>
  <c r="Q1626" i="157" s="1"/>
  <c r="M1626" i="157"/>
  <c r="O1626" i="157" s="1"/>
  <c r="P1529" i="157"/>
  <c r="Q1529" i="157" s="1"/>
  <c r="M1529" i="157"/>
  <c r="O1529" i="157" s="1"/>
  <c r="P1525" i="157"/>
  <c r="Q1525" i="157" s="1"/>
  <c r="M1525" i="157"/>
  <c r="O1525" i="157" s="1"/>
  <c r="P1460" i="157"/>
  <c r="Q1460" i="157" s="1"/>
  <c r="M1460" i="157"/>
  <c r="O1460" i="157" s="1"/>
  <c r="P1425" i="157"/>
  <c r="Q1425" i="157" s="1"/>
  <c r="M1425" i="157"/>
  <c r="O1425" i="157" s="1"/>
  <c r="P1421" i="157"/>
  <c r="Q1421" i="157" s="1"/>
  <c r="M1421" i="157"/>
  <c r="O1421" i="157" s="1"/>
  <c r="P1301" i="157"/>
  <c r="Q1301" i="157" s="1"/>
  <c r="M1301" i="157"/>
  <c r="O1301" i="157" s="1"/>
  <c r="P1297" i="157"/>
  <c r="Q1297" i="157" s="1"/>
  <c r="M1297" i="157"/>
  <c r="O1297" i="157" s="1"/>
  <c r="P1293" i="157"/>
  <c r="Q1293" i="157" s="1"/>
  <c r="M1293" i="157"/>
  <c r="P1230" i="157"/>
  <c r="Q1230" i="157" s="1"/>
  <c r="M1230" i="157"/>
  <c r="O1230" i="157" s="1"/>
  <c r="P1226" i="157"/>
  <c r="Q1226" i="157" s="1"/>
  <c r="M1226" i="157"/>
  <c r="O1226" i="157" s="1"/>
  <c r="P1185" i="157"/>
  <c r="Q1185" i="157" s="1"/>
  <c r="M1185" i="157"/>
  <c r="O1185" i="157" s="1"/>
  <c r="P1181" i="157"/>
  <c r="Q1181" i="157" s="1"/>
  <c r="M1181" i="157"/>
  <c r="O1181" i="157" s="1"/>
  <c r="P1177" i="157"/>
  <c r="Q1177" i="157" s="1"/>
  <c r="M1177" i="157"/>
  <c r="O1177" i="157" s="1"/>
  <c r="P1113" i="157"/>
  <c r="M1113" i="157"/>
  <c r="P1079" i="157"/>
  <c r="Q1079" i="157" s="1"/>
  <c r="M1079" i="157"/>
  <c r="O1079" i="157" s="1"/>
  <c r="P1015" i="157"/>
  <c r="Q1015" i="157" s="1"/>
  <c r="M1015" i="157"/>
  <c r="O1015" i="157" s="1"/>
  <c r="P978" i="157"/>
  <c r="Q978" i="157" s="1"/>
  <c r="M978" i="157"/>
  <c r="O978" i="157" s="1"/>
  <c r="P974" i="157"/>
  <c r="Q974" i="157" s="1"/>
  <c r="M974" i="157"/>
  <c r="O974" i="157" s="1"/>
  <c r="M911" i="157"/>
  <c r="P877" i="157"/>
  <c r="Q877" i="157" s="1"/>
  <c r="M877" i="157"/>
  <c r="O877" i="157" s="1"/>
  <c r="P858" i="157"/>
  <c r="Q858" i="157" s="1"/>
  <c r="M858" i="157"/>
  <c r="O858" i="157" s="1"/>
  <c r="P815" i="157"/>
  <c r="Q815" i="157" s="1"/>
  <c r="M815" i="157"/>
  <c r="O815" i="157" s="1"/>
  <c r="P811" i="157"/>
  <c r="Q811" i="157" s="1"/>
  <c r="M811" i="157"/>
  <c r="O811" i="157" s="1"/>
  <c r="P734" i="157"/>
  <c r="Q734" i="157" s="1"/>
  <c r="M734" i="157"/>
  <c r="O734" i="157" s="1"/>
  <c r="P730" i="157"/>
  <c r="Q730" i="157" s="1"/>
  <c r="M730" i="157"/>
  <c r="O730" i="157" s="1"/>
  <c r="P689" i="157"/>
  <c r="Q689" i="157" s="1"/>
  <c r="M689" i="157"/>
  <c r="O689" i="157" s="1"/>
  <c r="P685" i="157"/>
  <c r="Q685" i="157" s="1"/>
  <c r="M685" i="157"/>
  <c r="O685" i="157" s="1"/>
  <c r="P681" i="157"/>
  <c r="Q681" i="157" s="1"/>
  <c r="M681" i="157"/>
  <c r="O681" i="157" s="1"/>
  <c r="P533" i="157"/>
  <c r="Q533" i="157" s="1"/>
  <c r="M533" i="157"/>
  <c r="O533" i="157" s="1"/>
  <c r="P495" i="157"/>
  <c r="Q495" i="157" s="1"/>
  <c r="M495" i="157"/>
  <c r="O495" i="157" s="1"/>
  <c r="P358" i="157"/>
  <c r="Q358" i="157" s="1"/>
  <c r="M358" i="157"/>
  <c r="O358" i="157" s="1"/>
  <c r="P319" i="157"/>
  <c r="Q319" i="157" s="1"/>
  <c r="M319" i="157"/>
  <c r="O319" i="157" s="1"/>
  <c r="P315" i="157"/>
  <c r="Q315" i="157" s="1"/>
  <c r="M315" i="157"/>
  <c r="O315" i="157" s="1"/>
  <c r="P255" i="157"/>
  <c r="Q255" i="157" s="1"/>
  <c r="M255" i="157"/>
  <c r="O255" i="157" s="1"/>
  <c r="P243" i="157"/>
  <c r="P248" i="157" s="1"/>
  <c r="P236" i="157"/>
  <c r="Q236" i="157" s="1"/>
  <c r="M236" i="157"/>
  <c r="O236" i="157" s="1"/>
  <c r="P197" i="157"/>
  <c r="Q197" i="157" s="1"/>
  <c r="M197" i="157"/>
  <c r="P193" i="157"/>
  <c r="Q193" i="157" s="1"/>
  <c r="M193" i="157"/>
  <c r="M1732" i="157" s="1"/>
  <c r="P189" i="157"/>
  <c r="Q189" i="157" s="1"/>
  <c r="M189" i="157"/>
  <c r="P185" i="157"/>
  <c r="Q185" i="157" s="1"/>
  <c r="M185" i="157"/>
  <c r="O185" i="157" s="1"/>
  <c r="P168" i="157"/>
  <c r="Q168" i="157" s="1"/>
  <c r="M168" i="157"/>
  <c r="P115" i="157"/>
  <c r="M115" i="157"/>
  <c r="M123" i="157" s="1"/>
  <c r="AD79" i="157"/>
  <c r="P77" i="157"/>
  <c r="Q77" i="157" s="1"/>
  <c r="M77" i="157"/>
  <c r="P21" i="157"/>
  <c r="Q21" i="157" s="1"/>
  <c r="M21" i="157"/>
  <c r="M1745" i="157" s="1"/>
  <c r="P17" i="157"/>
  <c r="Q17" i="157" s="1"/>
  <c r="M17" i="157"/>
  <c r="P13" i="157"/>
  <c r="Q13" i="157" s="1"/>
  <c r="M13" i="157"/>
  <c r="P1663" i="157"/>
  <c r="P1660" i="157"/>
  <c r="Q1660" i="157" s="1"/>
  <c r="M1660" i="157"/>
  <c r="M1661" i="157" s="1"/>
  <c r="M1709" i="157" s="1"/>
  <c r="K818" i="37" s="1"/>
  <c r="P1627" i="157"/>
  <c r="Q1627" i="157" s="1"/>
  <c r="M1627" i="157"/>
  <c r="O1627" i="157" s="1"/>
  <c r="P1623" i="157"/>
  <c r="Q1623" i="157" s="1"/>
  <c r="M1623" i="157"/>
  <c r="O1623" i="157" s="1"/>
  <c r="P1526" i="157"/>
  <c r="Q1526" i="157" s="1"/>
  <c r="M1526" i="157"/>
  <c r="O1526" i="157" s="1"/>
  <c r="P1461" i="157"/>
  <c r="Q1461" i="157" s="1"/>
  <c r="M1461" i="157"/>
  <c r="O1461" i="157" s="1"/>
  <c r="P1426" i="157"/>
  <c r="Q1426" i="157" s="1"/>
  <c r="M1426" i="157"/>
  <c r="O1426" i="157" s="1"/>
  <c r="P1422" i="157"/>
  <c r="Q1422" i="157" s="1"/>
  <c r="M1422" i="157"/>
  <c r="O1422" i="157" s="1"/>
  <c r="P1343" i="157"/>
  <c r="Q1343" i="157" s="1"/>
  <c r="Q1344" i="157" s="1"/>
  <c r="Q1409" i="157" s="1"/>
  <c r="O639" i="37" s="1"/>
  <c r="M1343" i="157"/>
  <c r="O1343" i="157" s="1"/>
  <c r="O1344" i="157" s="1"/>
  <c r="O1409" i="157" s="1"/>
  <c r="M639" i="37" s="1"/>
  <c r="P1298" i="157"/>
  <c r="Q1298" i="157" s="1"/>
  <c r="M1298" i="157"/>
  <c r="O1298" i="157" s="1"/>
  <c r="P1294" i="157"/>
  <c r="Q1294" i="157" s="1"/>
  <c r="M1294" i="157"/>
  <c r="O1294" i="157" s="1"/>
  <c r="P1227" i="157"/>
  <c r="Q1227" i="157" s="1"/>
  <c r="M1227" i="157"/>
  <c r="O1227" i="157" s="1"/>
  <c r="P1186" i="157"/>
  <c r="Q1186" i="157" s="1"/>
  <c r="M1186" i="157"/>
  <c r="O1186" i="157" s="1"/>
  <c r="P1182" i="157"/>
  <c r="Q1182" i="157" s="1"/>
  <c r="M1182" i="157"/>
  <c r="O1182" i="157" s="1"/>
  <c r="P1178" i="157"/>
  <c r="Q1178" i="157" s="1"/>
  <c r="M1178" i="157"/>
  <c r="O1178" i="157" s="1"/>
  <c r="P1080" i="157"/>
  <c r="Q1080" i="157" s="1"/>
  <c r="M1080" i="157"/>
  <c r="O1080" i="157" s="1"/>
  <c r="P1019" i="157"/>
  <c r="Q1019" i="157" s="1"/>
  <c r="M1019" i="157"/>
  <c r="O1019" i="157" s="1"/>
  <c r="P1016" i="157"/>
  <c r="Q1016" i="157" s="1"/>
  <c r="M1016" i="157"/>
  <c r="O1016" i="157" s="1"/>
  <c r="P979" i="157"/>
  <c r="Q979" i="157" s="1"/>
  <c r="M979" i="157"/>
  <c r="O979" i="157" s="1"/>
  <c r="P975" i="157"/>
  <c r="Q975" i="157" s="1"/>
  <c r="M975" i="157"/>
  <c r="O975" i="157" s="1"/>
  <c r="J918" i="157"/>
  <c r="M918" i="157"/>
  <c r="P878" i="157"/>
  <c r="Q878" i="157" s="1"/>
  <c r="M878" i="157"/>
  <c r="O878" i="157" s="1"/>
  <c r="P859" i="157"/>
  <c r="Q859" i="157" s="1"/>
  <c r="M859" i="157"/>
  <c r="O859" i="157" s="1"/>
  <c r="P855" i="157"/>
  <c r="Q855" i="157" s="1"/>
  <c r="M855" i="157"/>
  <c r="O855" i="157" s="1"/>
  <c r="P816" i="157"/>
  <c r="Q816" i="157" s="1"/>
  <c r="M816" i="157"/>
  <c r="O816" i="157" s="1"/>
  <c r="P812" i="157"/>
  <c r="Q812" i="157" s="1"/>
  <c r="M812" i="157"/>
  <c r="O812" i="157" s="1"/>
  <c r="P731" i="157"/>
  <c r="Q731" i="157" s="1"/>
  <c r="M731" i="157"/>
  <c r="O731" i="157" s="1"/>
  <c r="P686" i="157"/>
  <c r="Q686" i="157" s="1"/>
  <c r="M686" i="157"/>
  <c r="O686" i="157" s="1"/>
  <c r="P682" i="157"/>
  <c r="Q682" i="157" s="1"/>
  <c r="M682" i="157"/>
  <c r="O682" i="157" s="1"/>
  <c r="P575" i="157"/>
  <c r="Q575" i="157" s="1"/>
  <c r="M575" i="157"/>
  <c r="O575" i="157" s="1"/>
  <c r="P544" i="157"/>
  <c r="Q544" i="157" s="1"/>
  <c r="M544" i="157"/>
  <c r="M545" i="157" s="1"/>
  <c r="O545" i="157" s="1"/>
  <c r="P534" i="157"/>
  <c r="Q534" i="157" s="1"/>
  <c r="M534" i="157"/>
  <c r="O534" i="157" s="1"/>
  <c r="P496" i="157"/>
  <c r="Q496" i="157" s="1"/>
  <c r="M496" i="157"/>
  <c r="O496" i="157" s="1"/>
  <c r="P446" i="157"/>
  <c r="Q446" i="157" s="1"/>
  <c r="M446" i="157"/>
  <c r="P359" i="157"/>
  <c r="Q359" i="157" s="1"/>
  <c r="M359" i="157"/>
  <c r="O359" i="157" s="1"/>
  <c r="P316" i="157"/>
  <c r="Q316" i="157" s="1"/>
  <c r="M316" i="157"/>
  <c r="O316" i="157" s="1"/>
  <c r="P303" i="157"/>
  <c r="Q303" i="157" s="1"/>
  <c r="M303" i="157"/>
  <c r="P256" i="157"/>
  <c r="Q256" i="157" s="1"/>
  <c r="M256" i="157"/>
  <c r="O256" i="157" s="1"/>
  <c r="P237" i="157"/>
  <c r="Q237" i="157" s="1"/>
  <c r="M237" i="157"/>
  <c r="O237" i="157" s="1"/>
  <c r="P194" i="157"/>
  <c r="Q194" i="157" s="1"/>
  <c r="M194" i="157"/>
  <c r="O194" i="157" s="1"/>
  <c r="P190" i="157"/>
  <c r="Q190" i="157" s="1"/>
  <c r="M190" i="157"/>
  <c r="M1749" i="157" s="1"/>
  <c r="P186" i="157"/>
  <c r="Q186" i="157" s="1"/>
  <c r="M186" i="157"/>
  <c r="O186" i="157" s="1"/>
  <c r="P182" i="157"/>
  <c r="Q182" i="157" s="1"/>
  <c r="M182" i="157"/>
  <c r="O182" i="157" s="1"/>
  <c r="P133" i="157"/>
  <c r="Q133" i="157" s="1"/>
  <c r="M133" i="157"/>
  <c r="M1740" i="157" s="1"/>
  <c r="P78" i="157"/>
  <c r="Q78" i="157" s="1"/>
  <c r="M78" i="157"/>
  <c r="O78" i="157" s="1"/>
  <c r="P63" i="157"/>
  <c r="Q63" i="157" s="1"/>
  <c r="O63" i="157"/>
  <c r="P22" i="157"/>
  <c r="Q22" i="157" s="1"/>
  <c r="M22" i="157"/>
  <c r="P18" i="157"/>
  <c r="Q18" i="157" s="1"/>
  <c r="M18" i="157"/>
  <c r="P14" i="157"/>
  <c r="Q14" i="157" s="1"/>
  <c r="M14" i="157"/>
  <c r="P1624" i="157"/>
  <c r="Q1624" i="157" s="1"/>
  <c r="M1624" i="157"/>
  <c r="O1624" i="157" s="1"/>
  <c r="P1527" i="157"/>
  <c r="Q1527" i="157" s="1"/>
  <c r="M1527" i="157"/>
  <c r="O1527" i="157" s="1"/>
  <c r="P1523" i="157"/>
  <c r="Q1523" i="157" s="1"/>
  <c r="M1523" i="157"/>
  <c r="O1523" i="157" s="1"/>
  <c r="L1513" i="157"/>
  <c r="J685" i="37" s="1"/>
  <c r="M1465" i="157"/>
  <c r="M1513" i="157" s="1"/>
  <c r="K685" i="37" s="1"/>
  <c r="P1462" i="157"/>
  <c r="Q1462" i="157" s="1"/>
  <c r="M1462" i="157"/>
  <c r="O1462" i="157" s="1"/>
  <c r="P1423" i="157"/>
  <c r="Q1423" i="157" s="1"/>
  <c r="M1423" i="157"/>
  <c r="O1423" i="157" s="1"/>
  <c r="P1340" i="157"/>
  <c r="Q1340" i="157" s="1"/>
  <c r="M1340" i="157"/>
  <c r="O1340" i="157" s="1"/>
  <c r="P1299" i="157"/>
  <c r="Q1299" i="157" s="1"/>
  <c r="M1299" i="157"/>
  <c r="O1299" i="157" s="1"/>
  <c r="P1295" i="157"/>
  <c r="Q1295" i="157" s="1"/>
  <c r="M1295" i="157"/>
  <c r="O1295" i="157" s="1"/>
  <c r="P1228" i="157"/>
  <c r="Q1228" i="157" s="1"/>
  <c r="M1228" i="157"/>
  <c r="O1228" i="157" s="1"/>
  <c r="P1183" i="157"/>
  <c r="Q1183" i="157" s="1"/>
  <c r="M1183" i="157"/>
  <c r="O1183" i="157" s="1"/>
  <c r="P1179" i="157"/>
  <c r="Q1179" i="157" s="1"/>
  <c r="M1179" i="157"/>
  <c r="O1179" i="157" s="1"/>
  <c r="P1118" i="157"/>
  <c r="Q1118" i="157" s="1"/>
  <c r="P1114" i="157"/>
  <c r="Q1114" i="157" s="1"/>
  <c r="M1114" i="157"/>
  <c r="O1114" i="157" s="1"/>
  <c r="P1077" i="157"/>
  <c r="Q1077" i="157" s="1"/>
  <c r="M1077" i="157"/>
  <c r="P1020" i="157"/>
  <c r="Q1020" i="157" s="1"/>
  <c r="M1020" i="157"/>
  <c r="O1020" i="157" s="1"/>
  <c r="P1013" i="157"/>
  <c r="Q1013" i="157" s="1"/>
  <c r="M1013" i="157"/>
  <c r="P976" i="157"/>
  <c r="Q976" i="157" s="1"/>
  <c r="M976" i="157"/>
  <c r="O976" i="157" s="1"/>
  <c r="P972" i="157"/>
  <c r="Q972" i="157" s="1"/>
  <c r="M972" i="157"/>
  <c r="P856" i="157"/>
  <c r="Q856" i="157" s="1"/>
  <c r="M856" i="157"/>
  <c r="O856" i="157" s="1"/>
  <c r="P817" i="157"/>
  <c r="Q817" i="157" s="1"/>
  <c r="M817" i="157"/>
  <c r="O817" i="157" s="1"/>
  <c r="P813" i="157"/>
  <c r="Q813" i="157" s="1"/>
  <c r="M813" i="157"/>
  <c r="O813" i="157" s="1"/>
  <c r="P809" i="157"/>
  <c r="Q809" i="157" s="1"/>
  <c r="M809" i="157"/>
  <c r="P732" i="157"/>
  <c r="Q732" i="157" s="1"/>
  <c r="M732" i="157"/>
  <c r="O732" i="157" s="1"/>
  <c r="P728" i="157"/>
  <c r="Q728" i="157" s="1"/>
  <c r="M728" i="157"/>
  <c r="P687" i="157"/>
  <c r="Q687" i="157" s="1"/>
  <c r="M687" i="157"/>
  <c r="O687" i="157" s="1"/>
  <c r="P683" i="157"/>
  <c r="Q683" i="157" s="1"/>
  <c r="M683" i="157"/>
  <c r="O683" i="157" s="1"/>
  <c r="P679" i="157"/>
  <c r="Q679" i="157" s="1"/>
  <c r="M679" i="157"/>
  <c r="P537" i="157"/>
  <c r="Q537" i="157" s="1"/>
  <c r="M537" i="157"/>
  <c r="O537" i="157" s="1"/>
  <c r="P497" i="157"/>
  <c r="Q497" i="157" s="1"/>
  <c r="M497" i="157"/>
  <c r="O497" i="157" s="1"/>
  <c r="P317" i="157"/>
  <c r="Q317" i="157" s="1"/>
  <c r="M317" i="157"/>
  <c r="O317" i="157" s="1"/>
  <c r="P306" i="157"/>
  <c r="Q306" i="157" s="1"/>
  <c r="M306" i="157"/>
  <c r="M307" i="157" s="1"/>
  <c r="O307" i="157" s="1"/>
  <c r="P283" i="157"/>
  <c r="Q283" i="157" s="1"/>
  <c r="M283" i="157"/>
  <c r="P274" i="157"/>
  <c r="P257" i="157"/>
  <c r="Q257" i="157" s="1"/>
  <c r="M257" i="157"/>
  <c r="P238" i="157"/>
  <c r="Q238" i="157" s="1"/>
  <c r="M238" i="157"/>
  <c r="O238" i="157" s="1"/>
  <c r="P195" i="157"/>
  <c r="Q195" i="157" s="1"/>
  <c r="M195" i="157"/>
  <c r="P191" i="157"/>
  <c r="Q191" i="157" s="1"/>
  <c r="M191" i="157"/>
  <c r="O191" i="157" s="1"/>
  <c r="P187" i="157"/>
  <c r="Q187" i="157" s="1"/>
  <c r="M187" i="157"/>
  <c r="M1724" i="157" s="1"/>
  <c r="P183" i="157"/>
  <c r="Q183" i="157" s="1"/>
  <c r="M183" i="157"/>
  <c r="O183" i="157" s="1"/>
  <c r="P166" i="157"/>
  <c r="M166" i="157"/>
  <c r="P134" i="157"/>
  <c r="Q134" i="157" s="1"/>
  <c r="M134" i="157"/>
  <c r="M1736" i="157" s="1"/>
  <c r="P64" i="157"/>
  <c r="Q64" i="157" s="1"/>
  <c r="M64" i="157"/>
  <c r="O64" i="157" s="1"/>
  <c r="P23" i="157"/>
  <c r="Q23" i="157" s="1"/>
  <c r="M23" i="157"/>
  <c r="P19" i="157"/>
  <c r="Q19" i="157" s="1"/>
  <c r="M19" i="157"/>
  <c r="P15" i="157"/>
  <c r="Q15" i="157" s="1"/>
  <c r="M15" i="157"/>
  <c r="AA2277" i="156"/>
  <c r="Z507" i="37" s="1"/>
  <c r="AA2062" i="156"/>
  <c r="Z366" i="37" s="1"/>
  <c r="AC509" i="156"/>
  <c r="AA1558" i="156"/>
  <c r="AA2213" i="156"/>
  <c r="Z499" i="37" s="1"/>
  <c r="AA2155" i="156"/>
  <c r="AA2210" i="156" s="1"/>
  <c r="O2002" i="156"/>
  <c r="P2002" i="156" s="1"/>
  <c r="L2002" i="156"/>
  <c r="N2002" i="156" s="1"/>
  <c r="O1692" i="156"/>
  <c r="P1692" i="156" s="1"/>
  <c r="P1693" i="156" s="1"/>
  <c r="P1694" i="156" s="1"/>
  <c r="L1692" i="156"/>
  <c r="L1693" i="156" s="1"/>
  <c r="O1555" i="156"/>
  <c r="P1555" i="156" s="1"/>
  <c r="L1555" i="156"/>
  <c r="N1555" i="156" s="1"/>
  <c r="O1469" i="156"/>
  <c r="P1469" i="156" s="1"/>
  <c r="L1469" i="156"/>
  <c r="N1469" i="156" s="1"/>
  <c r="O1468" i="156"/>
  <c r="P1468" i="156" s="1"/>
  <c r="L1468" i="156"/>
  <c r="N1468" i="156" s="1"/>
  <c r="O1467" i="156"/>
  <c r="P1467" i="156" s="1"/>
  <c r="L1467" i="156"/>
  <c r="N1467" i="156" s="1"/>
  <c r="O1364" i="156"/>
  <c r="P1364" i="156" s="1"/>
  <c r="L1364" i="156"/>
  <c r="N1364" i="156" s="1"/>
  <c r="O1363" i="156"/>
  <c r="P1363" i="156" s="1"/>
  <c r="L1363" i="156"/>
  <c r="N1363" i="156" s="1"/>
  <c r="O1362" i="156"/>
  <c r="P1362" i="156" s="1"/>
  <c r="L1362" i="156"/>
  <c r="N1362" i="156" s="1"/>
  <c r="O1361" i="156"/>
  <c r="P1361" i="156" s="1"/>
  <c r="L1361" i="156"/>
  <c r="N1361" i="156" s="1"/>
  <c r="O1360" i="156"/>
  <c r="P1360" i="156" s="1"/>
  <c r="L1360" i="156"/>
  <c r="N1360" i="156" s="1"/>
  <c r="O1359" i="156"/>
  <c r="P1359" i="156" s="1"/>
  <c r="L1359" i="156"/>
  <c r="N1359" i="156" s="1"/>
  <c r="O1358" i="156"/>
  <c r="P1358" i="156" s="1"/>
  <c r="L1358" i="156"/>
  <c r="N1358" i="156" s="1"/>
  <c r="O1357" i="156"/>
  <c r="P1357" i="156" s="1"/>
  <c r="L1357" i="156"/>
  <c r="N1357" i="156" s="1"/>
  <c r="O1356" i="156"/>
  <c r="P1356" i="156" s="1"/>
  <c r="L1356" i="156"/>
  <c r="N1356" i="156" s="1"/>
  <c r="O1355" i="156"/>
  <c r="P1355" i="156" s="1"/>
  <c r="L1355" i="156"/>
  <c r="N1355" i="156" s="1"/>
  <c r="O1353" i="156"/>
  <c r="P1353" i="156" s="1"/>
  <c r="L1353" i="156"/>
  <c r="N1353" i="156" s="1"/>
  <c r="O795" i="156"/>
  <c r="P795" i="156" s="1"/>
  <c r="L795" i="156"/>
  <c r="N795" i="156" s="1"/>
  <c r="O794" i="156"/>
  <c r="P794" i="156" s="1"/>
  <c r="L794" i="156"/>
  <c r="N794" i="156" s="1"/>
  <c r="O753" i="156"/>
  <c r="P753" i="156" s="1"/>
  <c r="L753" i="156"/>
  <c r="O640" i="156"/>
  <c r="P640" i="156" s="1"/>
  <c r="L640" i="156"/>
  <c r="N640" i="156" s="1"/>
  <c r="O639" i="156"/>
  <c r="P639" i="156" s="1"/>
  <c r="L639" i="156"/>
  <c r="N639" i="156" s="1"/>
  <c r="O638" i="156"/>
  <c r="P638" i="156" s="1"/>
  <c r="L638" i="156"/>
  <c r="O637" i="156"/>
  <c r="P637" i="156" s="1"/>
  <c r="L637" i="156"/>
  <c r="N637" i="156" s="1"/>
  <c r="O636" i="156"/>
  <c r="P636" i="156" s="1"/>
  <c r="L636" i="156"/>
  <c r="N636" i="156" s="1"/>
  <c r="O635" i="156"/>
  <c r="P635" i="156" s="1"/>
  <c r="L635" i="156"/>
  <c r="N635" i="156" s="1"/>
  <c r="O634" i="156"/>
  <c r="P634" i="156" s="1"/>
  <c r="L634" i="156"/>
  <c r="N634" i="156" s="1"/>
  <c r="O632" i="156"/>
  <c r="P632" i="156" s="1"/>
  <c r="L632" i="156"/>
  <c r="O614" i="156"/>
  <c r="P614" i="156" s="1"/>
  <c r="L614" i="156"/>
  <c r="N614" i="156" s="1"/>
  <c r="O545" i="156"/>
  <c r="P545" i="156" s="1"/>
  <c r="P546" i="156" s="1"/>
  <c r="L545" i="156"/>
  <c r="K535" i="156"/>
  <c r="L533" i="156"/>
  <c r="O382" i="156"/>
  <c r="P382" i="156" s="1"/>
  <c r="L382" i="156"/>
  <c r="O236" i="156"/>
  <c r="P236" i="156" s="1"/>
  <c r="L236" i="156"/>
  <c r="N236" i="156" s="1"/>
  <c r="O235" i="156"/>
  <c r="P235" i="156" s="1"/>
  <c r="L235" i="156"/>
  <c r="O198" i="156"/>
  <c r="P198" i="156" s="1"/>
  <c r="L198" i="156"/>
  <c r="O194" i="156"/>
  <c r="P194" i="156" s="1"/>
  <c r="L194" i="156"/>
  <c r="N194" i="156" s="1"/>
  <c r="O190" i="156"/>
  <c r="P190" i="156" s="1"/>
  <c r="L190" i="156"/>
  <c r="N190" i="156" s="1"/>
  <c r="O186" i="156"/>
  <c r="P186" i="156" s="1"/>
  <c r="L186" i="156"/>
  <c r="N186" i="156" s="1"/>
  <c r="O126" i="156"/>
  <c r="P126" i="156" s="1"/>
  <c r="L126" i="156"/>
  <c r="N126" i="156" s="1"/>
  <c r="O93" i="156"/>
  <c r="P93" i="156" s="1"/>
  <c r="L93" i="156"/>
  <c r="O89" i="156"/>
  <c r="P89" i="156" s="1"/>
  <c r="L89" i="156"/>
  <c r="N89" i="156" s="1"/>
  <c r="O75" i="156"/>
  <c r="P75" i="156" s="1"/>
  <c r="L75" i="156"/>
  <c r="N75" i="156" s="1"/>
  <c r="O71" i="156"/>
  <c r="P71" i="156" s="1"/>
  <c r="L71" i="156"/>
  <c r="N71" i="156" s="1"/>
  <c r="O27" i="156"/>
  <c r="P27" i="156" s="1"/>
  <c r="L27" i="156"/>
  <c r="O23" i="156"/>
  <c r="P23" i="156" s="1"/>
  <c r="L23" i="156"/>
  <c r="O19" i="156"/>
  <c r="P19" i="156" s="1"/>
  <c r="L19" i="156"/>
  <c r="O15" i="156"/>
  <c r="P15" i="156" s="1"/>
  <c r="L15" i="156"/>
  <c r="O1509" i="156"/>
  <c r="P1509" i="156" s="1"/>
  <c r="L1509" i="156"/>
  <c r="L1510" i="156" s="1"/>
  <c r="L1511" i="156" s="1"/>
  <c r="L1889" i="156" s="1"/>
  <c r="K62" i="37" s="1"/>
  <c r="O820" i="156"/>
  <c r="P820" i="156" s="1"/>
  <c r="L820" i="156"/>
  <c r="N820" i="156" s="1"/>
  <c r="O819" i="156"/>
  <c r="P819" i="156" s="1"/>
  <c r="L819" i="156"/>
  <c r="N819" i="156" s="1"/>
  <c r="O615" i="156"/>
  <c r="P615" i="156" s="1"/>
  <c r="L615" i="156"/>
  <c r="N615" i="156" s="1"/>
  <c r="O424" i="156"/>
  <c r="P424" i="156" s="1"/>
  <c r="L424" i="156"/>
  <c r="O423" i="156"/>
  <c r="P423" i="156" s="1"/>
  <c r="L423" i="156"/>
  <c r="N423" i="156" s="1"/>
  <c r="O422" i="156"/>
  <c r="P422" i="156" s="1"/>
  <c r="L422" i="156"/>
  <c r="N422" i="156" s="1"/>
  <c r="O421" i="156"/>
  <c r="P421" i="156" s="1"/>
  <c r="L421" i="156"/>
  <c r="N421" i="156" s="1"/>
  <c r="O420" i="156"/>
  <c r="P420" i="156" s="1"/>
  <c r="L420" i="156"/>
  <c r="N420" i="156" s="1"/>
  <c r="O419" i="156"/>
  <c r="P419" i="156" s="1"/>
  <c r="L419" i="156"/>
  <c r="N419" i="156" s="1"/>
  <c r="O418" i="156"/>
  <c r="P418" i="156" s="1"/>
  <c r="L418" i="156"/>
  <c r="N418" i="156" s="1"/>
  <c r="O417" i="156"/>
  <c r="P417" i="156" s="1"/>
  <c r="L417" i="156"/>
  <c r="N417" i="156" s="1"/>
  <c r="O416" i="156"/>
  <c r="P416" i="156" s="1"/>
  <c r="L416" i="156"/>
  <c r="N416" i="156" s="1"/>
  <c r="O415" i="156"/>
  <c r="P415" i="156" s="1"/>
  <c r="L415" i="156"/>
  <c r="N415" i="156" s="1"/>
  <c r="O254" i="156"/>
  <c r="P254" i="156" s="1"/>
  <c r="L254" i="156"/>
  <c r="N254" i="156" s="1"/>
  <c r="O253" i="156"/>
  <c r="P253" i="156" s="1"/>
  <c r="L253" i="156"/>
  <c r="N253" i="156" s="1"/>
  <c r="O252" i="156"/>
  <c r="P252" i="156" s="1"/>
  <c r="L252" i="156"/>
  <c r="O251" i="156"/>
  <c r="P251" i="156" s="1"/>
  <c r="L251" i="156"/>
  <c r="N251" i="156" s="1"/>
  <c r="O250" i="156"/>
  <c r="P250" i="156" s="1"/>
  <c r="L250" i="156"/>
  <c r="N250" i="156" s="1"/>
  <c r="O249" i="156"/>
  <c r="P249" i="156" s="1"/>
  <c r="L249" i="156"/>
  <c r="N249" i="156" s="1"/>
  <c r="O240" i="156"/>
  <c r="P240" i="156" s="1"/>
  <c r="L240" i="156"/>
  <c r="N240" i="156" s="1"/>
  <c r="O195" i="156"/>
  <c r="P195" i="156" s="1"/>
  <c r="L195" i="156"/>
  <c r="N195" i="156" s="1"/>
  <c r="O191" i="156"/>
  <c r="P191" i="156" s="1"/>
  <c r="L191" i="156"/>
  <c r="N191" i="156" s="1"/>
  <c r="O187" i="156"/>
  <c r="P187" i="156" s="1"/>
  <c r="L187" i="156"/>
  <c r="N187" i="156" s="1"/>
  <c r="O127" i="156"/>
  <c r="P127" i="156" s="1"/>
  <c r="L127" i="156"/>
  <c r="O94" i="156"/>
  <c r="P94" i="156" s="1"/>
  <c r="L94" i="156"/>
  <c r="N94" i="156" s="1"/>
  <c r="O90" i="156"/>
  <c r="P90" i="156" s="1"/>
  <c r="L90" i="156"/>
  <c r="N90" i="156" s="1"/>
  <c r="O76" i="156"/>
  <c r="P76" i="156" s="1"/>
  <c r="L76" i="156"/>
  <c r="N76" i="156" s="1"/>
  <c r="O72" i="156"/>
  <c r="P72" i="156" s="1"/>
  <c r="L72" i="156"/>
  <c r="N72" i="156" s="1"/>
  <c r="O68" i="156"/>
  <c r="P68" i="156" s="1"/>
  <c r="L68" i="156"/>
  <c r="N68" i="156" s="1"/>
  <c r="O28" i="156"/>
  <c r="P28" i="156" s="1"/>
  <c r="L28" i="156"/>
  <c r="O24" i="156"/>
  <c r="P24" i="156" s="1"/>
  <c r="L24" i="156"/>
  <c r="O20" i="156"/>
  <c r="P20" i="156" s="1"/>
  <c r="L20" i="156"/>
  <c r="O16" i="156"/>
  <c r="P16" i="156" s="1"/>
  <c r="L16" i="156"/>
  <c r="N16" i="156" s="1"/>
  <c r="O2050" i="156"/>
  <c r="P2050" i="156" s="1"/>
  <c r="L2050" i="156"/>
  <c r="N2050" i="156" s="1"/>
  <c r="O2006" i="156"/>
  <c r="P2006" i="156" s="1"/>
  <c r="L2006" i="156"/>
  <c r="N2006" i="156" s="1"/>
  <c r="O2003" i="156"/>
  <c r="P2003" i="156" s="1"/>
  <c r="L2003" i="156"/>
  <c r="N2003" i="156" s="1"/>
  <c r="O1505" i="156"/>
  <c r="P1505" i="156" s="1"/>
  <c r="L1505" i="156"/>
  <c r="N1505" i="156" s="1"/>
  <c r="O1458" i="156"/>
  <c r="L1460" i="156"/>
  <c r="O1026" i="156"/>
  <c r="O2008" i="156"/>
  <c r="P2008" i="156" s="1"/>
  <c r="L2008" i="156"/>
  <c r="N2008" i="156" s="1"/>
  <c r="O2004" i="156"/>
  <c r="P2004" i="156" s="1"/>
  <c r="L2004" i="156"/>
  <c r="N2004" i="156" s="1"/>
  <c r="K1542" i="156"/>
  <c r="L1541" i="156"/>
  <c r="K1064" i="156"/>
  <c r="O934" i="156"/>
  <c r="P934" i="156" s="1"/>
  <c r="N934" i="156"/>
  <c r="K809" i="156"/>
  <c r="L808" i="156"/>
  <c r="L809" i="156" s="1"/>
  <c r="N809" i="156" s="1"/>
  <c r="K504" i="156"/>
  <c r="I504" i="156" s="1"/>
  <c r="L503" i="156"/>
  <c r="K498" i="156"/>
  <c r="L497" i="156"/>
  <c r="O196" i="156"/>
  <c r="P196" i="156" s="1"/>
  <c r="L196" i="156"/>
  <c r="O192" i="156"/>
  <c r="P192" i="156" s="1"/>
  <c r="L192" i="156"/>
  <c r="O188" i="156"/>
  <c r="P188" i="156" s="1"/>
  <c r="L188" i="156"/>
  <c r="O128" i="156"/>
  <c r="P128" i="156" s="1"/>
  <c r="L128" i="156"/>
  <c r="N128" i="156" s="1"/>
  <c r="O124" i="156"/>
  <c r="P124" i="156" s="1"/>
  <c r="L124" i="156"/>
  <c r="O91" i="156"/>
  <c r="P91" i="156" s="1"/>
  <c r="L91" i="156"/>
  <c r="O87" i="156"/>
  <c r="P87" i="156" s="1"/>
  <c r="L87" i="156"/>
  <c r="N87" i="156" s="1"/>
  <c r="O73" i="156"/>
  <c r="P73" i="156" s="1"/>
  <c r="L73" i="156"/>
  <c r="N73" i="156" s="1"/>
  <c r="O69" i="156"/>
  <c r="P69" i="156" s="1"/>
  <c r="L69" i="156"/>
  <c r="N69" i="156" s="1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13" i="156"/>
  <c r="P13" i="156" s="1"/>
  <c r="L13" i="156"/>
  <c r="O2323" i="156"/>
  <c r="P2323" i="156" s="1"/>
  <c r="L2323" i="156"/>
  <c r="N2323" i="156" s="1"/>
  <c r="O2007" i="156"/>
  <c r="P2007" i="156" s="1"/>
  <c r="L2007" i="156"/>
  <c r="N2007" i="156" s="1"/>
  <c r="O2322" i="156"/>
  <c r="P2322" i="156" s="1"/>
  <c r="L2322" i="156"/>
  <c r="N2322" i="156" s="1"/>
  <c r="O2005" i="156"/>
  <c r="P2005" i="156" s="1"/>
  <c r="L2005" i="156"/>
  <c r="N2005" i="156" s="1"/>
  <c r="O2001" i="156"/>
  <c r="P2001" i="156" s="1"/>
  <c r="L2001" i="156"/>
  <c r="K1564" i="156"/>
  <c r="L1563" i="156"/>
  <c r="O1498" i="156"/>
  <c r="P1498" i="156" s="1"/>
  <c r="L1498" i="156"/>
  <c r="N1498" i="156" s="1"/>
  <c r="O1497" i="156"/>
  <c r="P1497" i="156" s="1"/>
  <c r="L1497" i="156"/>
  <c r="N1497" i="156" s="1"/>
  <c r="O1421" i="156"/>
  <c r="P1421" i="156" s="1"/>
  <c r="N1421" i="156"/>
  <c r="O843" i="156"/>
  <c r="P843" i="156" s="1"/>
  <c r="N843" i="156"/>
  <c r="O842" i="156"/>
  <c r="P842" i="156" s="1"/>
  <c r="N842" i="156"/>
  <c r="O812" i="156"/>
  <c r="P812" i="156" s="1"/>
  <c r="L812" i="156"/>
  <c r="N812" i="156" s="1"/>
  <c r="O811" i="156"/>
  <c r="P811" i="156" s="1"/>
  <c r="L811" i="156"/>
  <c r="N811" i="156" s="1"/>
  <c r="O721" i="156"/>
  <c r="P721" i="156" s="1"/>
  <c r="L721" i="156"/>
  <c r="N721" i="156" s="1"/>
  <c r="O719" i="156"/>
  <c r="L719" i="156"/>
  <c r="N719" i="156" s="1"/>
  <c r="O696" i="156"/>
  <c r="P696" i="156" s="1"/>
  <c r="N696" i="156"/>
  <c r="O695" i="156"/>
  <c r="P695" i="156" s="1"/>
  <c r="N695" i="156"/>
  <c r="O694" i="156"/>
  <c r="P694" i="156" s="1"/>
  <c r="N694" i="156"/>
  <c r="O693" i="156"/>
  <c r="P693" i="156" s="1"/>
  <c r="L693" i="156"/>
  <c r="N693" i="156" s="1"/>
  <c r="O692" i="156"/>
  <c r="P692" i="156" s="1"/>
  <c r="L692" i="156"/>
  <c r="O691" i="156"/>
  <c r="P691" i="156" s="1"/>
  <c r="L691" i="156"/>
  <c r="N691" i="156" s="1"/>
  <c r="O397" i="156"/>
  <c r="P397" i="156" s="1"/>
  <c r="L397" i="156"/>
  <c r="O197" i="156"/>
  <c r="P197" i="156" s="1"/>
  <c r="L197" i="156"/>
  <c r="N197" i="156" s="1"/>
  <c r="O193" i="156"/>
  <c r="P193" i="156" s="1"/>
  <c r="L193" i="156"/>
  <c r="N193" i="156" s="1"/>
  <c r="O189" i="156"/>
  <c r="P189" i="156" s="1"/>
  <c r="L189" i="156"/>
  <c r="N189" i="156" s="1"/>
  <c r="O185" i="156"/>
  <c r="P185" i="156" s="1"/>
  <c r="L185" i="156"/>
  <c r="N185" i="156" s="1"/>
  <c r="O129" i="156"/>
  <c r="P129" i="156" s="1"/>
  <c r="L129" i="156"/>
  <c r="N129" i="156" s="1"/>
  <c r="O125" i="156"/>
  <c r="P125" i="156" s="1"/>
  <c r="L125" i="156"/>
  <c r="O92" i="156"/>
  <c r="P92" i="156" s="1"/>
  <c r="L92" i="156"/>
  <c r="N92" i="156" s="1"/>
  <c r="O88" i="156"/>
  <c r="P88" i="156" s="1"/>
  <c r="L88" i="156"/>
  <c r="N88" i="156" s="1"/>
  <c r="O74" i="156"/>
  <c r="P74" i="156" s="1"/>
  <c r="L74" i="156"/>
  <c r="N74" i="156" s="1"/>
  <c r="O70" i="156"/>
  <c r="P70" i="156" s="1"/>
  <c r="L70" i="156"/>
  <c r="N70" i="156" s="1"/>
  <c r="O30" i="156"/>
  <c r="P30" i="156" s="1"/>
  <c r="L30" i="156"/>
  <c r="O26" i="156"/>
  <c r="P26" i="156" s="1"/>
  <c r="L26" i="156"/>
  <c r="O22" i="156"/>
  <c r="P22" i="156" s="1"/>
  <c r="L22" i="156"/>
  <c r="N22" i="156" s="1"/>
  <c r="O18" i="156"/>
  <c r="P18" i="156" s="1"/>
  <c r="L18" i="156"/>
  <c r="N18" i="156" s="1"/>
  <c r="O14" i="156"/>
  <c r="P14" i="156" s="1"/>
  <c r="L14" i="156"/>
  <c r="AF1708" i="157"/>
  <c r="AD817" i="37" s="1"/>
  <c r="AE1708" i="157"/>
  <c r="AC817" i="37" s="1"/>
  <c r="AE1672" i="157"/>
  <c r="AE1673" i="157" s="1"/>
  <c r="AB1711" i="157"/>
  <c r="Z820" i="37" s="1"/>
  <c r="AE654" i="157"/>
  <c r="AC109" i="37" s="1"/>
  <c r="G1667" i="157"/>
  <c r="G1671" i="157" s="1"/>
  <c r="G1713" i="157"/>
  <c r="AC1672" i="157"/>
  <c r="AC1708" i="157"/>
  <c r="AA654" i="157"/>
  <c r="O2372" i="156"/>
  <c r="P2372" i="156" s="1"/>
  <c r="O2267" i="156"/>
  <c r="O2226" i="156"/>
  <c r="P2226" i="156" s="1"/>
  <c r="O2222" i="156"/>
  <c r="P2222" i="156" s="1"/>
  <c r="O2159" i="156"/>
  <c r="P2159" i="156" s="1"/>
  <c r="O2121" i="156"/>
  <c r="P2121" i="156" s="1"/>
  <c r="O2117" i="156"/>
  <c r="P2117" i="156" s="1"/>
  <c r="O2113" i="156"/>
  <c r="P2113" i="156" s="1"/>
  <c r="O2046" i="156"/>
  <c r="P2046" i="156" s="1"/>
  <c r="AE379" i="37"/>
  <c r="O1940" i="156"/>
  <c r="P1940" i="156" s="1"/>
  <c r="O1906" i="156"/>
  <c r="P1906" i="156" s="1"/>
  <c r="O1902" i="156"/>
  <c r="P1902" i="156" s="1"/>
  <c r="O1417" i="156"/>
  <c r="P1417" i="156" s="1"/>
  <c r="O1416" i="156"/>
  <c r="P1416" i="156" s="1"/>
  <c r="O1415" i="156"/>
  <c r="P1415" i="156" s="1"/>
  <c r="O1414" i="156"/>
  <c r="P1414" i="156" s="1"/>
  <c r="O1413" i="156"/>
  <c r="P1413" i="156" s="1"/>
  <c r="O1412" i="156"/>
  <c r="P1412" i="156" s="1"/>
  <c r="K1340" i="156"/>
  <c r="K1296" i="156"/>
  <c r="O1236" i="156"/>
  <c r="P1236" i="156" s="1"/>
  <c r="O1235" i="156"/>
  <c r="O521" i="156"/>
  <c r="P521" i="156" s="1"/>
  <c r="K508" i="156"/>
  <c r="O2406" i="156"/>
  <c r="O2358" i="156"/>
  <c r="O2227" i="156"/>
  <c r="P2227" i="156" s="1"/>
  <c r="O2223" i="156"/>
  <c r="P2223" i="156" s="1"/>
  <c r="O2160" i="156"/>
  <c r="P2160" i="156" s="1"/>
  <c r="O2118" i="156"/>
  <c r="P2118" i="156" s="1"/>
  <c r="O2114" i="156"/>
  <c r="P2114" i="156" s="1"/>
  <c r="O2047" i="156"/>
  <c r="P2047" i="156" s="1"/>
  <c r="O1941" i="156"/>
  <c r="P1941" i="156" s="1"/>
  <c r="O1907" i="156"/>
  <c r="P1907" i="156" s="1"/>
  <c r="O1903" i="156"/>
  <c r="P1903" i="156" s="1"/>
  <c r="O1899" i="156"/>
  <c r="P1899" i="156" s="1"/>
  <c r="O1830" i="156"/>
  <c r="O1831" i="156" s="1"/>
  <c r="K1550" i="156"/>
  <c r="O710" i="156"/>
  <c r="P710" i="156" s="1"/>
  <c r="O709" i="156"/>
  <c r="P709" i="156" s="1"/>
  <c r="O453" i="156"/>
  <c r="P453" i="156" s="1"/>
  <c r="O400" i="156"/>
  <c r="P400" i="156" s="1"/>
  <c r="O334" i="156"/>
  <c r="P334" i="156" s="1"/>
  <c r="I2411" i="156"/>
  <c r="O2407" i="156"/>
  <c r="P2407" i="156" s="1"/>
  <c r="O2370" i="156"/>
  <c r="P2370" i="156" s="1"/>
  <c r="O2228" i="156"/>
  <c r="P2228" i="156" s="1"/>
  <c r="O2224" i="156"/>
  <c r="P2224" i="156" s="1"/>
  <c r="O2164" i="156"/>
  <c r="O2161" i="156"/>
  <c r="P2161" i="156" s="1"/>
  <c r="O2157" i="156"/>
  <c r="P2157" i="156" s="1"/>
  <c r="O2119" i="156"/>
  <c r="P2119" i="156" s="1"/>
  <c r="O2115" i="156"/>
  <c r="P2115" i="156" s="1"/>
  <c r="O2044" i="156"/>
  <c r="P2044" i="156" s="1"/>
  <c r="O1942" i="156"/>
  <c r="P1942" i="156" s="1"/>
  <c r="O1904" i="156"/>
  <c r="P1904" i="156" s="1"/>
  <c r="O1900" i="156"/>
  <c r="P1900" i="156" s="1"/>
  <c r="O1139" i="156"/>
  <c r="O1141" i="156" s="1"/>
  <c r="P1141" i="156" s="1"/>
  <c r="K927" i="156"/>
  <c r="O894" i="156"/>
  <c r="P894" i="156" s="1"/>
  <c r="O750" i="156"/>
  <c r="P750" i="156" s="1"/>
  <c r="O676" i="156"/>
  <c r="P676" i="156" s="1"/>
  <c r="O675" i="156"/>
  <c r="P675" i="156" s="1"/>
  <c r="O674" i="156"/>
  <c r="P674" i="156" s="1"/>
  <c r="O673" i="156"/>
  <c r="P673" i="156" s="1"/>
  <c r="O117" i="156"/>
  <c r="P117" i="156" s="1"/>
  <c r="O2371" i="156"/>
  <c r="P2371" i="156" s="1"/>
  <c r="O2266" i="156"/>
  <c r="P2266" i="156" s="1"/>
  <c r="O2229" i="156"/>
  <c r="P2229" i="156" s="1"/>
  <c r="O2225" i="156"/>
  <c r="P2225" i="156" s="1"/>
  <c r="O2221" i="156"/>
  <c r="P2221" i="156" s="1"/>
  <c r="O2166" i="156"/>
  <c r="P2166" i="156" s="1"/>
  <c r="O2158" i="156"/>
  <c r="P2158" i="156" s="1"/>
  <c r="O2120" i="156"/>
  <c r="P2120" i="156" s="1"/>
  <c r="O2116" i="156"/>
  <c r="P2116" i="156" s="1"/>
  <c r="O2045" i="156"/>
  <c r="P2045" i="156" s="1"/>
  <c r="O1939" i="156"/>
  <c r="P1939" i="156" s="1"/>
  <c r="O1905" i="156"/>
  <c r="P1905" i="156" s="1"/>
  <c r="O1901" i="156"/>
  <c r="P1901" i="156" s="1"/>
  <c r="O859" i="156"/>
  <c r="K785" i="156"/>
  <c r="AD1570" i="157"/>
  <c r="AD1614" i="157" s="1"/>
  <c r="AB775" i="37" s="1"/>
  <c r="AC1576" i="157"/>
  <c r="AC1577" i="157" s="1"/>
  <c r="AA738" i="37" s="1"/>
  <c r="AE1576" i="157"/>
  <c r="AE1577" i="157" s="1"/>
  <c r="AC738" i="37" s="1"/>
  <c r="AE1511" i="157"/>
  <c r="AC683" i="37" s="1"/>
  <c r="AE1474" i="157"/>
  <c r="AE1475" i="157" s="1"/>
  <c r="AC647" i="37" s="1"/>
  <c r="G1471" i="157"/>
  <c r="AB1338" i="157"/>
  <c r="AF1242" i="157"/>
  <c r="AF1243" i="157" s="1"/>
  <c r="AD550" i="37" s="1"/>
  <c r="AF1127" i="157"/>
  <c r="AF1128" i="157" s="1"/>
  <c r="AD415" i="37" s="1"/>
  <c r="AE1127" i="157"/>
  <c r="AE1128" i="157" s="1"/>
  <c r="AC415" i="37" s="1"/>
  <c r="AE1065" i="157"/>
  <c r="AC355" i="37" s="1"/>
  <c r="AE1028" i="157"/>
  <c r="AE1029" i="157" s="1"/>
  <c r="AC319" i="37" s="1"/>
  <c r="AC1028" i="157"/>
  <c r="AC1029" i="157" s="1"/>
  <c r="AB1068" i="157"/>
  <c r="Z358" i="37" s="1"/>
  <c r="AF1065" i="157"/>
  <c r="AD355" i="37" s="1"/>
  <c r="AF1028" i="157"/>
  <c r="AF1029" i="157" s="1"/>
  <c r="AD319" i="37" s="1"/>
  <c r="AB909" i="157"/>
  <c r="AB920" i="157" s="1"/>
  <c r="AA130" i="37"/>
  <c r="AC756" i="157"/>
  <c r="AB725" i="157"/>
  <c r="AE661" i="157"/>
  <c r="AC116" i="37" s="1"/>
  <c r="F962" i="37"/>
  <c r="AC661" i="157"/>
  <c r="AF661" i="157"/>
  <c r="AD116" i="37" s="1"/>
  <c r="AE599" i="157"/>
  <c r="AF599" i="157"/>
  <c r="G673" i="157"/>
  <c r="I413" i="157"/>
  <c r="AB301" i="157"/>
  <c r="AB61" i="157"/>
  <c r="AD2275" i="156"/>
  <c r="AB2275" i="156"/>
  <c r="AB2276" i="156" s="1"/>
  <c r="AE2275" i="156"/>
  <c r="AD2099" i="156"/>
  <c r="AC403" i="37" s="1"/>
  <c r="AD2059" i="156"/>
  <c r="AA2104" i="156"/>
  <c r="Z408" i="37" s="1"/>
  <c r="G242" i="37"/>
  <c r="AE1989" i="156"/>
  <c r="AE1954" i="156"/>
  <c r="AA1993" i="156"/>
  <c r="AD1989" i="156"/>
  <c r="AC259" i="37" s="1"/>
  <c r="AD1954" i="156"/>
  <c r="AD1955" i="156" s="1"/>
  <c r="AC225" i="37" s="1"/>
  <c r="AB1954" i="156"/>
  <c r="AB1955" i="156" s="1"/>
  <c r="AB1835" i="156"/>
  <c r="AA8" i="37" s="1"/>
  <c r="AA1409" i="156"/>
  <c r="AD1793" i="156"/>
  <c r="AD1835" i="156" s="1"/>
  <c r="AC8" i="37" s="1"/>
  <c r="AD1882" i="156"/>
  <c r="AC55" i="37" s="1"/>
  <c r="AB1882" i="156"/>
  <c r="AA55" i="37" s="1"/>
  <c r="AA1232" i="156"/>
  <c r="AA1096" i="156"/>
  <c r="AA748" i="156"/>
  <c r="AA670" i="156"/>
  <c r="F991" i="37"/>
  <c r="F990" i="37"/>
  <c r="F934" i="37"/>
  <c r="F622" i="156"/>
  <c r="F621" i="156"/>
  <c r="AB456" i="156"/>
  <c r="AB553" i="156" s="1"/>
  <c r="AA873" i="37" s="1"/>
  <c r="AB596" i="156"/>
  <c r="AA916" i="37" s="1"/>
  <c r="F2187" i="156"/>
  <c r="F2132" i="156"/>
  <c r="F2019" i="156"/>
  <c r="F2074" i="156"/>
  <c r="F2240" i="156"/>
  <c r="F2289" i="156"/>
  <c r="F354" i="156"/>
  <c r="O234" i="156"/>
  <c r="P234" i="156" s="1"/>
  <c r="K237" i="156"/>
  <c r="AA356" i="156"/>
  <c r="G1589" i="157"/>
  <c r="G1540" i="157"/>
  <c r="I1439" i="157"/>
  <c r="I1488" i="157" s="1"/>
  <c r="G660" i="37" s="1"/>
  <c r="G1437" i="157"/>
  <c r="G648" i="157"/>
  <c r="G649" i="157"/>
  <c r="I1314" i="157"/>
  <c r="G1312" i="157"/>
  <c r="I1199" i="157"/>
  <c r="I1256" i="157" s="1"/>
  <c r="G563" i="37" s="1"/>
  <c r="G1197" i="157"/>
  <c r="I1093" i="157"/>
  <c r="I1141" i="157" s="1"/>
  <c r="G428" i="37" s="1"/>
  <c r="G1091" i="157"/>
  <c r="H956" i="157"/>
  <c r="F305" i="37" s="1"/>
  <c r="G786" i="157"/>
  <c r="E160" i="37" s="1"/>
  <c r="G751" i="157"/>
  <c r="G627" i="157"/>
  <c r="I992" i="157"/>
  <c r="I1042" i="157" s="1"/>
  <c r="G332" i="37" s="1"/>
  <c r="G990" i="157"/>
  <c r="I893" i="157"/>
  <c r="G891" i="157"/>
  <c r="I830" i="157"/>
  <c r="G828" i="157"/>
  <c r="I702" i="157"/>
  <c r="G700" i="157"/>
  <c r="I381" i="157"/>
  <c r="I568" i="157"/>
  <c r="G651" i="157"/>
  <c r="I585" i="157"/>
  <c r="G584" i="157"/>
  <c r="G477" i="157"/>
  <c r="I455" i="157"/>
  <c r="G454" i="157"/>
  <c r="I454" i="157" s="1"/>
  <c r="G465" i="157"/>
  <c r="I465" i="157" s="1"/>
  <c r="I557" i="157"/>
  <c r="G555" i="157"/>
  <c r="I512" i="157"/>
  <c r="G510" i="157"/>
  <c r="G374" i="157"/>
  <c r="I91" i="157"/>
  <c r="G89" i="157"/>
  <c r="F1918" i="156"/>
  <c r="F1968" i="156"/>
  <c r="H2394" i="156"/>
  <c r="H2381" i="156"/>
  <c r="H2372" i="156"/>
  <c r="F2362" i="156"/>
  <c r="H2351" i="156"/>
  <c r="H2347" i="156"/>
  <c r="H2342" i="156"/>
  <c r="H2331" i="156"/>
  <c r="F2309" i="156"/>
  <c r="E539" i="37" s="1"/>
  <c r="F2296" i="156"/>
  <c r="E526" i="37" s="1"/>
  <c r="H2237" i="156"/>
  <c r="H2284" i="156" s="1"/>
  <c r="G514" i="37" s="1"/>
  <c r="H2227" i="156"/>
  <c r="H2223" i="156"/>
  <c r="E2207" i="156"/>
  <c r="H2161" i="156"/>
  <c r="H2157" i="156"/>
  <c r="H2149" i="156"/>
  <c r="H2142" i="156"/>
  <c r="F2180" i="156"/>
  <c r="E466" i="37" s="1"/>
  <c r="H2120" i="156"/>
  <c r="H2116" i="156"/>
  <c r="F2106" i="156"/>
  <c r="E410" i="37" s="1"/>
  <c r="H2047" i="156"/>
  <c r="H2043" i="156"/>
  <c r="H2032" i="156"/>
  <c r="H2029" i="156"/>
  <c r="H2017" i="156"/>
  <c r="H2005" i="156"/>
  <c r="H1941" i="156"/>
  <c r="H1933" i="156"/>
  <c r="F1974" i="156"/>
  <c r="E244" i="37" s="1"/>
  <c r="F1962" i="156"/>
  <c r="E232" i="37" s="1"/>
  <c r="H1906" i="156"/>
  <c r="H1902" i="156"/>
  <c r="H1563" i="156"/>
  <c r="H1537" i="156"/>
  <c r="H1505" i="156"/>
  <c r="H1491" i="156"/>
  <c r="H1458" i="156"/>
  <c r="H1453" i="156"/>
  <c r="F1346" i="156"/>
  <c r="H1316" i="156"/>
  <c r="H1276" i="156"/>
  <c r="H1274" i="156"/>
  <c r="H1264" i="156"/>
  <c r="H1259" i="156"/>
  <c r="H1257" i="156"/>
  <c r="H1224" i="156"/>
  <c r="H1161" i="156"/>
  <c r="H1151" i="156"/>
  <c r="H1149" i="156"/>
  <c r="F1140" i="156"/>
  <c r="H1134" i="156"/>
  <c r="H1130" i="156"/>
  <c r="H1113" i="156"/>
  <c r="H1099" i="156"/>
  <c r="H1086" i="156"/>
  <c r="H1075" i="156"/>
  <c r="H1073" i="156"/>
  <c r="H1055" i="156"/>
  <c r="H1038" i="156"/>
  <c r="H1013" i="156"/>
  <c r="H1011" i="156"/>
  <c r="H951" i="156"/>
  <c r="H916" i="156"/>
  <c r="H859" i="156"/>
  <c r="H812" i="156"/>
  <c r="H735" i="156"/>
  <c r="H727" i="156"/>
  <c r="H721" i="156"/>
  <c r="H720" i="156"/>
  <c r="H710" i="156"/>
  <c r="H709" i="156"/>
  <c r="H695" i="156"/>
  <c r="H694" i="156"/>
  <c r="H693" i="156"/>
  <c r="H690" i="156"/>
  <c r="H664" i="156"/>
  <c r="H662" i="156"/>
  <c r="H660" i="156"/>
  <c r="H648" i="156"/>
  <c r="H528" i="156"/>
  <c r="H466" i="156"/>
  <c r="H448" i="156"/>
  <c r="F562" i="156"/>
  <c r="E882" i="37" s="1"/>
  <c r="F560" i="156"/>
  <c r="E880" i="37" s="1"/>
  <c r="H397" i="156"/>
  <c r="F386" i="156"/>
  <c r="H344" i="156"/>
  <c r="H293" i="156"/>
  <c r="H291" i="156"/>
  <c r="H274" i="156"/>
  <c r="H272" i="156"/>
  <c r="H270" i="156"/>
  <c r="H268" i="156"/>
  <c r="H266" i="156"/>
  <c r="H264" i="156"/>
  <c r="H254" i="156"/>
  <c r="H253" i="156"/>
  <c r="H252" i="156"/>
  <c r="H251" i="156"/>
  <c r="H250" i="156"/>
  <c r="H249" i="156"/>
  <c r="H240" i="156"/>
  <c r="H239" i="156"/>
  <c r="H198" i="156"/>
  <c r="H194" i="156"/>
  <c r="H190" i="156"/>
  <c r="H186" i="156"/>
  <c r="H161" i="156"/>
  <c r="H156" i="156"/>
  <c r="H152" i="156"/>
  <c r="H144" i="156"/>
  <c r="H134" i="156"/>
  <c r="H126" i="156"/>
  <c r="H103" i="156"/>
  <c r="H101" i="156"/>
  <c r="H92" i="156"/>
  <c r="H88" i="156"/>
  <c r="H74" i="156"/>
  <c r="H70" i="156"/>
  <c r="H64" i="156"/>
  <c r="H57" i="156"/>
  <c r="H28" i="156"/>
  <c r="H24" i="156"/>
  <c r="H20" i="156"/>
  <c r="H2486" i="156" s="1"/>
  <c r="I2486" i="156" s="1"/>
  <c r="D2486" i="156" s="1"/>
  <c r="H16" i="156"/>
  <c r="F2413" i="156"/>
  <c r="H2401" i="156"/>
  <c r="F2426" i="156"/>
  <c r="E834" i="37" s="1"/>
  <c r="H2344" i="156"/>
  <c r="F2436" i="156"/>
  <c r="E844" i="37" s="1"/>
  <c r="E2308" i="156"/>
  <c r="H2409" i="156"/>
  <c r="H2398" i="156"/>
  <c r="H2393" i="156"/>
  <c r="H2385" i="156"/>
  <c r="H2380" i="156"/>
  <c r="H2346" i="156"/>
  <c r="H2266" i="156"/>
  <c r="H2255" i="156"/>
  <c r="H2302" i="156" s="1"/>
  <c r="G532" i="37" s="1"/>
  <c r="H2248" i="156"/>
  <c r="H2295" i="156" s="1"/>
  <c r="G525" i="37" s="1"/>
  <c r="H2242" i="156"/>
  <c r="H2289" i="156" s="1"/>
  <c r="G519" i="37" s="1"/>
  <c r="F2283" i="156"/>
  <c r="E513" i="37" s="1"/>
  <c r="H2228" i="156"/>
  <c r="H2224" i="156"/>
  <c r="H2166" i="156"/>
  <c r="H2158" i="156"/>
  <c r="H2148" i="156"/>
  <c r="H2141" i="156"/>
  <c r="H2130" i="156"/>
  <c r="H2121" i="156"/>
  <c r="H2117" i="156"/>
  <c r="H2113" i="156"/>
  <c r="E2097" i="156"/>
  <c r="H2053" i="156"/>
  <c r="H2044" i="156"/>
  <c r="H2039" i="156"/>
  <c r="H2028" i="156"/>
  <c r="F2069" i="156"/>
  <c r="E373" i="37" s="1"/>
  <c r="H2006" i="156"/>
  <c r="H2002" i="156"/>
  <c r="H1952" i="156"/>
  <c r="H1942" i="156"/>
  <c r="H1932" i="156"/>
  <c r="H1929" i="156"/>
  <c r="F1961" i="156"/>
  <c r="E231" i="37" s="1"/>
  <c r="H1907" i="156"/>
  <c r="H1903" i="156"/>
  <c r="H1899" i="156"/>
  <c r="H1830" i="156"/>
  <c r="H1692" i="156"/>
  <c r="H1534" i="156"/>
  <c r="H1488" i="156"/>
  <c r="H1477" i="156"/>
  <c r="H1416" i="156"/>
  <c r="H1415" i="156"/>
  <c r="H1414" i="156"/>
  <c r="H1413" i="156"/>
  <c r="H1412" i="156"/>
  <c r="H1373" i="156"/>
  <c r="H1364" i="156"/>
  <c r="H1363" i="156"/>
  <c r="H1362" i="156"/>
  <c r="H1360" i="156"/>
  <c r="H1359" i="156"/>
  <c r="H1358" i="156"/>
  <c r="H1357" i="156"/>
  <c r="H1356" i="156"/>
  <c r="H1355" i="156"/>
  <c r="H1353" i="156"/>
  <c r="H1254" i="156"/>
  <c r="H1248" i="156"/>
  <c r="H1228" i="156"/>
  <c r="H1165" i="156"/>
  <c r="H1090" i="156"/>
  <c r="F1087" i="156"/>
  <c r="H1052" i="156"/>
  <c r="H1050" i="156"/>
  <c r="H1026" i="156"/>
  <c r="H1017" i="156"/>
  <c r="H1001" i="156"/>
  <c r="H955" i="156"/>
  <c r="H939" i="156"/>
  <c r="H934" i="156"/>
  <c r="H933" i="156"/>
  <c r="H848" i="156"/>
  <c r="F837" i="156"/>
  <c r="H800" i="156"/>
  <c r="H795" i="156"/>
  <c r="H794" i="156"/>
  <c r="H780" i="156"/>
  <c r="H765" i="156"/>
  <c r="H753" i="156"/>
  <c r="H750" i="156"/>
  <c r="H741" i="156"/>
  <c r="H739" i="156"/>
  <c r="H676" i="156"/>
  <c r="H675" i="156"/>
  <c r="H674" i="156"/>
  <c r="H673" i="156"/>
  <c r="H657" i="156"/>
  <c r="H624" i="156"/>
  <c r="I605" i="156"/>
  <c r="H925" i="37" s="1"/>
  <c r="H424" i="156"/>
  <c r="H423" i="156"/>
  <c r="H422" i="156"/>
  <c r="H421" i="156"/>
  <c r="H420" i="156"/>
  <c r="H419" i="156"/>
  <c r="H418" i="156"/>
  <c r="H417" i="156"/>
  <c r="H416" i="156"/>
  <c r="H415" i="156"/>
  <c r="H409" i="156"/>
  <c r="H407" i="156"/>
  <c r="H392" i="156"/>
  <c r="H327" i="156"/>
  <c r="H325" i="156"/>
  <c r="H323" i="156"/>
  <c r="H321" i="156"/>
  <c r="H318" i="156"/>
  <c r="H316" i="156"/>
  <c r="H314" i="156"/>
  <c r="H312" i="156"/>
  <c r="H310" i="156"/>
  <c r="H308" i="156"/>
  <c r="H306" i="156"/>
  <c r="H303" i="156"/>
  <c r="H301" i="156"/>
  <c r="H299" i="156"/>
  <c r="F258" i="156"/>
  <c r="H229" i="156"/>
  <c r="H226" i="156"/>
  <c r="H224" i="156"/>
  <c r="H222" i="156"/>
  <c r="H220" i="156"/>
  <c r="H218" i="156"/>
  <c r="H216" i="156"/>
  <c r="H214" i="156"/>
  <c r="H208" i="156"/>
  <c r="H206" i="156"/>
  <c r="H204" i="156"/>
  <c r="H195" i="156"/>
  <c r="H191" i="156"/>
  <c r="H187" i="156"/>
  <c r="H165" i="156"/>
  <c r="H160" i="156"/>
  <c r="H155" i="156"/>
  <c r="H151" i="156"/>
  <c r="H143" i="156"/>
  <c r="H127" i="156"/>
  <c r="H110" i="156"/>
  <c r="H106" i="156"/>
  <c r="H93" i="156"/>
  <c r="H2491" i="156" s="1"/>
  <c r="I2491" i="156" s="1"/>
  <c r="D2491" i="156" s="1"/>
  <c r="H89" i="156"/>
  <c r="H75" i="156"/>
  <c r="H71" i="156"/>
  <c r="H63" i="156"/>
  <c r="H56" i="156"/>
  <c r="H54" i="156"/>
  <c r="H52" i="156"/>
  <c r="H49" i="156"/>
  <c r="H47" i="156"/>
  <c r="H45" i="156"/>
  <c r="H43" i="156"/>
  <c r="H41" i="156"/>
  <c r="H38" i="156"/>
  <c r="H29" i="156"/>
  <c r="H25" i="156"/>
  <c r="H21" i="156"/>
  <c r="H2487" i="156" s="1"/>
  <c r="I2487" i="156" s="1"/>
  <c r="D2487" i="156" s="1"/>
  <c r="H17" i="156"/>
  <c r="H2469" i="156" s="1"/>
  <c r="I2469" i="156" s="1"/>
  <c r="D2469" i="156" s="1"/>
  <c r="H13" i="156"/>
  <c r="H2397" i="156"/>
  <c r="H2323" i="156"/>
  <c r="H2267" i="156"/>
  <c r="F2298" i="156"/>
  <c r="E528" i="37" s="1"/>
  <c r="H2229" i="156"/>
  <c r="H2225" i="156"/>
  <c r="H2221" i="156"/>
  <c r="H2159" i="156"/>
  <c r="H2147" i="156"/>
  <c r="H2129" i="156"/>
  <c r="H2118" i="156"/>
  <c r="H2114" i="156"/>
  <c r="H2045" i="156"/>
  <c r="H2034" i="156"/>
  <c r="H2027" i="156"/>
  <c r="H2021" i="156"/>
  <c r="H2015" i="156"/>
  <c r="H2007" i="156"/>
  <c r="H2003" i="156"/>
  <c r="F1979" i="156"/>
  <c r="E249" i="37" s="1"/>
  <c r="H1916" i="156"/>
  <c r="H1904" i="156"/>
  <c r="H1900" i="156"/>
  <c r="H1656" i="156"/>
  <c r="H1549" i="156"/>
  <c r="H1498" i="156"/>
  <c r="H1497" i="156"/>
  <c r="H1492" i="156"/>
  <c r="F1489" i="156"/>
  <c r="H1447" i="156"/>
  <c r="H1396" i="156"/>
  <c r="H1330" i="156"/>
  <c r="H1317" i="156"/>
  <c r="H1290" i="156"/>
  <c r="H1288" i="156"/>
  <c r="H1275" i="156"/>
  <c r="H1258" i="156"/>
  <c r="H1236" i="156"/>
  <c r="H1223" i="156"/>
  <c r="H1217" i="156"/>
  <c r="H1160" i="156"/>
  <c r="H1129" i="156"/>
  <c r="F1064" i="156"/>
  <c r="H1058" i="156"/>
  <c r="H1056" i="156"/>
  <c r="H1054" i="156"/>
  <c r="H1039" i="156"/>
  <c r="H1037" i="156"/>
  <c r="H1014" i="156"/>
  <c r="H1012" i="156"/>
  <c r="H952" i="156"/>
  <c r="H917" i="156"/>
  <c r="H907" i="156"/>
  <c r="H905" i="156"/>
  <c r="H883" i="156"/>
  <c r="H872" i="156"/>
  <c r="H870" i="156"/>
  <c r="H825" i="156"/>
  <c r="H777" i="156"/>
  <c r="H734" i="156"/>
  <c r="H728" i="156"/>
  <c r="H682" i="156"/>
  <c r="H663" i="156"/>
  <c r="F658" i="156"/>
  <c r="H637" i="156"/>
  <c r="H635" i="156"/>
  <c r="H633" i="156"/>
  <c r="H632" i="156"/>
  <c r="H529" i="156"/>
  <c r="H527" i="156"/>
  <c r="H521" i="156"/>
  <c r="H507" i="156"/>
  <c r="H503" i="156"/>
  <c r="H497" i="156"/>
  <c r="H467" i="156"/>
  <c r="H453" i="156"/>
  <c r="F444" i="156"/>
  <c r="H432" i="156"/>
  <c r="H430" i="156"/>
  <c r="H343" i="156"/>
  <c r="H334" i="156"/>
  <c r="H333" i="156"/>
  <c r="H275" i="156"/>
  <c r="H273" i="156"/>
  <c r="H271" i="156"/>
  <c r="H269" i="156"/>
  <c r="H267" i="156"/>
  <c r="H265" i="156"/>
  <c r="H196" i="156"/>
  <c r="H192" i="156"/>
  <c r="H188" i="156"/>
  <c r="H163" i="156"/>
  <c r="H158" i="156"/>
  <c r="H154" i="156"/>
  <c r="H149" i="156"/>
  <c r="H142" i="156"/>
  <c r="H136" i="156"/>
  <c r="H128" i="156"/>
  <c r="H124" i="156"/>
  <c r="H2478" i="156" s="1"/>
  <c r="I2478" i="156" s="1"/>
  <c r="D2478" i="156" s="1"/>
  <c r="H102" i="156"/>
  <c r="H100" i="156"/>
  <c r="H94" i="156"/>
  <c r="H90" i="156"/>
  <c r="H76" i="156"/>
  <c r="H72" i="156"/>
  <c r="H62" i="156"/>
  <c r="H59" i="156"/>
  <c r="H30" i="156"/>
  <c r="H26" i="156"/>
  <c r="H22" i="156"/>
  <c r="H18" i="156"/>
  <c r="H14" i="156"/>
  <c r="F2415" i="156"/>
  <c r="H2396" i="156"/>
  <c r="H2391" i="156"/>
  <c r="H2371" i="156"/>
  <c r="F2364" i="156"/>
  <c r="H2348" i="156"/>
  <c r="H2332" i="156"/>
  <c r="H2273" i="156"/>
  <c r="H2253" i="156"/>
  <c r="H2300" i="156" s="1"/>
  <c r="G530" i="37" s="1"/>
  <c r="H2250" i="156"/>
  <c r="H2297" i="156" s="1"/>
  <c r="G527" i="37" s="1"/>
  <c r="H2238" i="156"/>
  <c r="H2285" i="156" s="1"/>
  <c r="G515" i="37" s="1"/>
  <c r="H2226" i="156"/>
  <c r="F2218" i="156"/>
  <c r="E504" i="37" s="1"/>
  <c r="H2160" i="156"/>
  <c r="H2150" i="156"/>
  <c r="H2146" i="156"/>
  <c r="H2143" i="156"/>
  <c r="H2134" i="156"/>
  <c r="H2128" i="156"/>
  <c r="H2119" i="156"/>
  <c r="H2115" i="156"/>
  <c r="H2050" i="156"/>
  <c r="H2046" i="156"/>
  <c r="H2037" i="156"/>
  <c r="F2087" i="156"/>
  <c r="E391" i="37" s="1"/>
  <c r="H2030" i="156"/>
  <c r="H2008" i="156"/>
  <c r="H2004" i="156"/>
  <c r="H1940" i="156"/>
  <c r="F1988" i="156"/>
  <c r="E258" i="37" s="1"/>
  <c r="H1927" i="156"/>
  <c r="H1920" i="156"/>
  <c r="H1915" i="156"/>
  <c r="H1905" i="156"/>
  <c r="H1901" i="156"/>
  <c r="H1469" i="156"/>
  <c r="H1468" i="156"/>
  <c r="H1467" i="156"/>
  <c r="H1466" i="156"/>
  <c r="F1448" i="156"/>
  <c r="H1436" i="156"/>
  <c r="H1434" i="156"/>
  <c r="H1426" i="156"/>
  <c r="H1393" i="156"/>
  <c r="F1344" i="156"/>
  <c r="H1285" i="156"/>
  <c r="H1255" i="156"/>
  <c r="H1227" i="156"/>
  <c r="H1126" i="156"/>
  <c r="H1124" i="156"/>
  <c r="H1091" i="156"/>
  <c r="H1089" i="156"/>
  <c r="H1051" i="156"/>
  <c r="H1049" i="156"/>
  <c r="H1020" i="156"/>
  <c r="H1018" i="156"/>
  <c r="H1016" i="156"/>
  <c r="H1002" i="156"/>
  <c r="H958" i="156"/>
  <c r="H956" i="156"/>
  <c r="F953" i="156"/>
  <c r="H949" i="156"/>
  <c r="H942" i="156"/>
  <c r="H940" i="156"/>
  <c r="H926" i="156"/>
  <c r="H921" i="156"/>
  <c r="H895" i="156"/>
  <c r="H887" i="156"/>
  <c r="F884" i="156"/>
  <c r="H808" i="156"/>
  <c r="H779" i="156"/>
  <c r="H774" i="156"/>
  <c r="H766" i="156"/>
  <c r="H760" i="156"/>
  <c r="H742" i="156"/>
  <c r="H740" i="156"/>
  <c r="H738" i="156"/>
  <c r="H646" i="156"/>
  <c r="H619" i="156"/>
  <c r="H615" i="156"/>
  <c r="H538" i="156"/>
  <c r="H408" i="156"/>
  <c r="H400" i="156"/>
  <c r="H391" i="156"/>
  <c r="H328" i="156"/>
  <c r="H326" i="156"/>
  <c r="H324" i="156"/>
  <c r="H322" i="156"/>
  <c r="H319" i="156"/>
  <c r="H317" i="156"/>
  <c r="H315" i="156"/>
  <c r="H313" i="156"/>
  <c r="H311" i="156"/>
  <c r="H309" i="156"/>
  <c r="H307" i="156"/>
  <c r="H305" i="156"/>
  <c r="H302" i="156"/>
  <c r="H300" i="156"/>
  <c r="H236" i="156"/>
  <c r="H235" i="156"/>
  <c r="H234" i="156"/>
  <c r="H230" i="156"/>
  <c r="H227" i="156"/>
  <c r="H225" i="156"/>
  <c r="H223" i="156"/>
  <c r="H221" i="156"/>
  <c r="H219" i="156"/>
  <c r="H217" i="156"/>
  <c r="H215" i="156"/>
  <c r="H212" i="156"/>
  <c r="H209" i="156"/>
  <c r="H207" i="156"/>
  <c r="H205" i="156"/>
  <c r="H203" i="156"/>
  <c r="H197" i="156"/>
  <c r="H193" i="156"/>
  <c r="H189" i="156"/>
  <c r="H185" i="156"/>
  <c r="H162" i="156"/>
  <c r="H157" i="156"/>
  <c r="H153" i="156"/>
  <c r="H145" i="156"/>
  <c r="H129" i="156"/>
  <c r="H125" i="156"/>
  <c r="H117" i="156"/>
  <c r="H112" i="156"/>
  <c r="H108" i="156"/>
  <c r="H104" i="156"/>
  <c r="H99" i="156"/>
  <c r="H91" i="156"/>
  <c r="H2477" i="156" s="1"/>
  <c r="I2477" i="156" s="1"/>
  <c r="D2477" i="156" s="1"/>
  <c r="H87" i="156"/>
  <c r="H73" i="156"/>
  <c r="H69" i="156"/>
  <c r="H55" i="156"/>
  <c r="H53" i="156"/>
  <c r="H50" i="156"/>
  <c r="H48" i="156"/>
  <c r="H46" i="156"/>
  <c r="H44" i="156"/>
  <c r="H42" i="156"/>
  <c r="H39" i="156"/>
  <c r="H36" i="156"/>
  <c r="H27" i="156"/>
  <c r="H23" i="156"/>
  <c r="H19" i="156"/>
  <c r="H15" i="156"/>
  <c r="F1872" i="156"/>
  <c r="F1871" i="156"/>
  <c r="H1820" i="156"/>
  <c r="H1657" i="156"/>
  <c r="F1870" i="156"/>
  <c r="F1868" i="156"/>
  <c r="F1864" i="156"/>
  <c r="F1863" i="156"/>
  <c r="F1532" i="156"/>
  <c r="F1862" i="156"/>
  <c r="H1325" i="156"/>
  <c r="F1860" i="156"/>
  <c r="F1859" i="156"/>
  <c r="H1531" i="156"/>
  <c r="F1858" i="156"/>
  <c r="F1857" i="156"/>
  <c r="F1848" i="156"/>
  <c r="F1849" i="156"/>
  <c r="F1844" i="156"/>
  <c r="AA1837" i="156"/>
  <c r="Z10" i="37" s="1"/>
  <c r="H1520" i="156"/>
  <c r="F1845" i="156"/>
  <c r="F1843" i="156"/>
  <c r="AA1838" i="156"/>
  <c r="Z11" i="37" s="1"/>
  <c r="H1777" i="156"/>
  <c r="F1776" i="156"/>
  <c r="H1789" i="156"/>
  <c r="F1788" i="156"/>
  <c r="F1746" i="156"/>
  <c r="H1747" i="156"/>
  <c r="H1715" i="156"/>
  <c r="F1714" i="156"/>
  <c r="H1587" i="156"/>
  <c r="F1586" i="156"/>
  <c r="H1589" i="156"/>
  <c r="H1575" i="156"/>
  <c r="F1574" i="156"/>
  <c r="H1536" i="156"/>
  <c r="F1535" i="156"/>
  <c r="H1481" i="156"/>
  <c r="F1479" i="156"/>
  <c r="F1193" i="156"/>
  <c r="H851" i="156"/>
  <c r="F849" i="156"/>
  <c r="H1184" i="156"/>
  <c r="F1182" i="156"/>
  <c r="H828" i="156"/>
  <c r="F826" i="156"/>
  <c r="H1392" i="156"/>
  <c r="F1380" i="156"/>
  <c r="H1206" i="156"/>
  <c r="F1204" i="156"/>
  <c r="F1305" i="156"/>
  <c r="H1305" i="156" s="1"/>
  <c r="H1079" i="156"/>
  <c r="F1077" i="156"/>
  <c r="H876" i="156"/>
  <c r="F874" i="156"/>
  <c r="F698" i="156"/>
  <c r="O689" i="156"/>
  <c r="P689" i="156" s="1"/>
  <c r="K698" i="156"/>
  <c r="H672" i="156"/>
  <c r="O672" i="156"/>
  <c r="F583" i="156"/>
  <c r="F589" i="156"/>
  <c r="E909" i="37" s="1"/>
  <c r="E971" i="37" s="1"/>
  <c r="F584" i="156"/>
  <c r="H436" i="156"/>
  <c r="F434" i="156"/>
  <c r="H347" i="156"/>
  <c r="F345" i="156"/>
  <c r="H296" i="156"/>
  <c r="F294" i="156"/>
  <c r="F1892" i="156"/>
  <c r="E65" i="37" s="1"/>
  <c r="O280" i="156"/>
  <c r="H280" i="156"/>
  <c r="AB1590" i="157"/>
  <c r="Z751" i="37" s="1"/>
  <c r="G782" i="157"/>
  <c r="E156" i="37" s="1"/>
  <c r="F1894" i="156"/>
  <c r="E67" i="37" s="1"/>
  <c r="F1874" i="156"/>
  <c r="E47" i="37" s="1"/>
  <c r="F1855" i="156"/>
  <c r="E28" i="37" s="1"/>
  <c r="H1939" i="156"/>
  <c r="H353" i="156"/>
  <c r="H603" i="156" s="1"/>
  <c r="G923" i="37" s="1"/>
  <c r="Z993" i="156"/>
  <c r="G1501" i="157"/>
  <c r="AB1060" i="157"/>
  <c r="Z350" i="37" s="1"/>
  <c r="AB922" i="157"/>
  <c r="Z271" i="37" s="1"/>
  <c r="I429" i="157"/>
  <c r="I209" i="157"/>
  <c r="L113" i="157"/>
  <c r="J113" i="157" s="1"/>
  <c r="G1684" i="157"/>
  <c r="F1865" i="156"/>
  <c r="E38" i="37" s="1"/>
  <c r="AF959" i="157"/>
  <c r="AD308" i="37" s="1"/>
  <c r="P879" i="157"/>
  <c r="L923" i="157"/>
  <c r="J272" i="37" s="1"/>
  <c r="I146" i="157"/>
  <c r="F1875" i="156"/>
  <c r="E48" i="37" s="1"/>
  <c r="F1842" i="156"/>
  <c r="E15" i="37" s="1"/>
  <c r="F587" i="156"/>
  <c r="E907" i="37" s="1"/>
  <c r="I286" i="157"/>
  <c r="I617" i="157" s="1"/>
  <c r="G72" i="37" s="1"/>
  <c r="F1890" i="156"/>
  <c r="E63" i="37" s="1"/>
  <c r="H617" i="156"/>
  <c r="H534" i="156"/>
  <c r="H256" i="156"/>
  <c r="H1366" i="156"/>
  <c r="H463" i="156"/>
  <c r="H200" i="156"/>
  <c r="H523" i="156"/>
  <c r="H384" i="156"/>
  <c r="H96" i="156"/>
  <c r="H1328" i="156"/>
  <c r="H642" i="156"/>
  <c r="H131" i="156"/>
  <c r="H32" i="156"/>
  <c r="F577" i="156"/>
  <c r="E897" i="37" s="1"/>
  <c r="H1218" i="156"/>
  <c r="H1004" i="156"/>
  <c r="H944" i="156"/>
  <c r="H1249" i="156"/>
  <c r="H767" i="156"/>
  <c r="H1522" i="156"/>
  <c r="H1277" i="156"/>
  <c r="H1153" i="156"/>
  <c r="H909" i="156"/>
  <c r="H2334" i="156"/>
  <c r="H1318" i="156"/>
  <c r="H729" i="156"/>
  <c r="H650" i="156"/>
  <c r="I879" i="157"/>
  <c r="I923" i="157" s="1"/>
  <c r="G272" i="37" s="1"/>
  <c r="G923" i="157"/>
  <c r="G1695" i="157"/>
  <c r="I1649" i="157"/>
  <c r="I1695" i="157" s="1"/>
  <c r="G804" i="37" s="1"/>
  <c r="F608" i="156"/>
  <c r="E928" i="37" s="1"/>
  <c r="F563" i="156"/>
  <c r="E883" i="37" s="1"/>
  <c r="G643" i="157"/>
  <c r="F572" i="156"/>
  <c r="E892" i="37" s="1"/>
  <c r="F567" i="156"/>
  <c r="E887" i="37" s="1"/>
  <c r="F607" i="156"/>
  <c r="E927" i="37" s="1"/>
  <c r="F578" i="156"/>
  <c r="E898" i="37" s="1"/>
  <c r="F573" i="156"/>
  <c r="E893" i="37" s="1"/>
  <c r="AB1703" i="157"/>
  <c r="Z812" i="37" s="1"/>
  <c r="AB1606" i="157"/>
  <c r="Z767" i="37" s="1"/>
  <c r="AB1506" i="157"/>
  <c r="AB1158" i="157"/>
  <c r="Z445" i="37" s="1"/>
  <c r="E2456" i="156"/>
  <c r="G1381" i="157"/>
  <c r="G1051" i="157"/>
  <c r="I1001" i="157"/>
  <c r="I1051" i="157" s="1"/>
  <c r="G341" i="37" s="1"/>
  <c r="AA589" i="157"/>
  <c r="AC1475" i="157"/>
  <c r="AA647" i="37" s="1"/>
  <c r="AC1511" i="157"/>
  <c r="AA683" i="37" s="1"/>
  <c r="AA483" i="157"/>
  <c r="AC1128" i="157"/>
  <c r="AA415" i="37" s="1"/>
  <c r="AC1163" i="157"/>
  <c r="AA450" i="37" s="1"/>
  <c r="AA599" i="157"/>
  <c r="AA614" i="157"/>
  <c r="AB589" i="157"/>
  <c r="AA471" i="157"/>
  <c r="AA459" i="157"/>
  <c r="F2462" i="156"/>
  <c r="E870" i="37" s="1"/>
  <c r="F2088" i="156"/>
  <c r="E392" i="37" s="1"/>
  <c r="G39" i="37"/>
  <c r="AA2305" i="156"/>
  <c r="AA1781" i="156"/>
  <c r="AA1751" i="156"/>
  <c r="AA1667" i="156"/>
  <c r="AA1591" i="156"/>
  <c r="F2447" i="156"/>
  <c r="E855" i="37" s="1"/>
  <c r="E2437" i="156"/>
  <c r="AA2094" i="156"/>
  <c r="Z398" i="37" s="1"/>
  <c r="AA2204" i="156"/>
  <c r="AA1984" i="156"/>
  <c r="Z254" i="37" s="1"/>
  <c r="AA1728" i="156"/>
  <c r="AA1676" i="156"/>
  <c r="AA1719" i="156"/>
  <c r="AA1579" i="156"/>
  <c r="F2208" i="156"/>
  <c r="E494" i="37" s="1"/>
  <c r="J751" i="156"/>
  <c r="G2461" i="156"/>
  <c r="F869" i="37" s="1"/>
  <c r="AA1310" i="156"/>
  <c r="J1836" i="156"/>
  <c r="I9" i="37" s="1"/>
  <c r="E2420" i="156"/>
  <c r="K2051" i="156"/>
  <c r="AC1171" i="156"/>
  <c r="F2448" i="156"/>
  <c r="E856" i="37" s="1"/>
  <c r="F2295" i="156"/>
  <c r="E525" i="37" s="1"/>
  <c r="E2107" i="156"/>
  <c r="AA2460" i="156"/>
  <c r="Z868" i="37" s="1"/>
  <c r="F2454" i="156"/>
  <c r="E862" i="37" s="1"/>
  <c r="F2444" i="156"/>
  <c r="E852" i="37" s="1"/>
  <c r="F2302" i="156"/>
  <c r="E532" i="37" s="1"/>
  <c r="F1982" i="156"/>
  <c r="E252" i="37" s="1"/>
  <c r="AC1139" i="156"/>
  <c r="AA2461" i="156"/>
  <c r="Z869" i="37" s="1"/>
  <c r="F2181" i="156"/>
  <c r="E467" i="37" s="1"/>
  <c r="E2065" i="156"/>
  <c r="F2427" i="156"/>
  <c r="E835" i="37" s="1"/>
  <c r="G1494" i="157"/>
  <c r="G1392" i="157"/>
  <c r="H1068" i="157"/>
  <c r="F358" i="37" s="1"/>
  <c r="AD278" i="157"/>
  <c r="F2425" i="156"/>
  <c r="E833" i="37" s="1"/>
  <c r="AA1187" i="156"/>
  <c r="AC513" i="156"/>
  <c r="E2457" i="156"/>
  <c r="K454" i="156"/>
  <c r="E2461" i="156"/>
  <c r="G2317" i="156"/>
  <c r="F547" i="37" s="1"/>
  <c r="AE2310" i="156"/>
  <c r="E1959" i="156"/>
  <c r="E1986" i="156"/>
  <c r="F2460" i="156"/>
  <c r="E868" i="37" s="1"/>
  <c r="F605" i="156"/>
  <c r="E925" i="37" s="1"/>
  <c r="O533" i="156"/>
  <c r="P533" i="156" s="1"/>
  <c r="P535" i="156" s="1"/>
  <c r="G2211" i="156"/>
  <c r="F497" i="37" s="1"/>
  <c r="AC1063" i="156"/>
  <c r="AD2455" i="156"/>
  <c r="AC863" i="37" s="1"/>
  <c r="F2446" i="156"/>
  <c r="E854" i="37" s="1"/>
  <c r="E2213" i="156"/>
  <c r="F1964" i="156"/>
  <c r="E234" i="37" s="1"/>
  <c r="O1549" i="156"/>
  <c r="P1549" i="156" s="1"/>
  <c r="P1550" i="156" s="1"/>
  <c r="P1551" i="156" s="1"/>
  <c r="AC894" i="156"/>
  <c r="J454" i="156"/>
  <c r="AB1614" i="157"/>
  <c r="Z775" i="37" s="1"/>
  <c r="AF1279" i="157"/>
  <c r="AD586" i="37" s="1"/>
  <c r="AE1163" i="157"/>
  <c r="AC450" i="37" s="1"/>
  <c r="AF920" i="157"/>
  <c r="AF921" i="157" s="1"/>
  <c r="AD270" i="37" s="1"/>
  <c r="AA2458" i="156"/>
  <c r="AD2310" i="156"/>
  <c r="AC540" i="37" s="1"/>
  <c r="H639" i="157"/>
  <c r="F94" i="37" s="1"/>
  <c r="J2268" i="156"/>
  <c r="J2312" i="156" s="1"/>
  <c r="I542" i="37" s="1"/>
  <c r="J2122" i="156"/>
  <c r="J2176" i="156" s="1"/>
  <c r="I462" i="37" s="1"/>
  <c r="J1460" i="156"/>
  <c r="J1339" i="156"/>
  <c r="J785" i="156"/>
  <c r="J754" i="156"/>
  <c r="J241" i="156"/>
  <c r="G1394" i="157"/>
  <c r="G1269" i="157"/>
  <c r="G1286" i="157"/>
  <c r="G1149" i="157"/>
  <c r="G1387" i="157"/>
  <c r="G1156" i="157"/>
  <c r="G668" i="157"/>
  <c r="AA110" i="157"/>
  <c r="L1613" i="157"/>
  <c r="J774" i="37" s="1"/>
  <c r="AB1560" i="157"/>
  <c r="G1137" i="157"/>
  <c r="H1067" i="157"/>
  <c r="F357" i="37" s="1"/>
  <c r="AD499" i="157"/>
  <c r="AF1577" i="157"/>
  <c r="AD738" i="37" s="1"/>
  <c r="G965" i="157"/>
  <c r="AB962" i="157"/>
  <c r="Z311" i="37" s="1"/>
  <c r="H800" i="157"/>
  <c r="F174" i="37" s="1"/>
  <c r="P915" i="157"/>
  <c r="P918" i="157" s="1"/>
  <c r="P911" i="157"/>
  <c r="AF758" i="157"/>
  <c r="H1142" i="157"/>
  <c r="F429" i="37" s="1"/>
  <c r="AD37" i="157"/>
  <c r="K248" i="157"/>
  <c r="H626" i="157"/>
  <c r="F81" i="37" s="1"/>
  <c r="AD71" i="157"/>
  <c r="H664" i="157"/>
  <c r="F119" i="37" s="1"/>
  <c r="G1267" i="157"/>
  <c r="G1265" i="157"/>
  <c r="G127" i="157"/>
  <c r="G1692" i="157"/>
  <c r="G1141" i="157"/>
  <c r="G1136" i="157"/>
  <c r="G769" i="157"/>
  <c r="E143" i="37" s="1"/>
  <c r="AA1658" i="157"/>
  <c r="G1148" i="157"/>
  <c r="AA791" i="157"/>
  <c r="Y165" i="37" s="1"/>
  <c r="G1154" i="157"/>
  <c r="AD55" i="157"/>
  <c r="G1042" i="157"/>
  <c r="G1038" i="157"/>
  <c r="G951" i="157"/>
  <c r="G929" i="157"/>
  <c r="G637" i="157"/>
  <c r="G1686" i="157"/>
  <c r="AA1458" i="157"/>
  <c r="G635" i="157"/>
  <c r="AA616" i="157"/>
  <c r="G949" i="157"/>
  <c r="G667" i="157"/>
  <c r="AA310" i="157"/>
  <c r="G1681" i="157"/>
  <c r="G1503" i="157"/>
  <c r="G1483" i="157"/>
  <c r="AA953" i="157"/>
  <c r="G777" i="157"/>
  <c r="E151" i="37" s="1"/>
  <c r="G763" i="157"/>
  <c r="E137" i="37" s="1"/>
  <c r="G2313" i="156"/>
  <c r="F543" i="37" s="1"/>
  <c r="AA2259" i="156"/>
  <c r="AD2175" i="156"/>
  <c r="F2070" i="156"/>
  <c r="E374" i="37" s="1"/>
  <c r="F1975" i="156"/>
  <c r="E245" i="37" s="1"/>
  <c r="J1510" i="156"/>
  <c r="O1335" i="156"/>
  <c r="O1339" i="156" s="1"/>
  <c r="AC846" i="156"/>
  <c r="F809" i="156"/>
  <c r="AC690" i="156"/>
  <c r="AC550" i="156"/>
  <c r="F522" i="156"/>
  <c r="J498" i="156"/>
  <c r="J383" i="156"/>
  <c r="J335" i="156"/>
  <c r="AA2450" i="156"/>
  <c r="Z858" i="37" s="1"/>
  <c r="F2194" i="156"/>
  <c r="E480" i="37" s="1"/>
  <c r="K1510" i="156"/>
  <c r="J1238" i="156"/>
  <c r="F881" i="156"/>
  <c r="AA628" i="156"/>
  <c r="F498" i="156"/>
  <c r="J118" i="156"/>
  <c r="AD2419" i="156"/>
  <c r="AC827" i="37" s="1"/>
  <c r="F2318" i="156"/>
  <c r="E548" i="37" s="1"/>
  <c r="F2201" i="156"/>
  <c r="E487" i="37" s="1"/>
  <c r="K616" i="156"/>
  <c r="E2442" i="156"/>
  <c r="AC2386" i="156"/>
  <c r="G2280" i="156"/>
  <c r="F510" i="37" s="1"/>
  <c r="AB2175" i="156"/>
  <c r="AC2168" i="156"/>
  <c r="AA2041" i="156"/>
  <c r="G1966" i="156"/>
  <c r="F236" i="37" s="1"/>
  <c r="F1949" i="156"/>
  <c r="F1995" i="156"/>
  <c r="E265" i="37" s="1"/>
  <c r="E2433" i="156"/>
  <c r="G2420" i="156"/>
  <c r="F828" i="37" s="1"/>
  <c r="AC2361" i="156"/>
  <c r="K2324" i="156"/>
  <c r="AC2258" i="156"/>
  <c r="AC2305" i="156" s="1"/>
  <c r="AB535" i="37" s="1"/>
  <c r="AC2169" i="156"/>
  <c r="AC2214" i="156" s="1"/>
  <c r="AB500" i="37" s="1"/>
  <c r="G2107" i="156"/>
  <c r="F411" i="37" s="1"/>
  <c r="F2093" i="156"/>
  <c r="E397" i="37" s="1"/>
  <c r="F1983" i="156"/>
  <c r="E253" i="37" s="1"/>
  <c r="H1928" i="156"/>
  <c r="F1976" i="156"/>
  <c r="E246" i="37" s="1"/>
  <c r="AA2404" i="156"/>
  <c r="AC2373" i="156"/>
  <c r="J2360" i="156"/>
  <c r="G2308" i="156"/>
  <c r="F538" i="37" s="1"/>
  <c r="F2082" i="156"/>
  <c r="E386" i="37" s="1"/>
  <c r="AE2099" i="156"/>
  <c r="G1996" i="156"/>
  <c r="F266" i="37" s="1"/>
  <c r="G1992" i="156"/>
  <c r="F262" i="37" s="1"/>
  <c r="AC2040" i="156"/>
  <c r="AC2094" i="156" s="1"/>
  <c r="AB398" i="37" s="1"/>
  <c r="AC2009" i="156"/>
  <c r="AC1506" i="156"/>
  <c r="J1365" i="156"/>
  <c r="AC1335" i="156"/>
  <c r="AE815" i="156"/>
  <c r="AC798" i="156"/>
  <c r="AC642" i="156"/>
  <c r="J616" i="156"/>
  <c r="E554" i="156"/>
  <c r="AE120" i="156"/>
  <c r="AC1577" i="156"/>
  <c r="AC1578" i="156" s="1"/>
  <c r="AC1579" i="156" s="1"/>
  <c r="AC1500" i="156"/>
  <c r="AC1340" i="156"/>
  <c r="AC1295" i="156"/>
  <c r="AE1104" i="156"/>
  <c r="AA756" i="156"/>
  <c r="J398" i="156"/>
  <c r="AA377" i="156"/>
  <c r="J556" i="156"/>
  <c r="I876" i="37" s="1"/>
  <c r="AA403" i="156"/>
  <c r="K398" i="156"/>
  <c r="AC256" i="156"/>
  <c r="F2203" i="156"/>
  <c r="E489" i="37" s="1"/>
  <c r="F2182" i="156"/>
  <c r="E468" i="37" s="1"/>
  <c r="F2098" i="156"/>
  <c r="E402" i="37" s="1"/>
  <c r="F2091" i="156"/>
  <c r="E395" i="37" s="1"/>
  <c r="F2081" i="156"/>
  <c r="E385" i="37" s="1"/>
  <c r="AC1556" i="156"/>
  <c r="AC1558" i="156" s="1"/>
  <c r="F1326" i="156"/>
  <c r="AC1103" i="156"/>
  <c r="AC877" i="156"/>
  <c r="AC862" i="156"/>
  <c r="F655" i="156"/>
  <c r="F606" i="156"/>
  <c r="E926" i="37" s="1"/>
  <c r="AC2269" i="156"/>
  <c r="F555" i="156"/>
  <c r="E875" i="37" s="1"/>
  <c r="F2440" i="156"/>
  <c r="E848" i="37" s="1"/>
  <c r="L787" i="156"/>
  <c r="F2297" i="156"/>
  <c r="E527" i="37" s="1"/>
  <c r="F2086" i="156"/>
  <c r="E390" i="37" s="1"/>
  <c r="F2083" i="156"/>
  <c r="E387" i="37" s="1"/>
  <c r="F1980" i="156"/>
  <c r="E250" i="37" s="1"/>
  <c r="AC1291" i="156"/>
  <c r="AC1292" i="156" s="1"/>
  <c r="AC1175" i="156"/>
  <c r="H1041" i="156"/>
  <c r="AC888" i="156"/>
  <c r="F788" i="156"/>
  <c r="F2284" i="156"/>
  <c r="E514" i="37" s="1"/>
  <c r="F2068" i="156"/>
  <c r="E372" i="37" s="1"/>
  <c r="F1997" i="156"/>
  <c r="E267" i="37" s="1"/>
  <c r="F1564" i="156"/>
  <c r="F1225" i="156"/>
  <c r="F1486" i="156"/>
  <c r="F1445" i="156"/>
  <c r="H1438" i="156"/>
  <c r="F581" i="156"/>
  <c r="E901" i="37" s="1"/>
  <c r="F2449" i="156"/>
  <c r="E857" i="37" s="1"/>
  <c r="F2316" i="156"/>
  <c r="E546" i="37" s="1"/>
  <c r="F2183" i="156"/>
  <c r="E469" i="37" s="1"/>
  <c r="AC130" i="156"/>
  <c r="H2379" i="156"/>
  <c r="F2199" i="156"/>
  <c r="E485" i="37" s="1"/>
  <c r="F2108" i="156"/>
  <c r="E412" i="37" s="1"/>
  <c r="F2084" i="156"/>
  <c r="E388" i="37" s="1"/>
  <c r="F1963" i="156"/>
  <c r="E233" i="37" s="1"/>
  <c r="AC1936" i="156"/>
  <c r="AC1921" i="156"/>
  <c r="AC1969" i="156" s="1"/>
  <c r="AB239" i="37" s="1"/>
  <c r="F2390" i="156"/>
  <c r="AC2336" i="156"/>
  <c r="AC2230" i="156"/>
  <c r="F2104" i="156"/>
  <c r="E408" i="37" s="1"/>
  <c r="H2033" i="156"/>
  <c r="F1977" i="156"/>
  <c r="E247" i="37" s="1"/>
  <c r="AC1750" i="156"/>
  <c r="AC1751" i="156" s="1"/>
  <c r="AC1565" i="156"/>
  <c r="AC1566" i="156" s="1"/>
  <c r="H885" i="156"/>
  <c r="AC805" i="156"/>
  <c r="AC806" i="156" s="1"/>
  <c r="F537" i="156"/>
  <c r="H383" i="156"/>
  <c r="H260" i="156"/>
  <c r="H244" i="156"/>
  <c r="H243" i="156" s="1"/>
  <c r="H140" i="156"/>
  <c r="AC95" i="156"/>
  <c r="AC1737" i="156"/>
  <c r="AC1739" i="156" s="1"/>
  <c r="AC1493" i="156"/>
  <c r="H1347" i="156"/>
  <c r="F763" i="156"/>
  <c r="F34" i="156"/>
  <c r="F2438" i="156"/>
  <c r="E846" i="37" s="1"/>
  <c r="F2300" i="156"/>
  <c r="E530" i="37" s="1"/>
  <c r="F2285" i="156"/>
  <c r="E515" i="37" s="1"/>
  <c r="F2196" i="156"/>
  <c r="E482" i="37" s="1"/>
  <c r="F1981" i="156"/>
  <c r="E251" i="37" s="1"/>
  <c r="F1930" i="156"/>
  <c r="F1908" i="156"/>
  <c r="H1375" i="156"/>
  <c r="AC1044" i="156"/>
  <c r="AC1022" i="156"/>
  <c r="AC935" i="156"/>
  <c r="AC507" i="156"/>
  <c r="AC411" i="156"/>
  <c r="AC402" i="156"/>
  <c r="AC384" i="156"/>
  <c r="AC285" i="156"/>
  <c r="AC255" i="156"/>
  <c r="AA1552" i="156"/>
  <c r="J927" i="156"/>
  <c r="AA1240" i="156"/>
  <c r="AA411" i="156"/>
  <c r="G1618" i="157"/>
  <c r="AA1489" i="157"/>
  <c r="O1419" i="157"/>
  <c r="G1389" i="157"/>
  <c r="G1376" i="157"/>
  <c r="I1206" i="157"/>
  <c r="I1263" i="157" s="1"/>
  <c r="G570" i="37" s="1"/>
  <c r="G1150" i="157"/>
  <c r="I1009" i="157"/>
  <c r="I1059" i="157" s="1"/>
  <c r="G349" i="37" s="1"/>
  <c r="G944" i="157"/>
  <c r="H940" i="157"/>
  <c r="F289" i="37" s="1"/>
  <c r="I842" i="157"/>
  <c r="G788" i="157"/>
  <c r="E162" i="37" s="1"/>
  <c r="G671" i="157"/>
  <c r="AB529" i="157"/>
  <c r="AD125" i="157"/>
  <c r="H1706" i="157"/>
  <c r="F815" i="37" s="1"/>
  <c r="H1413" i="157"/>
  <c r="F643" i="37" s="1"/>
  <c r="G1319" i="157"/>
  <c r="I1194" i="157"/>
  <c r="I1251" i="157" s="1"/>
  <c r="G558" i="37" s="1"/>
  <c r="AD848" i="157"/>
  <c r="G765" i="157"/>
  <c r="E139" i="37" s="1"/>
  <c r="AD513" i="157"/>
  <c r="K499" i="157"/>
  <c r="AD469" i="157"/>
  <c r="AD470" i="157" s="1"/>
  <c r="AD471" i="157" s="1"/>
  <c r="AD351" i="157"/>
  <c r="AB251" i="157"/>
  <c r="G1697" i="157"/>
  <c r="L1341" i="157"/>
  <c r="L1408" i="157" s="1"/>
  <c r="J638" i="37" s="1"/>
  <c r="G1037" i="157"/>
  <c r="G1002" i="157"/>
  <c r="H1043" i="157"/>
  <c r="F333" i="37" s="1"/>
  <c r="AD818" i="157"/>
  <c r="G645" i="157"/>
  <c r="I262" i="157"/>
  <c r="AD258" i="157"/>
  <c r="G1699" i="157"/>
  <c r="G1584" i="157"/>
  <c r="G1513" i="157"/>
  <c r="H1384" i="157"/>
  <c r="F614" i="37" s="1"/>
  <c r="G1278" i="157"/>
  <c r="G1268" i="157"/>
  <c r="G1256" i="157"/>
  <c r="AD1236" i="157"/>
  <c r="I1207" i="157"/>
  <c r="I1264" i="157" s="1"/>
  <c r="G571" i="37" s="1"/>
  <c r="I1205" i="157"/>
  <c r="I1262" i="157" s="1"/>
  <c r="G569" i="37" s="1"/>
  <c r="H1170" i="157"/>
  <c r="F457" i="37" s="1"/>
  <c r="AD1094" i="157"/>
  <c r="AD1142" i="157" s="1"/>
  <c r="AB429" i="37" s="1"/>
  <c r="G1054" i="157"/>
  <c r="AD1010" i="157"/>
  <c r="G948" i="157"/>
  <c r="AD614" i="157"/>
  <c r="AD447" i="157"/>
  <c r="AD442" i="157"/>
  <c r="AB629" i="157"/>
  <c r="Z84" i="37" s="1"/>
  <c r="K360" i="157"/>
  <c r="I274" i="157"/>
  <c r="AF279" i="157"/>
  <c r="I156" i="157"/>
  <c r="L65" i="157"/>
  <c r="J65" i="157" s="1"/>
  <c r="I1450" i="157"/>
  <c r="I1499" i="157" s="1"/>
  <c r="G671" i="37" s="1"/>
  <c r="I1214" i="157"/>
  <c r="I1271" i="157" s="1"/>
  <c r="G578" i="37" s="1"/>
  <c r="I1087" i="157"/>
  <c r="I1135" i="157" s="1"/>
  <c r="G422" i="37" s="1"/>
  <c r="H619" i="157"/>
  <c r="F74" i="37" s="1"/>
  <c r="AB363" i="157"/>
  <c r="AA666" i="157"/>
  <c r="Y121" i="37" s="1"/>
  <c r="G307" i="157"/>
  <c r="AA279" i="157"/>
  <c r="AD148" i="157"/>
  <c r="AD164" i="157" s="1"/>
  <c r="G1650" i="157"/>
  <c r="G1598" i="157"/>
  <c r="G1571" i="157"/>
  <c r="H1410" i="157"/>
  <c r="F640" i="37" s="1"/>
  <c r="AF1030" i="157"/>
  <c r="AD320" i="37" s="1"/>
  <c r="L1021" i="157"/>
  <c r="L1067" i="157" s="1"/>
  <c r="J357" i="37" s="1"/>
  <c r="G943" i="157"/>
  <c r="O854" i="157"/>
  <c r="AD540" i="157"/>
  <c r="G285" i="157"/>
  <c r="AD92" i="157"/>
  <c r="J69" i="157"/>
  <c r="AA2459" i="156"/>
  <c r="Z867" i="37" s="1"/>
  <c r="F2443" i="156"/>
  <c r="E851" i="37" s="1"/>
  <c r="F2441" i="156"/>
  <c r="E849" i="37" s="1"/>
  <c r="E2423" i="156"/>
  <c r="AC2412" i="156"/>
  <c r="F2408" i="156"/>
  <c r="H2406" i="156"/>
  <c r="AB2419" i="156"/>
  <c r="AA827" i="37" s="1"/>
  <c r="G2442" i="156"/>
  <c r="F850" i="37" s="1"/>
  <c r="F2324" i="156"/>
  <c r="AC2135" i="156"/>
  <c r="AC2188" i="156" s="1"/>
  <c r="AB474" i="37" s="1"/>
  <c r="AC2054" i="156"/>
  <c r="AC2105" i="156" s="1"/>
  <c r="AB409" i="37" s="1"/>
  <c r="E1993" i="156"/>
  <c r="F1943" i="156"/>
  <c r="AC2353" i="156"/>
  <c r="F1951" i="156"/>
  <c r="AA2462" i="156"/>
  <c r="Z870" i="37" s="1"/>
  <c r="G2457" i="156"/>
  <c r="F865" i="37" s="1"/>
  <c r="F2439" i="156"/>
  <c r="E847" i="37" s="1"/>
  <c r="AA2433" i="156"/>
  <c r="F2428" i="156"/>
  <c r="E836" i="37" s="1"/>
  <c r="H2407" i="156"/>
  <c r="H2392" i="156"/>
  <c r="G2437" i="156"/>
  <c r="F845" i="37" s="1"/>
  <c r="AA2354" i="156"/>
  <c r="J2324" i="156"/>
  <c r="F2247" i="156"/>
  <c r="F2144" i="156"/>
  <c r="E2103" i="156"/>
  <c r="J1947" i="156"/>
  <c r="J1992" i="156" s="1"/>
  <c r="I262" i="37" s="1"/>
  <c r="F2268" i="156"/>
  <c r="E2313" i="156"/>
  <c r="F2252" i="156"/>
  <c r="F2026" i="156"/>
  <c r="AC1331" i="156"/>
  <c r="H1327" i="156"/>
  <c r="F1323" i="156"/>
  <c r="O1295" i="156"/>
  <c r="P1295" i="156" s="1"/>
  <c r="J1239" i="156"/>
  <c r="AA1198" i="156"/>
  <c r="K1140" i="156"/>
  <c r="H1115" i="156"/>
  <c r="AC1095" i="156"/>
  <c r="O926" i="156"/>
  <c r="O928" i="156" s="1"/>
  <c r="AC895" i="156"/>
  <c r="J836" i="156"/>
  <c r="AC834" i="156"/>
  <c r="H834" i="156"/>
  <c r="AC1780" i="156"/>
  <c r="AC1781" i="156" s="1"/>
  <c r="F1693" i="156"/>
  <c r="AA1695" i="156"/>
  <c r="F1550" i="156"/>
  <c r="AC1454" i="156"/>
  <c r="AC1441" i="156"/>
  <c r="AC1309" i="156"/>
  <c r="F1283" i="156"/>
  <c r="AC1264" i="156"/>
  <c r="AC1197" i="156"/>
  <c r="AC1198" i="156" s="1"/>
  <c r="AC1141" i="156"/>
  <c r="H1139" i="156"/>
  <c r="O1063" i="156"/>
  <c r="O1064" i="156" s="1"/>
  <c r="O1065" i="156" s="1"/>
  <c r="P1065" i="156" s="1"/>
  <c r="AC1026" i="156"/>
  <c r="AC1006" i="156"/>
  <c r="J935" i="156"/>
  <c r="AC859" i="156"/>
  <c r="AA838" i="156"/>
  <c r="H836" i="156"/>
  <c r="J788" i="156"/>
  <c r="AC1408" i="156"/>
  <c r="AC1378" i="156"/>
  <c r="AA1136" i="156"/>
  <c r="AE929" i="156"/>
  <c r="AC1705" i="156"/>
  <c r="AC1707" i="156" s="1"/>
  <c r="AC1688" i="156"/>
  <c r="AC1649" i="156"/>
  <c r="AC1651" i="156" s="1"/>
  <c r="AC1603" i="156"/>
  <c r="AC1563" i="156"/>
  <c r="O1541" i="156"/>
  <c r="P1541" i="156" s="1"/>
  <c r="P1542" i="156" s="1"/>
  <c r="AC1524" i="156"/>
  <c r="AA1494" i="156"/>
  <c r="AC1461" i="156"/>
  <c r="J1174" i="156"/>
  <c r="J1175" i="156" s="1"/>
  <c r="AC1135" i="156"/>
  <c r="K1065" i="156"/>
  <c r="F813" i="156"/>
  <c r="J813" i="156"/>
  <c r="O784" i="156"/>
  <c r="P784" i="156" s="1"/>
  <c r="AC761" i="156"/>
  <c r="AA685" i="156"/>
  <c r="K546" i="156"/>
  <c r="AC535" i="156"/>
  <c r="O497" i="156"/>
  <c r="O498" i="156" s="1"/>
  <c r="AC448" i="156"/>
  <c r="J425" i="156"/>
  <c r="K401" i="156"/>
  <c r="K383" i="156"/>
  <c r="K199" i="156"/>
  <c r="K31" i="156"/>
  <c r="AC823" i="156"/>
  <c r="AE790" i="156"/>
  <c r="N709" i="156"/>
  <c r="J698" i="156"/>
  <c r="H656" i="156"/>
  <c r="AC503" i="156"/>
  <c r="F398" i="156"/>
  <c r="AA199" i="156"/>
  <c r="AC131" i="156"/>
  <c r="AC119" i="156"/>
  <c r="AC116" i="156"/>
  <c r="J809" i="156"/>
  <c r="AC808" i="156"/>
  <c r="AC651" i="156"/>
  <c r="L624" i="156"/>
  <c r="N624" i="156" s="1"/>
  <c r="AA524" i="156"/>
  <c r="G568" i="156"/>
  <c r="F888" i="37" s="1"/>
  <c r="J401" i="156"/>
  <c r="AA398" i="156"/>
  <c r="AC242" i="156"/>
  <c r="F237" i="156"/>
  <c r="AC2324" i="156"/>
  <c r="AA2420" i="156"/>
  <c r="Z828" i="37" s="1"/>
  <c r="G1993" i="156"/>
  <c r="F263" i="37" s="1"/>
  <c r="E2459" i="156"/>
  <c r="G2456" i="156"/>
  <c r="F864" i="37" s="1"/>
  <c r="AB2455" i="156"/>
  <c r="AA863" i="37" s="1"/>
  <c r="F2445" i="156"/>
  <c r="E853" i="37" s="1"/>
  <c r="F2432" i="156"/>
  <c r="E840" i="37" s="1"/>
  <c r="AC2403" i="156"/>
  <c r="H2322" i="156"/>
  <c r="H2274" i="156"/>
  <c r="AC2270" i="156"/>
  <c r="AC2314" i="156" s="1"/>
  <c r="AB544" i="37" s="1"/>
  <c r="H2164" i="156"/>
  <c r="K2162" i="156"/>
  <c r="H1945" i="156"/>
  <c r="H1985" i="156" s="1"/>
  <c r="G255" i="37" s="1"/>
  <c r="F2139" i="156"/>
  <c r="H2057" i="156"/>
  <c r="F2048" i="156"/>
  <c r="F2031" i="156"/>
  <c r="AE2455" i="156"/>
  <c r="F2395" i="156"/>
  <c r="G2458" i="156"/>
  <c r="F866" i="37" s="1"/>
  <c r="AA2313" i="156"/>
  <c r="Z543" i="37" s="1"/>
  <c r="AC2243" i="156"/>
  <c r="AC2290" i="156" s="1"/>
  <c r="AB520" i="37" s="1"/>
  <c r="H2173" i="156"/>
  <c r="E2214" i="156"/>
  <c r="F2162" i="156"/>
  <c r="F2051" i="156"/>
  <c r="H2016" i="156"/>
  <c r="K2009" i="156"/>
  <c r="AA1937" i="156"/>
  <c r="F1925" i="156"/>
  <c r="J1908" i="156"/>
  <c r="J1956" i="156" s="1"/>
  <c r="I226" i="37" s="1"/>
  <c r="G2207" i="156"/>
  <c r="F493" i="37" s="1"/>
  <c r="G2213" i="156"/>
  <c r="F499" i="37" s="1"/>
  <c r="AC2154" i="156"/>
  <c r="J1831" i="156"/>
  <c r="AC1726" i="156"/>
  <c r="AC1728" i="156" s="1"/>
  <c r="AC1641" i="156"/>
  <c r="H1354" i="156"/>
  <c r="H1295" i="156"/>
  <c r="F1296" i="156"/>
  <c r="J1265" i="156"/>
  <c r="H1235" i="156"/>
  <c r="AC1166" i="156"/>
  <c r="AC1080" i="156"/>
  <c r="F918" i="156"/>
  <c r="H919" i="156"/>
  <c r="H820" i="156"/>
  <c r="K1831" i="156"/>
  <c r="AC1667" i="156"/>
  <c r="AC1589" i="156"/>
  <c r="AC1590" i="156" s="1"/>
  <c r="AC1591" i="156" s="1"/>
  <c r="F1556" i="156"/>
  <c r="AA1551" i="156"/>
  <c r="AC1531" i="156"/>
  <c r="AA1512" i="156"/>
  <c r="K1506" i="156"/>
  <c r="F1244" i="156"/>
  <c r="H843" i="156"/>
  <c r="H719" i="156"/>
  <c r="F722" i="156"/>
  <c r="H696" i="156"/>
  <c r="H639" i="156"/>
  <c r="H638" i="156"/>
  <c r="H2474" i="156" s="1"/>
  <c r="I2474" i="156" s="1"/>
  <c r="D2474" i="156" s="1"/>
  <c r="K1470" i="156"/>
  <c r="O1466" i="156"/>
  <c r="P1466" i="156" s="1"/>
  <c r="F1286" i="156"/>
  <c r="H1287" i="156"/>
  <c r="O1264" i="156"/>
  <c r="K1265" i="156"/>
  <c r="F896" i="156"/>
  <c r="N894" i="156"/>
  <c r="K761" i="156"/>
  <c r="O760" i="156"/>
  <c r="P760" i="156" s="1"/>
  <c r="O720" i="156"/>
  <c r="P720" i="156" s="1"/>
  <c r="K722" i="156"/>
  <c r="P719" i="156"/>
  <c r="H689" i="156"/>
  <c r="AC1717" i="156"/>
  <c r="AC1718" i="156" s="1"/>
  <c r="AC1719" i="156" s="1"/>
  <c r="K1693" i="156"/>
  <c r="AC1674" i="156"/>
  <c r="AC1676" i="156" s="1"/>
  <c r="H1509" i="156"/>
  <c r="F1510" i="156"/>
  <c r="K1499" i="156"/>
  <c r="AC1470" i="156"/>
  <c r="AC1425" i="156"/>
  <c r="H1421" i="156"/>
  <c r="H1417" i="156"/>
  <c r="H1361" i="156"/>
  <c r="H1335" i="156"/>
  <c r="F1162" i="156"/>
  <c r="H1163" i="156"/>
  <c r="F724" i="156"/>
  <c r="H726" i="156"/>
  <c r="H691" i="156"/>
  <c r="F626" i="156"/>
  <c r="L625" i="156"/>
  <c r="AC1543" i="156"/>
  <c r="AC1537" i="156"/>
  <c r="AC1536" i="156"/>
  <c r="F1516" i="156"/>
  <c r="AC1511" i="156"/>
  <c r="AC1889" i="156" s="1"/>
  <c r="AB62" i="37" s="1"/>
  <c r="J1506" i="156"/>
  <c r="J1499" i="156"/>
  <c r="J1500" i="156" s="1"/>
  <c r="AE1501" i="156"/>
  <c r="J1470" i="156"/>
  <c r="O1420" i="156"/>
  <c r="K1418" i="156"/>
  <c r="K1365" i="156"/>
  <c r="AC1319" i="156"/>
  <c r="F1271" i="156"/>
  <c r="AC1260" i="156"/>
  <c r="AC1239" i="156"/>
  <c r="AA1209" i="156"/>
  <c r="H1195" i="156"/>
  <c r="F1159" i="156"/>
  <c r="AC1118" i="156"/>
  <c r="AC1099" i="156"/>
  <c r="F997" i="156"/>
  <c r="J991" i="156"/>
  <c r="H954" i="156"/>
  <c r="AA806" i="156"/>
  <c r="AA782" i="156"/>
  <c r="K751" i="156"/>
  <c r="H636" i="156"/>
  <c r="O548" i="156"/>
  <c r="K549" i="156"/>
  <c r="AC1557" i="156"/>
  <c r="K1556" i="156"/>
  <c r="J1550" i="156"/>
  <c r="J1551" i="156" s="1"/>
  <c r="AC1538" i="156"/>
  <c r="AC1482" i="156"/>
  <c r="AC1472" i="156"/>
  <c r="AC1426" i="156"/>
  <c r="AC1890" i="156" s="1"/>
  <c r="AB63" i="37" s="1"/>
  <c r="J1424" i="156"/>
  <c r="J1418" i="156"/>
  <c r="AC1366" i="156"/>
  <c r="AC1365" i="156"/>
  <c r="J1296" i="156"/>
  <c r="J1297" i="156" s="1"/>
  <c r="AC1266" i="156"/>
  <c r="F1253" i="156"/>
  <c r="AC1250" i="156"/>
  <c r="F1146" i="156"/>
  <c r="F1084" i="156"/>
  <c r="AC926" i="156"/>
  <c r="AC911" i="156"/>
  <c r="F902" i="156"/>
  <c r="AC897" i="156"/>
  <c r="AA844" i="156"/>
  <c r="AE863" i="156"/>
  <c r="K844" i="156"/>
  <c r="AC821" i="156"/>
  <c r="K821" i="156"/>
  <c r="AC814" i="156"/>
  <c r="K813" i="156"/>
  <c r="K796" i="156"/>
  <c r="H784" i="156"/>
  <c r="J761" i="156"/>
  <c r="F761" i="156"/>
  <c r="AC755" i="156"/>
  <c r="F754" i="156"/>
  <c r="AC730" i="156"/>
  <c r="AC722" i="156"/>
  <c r="H692" i="156"/>
  <c r="J683" i="156"/>
  <c r="H640" i="156"/>
  <c r="H634" i="156"/>
  <c r="AC627" i="156"/>
  <c r="K626" i="156"/>
  <c r="O624" i="156"/>
  <c r="P624" i="156" s="1"/>
  <c r="H614" i="156"/>
  <c r="F616" i="156"/>
  <c r="AA1427" i="156"/>
  <c r="F1314" i="156"/>
  <c r="F1127" i="156"/>
  <c r="F1122" i="156"/>
  <c r="H842" i="156"/>
  <c r="O834" i="156"/>
  <c r="H819" i="156"/>
  <c r="AC789" i="156"/>
  <c r="AC768" i="156"/>
  <c r="O682" i="156"/>
  <c r="P682" i="156" s="1"/>
  <c r="K683" i="156"/>
  <c r="H539" i="156"/>
  <c r="AC837" i="156"/>
  <c r="AC796" i="156"/>
  <c r="F775" i="156"/>
  <c r="F772" i="156"/>
  <c r="F736" i="156"/>
  <c r="F733" i="156"/>
  <c r="AC712" i="156"/>
  <c r="F711" i="156"/>
  <c r="H548" i="156"/>
  <c r="H545" i="156"/>
  <c r="H533" i="156"/>
  <c r="H2471" i="156" s="1"/>
  <c r="I2471" i="156" s="1"/>
  <c r="D2471" i="156" s="1"/>
  <c r="F535" i="156"/>
  <c r="AC541" i="156"/>
  <c r="AD553" i="156"/>
  <c r="AC873" i="37" s="1"/>
  <c r="Z555" i="156"/>
  <c r="J462" i="156"/>
  <c r="AC455" i="156"/>
  <c r="H362" i="156"/>
  <c r="K241" i="156"/>
  <c r="F130" i="156"/>
  <c r="F118" i="156"/>
  <c r="AC96" i="156"/>
  <c r="J522" i="156"/>
  <c r="AA517" i="156"/>
  <c r="AC511" i="156"/>
  <c r="AC446" i="156"/>
  <c r="AC427" i="156" s="1"/>
  <c r="AC383" i="156"/>
  <c r="J336" i="156"/>
  <c r="K335" i="156"/>
  <c r="AA286" i="156"/>
  <c r="AC280" i="156"/>
  <c r="J255" i="156"/>
  <c r="AC243" i="156"/>
  <c r="AC604" i="156" s="1"/>
  <c r="F199" i="156"/>
  <c r="K95" i="156"/>
  <c r="K77" i="156"/>
  <c r="AC534" i="156"/>
  <c r="AC530" i="156"/>
  <c r="O507" i="156"/>
  <c r="O508" i="156" s="1"/>
  <c r="O509" i="156" s="1"/>
  <c r="O503" i="156"/>
  <c r="O504" i="156" s="1"/>
  <c r="P504" i="156" s="1"/>
  <c r="AC447" i="156"/>
  <c r="AC425" i="156"/>
  <c r="AC355" i="156"/>
  <c r="AC603" i="156" s="1"/>
  <c r="AB923" i="37" s="1"/>
  <c r="F335" i="156"/>
  <c r="AC234" i="156"/>
  <c r="AC200" i="156"/>
  <c r="AC140" i="156"/>
  <c r="F65" i="156"/>
  <c r="AC522" i="156"/>
  <c r="AC524" i="156" s="1"/>
  <c r="G641" i="157"/>
  <c r="G633" i="157"/>
  <c r="G622" i="157"/>
  <c r="H1609" i="157"/>
  <c r="F770" i="37" s="1"/>
  <c r="K1512" i="157"/>
  <c r="I684" i="37" s="1"/>
  <c r="G1698" i="157"/>
  <c r="AD1666" i="157"/>
  <c r="H1711" i="157"/>
  <c r="F820" i="37" s="1"/>
  <c r="AF1611" i="157"/>
  <c r="AD772" i="37" s="1"/>
  <c r="G1604" i="157"/>
  <c r="G1585" i="157"/>
  <c r="K1565" i="157"/>
  <c r="I1542" i="157"/>
  <c r="I1589" i="157" s="1"/>
  <c r="G750" i="37" s="1"/>
  <c r="I1536" i="157"/>
  <c r="I1583" i="157" s="1"/>
  <c r="G744" i="37" s="1"/>
  <c r="G1518" i="157"/>
  <c r="H1509" i="157"/>
  <c r="F681" i="37" s="1"/>
  <c r="G1505" i="157"/>
  <c r="G1488" i="157"/>
  <c r="I1472" i="157"/>
  <c r="G1377" i="157"/>
  <c r="AD1332" i="157"/>
  <c r="I1323" i="157"/>
  <c r="AB1284" i="157"/>
  <c r="H1261" i="157"/>
  <c r="F568" i="37" s="1"/>
  <c r="G1152" i="157"/>
  <c r="AF1129" i="157"/>
  <c r="H1071" i="157"/>
  <c r="F361" i="37" s="1"/>
  <c r="I1014" i="157"/>
  <c r="I915" i="157"/>
  <c r="I717" i="157"/>
  <c r="G787" i="157"/>
  <c r="E161" i="37" s="1"/>
  <c r="G795" i="157"/>
  <c r="E169" i="37" s="1"/>
  <c r="AD558" i="157"/>
  <c r="AA571" i="157"/>
  <c r="AA629" i="157"/>
  <c r="Y84" i="37" s="1"/>
  <c r="AA1406" i="157"/>
  <c r="AD1315" i="157"/>
  <c r="AD1382" i="157" s="1"/>
  <c r="AB612" i="37" s="1"/>
  <c r="AA1257" i="157"/>
  <c r="H1161" i="157"/>
  <c r="F448" i="37" s="1"/>
  <c r="G1070" i="157"/>
  <c r="G1053" i="157"/>
  <c r="L1017" i="157"/>
  <c r="H1063" i="157"/>
  <c r="F353" i="37" s="1"/>
  <c r="I972" i="157"/>
  <c r="G980" i="157"/>
  <c r="I859" i="157"/>
  <c r="AE796" i="157"/>
  <c r="AC170" i="37" s="1"/>
  <c r="I697" i="157"/>
  <c r="G764" i="157"/>
  <c r="E138" i="37" s="1"/>
  <c r="G565" i="157"/>
  <c r="I566" i="157"/>
  <c r="G1693" i="157"/>
  <c r="G1682" i="157"/>
  <c r="AD1641" i="157"/>
  <c r="AD1687" i="157" s="1"/>
  <c r="AB796" i="37" s="1"/>
  <c r="L1628" i="157"/>
  <c r="J1628" i="157" s="1"/>
  <c r="G1610" i="157"/>
  <c r="G1596" i="157"/>
  <c r="H1517" i="157"/>
  <c r="F689" i="37" s="1"/>
  <c r="G1510" i="157"/>
  <c r="G1497" i="157"/>
  <c r="G1482" i="157"/>
  <c r="AE1368" i="157"/>
  <c r="G1204" i="157"/>
  <c r="H1162" i="157"/>
  <c r="F449" i="37" s="1"/>
  <c r="H1064" i="157"/>
  <c r="F354" i="37" s="1"/>
  <c r="I979" i="157"/>
  <c r="AD881" i="157"/>
  <c r="AA922" i="157"/>
  <c r="AD867" i="157"/>
  <c r="H961" i="157"/>
  <c r="F310" i="37" s="1"/>
  <c r="I544" i="157"/>
  <c r="G545" i="157"/>
  <c r="G1707" i="157"/>
  <c r="K1570" i="157"/>
  <c r="G1463" i="157"/>
  <c r="K1427" i="157"/>
  <c r="I1000" i="157"/>
  <c r="I1050" i="157" s="1"/>
  <c r="G340" i="37" s="1"/>
  <c r="G1050" i="157"/>
  <c r="I737" i="157"/>
  <c r="K1030" i="157"/>
  <c r="I320" i="37" s="1"/>
  <c r="G942" i="157"/>
  <c r="G941" i="157"/>
  <c r="AD894" i="157"/>
  <c r="AD587" i="157"/>
  <c r="AD588" i="157" s="1"/>
  <c r="AD589" i="157" s="1"/>
  <c r="AD578" i="157"/>
  <c r="AD387" i="157"/>
  <c r="AD385" i="157"/>
  <c r="AD250" i="157"/>
  <c r="K65" i="157"/>
  <c r="AD993" i="157"/>
  <c r="AD1043" i="157" s="1"/>
  <c r="AB333" i="37" s="1"/>
  <c r="L980" i="157"/>
  <c r="J980" i="157" s="1"/>
  <c r="AE921" i="157"/>
  <c r="AC270" i="37" s="1"/>
  <c r="AD577" i="157"/>
  <c r="AB443" i="157"/>
  <c r="AD405" i="157"/>
  <c r="AD362" i="157"/>
  <c r="AD331" i="157"/>
  <c r="AD177" i="157"/>
  <c r="AD124" i="157"/>
  <c r="G65" i="157"/>
  <c r="AD24" i="157"/>
  <c r="G939" i="157"/>
  <c r="G930" i="157"/>
  <c r="I719" i="157"/>
  <c r="I789" i="157" s="1"/>
  <c r="G163" i="37" s="1"/>
  <c r="AD597" i="157"/>
  <c r="AD598" i="157" s="1"/>
  <c r="G636" i="157"/>
  <c r="L447" i="157"/>
  <c r="AD384" i="157"/>
  <c r="AD320" i="157"/>
  <c r="K307" i="157"/>
  <c r="AD286" i="157"/>
  <c r="AD617" i="157" s="1"/>
  <c r="AB72" i="37" s="1"/>
  <c r="AD285" i="157"/>
  <c r="K276" i="157"/>
  <c r="L258" i="157"/>
  <c r="J258" i="157" s="1"/>
  <c r="AF128" i="157"/>
  <c r="I126" i="157"/>
  <c r="AB110" i="157"/>
  <c r="AA72" i="157"/>
  <c r="K1463" i="157"/>
  <c r="K980" i="157"/>
  <c r="K918" i="157"/>
  <c r="K913" i="157"/>
  <c r="K538" i="157"/>
  <c r="K535" i="157"/>
  <c r="K285" i="157"/>
  <c r="J1838" i="156"/>
  <c r="I11" i="37" s="1"/>
  <c r="J722" i="156"/>
  <c r="J237" i="156"/>
  <c r="J130" i="156"/>
  <c r="G2094" i="156"/>
  <c r="F398" i="37" s="1"/>
  <c r="H1687" i="157"/>
  <c r="F796" i="37" s="1"/>
  <c r="K1628" i="157"/>
  <c r="I1470" i="157"/>
  <c r="K1513" i="157"/>
  <c r="I685" i="37" s="1"/>
  <c r="H1476" i="157"/>
  <c r="F648" i="37" s="1"/>
  <c r="K1409" i="157"/>
  <c r="I639" i="37" s="1"/>
  <c r="H1167" i="157"/>
  <c r="F454" i="37" s="1"/>
  <c r="AA1711" i="157"/>
  <c r="H1710" i="157"/>
  <c r="F819" i="37" s="1"/>
  <c r="G1645" i="157"/>
  <c r="H1612" i="157"/>
  <c r="F773" i="37" s="1"/>
  <c r="AE1611" i="157"/>
  <c r="AC772" i="37" s="1"/>
  <c r="G1601" i="157"/>
  <c r="AA1590" i="157"/>
  <c r="Y751" i="37" s="1"/>
  <c r="G1565" i="157"/>
  <c r="H1516" i="157"/>
  <c r="F688" i="37" s="1"/>
  <c r="G1496" i="157"/>
  <c r="AD1468" i="157"/>
  <c r="H1514" i="157"/>
  <c r="F686" i="37" s="1"/>
  <c r="G1466" i="157"/>
  <c r="AF1475" i="157"/>
  <c r="AD647" i="37" s="1"/>
  <c r="G1449" i="157"/>
  <c r="G1427" i="157"/>
  <c r="G1412" i="157"/>
  <c r="I1360" i="157"/>
  <c r="I1330" i="157"/>
  <c r="I1321" i="157"/>
  <c r="P1233" i="157"/>
  <c r="P1235" i="157" s="1"/>
  <c r="J1235" i="157"/>
  <c r="J1283" i="157" s="1"/>
  <c r="H590" i="37" s="1"/>
  <c r="G1209" i="157"/>
  <c r="G1701" i="157"/>
  <c r="AD1657" i="157"/>
  <c r="AD1703" i="157" s="1"/>
  <c r="AB812" i="37" s="1"/>
  <c r="I1638" i="157"/>
  <c r="I1684" i="157" s="1"/>
  <c r="G793" i="37" s="1"/>
  <c r="AD1457" i="157"/>
  <c r="AD1506" i="157" s="1"/>
  <c r="AB678" i="37" s="1"/>
  <c r="L1427" i="157"/>
  <c r="J1427" i="157" s="1"/>
  <c r="G1302" i="157"/>
  <c r="G1239" i="157"/>
  <c r="I1240" i="157"/>
  <c r="G1231" i="157"/>
  <c r="L1661" i="157"/>
  <c r="L1709" i="157" s="1"/>
  <c r="J818" i="37" s="1"/>
  <c r="K1302" i="157"/>
  <c r="L1231" i="157"/>
  <c r="L1282" i="157" s="1"/>
  <c r="J589" i="37" s="1"/>
  <c r="G1324" i="157"/>
  <c r="AF1163" i="157"/>
  <c r="AD450" i="37" s="1"/>
  <c r="L1120" i="157"/>
  <c r="M1118" i="157" s="1"/>
  <c r="I1118" i="157"/>
  <c r="L1165" i="157"/>
  <c r="J452" i="37" s="1"/>
  <c r="I1099" i="157"/>
  <c r="I1147" i="157" s="1"/>
  <c r="G434" i="37" s="1"/>
  <c r="G1081" i="157"/>
  <c r="G1036" i="157"/>
  <c r="AA1011" i="157"/>
  <c r="H960" i="157"/>
  <c r="F309" i="37" s="1"/>
  <c r="AE959" i="157"/>
  <c r="AC308" i="37" s="1"/>
  <c r="G935" i="157"/>
  <c r="K919" i="157"/>
  <c r="AA936" i="157"/>
  <c r="Y285" i="37" s="1"/>
  <c r="AA962" i="157"/>
  <c r="G779" i="157"/>
  <c r="E153" i="37" s="1"/>
  <c r="H791" i="157"/>
  <c r="F165" i="37" s="1"/>
  <c r="H794" i="157"/>
  <c r="F168" i="37" s="1"/>
  <c r="K735" i="157"/>
  <c r="K798" i="157" s="1"/>
  <c r="I172" i="37" s="1"/>
  <c r="H798" i="157"/>
  <c r="F172" i="37" s="1"/>
  <c r="AD919" i="157"/>
  <c r="G840" i="157"/>
  <c r="G835" i="157"/>
  <c r="AB936" i="157"/>
  <c r="Z285" i="37" s="1"/>
  <c r="I813" i="157"/>
  <c r="L818" i="157"/>
  <c r="J818" i="157" s="1"/>
  <c r="I727" i="157"/>
  <c r="O727" i="157"/>
  <c r="AD703" i="157"/>
  <c r="AD770" i="157" s="1"/>
  <c r="AB144" i="37" s="1"/>
  <c r="AB770" i="157"/>
  <c r="Z144" i="37" s="1"/>
  <c r="AE144" i="37" s="1"/>
  <c r="H1257" i="157"/>
  <c r="F564" i="37" s="1"/>
  <c r="L1081" i="157"/>
  <c r="G1055" i="157"/>
  <c r="AA1043" i="157"/>
  <c r="G946" i="157"/>
  <c r="L881" i="157"/>
  <c r="K860" i="157"/>
  <c r="I817" i="157"/>
  <c r="I809" i="157"/>
  <c r="K739" i="157"/>
  <c r="K799" i="157" s="1"/>
  <c r="I173" i="37" s="1"/>
  <c r="H760" i="157"/>
  <c r="F134" i="37" s="1"/>
  <c r="I742" i="157"/>
  <c r="I575" i="157"/>
  <c r="G562" i="157"/>
  <c r="L545" i="157"/>
  <c r="J545" i="157" s="1"/>
  <c r="I478" i="157"/>
  <c r="AB470" i="157"/>
  <c r="K70" i="157"/>
  <c r="AB598" i="157"/>
  <c r="L576" i="157"/>
  <c r="L577" i="157" s="1"/>
  <c r="AD575" i="157"/>
  <c r="K545" i="157"/>
  <c r="K539" i="157"/>
  <c r="G360" i="157"/>
  <c r="K356" i="157"/>
  <c r="I355" i="157"/>
  <c r="AA363" i="157"/>
  <c r="K304" i="157"/>
  <c r="I290" i="157"/>
  <c r="K277" i="157"/>
  <c r="I243" i="157"/>
  <c r="G240" i="157"/>
  <c r="G113" i="157"/>
  <c r="G96" i="157"/>
  <c r="K69" i="157"/>
  <c r="I63" i="157"/>
  <c r="AF448" i="157"/>
  <c r="G422" i="157"/>
  <c r="G270" i="157"/>
  <c r="K136" i="157"/>
  <c r="AD70" i="157"/>
  <c r="I34" i="157"/>
  <c r="K576" i="157"/>
  <c r="G320" i="157"/>
  <c r="G258" i="157"/>
  <c r="G621" i="157"/>
  <c r="G79" i="157"/>
  <c r="G652" i="157"/>
  <c r="H962" i="157"/>
  <c r="F311" i="37" s="1"/>
  <c r="H926" i="157"/>
  <c r="F275" i="37" s="1"/>
  <c r="H922" i="157"/>
  <c r="F271" i="37" s="1"/>
  <c r="K818" i="157"/>
  <c r="H785" i="157"/>
  <c r="H803" i="157"/>
  <c r="F177" i="37" s="1"/>
  <c r="H802" i="157"/>
  <c r="F176" i="37" s="1"/>
  <c r="H793" i="157"/>
  <c r="F167" i="37" s="1"/>
  <c r="H665" i="157"/>
  <c r="F120" i="37" s="1"/>
  <c r="H634" i="157"/>
  <c r="F89" i="37" s="1"/>
  <c r="K361" i="157"/>
  <c r="G653" i="157"/>
  <c r="G646" i="157"/>
  <c r="I76" i="157"/>
  <c r="G638" i="157"/>
  <c r="I329" i="157"/>
  <c r="L320" i="157"/>
  <c r="J320" i="157" s="1"/>
  <c r="I314" i="157"/>
  <c r="I284" i="157"/>
  <c r="G139" i="157"/>
  <c r="G640" i="157"/>
  <c r="G628" i="157"/>
  <c r="K79" i="157"/>
  <c r="K24" i="157"/>
  <c r="G2433" i="156"/>
  <c r="F841" i="37" s="1"/>
  <c r="G2423" i="156"/>
  <c r="F831" i="37" s="1"/>
  <c r="L2264" i="156"/>
  <c r="N2264" i="156" s="1"/>
  <c r="L2263" i="156"/>
  <c r="N2263" i="156" s="1"/>
  <c r="L2262" i="156"/>
  <c r="N2262" i="156" s="1"/>
  <c r="L2261" i="156"/>
  <c r="G2292" i="156"/>
  <c r="F522" i="37" s="1"/>
  <c r="G2217" i="156"/>
  <c r="F503" i="37" s="1"/>
  <c r="G2206" i="156"/>
  <c r="F492" i="37" s="1"/>
  <c r="G2103" i="156"/>
  <c r="F407" i="37" s="1"/>
  <c r="J2048" i="156"/>
  <c r="J2101" i="156" s="1"/>
  <c r="I405" i="37" s="1"/>
  <c r="H1950" i="156"/>
  <c r="J1948" i="156"/>
  <c r="J1993" i="156" s="1"/>
  <c r="I263" i="37" s="1"/>
  <c r="J1943" i="156"/>
  <c r="J1991" i="156" s="1"/>
  <c r="I261" i="37" s="1"/>
  <c r="J199" i="156"/>
  <c r="AC180" i="156"/>
  <c r="AD1530" i="157"/>
  <c r="H1590" i="157"/>
  <c r="F751" i="37" s="1"/>
  <c r="I1238" i="157"/>
  <c r="H1286" i="157"/>
  <c r="F593" i="37" s="1"/>
  <c r="I1668" i="157"/>
  <c r="K1709" i="157"/>
  <c r="I818" i="37" s="1"/>
  <c r="H1515" i="157"/>
  <c r="F687" i="37" s="1"/>
  <c r="K1165" i="157"/>
  <c r="I452" i="37" s="1"/>
  <c r="K1231" i="157"/>
  <c r="K1282" i="157" s="1"/>
  <c r="I589" i="37" s="1"/>
  <c r="H1282" i="157"/>
  <c r="F589" i="37" s="1"/>
  <c r="AD1187" i="157"/>
  <c r="AA1244" i="157"/>
  <c r="H1705" i="157"/>
  <c r="F814" i="37" s="1"/>
  <c r="H1689" i="157"/>
  <c r="F798" i="37" s="1"/>
  <c r="I1670" i="157"/>
  <c r="K1666" i="157"/>
  <c r="K1661" i="157"/>
  <c r="G1661" i="157"/>
  <c r="I1555" i="157"/>
  <c r="I1602" i="157" s="1"/>
  <c r="G763" i="37" s="1"/>
  <c r="I1553" i="157"/>
  <c r="I1600" i="157" s="1"/>
  <c r="G761" i="37" s="1"/>
  <c r="G1552" i="157"/>
  <c r="I1550" i="157"/>
  <c r="I1597" i="157" s="1"/>
  <c r="G758" i="37" s="1"/>
  <c r="I1548" i="157"/>
  <c r="I1595" i="157" s="1"/>
  <c r="G756" i="37" s="1"/>
  <c r="G1547" i="157"/>
  <c r="K1530" i="157"/>
  <c r="G1530" i="157"/>
  <c r="I1525" i="157"/>
  <c r="I1524" i="157"/>
  <c r="G1516" i="157"/>
  <c r="G1500" i="157"/>
  <c r="H1493" i="157"/>
  <c r="F665" i="37" s="1"/>
  <c r="AD1467" i="157"/>
  <c r="AB1458" i="157"/>
  <c r="I1451" i="157"/>
  <c r="I1500" i="157" s="1"/>
  <c r="G672" i="37" s="1"/>
  <c r="I1446" i="157"/>
  <c r="I1495" i="157" s="1"/>
  <c r="G667" i="37" s="1"/>
  <c r="AD1440" i="157"/>
  <c r="AD1489" i="157" s="1"/>
  <c r="AB661" i="37" s="1"/>
  <c r="I1435" i="157"/>
  <c r="I1484" i="157" s="1"/>
  <c r="G656" i="37" s="1"/>
  <c r="AB1427" i="157"/>
  <c r="G1348" i="157"/>
  <c r="I1349" i="157"/>
  <c r="AA1410" i="157"/>
  <c r="Y640" i="37" s="1"/>
  <c r="I1343" i="157"/>
  <c r="G1344" i="157"/>
  <c r="K1235" i="157"/>
  <c r="K1283" i="157" s="1"/>
  <c r="I590" i="37" s="1"/>
  <c r="H1283" i="157"/>
  <c r="F590" i="37" s="1"/>
  <c r="G1252" i="157"/>
  <c r="I1195" i="157"/>
  <c r="I1252" i="157" s="1"/>
  <c r="G559" i="37" s="1"/>
  <c r="AA1111" i="157"/>
  <c r="AA1158" i="157"/>
  <c r="Y445" i="37" s="1"/>
  <c r="K1017" i="157"/>
  <c r="I1013" i="157"/>
  <c r="G1017" i="157"/>
  <c r="H945" i="157"/>
  <c r="F294" i="37" s="1"/>
  <c r="I889" i="157"/>
  <c r="G931" i="157"/>
  <c r="I1347" i="157"/>
  <c r="G1341" i="157"/>
  <c r="AD1217" i="157"/>
  <c r="AB1274" i="157"/>
  <c r="G1122" i="157"/>
  <c r="G1169" i="157"/>
  <c r="I847" i="157"/>
  <c r="G952" i="157"/>
  <c r="I1669" i="157"/>
  <c r="AB1658" i="157"/>
  <c r="I1634" i="157"/>
  <c r="I1680" i="157" s="1"/>
  <c r="G789" i="37" s="1"/>
  <c r="G1628" i="157"/>
  <c r="H1614" i="157"/>
  <c r="F775" i="37" s="1"/>
  <c r="L1565" i="157"/>
  <c r="L1463" i="157"/>
  <c r="G1444" i="157"/>
  <c r="P1419" i="157"/>
  <c r="K1369" i="157"/>
  <c r="I599" i="37" s="1"/>
  <c r="K1187" i="157"/>
  <c r="G1124" i="157"/>
  <c r="I1125" i="157"/>
  <c r="G1171" i="157"/>
  <c r="AD1121" i="157"/>
  <c r="AB1167" i="157"/>
  <c r="AB1129" i="157"/>
  <c r="Z416" i="37" s="1"/>
  <c r="AD1081" i="157"/>
  <c r="AD1129" i="157" s="1"/>
  <c r="AB416" i="37" s="1"/>
  <c r="I999" i="157"/>
  <c r="I1049" i="157" s="1"/>
  <c r="G339" i="37" s="1"/>
  <c r="G1049" i="157"/>
  <c r="P1465" i="157"/>
  <c r="L1466" i="157"/>
  <c r="AB1369" i="157"/>
  <c r="Z599" i="37" s="1"/>
  <c r="AD1302" i="157"/>
  <c r="G1272" i="157"/>
  <c r="I1215" i="157"/>
  <c r="I1272" i="157" s="1"/>
  <c r="G579" i="37" s="1"/>
  <c r="I1176" i="157"/>
  <c r="G1187" i="157"/>
  <c r="K1081" i="157"/>
  <c r="AD906" i="157"/>
  <c r="AB953" i="157"/>
  <c r="Z302" i="37" s="1"/>
  <c r="L1530" i="157"/>
  <c r="AF1511" i="157"/>
  <c r="AD683" i="37" s="1"/>
  <c r="I1329" i="157"/>
  <c r="G1397" i="157"/>
  <c r="G1404" i="157"/>
  <c r="H1372" i="157"/>
  <c r="F602" i="37" s="1"/>
  <c r="H1287" i="157"/>
  <c r="F594" i="37" s="1"/>
  <c r="AE1243" i="157"/>
  <c r="AC550" i="37" s="1"/>
  <c r="AE1279" i="157"/>
  <c r="AC586" i="37" s="1"/>
  <c r="AD1200" i="157"/>
  <c r="AD1257" i="157" s="1"/>
  <c r="AB564" i="37" s="1"/>
  <c r="AB1257" i="157"/>
  <c r="Z564" i="37" s="1"/>
  <c r="G1250" i="157"/>
  <c r="I1193" i="157"/>
  <c r="I1250" i="157" s="1"/>
  <c r="G557" i="37" s="1"/>
  <c r="H1129" i="157"/>
  <c r="F416" i="37" s="1"/>
  <c r="K1116" i="157"/>
  <c r="I1105" i="157"/>
  <c r="I1153" i="157" s="1"/>
  <c r="G440" i="37" s="1"/>
  <c r="G1153" i="157"/>
  <c r="G1103" i="157"/>
  <c r="H1146" i="157"/>
  <c r="F433" i="37" s="1"/>
  <c r="K1021" i="157"/>
  <c r="K865" i="157"/>
  <c r="I856" i="157"/>
  <c r="G860" i="157"/>
  <c r="G1395" i="157"/>
  <c r="G1393" i="157"/>
  <c r="G1388" i="157"/>
  <c r="L1302" i="157"/>
  <c r="K1120" i="157"/>
  <c r="K1166" i="157" s="1"/>
  <c r="I453" i="37" s="1"/>
  <c r="AD1110" i="157"/>
  <c r="AD1022" i="157"/>
  <c r="AD980" i="157"/>
  <c r="AB1030" i="157"/>
  <c r="Z320" i="37" s="1"/>
  <c r="AD866" i="157"/>
  <c r="I303" i="157"/>
  <c r="G304" i="157"/>
  <c r="I1356" i="157"/>
  <c r="I1123" i="157"/>
  <c r="G1098" i="157"/>
  <c r="G1025" i="157"/>
  <c r="I1026" i="157"/>
  <c r="I1007" i="157"/>
  <c r="I1057" i="157" s="1"/>
  <c r="G347" i="37" s="1"/>
  <c r="G1057" i="157"/>
  <c r="G997" i="157"/>
  <c r="I871" i="157"/>
  <c r="G870" i="157"/>
  <c r="L1344" i="157"/>
  <c r="L1187" i="157"/>
  <c r="L1244" i="157" s="1"/>
  <c r="J551" i="37" s="1"/>
  <c r="H1070" i="157"/>
  <c r="F360" i="37" s="1"/>
  <c r="I1024" i="157"/>
  <c r="I1019" i="157"/>
  <c r="G1021" i="157"/>
  <c r="H1047" i="157"/>
  <c r="F337" i="37" s="1"/>
  <c r="J913" i="157"/>
  <c r="I728" i="157"/>
  <c r="G735" i="157"/>
  <c r="AB1111" i="157"/>
  <c r="AB1011" i="157"/>
  <c r="I998" i="157"/>
  <c r="I1048" i="157" s="1"/>
  <c r="G338" i="37" s="1"/>
  <c r="G957" i="157"/>
  <c r="G950" i="157"/>
  <c r="G928" i="157"/>
  <c r="G901" i="157"/>
  <c r="K881" i="157"/>
  <c r="I876" i="157"/>
  <c r="G881" i="157"/>
  <c r="E1011" i="37" s="1"/>
  <c r="I841" i="157"/>
  <c r="I836" i="157"/>
  <c r="K758" i="157"/>
  <c r="I132" i="37" s="1"/>
  <c r="G743" i="157"/>
  <c r="I744" i="157"/>
  <c r="G804" i="157"/>
  <c r="E178" i="37" s="1"/>
  <c r="AD740" i="157"/>
  <c r="AB800" i="157"/>
  <c r="Z174" i="37" s="1"/>
  <c r="AE174" i="37" s="1"/>
  <c r="AD690" i="157"/>
  <c r="AB758" i="157"/>
  <c r="Z132" i="37" s="1"/>
  <c r="AE132" i="37" s="1"/>
  <c r="I679" i="157"/>
  <c r="G690" i="157"/>
  <c r="I595" i="157"/>
  <c r="I594" i="157"/>
  <c r="AD570" i="157"/>
  <c r="AB571" i="157"/>
  <c r="AA1060" i="157"/>
  <c r="I1003" i="157"/>
  <c r="I1053" i="157" s="1"/>
  <c r="G343" i="37" s="1"/>
  <c r="I710" i="157"/>
  <c r="G778" i="157"/>
  <c r="E152" i="37" s="1"/>
  <c r="I681" i="157"/>
  <c r="G898" i="157"/>
  <c r="P862" i="157"/>
  <c r="P865" i="157" s="1"/>
  <c r="P854" i="157"/>
  <c r="L860" i="157"/>
  <c r="J860" i="157" s="1"/>
  <c r="AD831" i="157"/>
  <c r="AD754" i="157"/>
  <c r="AB755" i="157"/>
  <c r="AB791" i="157"/>
  <c r="Z165" i="37" s="1"/>
  <c r="K740" i="157"/>
  <c r="K800" i="157" s="1"/>
  <c r="I174" i="37" s="1"/>
  <c r="P737" i="157"/>
  <c r="L739" i="157"/>
  <c r="M737" i="157" s="1"/>
  <c r="I683" i="157"/>
  <c r="I487" i="157"/>
  <c r="H671" i="157"/>
  <c r="F126" i="37" s="1"/>
  <c r="G818" i="157"/>
  <c r="G802" i="157"/>
  <c r="E176" i="37" s="1"/>
  <c r="G783" i="157"/>
  <c r="E157" i="37" s="1"/>
  <c r="I752" i="157"/>
  <c r="H767" i="157"/>
  <c r="F141" i="37" s="1"/>
  <c r="AD528" i="157"/>
  <c r="AA529" i="157"/>
  <c r="I507" i="157"/>
  <c r="G623" i="157"/>
  <c r="I328" i="157"/>
  <c r="G624" i="157"/>
  <c r="G712" i="157"/>
  <c r="I713" i="157"/>
  <c r="G520" i="157"/>
  <c r="I521" i="157"/>
  <c r="AD457" i="157"/>
  <c r="AD458" i="157" s="1"/>
  <c r="AD459" i="157" s="1"/>
  <c r="AB458" i="157"/>
  <c r="G338" i="157"/>
  <c r="I340" i="157"/>
  <c r="G642" i="157"/>
  <c r="H772" i="157"/>
  <c r="F146" i="37" s="1"/>
  <c r="P727" i="157"/>
  <c r="L735" i="157"/>
  <c r="AD720" i="157"/>
  <c r="G707" i="157"/>
  <c r="I708" i="157"/>
  <c r="K690" i="157"/>
  <c r="AE579" i="157"/>
  <c r="I537" i="157"/>
  <c r="G538" i="157"/>
  <c r="I187" i="157"/>
  <c r="AF614" i="157"/>
  <c r="I564" i="157"/>
  <c r="AB545" i="157"/>
  <c r="AF579" i="157"/>
  <c r="G488" i="157"/>
  <c r="I489" i="157"/>
  <c r="I466" i="157"/>
  <c r="I446" i="157"/>
  <c r="G447" i="157"/>
  <c r="AD431" i="157"/>
  <c r="AA443" i="157"/>
  <c r="K258" i="157"/>
  <c r="H616" i="157"/>
  <c r="I191" i="157"/>
  <c r="G535" i="157"/>
  <c r="Q532" i="157"/>
  <c r="G517" i="157"/>
  <c r="I518" i="157"/>
  <c r="L499" i="157"/>
  <c r="J499" i="157" s="1"/>
  <c r="H672" i="157"/>
  <c r="F127" i="37" s="1"/>
  <c r="G435" i="157"/>
  <c r="I436" i="157"/>
  <c r="AA251" i="157"/>
  <c r="I195" i="157"/>
  <c r="P171" i="157"/>
  <c r="AB136" i="157"/>
  <c r="AF616" i="157"/>
  <c r="AD71" i="37" s="1"/>
  <c r="AD539" i="157"/>
  <c r="G499" i="157"/>
  <c r="I496" i="157"/>
  <c r="K447" i="157"/>
  <c r="AD410" i="157"/>
  <c r="G323" i="157"/>
  <c r="I326" i="157"/>
  <c r="K320" i="157"/>
  <c r="K240" i="157"/>
  <c r="G198" i="157"/>
  <c r="I183" i="157"/>
  <c r="L690" i="157"/>
  <c r="J690" i="157" s="1"/>
  <c r="L538" i="157"/>
  <c r="L535" i="157"/>
  <c r="I371" i="157"/>
  <c r="AD361" i="157"/>
  <c r="O171" i="157"/>
  <c r="AD481" i="157"/>
  <c r="AD482" i="157" s="1"/>
  <c r="AD483" i="157" s="1"/>
  <c r="AB482" i="157"/>
  <c r="G438" i="157"/>
  <c r="I439" i="157"/>
  <c r="G335" i="157"/>
  <c r="I337" i="157"/>
  <c r="G218" i="157"/>
  <c r="I219" i="157"/>
  <c r="G202" i="157"/>
  <c r="K175" i="157"/>
  <c r="L360" i="157"/>
  <c r="L356" i="157"/>
  <c r="J356" i="157" s="1"/>
  <c r="L307" i="157"/>
  <c r="L304" i="157"/>
  <c r="J304" i="157" s="1"/>
  <c r="AD300" i="157"/>
  <c r="AD301" i="157" s="1"/>
  <c r="L285" i="157"/>
  <c r="AD249" i="157"/>
  <c r="I154" i="157"/>
  <c r="G152" i="157"/>
  <c r="G215" i="157"/>
  <c r="I216" i="157"/>
  <c r="K198" i="157"/>
  <c r="I171" i="157"/>
  <c r="K113" i="157"/>
  <c r="L79" i="157"/>
  <c r="L240" i="157"/>
  <c r="J240" i="157" s="1"/>
  <c r="L198" i="157"/>
  <c r="J198" i="157" s="1"/>
  <c r="P132" i="157"/>
  <c r="L136" i="157"/>
  <c r="K123" i="157"/>
  <c r="AD109" i="157"/>
  <c r="G46" i="157"/>
  <c r="AD127" i="157"/>
  <c r="G101" i="157"/>
  <c r="I102" i="157"/>
  <c r="G41" i="157"/>
  <c r="I29" i="157"/>
  <c r="I132" i="157"/>
  <c r="G136" i="157"/>
  <c r="I97" i="157"/>
  <c r="L24" i="157"/>
  <c r="G24" i="157"/>
  <c r="E2435" i="156"/>
  <c r="E2452" i="156"/>
  <c r="O2409" i="156"/>
  <c r="O2411" i="156" s="1"/>
  <c r="K2408" i="156"/>
  <c r="K2373" i="156"/>
  <c r="J2357" i="156"/>
  <c r="O2356" i="156"/>
  <c r="K2357" i="156"/>
  <c r="F2345" i="156"/>
  <c r="F2315" i="156"/>
  <c r="E545" i="37" s="1"/>
  <c r="E2206" i="156"/>
  <c r="E2190" i="156"/>
  <c r="AC2122" i="156"/>
  <c r="AA2176" i="156"/>
  <c r="Z462" i="37" s="1"/>
  <c r="H2416" i="156"/>
  <c r="J2408" i="156"/>
  <c r="H2370" i="156"/>
  <c r="F2373" i="156"/>
  <c r="P2261" i="156"/>
  <c r="E2292" i="156"/>
  <c r="J2373" i="156"/>
  <c r="H2358" i="156"/>
  <c r="H2356" i="156"/>
  <c r="F2357" i="156"/>
  <c r="F2361" i="156" s="1"/>
  <c r="F2340" i="156"/>
  <c r="H2341" i="156"/>
  <c r="G2188" i="156"/>
  <c r="F474" i="37" s="1"/>
  <c r="G2190" i="156"/>
  <c r="F476" i="37" s="1"/>
  <c r="E2280" i="156"/>
  <c r="E2314" i="156"/>
  <c r="J2265" i="156"/>
  <c r="I541" i="37" s="1"/>
  <c r="F2265" i="156"/>
  <c r="K2230" i="156"/>
  <c r="F2216" i="156"/>
  <c r="E502" i="37" s="1"/>
  <c r="F2202" i="156"/>
  <c r="E488" i="37" s="1"/>
  <c r="F2200" i="156"/>
  <c r="E486" i="37" s="1"/>
  <c r="F2198" i="156"/>
  <c r="E484" i="37" s="1"/>
  <c r="F2195" i="156"/>
  <c r="E481" i="37" s="1"/>
  <c r="F2193" i="156"/>
  <c r="E479" i="37" s="1"/>
  <c r="AE2176" i="156"/>
  <c r="AE2175" i="156"/>
  <c r="F2122" i="156"/>
  <c r="AC2053" i="156"/>
  <c r="AC2052" i="156"/>
  <c r="AA2103" i="156"/>
  <c r="Z407" i="37" s="1"/>
  <c r="O2043" i="156"/>
  <c r="K2048" i="156"/>
  <c r="AC2022" i="156"/>
  <c r="K2268" i="156"/>
  <c r="H2256" i="156"/>
  <c r="H2254" i="156"/>
  <c r="H2301" i="156" s="1"/>
  <c r="G531" i="37" s="1"/>
  <c r="H2251" i="156"/>
  <c r="H2298" i="156" s="1"/>
  <c r="G528" i="37" s="1"/>
  <c r="H2249" i="156"/>
  <c r="H2296" i="156" s="1"/>
  <c r="G526" i="37" s="1"/>
  <c r="H2236" i="156"/>
  <c r="H2283" i="156" s="1"/>
  <c r="G513" i="37" s="1"/>
  <c r="J2230" i="156"/>
  <c r="J2277" i="156" s="1"/>
  <c r="I507" i="37" s="1"/>
  <c r="F2230" i="156"/>
  <c r="H2145" i="156"/>
  <c r="H2140" i="156"/>
  <c r="H2055" i="156"/>
  <c r="J2051" i="156"/>
  <c r="J2102" i="156" s="1"/>
  <c r="I406" i="37" s="1"/>
  <c r="E1971" i="156"/>
  <c r="J2167" i="156"/>
  <c r="J2212" i="156" s="1"/>
  <c r="I498" i="37" s="1"/>
  <c r="J2162" i="156"/>
  <c r="F2054" i="156"/>
  <c r="G2072" i="156"/>
  <c r="F376" i="37" s="1"/>
  <c r="J2009" i="156"/>
  <c r="J2062" i="156" s="1"/>
  <c r="I366" i="37" s="1"/>
  <c r="H2001" i="156"/>
  <c r="F2009" i="156"/>
  <c r="F2303" i="156"/>
  <c r="E533" i="37" s="1"/>
  <c r="F2301" i="156"/>
  <c r="E531" i="37" s="1"/>
  <c r="K2265" i="156"/>
  <c r="K2122" i="156"/>
  <c r="G2077" i="156"/>
  <c r="F381" i="37" s="1"/>
  <c r="G2096" i="156"/>
  <c r="F400" i="37" s="1"/>
  <c r="O1945" i="156"/>
  <c r="O1947" i="156" s="1"/>
  <c r="G1969" i="156"/>
  <c r="F239" i="37" s="1"/>
  <c r="AC1908" i="156"/>
  <c r="AA1956" i="156"/>
  <c r="Z226" i="37" s="1"/>
  <c r="H1687" i="156"/>
  <c r="E1973" i="156"/>
  <c r="AE1956" i="156"/>
  <c r="AC1948" i="156"/>
  <c r="K1943" i="156"/>
  <c r="H1934" i="156"/>
  <c r="H1914" i="156"/>
  <c r="K1908" i="156"/>
  <c r="F1831" i="156"/>
  <c r="O1563" i="156"/>
  <c r="J1543" i="156"/>
  <c r="AC1533" i="156"/>
  <c r="F1529" i="156"/>
  <c r="AC1516" i="156"/>
  <c r="J1693" i="156"/>
  <c r="J1694" i="156" s="1"/>
  <c r="F1654" i="156"/>
  <c r="J1565" i="156"/>
  <c r="J1564" i="156"/>
  <c r="H1931" i="156"/>
  <c r="H1926" i="156"/>
  <c r="H1541" i="156"/>
  <c r="F1542" i="156"/>
  <c r="H1542" i="156" s="1"/>
  <c r="H1683" i="156"/>
  <c r="AC1629" i="156"/>
  <c r="H1387" i="156"/>
  <c r="AA1341" i="156"/>
  <c r="AA1566" i="156"/>
  <c r="H1533" i="156"/>
  <c r="F1506" i="156"/>
  <c r="H1487" i="156"/>
  <c r="F1470" i="156"/>
  <c r="H1446" i="156"/>
  <c r="H1383" i="156"/>
  <c r="O1354" i="156"/>
  <c r="AA1332" i="156"/>
  <c r="H1307" i="156"/>
  <c r="AA1292" i="156"/>
  <c r="AA1261" i="156"/>
  <c r="H1245" i="156"/>
  <c r="AC1219" i="156"/>
  <c r="AC1186" i="156"/>
  <c r="AC1187" i="156" s="1"/>
  <c r="J1140" i="156"/>
  <c r="J1141" i="156" s="1"/>
  <c r="AA1539" i="156"/>
  <c r="H1530" i="156"/>
  <c r="H1518" i="156"/>
  <c r="F1499" i="156"/>
  <c r="H1490" i="156"/>
  <c r="AA1455" i="156"/>
  <c r="H1449" i="156"/>
  <c r="F1418" i="156"/>
  <c r="H1388" i="156"/>
  <c r="F1265" i="156"/>
  <c r="H1226" i="156"/>
  <c r="H1215" i="156"/>
  <c r="F1213" i="156"/>
  <c r="AC1208" i="156"/>
  <c r="H1475" i="156"/>
  <c r="F1365" i="156"/>
  <c r="H1324" i="156"/>
  <c r="H1315" i="156"/>
  <c r="H1284" i="156"/>
  <c r="F1256" i="156"/>
  <c r="F1222" i="156"/>
  <c r="AC1155" i="156"/>
  <c r="AA1142" i="156"/>
  <c r="AC1231" i="156"/>
  <c r="O1099" i="156"/>
  <c r="O1102" i="156" s="1"/>
  <c r="O1103" i="156" s="1"/>
  <c r="AC1059" i="156"/>
  <c r="AA1060" i="156"/>
  <c r="F1053" i="156"/>
  <c r="J1029" i="156"/>
  <c r="J1028" i="156"/>
  <c r="AA1023" i="156"/>
  <c r="O933" i="156"/>
  <c r="K935" i="156"/>
  <c r="AC928" i="156"/>
  <c r="J928" i="156"/>
  <c r="J896" i="156"/>
  <c r="O788" i="156"/>
  <c r="P788" i="156" s="1"/>
  <c r="P787" i="156"/>
  <c r="H1085" i="156"/>
  <c r="J1065" i="156"/>
  <c r="J1064" i="156"/>
  <c r="F1010" i="156"/>
  <c r="F937" i="156"/>
  <c r="AC922" i="156"/>
  <c r="AA923" i="156"/>
  <c r="F915" i="156"/>
  <c r="AA898" i="156"/>
  <c r="K896" i="156"/>
  <c r="O895" i="156"/>
  <c r="P895" i="156" s="1"/>
  <c r="H1128" i="156"/>
  <c r="H1123" i="156"/>
  <c r="H1112" i="156"/>
  <c r="H1088" i="156"/>
  <c r="F1015" i="156"/>
  <c r="H1000" i="156"/>
  <c r="AC978" i="156"/>
  <c r="F950" i="156"/>
  <c r="F935" i="156"/>
  <c r="F927" i="156"/>
  <c r="H1063" i="156"/>
  <c r="F1065" i="156"/>
  <c r="F1048" i="156"/>
  <c r="H894" i="156"/>
  <c r="H882" i="156"/>
  <c r="J862" i="156"/>
  <c r="J844" i="156"/>
  <c r="F844" i="156"/>
  <c r="J821" i="156"/>
  <c r="F821" i="156"/>
  <c r="H811" i="156"/>
  <c r="O808" i="156"/>
  <c r="J796" i="156"/>
  <c r="F796" i="156"/>
  <c r="H737" i="156"/>
  <c r="K711" i="156"/>
  <c r="AC684" i="156"/>
  <c r="F683" i="156"/>
  <c r="H659" i="156"/>
  <c r="J641" i="156"/>
  <c r="F641" i="156"/>
  <c r="J861" i="156"/>
  <c r="F785" i="156"/>
  <c r="AC781" i="156"/>
  <c r="F751" i="156"/>
  <c r="AC747" i="156"/>
  <c r="F700" i="156"/>
  <c r="AC669" i="156"/>
  <c r="AC617" i="156"/>
  <c r="AC616" i="156"/>
  <c r="K788" i="156"/>
  <c r="H773" i="156"/>
  <c r="H764" i="156"/>
  <c r="K754" i="156"/>
  <c r="O690" i="156"/>
  <c r="P690" i="156" s="1"/>
  <c r="F644" i="156"/>
  <c r="AC641" i="156"/>
  <c r="O633" i="156"/>
  <c r="P633" i="156" s="1"/>
  <c r="K641" i="156"/>
  <c r="J627" i="156"/>
  <c r="J626" i="156"/>
  <c r="H625" i="156"/>
  <c r="F561" i="156"/>
  <c r="E881" i="37" s="1"/>
  <c r="Z554" i="156"/>
  <c r="G554" i="156"/>
  <c r="F874" i="37" s="1"/>
  <c r="F549" i="156"/>
  <c r="F546" i="156"/>
  <c r="K522" i="156"/>
  <c r="J504" i="156"/>
  <c r="F504" i="156"/>
  <c r="F454" i="156"/>
  <c r="F530" i="156"/>
  <c r="AC523" i="156"/>
  <c r="AC516" i="156"/>
  <c r="J508" i="156"/>
  <c r="F508" i="156"/>
  <c r="F465" i="156"/>
  <c r="F441" i="156"/>
  <c r="AA551" i="156"/>
  <c r="AC504" i="156"/>
  <c r="F511" i="156"/>
  <c r="H513" i="156"/>
  <c r="K425" i="156"/>
  <c r="H387" i="156"/>
  <c r="H382" i="156"/>
  <c r="O333" i="156"/>
  <c r="H292" i="156"/>
  <c r="J284" i="156"/>
  <c r="J281" i="156"/>
  <c r="K255" i="156"/>
  <c r="AA181" i="156"/>
  <c r="F133" i="156"/>
  <c r="F170" i="156" s="1"/>
  <c r="F425" i="156"/>
  <c r="F401" i="156"/>
  <c r="AC376" i="156"/>
  <c r="AC377" i="156" s="1"/>
  <c r="K336" i="156"/>
  <c r="F255" i="156"/>
  <c r="F241" i="156"/>
  <c r="O239" i="156"/>
  <c r="F202" i="156"/>
  <c r="J179" i="156"/>
  <c r="H135" i="156"/>
  <c r="J119" i="156"/>
  <c r="K118" i="156"/>
  <c r="F98" i="156"/>
  <c r="J95" i="156"/>
  <c r="F95" i="156"/>
  <c r="AA120" i="156"/>
  <c r="J82" i="156"/>
  <c r="J31" i="156"/>
  <c r="K130" i="156"/>
  <c r="AC82" i="156"/>
  <c r="J77" i="156"/>
  <c r="J81" i="156"/>
  <c r="H68" i="156"/>
  <c r="F77" i="156"/>
  <c r="H35" i="156"/>
  <c r="F31" i="156"/>
  <c r="G1468" i="157" l="1"/>
  <c r="P356" i="157"/>
  <c r="Q356" i="157" s="1"/>
  <c r="H2317" i="156"/>
  <c r="G547" i="37" s="1"/>
  <c r="AB986" i="37"/>
  <c r="AC1169" i="156"/>
  <c r="O2265" i="156"/>
  <c r="AC891" i="156"/>
  <c r="H2475" i="156"/>
  <c r="I2475" i="156" s="1"/>
  <c r="D2475" i="156" s="1"/>
  <c r="AD1222" i="157"/>
  <c r="AD1242" i="157" s="1"/>
  <c r="AD852" i="157"/>
  <c r="G481" i="157"/>
  <c r="G482" i="157" s="1"/>
  <c r="O862" i="157"/>
  <c r="L961" i="157"/>
  <c r="J310" i="37" s="1"/>
  <c r="D960" i="37"/>
  <c r="E1017" i="37"/>
  <c r="J1026" i="37"/>
  <c r="Z999" i="37"/>
  <c r="AE999" i="37" s="1"/>
  <c r="AE924" i="37"/>
  <c r="E1026" i="37"/>
  <c r="G754" i="157"/>
  <c r="G469" i="157"/>
  <c r="G470" i="157" s="1"/>
  <c r="I470" i="157" s="1"/>
  <c r="F1309" i="156"/>
  <c r="H1309" i="156" s="1"/>
  <c r="P169" i="157"/>
  <c r="Q169" i="157" s="1"/>
  <c r="J276" i="157"/>
  <c r="L1570" i="157"/>
  <c r="AA269" i="37"/>
  <c r="O737" i="157"/>
  <c r="M739" i="157"/>
  <c r="M538" i="157"/>
  <c r="O538" i="157" s="1"/>
  <c r="P1569" i="157"/>
  <c r="Q1569" i="157" s="1"/>
  <c r="G457" i="157"/>
  <c r="G458" i="157" s="1"/>
  <c r="P1665" i="157"/>
  <c r="Q1665" i="157" s="1"/>
  <c r="M1567" i="157"/>
  <c r="F1186" i="156"/>
  <c r="H1186" i="156" s="1"/>
  <c r="H2465" i="156"/>
  <c r="O133" i="157"/>
  <c r="F1197" i="156"/>
  <c r="F1208" i="156"/>
  <c r="H1208" i="156" s="1"/>
  <c r="F159" i="37"/>
  <c r="F964" i="37" s="1"/>
  <c r="AD132" i="37"/>
  <c r="AF132" i="37" s="1"/>
  <c r="M1735" i="157"/>
  <c r="I776" i="157"/>
  <c r="G150" i="37" s="1"/>
  <c r="E150" i="37"/>
  <c r="AF165" i="37"/>
  <c r="AE165" i="37"/>
  <c r="I781" i="157"/>
  <c r="G155" i="37" s="1"/>
  <c r="E155" i="37"/>
  <c r="N1509" i="156"/>
  <c r="AD226" i="37"/>
  <c r="AD461" i="37"/>
  <c r="K599" i="156"/>
  <c r="AA1104" i="156"/>
  <c r="F599" i="156"/>
  <c r="AD462" i="37"/>
  <c r="AA1501" i="156"/>
  <c r="AE1955" i="156"/>
  <c r="L1099" i="156"/>
  <c r="AD863" i="37"/>
  <c r="AA790" i="156"/>
  <c r="AA929" i="156"/>
  <c r="AA815" i="156"/>
  <c r="AD365" i="37"/>
  <c r="L1026" i="156"/>
  <c r="L1028" i="156" s="1"/>
  <c r="L1029" i="156" s="1"/>
  <c r="AA863" i="156"/>
  <c r="AD403" i="37"/>
  <c r="AF403" i="37" s="1"/>
  <c r="AE2276" i="156"/>
  <c r="L834" i="156"/>
  <c r="L836" i="156" s="1"/>
  <c r="L837" i="156" s="1"/>
  <c r="N837" i="156" s="1"/>
  <c r="O166" i="157"/>
  <c r="M169" i="157"/>
  <c r="O169" i="157" s="1"/>
  <c r="M175" i="157"/>
  <c r="O175" i="157" s="1"/>
  <c r="E1015" i="37"/>
  <c r="F2499" i="156"/>
  <c r="F2500" i="156" s="1"/>
  <c r="AA365" i="37"/>
  <c r="AA364" i="37" s="1"/>
  <c r="AB2060" i="156"/>
  <c r="N1099" i="156"/>
  <c r="I1469" i="157"/>
  <c r="G1473" i="157"/>
  <c r="O193" i="157"/>
  <c r="O134" i="157"/>
  <c r="M1720" i="157"/>
  <c r="M1721" i="157"/>
  <c r="L2466" i="156"/>
  <c r="N125" i="156"/>
  <c r="N2465" i="156" s="1"/>
  <c r="L2465" i="156"/>
  <c r="H2466" i="156"/>
  <c r="N2409" i="156"/>
  <c r="L2411" i="156"/>
  <c r="P1420" i="156"/>
  <c r="O1424" i="156"/>
  <c r="O2360" i="156"/>
  <c r="P2360" i="156" s="1"/>
  <c r="P1235" i="156"/>
  <c r="O1238" i="156"/>
  <c r="O1239" i="156" s="1"/>
  <c r="P2164" i="156"/>
  <c r="O2167" i="156"/>
  <c r="P1458" i="156"/>
  <c r="O1460" i="156"/>
  <c r="P1460" i="156" s="1"/>
  <c r="L1236" i="157"/>
  <c r="E1016" i="37"/>
  <c r="P276" i="157"/>
  <c r="P277" i="157" s="1"/>
  <c r="Q277" i="157" s="1"/>
  <c r="M276" i="157"/>
  <c r="M277" i="157" s="1"/>
  <c r="O277" i="157" s="1"/>
  <c r="M248" i="157"/>
  <c r="O248" i="157" s="1"/>
  <c r="O67" i="157"/>
  <c r="M69" i="157"/>
  <c r="O69" i="157" s="1"/>
  <c r="Q1113" i="157"/>
  <c r="P1116" i="157"/>
  <c r="P1165" i="157" s="1"/>
  <c r="N452" i="37" s="1"/>
  <c r="Q115" i="157"/>
  <c r="P123" i="157"/>
  <c r="Q123" i="157" s="1"/>
  <c r="J1020" i="37"/>
  <c r="L2167" i="156"/>
  <c r="L1424" i="156"/>
  <c r="L1238" i="156"/>
  <c r="K862" i="156"/>
  <c r="P1026" i="156"/>
  <c r="O1028" i="156"/>
  <c r="O1029" i="156" s="1"/>
  <c r="O862" i="156"/>
  <c r="O861" i="156"/>
  <c r="P861" i="156" s="1"/>
  <c r="P862" i="156" s="1"/>
  <c r="P834" i="156"/>
  <c r="O836" i="156"/>
  <c r="O837" i="156" s="1"/>
  <c r="P837" i="156" s="1"/>
  <c r="H2479" i="156"/>
  <c r="I2479" i="156" s="1"/>
  <c r="D2479" i="156" s="1"/>
  <c r="H2492" i="156"/>
  <c r="I2492" i="156" s="1"/>
  <c r="D2492" i="156" s="1"/>
  <c r="O284" i="156"/>
  <c r="P284" i="156" s="1"/>
  <c r="L81" i="156"/>
  <c r="I81" i="156" s="1"/>
  <c r="L284" i="156"/>
  <c r="I284" i="156" s="1"/>
  <c r="L179" i="156"/>
  <c r="L180" i="156" s="1"/>
  <c r="E1025" i="37"/>
  <c r="O1113" i="157"/>
  <c r="M1116" i="157"/>
  <c r="M1165" i="157" s="1"/>
  <c r="K452" i="37" s="1"/>
  <c r="E1030" i="37"/>
  <c r="H2468" i="156"/>
  <c r="I2468" i="156" s="1"/>
  <c r="D2468" i="156" s="1"/>
  <c r="H2495" i="156"/>
  <c r="I2495" i="156" s="1"/>
  <c r="D2495" i="156" s="1"/>
  <c r="E1018" i="37"/>
  <c r="E1008" i="37"/>
  <c r="AB796" i="157"/>
  <c r="Z170" i="37" s="1"/>
  <c r="P304" i="157"/>
  <c r="Q304" i="157" s="1"/>
  <c r="I261" i="157"/>
  <c r="P1463" i="157"/>
  <c r="P1512" i="157" s="1"/>
  <c r="N684" i="37" s="1"/>
  <c r="P69" i="157"/>
  <c r="Q69" i="157" s="1"/>
  <c r="M1723" i="157"/>
  <c r="J1025" i="37"/>
  <c r="E1020" i="37"/>
  <c r="J1030" i="37"/>
  <c r="H2482" i="156"/>
  <c r="I2482" i="156" s="1"/>
  <c r="D2482" i="156" s="1"/>
  <c r="J1009" i="37"/>
  <c r="J1018" i="37"/>
  <c r="H2493" i="156"/>
  <c r="I2493" i="156" s="1"/>
  <c r="D2493" i="156" s="1"/>
  <c r="H2476" i="156"/>
  <c r="I2476" i="156" s="1"/>
  <c r="D2476" i="156" s="1"/>
  <c r="H2473" i="156"/>
  <c r="I2473" i="156" s="1"/>
  <c r="D2473" i="156" s="1"/>
  <c r="H2485" i="156"/>
  <c r="I2485" i="156" s="1"/>
  <c r="D2485" i="156" s="1"/>
  <c r="H2484" i="156"/>
  <c r="I2484" i="156" s="1"/>
  <c r="D2484" i="156" s="1"/>
  <c r="H2488" i="156"/>
  <c r="I2488" i="156" s="1"/>
  <c r="D2488" i="156" s="1"/>
  <c r="N26" i="156"/>
  <c r="N17" i="156"/>
  <c r="N2469" i="156" s="1"/>
  <c r="L2469" i="156"/>
  <c r="K1005" i="37" s="1"/>
  <c r="N25" i="156"/>
  <c r="N2494" i="156" s="1"/>
  <c r="L2494" i="156"/>
  <c r="K1030" i="37" s="1"/>
  <c r="N124" i="156"/>
  <c r="N2478" i="156" s="1"/>
  <c r="L2478" i="156"/>
  <c r="N188" i="156"/>
  <c r="N2495" i="156" s="1"/>
  <c r="L2495" i="156"/>
  <c r="N196" i="156"/>
  <c r="L2480" i="156"/>
  <c r="N503" i="156"/>
  <c r="L2483" i="156"/>
  <c r="N24" i="156"/>
  <c r="N2490" i="156" s="1"/>
  <c r="L2490" i="156"/>
  <c r="N127" i="156"/>
  <c r="N424" i="156"/>
  <c r="L2488" i="156"/>
  <c r="N19" i="156"/>
  <c r="N2492" i="156" s="1"/>
  <c r="L2492" i="156"/>
  <c r="K1028" i="37" s="1"/>
  <c r="N27" i="156"/>
  <c r="N2476" i="156" s="1"/>
  <c r="L2476" i="156"/>
  <c r="N93" i="156"/>
  <c r="N2491" i="156" s="1"/>
  <c r="L2491" i="156"/>
  <c r="N382" i="156"/>
  <c r="N2482" i="156" s="1"/>
  <c r="L2482" i="156"/>
  <c r="J1004" i="37"/>
  <c r="E1004" i="37"/>
  <c r="J2497" i="156"/>
  <c r="H2490" i="156"/>
  <c r="I2490" i="156" s="1"/>
  <c r="D2490" i="156" s="1"/>
  <c r="H2472" i="156"/>
  <c r="I2472" i="156" s="1"/>
  <c r="D2472" i="156" s="1"/>
  <c r="H2467" i="156"/>
  <c r="I2467" i="156" s="1"/>
  <c r="D2467" i="156" s="1"/>
  <c r="H2481" i="156"/>
  <c r="I2481" i="156" s="1"/>
  <c r="D2481" i="156" s="1"/>
  <c r="N14" i="156"/>
  <c r="N2473" i="156" s="1"/>
  <c r="L2473" i="156"/>
  <c r="N30" i="156"/>
  <c r="N2479" i="156" s="1"/>
  <c r="L2479" i="156"/>
  <c r="N692" i="156"/>
  <c r="L2493" i="156"/>
  <c r="N13" i="156"/>
  <c r="N2485" i="156" s="1"/>
  <c r="L2485" i="156"/>
  <c r="K1021" i="37" s="1"/>
  <c r="N21" i="156"/>
  <c r="N2487" i="156" s="1"/>
  <c r="L2487" i="156"/>
  <c r="K1023" i="37" s="1"/>
  <c r="N29" i="156"/>
  <c r="N2484" i="156" s="1"/>
  <c r="L2484" i="156"/>
  <c r="N91" i="156"/>
  <c r="N2477" i="156" s="1"/>
  <c r="L2477" i="156"/>
  <c r="K1013" i="37" s="1"/>
  <c r="N192" i="156"/>
  <c r="N2467" i="156" s="1"/>
  <c r="L2467" i="156"/>
  <c r="K1003" i="37" s="1"/>
  <c r="L498" i="156"/>
  <c r="L556" i="156" s="1"/>
  <c r="K876" i="37" s="1"/>
  <c r="L2475" i="156"/>
  <c r="N20" i="156"/>
  <c r="N2486" i="156" s="1"/>
  <c r="L2486" i="156"/>
  <c r="K1022" i="37" s="1"/>
  <c r="N28" i="156"/>
  <c r="N2481" i="156" s="1"/>
  <c r="L2481" i="156"/>
  <c r="N15" i="156"/>
  <c r="N2468" i="156" s="1"/>
  <c r="L2468" i="156"/>
  <c r="N23" i="156"/>
  <c r="N2489" i="156" s="1"/>
  <c r="L2489" i="156"/>
  <c r="N198" i="156"/>
  <c r="N2472" i="156" s="1"/>
  <c r="L2472" i="156"/>
  <c r="N533" i="156"/>
  <c r="L2471" i="156"/>
  <c r="K1007" i="37" s="1"/>
  <c r="N638" i="156"/>
  <c r="N2474" i="156" s="1"/>
  <c r="L2474" i="156"/>
  <c r="K1010" i="37" s="1"/>
  <c r="K2497" i="156"/>
  <c r="H2489" i="156"/>
  <c r="I2489" i="156" s="1"/>
  <c r="D2489" i="156" s="1"/>
  <c r="D2466" i="156"/>
  <c r="H2480" i="156"/>
  <c r="I2480" i="156" s="1"/>
  <c r="D2480" i="156" s="1"/>
  <c r="H2483" i="156"/>
  <c r="I2483" i="156" s="1"/>
  <c r="D2483" i="156" s="1"/>
  <c r="H2494" i="156"/>
  <c r="I2494" i="156" s="1"/>
  <c r="D2494" i="156" s="1"/>
  <c r="F2497" i="156"/>
  <c r="M1727" i="157"/>
  <c r="L1752" i="157"/>
  <c r="M1746" i="157"/>
  <c r="G1752" i="157"/>
  <c r="M1731" i="157"/>
  <c r="O257" i="157"/>
  <c r="M1744" i="157"/>
  <c r="M1733" i="157"/>
  <c r="M1748" i="157"/>
  <c r="O77" i="157"/>
  <c r="M1734" i="157"/>
  <c r="E1009" i="37"/>
  <c r="M1728" i="157"/>
  <c r="M1737" i="157"/>
  <c r="M1739" i="157"/>
  <c r="M1738" i="157"/>
  <c r="M1743" i="157"/>
  <c r="O188" i="157"/>
  <c r="M1750" i="157"/>
  <c r="AE615" i="157"/>
  <c r="AC70" i="37" s="1"/>
  <c r="AC69" i="37" s="1"/>
  <c r="Q274" i="157"/>
  <c r="G933" i="157"/>
  <c r="E282" i="37" s="1"/>
  <c r="Q1663" i="157"/>
  <c r="P538" i="157"/>
  <c r="Q538" i="157" s="1"/>
  <c r="AF686" i="37"/>
  <c r="P285" i="157"/>
  <c r="Q285" i="157" s="1"/>
  <c r="E1012" i="37"/>
  <c r="J285" i="157"/>
  <c r="J1016" i="37"/>
  <c r="F71" i="37"/>
  <c r="H1753" i="157"/>
  <c r="O196" i="157"/>
  <c r="J79" i="157"/>
  <c r="J1015" i="37"/>
  <c r="O195" i="157"/>
  <c r="O18" i="157"/>
  <c r="J136" i="157"/>
  <c r="J1017" i="37"/>
  <c r="O684" i="157"/>
  <c r="J1012" i="37"/>
  <c r="J881" i="157"/>
  <c r="J1011" i="37"/>
  <c r="O190" i="157"/>
  <c r="O197" i="157"/>
  <c r="O14" i="157"/>
  <c r="O22" i="157"/>
  <c r="O13" i="157"/>
  <c r="O21" i="157"/>
  <c r="O189" i="157"/>
  <c r="O19" i="157"/>
  <c r="O16" i="157"/>
  <c r="O187" i="157"/>
  <c r="O283" i="157"/>
  <c r="O17" i="157"/>
  <c r="O15" i="157"/>
  <c r="O23" i="157"/>
  <c r="O12" i="157"/>
  <c r="O20" i="157"/>
  <c r="O76" i="157"/>
  <c r="O192" i="157"/>
  <c r="P360" i="157"/>
  <c r="Q360" i="157" s="1"/>
  <c r="O398" i="156"/>
  <c r="P398" i="156" s="1"/>
  <c r="F1526" i="156"/>
  <c r="P307" i="157"/>
  <c r="P1661" i="157"/>
  <c r="P1709" i="157" s="1"/>
  <c r="N818" i="37" s="1"/>
  <c r="AA549" i="37"/>
  <c r="Q243" i="157"/>
  <c r="P1021" i="157"/>
  <c r="P1067" i="157" s="1"/>
  <c r="N357" i="37" s="1"/>
  <c r="P545" i="157"/>
  <c r="Q545" i="157" s="1"/>
  <c r="G1366" i="157"/>
  <c r="I1366" i="157" s="1"/>
  <c r="I1610" i="157"/>
  <c r="G771" i="37" s="1"/>
  <c r="D997" i="37"/>
  <c r="O455" i="156"/>
  <c r="P455" i="156" s="1"/>
  <c r="I1339" i="156"/>
  <c r="O915" i="157"/>
  <c r="O918" i="157"/>
  <c r="M913" i="157"/>
  <c r="O913" i="157" s="1"/>
  <c r="G301" i="157"/>
  <c r="I301" i="157" s="1"/>
  <c r="AE429" i="37"/>
  <c r="I289" i="157"/>
  <c r="AD2276" i="156"/>
  <c r="AC506" i="37" s="1"/>
  <c r="AC505" i="37" s="1"/>
  <c r="AD2061" i="156"/>
  <c r="AC365" i="37" s="1"/>
  <c r="AC364" i="37" s="1"/>
  <c r="D989" i="37"/>
  <c r="D970" i="37"/>
  <c r="F2453" i="156"/>
  <c r="E861" i="37" s="1"/>
  <c r="O751" i="156"/>
  <c r="P751" i="156" s="1"/>
  <c r="O1506" i="156"/>
  <c r="P1506" i="156" s="1"/>
  <c r="H2383" i="156"/>
  <c r="I1174" i="156"/>
  <c r="L680" i="156"/>
  <c r="O2324" i="156"/>
  <c r="P2324" i="156" s="1"/>
  <c r="F2430" i="156"/>
  <c r="E838" i="37" s="1"/>
  <c r="D934" i="37"/>
  <c r="D988" i="37"/>
  <c r="AE124" i="37"/>
  <c r="E114" i="37"/>
  <c r="G37" i="157"/>
  <c r="I37" i="157" s="1"/>
  <c r="G513" i="157"/>
  <c r="E306" i="37"/>
  <c r="E347" i="37"/>
  <c r="I1098" i="157"/>
  <c r="I1146" i="157" s="1"/>
  <c r="G433" i="37" s="1"/>
  <c r="I300" i="157"/>
  <c r="G894" i="157"/>
  <c r="E618" i="37"/>
  <c r="E359" i="37"/>
  <c r="E557" i="37"/>
  <c r="E627" i="37"/>
  <c r="G1165" i="157"/>
  <c r="I1165" i="157" s="1"/>
  <c r="G452" i="37" s="1"/>
  <c r="E456" i="37"/>
  <c r="E280" i="37"/>
  <c r="E672" i="37"/>
  <c r="E95" i="37"/>
  <c r="E76" i="37"/>
  <c r="I258" i="157"/>
  <c r="I270" i="157"/>
  <c r="I113" i="157"/>
  <c r="I240" i="157"/>
  <c r="I918" i="157"/>
  <c r="I840" i="157"/>
  <c r="G1287" i="157"/>
  <c r="I1287" i="157" s="1"/>
  <c r="G594" i="37" s="1"/>
  <c r="E810" i="37"/>
  <c r="E642" i="37"/>
  <c r="E668" i="37"/>
  <c r="G1612" i="157"/>
  <c r="I1612" i="157" s="1"/>
  <c r="G773" i="37" s="1"/>
  <c r="E340" i="37"/>
  <c r="E816" i="37"/>
  <c r="I1204" i="157"/>
  <c r="I1261" i="157" s="1"/>
  <c r="G568" i="37" s="1"/>
  <c r="E669" i="37"/>
  <c r="E771" i="37"/>
  <c r="I565" i="157"/>
  <c r="I1120" i="157"/>
  <c r="E607" i="37"/>
  <c r="I285" i="157"/>
  <c r="I69" i="157"/>
  <c r="E100" i="37"/>
  <c r="E327" i="37"/>
  <c r="E675" i="37"/>
  <c r="E122" i="37"/>
  <c r="E795" i="37"/>
  <c r="E300" i="37"/>
  <c r="E423" i="37"/>
  <c r="I127" i="157"/>
  <c r="E424" i="37"/>
  <c r="E123" i="37"/>
  <c r="E593" i="37"/>
  <c r="E611" i="37"/>
  <c r="E106" i="37"/>
  <c r="G1486" i="157"/>
  <c r="G1509" i="157" s="1"/>
  <c r="G1712" i="157"/>
  <c r="E87" i="37"/>
  <c r="I136" i="157"/>
  <c r="I41" i="157"/>
  <c r="I46" i="157"/>
  <c r="I338" i="157"/>
  <c r="E79" i="37"/>
  <c r="I818" i="157"/>
  <c r="E623" i="37"/>
  <c r="G1170" i="157"/>
  <c r="I1170" i="157" s="1"/>
  <c r="G457" i="37" s="1"/>
  <c r="I1444" i="157"/>
  <c r="I1493" i="157" s="1"/>
  <c r="G665" i="37" s="1"/>
  <c r="G1674" i="157"/>
  <c r="I1674" i="157" s="1"/>
  <c r="G783" i="37" s="1"/>
  <c r="G1126" i="157"/>
  <c r="E559" i="37"/>
  <c r="E687" i="37"/>
  <c r="G1578" i="157"/>
  <c r="I1578" i="157" s="1"/>
  <c r="G739" i="37" s="1"/>
  <c r="G148" i="157"/>
  <c r="E101" i="37"/>
  <c r="I320" i="157"/>
  <c r="G361" i="157"/>
  <c r="I361" i="157" s="1"/>
  <c r="E295" i="37"/>
  <c r="E284" i="37"/>
  <c r="E326" i="37"/>
  <c r="G1282" i="157"/>
  <c r="G1476" i="157"/>
  <c r="I1476" i="157" s="1"/>
  <c r="G648" i="37" s="1"/>
  <c r="I1466" i="157"/>
  <c r="I65" i="157"/>
  <c r="E290" i="37"/>
  <c r="I545" i="157"/>
  <c r="E682" i="37"/>
  <c r="E791" i="37"/>
  <c r="E690" i="37"/>
  <c r="E77" i="37"/>
  <c r="E292" i="37"/>
  <c r="I1650" i="157"/>
  <c r="I1696" i="157" s="1"/>
  <c r="G805" i="37" s="1"/>
  <c r="E297" i="37"/>
  <c r="E563" i="37"/>
  <c r="E685" i="37"/>
  <c r="I1319" i="157"/>
  <c r="E790" i="37"/>
  <c r="E298" i="37"/>
  <c r="E90" i="37"/>
  <c r="E92" i="37"/>
  <c r="E328" i="37"/>
  <c r="E435" i="37"/>
  <c r="E428" i="37"/>
  <c r="E572" i="37"/>
  <c r="E443" i="37"/>
  <c r="E576" i="37"/>
  <c r="E622" i="37"/>
  <c r="E98" i="37"/>
  <c r="E793" i="37"/>
  <c r="E673" i="37"/>
  <c r="I374" i="157"/>
  <c r="G1040" i="157"/>
  <c r="G1063" i="157" s="1"/>
  <c r="E635" i="37"/>
  <c r="G964" i="157"/>
  <c r="E444" i="37"/>
  <c r="E558" i="37"/>
  <c r="E580" i="37"/>
  <c r="E620" i="37"/>
  <c r="E629" i="37"/>
  <c r="E761" i="37"/>
  <c r="E777" i="37"/>
  <c r="E789" i="37"/>
  <c r="E809" i="37"/>
  <c r="E348" i="37"/>
  <c r="E362" i="37"/>
  <c r="E577" i="37"/>
  <c r="E653" i="37"/>
  <c r="E671" i="37"/>
  <c r="E754" i="37"/>
  <c r="E336" i="37"/>
  <c r="E349" i="37"/>
  <c r="E421" i="37"/>
  <c r="E556" i="37"/>
  <c r="E595" i="37"/>
  <c r="E743" i="37"/>
  <c r="E763" i="37"/>
  <c r="E799" i="37"/>
  <c r="E823" i="37"/>
  <c r="E338" i="37"/>
  <c r="E422" i="37"/>
  <c r="E628" i="37"/>
  <c r="E756" i="37"/>
  <c r="E774" i="37"/>
  <c r="E788" i="37"/>
  <c r="G92" i="157"/>
  <c r="I92" i="157" s="1"/>
  <c r="I218" i="157"/>
  <c r="I438" i="157"/>
  <c r="G745" i="157"/>
  <c r="I881" i="157"/>
  <c r="E277" i="37"/>
  <c r="I1021" i="157"/>
  <c r="E625" i="37"/>
  <c r="G1151" i="157"/>
  <c r="E579" i="37"/>
  <c r="E301" i="37"/>
  <c r="E688" i="37"/>
  <c r="E93" i="37"/>
  <c r="E108" i="37"/>
  <c r="E107" i="37"/>
  <c r="I422" i="157"/>
  <c r="G1129" i="157"/>
  <c r="I1129" i="157" s="1"/>
  <c r="G416" i="37" s="1"/>
  <c r="I1235" i="157"/>
  <c r="I1283" i="157" s="1"/>
  <c r="G590" i="37" s="1"/>
  <c r="I1302" i="157"/>
  <c r="G1498" i="157"/>
  <c r="E762" i="37"/>
  <c r="I1645" i="157"/>
  <c r="I1691" i="157" s="1"/>
  <c r="G800" i="37" s="1"/>
  <c r="E279" i="37"/>
  <c r="E291" i="37"/>
  <c r="I739" i="157"/>
  <c r="G1641" i="157"/>
  <c r="E802" i="37"/>
  <c r="G1030" i="157"/>
  <c r="I1030" i="157" s="1"/>
  <c r="G320" i="37" s="1"/>
  <c r="E343" i="37"/>
  <c r="E439" i="37"/>
  <c r="E660" i="37"/>
  <c r="E746" i="37"/>
  <c r="E88" i="37"/>
  <c r="I307" i="157"/>
  <c r="E575" i="37"/>
  <c r="E745" i="37"/>
  <c r="E126" i="37"/>
  <c r="E437" i="37"/>
  <c r="E606" i="37"/>
  <c r="E779" i="37"/>
  <c r="E332" i="37"/>
  <c r="E801" i="37"/>
  <c r="E574" i="37"/>
  <c r="E617" i="37"/>
  <c r="E624" i="37"/>
  <c r="E666" i="37"/>
  <c r="E804" i="37"/>
  <c r="G588" i="157"/>
  <c r="G1277" i="157"/>
  <c r="I1277" i="157" s="1"/>
  <c r="G584" i="37" s="1"/>
  <c r="E104" i="37"/>
  <c r="I101" i="157"/>
  <c r="G150" i="157"/>
  <c r="I150" i="157" s="1"/>
  <c r="I198" i="157"/>
  <c r="G331" i="157"/>
  <c r="I331" i="157" s="1"/>
  <c r="I499" i="157"/>
  <c r="I447" i="157"/>
  <c r="I488" i="157"/>
  <c r="E97" i="37"/>
  <c r="E78" i="37"/>
  <c r="E299" i="37"/>
  <c r="G1071" i="157"/>
  <c r="I1071" i="157" s="1"/>
  <c r="G361" i="37" s="1"/>
  <c r="E440" i="37"/>
  <c r="E634" i="37"/>
  <c r="E339" i="37"/>
  <c r="E458" i="37"/>
  <c r="G1066" i="157"/>
  <c r="I1066" i="157" s="1"/>
  <c r="G356" i="37" s="1"/>
  <c r="G1543" i="157"/>
  <c r="G1709" i="157"/>
  <c r="I1709" i="157" s="1"/>
  <c r="G818" i="37" s="1"/>
  <c r="E83" i="37"/>
  <c r="I79" i="157"/>
  <c r="I96" i="157"/>
  <c r="I913" i="157"/>
  <c r="E345" i="37"/>
  <c r="I835" i="157"/>
  <c r="I865" i="157"/>
  <c r="E91" i="37"/>
  <c r="E288" i="37"/>
  <c r="I1463" i="157"/>
  <c r="E654" i="37"/>
  <c r="E757" i="37"/>
  <c r="E360" i="37"/>
  <c r="E677" i="37"/>
  <c r="E765" i="37"/>
  <c r="E807" i="37"/>
  <c r="E96" i="37"/>
  <c r="E759" i="37"/>
  <c r="E344" i="37"/>
  <c r="E585" i="37"/>
  <c r="E808" i="37"/>
  <c r="G1052" i="157"/>
  <c r="E806" i="37"/>
  <c r="E293" i="37"/>
  <c r="E619" i="37"/>
  <c r="E655" i="37"/>
  <c r="E278" i="37"/>
  <c r="E441" i="37"/>
  <c r="E314" i="37"/>
  <c r="E436" i="37"/>
  <c r="E341" i="37"/>
  <c r="E272" i="37"/>
  <c r="I477" i="157"/>
  <c r="E82" i="37"/>
  <c r="E103" i="37"/>
  <c r="E750" i="37"/>
  <c r="E128" i="37"/>
  <c r="G1517" i="157"/>
  <c r="I1517" i="157" s="1"/>
  <c r="G689" i="37" s="1"/>
  <c r="E822" i="37"/>
  <c r="E567" i="37"/>
  <c r="E605" i="37"/>
  <c r="G1411" i="157"/>
  <c r="E656" i="37"/>
  <c r="E674" i="37"/>
  <c r="E72" i="37"/>
  <c r="E316" i="37"/>
  <c r="E569" i="37"/>
  <c r="G1285" i="157"/>
  <c r="E667" i="37"/>
  <c r="E758" i="37"/>
  <c r="E766" i="37"/>
  <c r="G277" i="157"/>
  <c r="G670" i="157"/>
  <c r="E432" i="37"/>
  <c r="E442" i="37"/>
  <c r="E570" i="37"/>
  <c r="E578" i="37"/>
  <c r="E644" i="37"/>
  <c r="E676" i="37"/>
  <c r="E803" i="37"/>
  <c r="E811" i="37"/>
  <c r="G577" i="157"/>
  <c r="I577" i="157" s="1"/>
  <c r="E296" i="37"/>
  <c r="E325" i="37"/>
  <c r="E346" i="37"/>
  <c r="E434" i="37"/>
  <c r="E571" i="37"/>
  <c r="E604" i="37"/>
  <c r="E664" i="37"/>
  <c r="E744" i="37"/>
  <c r="E764" i="37"/>
  <c r="F705" i="156"/>
  <c r="F2058" i="156"/>
  <c r="D476" i="37"/>
  <c r="F349" i="156"/>
  <c r="D263" i="37"/>
  <c r="F59" i="156"/>
  <c r="D874" i="37"/>
  <c r="D841" i="37"/>
  <c r="D499" i="37"/>
  <c r="D411" i="37"/>
  <c r="E903" i="37"/>
  <c r="E30" i="37"/>
  <c r="E33" i="37"/>
  <c r="E36" i="37"/>
  <c r="E43" i="37"/>
  <c r="E45" i="37"/>
  <c r="E967" i="37" s="1"/>
  <c r="G967" i="37" s="1"/>
  <c r="H658" i="156"/>
  <c r="F393" i="156"/>
  <c r="H1140" i="156"/>
  <c r="H1947" i="156"/>
  <c r="E519" i="37"/>
  <c r="H622" i="156"/>
  <c r="E27" i="37"/>
  <c r="F231" i="156"/>
  <c r="F491" i="156"/>
  <c r="D243" i="37"/>
  <c r="D544" i="37"/>
  <c r="D492" i="37"/>
  <c r="F2243" i="156"/>
  <c r="D256" i="37"/>
  <c r="D869" i="37"/>
  <c r="D845" i="37"/>
  <c r="H1714" i="156"/>
  <c r="E16" i="37"/>
  <c r="E17" i="37"/>
  <c r="E31" i="37"/>
  <c r="E37" i="37"/>
  <c r="H884" i="156"/>
  <c r="E238" i="37"/>
  <c r="E473" i="37"/>
  <c r="H680" i="156"/>
  <c r="F114" i="156"/>
  <c r="D510" i="37"/>
  <c r="F2386" i="156"/>
  <c r="D860" i="37"/>
  <c r="F2135" i="156"/>
  <c r="D867" i="37"/>
  <c r="F2022" i="156"/>
  <c r="D831" i="37"/>
  <c r="D850" i="37"/>
  <c r="D229" i="37"/>
  <c r="D828" i="37"/>
  <c r="D864" i="37"/>
  <c r="E904" i="37"/>
  <c r="H1586" i="156"/>
  <c r="H1791" i="156"/>
  <c r="H1779" i="156"/>
  <c r="E18" i="37"/>
  <c r="E22" i="37"/>
  <c r="E35" i="37"/>
  <c r="E41" i="37"/>
  <c r="H2364" i="156"/>
  <c r="H1174" i="156"/>
  <c r="H1087" i="156"/>
  <c r="D401" i="37"/>
  <c r="D538" i="37"/>
  <c r="F595" i="156"/>
  <c r="H595" i="156" s="1"/>
  <c r="G915" i="37" s="1"/>
  <c r="E378" i="37"/>
  <c r="E910" i="37"/>
  <c r="D241" i="37"/>
  <c r="D522" i="37"/>
  <c r="D843" i="37"/>
  <c r="F329" i="156"/>
  <c r="F855" i="156"/>
  <c r="F830" i="156"/>
  <c r="F1921" i="156"/>
  <c r="D500" i="37"/>
  <c r="D543" i="37"/>
  <c r="D407" i="37"/>
  <c r="D865" i="37"/>
  <c r="D369" i="37"/>
  <c r="E21" i="37"/>
  <c r="E32" i="37"/>
  <c r="H1532" i="156"/>
  <c r="E44" i="37"/>
  <c r="H2415" i="156"/>
  <c r="H1064" i="156"/>
  <c r="H1489" i="156"/>
  <c r="F276" i="156"/>
  <c r="H1346" i="156"/>
  <c r="D493" i="37"/>
  <c r="F2072" i="156"/>
  <c r="F2097" i="156" s="1"/>
  <c r="E401" i="37" s="1"/>
  <c r="E839" i="37"/>
  <c r="I1175" i="156"/>
  <c r="I335" i="156"/>
  <c r="I683" i="156"/>
  <c r="I813" i="156"/>
  <c r="I844" i="156"/>
  <c r="I1418" i="156"/>
  <c r="I722" i="156"/>
  <c r="K2211" i="156"/>
  <c r="I31" i="156"/>
  <c r="I616" i="156"/>
  <c r="K1029" i="156"/>
  <c r="I698" i="156"/>
  <c r="K928" i="156"/>
  <c r="K509" i="156"/>
  <c r="K119" i="156"/>
  <c r="K897" i="156"/>
  <c r="I1340" i="156"/>
  <c r="K627" i="156"/>
  <c r="I1470" i="156"/>
  <c r="I199" i="156"/>
  <c r="I785" i="156"/>
  <c r="I425" i="156"/>
  <c r="I522" i="156"/>
  <c r="I2357" i="156"/>
  <c r="K837" i="156"/>
  <c r="I821" i="156"/>
  <c r="I1556" i="156"/>
  <c r="K1500" i="156"/>
  <c r="I383" i="156"/>
  <c r="I1065" i="156"/>
  <c r="I1424" i="156"/>
  <c r="K1141" i="156"/>
  <c r="I2167" i="156"/>
  <c r="I2212" i="156" s="1"/>
  <c r="H498" i="37" s="1"/>
  <c r="K1511" i="156"/>
  <c r="K1889" i="156" s="1"/>
  <c r="J62" i="37" s="1"/>
  <c r="K2102" i="156"/>
  <c r="L2102" i="156" s="1"/>
  <c r="K406" i="37" s="1"/>
  <c r="K1461" i="156"/>
  <c r="I237" i="156"/>
  <c r="K1551" i="156"/>
  <c r="K1565" i="156"/>
  <c r="K556" i="156"/>
  <c r="I556" i="156" s="1"/>
  <c r="H876" i="37" s="1"/>
  <c r="I809" i="156"/>
  <c r="I1064" i="156"/>
  <c r="K1543" i="156"/>
  <c r="I281" i="156"/>
  <c r="I336" i="156"/>
  <c r="I255" i="156"/>
  <c r="I641" i="156"/>
  <c r="I991" i="156"/>
  <c r="K2176" i="156"/>
  <c r="K2277" i="156"/>
  <c r="K1239" i="156"/>
  <c r="I796" i="156"/>
  <c r="I761" i="156"/>
  <c r="I1296" i="156"/>
  <c r="D933" i="37"/>
  <c r="D971" i="37"/>
  <c r="D963" i="37"/>
  <c r="D991" i="37"/>
  <c r="AE63" i="37"/>
  <c r="AF63" i="37"/>
  <c r="AA116" i="37"/>
  <c r="AA69" i="37" s="1"/>
  <c r="AF796" i="37"/>
  <c r="P447" i="157"/>
  <c r="Q447" i="157" s="1"/>
  <c r="AD725" i="157"/>
  <c r="AD746" i="157" s="1"/>
  <c r="Q1567" i="157"/>
  <c r="I1564" i="156"/>
  <c r="H2132" i="156"/>
  <c r="K82" i="156"/>
  <c r="O813" i="156"/>
  <c r="P813" i="156" s="1"/>
  <c r="O1556" i="156"/>
  <c r="P1556" i="156" s="1"/>
  <c r="P859" i="156"/>
  <c r="O844" i="156"/>
  <c r="P844" i="156" s="1"/>
  <c r="I498" i="156"/>
  <c r="O1499" i="156"/>
  <c r="P1499" i="156" s="1"/>
  <c r="O546" i="156"/>
  <c r="AB72" i="157"/>
  <c r="P240" i="157"/>
  <c r="Q240" i="157" s="1"/>
  <c r="Q166" i="157"/>
  <c r="P1344" i="157"/>
  <c r="P1409" i="157" s="1"/>
  <c r="N639" i="37" s="1"/>
  <c r="P1565" i="157"/>
  <c r="P1612" i="157" s="1"/>
  <c r="N773" i="37" s="1"/>
  <c r="P1530" i="157"/>
  <c r="P1578" i="157" s="1"/>
  <c r="P320" i="157"/>
  <c r="Q320" i="157" s="1"/>
  <c r="P113" i="157"/>
  <c r="Q113" i="157" s="1"/>
  <c r="P1017" i="157"/>
  <c r="P1066" i="157" s="1"/>
  <c r="N356" i="37" s="1"/>
  <c r="J1513" i="157"/>
  <c r="H685" i="37" s="1"/>
  <c r="P258" i="157"/>
  <c r="Q258" i="157" s="1"/>
  <c r="P576" i="157"/>
  <c r="P577" i="157" s="1"/>
  <c r="P1081" i="157"/>
  <c r="P1129" i="157" s="1"/>
  <c r="N416" i="37" s="1"/>
  <c r="P1120" i="157"/>
  <c r="Q1120" i="157" s="1"/>
  <c r="Q1166" i="157" s="1"/>
  <c r="O453" i="37" s="1"/>
  <c r="P1628" i="157"/>
  <c r="P1674" i="157" s="1"/>
  <c r="N783" i="37" s="1"/>
  <c r="I1471" i="157"/>
  <c r="P881" i="157"/>
  <c r="Q881" i="157" s="1"/>
  <c r="P79" i="157"/>
  <c r="Q79" i="157" s="1"/>
  <c r="P198" i="157"/>
  <c r="Q198" i="157" s="1"/>
  <c r="P535" i="157"/>
  <c r="Q535" i="157" s="1"/>
  <c r="P65" i="157"/>
  <c r="Q65" i="157" s="1"/>
  <c r="P499" i="157"/>
  <c r="Q499" i="157" s="1"/>
  <c r="O118" i="156"/>
  <c r="P118" i="156" s="1"/>
  <c r="O522" i="156"/>
  <c r="P522" i="156" s="1"/>
  <c r="K789" i="156"/>
  <c r="O711" i="156"/>
  <c r="P711" i="156" s="1"/>
  <c r="P1239" i="156"/>
  <c r="O2268" i="156"/>
  <c r="P2268" i="156" s="1"/>
  <c r="P2312" i="156" s="1"/>
  <c r="O542" i="37" s="1"/>
  <c r="P1830" i="156"/>
  <c r="P1831" i="156" s="1"/>
  <c r="P1832" i="156" s="1"/>
  <c r="AD646" i="37"/>
  <c r="AE796" i="37"/>
  <c r="AF591" i="37"/>
  <c r="K1022" i="157"/>
  <c r="AF474" i="37"/>
  <c r="AD549" i="37"/>
  <c r="F997" i="37"/>
  <c r="Z454" i="37"/>
  <c r="AE454" i="37" s="1"/>
  <c r="Y551" i="37"/>
  <c r="Y311" i="37"/>
  <c r="Y820" i="37"/>
  <c r="Z678" i="37"/>
  <c r="AE678" i="37" s="1"/>
  <c r="AA319" i="37"/>
  <c r="AA318" i="37" s="1"/>
  <c r="Y350" i="37"/>
  <c r="Y636" i="37"/>
  <c r="Z591" i="37"/>
  <c r="AE591" i="37" s="1"/>
  <c r="AD737" i="37"/>
  <c r="AD269" i="37"/>
  <c r="AA817" i="37"/>
  <c r="AA781" i="37" s="1"/>
  <c r="Y333" i="37"/>
  <c r="Y271" i="37"/>
  <c r="AC598" i="37"/>
  <c r="AC597" i="37" s="1"/>
  <c r="AD416" i="37"/>
  <c r="AD414" i="37" s="1"/>
  <c r="AD318" i="37"/>
  <c r="Z581" i="37"/>
  <c r="AE581" i="37" s="1"/>
  <c r="AC782" i="37"/>
  <c r="AC781" i="37" s="1"/>
  <c r="Y564" i="37"/>
  <c r="Y661" i="37"/>
  <c r="Z866" i="37"/>
  <c r="AE866" i="37" s="1"/>
  <c r="AD259" i="37"/>
  <c r="AF259" i="37" s="1"/>
  <c r="AF535" i="37"/>
  <c r="Z496" i="37"/>
  <c r="AE496" i="37" s="1"/>
  <c r="Z841" i="37"/>
  <c r="AE841" i="37" s="1"/>
  <c r="AC461" i="37"/>
  <c r="AC460" i="37" s="1"/>
  <c r="AD540" i="37"/>
  <c r="Z490" i="37"/>
  <c r="AE490" i="37" s="1"/>
  <c r="Z535" i="37"/>
  <c r="AE535" i="37" s="1"/>
  <c r="Z263" i="37"/>
  <c r="AE263" i="37" s="1"/>
  <c r="AA506" i="37"/>
  <c r="AA505" i="37" s="1"/>
  <c r="E996" i="37"/>
  <c r="Y992" i="37"/>
  <c r="AA461" i="37"/>
  <c r="AA460" i="37" s="1"/>
  <c r="AA225" i="37"/>
  <c r="AA224" i="37" s="1"/>
  <c r="D996" i="37"/>
  <c r="F996" i="37"/>
  <c r="D990" i="37"/>
  <c r="P690" i="157"/>
  <c r="P758" i="157" s="1"/>
  <c r="N132" i="37" s="1"/>
  <c r="M1565" i="157"/>
  <c r="P818" i="157"/>
  <c r="Q818" i="157" s="1"/>
  <c r="P1302" i="157"/>
  <c r="P1369" i="157" s="1"/>
  <c r="N599" i="37" s="1"/>
  <c r="P1187" i="157"/>
  <c r="P1244" i="157" s="1"/>
  <c r="N551" i="37" s="1"/>
  <c r="P1231" i="157"/>
  <c r="P1282" i="157" s="1"/>
  <c r="N589" i="37" s="1"/>
  <c r="P980" i="157"/>
  <c r="P1030" i="157" s="1"/>
  <c r="N320" i="37" s="1"/>
  <c r="Y302" i="37"/>
  <c r="I891" i="157"/>
  <c r="I700" i="157"/>
  <c r="Y109" i="37"/>
  <c r="Y71" i="37"/>
  <c r="AC646" i="37"/>
  <c r="O2230" i="156"/>
  <c r="O2277" i="156" s="1"/>
  <c r="N507" i="37" s="1"/>
  <c r="I1550" i="156"/>
  <c r="I1551" i="156" s="1"/>
  <c r="I927" i="156"/>
  <c r="O1943" i="156"/>
  <c r="O1991" i="156" s="1"/>
  <c r="N261" i="37" s="1"/>
  <c r="O616" i="156"/>
  <c r="P616" i="156" s="1"/>
  <c r="P1029" i="156"/>
  <c r="O1693" i="156"/>
  <c r="O1694" i="156" s="1"/>
  <c r="I508" i="156"/>
  <c r="AB924" i="37"/>
  <c r="AB999" i="37" s="1"/>
  <c r="Y874" i="37"/>
  <c r="Y875" i="37"/>
  <c r="O77" i="156"/>
  <c r="P77" i="156" s="1"/>
  <c r="O130" i="156"/>
  <c r="P130" i="156" s="1"/>
  <c r="O425" i="156"/>
  <c r="P425" i="156" s="1"/>
  <c r="H258" i="156"/>
  <c r="O462" i="156"/>
  <c r="P462" i="156" s="1"/>
  <c r="P24" i="157"/>
  <c r="Q24" i="157" s="1"/>
  <c r="AD909" i="157"/>
  <c r="O2408" i="156"/>
  <c r="P2408" i="156" s="1"/>
  <c r="O680" i="156"/>
  <c r="O281" i="156"/>
  <c r="P281" i="156" s="1"/>
  <c r="AA2174" i="156"/>
  <c r="L1556" i="156"/>
  <c r="N1556" i="156" s="1"/>
  <c r="F169" i="156"/>
  <c r="P2358" i="156"/>
  <c r="O95" i="156"/>
  <c r="P95" i="156" s="1"/>
  <c r="O754" i="156"/>
  <c r="P754" i="156" s="1"/>
  <c r="O821" i="156"/>
  <c r="P821" i="156" s="1"/>
  <c r="K1297" i="156"/>
  <c r="P2406" i="156"/>
  <c r="O255" i="156"/>
  <c r="P255" i="156" s="1"/>
  <c r="H386" i="156"/>
  <c r="H394" i="156" s="1"/>
  <c r="O755" i="156"/>
  <c r="P755" i="156" s="1"/>
  <c r="O796" i="156"/>
  <c r="P796" i="156" s="1"/>
  <c r="O1510" i="156"/>
  <c r="O1511" i="156" s="1"/>
  <c r="O1418" i="156"/>
  <c r="P1418" i="156" s="1"/>
  <c r="O2051" i="156"/>
  <c r="P2051" i="156" s="1"/>
  <c r="P2102" i="156" s="1"/>
  <c r="O406" i="37" s="1"/>
  <c r="O2373" i="156"/>
  <c r="P2373" i="156" s="1"/>
  <c r="O383" i="156"/>
  <c r="P383" i="156" s="1"/>
  <c r="O401" i="156"/>
  <c r="P401" i="156" s="1"/>
  <c r="O1908" i="156"/>
  <c r="P1908" i="156" s="1"/>
  <c r="P1956" i="156" s="1"/>
  <c r="O226" i="37" s="1"/>
  <c r="H2019" i="156"/>
  <c r="O2122" i="156"/>
  <c r="O2176" i="156" s="1"/>
  <c r="N462" i="37" s="1"/>
  <c r="P2167" i="156"/>
  <c r="P2212" i="156" s="1"/>
  <c r="O498" i="37" s="1"/>
  <c r="AB1708" i="157"/>
  <c r="Z817" i="37" s="1"/>
  <c r="AF445" i="37"/>
  <c r="AB448" i="157"/>
  <c r="AB1611" i="157"/>
  <c r="Z772" i="37" s="1"/>
  <c r="AB1065" i="157"/>
  <c r="Z355" i="37" s="1"/>
  <c r="AB1242" i="157"/>
  <c r="AA1028" i="157"/>
  <c r="AA1029" i="157" s="1"/>
  <c r="AF84" i="37"/>
  <c r="AB1351" i="157"/>
  <c r="AD545" i="157"/>
  <c r="AB654" i="157"/>
  <c r="Z109" i="37" s="1"/>
  <c r="AA579" i="157"/>
  <c r="AB541" i="157"/>
  <c r="AA128" i="157"/>
  <c r="AB178" i="157"/>
  <c r="AA448" i="157"/>
  <c r="AA873" i="157"/>
  <c r="AA921" i="157" s="1"/>
  <c r="AF640" i="37"/>
  <c r="AF285" i="37"/>
  <c r="AB128" i="157"/>
  <c r="AB873" i="157"/>
  <c r="AB921" i="157" s="1"/>
  <c r="Z270" i="37" s="1"/>
  <c r="AB746" i="157"/>
  <c r="AB757" i="157" s="1"/>
  <c r="Z131" i="37" s="1"/>
  <c r="AE131" i="37" s="1"/>
  <c r="AA1544" i="156"/>
  <c r="AA1989" i="156"/>
  <c r="H2218" i="156"/>
  <c r="G504" i="37" s="1"/>
  <c r="AA245" i="156"/>
  <c r="H604" i="156"/>
  <c r="G924" i="37" s="1"/>
  <c r="AC844" i="156"/>
  <c r="AC863" i="156" s="1"/>
  <c r="H2318" i="156"/>
  <c r="G548" i="37" s="1"/>
  <c r="AA2367" i="156"/>
  <c r="AA2418" i="156"/>
  <c r="AA2099" i="156"/>
  <c r="AA2310" i="156"/>
  <c r="O199" i="156"/>
  <c r="P199" i="156" s="1"/>
  <c r="AC748" i="156"/>
  <c r="AC756" i="156" s="1"/>
  <c r="F1886" i="156"/>
  <c r="AC826" i="37"/>
  <c r="P1139" i="156"/>
  <c r="O2009" i="156"/>
  <c r="O2062" i="156" s="1"/>
  <c r="N366" i="37" s="1"/>
  <c r="F394" i="156"/>
  <c r="O31" i="156"/>
  <c r="P31" i="156" s="1"/>
  <c r="O1140" i="156"/>
  <c r="P1140" i="156" s="1"/>
  <c r="O2162" i="156"/>
  <c r="O2211" i="156" s="1"/>
  <c r="N497" i="37" s="1"/>
  <c r="AF999" i="37"/>
  <c r="AE640" i="37"/>
  <c r="AD654" i="157"/>
  <c r="AB109" i="37" s="1"/>
  <c r="AD1711" i="157"/>
  <c r="AB820" i="37" s="1"/>
  <c r="AA1708" i="157"/>
  <c r="AA1672" i="157"/>
  <c r="AA1673" i="157" s="1"/>
  <c r="Y782" i="37" s="1"/>
  <c r="I1671" i="157"/>
  <c r="G1716" i="157"/>
  <c r="I1405" i="157"/>
  <c r="G635" i="37" s="1"/>
  <c r="AA826" i="37"/>
  <c r="AE398" i="37"/>
  <c r="N1947" i="156"/>
  <c r="N1992" i="156" s="1"/>
  <c r="M262" i="37" s="1"/>
  <c r="L1141" i="156"/>
  <c r="N751" i="156"/>
  <c r="O454" i="156"/>
  <c r="K600" i="156"/>
  <c r="F600" i="156"/>
  <c r="AA737" i="37"/>
  <c r="AB1576" i="157"/>
  <c r="AB1577" i="157" s="1"/>
  <c r="Z738" i="37" s="1"/>
  <c r="I1618" i="157"/>
  <c r="G779" i="37" s="1"/>
  <c r="AD1578" i="157"/>
  <c r="AB739" i="37" s="1"/>
  <c r="AA1511" i="157"/>
  <c r="Y683" i="37" s="1"/>
  <c r="AA1474" i="157"/>
  <c r="AA646" i="37"/>
  <c r="AB1511" i="157"/>
  <c r="Z683" i="37" s="1"/>
  <c r="AB1474" i="157"/>
  <c r="G1615" i="157"/>
  <c r="G1575" i="157"/>
  <c r="G1403" i="157"/>
  <c r="I1312" i="157"/>
  <c r="I1348" i="157"/>
  <c r="G1350" i="157"/>
  <c r="AD1338" i="157"/>
  <c r="AD1351" i="157" s="1"/>
  <c r="AC549" i="37"/>
  <c r="I1437" i="157"/>
  <c r="I1486" i="157" s="1"/>
  <c r="G658" i="37" s="1"/>
  <c r="G1241" i="157"/>
  <c r="AA1279" i="157"/>
  <c r="AA1242" i="157"/>
  <c r="AE416" i="37"/>
  <c r="AA414" i="37"/>
  <c r="AE445" i="37"/>
  <c r="AC414" i="37"/>
  <c r="G1139" i="157"/>
  <c r="AC318" i="37"/>
  <c r="AB1163" i="157"/>
  <c r="Z450" i="37" s="1"/>
  <c r="AB1127" i="157"/>
  <c r="AB1128" i="157" s="1"/>
  <c r="Z415" i="37" s="1"/>
  <c r="AA1163" i="157"/>
  <c r="Y450" i="37" s="1"/>
  <c r="AA1127" i="157"/>
  <c r="AA1128" i="157" s="1"/>
  <c r="AE285" i="37"/>
  <c r="AB1028" i="157"/>
  <c r="G1027" i="157"/>
  <c r="AC269" i="37"/>
  <c r="G966" i="157"/>
  <c r="G872" i="157"/>
  <c r="AE756" i="157"/>
  <c r="AC130" i="37"/>
  <c r="AF756" i="157"/>
  <c r="G1587" i="157"/>
  <c r="AE84" i="37"/>
  <c r="I651" i="157"/>
  <c r="G106" i="37" s="1"/>
  <c r="I627" i="157"/>
  <c r="G82" i="37" s="1"/>
  <c r="I490" i="157"/>
  <c r="G674" i="157"/>
  <c r="AA661" i="157"/>
  <c r="AB661" i="157"/>
  <c r="Z116" i="37" s="1"/>
  <c r="AD599" i="157"/>
  <c r="I786" i="157"/>
  <c r="G160" i="37" s="1"/>
  <c r="I673" i="157"/>
  <c r="G128" i="37" s="1"/>
  <c r="I1091" i="157"/>
  <c r="I1139" i="157" s="1"/>
  <c r="G426" i="37" s="1"/>
  <c r="AD352" i="157"/>
  <c r="AD363" i="157" s="1"/>
  <c r="G1379" i="157"/>
  <c r="AD61" i="157"/>
  <c r="AD72" i="157" s="1"/>
  <c r="G1254" i="157"/>
  <c r="I1540" i="157"/>
  <c r="I1587" i="157" s="1"/>
  <c r="G748" i="37" s="1"/>
  <c r="L1476" i="157"/>
  <c r="J648" i="37" s="1"/>
  <c r="I1714" i="157"/>
  <c r="G823" i="37" s="1"/>
  <c r="G1706" i="157"/>
  <c r="O1709" i="157"/>
  <c r="M818" i="37" s="1"/>
  <c r="I649" i="157"/>
  <c r="G104" i="37" s="1"/>
  <c r="I1197" i="157"/>
  <c r="I1254" i="157" s="1"/>
  <c r="G561" i="37" s="1"/>
  <c r="I1707" i="157"/>
  <c r="G816" i="37" s="1"/>
  <c r="F2417" i="156"/>
  <c r="F2366" i="156"/>
  <c r="AA2275" i="156"/>
  <c r="O237" i="156"/>
  <c r="P237" i="156" s="1"/>
  <c r="F2287" i="156"/>
  <c r="F586" i="156"/>
  <c r="F1953" i="156"/>
  <c r="AC2204" i="156"/>
  <c r="AB490" i="37" s="1"/>
  <c r="AC2155" i="156"/>
  <c r="AC2174" i="156" s="1"/>
  <c r="H1918" i="156"/>
  <c r="AE2060" i="156"/>
  <c r="AA2059" i="156"/>
  <c r="H2068" i="156"/>
  <c r="G372" i="37" s="1"/>
  <c r="H2104" i="156"/>
  <c r="G408" i="37" s="1"/>
  <c r="H2108" i="156"/>
  <c r="G412" i="37" s="1"/>
  <c r="AC2104" i="156"/>
  <c r="AB408" i="37" s="1"/>
  <c r="H2069" i="156"/>
  <c r="G373" i="37" s="1"/>
  <c r="H2074" i="156"/>
  <c r="G378" i="37" s="1"/>
  <c r="H2070" i="156"/>
  <c r="G374" i="37" s="1"/>
  <c r="H2106" i="156"/>
  <c r="G410" i="37" s="1"/>
  <c r="H2081" i="156"/>
  <c r="G385" i="37" s="1"/>
  <c r="H2082" i="156"/>
  <c r="G386" i="37" s="1"/>
  <c r="H2093" i="156"/>
  <c r="G397" i="37" s="1"/>
  <c r="H2088" i="156"/>
  <c r="G392" i="37" s="1"/>
  <c r="H2083" i="156"/>
  <c r="G387" i="37" s="1"/>
  <c r="H2091" i="156"/>
  <c r="G395" i="37" s="1"/>
  <c r="H2087" i="156"/>
  <c r="G391" i="37" s="1"/>
  <c r="H2084" i="156"/>
  <c r="G388" i="37" s="1"/>
  <c r="H2086" i="156"/>
  <c r="G390" i="37" s="1"/>
  <c r="H2098" i="156"/>
  <c r="G402" i="37" s="1"/>
  <c r="H1997" i="156"/>
  <c r="G267" i="37" s="1"/>
  <c r="AB1834" i="156"/>
  <c r="AC224" i="37"/>
  <c r="H1995" i="156"/>
  <c r="G265" i="37" s="1"/>
  <c r="H1975" i="156"/>
  <c r="G245" i="37" s="1"/>
  <c r="H1964" i="156"/>
  <c r="G234" i="37" s="1"/>
  <c r="H1982" i="156"/>
  <c r="G252" i="37" s="1"/>
  <c r="H1977" i="156"/>
  <c r="G247" i="37" s="1"/>
  <c r="G231" i="37"/>
  <c r="H1962" i="156"/>
  <c r="G232" i="37" s="1"/>
  <c r="H1981" i="156"/>
  <c r="G251" i="37" s="1"/>
  <c r="H1963" i="156"/>
  <c r="G233" i="37" s="1"/>
  <c r="H1980" i="156"/>
  <c r="G250" i="37" s="1"/>
  <c r="H1976" i="156"/>
  <c r="G246" i="37" s="1"/>
  <c r="H1988" i="156"/>
  <c r="G258" i="37" s="1"/>
  <c r="H1979" i="156"/>
  <c r="G249" i="37" s="1"/>
  <c r="H1974" i="156"/>
  <c r="G244" i="37" s="1"/>
  <c r="H1968" i="156"/>
  <c r="G238" i="37" s="1"/>
  <c r="AA1954" i="156"/>
  <c r="AA1955" i="156" s="1"/>
  <c r="Z225" i="37" s="1"/>
  <c r="AC1993" i="156"/>
  <c r="AB263" i="37" s="1"/>
  <c r="AD1834" i="156"/>
  <c r="AC1310" i="156"/>
  <c r="H2240" i="156"/>
  <c r="H2287" i="156" s="1"/>
  <c r="AC1232" i="156"/>
  <c r="AC1240" i="156" s="1"/>
  <c r="AC1409" i="156"/>
  <c r="AC1427" i="156" s="1"/>
  <c r="F1348" i="156"/>
  <c r="AC1096" i="156"/>
  <c r="AC1104" i="156" s="1"/>
  <c r="AC670" i="156"/>
  <c r="H1862" i="156"/>
  <c r="G35" i="37" s="1"/>
  <c r="F2461" i="156"/>
  <c r="E869" i="37" s="1"/>
  <c r="H2426" i="156"/>
  <c r="G834" i="37" s="1"/>
  <c r="H590" i="156"/>
  <c r="G910" i="37" s="1"/>
  <c r="H138" i="156"/>
  <c r="AC356" i="156"/>
  <c r="F1992" i="156"/>
  <c r="K2052" i="156"/>
  <c r="I2052" i="156" s="1"/>
  <c r="I2103" i="156" s="1"/>
  <c r="H407" i="37" s="1"/>
  <c r="H1871" i="156"/>
  <c r="G44" i="37" s="1"/>
  <c r="F2185" i="156"/>
  <c r="F1987" i="156"/>
  <c r="F1966" i="156"/>
  <c r="H2195" i="156"/>
  <c r="G481" i="37" s="1"/>
  <c r="K1832" i="156"/>
  <c r="H2439" i="156"/>
  <c r="G847" i="37" s="1"/>
  <c r="H2441" i="156"/>
  <c r="G849" i="37" s="1"/>
  <c r="H606" i="156"/>
  <c r="G926" i="37" s="1"/>
  <c r="H2182" i="156"/>
  <c r="G468" i="37" s="1"/>
  <c r="N1831" i="156"/>
  <c r="N1832" i="156" s="1"/>
  <c r="H2181" i="156"/>
  <c r="G467" i="37" s="1"/>
  <c r="H2462" i="156"/>
  <c r="G870" i="37" s="1"/>
  <c r="H567" i="156"/>
  <c r="G887" i="37" s="1"/>
  <c r="H563" i="156"/>
  <c r="G883" i="37" s="1"/>
  <c r="H1875" i="156"/>
  <c r="G48" i="37" s="1"/>
  <c r="H1894" i="156"/>
  <c r="G67" i="37" s="1"/>
  <c r="H589" i="156"/>
  <c r="G909" i="37" s="1"/>
  <c r="H1868" i="156"/>
  <c r="G41" i="37" s="1"/>
  <c r="L354" i="156"/>
  <c r="N353" i="156"/>
  <c r="N603" i="156" s="1"/>
  <c r="M923" i="37" s="1"/>
  <c r="H2187" i="156"/>
  <c r="G473" i="37" s="1"/>
  <c r="H561" i="156"/>
  <c r="G881" i="37" s="1"/>
  <c r="H2198" i="156"/>
  <c r="G484" i="37" s="1"/>
  <c r="H2443" i="156"/>
  <c r="G851" i="37" s="1"/>
  <c r="H2183" i="156"/>
  <c r="G469" i="37" s="1"/>
  <c r="H555" i="156"/>
  <c r="G875" i="37" s="1"/>
  <c r="H2203" i="156"/>
  <c r="G489" i="37" s="1"/>
  <c r="H2201" i="156"/>
  <c r="G487" i="37" s="1"/>
  <c r="H2194" i="156"/>
  <c r="G480" i="37" s="1"/>
  <c r="H605" i="156"/>
  <c r="G925" i="37" s="1"/>
  <c r="H578" i="156"/>
  <c r="G898" i="37" s="1"/>
  <c r="H577" i="156"/>
  <c r="G897" i="37" s="1"/>
  <c r="H1876" i="156"/>
  <c r="G49" i="37" s="1"/>
  <c r="F355" i="156"/>
  <c r="H354" i="156"/>
  <c r="H2200" i="156"/>
  <c r="G486" i="37" s="1"/>
  <c r="H2432" i="156"/>
  <c r="G840" i="37" s="1"/>
  <c r="H2428" i="156"/>
  <c r="G836" i="37" s="1"/>
  <c r="H2196" i="156"/>
  <c r="G482" i="37" s="1"/>
  <c r="H2438" i="156"/>
  <c r="G846" i="37" s="1"/>
  <c r="H2199" i="156"/>
  <c r="G485" i="37" s="1"/>
  <c r="H2440" i="156"/>
  <c r="G848" i="37" s="1"/>
  <c r="H2427" i="156"/>
  <c r="G835" i="37" s="1"/>
  <c r="H2444" i="156"/>
  <c r="G852" i="37" s="1"/>
  <c r="H608" i="156"/>
  <c r="G928" i="37" s="1"/>
  <c r="E991" i="37"/>
  <c r="H1855" i="156"/>
  <c r="G28" i="37" s="1"/>
  <c r="H1863" i="156"/>
  <c r="G36" i="37" s="1"/>
  <c r="H2193" i="156"/>
  <c r="G479" i="37" s="1"/>
  <c r="H2202" i="156"/>
  <c r="G488" i="37" s="1"/>
  <c r="O1832" i="156"/>
  <c r="H2445" i="156"/>
  <c r="G853" i="37" s="1"/>
  <c r="H2454" i="156"/>
  <c r="G862" i="37" s="1"/>
  <c r="H2448" i="156"/>
  <c r="G856" i="37" s="1"/>
  <c r="H2208" i="156"/>
  <c r="G494" i="37" s="1"/>
  <c r="H607" i="156"/>
  <c r="G927" i="37" s="1"/>
  <c r="E990" i="37"/>
  <c r="H1890" i="156"/>
  <c r="G63" i="37" s="1"/>
  <c r="H1842" i="156"/>
  <c r="G15" i="37" s="1"/>
  <c r="H1865" i="156"/>
  <c r="G38" i="37" s="1"/>
  <c r="H1874" i="156"/>
  <c r="G47" i="37" s="1"/>
  <c r="H581" i="156"/>
  <c r="G901" i="37" s="1"/>
  <c r="H573" i="156"/>
  <c r="G893" i="37" s="1"/>
  <c r="H587" i="156"/>
  <c r="G907" i="37" s="1"/>
  <c r="H572" i="156"/>
  <c r="G892" i="37" s="1"/>
  <c r="H588" i="156"/>
  <c r="G908" i="37" s="1"/>
  <c r="N235" i="156"/>
  <c r="L237" i="156"/>
  <c r="AD552" i="156"/>
  <c r="AC872" i="37" s="1"/>
  <c r="J1613" i="157"/>
  <c r="H774" i="37" s="1"/>
  <c r="J1530" i="157"/>
  <c r="L1578" i="157"/>
  <c r="J739" i="37" s="1"/>
  <c r="I1388" i="157"/>
  <c r="G618" i="37" s="1"/>
  <c r="I1518" i="157"/>
  <c r="G690" i="37" s="1"/>
  <c r="O1513" i="157"/>
  <c r="M685" i="37" s="1"/>
  <c r="I1412" i="157"/>
  <c r="G642" i="37" s="1"/>
  <c r="I1389" i="157"/>
  <c r="G619" i="37" s="1"/>
  <c r="I1387" i="157"/>
  <c r="G617" i="37" s="1"/>
  <c r="I1395" i="157"/>
  <c r="G625" i="37" s="1"/>
  <c r="I1513" i="157"/>
  <c r="G685" i="37" s="1"/>
  <c r="I1510" i="157"/>
  <c r="G682" i="37" s="1"/>
  <c r="I1430" i="157"/>
  <c r="I1479" i="157" s="1"/>
  <c r="G651" i="37" s="1"/>
  <c r="G1440" i="157"/>
  <c r="I1393" i="157"/>
  <c r="G623" i="37" s="1"/>
  <c r="I1377" i="157"/>
  <c r="G607" i="37" s="1"/>
  <c r="I1381" i="157"/>
  <c r="G611" i="37" s="1"/>
  <c r="I1404" i="157"/>
  <c r="G634" i="37" s="1"/>
  <c r="I1397" i="157"/>
  <c r="G627" i="37" s="1"/>
  <c r="I1376" i="157"/>
  <c r="G606" i="37" s="1"/>
  <c r="I1394" i="157"/>
  <c r="G624" i="37" s="1"/>
  <c r="I1392" i="157"/>
  <c r="G622" i="37" s="1"/>
  <c r="I929" i="157"/>
  <c r="G278" i="37" s="1"/>
  <c r="I777" i="157"/>
  <c r="G151" i="37" s="1"/>
  <c r="I1171" i="157"/>
  <c r="G458" i="37" s="1"/>
  <c r="I1169" i="157"/>
  <c r="G456" i="37" s="1"/>
  <c r="G1372" i="157"/>
  <c r="G1315" i="157"/>
  <c r="J1244" i="157"/>
  <c r="H551" i="37" s="1"/>
  <c r="J576" i="157"/>
  <c r="I1278" i="157"/>
  <c r="G585" i="37" s="1"/>
  <c r="G1247" i="157"/>
  <c r="G1200" i="157"/>
  <c r="G1162" i="157"/>
  <c r="I804" i="157"/>
  <c r="G178" i="37" s="1"/>
  <c r="I941" i="157"/>
  <c r="G290" i="37" s="1"/>
  <c r="I943" i="157"/>
  <c r="G292" i="37" s="1"/>
  <c r="I667" i="157"/>
  <c r="G122" i="37" s="1"/>
  <c r="G767" i="157"/>
  <c r="E141" i="37" s="1"/>
  <c r="I942" i="157"/>
  <c r="G291" i="37" s="1"/>
  <c r="I944" i="157"/>
  <c r="G293" i="37" s="1"/>
  <c r="I778" i="157"/>
  <c r="G152" i="37" s="1"/>
  <c r="I790" i="157"/>
  <c r="G164" i="37" s="1"/>
  <c r="I668" i="157"/>
  <c r="G123" i="37" s="1"/>
  <c r="G1132" i="157"/>
  <c r="G1094" i="157"/>
  <c r="G1064" i="157"/>
  <c r="I990" i="157"/>
  <c r="I1040" i="157" s="1"/>
  <c r="G330" i="37" s="1"/>
  <c r="I782" i="157"/>
  <c r="G156" i="37" s="1"/>
  <c r="G1033" i="157"/>
  <c r="G993" i="157"/>
  <c r="I828" i="157"/>
  <c r="I957" i="157"/>
  <c r="G306" i="37" s="1"/>
  <c r="I952" i="157"/>
  <c r="G301" i="37" s="1"/>
  <c r="I946" i="157"/>
  <c r="G295" i="37" s="1"/>
  <c r="I948" i="157"/>
  <c r="G297" i="37" s="1"/>
  <c r="I951" i="157"/>
  <c r="G300" i="37" s="1"/>
  <c r="I950" i="157"/>
  <c r="G299" i="37" s="1"/>
  <c r="I931" i="157"/>
  <c r="G280" i="37" s="1"/>
  <c r="I935" i="157"/>
  <c r="G284" i="37" s="1"/>
  <c r="I930" i="157"/>
  <c r="G279" i="37" s="1"/>
  <c r="I783" i="157"/>
  <c r="G157" i="37" s="1"/>
  <c r="I764" i="157"/>
  <c r="G138" i="37" s="1"/>
  <c r="I787" i="157"/>
  <c r="G161" i="37" s="1"/>
  <c r="I769" i="157"/>
  <c r="G143" i="37" s="1"/>
  <c r="I788" i="157"/>
  <c r="G162" i="37" s="1"/>
  <c r="I795" i="157"/>
  <c r="G169" i="37" s="1"/>
  <c r="I765" i="157"/>
  <c r="G139" i="37" s="1"/>
  <c r="I763" i="157"/>
  <c r="G137" i="37" s="1"/>
  <c r="I693" i="157"/>
  <c r="G703" i="157"/>
  <c r="I628" i="157"/>
  <c r="G83" i="37" s="1"/>
  <c r="I642" i="157"/>
  <c r="G97" i="37" s="1"/>
  <c r="I640" i="157"/>
  <c r="G95" i="37" s="1"/>
  <c r="I652" i="157"/>
  <c r="G107" i="37" s="1"/>
  <c r="I633" i="157"/>
  <c r="G88" i="37" s="1"/>
  <c r="I623" i="157"/>
  <c r="G78" i="37" s="1"/>
  <c r="I646" i="157"/>
  <c r="G101" i="37" s="1"/>
  <c r="I636" i="157"/>
  <c r="G91" i="37" s="1"/>
  <c r="I641" i="157"/>
  <c r="G96" i="37" s="1"/>
  <c r="I645" i="157"/>
  <c r="G100" i="37" s="1"/>
  <c r="G658" i="157"/>
  <c r="I624" i="157"/>
  <c r="G79" i="37" s="1"/>
  <c r="I638" i="157"/>
  <c r="G93" i="37" s="1"/>
  <c r="I653" i="157"/>
  <c r="G108" i="37" s="1"/>
  <c r="I621" i="157"/>
  <c r="G76" i="37" s="1"/>
  <c r="I622" i="157"/>
  <c r="G77" i="37" s="1"/>
  <c r="I635" i="157"/>
  <c r="G90" i="37" s="1"/>
  <c r="I637" i="157"/>
  <c r="G92" i="37" s="1"/>
  <c r="I643" i="157"/>
  <c r="G98" i="37" s="1"/>
  <c r="H662" i="157"/>
  <c r="F117" i="37" s="1"/>
  <c r="H656" i="157"/>
  <c r="F111" i="37" s="1"/>
  <c r="I584" i="157"/>
  <c r="G647" i="157"/>
  <c r="H657" i="157"/>
  <c r="F112" i="37" s="1"/>
  <c r="I555" i="157"/>
  <c r="I510" i="157"/>
  <c r="I89" i="157"/>
  <c r="G626" i="157"/>
  <c r="I368" i="157"/>
  <c r="G379" i="157"/>
  <c r="I802" i="157"/>
  <c r="G176" i="37" s="1"/>
  <c r="P1341" i="157"/>
  <c r="P1408" i="157" s="1"/>
  <c r="N638" i="37" s="1"/>
  <c r="K922" i="157"/>
  <c r="I271" i="37" s="1"/>
  <c r="L1694" i="156"/>
  <c r="K1694" i="156"/>
  <c r="F1885" i="156"/>
  <c r="O179" i="156"/>
  <c r="L2408" i="156"/>
  <c r="H837" i="156"/>
  <c r="H1857" i="156"/>
  <c r="G30" i="37" s="1"/>
  <c r="H1193" i="156"/>
  <c r="H1860" i="156"/>
  <c r="G33" i="37" s="1"/>
  <c r="I1499" i="156"/>
  <c r="I1500" i="156" s="1"/>
  <c r="H2390" i="156"/>
  <c r="F1443" i="156"/>
  <c r="H1564" i="156"/>
  <c r="F556" i="156"/>
  <c r="H1197" i="156"/>
  <c r="H1535" i="156"/>
  <c r="F1718" i="156"/>
  <c r="H1859" i="156"/>
  <c r="G32" i="37" s="1"/>
  <c r="F2317" i="156"/>
  <c r="F2215" i="156"/>
  <c r="F1873" i="156"/>
  <c r="H844" i="156"/>
  <c r="F1044" i="156"/>
  <c r="H733" i="156"/>
  <c r="H1122" i="156"/>
  <c r="F911" i="156"/>
  <c r="H1253" i="156"/>
  <c r="H997" i="156"/>
  <c r="H1271" i="156"/>
  <c r="H1238" i="156"/>
  <c r="F2102" i="156"/>
  <c r="H2408" i="156"/>
  <c r="H81" i="156"/>
  <c r="F115" i="156"/>
  <c r="H255" i="156"/>
  <c r="H641" i="156"/>
  <c r="H935" i="156"/>
  <c r="H1053" i="156"/>
  <c r="H1365" i="156"/>
  <c r="F1543" i="156"/>
  <c r="F2105" i="156"/>
  <c r="F119" i="156"/>
  <c r="H736" i="156"/>
  <c r="H1127" i="156"/>
  <c r="H616" i="156"/>
  <c r="H1084" i="156"/>
  <c r="F627" i="156"/>
  <c r="H918" i="156"/>
  <c r="H2162" i="156"/>
  <c r="H2211" i="156" s="1"/>
  <c r="G497" i="37" s="1"/>
  <c r="F1029" i="156"/>
  <c r="F1694" i="156"/>
  <c r="H2172" i="156"/>
  <c r="F2312" i="156"/>
  <c r="H2144" i="156"/>
  <c r="F1956" i="156"/>
  <c r="H1486" i="156"/>
  <c r="F653" i="156"/>
  <c r="H881" i="156"/>
  <c r="F2459" i="156"/>
  <c r="E867" i="37" s="1"/>
  <c r="H281" i="156"/>
  <c r="H345" i="156"/>
  <c r="H584" i="156"/>
  <c r="G904" i="37" s="1"/>
  <c r="H698" i="156"/>
  <c r="H826" i="156"/>
  <c r="F1590" i="156"/>
  <c r="H1746" i="156"/>
  <c r="H1776" i="156"/>
  <c r="H1843" i="156"/>
  <c r="G16" i="37" s="1"/>
  <c r="H1870" i="156"/>
  <c r="G43" i="37" s="1"/>
  <c r="F277" i="156"/>
  <c r="F1141" i="156"/>
  <c r="F651" i="156"/>
  <c r="F1461" i="156"/>
  <c r="H1162" i="156"/>
  <c r="H398" i="156"/>
  <c r="H763" i="156"/>
  <c r="H425" i="156"/>
  <c r="H511" i="156"/>
  <c r="H796" i="156"/>
  <c r="H821" i="156"/>
  <c r="H1065" i="156"/>
  <c r="F1266" i="156"/>
  <c r="H1418" i="156"/>
  <c r="F2062" i="156"/>
  <c r="H2360" i="156"/>
  <c r="F2336" i="156"/>
  <c r="F336" i="156"/>
  <c r="H130" i="156"/>
  <c r="F712" i="156"/>
  <c r="H772" i="156"/>
  <c r="H754" i="156"/>
  <c r="H761" i="156"/>
  <c r="H1159" i="156"/>
  <c r="F1378" i="156"/>
  <c r="F730" i="156"/>
  <c r="H722" i="156"/>
  <c r="F2178" i="156"/>
  <c r="H1911" i="156"/>
  <c r="H2395" i="156"/>
  <c r="H237" i="156"/>
  <c r="H813" i="156"/>
  <c r="H1323" i="156"/>
  <c r="H2233" i="156"/>
  <c r="H2280" i="156" s="1"/>
  <c r="G510" i="37" s="1"/>
  <c r="F2294" i="156"/>
  <c r="F1996" i="156"/>
  <c r="F1978" i="156"/>
  <c r="F60" i="156"/>
  <c r="F541" i="156"/>
  <c r="H1225" i="156"/>
  <c r="F2212" i="156"/>
  <c r="H1326" i="156"/>
  <c r="H874" i="156"/>
  <c r="H849" i="156"/>
  <c r="F1780" i="156"/>
  <c r="H1845" i="156"/>
  <c r="G18" i="37" s="1"/>
  <c r="H1844" i="156"/>
  <c r="G17" i="37" s="1"/>
  <c r="H1858" i="156"/>
  <c r="G31" i="37" s="1"/>
  <c r="H1864" i="156"/>
  <c r="G37" i="37" s="1"/>
  <c r="H1872" i="156"/>
  <c r="G45" i="37" s="1"/>
  <c r="F1891" i="156"/>
  <c r="H549" i="156"/>
  <c r="F437" i="156"/>
  <c r="H199" i="156"/>
  <c r="F1155" i="156"/>
  <c r="F1511" i="156"/>
  <c r="F1889" i="156" s="1"/>
  <c r="E62" i="37" s="1"/>
  <c r="E986" i="37" s="1"/>
  <c r="G986" i="37" s="1"/>
  <c r="H1283" i="156"/>
  <c r="F2080" i="156"/>
  <c r="F1991" i="156"/>
  <c r="H77" i="156"/>
  <c r="H95" i="156"/>
  <c r="H530" i="156"/>
  <c r="H504" i="156"/>
  <c r="F877" i="156"/>
  <c r="H1015" i="156"/>
  <c r="F1279" i="156"/>
  <c r="F1219" i="156"/>
  <c r="H1831" i="156"/>
  <c r="F350" i="156"/>
  <c r="H65" i="156"/>
  <c r="H462" i="156"/>
  <c r="H535" i="156"/>
  <c r="H775" i="156"/>
  <c r="H953" i="156"/>
  <c r="F1319" i="156"/>
  <c r="F1103" i="156"/>
  <c r="F1118" i="156"/>
  <c r="F897" i="156"/>
  <c r="H1286" i="156"/>
  <c r="F1250" i="156"/>
  <c r="F1973" i="156"/>
  <c r="E243" i="37" s="1"/>
  <c r="F2085" i="156"/>
  <c r="F2192" i="156"/>
  <c r="H1448" i="156"/>
  <c r="F1551" i="156"/>
  <c r="F2299" i="156"/>
  <c r="H2012" i="156"/>
  <c r="H2324" i="156"/>
  <c r="F1994" i="156"/>
  <c r="H522" i="156"/>
  <c r="H809" i="156"/>
  <c r="H294" i="156"/>
  <c r="F565" i="156"/>
  <c r="H583" i="156"/>
  <c r="G903" i="37" s="1"/>
  <c r="F1408" i="156"/>
  <c r="F1578" i="156"/>
  <c r="H1849" i="156"/>
  <c r="G22" i="37" s="1"/>
  <c r="F2107" i="156"/>
  <c r="E411" i="37" s="1"/>
  <c r="F1893" i="156"/>
  <c r="H1951" i="156"/>
  <c r="F1792" i="156"/>
  <c r="H1788" i="156"/>
  <c r="F1869" i="156"/>
  <c r="F1861" i="156"/>
  <c r="H1529" i="156"/>
  <c r="F1856" i="156"/>
  <c r="F1847" i="156"/>
  <c r="H1470" i="156"/>
  <c r="F1836" i="156"/>
  <c r="AC1837" i="156"/>
  <c r="AB10" i="37" s="1"/>
  <c r="F1524" i="156"/>
  <c r="F1840" i="156"/>
  <c r="AC1838" i="156"/>
  <c r="AB11" i="37" s="1"/>
  <c r="I1365" i="156"/>
  <c r="K1836" i="156"/>
  <c r="P926" i="156"/>
  <c r="F768" i="156"/>
  <c r="H1550" i="156"/>
  <c r="I2051" i="156"/>
  <c r="I2102" i="156" s="1"/>
  <c r="H406" i="37" s="1"/>
  <c r="H1717" i="156"/>
  <c r="I1238" i="156"/>
  <c r="F1750" i="156"/>
  <c r="H1749" i="156"/>
  <c r="O927" i="156"/>
  <c r="P927" i="156" s="1"/>
  <c r="AC1060" i="156"/>
  <c r="H1479" i="156"/>
  <c r="I626" i="156"/>
  <c r="F1557" i="156"/>
  <c r="H1556" i="156"/>
  <c r="H2247" i="156"/>
  <c r="H2294" i="156" s="1"/>
  <c r="G524" i="37" s="1"/>
  <c r="H1077" i="156"/>
  <c r="I1140" i="156"/>
  <c r="P81" i="156"/>
  <c r="F1482" i="156"/>
  <c r="H1431" i="156"/>
  <c r="F1441" i="156"/>
  <c r="F831" i="156"/>
  <c r="F856" i="156"/>
  <c r="P1335" i="156"/>
  <c r="O1340" i="156"/>
  <c r="P1340" i="156" s="1"/>
  <c r="F1080" i="156"/>
  <c r="H798" i="156"/>
  <c r="F805" i="156"/>
  <c r="N689" i="156"/>
  <c r="L698" i="156"/>
  <c r="N698" i="156" s="1"/>
  <c r="O698" i="156"/>
  <c r="P698" i="156" s="1"/>
  <c r="N672" i="156"/>
  <c r="P672" i="156"/>
  <c r="F594" i="156"/>
  <c r="F582" i="156"/>
  <c r="P503" i="156"/>
  <c r="K2420" i="156"/>
  <c r="N1830" i="156"/>
  <c r="K1425" i="156"/>
  <c r="P280" i="156"/>
  <c r="O761" i="156"/>
  <c r="P761" i="156" s="1"/>
  <c r="I1460" i="156"/>
  <c r="O1550" i="156"/>
  <c r="H434" i="156"/>
  <c r="F330" i="156"/>
  <c r="P1424" i="156"/>
  <c r="F879" i="156"/>
  <c r="H1472" i="156"/>
  <c r="H1108" i="156"/>
  <c r="L1674" i="157"/>
  <c r="J783" i="37" s="1"/>
  <c r="O1660" i="157"/>
  <c r="L277" i="157"/>
  <c r="J277" i="157" s="1"/>
  <c r="O1661" i="157"/>
  <c r="L70" i="157"/>
  <c r="J70" i="157" s="1"/>
  <c r="G945" i="157"/>
  <c r="G1266" i="157"/>
  <c r="J1231" i="157"/>
  <c r="J1282" i="157" s="1"/>
  <c r="H589" i="37" s="1"/>
  <c r="I1081" i="157"/>
  <c r="I548" i="157"/>
  <c r="AD962" i="157"/>
  <c r="AB311" i="37" s="1"/>
  <c r="H1382" i="156"/>
  <c r="L522" i="156"/>
  <c r="H1930" i="156"/>
  <c r="I1515" i="157"/>
  <c r="G687" i="37" s="1"/>
  <c r="I1516" i="157"/>
  <c r="G688" i="37" s="1"/>
  <c r="N861" i="156"/>
  <c r="P1063" i="156"/>
  <c r="N1265" i="156"/>
  <c r="H1574" i="156"/>
  <c r="L1832" i="156"/>
  <c r="K402" i="156"/>
  <c r="H1070" i="156"/>
  <c r="H1577" i="156"/>
  <c r="I179" i="156"/>
  <c r="H626" i="156"/>
  <c r="P1064" i="156"/>
  <c r="N1264" i="156"/>
  <c r="I1070" i="157"/>
  <c r="G360" i="37" s="1"/>
  <c r="L535" i="156"/>
  <c r="AD1658" i="157"/>
  <c r="AD1708" i="157" s="1"/>
  <c r="AB817" i="37" s="1"/>
  <c r="AC1512" i="156"/>
  <c r="O683" i="156"/>
  <c r="P683" i="156" s="1"/>
  <c r="H655" i="156"/>
  <c r="H2125" i="156"/>
  <c r="M65" i="157"/>
  <c r="O65" i="157" s="1"/>
  <c r="Q879" i="157"/>
  <c r="Q923" i="157" s="1"/>
  <c r="O272" i="37" s="1"/>
  <c r="P923" i="157"/>
  <c r="N272" i="37" s="1"/>
  <c r="N1140" i="156"/>
  <c r="O1542" i="156"/>
  <c r="O1470" i="156"/>
  <c r="P1470" i="156" s="1"/>
  <c r="H537" i="156"/>
  <c r="K755" i="156"/>
  <c r="I1028" i="156"/>
  <c r="AB552" i="156"/>
  <c r="AA872" i="37" s="1"/>
  <c r="P507" i="156"/>
  <c r="P497" i="156"/>
  <c r="H289" i="156"/>
  <c r="F1239" i="156"/>
  <c r="AC2420" i="156"/>
  <c r="AB828" i="37" s="1"/>
  <c r="J2269" i="156"/>
  <c r="J2313" i="156" s="1"/>
  <c r="I543" i="37" s="1"/>
  <c r="J2457" i="156"/>
  <c r="I865" i="37" s="1"/>
  <c r="O1543" i="156"/>
  <c r="P1543" i="156" s="1"/>
  <c r="P928" i="156"/>
  <c r="J1832" i="156"/>
  <c r="J455" i="156"/>
  <c r="K814" i="156"/>
  <c r="H902" i="156"/>
  <c r="P1174" i="156"/>
  <c r="AC2404" i="156"/>
  <c r="AC2418" i="156" s="1"/>
  <c r="O1296" i="156"/>
  <c r="P1296" i="156" s="1"/>
  <c r="K2212" i="156"/>
  <c r="L1992" i="156"/>
  <c r="K262" i="37" s="1"/>
  <c r="H376" i="156"/>
  <c r="F814" i="156"/>
  <c r="H1146" i="156"/>
  <c r="N1945" i="156"/>
  <c r="O785" i="156"/>
  <c r="P785" i="156" s="1"/>
  <c r="N1139" i="156"/>
  <c r="K242" i="156"/>
  <c r="H861" i="156"/>
  <c r="O535" i="156"/>
  <c r="G1479" i="157"/>
  <c r="O911" i="157"/>
  <c r="O879" i="157"/>
  <c r="O923" i="157" s="1"/>
  <c r="M272" i="37" s="1"/>
  <c r="M923" i="157"/>
  <c r="K272" i="37" s="1"/>
  <c r="K1121" i="157"/>
  <c r="F1565" i="156"/>
  <c r="L616" i="156"/>
  <c r="N616" i="156" s="1"/>
  <c r="F1082" i="156"/>
  <c r="F2217" i="156"/>
  <c r="H1949" i="156"/>
  <c r="H1445" i="156"/>
  <c r="F2065" i="156"/>
  <c r="E369" i="37" s="1"/>
  <c r="F732" i="156"/>
  <c r="H1244" i="156"/>
  <c r="F2269" i="156"/>
  <c r="K285" i="156"/>
  <c r="H1028" i="156"/>
  <c r="I139" i="157"/>
  <c r="N1266" i="156"/>
  <c r="I1084" i="157"/>
  <c r="I1132" i="157" s="1"/>
  <c r="G419" i="37" s="1"/>
  <c r="G1512" i="157"/>
  <c r="G1386" i="157"/>
  <c r="AD873" i="157"/>
  <c r="G1317" i="157"/>
  <c r="N2164" i="156"/>
  <c r="AC1136" i="156"/>
  <c r="AC1142" i="156" s="1"/>
  <c r="H2309" i="156"/>
  <c r="G539" i="37" s="1"/>
  <c r="H2303" i="156"/>
  <c r="G533" i="37" s="1"/>
  <c r="P508" i="156"/>
  <c r="P509" i="156" s="1"/>
  <c r="N1510" i="156"/>
  <c r="H823" i="156"/>
  <c r="L241" i="156"/>
  <c r="O626" i="156"/>
  <c r="O627" i="156" s="1"/>
  <c r="P627" i="156" s="1"/>
  <c r="H724" i="156"/>
  <c r="AC923" i="156"/>
  <c r="H1368" i="156"/>
  <c r="J2456" i="156"/>
  <c r="I864" i="37" s="1"/>
  <c r="F2442" i="156"/>
  <c r="E850" i="37" s="1"/>
  <c r="F2388" i="156"/>
  <c r="H846" i="156"/>
  <c r="L1470" i="156"/>
  <c r="AA2455" i="156"/>
  <c r="Z863" i="37" s="1"/>
  <c r="AC1023" i="156"/>
  <c r="I558" i="157"/>
  <c r="K308" i="157"/>
  <c r="G593" i="156"/>
  <c r="F913" i="37" s="1"/>
  <c r="G570" i="156"/>
  <c r="F890" i="37" s="1"/>
  <c r="H2139" i="156"/>
  <c r="L2051" i="156"/>
  <c r="N2051" i="156" s="1"/>
  <c r="N2102" i="156" s="1"/>
  <c r="M406" i="37" s="1"/>
  <c r="H1925" i="156"/>
  <c r="H896" i="156"/>
  <c r="L336" i="156"/>
  <c r="N497" i="156"/>
  <c r="N2475" i="156" s="1"/>
  <c r="I821" i="157"/>
  <c r="G1696" i="157"/>
  <c r="O274" i="157"/>
  <c r="I1305" i="157"/>
  <c r="AA1065" i="157"/>
  <c r="M1120" i="157"/>
  <c r="O1120" i="157" s="1"/>
  <c r="AD758" i="157"/>
  <c r="AB132" i="37" s="1"/>
  <c r="AD800" i="157"/>
  <c r="AB174" i="37" s="1"/>
  <c r="AD1369" i="157"/>
  <c r="AB599" i="37" s="1"/>
  <c r="AD1410" i="157"/>
  <c r="AB640" i="37" s="1"/>
  <c r="AD1244" i="157"/>
  <c r="AB551" i="37" s="1"/>
  <c r="AD1284" i="157"/>
  <c r="AB591" i="37" s="1"/>
  <c r="AD1068" i="157"/>
  <c r="AB358" i="37" s="1"/>
  <c r="AB483" i="157"/>
  <c r="AB459" i="157"/>
  <c r="AB279" i="157"/>
  <c r="AB599" i="157"/>
  <c r="AB614" i="157"/>
  <c r="AB471" i="157"/>
  <c r="L2268" i="156"/>
  <c r="H2031" i="156"/>
  <c r="H498" i="156"/>
  <c r="H34" i="156"/>
  <c r="H335" i="156"/>
  <c r="F285" i="156"/>
  <c r="H1102" i="156"/>
  <c r="F1252" i="156"/>
  <c r="F1281" i="156"/>
  <c r="F1923" i="156"/>
  <c r="H2167" i="156"/>
  <c r="H2212" i="156" s="1"/>
  <c r="G498" i="37" s="1"/>
  <c r="F2245" i="156"/>
  <c r="AC2277" i="156"/>
  <c r="AB507" i="37" s="1"/>
  <c r="L199" i="156"/>
  <c r="N199" i="156" s="1"/>
  <c r="L1506" i="156"/>
  <c r="F1948" i="156"/>
  <c r="AC2433" i="156"/>
  <c r="AB841" i="37" s="1"/>
  <c r="F1321" i="156"/>
  <c r="F1959" i="156"/>
  <c r="E229" i="37" s="1"/>
  <c r="L504" i="156"/>
  <c r="N504" i="156" s="1"/>
  <c r="AC2458" i="156"/>
  <c r="AB866" i="37" s="1"/>
  <c r="H1182" i="156"/>
  <c r="AC2259" i="156"/>
  <c r="H2252" i="156"/>
  <c r="H2299" i="156" s="1"/>
  <c r="G529" i="37" s="1"/>
  <c r="N808" i="156"/>
  <c r="AD1514" i="157"/>
  <c r="AB686" i="37" s="1"/>
  <c r="O641" i="156"/>
  <c r="P641" i="156" s="1"/>
  <c r="H1943" i="156"/>
  <c r="AC2313" i="156"/>
  <c r="AB543" i="37" s="1"/>
  <c r="G1994" i="156"/>
  <c r="F264" i="37" s="1"/>
  <c r="AC2103" i="156"/>
  <c r="AB407" i="37" s="1"/>
  <c r="N1692" i="156"/>
  <c r="AC181" i="156"/>
  <c r="AA1739" i="156"/>
  <c r="AC2176" i="156"/>
  <c r="AB462" i="37" s="1"/>
  <c r="AC2062" i="156"/>
  <c r="AB366" i="37" s="1"/>
  <c r="AC2213" i="156"/>
  <c r="AB499" i="37" s="1"/>
  <c r="AD922" i="157"/>
  <c r="AB271" i="37" s="1"/>
  <c r="AC2354" i="156"/>
  <c r="AC2367" i="156" s="1"/>
  <c r="AC1539" i="156"/>
  <c r="AC1544" i="156" s="1"/>
  <c r="H1510" i="156"/>
  <c r="K455" i="156"/>
  <c r="AC782" i="156"/>
  <c r="AC790" i="156" s="1"/>
  <c r="AC1332" i="156"/>
  <c r="AC1341" i="156" s="1"/>
  <c r="E2458" i="156"/>
  <c r="H2327" i="156"/>
  <c r="H2268" i="156"/>
  <c r="H2312" i="156" s="1"/>
  <c r="G542" i="37" s="1"/>
  <c r="H1380" i="156"/>
  <c r="I241" i="156"/>
  <c r="J242" i="156"/>
  <c r="AB959" i="157"/>
  <c r="Z308" i="37" s="1"/>
  <c r="AE2419" i="156"/>
  <c r="AC551" i="156"/>
  <c r="AC286" i="156"/>
  <c r="K960" i="157"/>
  <c r="I309" i="37" s="1"/>
  <c r="J2420" i="156"/>
  <c r="I828" i="37" s="1"/>
  <c r="G2305" i="156"/>
  <c r="F535" i="37" s="1"/>
  <c r="K1167" i="157"/>
  <c r="I454" i="37" s="1"/>
  <c r="L383" i="156"/>
  <c r="AD110" i="157"/>
  <c r="AD128" i="157" s="1"/>
  <c r="O1663" i="157"/>
  <c r="O1665" i="157" s="1"/>
  <c r="M1666" i="157"/>
  <c r="M1711" i="157" s="1"/>
  <c r="K820" i="37" s="1"/>
  <c r="M360" i="157"/>
  <c r="O360" i="157" s="1"/>
  <c r="G1691" i="157"/>
  <c r="AD1011" i="157"/>
  <c r="AD1028" i="157" s="1"/>
  <c r="G70" i="157"/>
  <c r="I360" i="157"/>
  <c r="M499" i="157"/>
  <c r="O499" i="157" s="1"/>
  <c r="I1468" i="157"/>
  <c r="O355" i="157"/>
  <c r="M576" i="157"/>
  <c r="O865" i="157"/>
  <c r="AD1060" i="157"/>
  <c r="AB350" i="37" s="1"/>
  <c r="I1239" i="157"/>
  <c r="G1166" i="157"/>
  <c r="M1344" i="157"/>
  <c r="M1409" i="157" s="1"/>
  <c r="K639" i="37" s="1"/>
  <c r="O544" i="157"/>
  <c r="I980" i="157"/>
  <c r="Q911" i="157"/>
  <c r="P913" i="157"/>
  <c r="Q913" i="157" s="1"/>
  <c r="Q915" i="157"/>
  <c r="H936" i="157"/>
  <c r="F285" i="37" s="1"/>
  <c r="G799" i="157"/>
  <c r="E173" i="37" s="1"/>
  <c r="L1283" i="157"/>
  <c r="J590" i="37" s="1"/>
  <c r="M1628" i="157"/>
  <c r="M1674" i="157" s="1"/>
  <c r="K783" i="37" s="1"/>
  <c r="K1514" i="157"/>
  <c r="I686" i="37" s="1"/>
  <c r="K1710" i="157"/>
  <c r="I819" i="37" s="1"/>
  <c r="O115" i="157"/>
  <c r="AD529" i="157"/>
  <c r="AD541" i="157" s="1"/>
  <c r="G833" i="157"/>
  <c r="I1017" i="157"/>
  <c r="H1402" i="157"/>
  <c r="F632" i="37" s="1"/>
  <c r="G1369" i="157"/>
  <c r="I1190" i="157"/>
  <c r="I1247" i="157" s="1"/>
  <c r="G554" i="37" s="1"/>
  <c r="G1677" i="157"/>
  <c r="L1030" i="157"/>
  <c r="J320" i="37" s="1"/>
  <c r="G1467" i="157"/>
  <c r="L1022" i="157"/>
  <c r="L1068" i="157" s="1"/>
  <c r="J358" i="37" s="1"/>
  <c r="G1202" i="157"/>
  <c r="J1067" i="157"/>
  <c r="H357" i="37" s="1"/>
  <c r="AD279" i="157"/>
  <c r="AC815" i="156"/>
  <c r="AC403" i="156"/>
  <c r="H1688" i="156"/>
  <c r="N1693" i="156"/>
  <c r="N1694" i="156" s="1"/>
  <c r="L1908" i="156"/>
  <c r="N859" i="156"/>
  <c r="F1157" i="156"/>
  <c r="N750" i="156"/>
  <c r="L1499" i="156"/>
  <c r="L1500" i="156" s="1"/>
  <c r="N1500" i="156" s="1"/>
  <c r="N280" i="156"/>
  <c r="N281" i="156"/>
  <c r="E2096" i="156"/>
  <c r="E2077" i="156"/>
  <c r="AC1494" i="156"/>
  <c r="AC1501" i="156" s="1"/>
  <c r="AC120" i="156"/>
  <c r="L95" i="156"/>
  <c r="I95" i="156" s="1"/>
  <c r="F770" i="156"/>
  <c r="F1120" i="156"/>
  <c r="F1484" i="156"/>
  <c r="F2137" i="156"/>
  <c r="AC2450" i="156"/>
  <c r="AB858" i="37" s="1"/>
  <c r="H2026" i="156"/>
  <c r="L335" i="156"/>
  <c r="H1908" i="156"/>
  <c r="L1943" i="156"/>
  <c r="L2324" i="156"/>
  <c r="L788" i="156"/>
  <c r="L31" i="156"/>
  <c r="N31" i="156" s="1"/>
  <c r="N844" i="156"/>
  <c r="H1314" i="156"/>
  <c r="F2197" i="156"/>
  <c r="F2280" i="156"/>
  <c r="E510" i="37" s="1"/>
  <c r="L711" i="156"/>
  <c r="L796" i="156"/>
  <c r="N796" i="156" s="1"/>
  <c r="L821" i="156"/>
  <c r="N821" i="156" s="1"/>
  <c r="L813" i="156"/>
  <c r="F1006" i="156"/>
  <c r="L1365" i="156"/>
  <c r="N1365" i="156" s="1"/>
  <c r="H1516" i="156"/>
  <c r="H2345" i="156"/>
  <c r="N333" i="156"/>
  <c r="L130" i="156"/>
  <c r="N130" i="156" s="1"/>
  <c r="L1550" i="156"/>
  <c r="L2162" i="156"/>
  <c r="N682" i="156"/>
  <c r="L683" i="156"/>
  <c r="AC1455" i="156"/>
  <c r="AC1462" i="156" s="1"/>
  <c r="N2044" i="156"/>
  <c r="L2048" i="156"/>
  <c r="AC1937" i="156"/>
  <c r="AC1989" i="156" s="1"/>
  <c r="AB259" i="37" s="1"/>
  <c r="AC1984" i="156"/>
  <c r="AB254" i="37" s="1"/>
  <c r="I983" i="157"/>
  <c r="I1033" i="157" s="1"/>
  <c r="G323" i="37" s="1"/>
  <c r="G1261" i="157"/>
  <c r="I1231" i="157"/>
  <c r="I1282" i="157" s="1"/>
  <c r="G589" i="37" s="1"/>
  <c r="O1118" i="157"/>
  <c r="M1427" i="157"/>
  <c r="M535" i="157"/>
  <c r="O535" i="157" s="1"/>
  <c r="I1002" i="157"/>
  <c r="I1052" i="157" s="1"/>
  <c r="G342" i="37" s="1"/>
  <c r="AD1458" i="157"/>
  <c r="L1467" i="157"/>
  <c r="L1514" i="157" s="1"/>
  <c r="J686" i="37" s="1"/>
  <c r="J1021" i="157"/>
  <c r="K1345" i="157"/>
  <c r="H1491" i="157"/>
  <c r="F663" i="37" s="1"/>
  <c r="I1631" i="157"/>
  <c r="I1677" i="157" s="1"/>
  <c r="G786" i="37" s="1"/>
  <c r="G1643" i="157"/>
  <c r="M285" i="157"/>
  <c r="O243" i="157"/>
  <c r="J1116" i="157"/>
  <c r="O112" i="157"/>
  <c r="M240" i="157"/>
  <c r="O240" i="157" s="1"/>
  <c r="J1017" i="157"/>
  <c r="H1400" i="157"/>
  <c r="F630" i="37" s="1"/>
  <c r="J1341" i="157"/>
  <c r="J1408" i="157" s="1"/>
  <c r="H638" i="37" s="1"/>
  <c r="M881" i="157"/>
  <c r="I1116" i="157"/>
  <c r="M124" i="157"/>
  <c r="O124" i="157" s="1"/>
  <c r="G560" i="157"/>
  <c r="O306" i="157"/>
  <c r="G1121" i="157"/>
  <c r="I1449" i="157"/>
  <c r="I1498" i="157" s="1"/>
  <c r="G670" i="37" s="1"/>
  <c r="O1465" i="157"/>
  <c r="O1466" i="157" s="1"/>
  <c r="M1466" i="157"/>
  <c r="H179" i="156"/>
  <c r="I896" i="156"/>
  <c r="N117" i="156"/>
  <c r="L118" i="156"/>
  <c r="N397" i="156"/>
  <c r="L398" i="156"/>
  <c r="N398" i="156" s="1"/>
  <c r="L425" i="156"/>
  <c r="N425" i="156" s="1"/>
  <c r="I1693" i="156"/>
  <c r="I1694" i="156" s="1"/>
  <c r="P498" i="156"/>
  <c r="O556" i="156"/>
  <c r="N876" i="37" s="1"/>
  <c r="AC1695" i="156"/>
  <c r="H1693" i="156"/>
  <c r="E2099" i="156"/>
  <c r="E2094" i="156"/>
  <c r="L722" i="156"/>
  <c r="N722" i="156" s="1"/>
  <c r="AC199" i="156"/>
  <c r="F554" i="156"/>
  <c r="E874" i="37" s="1"/>
  <c r="H341" i="156"/>
  <c r="E593" i="156"/>
  <c r="H711" i="156"/>
  <c r="N632" i="156"/>
  <c r="L641" i="156"/>
  <c r="N641" i="156" s="1"/>
  <c r="AC838" i="156"/>
  <c r="K550" i="156"/>
  <c r="N625" i="156"/>
  <c r="L626" i="156"/>
  <c r="N1458" i="156"/>
  <c r="N1563" i="156"/>
  <c r="L1564" i="156"/>
  <c r="O722" i="156"/>
  <c r="P722" i="156" s="1"/>
  <c r="P1264" i="156"/>
  <c r="O1265" i="156"/>
  <c r="N675" i="156"/>
  <c r="AC1551" i="156"/>
  <c r="I2009" i="156"/>
  <c r="I2062" i="156" s="1"/>
  <c r="H366" i="37" s="1"/>
  <c r="K2062" i="156"/>
  <c r="F2052" i="156"/>
  <c r="F2101" i="156"/>
  <c r="H2048" i="156"/>
  <c r="H1460" i="156"/>
  <c r="H427" i="156"/>
  <c r="F558" i="156"/>
  <c r="P548" i="156"/>
  <c r="O549" i="156"/>
  <c r="J789" i="156"/>
  <c r="F1340" i="156"/>
  <c r="H1339" i="156"/>
  <c r="G2097" i="156"/>
  <c r="F401" i="37" s="1"/>
  <c r="N252" i="156"/>
  <c r="L255" i="156"/>
  <c r="N255" i="156" s="1"/>
  <c r="N453" i="156"/>
  <c r="L454" i="156"/>
  <c r="N760" i="156"/>
  <c r="L761" i="156"/>
  <c r="N784" i="156"/>
  <c r="L785" i="156"/>
  <c r="AC1261" i="156"/>
  <c r="AC1267" i="156" s="1"/>
  <c r="N1335" i="156"/>
  <c r="N1420" i="156"/>
  <c r="I1506" i="156"/>
  <c r="K1838" i="156"/>
  <c r="F1297" i="156"/>
  <c r="H1296" i="156"/>
  <c r="H2051" i="156"/>
  <c r="F2024" i="156"/>
  <c r="Z553" i="156"/>
  <c r="E570" i="156"/>
  <c r="N400" i="156"/>
  <c r="L401" i="156"/>
  <c r="H118" i="156"/>
  <c r="N545" i="156"/>
  <c r="N546" i="156" s="1"/>
  <c r="L546" i="156"/>
  <c r="N548" i="156"/>
  <c r="L549" i="156"/>
  <c r="N753" i="156"/>
  <c r="L754" i="156"/>
  <c r="N1413" i="156"/>
  <c r="L1418" i="156"/>
  <c r="I1265" i="156"/>
  <c r="K1266" i="156"/>
  <c r="N1235" i="156"/>
  <c r="N1295" i="156"/>
  <c r="L1296" i="156"/>
  <c r="F2211" i="156"/>
  <c r="F2168" i="156"/>
  <c r="I2162" i="156"/>
  <c r="K2168" i="156"/>
  <c r="L2230" i="156"/>
  <c r="G431" i="157"/>
  <c r="M79" i="157"/>
  <c r="M258" i="157"/>
  <c r="O258" i="157" s="1"/>
  <c r="G333" i="157"/>
  <c r="L665" i="157"/>
  <c r="J120" i="37" s="1"/>
  <c r="M1463" i="157"/>
  <c r="M1512" i="157" s="1"/>
  <c r="K684" i="37" s="1"/>
  <c r="M24" i="157"/>
  <c r="L1066" i="157"/>
  <c r="J356" i="37" s="1"/>
  <c r="I870" i="157"/>
  <c r="G867" i="157"/>
  <c r="G249" i="157"/>
  <c r="O972" i="157"/>
  <c r="M980" i="157"/>
  <c r="I671" i="157"/>
  <c r="G126" i="37" s="1"/>
  <c r="I901" i="157"/>
  <c r="I1713" i="157"/>
  <c r="G822" i="37" s="1"/>
  <c r="G961" i="157"/>
  <c r="I1427" i="157"/>
  <c r="K1476" i="157"/>
  <c r="I648" i="37" s="1"/>
  <c r="O1077" i="157"/>
  <c r="M1081" i="157"/>
  <c r="I1286" i="157"/>
  <c r="G593" i="37" s="1"/>
  <c r="I1565" i="157"/>
  <c r="G1570" i="157"/>
  <c r="I1570" i="157" s="1"/>
  <c r="G2307" i="156"/>
  <c r="F537" i="37" s="1"/>
  <c r="H1708" i="157"/>
  <c r="F817" i="37" s="1"/>
  <c r="K1467" i="157"/>
  <c r="H1508" i="157"/>
  <c r="F680" i="37" s="1"/>
  <c r="I1124" i="157"/>
  <c r="O123" i="157"/>
  <c r="I562" i="157"/>
  <c r="L922" i="157"/>
  <c r="J271" i="37" s="1"/>
  <c r="J1165" i="157"/>
  <c r="H452" i="37" s="1"/>
  <c r="M1231" i="157"/>
  <c r="G1236" i="157"/>
  <c r="G1283" i="157"/>
  <c r="L1710" i="157"/>
  <c r="J819" i="37" s="1"/>
  <c r="L1666" i="157"/>
  <c r="I1628" i="157"/>
  <c r="O809" i="157"/>
  <c r="M818" i="157"/>
  <c r="O818" i="157" s="1"/>
  <c r="J1081" i="157"/>
  <c r="L1129" i="157"/>
  <c r="J416" i="37" s="1"/>
  <c r="Q1233" i="157"/>
  <c r="O1293" i="157"/>
  <c r="M1302" i="157"/>
  <c r="Q248" i="157"/>
  <c r="I271" i="157"/>
  <c r="L124" i="157"/>
  <c r="J124" i="157" s="1"/>
  <c r="J123" i="157"/>
  <c r="K1612" i="157"/>
  <c r="I773" i="37" s="1"/>
  <c r="L960" i="157"/>
  <c r="J309" i="37" s="1"/>
  <c r="M1021" i="157"/>
  <c r="O1021" i="157" s="1"/>
  <c r="O168" i="157"/>
  <c r="G760" i="157"/>
  <c r="E134" i="37" s="1"/>
  <c r="L1121" i="157"/>
  <c r="J1120" i="157"/>
  <c r="J1166" i="157" s="1"/>
  <c r="H453" i="37" s="1"/>
  <c r="L1166" i="157"/>
  <c r="J453" i="37" s="1"/>
  <c r="G1391" i="157"/>
  <c r="I1324" i="157"/>
  <c r="O1233" i="157"/>
  <c r="J1661" i="157"/>
  <c r="P1710" i="157"/>
  <c r="N819" i="37" s="1"/>
  <c r="G94" i="157"/>
  <c r="G634" i="157"/>
  <c r="M320" i="157"/>
  <c r="O320" i="157" s="1"/>
  <c r="I323" i="157"/>
  <c r="I741" i="157"/>
  <c r="H801" i="157"/>
  <c r="F175" i="37" s="1"/>
  <c r="G39" i="157"/>
  <c r="M198" i="157"/>
  <c r="O198" i="157" s="1"/>
  <c r="N2261" i="156"/>
  <c r="L2265" i="156"/>
  <c r="L758" i="157"/>
  <c r="J132" i="37" s="1"/>
  <c r="H796" i="157"/>
  <c r="F170" i="37" s="1"/>
  <c r="I754" i="157"/>
  <c r="I751" i="157"/>
  <c r="G785" i="157"/>
  <c r="E159" i="37" s="1"/>
  <c r="I24" i="157"/>
  <c r="G616" i="157"/>
  <c r="AD669" i="157"/>
  <c r="AB124" i="37" s="1"/>
  <c r="Q132" i="157"/>
  <c r="P136" i="157"/>
  <c r="Q136" i="157" s="1"/>
  <c r="G176" i="157"/>
  <c r="I175" i="157"/>
  <c r="K176" i="157"/>
  <c r="L539" i="157"/>
  <c r="J539" i="157" s="1"/>
  <c r="J538" i="157"/>
  <c r="G619" i="157"/>
  <c r="I503" i="157"/>
  <c r="L176" i="157"/>
  <c r="J176" i="157" s="1"/>
  <c r="J175" i="157"/>
  <c r="K616" i="157"/>
  <c r="I71" i="37" s="1"/>
  <c r="AD443" i="157"/>
  <c r="AD448" i="157" s="1"/>
  <c r="AD629" i="157"/>
  <c r="AB84" i="37" s="1"/>
  <c r="J735" i="157"/>
  <c r="J798" i="157" s="1"/>
  <c r="H172" i="37" s="1"/>
  <c r="L798" i="157"/>
  <c r="J172" i="37" s="1"/>
  <c r="P860" i="157"/>
  <c r="Q854" i="157"/>
  <c r="AB579" i="157"/>
  <c r="I587" i="157"/>
  <c r="AA959" i="157"/>
  <c r="I735" i="157"/>
  <c r="G798" i="157"/>
  <c r="E172" i="37" s="1"/>
  <c r="H1045" i="157"/>
  <c r="F335" i="37" s="1"/>
  <c r="G1022" i="157"/>
  <c r="G1067" i="157"/>
  <c r="H1069" i="157"/>
  <c r="F359" i="37" s="1"/>
  <c r="I1023" i="157"/>
  <c r="G1047" i="157"/>
  <c r="G995" i="157"/>
  <c r="M304" i="157"/>
  <c r="O303" i="157"/>
  <c r="I1103" i="157"/>
  <c r="I1151" i="157" s="1"/>
  <c r="G438" i="37" s="1"/>
  <c r="J1187" i="157"/>
  <c r="P1466" i="157"/>
  <c r="Q1465" i="157"/>
  <c r="Q1466" i="157" s="1"/>
  <c r="K1244" i="157"/>
  <c r="I551" i="37" s="1"/>
  <c r="P1427" i="157"/>
  <c r="Q1419" i="157"/>
  <c r="H938" i="157"/>
  <c r="F287" i="37" s="1"/>
  <c r="H955" i="157"/>
  <c r="F304" i="37" s="1"/>
  <c r="K1066" i="157"/>
  <c r="I356" i="37" s="1"/>
  <c r="AB1476" i="157"/>
  <c r="Z648" i="37" s="1"/>
  <c r="AD1427" i="157"/>
  <c r="I1667" i="157"/>
  <c r="Q1463" i="157"/>
  <c r="O1710" i="157"/>
  <c r="M819" i="37" s="1"/>
  <c r="K249" i="157"/>
  <c r="AD571" i="157"/>
  <c r="I743" i="157"/>
  <c r="G803" i="157"/>
  <c r="E177" i="37" s="1"/>
  <c r="AD936" i="157"/>
  <c r="AB285" i="37" s="1"/>
  <c r="AD1158" i="157"/>
  <c r="AB445" i="37" s="1"/>
  <c r="AD1111" i="157"/>
  <c r="AD1163" i="157" s="1"/>
  <c r="AB450" i="37" s="1"/>
  <c r="I860" i="157"/>
  <c r="G866" i="157"/>
  <c r="AD953" i="157"/>
  <c r="AB302" i="37" s="1"/>
  <c r="H1616" i="157"/>
  <c r="F777" i="37" s="1"/>
  <c r="I1572" i="157"/>
  <c r="G1442" i="157"/>
  <c r="G1493" i="157"/>
  <c r="AB1279" i="157"/>
  <c r="Z586" i="37" s="1"/>
  <c r="I1341" i="157"/>
  <c r="I1408" i="157" s="1"/>
  <c r="G638" i="37" s="1"/>
  <c r="G1408" i="157"/>
  <c r="O1013" i="157"/>
  <c r="M1017" i="157"/>
  <c r="I1533" i="157"/>
  <c r="I1580" i="157" s="1"/>
  <c r="G741" i="37" s="1"/>
  <c r="G1580" i="157"/>
  <c r="G1710" i="157"/>
  <c r="G1666" i="157"/>
  <c r="K1674" i="157"/>
  <c r="I783" i="37" s="1"/>
  <c r="M1187" i="157"/>
  <c r="H1506" i="157"/>
  <c r="F678" i="37" s="1"/>
  <c r="J24" i="157"/>
  <c r="L616" i="157"/>
  <c r="J71" i="37" s="1"/>
  <c r="K124" i="157"/>
  <c r="L249" i="157"/>
  <c r="J249" i="157" s="1"/>
  <c r="J248" i="157"/>
  <c r="J360" i="157"/>
  <c r="L361" i="157"/>
  <c r="J361" i="157" s="1"/>
  <c r="H629" i="157"/>
  <c r="F84" i="37" s="1"/>
  <c r="G433" i="157"/>
  <c r="I435" i="157"/>
  <c r="I535" i="157"/>
  <c r="G664" i="157"/>
  <c r="G672" i="157"/>
  <c r="K665" i="157"/>
  <c r="I120" i="37" s="1"/>
  <c r="K577" i="157"/>
  <c r="H666" i="157"/>
  <c r="I538" i="157"/>
  <c r="G539" i="157"/>
  <c r="G665" i="157"/>
  <c r="I335" i="157"/>
  <c r="I457" i="157"/>
  <c r="G639" i="157"/>
  <c r="I520" i="157"/>
  <c r="J577" i="157"/>
  <c r="H770" i="157"/>
  <c r="F144" i="37" s="1"/>
  <c r="I486" i="157"/>
  <c r="H670" i="157"/>
  <c r="F125" i="37" s="1"/>
  <c r="L740" i="157"/>
  <c r="L799" i="157"/>
  <c r="J173" i="37" s="1"/>
  <c r="Q862" i="157"/>
  <c r="M860" i="157"/>
  <c r="H1062" i="157"/>
  <c r="F352" i="37" s="1"/>
  <c r="I597" i="157"/>
  <c r="I598" i="157"/>
  <c r="O679" i="157"/>
  <c r="M690" i="157"/>
  <c r="I997" i="157"/>
  <c r="I1047" i="157" s="1"/>
  <c r="G337" i="37" s="1"/>
  <c r="L1345" i="157"/>
  <c r="L1410" i="157" s="1"/>
  <c r="J640" i="37" s="1"/>
  <c r="L1409" i="157"/>
  <c r="J639" i="37" s="1"/>
  <c r="J1344" i="157"/>
  <c r="G960" i="157"/>
  <c r="AD1030" i="157"/>
  <c r="AB320" i="37" s="1"/>
  <c r="I1187" i="157"/>
  <c r="G1244" i="157"/>
  <c r="M1341" i="157"/>
  <c r="K1341" i="157" s="1"/>
  <c r="K1408" i="157" s="1"/>
  <c r="I638" i="37" s="1"/>
  <c r="J1463" i="157"/>
  <c r="L1512" i="157"/>
  <c r="J684" i="37" s="1"/>
  <c r="L1612" i="157"/>
  <c r="J773" i="37" s="1"/>
  <c r="J1565" i="157"/>
  <c r="H1703" i="157"/>
  <c r="F812" i="37" s="1"/>
  <c r="AD1274" i="157"/>
  <c r="AB581" i="37" s="1"/>
  <c r="H1489" i="157"/>
  <c r="F661" i="37" s="1"/>
  <c r="I1530" i="157"/>
  <c r="G1599" i="157"/>
  <c r="K1613" i="157"/>
  <c r="I774" i="37" s="1"/>
  <c r="I1237" i="157"/>
  <c r="P1613" i="157"/>
  <c r="N774" i="37" s="1"/>
  <c r="O135" i="157"/>
  <c r="M136" i="157"/>
  <c r="G213" i="157"/>
  <c r="I215" i="157"/>
  <c r="P175" i="157"/>
  <c r="Q171" i="157"/>
  <c r="G705" i="157"/>
  <c r="G775" i="157"/>
  <c r="E149" i="37" s="1"/>
  <c r="I707" i="157"/>
  <c r="Q727" i="157"/>
  <c r="P735" i="157"/>
  <c r="I712" i="157"/>
  <c r="G780" i="157"/>
  <c r="E154" i="37" s="1"/>
  <c r="J865" i="157"/>
  <c r="L866" i="157"/>
  <c r="I919" i="157"/>
  <c r="I304" i="157"/>
  <c r="G308" i="157"/>
  <c r="K961" i="157"/>
  <c r="I310" i="37" s="1"/>
  <c r="K1067" i="157"/>
  <c r="I357" i="37" s="1"/>
  <c r="K1129" i="157"/>
  <c r="I416" i="37" s="1"/>
  <c r="H1382" i="157"/>
  <c r="F612" i="37" s="1"/>
  <c r="I1344" i="157"/>
  <c r="G1345" i="157"/>
  <c r="G1409" i="157"/>
  <c r="I27" i="157"/>
  <c r="I123" i="157"/>
  <c r="G124" i="157"/>
  <c r="J307" i="157"/>
  <c r="L308" i="157"/>
  <c r="J308" i="157" s="1"/>
  <c r="G211" i="157"/>
  <c r="I202" i="157"/>
  <c r="I152" i="157"/>
  <c r="L664" i="157"/>
  <c r="J119" i="37" s="1"/>
  <c r="J535" i="157"/>
  <c r="AD136" i="157"/>
  <c r="AD178" i="157" s="1"/>
  <c r="AB616" i="157"/>
  <c r="G515" i="157"/>
  <c r="I517" i="157"/>
  <c r="K664" i="157"/>
  <c r="I119" i="37" s="1"/>
  <c r="O446" i="157"/>
  <c r="M447" i="157"/>
  <c r="O447" i="157" s="1"/>
  <c r="AA796" i="157"/>
  <c r="Y170" i="37" s="1"/>
  <c r="AA541" i="157"/>
  <c r="P739" i="157"/>
  <c r="Q737" i="157"/>
  <c r="AD755" i="157"/>
  <c r="AD791" i="157"/>
  <c r="AB165" i="37" s="1"/>
  <c r="G940" i="157"/>
  <c r="G896" i="157"/>
  <c r="I898" i="157"/>
  <c r="G758" i="157"/>
  <c r="E132" i="37" s="1"/>
  <c r="I690" i="157"/>
  <c r="G922" i="157"/>
  <c r="I1025" i="157"/>
  <c r="O728" i="157"/>
  <c r="M735" i="157"/>
  <c r="G740" i="157"/>
  <c r="G1096" i="157"/>
  <c r="G1146" i="157"/>
  <c r="H1168" i="157"/>
  <c r="F455" i="37" s="1"/>
  <c r="I1122" i="157"/>
  <c r="G926" i="157"/>
  <c r="I884" i="157"/>
  <c r="L1369" i="157"/>
  <c r="J599" i="37" s="1"/>
  <c r="J1302" i="157"/>
  <c r="H1144" i="157"/>
  <c r="F431" i="37" s="1"/>
  <c r="K1711" i="157"/>
  <c r="I820" i="37" s="1"/>
  <c r="AD1167" i="157"/>
  <c r="AB454" i="37" s="1"/>
  <c r="K1236" i="157"/>
  <c r="H1284" i="157"/>
  <c r="F591" i="37" s="1"/>
  <c r="G1168" i="157"/>
  <c r="K1410" i="157"/>
  <c r="I640" i="37" s="1"/>
  <c r="H1411" i="157"/>
  <c r="F641" i="37" s="1"/>
  <c r="I1346" i="157"/>
  <c r="G1413" i="157"/>
  <c r="I1547" i="157"/>
  <c r="I1594" i="157" s="1"/>
  <c r="G755" i="37" s="1"/>
  <c r="G1594" i="157"/>
  <c r="G1545" i="157"/>
  <c r="K1614" i="157"/>
  <c r="I775" i="37" s="1"/>
  <c r="M1530" i="157"/>
  <c r="M1578" i="157" s="1"/>
  <c r="K739" i="37" s="1"/>
  <c r="I1661" i="157"/>
  <c r="O241" i="156"/>
  <c r="P239" i="156"/>
  <c r="P333" i="156"/>
  <c r="O335" i="156"/>
  <c r="P335" i="156" s="1"/>
  <c r="O336" i="156"/>
  <c r="P336" i="156" s="1"/>
  <c r="F509" i="156"/>
  <c r="H508" i="156"/>
  <c r="AC517" i="156"/>
  <c r="H700" i="156"/>
  <c r="F706" i="156"/>
  <c r="H751" i="156"/>
  <c r="F755" i="156"/>
  <c r="H785" i="156"/>
  <c r="F789" i="156"/>
  <c r="F684" i="156"/>
  <c r="H683" i="156"/>
  <c r="F928" i="156"/>
  <c r="H927" i="156"/>
  <c r="N926" i="156"/>
  <c r="H1034" i="156"/>
  <c r="H1222" i="156"/>
  <c r="F1221" i="156"/>
  <c r="P1354" i="156"/>
  <c r="O1365" i="156"/>
  <c r="I1943" i="156"/>
  <c r="I1991" i="156" s="1"/>
  <c r="H261" i="37" s="1"/>
  <c r="K1991" i="156"/>
  <c r="I2268" i="156"/>
  <c r="I2312" i="156" s="1"/>
  <c r="H542" i="37" s="1"/>
  <c r="K2312" i="156"/>
  <c r="K2269" i="156"/>
  <c r="AC2041" i="156"/>
  <c r="AC2059" i="156" s="1"/>
  <c r="AC2075" i="156"/>
  <c r="AB379" i="37" s="1"/>
  <c r="F2311" i="156"/>
  <c r="I2360" i="156"/>
  <c r="K2361" i="156"/>
  <c r="F2412" i="156"/>
  <c r="F2457" i="156"/>
  <c r="E865" i="37" s="1"/>
  <c r="H2411" i="156"/>
  <c r="F2314" i="156"/>
  <c r="E544" i="37" s="1"/>
  <c r="O2357" i="156"/>
  <c r="P2356" i="156"/>
  <c r="J2412" i="156"/>
  <c r="I130" i="156"/>
  <c r="K554" i="156"/>
  <c r="H31" i="156"/>
  <c r="F82" i="156"/>
  <c r="H98" i="156"/>
  <c r="F232" i="156"/>
  <c r="H202" i="156"/>
  <c r="F242" i="156"/>
  <c r="H241" i="156"/>
  <c r="H401" i="156"/>
  <c r="F402" i="156"/>
  <c r="F550" i="156"/>
  <c r="J837" i="156"/>
  <c r="J600" i="156"/>
  <c r="I920" i="37" s="1"/>
  <c r="F913" i="156"/>
  <c r="H915" i="156"/>
  <c r="H937" i="156"/>
  <c r="F946" i="156"/>
  <c r="H644" i="156"/>
  <c r="O897" i="156"/>
  <c r="P897" i="156" s="1"/>
  <c r="J897" i="156"/>
  <c r="I935" i="156"/>
  <c r="J992" i="156"/>
  <c r="J1340" i="156"/>
  <c r="H1424" i="156"/>
  <c r="F1425" i="156"/>
  <c r="F1665" i="156"/>
  <c r="F1666" i="156"/>
  <c r="O1564" i="156"/>
  <c r="O1565" i="156"/>
  <c r="P1563" i="156"/>
  <c r="F1832" i="156"/>
  <c r="I1947" i="156"/>
  <c r="I1992" i="156" s="1"/>
  <c r="H262" i="37" s="1"/>
  <c r="K1948" i="156"/>
  <c r="K1992" i="156"/>
  <c r="G2075" i="156"/>
  <c r="F379" i="37" s="1"/>
  <c r="J2168" i="156"/>
  <c r="J2213" i="156" s="1"/>
  <c r="I499" i="37" s="1"/>
  <c r="J2211" i="156"/>
  <c r="I497" i="37" s="1"/>
  <c r="H2009" i="156"/>
  <c r="I2048" i="156"/>
  <c r="I2101" i="156" s="1"/>
  <c r="H405" i="37" s="1"/>
  <c r="K2101" i="156"/>
  <c r="N2358" i="156"/>
  <c r="H2340" i="156"/>
  <c r="F2338" i="156"/>
  <c r="F2437" i="156"/>
  <c r="E845" i="37" s="1"/>
  <c r="E2307" i="156"/>
  <c r="E2210" i="156"/>
  <c r="E2204" i="156"/>
  <c r="J2361" i="156"/>
  <c r="H2363" i="156"/>
  <c r="H2362" i="156"/>
  <c r="I2408" i="156"/>
  <c r="K2456" i="156"/>
  <c r="H133" i="156"/>
  <c r="J285" i="156"/>
  <c r="F516" i="156"/>
  <c r="J554" i="156"/>
  <c r="I874" i="37" s="1"/>
  <c r="H465" i="156"/>
  <c r="F492" i="156"/>
  <c r="J814" i="156"/>
  <c r="H867" i="156"/>
  <c r="F1046" i="156"/>
  <c r="H1048" i="156"/>
  <c r="F948" i="156"/>
  <c r="H950" i="156"/>
  <c r="O896" i="156"/>
  <c r="P896" i="156" s="1"/>
  <c r="O935" i="156"/>
  <c r="P935" i="156" s="1"/>
  <c r="P933" i="156"/>
  <c r="N1063" i="156"/>
  <c r="N1065" i="156"/>
  <c r="N1064" i="156"/>
  <c r="H1256" i="156"/>
  <c r="J1511" i="156"/>
  <c r="J1889" i="156" s="1"/>
  <c r="I62" i="37" s="1"/>
  <c r="N1511" i="156"/>
  <c r="N1889" i="156" s="1"/>
  <c r="M62" i="37" s="1"/>
  <c r="F1838" i="156"/>
  <c r="N1541" i="156"/>
  <c r="N1542" i="156" s="1"/>
  <c r="L1542" i="156"/>
  <c r="G1971" i="156"/>
  <c r="F241" i="37" s="1"/>
  <c r="G1986" i="156"/>
  <c r="F256" i="37" s="1"/>
  <c r="AA1707" i="156"/>
  <c r="I1908" i="156"/>
  <c r="I1956" i="156" s="1"/>
  <c r="H226" i="37" s="1"/>
  <c r="K1956" i="156"/>
  <c r="AC1956" i="156"/>
  <c r="AB226" i="37" s="1"/>
  <c r="P1945" i="156"/>
  <c r="E1989" i="156"/>
  <c r="E1984" i="156"/>
  <c r="J2052" i="156"/>
  <c r="J2103" i="156" s="1"/>
  <c r="I407" i="37" s="1"/>
  <c r="H2054" i="156"/>
  <c r="O2048" i="156"/>
  <c r="P2043" i="156"/>
  <c r="N2113" i="156"/>
  <c r="L2122" i="156"/>
  <c r="G2435" i="156"/>
  <c r="F843" i="37" s="1"/>
  <c r="G2452" i="156"/>
  <c r="F860" i="37" s="1"/>
  <c r="H2357" i="156"/>
  <c r="F2456" i="156"/>
  <c r="E864" i="37" s="1"/>
  <c r="E2310" i="156"/>
  <c r="E2305" i="156"/>
  <c r="N541" i="37"/>
  <c r="P2265" i="156"/>
  <c r="O541" i="37" s="1"/>
  <c r="H2373" i="156"/>
  <c r="F2420" i="156"/>
  <c r="E828" i="37" s="1"/>
  <c r="P2409" i="156"/>
  <c r="E2455" i="156"/>
  <c r="E2450" i="156"/>
  <c r="K2457" i="156"/>
  <c r="L77" i="156"/>
  <c r="J402" i="156"/>
  <c r="H441" i="156"/>
  <c r="F439" i="156"/>
  <c r="F576" i="156"/>
  <c r="J509" i="156"/>
  <c r="H284" i="156"/>
  <c r="F455" i="156"/>
  <c r="H454" i="156"/>
  <c r="N507" i="156"/>
  <c r="L508" i="156"/>
  <c r="H546" i="156"/>
  <c r="I711" i="156"/>
  <c r="K712" i="156"/>
  <c r="P808" i="156"/>
  <c r="O809" i="156"/>
  <c r="P809" i="156" s="1"/>
  <c r="K992" i="156"/>
  <c r="L992" i="156" s="1"/>
  <c r="F1008" i="156"/>
  <c r="H1010" i="156"/>
  <c r="P1175" i="156"/>
  <c r="P1099" i="156"/>
  <c r="H1204" i="156"/>
  <c r="AC1209" i="156"/>
  <c r="J1425" i="156"/>
  <c r="H1499" i="156"/>
  <c r="F1500" i="156"/>
  <c r="H1265" i="156"/>
  <c r="J1461" i="156"/>
  <c r="H1213" i="156"/>
  <c r="H1506" i="156"/>
  <c r="H1654" i="156"/>
  <c r="N2001" i="156"/>
  <c r="L2009" i="156"/>
  <c r="I2265" i="156"/>
  <c r="H541" i="37" s="1"/>
  <c r="H2230" i="156"/>
  <c r="H2277" i="156" s="1"/>
  <c r="G507" i="37" s="1"/>
  <c r="F2277" i="156"/>
  <c r="H2122" i="156"/>
  <c r="H2176" i="156" s="1"/>
  <c r="G462" i="37" s="1"/>
  <c r="F2176" i="156"/>
  <c r="G2204" i="156"/>
  <c r="F490" i="37" s="1"/>
  <c r="N2356" i="156"/>
  <c r="L2357" i="156"/>
  <c r="L2373" i="156"/>
  <c r="H2376" i="156"/>
  <c r="F2423" i="156"/>
  <c r="E831" i="37" s="1"/>
  <c r="K2412" i="156"/>
  <c r="H2217" i="156" l="1"/>
  <c r="G503" i="37" s="1"/>
  <c r="H2058" i="156"/>
  <c r="I481" i="157"/>
  <c r="I1473" i="157"/>
  <c r="I1126" i="157"/>
  <c r="I469" i="157"/>
  <c r="G1519" i="157"/>
  <c r="I1519" i="157" s="1"/>
  <c r="G691" i="37" s="1"/>
  <c r="P1511" i="156"/>
  <c r="P1889" i="156" s="1"/>
  <c r="O62" i="37" s="1"/>
  <c r="O1889" i="156"/>
  <c r="N62" i="37" s="1"/>
  <c r="O1500" i="156"/>
  <c r="P1500" i="156" s="1"/>
  <c r="E979" i="37"/>
  <c r="Q1021" i="157"/>
  <c r="J961" i="157"/>
  <c r="H310" i="37" s="1"/>
  <c r="O276" i="157"/>
  <c r="P1166" i="157"/>
  <c r="N453" i="37" s="1"/>
  <c r="Q1067" i="157"/>
  <c r="O357" i="37" s="1"/>
  <c r="J1709" i="157"/>
  <c r="H818" i="37" s="1"/>
  <c r="P361" i="157"/>
  <c r="Q361" i="157" s="1"/>
  <c r="Q1231" i="157"/>
  <c r="Q1282" i="157" s="1"/>
  <c r="O589" i="37" s="1"/>
  <c r="F1853" i="156"/>
  <c r="Q1565" i="157"/>
  <c r="Q980" i="157"/>
  <c r="M1569" i="157"/>
  <c r="M1613" i="157" s="1"/>
  <c r="O1567" i="157"/>
  <c r="O1569" i="157" s="1"/>
  <c r="P1570" i="157"/>
  <c r="G517" i="37"/>
  <c r="I933" i="157"/>
  <c r="G282" i="37" s="1"/>
  <c r="G956" i="157"/>
  <c r="E305" i="37" s="1"/>
  <c r="AD460" i="37"/>
  <c r="AD364" i="37"/>
  <c r="AD130" i="37"/>
  <c r="AF170" i="37"/>
  <c r="AE170" i="37"/>
  <c r="N834" i="156"/>
  <c r="N1026" i="156"/>
  <c r="O599" i="156"/>
  <c r="N919" i="37" s="1"/>
  <c r="L599" i="156"/>
  <c r="K919" i="37" s="1"/>
  <c r="AD827" i="37"/>
  <c r="AD826" i="37" s="1"/>
  <c r="AD506" i="37"/>
  <c r="AD505" i="37" s="1"/>
  <c r="AD225" i="37"/>
  <c r="AD224" i="37" s="1"/>
  <c r="O180" i="156"/>
  <c r="P180" i="156" s="1"/>
  <c r="P1028" i="156"/>
  <c r="L1102" i="156"/>
  <c r="L1103" i="156" s="1"/>
  <c r="P1238" i="156"/>
  <c r="H2072" i="156"/>
  <c r="G376" i="37" s="1"/>
  <c r="O2456" i="156"/>
  <c r="N864" i="37" s="1"/>
  <c r="K1017" i="37"/>
  <c r="K1027" i="37"/>
  <c r="N2466" i="156"/>
  <c r="H2430" i="156"/>
  <c r="G838" i="37" s="1"/>
  <c r="P308" i="157"/>
  <c r="Q308" i="157" s="1"/>
  <c r="Q276" i="157"/>
  <c r="K1004" i="37"/>
  <c r="P2122" i="156"/>
  <c r="P2176" i="156" s="1"/>
  <c r="O462" i="37" s="1"/>
  <c r="K1025" i="37"/>
  <c r="K1031" i="37"/>
  <c r="K1009" i="37"/>
  <c r="K1020" i="37"/>
  <c r="K1014" i="37"/>
  <c r="H2453" i="156"/>
  <c r="G861" i="37" s="1"/>
  <c r="K1018" i="37"/>
  <c r="N498" i="156"/>
  <c r="N556" i="156" s="1"/>
  <c r="M876" i="37" s="1"/>
  <c r="H2499" i="156"/>
  <c r="H2500" i="156" s="1"/>
  <c r="I2500" i="156" s="1"/>
  <c r="N383" i="156"/>
  <c r="L2499" i="156"/>
  <c r="N535" i="156"/>
  <c r="N2471" i="156"/>
  <c r="N2493" i="156"/>
  <c r="L2497" i="156"/>
  <c r="H2497" i="156"/>
  <c r="I2497" i="156" s="1"/>
  <c r="D2465" i="156"/>
  <c r="N2483" i="156"/>
  <c r="N2488" i="156"/>
  <c r="N2480" i="156"/>
  <c r="M1752" i="157"/>
  <c r="P249" i="157"/>
  <c r="Q249" i="157" s="1"/>
  <c r="Q1017" i="157"/>
  <c r="P539" i="157"/>
  <c r="Q539" i="157" s="1"/>
  <c r="Q1302" i="157"/>
  <c r="Q1081" i="157"/>
  <c r="G1172" i="157"/>
  <c r="I1172" i="157" s="1"/>
  <c r="G459" i="37" s="1"/>
  <c r="Q307" i="157"/>
  <c r="P665" i="157"/>
  <c r="N120" i="37" s="1"/>
  <c r="P1022" i="157"/>
  <c r="P1068" i="157" s="1"/>
  <c r="N358" i="37" s="1"/>
  <c r="P70" i="157"/>
  <c r="Q70" i="157" s="1"/>
  <c r="O881" i="157"/>
  <c r="K1011" i="37"/>
  <c r="O285" i="157"/>
  <c r="K1016" i="37"/>
  <c r="O24" i="157"/>
  <c r="K1026" i="37"/>
  <c r="K1012" i="37"/>
  <c r="O79" i="157"/>
  <c r="K1015" i="37"/>
  <c r="Q1066" i="157"/>
  <c r="O356" i="37" s="1"/>
  <c r="N81" i="156"/>
  <c r="L82" i="156"/>
  <c r="N82" i="156" s="1"/>
  <c r="Q690" i="157"/>
  <c r="P1666" i="157"/>
  <c r="Q1666" i="157" s="1"/>
  <c r="Q1187" i="157"/>
  <c r="Q1661" i="157"/>
  <c r="Q758" i="157"/>
  <c r="O132" i="37" s="1"/>
  <c r="Q1244" i="157"/>
  <c r="O551" i="37" s="1"/>
  <c r="Q1709" i="157"/>
  <c r="O818" i="37" s="1"/>
  <c r="M919" i="157"/>
  <c r="O919" i="157" s="1"/>
  <c r="Q918" i="157"/>
  <c r="P919" i="157"/>
  <c r="Q919" i="157" s="1"/>
  <c r="O1838" i="156"/>
  <c r="N11" i="37" s="1"/>
  <c r="N934" i="37" s="1"/>
  <c r="AD2060" i="156"/>
  <c r="E963" i="37"/>
  <c r="M1612" i="157"/>
  <c r="K773" i="37" s="1"/>
  <c r="E944" i="37"/>
  <c r="G944" i="37" s="1"/>
  <c r="AA2419" i="156"/>
  <c r="Z827" i="37" s="1"/>
  <c r="Z826" i="37" s="1"/>
  <c r="P664" i="157"/>
  <c r="N119" i="37" s="1"/>
  <c r="Q576" i="157"/>
  <c r="P124" i="157"/>
  <c r="Q124" i="157" s="1"/>
  <c r="E965" i="37"/>
  <c r="G965" i="37" s="1"/>
  <c r="P922" i="157"/>
  <c r="N271" i="37" s="1"/>
  <c r="I458" i="157"/>
  <c r="I1641" i="157"/>
  <c r="I1687" i="157" s="1"/>
  <c r="G796" i="37" s="1"/>
  <c r="E962" i="37"/>
  <c r="E988" i="37"/>
  <c r="E960" i="37"/>
  <c r="I588" i="157"/>
  <c r="O1565" i="157"/>
  <c r="Q1116" i="157"/>
  <c r="G805" i="157"/>
  <c r="E179" i="37" s="1"/>
  <c r="E989" i="37"/>
  <c r="G1687" i="157"/>
  <c r="E796" i="37" s="1"/>
  <c r="Q1674" i="157"/>
  <c r="O783" i="37" s="1"/>
  <c r="Q1628" i="157"/>
  <c r="Q1165" i="157"/>
  <c r="O452" i="37" s="1"/>
  <c r="I745" i="157"/>
  <c r="E970" i="37"/>
  <c r="E949" i="37"/>
  <c r="G949" i="37" s="1"/>
  <c r="H180" i="156"/>
  <c r="E433" i="37"/>
  <c r="E551" i="37"/>
  <c r="E309" i="37"/>
  <c r="E94" i="37"/>
  <c r="E127" i="37"/>
  <c r="I995" i="157"/>
  <c r="I1045" i="157" s="1"/>
  <c r="G335" i="37" s="1"/>
  <c r="E357" i="37"/>
  <c r="G1284" i="157"/>
  <c r="I1284" i="157" s="1"/>
  <c r="G591" i="37" s="1"/>
  <c r="I249" i="157"/>
  <c r="I431" i="157"/>
  <c r="G1167" i="157"/>
  <c r="I1167" i="157" s="1"/>
  <c r="G454" i="37" s="1"/>
  <c r="E786" i="37"/>
  <c r="E616" i="37"/>
  <c r="E294" i="37"/>
  <c r="E81" i="37"/>
  <c r="I831" i="157"/>
  <c r="G1142" i="157"/>
  <c r="E602" i="37"/>
  <c r="E426" i="37"/>
  <c r="E643" i="37"/>
  <c r="E455" i="37"/>
  <c r="E275" i="37"/>
  <c r="E120" i="37"/>
  <c r="E119" i="37"/>
  <c r="E665" i="37"/>
  <c r="I866" i="157"/>
  <c r="E337" i="37"/>
  <c r="I176" i="157"/>
  <c r="E71" i="37"/>
  <c r="E89" i="37"/>
  <c r="E621" i="37"/>
  <c r="G1614" i="157"/>
  <c r="I1614" i="157" s="1"/>
  <c r="G775" i="37" s="1"/>
  <c r="G351" i="157"/>
  <c r="G352" i="157" s="1"/>
  <c r="I1467" i="157"/>
  <c r="I70" i="157"/>
  <c r="E805" i="37"/>
  <c r="E684" i="37"/>
  <c r="E102" i="37"/>
  <c r="E354" i="37"/>
  <c r="E419" i="37"/>
  <c r="G1257" i="157"/>
  <c r="E681" i="37"/>
  <c r="G1289" i="157"/>
  <c r="I1289" i="157" s="1"/>
  <c r="G596" i="37" s="1"/>
  <c r="E633" i="37"/>
  <c r="E125" i="37"/>
  <c r="E641" i="37"/>
  <c r="E361" i="37"/>
  <c r="G163" i="157"/>
  <c r="I163" i="157" s="1"/>
  <c r="E584" i="37"/>
  <c r="E320" i="37"/>
  <c r="E670" i="37"/>
  <c r="E438" i="37"/>
  <c r="E739" i="37"/>
  <c r="E783" i="37"/>
  <c r="E457" i="37"/>
  <c r="E658" i="37"/>
  <c r="E271" i="37"/>
  <c r="I896" i="157"/>
  <c r="I211" i="157"/>
  <c r="I124" i="157"/>
  <c r="E760" i="37"/>
  <c r="E741" i="37"/>
  <c r="E638" i="37"/>
  <c r="G109" i="157"/>
  <c r="I109" i="157" s="1"/>
  <c r="E310" i="37"/>
  <c r="G570" i="157"/>
  <c r="I570" i="157" s="1"/>
  <c r="G848" i="157"/>
  <c r="G852" i="157" s="1"/>
  <c r="G1332" i="157"/>
  <c r="G1338" i="157" s="1"/>
  <c r="E651" i="37"/>
  <c r="E113" i="37"/>
  <c r="G770" i="157"/>
  <c r="E144" i="37" s="1"/>
  <c r="E323" i="37"/>
  <c r="E353" i="37"/>
  <c r="E554" i="37"/>
  <c r="G1489" i="157"/>
  <c r="E815" i="37"/>
  <c r="E561" i="37"/>
  <c r="E609" i="37"/>
  <c r="E129" i="37"/>
  <c r="E825" i="37"/>
  <c r="E755" i="37"/>
  <c r="E289" i="37"/>
  <c r="E639" i="37"/>
  <c r="I308" i="157"/>
  <c r="E819" i="37"/>
  <c r="E74" i="37"/>
  <c r="E590" i="37"/>
  <c r="I1643" i="157"/>
  <c r="I1689" i="157" s="1"/>
  <c r="G798" i="37" s="1"/>
  <c r="E568" i="37"/>
  <c r="E599" i="37"/>
  <c r="E453" i="37"/>
  <c r="E800" i="37"/>
  <c r="E573" i="37"/>
  <c r="I482" i="157"/>
  <c r="E449" i="37"/>
  <c r="G1382" i="157"/>
  <c r="I1382" i="157" s="1"/>
  <c r="G612" i="37" s="1"/>
  <c r="E748" i="37"/>
  <c r="E315" i="37"/>
  <c r="E776" i="37"/>
  <c r="I277" i="157"/>
  <c r="E592" i="37"/>
  <c r="I1285" i="157"/>
  <c r="G592" i="37" s="1"/>
  <c r="E689" i="37"/>
  <c r="E342" i="37"/>
  <c r="E818" i="37"/>
  <c r="E356" i="37"/>
  <c r="E691" i="37"/>
  <c r="E416" i="37"/>
  <c r="E313" i="37"/>
  <c r="E330" i="37"/>
  <c r="E648" i="37"/>
  <c r="E589" i="37"/>
  <c r="I148" i="157"/>
  <c r="E821" i="37"/>
  <c r="E773" i="37"/>
  <c r="E594" i="37"/>
  <c r="E452" i="37"/>
  <c r="O119" i="156"/>
  <c r="P119" i="156" s="1"/>
  <c r="E966" i="37"/>
  <c r="O1461" i="156"/>
  <c r="P1461" i="156" s="1"/>
  <c r="E462" i="37"/>
  <c r="D858" i="37"/>
  <c r="D535" i="37"/>
  <c r="E11" i="37"/>
  <c r="E497" i="37"/>
  <c r="D403" i="37"/>
  <c r="E29" i="37"/>
  <c r="E478" i="37"/>
  <c r="H1319" i="156"/>
  <c r="E261" i="37"/>
  <c r="H1155" i="156"/>
  <c r="H541" i="156"/>
  <c r="E524" i="37"/>
  <c r="E366" i="37"/>
  <c r="H653" i="156"/>
  <c r="E542" i="37"/>
  <c r="E409" i="37"/>
  <c r="H115" i="156"/>
  <c r="E257" i="37"/>
  <c r="E262" i="37"/>
  <c r="F1895" i="156"/>
  <c r="F1998" i="156"/>
  <c r="H1998" i="156" s="1"/>
  <c r="G268" i="37" s="1"/>
  <c r="E59" i="37"/>
  <c r="H855" i="156"/>
  <c r="H114" i="156"/>
  <c r="H491" i="156"/>
  <c r="D863" i="37"/>
  <c r="D540" i="37"/>
  <c r="D490" i="37"/>
  <c r="E541" i="37"/>
  <c r="E878" i="37"/>
  <c r="E405" i="37"/>
  <c r="D913" i="37"/>
  <c r="D381" i="37"/>
  <c r="E503" i="37"/>
  <c r="E9" i="37"/>
  <c r="H1792" i="156"/>
  <c r="E529" i="37"/>
  <c r="E389" i="37"/>
  <c r="E384" i="37"/>
  <c r="E64" i="37"/>
  <c r="H730" i="156"/>
  <c r="E46" i="37"/>
  <c r="H1718" i="156"/>
  <c r="E876" i="37"/>
  <c r="E919" i="37"/>
  <c r="E906" i="37"/>
  <c r="E920" i="37"/>
  <c r="H169" i="156"/>
  <c r="H393" i="156"/>
  <c r="H349" i="156"/>
  <c r="F2109" i="156"/>
  <c r="E507" i="37"/>
  <c r="E896" i="37"/>
  <c r="D254" i="37"/>
  <c r="D496" i="37"/>
  <c r="D890" i="37"/>
  <c r="D400" i="37"/>
  <c r="D866" i="37"/>
  <c r="E902" i="37"/>
  <c r="E13" i="37"/>
  <c r="E34" i="37"/>
  <c r="E885" i="37"/>
  <c r="E264" i="37"/>
  <c r="H1118" i="156"/>
  <c r="F568" i="156"/>
  <c r="H568" i="156" s="1"/>
  <c r="G888" i="37" s="1"/>
  <c r="E498" i="37"/>
  <c r="E248" i="37"/>
  <c r="H1378" i="156"/>
  <c r="E226" i="37"/>
  <c r="E58" i="37"/>
  <c r="E517" i="37"/>
  <c r="H2366" i="156"/>
  <c r="E376" i="37"/>
  <c r="H276" i="156"/>
  <c r="H830" i="156"/>
  <c r="H329" i="156"/>
  <c r="E915" i="37"/>
  <c r="H231" i="156"/>
  <c r="D259" i="37"/>
  <c r="D537" i="37"/>
  <c r="D398" i="37"/>
  <c r="E483" i="37"/>
  <c r="E914" i="37"/>
  <c r="E20" i="37"/>
  <c r="E42" i="37"/>
  <c r="E66" i="37"/>
  <c r="H1408" i="156"/>
  <c r="H877" i="156"/>
  <c r="H1780" i="156"/>
  <c r="E266" i="37"/>
  <c r="E464" i="37"/>
  <c r="H712" i="156"/>
  <c r="E406" i="37"/>
  <c r="H1044" i="156"/>
  <c r="E547" i="37"/>
  <c r="H1443" i="156"/>
  <c r="E236" i="37"/>
  <c r="H705" i="156"/>
  <c r="I992" i="156"/>
  <c r="J865" i="37"/>
  <c r="J405" i="37"/>
  <c r="J874" i="37"/>
  <c r="K2213" i="156"/>
  <c r="I1266" i="156"/>
  <c r="I455" i="156"/>
  <c r="I285" i="156"/>
  <c r="I755" i="156"/>
  <c r="I402" i="156"/>
  <c r="I1297" i="156"/>
  <c r="J876" i="37"/>
  <c r="K1888" i="156"/>
  <c r="J406" i="37"/>
  <c r="I627" i="156"/>
  <c r="I119" i="156"/>
  <c r="I509" i="156"/>
  <c r="J262" i="37"/>
  <c r="I2361" i="156"/>
  <c r="J541" i="37"/>
  <c r="J542" i="37"/>
  <c r="J498" i="37"/>
  <c r="I814" i="156"/>
  <c r="I1425" i="156"/>
  <c r="J919" i="37"/>
  <c r="J920" i="37"/>
  <c r="J462" i="37"/>
  <c r="I897" i="156"/>
  <c r="I1029" i="156"/>
  <c r="J226" i="37"/>
  <c r="J9" i="37"/>
  <c r="K2103" i="156"/>
  <c r="I789" i="156"/>
  <c r="I1239" i="156"/>
  <c r="I1565" i="156"/>
  <c r="I1461" i="156"/>
  <c r="I837" i="156"/>
  <c r="J497" i="37"/>
  <c r="I862" i="156"/>
  <c r="I712" i="156"/>
  <c r="J366" i="37"/>
  <c r="J864" i="37"/>
  <c r="J261" i="37"/>
  <c r="J11" i="37"/>
  <c r="I242" i="156"/>
  <c r="J828" i="37"/>
  <c r="J507" i="37"/>
  <c r="I1141" i="156"/>
  <c r="I180" i="156"/>
  <c r="I928" i="156"/>
  <c r="D992" i="37"/>
  <c r="AF333" i="37"/>
  <c r="AE333" i="37"/>
  <c r="G996" i="37"/>
  <c r="Z71" i="37"/>
  <c r="AA980" i="37"/>
  <c r="O2269" i="156"/>
  <c r="P2269" i="156" s="1"/>
  <c r="P2313" i="156" s="1"/>
  <c r="O543" i="37" s="1"/>
  <c r="O2312" i="156"/>
  <c r="N542" i="37" s="1"/>
  <c r="P1943" i="156"/>
  <c r="P1991" i="156" s="1"/>
  <c r="O261" i="37" s="1"/>
  <c r="P2230" i="156"/>
  <c r="P2277" i="156" s="1"/>
  <c r="O507" i="37" s="1"/>
  <c r="N739" i="37"/>
  <c r="Q1578" i="157"/>
  <c r="O739" i="37" s="1"/>
  <c r="P1121" i="157"/>
  <c r="Q1121" i="157" s="1"/>
  <c r="Q1530" i="157"/>
  <c r="H1873" i="156"/>
  <c r="G46" i="37" s="1"/>
  <c r="I1716" i="157"/>
  <c r="G825" i="37" s="1"/>
  <c r="O2102" i="156"/>
  <c r="N406" i="37" s="1"/>
  <c r="O712" i="156"/>
  <c r="P712" i="156" s="1"/>
  <c r="O2420" i="156"/>
  <c r="N828" i="37" s="1"/>
  <c r="AF109" i="37"/>
  <c r="P1510" i="156"/>
  <c r="P2162" i="156"/>
  <c r="P2211" i="156" s="1"/>
  <c r="O497" i="37" s="1"/>
  <c r="AF540" i="37"/>
  <c r="AF416" i="37"/>
  <c r="Y355" i="37"/>
  <c r="Y415" i="37"/>
  <c r="Y817" i="37"/>
  <c r="Y319" i="37"/>
  <c r="Y586" i="37"/>
  <c r="Z540" i="37"/>
  <c r="AE540" i="37" s="1"/>
  <c r="Z403" i="37"/>
  <c r="AE403" i="37" s="1"/>
  <c r="H2185" i="156"/>
  <c r="G471" i="37" s="1"/>
  <c r="E471" i="37"/>
  <c r="Z259" i="37"/>
  <c r="AE259" i="37" s="1"/>
  <c r="Y308" i="37"/>
  <c r="Y270" i="37"/>
  <c r="AE109" i="37"/>
  <c r="F121" i="37"/>
  <c r="Y116" i="37"/>
  <c r="E501" i="37"/>
  <c r="O1956" i="156"/>
  <c r="N226" i="37" s="1"/>
  <c r="AE979" i="37"/>
  <c r="Y873" i="37"/>
  <c r="H1861" i="156"/>
  <c r="G34" i="37" s="1"/>
  <c r="H437" i="156"/>
  <c r="O285" i="156"/>
  <c r="P285" i="156" s="1"/>
  <c r="P2009" i="156"/>
  <c r="P2062" i="156" s="1"/>
  <c r="O366" i="37" s="1"/>
  <c r="O402" i="156"/>
  <c r="P402" i="156" s="1"/>
  <c r="O2168" i="156"/>
  <c r="P2168" i="156" s="1"/>
  <c r="P2213" i="156" s="1"/>
  <c r="O499" i="37" s="1"/>
  <c r="O2212" i="156"/>
  <c r="N498" i="37" s="1"/>
  <c r="AF450" i="37"/>
  <c r="AF683" i="37"/>
  <c r="F2308" i="156"/>
  <c r="O1886" i="156"/>
  <c r="N59" i="37" s="1"/>
  <c r="H1886" i="156"/>
  <c r="G59" i="37" s="1"/>
  <c r="F1887" i="156"/>
  <c r="K601" i="156"/>
  <c r="H1953" i="156"/>
  <c r="F1888" i="156"/>
  <c r="H1266" i="156"/>
  <c r="H1694" i="156"/>
  <c r="H1511" i="156"/>
  <c r="H1889" i="156" s="1"/>
  <c r="G62" i="37" s="1"/>
  <c r="H355" i="156"/>
  <c r="H586" i="156"/>
  <c r="G906" i="37" s="1"/>
  <c r="P454" i="156"/>
  <c r="O600" i="156"/>
  <c r="N920" i="37" s="1"/>
  <c r="I1403" i="157"/>
  <c r="G633" i="37" s="1"/>
  <c r="L2101" i="156"/>
  <c r="K405" i="37" s="1"/>
  <c r="N522" i="156"/>
  <c r="N462" i="156"/>
  <c r="N335" i="156"/>
  <c r="N336" i="156"/>
  <c r="N2411" i="156"/>
  <c r="N2408" i="156"/>
  <c r="N2268" i="156"/>
  <c r="N2312" i="156" s="1"/>
  <c r="M542" i="37" s="1"/>
  <c r="L1948" i="156"/>
  <c r="N1948" i="156" s="1"/>
  <c r="N1993" i="156" s="1"/>
  <c r="M263" i="37" s="1"/>
  <c r="N1418" i="156"/>
  <c r="N1141" i="156"/>
  <c r="N935" i="156"/>
  <c r="N862" i="156"/>
  <c r="N761" i="156"/>
  <c r="N683" i="156"/>
  <c r="H2417" i="156"/>
  <c r="F2463" i="156"/>
  <c r="F601" i="156"/>
  <c r="AE683" i="37"/>
  <c r="AF751" i="37"/>
  <c r="AE751" i="37"/>
  <c r="AC737" i="37"/>
  <c r="Z737" i="37"/>
  <c r="Z269" i="37"/>
  <c r="I1575" i="157"/>
  <c r="G1619" i="157"/>
  <c r="AD1474" i="157"/>
  <c r="AD1475" i="157" s="1"/>
  <c r="AB647" i="37" s="1"/>
  <c r="I1350" i="157"/>
  <c r="G1415" i="157"/>
  <c r="I1317" i="157"/>
  <c r="I1241" i="157"/>
  <c r="G1161" i="157"/>
  <c r="AE450" i="37"/>
  <c r="Z414" i="37"/>
  <c r="AD1127" i="157"/>
  <c r="AD1128" i="157" s="1"/>
  <c r="I1027" i="157"/>
  <c r="G1073" i="157"/>
  <c r="AD1029" i="157"/>
  <c r="AB319" i="37" s="1"/>
  <c r="I966" i="157"/>
  <c r="G315" i="37" s="1"/>
  <c r="G968" i="157"/>
  <c r="I872" i="157"/>
  <c r="AB756" i="157"/>
  <c r="Z130" i="37"/>
  <c r="AA756" i="157"/>
  <c r="AD757" i="157"/>
  <c r="AB131" i="37" s="1"/>
  <c r="G1609" i="157"/>
  <c r="I674" i="157"/>
  <c r="G129" i="37" s="1"/>
  <c r="AD661" i="157"/>
  <c r="AB116" i="37" s="1"/>
  <c r="I1379" i="157"/>
  <c r="G609" i="37" s="1"/>
  <c r="I1706" i="157"/>
  <c r="G815" i="37" s="1"/>
  <c r="J1476" i="157"/>
  <c r="H648" i="37" s="1"/>
  <c r="G416" i="157"/>
  <c r="I1509" i="157"/>
  <c r="G681" i="37" s="1"/>
  <c r="I1609" i="157"/>
  <c r="G770" i="37" s="1"/>
  <c r="P1345" i="157"/>
  <c r="Q1345" i="157" s="1"/>
  <c r="Q1410" i="157" s="1"/>
  <c r="O640" i="37" s="1"/>
  <c r="I1710" i="157"/>
  <c r="G819" i="37" s="1"/>
  <c r="G794" i="157"/>
  <c r="E168" i="37" s="1"/>
  <c r="J760" i="157"/>
  <c r="H134" i="37" s="1"/>
  <c r="O1711" i="157"/>
  <c r="M820" i="37" s="1"/>
  <c r="J1674" i="157"/>
  <c r="H783" i="37" s="1"/>
  <c r="Q1710" i="157"/>
  <c r="O819" i="37" s="1"/>
  <c r="O1674" i="157"/>
  <c r="M783" i="37" s="1"/>
  <c r="AC2275" i="156"/>
  <c r="F2207" i="156"/>
  <c r="H2107" i="156"/>
  <c r="G411" i="37" s="1"/>
  <c r="H2105" i="156"/>
  <c r="G409" i="37" s="1"/>
  <c r="H2097" i="156"/>
  <c r="G401" i="37" s="1"/>
  <c r="H2065" i="156"/>
  <c r="G369" i="37" s="1"/>
  <c r="H2101" i="156"/>
  <c r="G405" i="37" s="1"/>
  <c r="H2080" i="156"/>
  <c r="G384" i="37" s="1"/>
  <c r="H2102" i="156"/>
  <c r="G406" i="37" s="1"/>
  <c r="H2085" i="156"/>
  <c r="G389" i="37" s="1"/>
  <c r="H2062" i="156"/>
  <c r="G366" i="37" s="1"/>
  <c r="H1994" i="156"/>
  <c r="G264" i="37" s="1"/>
  <c r="H1991" i="156"/>
  <c r="G261" i="37" s="1"/>
  <c r="H1992" i="156"/>
  <c r="G262" i="37" s="1"/>
  <c r="H1996" i="156"/>
  <c r="G266" i="37" s="1"/>
  <c r="H1973" i="156"/>
  <c r="G243" i="37" s="1"/>
  <c r="H1966" i="156"/>
  <c r="G236" i="37" s="1"/>
  <c r="H1978" i="156"/>
  <c r="G248" i="37" s="1"/>
  <c r="H1956" i="156"/>
  <c r="G226" i="37" s="1"/>
  <c r="H1987" i="156"/>
  <c r="G257" i="37" s="1"/>
  <c r="H1959" i="156"/>
  <c r="G229" i="37" s="1"/>
  <c r="AC1954" i="156"/>
  <c r="AC1955" i="156" s="1"/>
  <c r="AC1552" i="156"/>
  <c r="H2308" i="156"/>
  <c r="G538" i="37" s="1"/>
  <c r="H2461" i="156"/>
  <c r="G869" i="37" s="1"/>
  <c r="I550" i="156"/>
  <c r="H2420" i="156"/>
  <c r="G828" i="37" s="1"/>
  <c r="P556" i="156"/>
  <c r="O876" i="37" s="1"/>
  <c r="G597" i="156"/>
  <c r="F917" i="37" s="1"/>
  <c r="H1869" i="156"/>
  <c r="G42" i="37" s="1"/>
  <c r="H2423" i="156"/>
  <c r="G831" i="37" s="1"/>
  <c r="I2457" i="156"/>
  <c r="H865" i="37" s="1"/>
  <c r="I2456" i="156"/>
  <c r="H864" i="37" s="1"/>
  <c r="H2456" i="156"/>
  <c r="G864" i="37" s="1"/>
  <c r="H2457" i="156"/>
  <c r="G865" i="37" s="1"/>
  <c r="I2420" i="156"/>
  <c r="H828" i="37" s="1"/>
  <c r="H1836" i="156"/>
  <c r="G9" i="37" s="1"/>
  <c r="H2437" i="156"/>
  <c r="G845" i="37" s="1"/>
  <c r="H2442" i="156"/>
  <c r="G850" i="37" s="1"/>
  <c r="L355" i="156"/>
  <c r="N354" i="156"/>
  <c r="H600" i="156"/>
  <c r="G920" i="37" s="1"/>
  <c r="I554" i="156"/>
  <c r="H874" i="37" s="1"/>
  <c r="H599" i="156"/>
  <c r="G919" i="37" s="1"/>
  <c r="H554" i="156"/>
  <c r="G874" i="37" s="1"/>
  <c r="Z552" i="156"/>
  <c r="Y872" i="37" s="1"/>
  <c r="Q1612" i="157"/>
  <c r="O773" i="37" s="1"/>
  <c r="J1612" i="157"/>
  <c r="H773" i="37" s="1"/>
  <c r="I600" i="156"/>
  <c r="H920" i="37" s="1"/>
  <c r="I599" i="156"/>
  <c r="H919" i="37" s="1"/>
  <c r="J1578" i="157"/>
  <c r="H739" i="37" s="1"/>
  <c r="Q1613" i="157"/>
  <c r="O774" i="37" s="1"/>
  <c r="I1413" i="157"/>
  <c r="G643" i="37" s="1"/>
  <c r="I1386" i="157"/>
  <c r="G616" i="37" s="1"/>
  <c r="J1409" i="157"/>
  <c r="H639" i="37" s="1"/>
  <c r="Q1512" i="157"/>
  <c r="O684" i="37" s="1"/>
  <c r="I1512" i="157"/>
  <c r="G684" i="37" s="1"/>
  <c r="I1409" i="157"/>
  <c r="G639" i="37" s="1"/>
  <c r="J1514" i="157"/>
  <c r="H686" i="37" s="1"/>
  <c r="J1512" i="157"/>
  <c r="H684" i="37" s="1"/>
  <c r="O1512" i="157"/>
  <c r="M684" i="37" s="1"/>
  <c r="Q1369" i="157"/>
  <c r="O599" i="37" s="1"/>
  <c r="J1369" i="157"/>
  <c r="H599" i="37" s="1"/>
  <c r="I1372" i="157"/>
  <c r="G602" i="37" s="1"/>
  <c r="I1369" i="157"/>
  <c r="G599" i="37" s="1"/>
  <c r="I1391" i="157"/>
  <c r="G621" i="37" s="1"/>
  <c r="I767" i="157"/>
  <c r="G141" i="37" s="1"/>
  <c r="Q1341" i="157"/>
  <c r="I1162" i="157"/>
  <c r="G449" i="37" s="1"/>
  <c r="I1063" i="157"/>
  <c r="G353" i="37" s="1"/>
  <c r="J1129" i="157"/>
  <c r="H416" i="37" s="1"/>
  <c r="I1166" i="157"/>
  <c r="G453" i="37" s="1"/>
  <c r="Q1129" i="157"/>
  <c r="O416" i="37" s="1"/>
  <c r="I1244" i="157"/>
  <c r="G551" i="37" s="1"/>
  <c r="O1165" i="157"/>
  <c r="M452" i="37" s="1"/>
  <c r="I1064" i="157"/>
  <c r="G354" i="37" s="1"/>
  <c r="J664" i="157"/>
  <c r="H119" i="37" s="1"/>
  <c r="I803" i="157"/>
  <c r="G177" i="37" s="1"/>
  <c r="I785" i="157"/>
  <c r="G159" i="37" s="1"/>
  <c r="J758" i="157"/>
  <c r="H132" i="37" s="1"/>
  <c r="J960" i="157"/>
  <c r="H309" i="37" s="1"/>
  <c r="Q1030" i="157"/>
  <c r="O320" i="37" s="1"/>
  <c r="J922" i="157"/>
  <c r="H271" i="37" s="1"/>
  <c r="I664" i="157"/>
  <c r="G119" i="37" s="1"/>
  <c r="J616" i="157"/>
  <c r="H71" i="37" s="1"/>
  <c r="J1068" i="157"/>
  <c r="H358" i="37" s="1"/>
  <c r="I799" i="157"/>
  <c r="G173" i="37" s="1"/>
  <c r="I940" i="157"/>
  <c r="G289" i="37" s="1"/>
  <c r="I775" i="157"/>
  <c r="G149" i="37" s="1"/>
  <c r="I961" i="157"/>
  <c r="G310" i="37" s="1"/>
  <c r="I672" i="157"/>
  <c r="G127" i="37" s="1"/>
  <c r="I1067" i="157"/>
  <c r="G357" i="37" s="1"/>
  <c r="J1066" i="157"/>
  <c r="H356" i="37" s="1"/>
  <c r="J1030" i="157"/>
  <c r="H320" i="37" s="1"/>
  <c r="G631" i="157"/>
  <c r="I960" i="157"/>
  <c r="G309" i="37" s="1"/>
  <c r="I926" i="157"/>
  <c r="G275" i="37" s="1"/>
  <c r="I922" i="157"/>
  <c r="G271" i="37" s="1"/>
  <c r="I945" i="157"/>
  <c r="G294" i="37" s="1"/>
  <c r="I798" i="157"/>
  <c r="G172" i="37" s="1"/>
  <c r="I758" i="157"/>
  <c r="G132" i="37" s="1"/>
  <c r="I760" i="157"/>
  <c r="G134" i="37" s="1"/>
  <c r="I780" i="157"/>
  <c r="G154" i="37" s="1"/>
  <c r="I665" i="157"/>
  <c r="G120" i="37" s="1"/>
  <c r="J665" i="157"/>
  <c r="H120" i="37" s="1"/>
  <c r="I626" i="157"/>
  <c r="G81" i="37" s="1"/>
  <c r="I616" i="157"/>
  <c r="G71" i="37" s="1"/>
  <c r="I647" i="157"/>
  <c r="G102" i="37" s="1"/>
  <c r="I639" i="157"/>
  <c r="G94" i="37" s="1"/>
  <c r="I634" i="157"/>
  <c r="G89" i="37" s="1"/>
  <c r="I658" i="157"/>
  <c r="G113" i="37" s="1"/>
  <c r="I379" i="157"/>
  <c r="G657" i="157"/>
  <c r="F1409" i="156"/>
  <c r="O1551" i="156"/>
  <c r="O1888" i="156" s="1"/>
  <c r="N61" i="37" s="1"/>
  <c r="O1885" i="156"/>
  <c r="N58" i="37" s="1"/>
  <c r="L1551" i="156"/>
  <c r="N237" i="156"/>
  <c r="P1339" i="156"/>
  <c r="H1461" i="156"/>
  <c r="H992" i="156"/>
  <c r="F1851" i="156"/>
  <c r="H1578" i="156"/>
  <c r="H1425" i="156"/>
  <c r="F922" i="156"/>
  <c r="F1538" i="156"/>
  <c r="H558" i="156"/>
  <c r="G878" i="37" s="1"/>
  <c r="F781" i="156"/>
  <c r="H1252" i="156"/>
  <c r="F2403" i="156"/>
  <c r="F2075" i="156"/>
  <c r="F1095" i="156"/>
  <c r="H1239" i="156"/>
  <c r="H582" i="156"/>
  <c r="G902" i="37" s="1"/>
  <c r="H1080" i="156"/>
  <c r="H831" i="156"/>
  <c r="H1847" i="156"/>
  <c r="G20" i="37" s="1"/>
  <c r="H1551" i="156"/>
  <c r="H350" i="156"/>
  <c r="H1219" i="156"/>
  <c r="H2178" i="156"/>
  <c r="G464" i="37" s="1"/>
  <c r="H336" i="156"/>
  <c r="H651" i="156"/>
  <c r="H1141" i="156"/>
  <c r="H1590" i="156"/>
  <c r="H1029" i="156"/>
  <c r="H119" i="156"/>
  <c r="H170" i="156"/>
  <c r="F978" i="156"/>
  <c r="H1665" i="156"/>
  <c r="H232" i="156"/>
  <c r="H928" i="156"/>
  <c r="H1297" i="156"/>
  <c r="H1006" i="156"/>
  <c r="H2197" i="156"/>
  <c r="G483" i="37" s="1"/>
  <c r="H2137" i="156"/>
  <c r="F1986" i="156"/>
  <c r="F888" i="156"/>
  <c r="H330" i="156"/>
  <c r="H594" i="156"/>
  <c r="G914" i="37" s="1"/>
  <c r="H1441" i="156"/>
  <c r="H1750" i="156"/>
  <c r="H1856" i="156"/>
  <c r="G29" i="37" s="1"/>
  <c r="H1893" i="156"/>
  <c r="G66" i="37" s="1"/>
  <c r="H565" i="156"/>
  <c r="G885" i="37" s="1"/>
  <c r="H1279" i="156"/>
  <c r="H1175" i="156"/>
  <c r="F669" i="156"/>
  <c r="H911" i="156"/>
  <c r="H556" i="156"/>
  <c r="G876" i="37" s="1"/>
  <c r="F1454" i="156"/>
  <c r="H1500" i="156"/>
  <c r="H576" i="156"/>
  <c r="G896" i="37" s="1"/>
  <c r="H2361" i="156"/>
  <c r="H492" i="156"/>
  <c r="F2353" i="156"/>
  <c r="H684" i="156"/>
  <c r="H509" i="156"/>
  <c r="H1340" i="156"/>
  <c r="E597" i="156"/>
  <c r="F1493" i="156"/>
  <c r="F1166" i="156"/>
  <c r="F1169" i="156" s="1"/>
  <c r="F1969" i="156"/>
  <c r="F747" i="156"/>
  <c r="H814" i="156"/>
  <c r="F806" i="156"/>
  <c r="H768" i="156"/>
  <c r="H1250" i="156"/>
  <c r="H897" i="156"/>
  <c r="H862" i="156"/>
  <c r="H60" i="156"/>
  <c r="H277" i="156"/>
  <c r="H627" i="156"/>
  <c r="H1543" i="156"/>
  <c r="H455" i="156"/>
  <c r="F449" i="156"/>
  <c r="F1059" i="156"/>
  <c r="H402" i="156"/>
  <c r="H242" i="156"/>
  <c r="H82" i="156"/>
  <c r="H789" i="156"/>
  <c r="F1135" i="156"/>
  <c r="F1331" i="156"/>
  <c r="F1993" i="156"/>
  <c r="F2292" i="156"/>
  <c r="F1291" i="156"/>
  <c r="H285" i="156"/>
  <c r="H1565" i="156"/>
  <c r="F2290" i="156"/>
  <c r="F2188" i="156"/>
  <c r="H856" i="156"/>
  <c r="H1482" i="156"/>
  <c r="H2192" i="156"/>
  <c r="G478" i="37" s="1"/>
  <c r="H1103" i="156"/>
  <c r="H2336" i="156"/>
  <c r="F1881" i="156"/>
  <c r="F1880" i="156"/>
  <c r="H706" i="156"/>
  <c r="O82" i="156"/>
  <c r="P82" i="156" s="1"/>
  <c r="H1557" i="156"/>
  <c r="F1837" i="156"/>
  <c r="H1524" i="156"/>
  <c r="F1850" i="156"/>
  <c r="N1470" i="156"/>
  <c r="L1836" i="156"/>
  <c r="K9" i="37" s="1"/>
  <c r="P1365" i="156"/>
  <c r="O1836" i="156"/>
  <c r="N9" i="37" s="1"/>
  <c r="AA2276" i="156"/>
  <c r="O684" i="156"/>
  <c r="P836" i="156"/>
  <c r="H2135" i="156"/>
  <c r="H946" i="156"/>
  <c r="F1260" i="156"/>
  <c r="O1297" i="156"/>
  <c r="O789" i="156"/>
  <c r="P789" i="156" s="1"/>
  <c r="H2388" i="156"/>
  <c r="H732" i="156"/>
  <c r="O1425" i="156"/>
  <c r="P1425" i="156" s="1"/>
  <c r="H805" i="156"/>
  <c r="AC2455" i="156"/>
  <c r="AB863" i="37" s="1"/>
  <c r="N836" i="156"/>
  <c r="H879" i="156"/>
  <c r="F1971" i="156"/>
  <c r="J1022" i="157"/>
  <c r="I1094" i="157"/>
  <c r="I1142" i="157" s="1"/>
  <c r="G429" i="37" s="1"/>
  <c r="O1666" i="157"/>
  <c r="M1166" i="157"/>
  <c r="K453" i="37" s="1"/>
  <c r="I833" i="157"/>
  <c r="M961" i="157"/>
  <c r="K310" i="37" s="1"/>
  <c r="O1463" i="157"/>
  <c r="I1315" i="157"/>
  <c r="M539" i="157"/>
  <c r="O539" i="157" s="1"/>
  <c r="N896" i="156"/>
  <c r="L2412" i="156"/>
  <c r="H2243" i="156"/>
  <c r="H2290" i="156" s="1"/>
  <c r="G520" i="37" s="1"/>
  <c r="AA615" i="157"/>
  <c r="Y70" i="37" s="1"/>
  <c r="P179" i="156"/>
  <c r="L2457" i="156"/>
  <c r="K865" i="37" s="1"/>
  <c r="I1069" i="157"/>
  <c r="G359" i="37" s="1"/>
  <c r="F2214" i="156"/>
  <c r="H2022" i="156"/>
  <c r="H1082" i="156"/>
  <c r="P626" i="156"/>
  <c r="H1923" i="156"/>
  <c r="N284" i="156"/>
  <c r="F2154" i="156"/>
  <c r="F1936" i="156"/>
  <c r="F2435" i="156"/>
  <c r="AC929" i="156"/>
  <c r="I333" i="157"/>
  <c r="F2190" i="156"/>
  <c r="L242" i="156"/>
  <c r="H1921" i="156"/>
  <c r="AC2175" i="156"/>
  <c r="AB461" i="37" s="1"/>
  <c r="N241" i="156"/>
  <c r="AC2210" i="156"/>
  <c r="AB496" i="37" s="1"/>
  <c r="N2167" i="156"/>
  <c r="N2212" i="156" s="1"/>
  <c r="M498" i="37" s="1"/>
  <c r="L2212" i="156"/>
  <c r="K498" i="37" s="1"/>
  <c r="AC685" i="156"/>
  <c r="M1022" i="157"/>
  <c r="M1068" i="157" s="1"/>
  <c r="K358" i="37" s="1"/>
  <c r="O1116" i="157"/>
  <c r="M1067" i="157"/>
  <c r="K357" i="37" s="1"/>
  <c r="G1384" i="157"/>
  <c r="G1402" i="157"/>
  <c r="M70" i="157"/>
  <c r="O70" i="157" s="1"/>
  <c r="AC1176" i="156"/>
  <c r="L2052" i="156"/>
  <c r="L2312" i="156"/>
  <c r="K542" i="37" s="1"/>
  <c r="H1120" i="156"/>
  <c r="N95" i="156"/>
  <c r="AC2419" i="156"/>
  <c r="AB827" i="37" s="1"/>
  <c r="F2206" i="156"/>
  <c r="F593" i="156"/>
  <c r="E913" i="37" s="1"/>
  <c r="L2269" i="156"/>
  <c r="H2245" i="156"/>
  <c r="H2292" i="156" s="1"/>
  <c r="G522" i="37" s="1"/>
  <c r="L285" i="156"/>
  <c r="N285" i="156" s="1"/>
  <c r="H1948" i="156"/>
  <c r="H1281" i="156"/>
  <c r="F2258" i="156"/>
  <c r="H1321" i="156"/>
  <c r="G1705" i="157"/>
  <c r="G1217" i="157"/>
  <c r="M866" i="157"/>
  <c r="O866" i="157" s="1"/>
  <c r="M361" i="157"/>
  <c r="O361" i="157" s="1"/>
  <c r="AB1029" i="157"/>
  <c r="AD1511" i="157"/>
  <c r="AB683" i="37" s="1"/>
  <c r="AA1475" i="157"/>
  <c r="Y647" i="37" s="1"/>
  <c r="AB1243" i="157"/>
  <c r="AD251" i="157"/>
  <c r="AA1368" i="157"/>
  <c r="Y598" i="37" s="1"/>
  <c r="AD1279" i="157"/>
  <c r="AB586" i="37" s="1"/>
  <c r="G1514" i="157"/>
  <c r="AA1243" i="157"/>
  <c r="Y550" i="37" s="1"/>
  <c r="AD1065" i="157"/>
  <c r="AB355" i="37" s="1"/>
  <c r="AC2310" i="156"/>
  <c r="AB540" i="37" s="1"/>
  <c r="L1838" i="156"/>
  <c r="K11" i="37" s="1"/>
  <c r="N1506" i="156"/>
  <c r="AD1476" i="157"/>
  <c r="AB648" i="37" s="1"/>
  <c r="AB1475" i="157"/>
  <c r="AD616" i="157"/>
  <c r="AB71" i="37" s="1"/>
  <c r="N1174" i="156"/>
  <c r="AC2099" i="156"/>
  <c r="AB403" i="37" s="1"/>
  <c r="AC245" i="156"/>
  <c r="AA2175" i="156"/>
  <c r="AA2061" i="156"/>
  <c r="Z365" i="37" s="1"/>
  <c r="H2338" i="156"/>
  <c r="N1550" i="156"/>
  <c r="N1551" i="156" s="1"/>
  <c r="H1157" i="156"/>
  <c r="H770" i="156"/>
  <c r="G2310" i="156"/>
  <c r="F540" i="37" s="1"/>
  <c r="L1991" i="156"/>
  <c r="K261" i="37" s="1"/>
  <c r="AD796" i="157"/>
  <c r="AB170" i="37" s="1"/>
  <c r="G1689" i="157"/>
  <c r="I703" i="157"/>
  <c r="I1200" i="157"/>
  <c r="I1257" i="157" s="1"/>
  <c r="G564" i="37" s="1"/>
  <c r="G1657" i="157"/>
  <c r="M1121" i="157"/>
  <c r="O1121" i="157" s="1"/>
  <c r="I1236" i="157"/>
  <c r="G1259" i="157"/>
  <c r="O1628" i="157"/>
  <c r="G1276" i="157"/>
  <c r="I1440" i="157"/>
  <c r="I1489" i="157" s="1"/>
  <c r="G661" i="37" s="1"/>
  <c r="M577" i="157"/>
  <c r="O577" i="157" s="1"/>
  <c r="O576" i="157"/>
  <c r="G1043" i="157"/>
  <c r="I993" i="157"/>
  <c r="I1043" i="157" s="1"/>
  <c r="G333" i="37" s="1"/>
  <c r="M922" i="157"/>
  <c r="K271" i="37" s="1"/>
  <c r="M1467" i="157"/>
  <c r="M1514" i="157" s="1"/>
  <c r="K686" i="37" s="1"/>
  <c r="AC898" i="156"/>
  <c r="N1908" i="156"/>
  <c r="N1956" i="156" s="1"/>
  <c r="M226" i="37" s="1"/>
  <c r="L1956" i="156"/>
  <c r="K226" i="37" s="1"/>
  <c r="H948" i="156"/>
  <c r="F2452" i="156"/>
  <c r="AC2061" i="156"/>
  <c r="AB365" i="37" s="1"/>
  <c r="H913" i="156"/>
  <c r="N1943" i="156"/>
  <c r="N1991" i="156" s="1"/>
  <c r="M261" i="37" s="1"/>
  <c r="H1484" i="156"/>
  <c r="N1499" i="156"/>
  <c r="L712" i="156"/>
  <c r="N711" i="156"/>
  <c r="L2211" i="156"/>
  <c r="K497" i="37" s="1"/>
  <c r="L2168" i="156"/>
  <c r="N2162" i="156"/>
  <c r="N2211" i="156" s="1"/>
  <c r="M497" i="37" s="1"/>
  <c r="L814" i="156"/>
  <c r="N814" i="156" s="1"/>
  <c r="N813" i="156"/>
  <c r="N2324" i="156"/>
  <c r="I2324" i="156"/>
  <c r="N2048" i="156"/>
  <c r="N2101" i="156" s="1"/>
  <c r="M405" i="37" s="1"/>
  <c r="I1121" i="157"/>
  <c r="M664" i="157"/>
  <c r="K119" i="37" s="1"/>
  <c r="M1476" i="157"/>
  <c r="K648" i="37" s="1"/>
  <c r="O1427" i="157"/>
  <c r="I560" i="157"/>
  <c r="I94" i="157"/>
  <c r="M249" i="157"/>
  <c r="O249" i="157" s="1"/>
  <c r="N1029" i="156"/>
  <c r="N1028" i="156"/>
  <c r="L119" i="156"/>
  <c r="N118" i="156"/>
  <c r="F2213" i="156"/>
  <c r="H2168" i="156"/>
  <c r="H2213" i="156" s="1"/>
  <c r="G499" i="37" s="1"/>
  <c r="L1297" i="156"/>
  <c r="N1296" i="156"/>
  <c r="L755" i="156"/>
  <c r="N754" i="156"/>
  <c r="L550" i="156"/>
  <c r="N549" i="156"/>
  <c r="L1425" i="156"/>
  <c r="N1424" i="156"/>
  <c r="F2103" i="156"/>
  <c r="H2052" i="156"/>
  <c r="L1565" i="156"/>
  <c r="N1565" i="156" s="1"/>
  <c r="N1564" i="156"/>
  <c r="L1461" i="156"/>
  <c r="N1461" i="156" s="1"/>
  <c r="N1460" i="156"/>
  <c r="J1888" i="156"/>
  <c r="I61" i="37" s="1"/>
  <c r="N2230" i="156"/>
  <c r="N2277" i="156" s="1"/>
  <c r="M507" i="37" s="1"/>
  <c r="L2277" i="156"/>
  <c r="K507" i="37" s="1"/>
  <c r="L402" i="156"/>
  <c r="N401" i="156"/>
  <c r="F2040" i="156"/>
  <c r="F2077" i="156"/>
  <c r="E381" i="37" s="1"/>
  <c r="F2096" i="156"/>
  <c r="E400" i="37" s="1"/>
  <c r="H2024" i="156"/>
  <c r="L554" i="156"/>
  <c r="K874" i="37" s="1"/>
  <c r="P549" i="156"/>
  <c r="O550" i="156"/>
  <c r="O1266" i="156"/>
  <c r="P1266" i="156" s="1"/>
  <c r="P1265" i="156"/>
  <c r="I2230" i="156"/>
  <c r="I2277" i="156" s="1"/>
  <c r="H507" i="37" s="1"/>
  <c r="L1239" i="156"/>
  <c r="N1238" i="156"/>
  <c r="N785" i="156"/>
  <c r="L789" i="156"/>
  <c r="N789" i="156" s="1"/>
  <c r="L455" i="156"/>
  <c r="N454" i="156"/>
  <c r="L627" i="156"/>
  <c r="N627" i="156" s="1"/>
  <c r="N626" i="156"/>
  <c r="I2168" i="156"/>
  <c r="I2213" i="156" s="1"/>
  <c r="H499" i="37" s="1"/>
  <c r="I2211" i="156"/>
  <c r="H497" i="37" s="1"/>
  <c r="L1340" i="156"/>
  <c r="N1339" i="156"/>
  <c r="I801" i="157"/>
  <c r="G175" i="37" s="1"/>
  <c r="M1030" i="157"/>
  <c r="K320" i="37" s="1"/>
  <c r="O980" i="157"/>
  <c r="J1345" i="157"/>
  <c r="I1411" i="157"/>
  <c r="G641" i="37" s="1"/>
  <c r="I867" i="157"/>
  <c r="I1616" i="157"/>
  <c r="G777" i="37" s="1"/>
  <c r="O739" i="157"/>
  <c r="O799" i="157" s="1"/>
  <c r="M173" i="37" s="1"/>
  <c r="M799" i="157"/>
  <c r="K173" i="37" s="1"/>
  <c r="I670" i="157"/>
  <c r="G125" i="37" s="1"/>
  <c r="I1712" i="157"/>
  <c r="G821" i="37" s="1"/>
  <c r="O1081" i="157"/>
  <c r="M1129" i="157"/>
  <c r="K416" i="37" s="1"/>
  <c r="H1160" i="157"/>
  <c r="F447" i="37" s="1"/>
  <c r="P616" i="157"/>
  <c r="N71" i="37" s="1"/>
  <c r="L1167" i="157"/>
  <c r="J454" i="37" s="1"/>
  <c r="J1121" i="157"/>
  <c r="P1283" i="157"/>
  <c r="N590" i="37" s="1"/>
  <c r="P1236" i="157"/>
  <c r="Q1235" i="157"/>
  <c r="Q1283" i="157" s="1"/>
  <c r="O590" i="37" s="1"/>
  <c r="M1369" i="157"/>
  <c r="K599" i="37" s="1"/>
  <c r="O1302" i="157"/>
  <c r="J1236" i="157"/>
  <c r="L1284" i="157"/>
  <c r="J591" i="37" s="1"/>
  <c r="L666" i="157"/>
  <c r="J121" i="37" s="1"/>
  <c r="AD1243" i="157"/>
  <c r="AB550" i="37" s="1"/>
  <c r="M1283" i="157"/>
  <c r="K590" i="37" s="1"/>
  <c r="O1235" i="157"/>
  <c r="O1283" i="157" s="1"/>
  <c r="M590" i="37" s="1"/>
  <c r="M1236" i="157"/>
  <c r="M176" i="157"/>
  <c r="O176" i="157" s="1"/>
  <c r="J1666" i="157"/>
  <c r="L1711" i="157"/>
  <c r="J820" i="37" s="1"/>
  <c r="O1231" i="157"/>
  <c r="O1282" i="157" s="1"/>
  <c r="M589" i="37" s="1"/>
  <c r="M1282" i="157"/>
  <c r="K589" i="37" s="1"/>
  <c r="G55" i="157"/>
  <c r="I39" i="157"/>
  <c r="K541" i="37"/>
  <c r="N2265" i="156"/>
  <c r="M541" i="37" s="1"/>
  <c r="H1158" i="157"/>
  <c r="F445" i="37" s="1"/>
  <c r="H1163" i="157"/>
  <c r="F450" i="37" s="1"/>
  <c r="K666" i="157"/>
  <c r="I121" i="37" s="1"/>
  <c r="I1345" i="157"/>
  <c r="G1410" i="157"/>
  <c r="G233" i="157"/>
  <c r="I213" i="157"/>
  <c r="P866" i="157"/>
  <c r="Q865" i="157"/>
  <c r="P961" i="157"/>
  <c r="N310" i="37" s="1"/>
  <c r="I539" i="157"/>
  <c r="G666" i="157"/>
  <c r="G1457" i="157"/>
  <c r="G1491" i="157"/>
  <c r="I1442" i="157"/>
  <c r="G1508" i="157"/>
  <c r="G1068" i="157"/>
  <c r="I1022" i="157"/>
  <c r="G629" i="157"/>
  <c r="G1559" i="157"/>
  <c r="G1592" i="157"/>
  <c r="G528" i="157"/>
  <c r="I515" i="157"/>
  <c r="M616" i="157"/>
  <c r="K71" i="37" s="1"/>
  <c r="O136" i="157"/>
  <c r="O690" i="157"/>
  <c r="M758" i="157"/>
  <c r="K132" i="37" s="1"/>
  <c r="G442" i="157"/>
  <c r="I433" i="157"/>
  <c r="M1244" i="157"/>
  <c r="K551" i="37" s="1"/>
  <c r="O1187" i="157"/>
  <c r="G1711" i="157"/>
  <c r="I1666" i="157"/>
  <c r="G1590" i="157"/>
  <c r="I1543" i="157"/>
  <c r="I1590" i="157" s="1"/>
  <c r="G751" i="37" s="1"/>
  <c r="G962" i="157"/>
  <c r="J1710" i="157"/>
  <c r="H819" i="37" s="1"/>
  <c r="Q1427" i="157"/>
  <c r="P1476" i="157"/>
  <c r="N648" i="37" s="1"/>
  <c r="O304" i="157"/>
  <c r="M308" i="157"/>
  <c r="O308" i="157" s="1"/>
  <c r="Q860" i="157"/>
  <c r="P960" i="157"/>
  <c r="N309" i="37" s="1"/>
  <c r="G1110" i="157"/>
  <c r="G1144" i="157"/>
  <c r="I1096" i="157"/>
  <c r="I1144" i="157" s="1"/>
  <c r="G431" i="37" s="1"/>
  <c r="I1168" i="157"/>
  <c r="G455" i="37" s="1"/>
  <c r="G800" i="157"/>
  <c r="E174" i="37" s="1"/>
  <c r="I740" i="157"/>
  <c r="M798" i="157"/>
  <c r="K172" i="37" s="1"/>
  <c r="O735" i="157"/>
  <c r="O798" i="157" s="1"/>
  <c r="M172" i="37" s="1"/>
  <c r="M740" i="157"/>
  <c r="G938" i="157"/>
  <c r="G955" i="157"/>
  <c r="G906" i="157"/>
  <c r="J866" i="157"/>
  <c r="L962" i="157"/>
  <c r="J311" i="37" s="1"/>
  <c r="P176" i="157"/>
  <c r="Q176" i="157" s="1"/>
  <c r="Q175" i="157"/>
  <c r="J1570" i="157"/>
  <c r="L1614" i="157"/>
  <c r="J775" i="37" s="1"/>
  <c r="K1284" i="157"/>
  <c r="I591" i="37" s="1"/>
  <c r="J1410" i="157"/>
  <c r="H640" i="37" s="1"/>
  <c r="O860" i="157"/>
  <c r="M960" i="157"/>
  <c r="K309" i="37" s="1"/>
  <c r="H1511" i="157"/>
  <c r="F683" i="37" s="1"/>
  <c r="M1066" i="157"/>
  <c r="K356" i="37" s="1"/>
  <c r="O1017" i="157"/>
  <c r="AD959" i="157"/>
  <c r="AB308" i="37" s="1"/>
  <c r="AD920" i="157"/>
  <c r="AD921" i="157" s="1"/>
  <c r="AB270" i="37" s="1"/>
  <c r="H953" i="157"/>
  <c r="F302" i="37" s="1"/>
  <c r="P1467" i="157"/>
  <c r="P1513" i="157"/>
  <c r="N685" i="37" s="1"/>
  <c r="H1060" i="157"/>
  <c r="F350" i="37" s="1"/>
  <c r="O1530" i="157"/>
  <c r="O1578" i="157"/>
  <c r="M739" i="37" s="1"/>
  <c r="K1068" i="157"/>
  <c r="I358" i="37" s="1"/>
  <c r="G936" i="157"/>
  <c r="I894" i="157"/>
  <c r="P740" i="157"/>
  <c r="Q739" i="157"/>
  <c r="Q799" i="157" s="1"/>
  <c r="O173" i="37" s="1"/>
  <c r="P799" i="157"/>
  <c r="N173" i="37" s="1"/>
  <c r="Q735" i="157"/>
  <c r="Q798" i="157" s="1"/>
  <c r="O172" i="37" s="1"/>
  <c r="P798" i="157"/>
  <c r="N172" i="37" s="1"/>
  <c r="G720" i="157"/>
  <c r="G793" i="157"/>
  <c r="E167" i="37" s="1"/>
  <c r="G772" i="157"/>
  <c r="E146" i="37" s="1"/>
  <c r="I705" i="157"/>
  <c r="P1614" i="157"/>
  <c r="N775" i="37" s="1"/>
  <c r="Q1570" i="157"/>
  <c r="M1408" i="157"/>
  <c r="K638" i="37" s="1"/>
  <c r="O1341" i="157"/>
  <c r="O1408" i="157" s="1"/>
  <c r="M638" i="37" s="1"/>
  <c r="K962" i="157"/>
  <c r="I311" i="37" s="1"/>
  <c r="J740" i="157"/>
  <c r="J800" i="157" s="1"/>
  <c r="H174" i="37" s="1"/>
  <c r="L800" i="157"/>
  <c r="J174" i="37" s="1"/>
  <c r="I513" i="157"/>
  <c r="I1571" i="157"/>
  <c r="H1615" i="157"/>
  <c r="F776" i="37" s="1"/>
  <c r="AD579" i="157"/>
  <c r="M1345" i="157"/>
  <c r="G1045" i="157"/>
  <c r="G1010" i="157"/>
  <c r="G1062" i="157"/>
  <c r="Q577" i="157"/>
  <c r="I619" i="157"/>
  <c r="G74" i="37" s="1"/>
  <c r="M665" i="157"/>
  <c r="K120" i="37" s="1"/>
  <c r="L2456" i="156"/>
  <c r="K864" i="37" s="1"/>
  <c r="N2357" i="156"/>
  <c r="H1885" i="156"/>
  <c r="G58" i="37" s="1"/>
  <c r="F2433" i="156"/>
  <c r="H2386" i="156"/>
  <c r="L1543" i="156"/>
  <c r="F570" i="156"/>
  <c r="E890" i="37" s="1"/>
  <c r="K2458" i="156"/>
  <c r="I2412" i="156"/>
  <c r="I2122" i="156"/>
  <c r="I2176" i="156" s="1"/>
  <c r="H462" i="37" s="1"/>
  <c r="L2176" i="156"/>
  <c r="K462" i="37" s="1"/>
  <c r="N2122" i="156"/>
  <c r="N2176" i="156" s="1"/>
  <c r="M462" i="37" s="1"/>
  <c r="O1948" i="156"/>
  <c r="O1992" i="156"/>
  <c r="N262" i="37" s="1"/>
  <c r="P1947" i="156"/>
  <c r="P1992" i="156" s="1"/>
  <c r="O262" i="37" s="1"/>
  <c r="H1666" i="156"/>
  <c r="H1838" i="156"/>
  <c r="G11" i="37" s="1"/>
  <c r="H516" i="156"/>
  <c r="H550" i="156"/>
  <c r="N179" i="156"/>
  <c r="I2269" i="156"/>
  <c r="I2313" i="156" s="1"/>
  <c r="H543" i="37" s="1"/>
  <c r="K2313" i="156"/>
  <c r="L2420" i="156"/>
  <c r="K828" i="37" s="1"/>
  <c r="I2373" i="156"/>
  <c r="N2373" i="156"/>
  <c r="L2062" i="156"/>
  <c r="K366" i="37" s="1"/>
  <c r="N2009" i="156"/>
  <c r="N2062" i="156" s="1"/>
  <c r="M366" i="37" s="1"/>
  <c r="N991" i="156"/>
  <c r="F1022" i="156"/>
  <c r="H1008" i="156"/>
  <c r="L509" i="156"/>
  <c r="N508" i="156"/>
  <c r="G2450" i="156"/>
  <c r="F858" i="37" s="1"/>
  <c r="O2101" i="156"/>
  <c r="N405" i="37" s="1"/>
  <c r="P2048" i="156"/>
  <c r="P2101" i="156" s="1"/>
  <c r="O405" i="37" s="1"/>
  <c r="G1984" i="156"/>
  <c r="F254" i="37" s="1"/>
  <c r="G2099" i="156"/>
  <c r="F403" i="37" s="1"/>
  <c r="P1565" i="156"/>
  <c r="O554" i="156"/>
  <c r="N874" i="37" s="1"/>
  <c r="O2361" i="156"/>
  <c r="P2361" i="156" s="1"/>
  <c r="P2357" i="156"/>
  <c r="F2313" i="156"/>
  <c r="H2269" i="156"/>
  <c r="H2313" i="156" s="1"/>
  <c r="G543" i="37" s="1"/>
  <c r="H1840" i="156"/>
  <c r="G13" i="37" s="1"/>
  <c r="F1231" i="156"/>
  <c r="H1221" i="156"/>
  <c r="N927" i="156"/>
  <c r="H755" i="156"/>
  <c r="H439" i="156"/>
  <c r="N2360" i="156"/>
  <c r="L2361" i="156"/>
  <c r="I1948" i="156"/>
  <c r="I1993" i="156" s="1"/>
  <c r="H263" i="37" s="1"/>
  <c r="K1993" i="156"/>
  <c r="P1564" i="156"/>
  <c r="F2458" i="156"/>
  <c r="E866" i="37" s="1"/>
  <c r="H2412" i="156"/>
  <c r="G2210" i="156"/>
  <c r="F496" i="37" s="1"/>
  <c r="J601" i="156"/>
  <c r="I921" i="37" s="1"/>
  <c r="I77" i="156"/>
  <c r="N77" i="156"/>
  <c r="O2412" i="156"/>
  <c r="P2411" i="156"/>
  <c r="O2457" i="156"/>
  <c r="N865" i="37" s="1"/>
  <c r="O2052" i="156"/>
  <c r="H1832" i="156"/>
  <c r="H1046" i="156"/>
  <c r="O814" i="156"/>
  <c r="P814" i="156" s="1"/>
  <c r="J2458" i="156"/>
  <c r="I866" i="37" s="1"/>
  <c r="H1526" i="156"/>
  <c r="P241" i="156"/>
  <c r="O242" i="156"/>
  <c r="P242" i="156" s="1"/>
  <c r="Q1022" i="157" l="1"/>
  <c r="I956" i="157"/>
  <c r="G305" i="37" s="1"/>
  <c r="P2456" i="156"/>
  <c r="O864" i="37" s="1"/>
  <c r="P1167" i="157"/>
  <c r="N454" i="37" s="1"/>
  <c r="M1570" i="157"/>
  <c r="Q1068" i="157"/>
  <c r="O358" i="37" s="1"/>
  <c r="K774" i="37"/>
  <c r="O1613" i="157"/>
  <c r="M774" i="37" s="1"/>
  <c r="I770" i="157"/>
  <c r="G144" i="37" s="1"/>
  <c r="I848" i="157"/>
  <c r="O2313" i="156"/>
  <c r="N543" i="37" s="1"/>
  <c r="N2497" i="156"/>
  <c r="I2499" i="156"/>
  <c r="L2500" i="156"/>
  <c r="J2499" i="156"/>
  <c r="N2499" i="156"/>
  <c r="N2500" i="156" s="1"/>
  <c r="G1753" i="157"/>
  <c r="G110" i="157"/>
  <c r="I110" i="157" s="1"/>
  <c r="Q665" i="157"/>
  <c r="O120" i="37" s="1"/>
  <c r="P1711" i="157"/>
  <c r="N820" i="37" s="1"/>
  <c r="E459" i="37"/>
  <c r="O1612" i="157"/>
  <c r="M773" i="37" s="1"/>
  <c r="L1753" i="157"/>
  <c r="I1332" i="157"/>
  <c r="G1400" i="157"/>
  <c r="E630" i="37" s="1"/>
  <c r="Q922" i="157"/>
  <c r="O271" i="37" s="1"/>
  <c r="I82" i="156"/>
  <c r="P1838" i="156"/>
  <c r="O11" i="37" s="1"/>
  <c r="Q664" i="157"/>
  <c r="O119" i="37" s="1"/>
  <c r="E934" i="37"/>
  <c r="E964" i="37"/>
  <c r="AC2276" i="156"/>
  <c r="AB506" i="37" s="1"/>
  <c r="AB505" i="37" s="1"/>
  <c r="I805" i="157"/>
  <c r="G179" i="37" s="1"/>
  <c r="E304" i="37"/>
  <c r="E84" i="37"/>
  <c r="G1658" i="157"/>
  <c r="E798" i="37"/>
  <c r="E632" i="37"/>
  <c r="E112" i="37"/>
  <c r="E770" i="37"/>
  <c r="E448" i="37"/>
  <c r="E645" i="37"/>
  <c r="E287" i="37"/>
  <c r="E311" i="37"/>
  <c r="E820" i="37"/>
  <c r="E663" i="37"/>
  <c r="E640" i="37"/>
  <c r="I659" i="157"/>
  <c r="G114" i="37" s="1"/>
  <c r="E566" i="37"/>
  <c r="E614" i="37"/>
  <c r="I852" i="157"/>
  <c r="I416" i="157"/>
  <c r="G164" i="157"/>
  <c r="E564" i="37"/>
  <c r="I351" i="157"/>
  <c r="E429" i="37"/>
  <c r="E454" i="37"/>
  <c r="E335" i="37"/>
  <c r="E352" i="37"/>
  <c r="E431" i="37"/>
  <c r="E753" i="37"/>
  <c r="E358" i="37"/>
  <c r="E363" i="37"/>
  <c r="E285" i="37"/>
  <c r="E751" i="37"/>
  <c r="E680" i="37"/>
  <c r="E333" i="37"/>
  <c r="E583" i="37"/>
  <c r="E686" i="37"/>
  <c r="E814" i="37"/>
  <c r="G1406" i="157"/>
  <c r="E86" i="37"/>
  <c r="E317" i="37"/>
  <c r="E780" i="37"/>
  <c r="E612" i="37"/>
  <c r="E661" i="37"/>
  <c r="G571" i="157"/>
  <c r="E596" i="37"/>
  <c r="E775" i="37"/>
  <c r="E591" i="37"/>
  <c r="E543" i="37"/>
  <c r="E476" i="37"/>
  <c r="E843" i="37"/>
  <c r="E500" i="37"/>
  <c r="E53" i="37"/>
  <c r="E520" i="37"/>
  <c r="E522" i="37"/>
  <c r="F1060" i="156"/>
  <c r="H1060" i="156" s="1"/>
  <c r="H1493" i="156"/>
  <c r="E256" i="37"/>
  <c r="F979" i="156"/>
  <c r="H979" i="156" s="1"/>
  <c r="H922" i="156"/>
  <c r="E24" i="37"/>
  <c r="E860" i="37"/>
  <c r="E241" i="37"/>
  <c r="E23" i="37"/>
  <c r="E54" i="37"/>
  <c r="E263" i="37"/>
  <c r="F591" i="156"/>
  <c r="H591" i="156" s="1"/>
  <c r="H747" i="156"/>
  <c r="D917" i="37"/>
  <c r="H2353" i="156"/>
  <c r="H1095" i="156"/>
  <c r="H781" i="156"/>
  <c r="H1409" i="156"/>
  <c r="E921" i="37"/>
  <c r="E268" i="37"/>
  <c r="E492" i="37"/>
  <c r="E26" i="37"/>
  <c r="H1331" i="156"/>
  <c r="E239" i="37"/>
  <c r="F1455" i="156"/>
  <c r="E379" i="37"/>
  <c r="E407" i="37"/>
  <c r="E841" i="37"/>
  <c r="E499" i="37"/>
  <c r="E10" i="37"/>
  <c r="E474" i="37"/>
  <c r="H1291" i="156"/>
  <c r="H1135" i="156"/>
  <c r="H1166" i="156"/>
  <c r="F891" i="156"/>
  <c r="F2404" i="156"/>
  <c r="H2404" i="156" s="1"/>
  <c r="E493" i="37"/>
  <c r="E871" i="37"/>
  <c r="E60" i="37"/>
  <c r="E538" i="37"/>
  <c r="E888" i="37"/>
  <c r="E413" i="37"/>
  <c r="H2109" i="156"/>
  <c r="G413" i="37" s="1"/>
  <c r="E68" i="37"/>
  <c r="J543" i="37"/>
  <c r="J921" i="37"/>
  <c r="J866" i="37"/>
  <c r="J499" i="37"/>
  <c r="J263" i="37"/>
  <c r="N1175" i="156"/>
  <c r="J407" i="37"/>
  <c r="J61" i="37"/>
  <c r="J985" i="37" s="1"/>
  <c r="Y781" i="37"/>
  <c r="AE586" i="37"/>
  <c r="P2420" i="156"/>
  <c r="O828" i="37" s="1"/>
  <c r="AE415" i="37"/>
  <c r="O2213" i="156"/>
  <c r="N499" i="37" s="1"/>
  <c r="AF586" i="37"/>
  <c r="Y414" i="37"/>
  <c r="Y318" i="37"/>
  <c r="AF415" i="37"/>
  <c r="Z224" i="37"/>
  <c r="Z647" i="37"/>
  <c r="Z646" i="37" s="1"/>
  <c r="AB415" i="37"/>
  <c r="AB414" i="37" s="1"/>
  <c r="Z550" i="37"/>
  <c r="Z549" i="37" s="1"/>
  <c r="Z319" i="37"/>
  <c r="Z318" i="37" s="1"/>
  <c r="Z506" i="37"/>
  <c r="Z505" i="37" s="1"/>
  <c r="AB225" i="37"/>
  <c r="AB224" i="37" s="1"/>
  <c r="Z461" i="37"/>
  <c r="Z460" i="37" s="1"/>
  <c r="F992" i="37"/>
  <c r="AF308" i="37"/>
  <c r="AE308" i="37"/>
  <c r="Y269" i="37"/>
  <c r="E121" i="37"/>
  <c r="E61" i="37"/>
  <c r="P599" i="156"/>
  <c r="O919" i="37" s="1"/>
  <c r="I1415" i="157"/>
  <c r="G645" i="37" s="1"/>
  <c r="Y597" i="37"/>
  <c r="Y646" i="37"/>
  <c r="Y69" i="37"/>
  <c r="Y549" i="37"/>
  <c r="O1887" i="156"/>
  <c r="N60" i="37" s="1"/>
  <c r="O601" i="156"/>
  <c r="N921" i="37" s="1"/>
  <c r="AB826" i="37"/>
  <c r="N402" i="156"/>
  <c r="L601" i="156"/>
  <c r="K921" i="37" s="1"/>
  <c r="N455" i="156"/>
  <c r="N355" i="156"/>
  <c r="N119" i="156"/>
  <c r="N2412" i="156"/>
  <c r="N2361" i="156"/>
  <c r="N2269" i="156"/>
  <c r="N2313" i="156" s="1"/>
  <c r="M543" i="37" s="1"/>
  <c r="L2103" i="156"/>
  <c r="K407" i="37" s="1"/>
  <c r="L1993" i="156"/>
  <c r="K263" i="37" s="1"/>
  <c r="L1888" i="156"/>
  <c r="K61" i="37" s="1"/>
  <c r="K985" i="37" s="1"/>
  <c r="N1425" i="156"/>
  <c r="N1340" i="156"/>
  <c r="N1297" i="156"/>
  <c r="N1239" i="156"/>
  <c r="N992" i="156"/>
  <c r="N928" i="156"/>
  <c r="N897" i="156"/>
  <c r="N755" i="156"/>
  <c r="N712" i="156"/>
  <c r="J934" i="37"/>
  <c r="H2463" i="156"/>
  <c r="G871" i="37" s="1"/>
  <c r="L600" i="156"/>
  <c r="AB549" i="37"/>
  <c r="AB646" i="37"/>
  <c r="I1619" i="157"/>
  <c r="G780" i="37" s="1"/>
  <c r="I1161" i="157"/>
  <c r="G448" i="37" s="1"/>
  <c r="I352" i="157"/>
  <c r="AB318" i="37"/>
  <c r="I1073" i="157"/>
  <c r="G363" i="37" s="1"/>
  <c r="AB269" i="37"/>
  <c r="I968" i="157"/>
  <c r="G317" i="37" s="1"/>
  <c r="I906" i="157"/>
  <c r="I958" i="157"/>
  <c r="G307" i="37" s="1"/>
  <c r="AD756" i="157"/>
  <c r="AB130" i="37"/>
  <c r="Y130" i="37"/>
  <c r="I794" i="157"/>
  <c r="G168" i="37" s="1"/>
  <c r="P1410" i="157"/>
  <c r="N640" i="37" s="1"/>
  <c r="G654" i="157"/>
  <c r="I631" i="157"/>
  <c r="G86" i="37" s="1"/>
  <c r="I1705" i="157"/>
  <c r="G814" i="37" s="1"/>
  <c r="AB460" i="37"/>
  <c r="H2207" i="156"/>
  <c r="G493" i="37" s="1"/>
  <c r="AB364" i="37"/>
  <c r="AC2060" i="156"/>
  <c r="Z364" i="37"/>
  <c r="AA2060" i="156"/>
  <c r="H2075" i="156"/>
  <c r="G379" i="37" s="1"/>
  <c r="H2096" i="156"/>
  <c r="G400" i="37" s="1"/>
  <c r="H2077" i="156"/>
  <c r="G381" i="37" s="1"/>
  <c r="H2103" i="156"/>
  <c r="G407" i="37" s="1"/>
  <c r="H1993" i="156"/>
  <c r="G263" i="37" s="1"/>
  <c r="N985" i="37"/>
  <c r="H1971" i="156"/>
  <c r="G241" i="37" s="1"/>
  <c r="H1969" i="156"/>
  <c r="G239" i="37" s="1"/>
  <c r="H1986" i="156"/>
  <c r="G256" i="37" s="1"/>
  <c r="H2403" i="156"/>
  <c r="F2450" i="156"/>
  <c r="H978" i="156"/>
  <c r="H1850" i="156"/>
  <c r="G23" i="37" s="1"/>
  <c r="P550" i="156"/>
  <c r="N550" i="156"/>
  <c r="P1888" i="156"/>
  <c r="O61" i="37" s="1"/>
  <c r="H1853" i="156"/>
  <c r="G26" i="37" s="1"/>
  <c r="H1059" i="156"/>
  <c r="F1494" i="156"/>
  <c r="F2307" i="156"/>
  <c r="N1838" i="156"/>
  <c r="M11" i="37" s="1"/>
  <c r="K934" i="37"/>
  <c r="I1836" i="156"/>
  <c r="H9" i="37" s="1"/>
  <c r="N2420" i="156"/>
  <c r="M828" i="37" s="1"/>
  <c r="P2457" i="156"/>
  <c r="O865" i="37" s="1"/>
  <c r="H2458" i="156"/>
  <c r="G866" i="37" s="1"/>
  <c r="I2458" i="156"/>
  <c r="H866" i="37" s="1"/>
  <c r="N2457" i="156"/>
  <c r="M865" i="37" s="1"/>
  <c r="P1836" i="156"/>
  <c r="O9" i="37" s="1"/>
  <c r="N2456" i="156"/>
  <c r="M864" i="37" s="1"/>
  <c r="P554" i="156"/>
  <c r="O874" i="37" s="1"/>
  <c r="H570" i="156"/>
  <c r="G890" i="37" s="1"/>
  <c r="N554" i="156"/>
  <c r="M874" i="37" s="1"/>
  <c r="F597" i="156"/>
  <c r="E917" i="37" s="1"/>
  <c r="N242" i="156"/>
  <c r="J1614" i="157"/>
  <c r="H775" i="37" s="1"/>
  <c r="P600" i="156"/>
  <c r="O920" i="37" s="1"/>
  <c r="N599" i="156"/>
  <c r="M919" i="37" s="1"/>
  <c r="I601" i="156"/>
  <c r="H921" i="37" s="1"/>
  <c r="Q1614" i="157"/>
  <c r="O775" i="37" s="1"/>
  <c r="G1608" i="157"/>
  <c r="Q1513" i="157"/>
  <c r="O685" i="37" s="1"/>
  <c r="O1514" i="157"/>
  <c r="M686" i="37" s="1"/>
  <c r="I1514" i="157"/>
  <c r="G686" i="37" s="1"/>
  <c r="Q1476" i="157"/>
  <c r="O648" i="37" s="1"/>
  <c r="I1508" i="157"/>
  <c r="G680" i="37" s="1"/>
  <c r="O1476" i="157"/>
  <c r="M648" i="37" s="1"/>
  <c r="I1410" i="157"/>
  <c r="G640" i="37" s="1"/>
  <c r="O1369" i="157"/>
  <c r="M599" i="37" s="1"/>
  <c r="I1384" i="157"/>
  <c r="G614" i="37" s="1"/>
  <c r="I1402" i="157"/>
  <c r="G632" i="37" s="1"/>
  <c r="J1284" i="157"/>
  <c r="H591" i="37" s="1"/>
  <c r="O1166" i="157"/>
  <c r="M453" i="37" s="1"/>
  <c r="J1167" i="157"/>
  <c r="H454" i="37" s="1"/>
  <c r="O1244" i="157"/>
  <c r="M551" i="37" s="1"/>
  <c r="G1160" i="157"/>
  <c r="G662" i="157"/>
  <c r="O1129" i="157"/>
  <c r="M416" i="37" s="1"/>
  <c r="O1066" i="157"/>
  <c r="M356" i="37" s="1"/>
  <c r="I1068" i="157"/>
  <c r="G358" i="37" s="1"/>
  <c r="J962" i="157"/>
  <c r="H311" i="37" s="1"/>
  <c r="Q616" i="157"/>
  <c r="O71" i="37" s="1"/>
  <c r="Q961" i="157"/>
  <c r="O310" i="37" s="1"/>
  <c r="O664" i="157"/>
  <c r="M119" i="37" s="1"/>
  <c r="O961" i="157"/>
  <c r="M310" i="37" s="1"/>
  <c r="O1068" i="157"/>
  <c r="M358" i="37" s="1"/>
  <c r="Q960" i="157"/>
  <c r="O309" i="37" s="1"/>
  <c r="O1067" i="157"/>
  <c r="M357" i="37" s="1"/>
  <c r="O1030" i="157"/>
  <c r="M320" i="37" s="1"/>
  <c r="I1062" i="157"/>
  <c r="G352" i="37" s="1"/>
  <c r="I955" i="157"/>
  <c r="G304" i="37" s="1"/>
  <c r="O922" i="157"/>
  <c r="M271" i="37" s="1"/>
  <c r="G656" i="157"/>
  <c r="I936" i="157"/>
  <c r="G285" i="37" s="1"/>
  <c r="O960" i="157"/>
  <c r="M309" i="37" s="1"/>
  <c r="I938" i="157"/>
  <c r="G287" i="37" s="1"/>
  <c r="I962" i="157"/>
  <c r="G311" i="37" s="1"/>
  <c r="I793" i="157"/>
  <c r="G167" i="37" s="1"/>
  <c r="I800" i="157"/>
  <c r="G174" i="37" s="1"/>
  <c r="I772" i="157"/>
  <c r="G146" i="37" s="1"/>
  <c r="O758" i="157"/>
  <c r="M132" i="37" s="1"/>
  <c r="O616" i="157"/>
  <c r="M71" i="37" s="1"/>
  <c r="J666" i="157"/>
  <c r="H121" i="37" s="1"/>
  <c r="I629" i="157"/>
  <c r="G84" i="37" s="1"/>
  <c r="I666" i="157"/>
  <c r="G121" i="37" s="1"/>
  <c r="O665" i="157"/>
  <c r="M120" i="37" s="1"/>
  <c r="I657" i="157"/>
  <c r="G112" i="37" s="1"/>
  <c r="P1297" i="156"/>
  <c r="F1096" i="156"/>
  <c r="H601" i="156"/>
  <c r="G921" i="37" s="1"/>
  <c r="H2433" i="156"/>
  <c r="G841" i="37" s="1"/>
  <c r="F2259" i="156"/>
  <c r="H2206" i="156"/>
  <c r="G492" i="37" s="1"/>
  <c r="H1936" i="156"/>
  <c r="F1879" i="156"/>
  <c r="H1881" i="156"/>
  <c r="G54" i="37" s="1"/>
  <c r="F1292" i="156"/>
  <c r="F1136" i="156"/>
  <c r="F2354" i="156"/>
  <c r="H1454" i="156"/>
  <c r="F923" i="156"/>
  <c r="H2435" i="156"/>
  <c r="G843" i="37" s="1"/>
  <c r="H2154" i="156"/>
  <c r="H1837" i="156"/>
  <c r="G10" i="37" s="1"/>
  <c r="F782" i="156"/>
  <c r="H2190" i="156"/>
  <c r="G476" i="37" s="1"/>
  <c r="H1880" i="156"/>
  <c r="G53" i="37" s="1"/>
  <c r="H2188" i="156"/>
  <c r="G474" i="37" s="1"/>
  <c r="F1332" i="156"/>
  <c r="F670" i="156"/>
  <c r="H669" i="156"/>
  <c r="H2452" i="156"/>
  <c r="G860" i="37" s="1"/>
  <c r="F1261" i="156"/>
  <c r="H806" i="156"/>
  <c r="F748" i="156"/>
  <c r="H888" i="156"/>
  <c r="H1887" i="156"/>
  <c r="G60" i="37" s="1"/>
  <c r="F1877" i="156"/>
  <c r="H1260" i="156"/>
  <c r="F1984" i="156"/>
  <c r="G1222" i="157"/>
  <c r="O1022" i="157"/>
  <c r="F1937" i="156"/>
  <c r="F2155" i="156"/>
  <c r="F2204" i="156"/>
  <c r="I1338" i="157"/>
  <c r="H593" i="156"/>
  <c r="G913" i="37" s="1"/>
  <c r="M962" i="157"/>
  <c r="K311" i="37" s="1"/>
  <c r="L2313" i="156"/>
  <c r="K543" i="37" s="1"/>
  <c r="G1274" i="157"/>
  <c r="H2258" i="156"/>
  <c r="H2305" i="156" s="1"/>
  <c r="G535" i="37" s="1"/>
  <c r="F2305" i="156"/>
  <c r="N2052" i="156"/>
  <c r="N2103" i="156" s="1"/>
  <c r="M407" i="37" s="1"/>
  <c r="I1838" i="156"/>
  <c r="H11" i="37" s="1"/>
  <c r="J1467" i="157"/>
  <c r="M1167" i="157"/>
  <c r="K454" i="37" s="1"/>
  <c r="O1467" i="157"/>
  <c r="N1836" i="156"/>
  <c r="M9" i="37" s="1"/>
  <c r="I1657" i="157"/>
  <c r="I1703" i="157" s="1"/>
  <c r="G812" i="37" s="1"/>
  <c r="P666" i="157"/>
  <c r="N121" i="37" s="1"/>
  <c r="G1708" i="157"/>
  <c r="G1703" i="157"/>
  <c r="N2168" i="156"/>
  <c r="N2213" i="156" s="1"/>
  <c r="M499" i="37" s="1"/>
  <c r="L2213" i="156"/>
  <c r="K499" i="37" s="1"/>
  <c r="J755" i="156"/>
  <c r="H1406" i="157"/>
  <c r="F636" i="37" s="1"/>
  <c r="L2458" i="156"/>
  <c r="K866" i="37" s="1"/>
  <c r="F2094" i="156"/>
  <c r="H2040" i="156"/>
  <c r="F2041" i="156"/>
  <c r="H366" i="156"/>
  <c r="I1615" i="157"/>
  <c r="G776" i="37" s="1"/>
  <c r="M1284" i="157"/>
  <c r="K591" i="37" s="1"/>
  <c r="O1236" i="157"/>
  <c r="O1284" i="157" s="1"/>
  <c r="M591" i="37" s="1"/>
  <c r="M666" i="157"/>
  <c r="K121" i="37" s="1"/>
  <c r="P1284" i="157"/>
  <c r="N591" i="37" s="1"/>
  <c r="Q1236" i="157"/>
  <c r="I55" i="157"/>
  <c r="G61" i="157"/>
  <c r="H1065" i="157"/>
  <c r="F355" i="37" s="1"/>
  <c r="G1011" i="157"/>
  <c r="G1060" i="157"/>
  <c r="P800" i="157"/>
  <c r="N174" i="37" s="1"/>
  <c r="Q740" i="157"/>
  <c r="Q800" i="157" s="1"/>
  <c r="O174" i="37" s="1"/>
  <c r="G909" i="157"/>
  <c r="G953" i="157"/>
  <c r="G1560" i="157"/>
  <c r="G1606" i="157"/>
  <c r="I1491" i="157"/>
  <c r="G663" i="37" s="1"/>
  <c r="P962" i="157"/>
  <c r="N311" i="37" s="1"/>
  <c r="Q866" i="157"/>
  <c r="P1514" i="157"/>
  <c r="N686" i="37" s="1"/>
  <c r="Q1467" i="157"/>
  <c r="G1158" i="157"/>
  <c r="G1163" i="157"/>
  <c r="G1111" i="157"/>
  <c r="I1711" i="157"/>
  <c r="G820" i="37" s="1"/>
  <c r="J1711" i="157"/>
  <c r="H820" i="37" s="1"/>
  <c r="G443" i="157"/>
  <c r="I442" i="157"/>
  <c r="G529" i="157"/>
  <c r="I528" i="157"/>
  <c r="I1110" i="157"/>
  <c r="I1158" i="157" s="1"/>
  <c r="G445" i="37" s="1"/>
  <c r="G1458" i="157"/>
  <c r="G1506" i="157"/>
  <c r="I1457" i="157"/>
  <c r="M1410" i="157"/>
  <c r="K640" i="37" s="1"/>
  <c r="O1345" i="157"/>
  <c r="G725" i="157"/>
  <c r="G791" i="157"/>
  <c r="E165" i="37" s="1"/>
  <c r="I720" i="157"/>
  <c r="I1010" i="157"/>
  <c r="I1060" i="157" s="1"/>
  <c r="G350" i="37" s="1"/>
  <c r="H959" i="157"/>
  <c r="F308" i="37" s="1"/>
  <c r="M800" i="157"/>
  <c r="K174" i="37" s="1"/>
  <c r="O740" i="157"/>
  <c r="O800" i="157" s="1"/>
  <c r="M174" i="37" s="1"/>
  <c r="G234" i="157"/>
  <c r="I233" i="157"/>
  <c r="O2103" i="156"/>
  <c r="N407" i="37" s="1"/>
  <c r="P2052" i="156"/>
  <c r="P2103" i="156" s="1"/>
  <c r="O407" i="37" s="1"/>
  <c r="F1232" i="156"/>
  <c r="H1231" i="156"/>
  <c r="G1989" i="156"/>
  <c r="F259" i="37" s="1"/>
  <c r="N180" i="156"/>
  <c r="F1539" i="156"/>
  <c r="H1538" i="156"/>
  <c r="F450" i="156"/>
  <c r="H449" i="156"/>
  <c r="N509" i="156"/>
  <c r="F1023" i="156"/>
  <c r="H1022" i="156"/>
  <c r="O2458" i="156"/>
  <c r="N866" i="37" s="1"/>
  <c r="P2412" i="156"/>
  <c r="N1543" i="156"/>
  <c r="G2455" i="156"/>
  <c r="F863" i="37" s="1"/>
  <c r="O1993" i="156"/>
  <c r="N263" i="37" s="1"/>
  <c r="P1948" i="156"/>
  <c r="P1993" i="156" s="1"/>
  <c r="O263" i="37" s="1"/>
  <c r="Q1167" i="157" l="1"/>
  <c r="O454" i="37" s="1"/>
  <c r="M1614" i="157"/>
  <c r="O1570" i="157"/>
  <c r="I1400" i="157"/>
  <c r="G630" i="37" s="1"/>
  <c r="Q1711" i="157"/>
  <c r="O820" i="37" s="1"/>
  <c r="M1753" i="157"/>
  <c r="H891" i="156"/>
  <c r="I571" i="157"/>
  <c r="E445" i="37"/>
  <c r="I61" i="157"/>
  <c r="E581" i="37"/>
  <c r="E111" i="37"/>
  <c r="E117" i="37"/>
  <c r="I164" i="157"/>
  <c r="I234" i="157"/>
  <c r="E678" i="37"/>
  <c r="E302" i="37"/>
  <c r="E350" i="37"/>
  <c r="E447" i="37"/>
  <c r="E636" i="37"/>
  <c r="I1111" i="157"/>
  <c r="G959" i="157"/>
  <c r="I959" i="157" s="1"/>
  <c r="G308" i="37" s="1"/>
  <c r="G1065" i="157"/>
  <c r="I1065" i="157" s="1"/>
  <c r="G355" i="37" s="1"/>
  <c r="E812" i="37"/>
  <c r="G1279" i="157"/>
  <c r="I443" i="157"/>
  <c r="E450" i="37"/>
  <c r="E767" i="37"/>
  <c r="E817" i="37"/>
  <c r="E769" i="37"/>
  <c r="E109" i="37"/>
  <c r="I1658" i="157"/>
  <c r="E50" i="37"/>
  <c r="H2259" i="156"/>
  <c r="H2310" i="156" s="1"/>
  <c r="G540" i="37" s="1"/>
  <c r="E537" i="37"/>
  <c r="E535" i="37"/>
  <c r="E490" i="37"/>
  <c r="F2455" i="156"/>
  <c r="E52" i="37"/>
  <c r="H1494" i="156"/>
  <c r="E858" i="37"/>
  <c r="H1096" i="156"/>
  <c r="F596" i="156"/>
  <c r="E398" i="37"/>
  <c r="E254" i="37"/>
  <c r="H1455" i="156"/>
  <c r="E911" i="37"/>
  <c r="G979" i="37"/>
  <c r="E985" i="37"/>
  <c r="N600" i="156"/>
  <c r="M920" i="37" s="1"/>
  <c r="K920" i="37"/>
  <c r="I1888" i="156"/>
  <c r="H61" i="37" s="1"/>
  <c r="N1888" i="156"/>
  <c r="M61" i="37" s="1"/>
  <c r="G661" i="157"/>
  <c r="I1708" i="157"/>
  <c r="G817" i="37" s="1"/>
  <c r="H2094" i="156"/>
  <c r="G398" i="37" s="1"/>
  <c r="H1984" i="156"/>
  <c r="G254" i="37" s="1"/>
  <c r="H2450" i="156"/>
  <c r="G858" i="37" s="1"/>
  <c r="H2307" i="156"/>
  <c r="G537" i="37" s="1"/>
  <c r="P2458" i="156"/>
  <c r="O866" i="37" s="1"/>
  <c r="N2458" i="156"/>
  <c r="M866" i="37" s="1"/>
  <c r="H597" i="156"/>
  <c r="G917" i="37" s="1"/>
  <c r="P601" i="156"/>
  <c r="O921" i="37" s="1"/>
  <c r="N601" i="156"/>
  <c r="M921" i="37" s="1"/>
  <c r="Q1514" i="157"/>
  <c r="O686" i="37" s="1"/>
  <c r="I1506" i="157"/>
  <c r="G678" i="37" s="1"/>
  <c r="I662" i="157"/>
  <c r="G117" i="37" s="1"/>
  <c r="I1160" i="157"/>
  <c r="G447" i="37" s="1"/>
  <c r="O1410" i="157"/>
  <c r="M640" i="37" s="1"/>
  <c r="Q1284" i="157"/>
  <c r="O591" i="37" s="1"/>
  <c r="I1163" i="157"/>
  <c r="G450" i="37" s="1"/>
  <c r="O1167" i="157"/>
  <c r="M454" i="37" s="1"/>
  <c r="Q962" i="157"/>
  <c r="O311" i="37" s="1"/>
  <c r="Q666" i="157"/>
  <c r="O121" i="37" s="1"/>
  <c r="I953" i="157"/>
  <c r="G302" i="37" s="1"/>
  <c r="O962" i="157"/>
  <c r="M311" i="37" s="1"/>
  <c r="I656" i="157"/>
  <c r="G111" i="37" s="1"/>
  <c r="I791" i="157"/>
  <c r="G165" i="37" s="1"/>
  <c r="O666" i="157"/>
  <c r="M121" i="37" s="1"/>
  <c r="I654" i="157"/>
  <c r="G109" i="37" s="1"/>
  <c r="H2354" i="156"/>
  <c r="F1989" i="156"/>
  <c r="H748" i="156"/>
  <c r="H1261" i="156"/>
  <c r="H670" i="156"/>
  <c r="H923" i="156"/>
  <c r="H1136" i="156"/>
  <c r="F2310" i="156"/>
  <c r="H1232" i="156"/>
  <c r="H2204" i="156"/>
  <c r="G490" i="37" s="1"/>
  <c r="H1023" i="156"/>
  <c r="F2210" i="156"/>
  <c r="H1169" i="156"/>
  <c r="H1332" i="156"/>
  <c r="H782" i="156"/>
  <c r="H1292" i="156"/>
  <c r="H1879" i="156"/>
  <c r="G52" i="37" s="1"/>
  <c r="F1883" i="156"/>
  <c r="H1877" i="156"/>
  <c r="G50" i="37" s="1"/>
  <c r="F1882" i="156"/>
  <c r="G911" i="37"/>
  <c r="H2155" i="156"/>
  <c r="H1937" i="156"/>
  <c r="I1406" i="157"/>
  <c r="G636" i="37" s="1"/>
  <c r="I909" i="157"/>
  <c r="F2099" i="156"/>
  <c r="H2041" i="156"/>
  <c r="G796" i="157"/>
  <c r="E170" i="37" s="1"/>
  <c r="I725" i="157"/>
  <c r="G1511" i="157"/>
  <c r="I1458" i="157"/>
  <c r="I529" i="157"/>
  <c r="G1611" i="157"/>
  <c r="I1011" i="157"/>
  <c r="H450" i="156"/>
  <c r="H1539" i="156"/>
  <c r="K775" i="37" l="1"/>
  <c r="O1614" i="157"/>
  <c r="M775" i="37" s="1"/>
  <c r="E772" i="37"/>
  <c r="E116" i="37"/>
  <c r="E586" i="37"/>
  <c r="E355" i="37"/>
  <c r="E683" i="37"/>
  <c r="E308" i="37"/>
  <c r="E863" i="37"/>
  <c r="H2455" i="156"/>
  <c r="G863" i="37" s="1"/>
  <c r="E55" i="37"/>
  <c r="E496" i="37"/>
  <c r="E540" i="37"/>
  <c r="E916" i="37"/>
  <c r="E403" i="37"/>
  <c r="E56" i="37"/>
  <c r="E259" i="37"/>
  <c r="H2099" i="156"/>
  <c r="G403" i="37" s="1"/>
  <c r="H1989" i="156"/>
  <c r="G259" i="37" s="1"/>
  <c r="I1511" i="157"/>
  <c r="G683" i="37" s="1"/>
  <c r="I661" i="157"/>
  <c r="G116" i="37" s="1"/>
  <c r="I796" i="157"/>
  <c r="G170" i="37" s="1"/>
  <c r="H596" i="156"/>
  <c r="G916" i="37" s="1"/>
  <c r="H2210" i="156"/>
  <c r="G496" i="37" s="1"/>
  <c r="H1883" i="156"/>
  <c r="G56" i="37" s="1"/>
  <c r="H1882" i="156"/>
  <c r="G55" i="37" s="1"/>
  <c r="X62" i="46" l="1"/>
  <c r="Y182" i="37" s="1"/>
  <c r="X46" i="46"/>
  <c r="X60" i="46" s="1"/>
  <c r="X74" i="46"/>
  <c r="Y194" i="37" s="1"/>
  <c r="X90" i="46"/>
  <c r="Y210" i="37" s="1"/>
  <c r="X98" i="46"/>
  <c r="Y218" i="37" s="1"/>
  <c r="X61" i="46" l="1"/>
  <c r="Y181" i="37" s="1"/>
  <c r="X95" i="46"/>
  <c r="Y215" i="37" s="1"/>
  <c r="Y180" i="37" l="1"/>
  <c r="AC94" i="57" l="1"/>
  <c r="AD723" i="37" s="1"/>
  <c r="AB94" i="57"/>
  <c r="AC723" i="37" s="1"/>
  <c r="Z94" i="57"/>
  <c r="AA723" i="37" s="1"/>
  <c r="AC78" i="57"/>
  <c r="AD707" i="37" s="1"/>
  <c r="AB78" i="57"/>
  <c r="AC707" i="37" s="1"/>
  <c r="Z78" i="57"/>
  <c r="AA707" i="37" s="1"/>
  <c r="X78" i="57"/>
  <c r="Y707" i="37" s="1"/>
  <c r="AC47" i="57"/>
  <c r="AC63" i="57" s="1"/>
  <c r="AB47" i="57"/>
  <c r="AB63" i="57" s="1"/>
  <c r="Z47" i="57"/>
  <c r="Z63" i="57" s="1"/>
  <c r="Y30" i="57"/>
  <c r="Y78" i="57" s="1"/>
  <c r="Z707" i="37" s="1"/>
  <c r="Y46" i="57"/>
  <c r="X94" i="57"/>
  <c r="Y723" i="37" s="1"/>
  <c r="AC90" i="46"/>
  <c r="AD210" i="37" s="1"/>
  <c r="AB90" i="46"/>
  <c r="AC210" i="37" s="1"/>
  <c r="Z90" i="46"/>
  <c r="AA210" i="37" s="1"/>
  <c r="AC74" i="46"/>
  <c r="AD194" i="37" s="1"/>
  <c r="AB74" i="46"/>
  <c r="AC194" i="37" s="1"/>
  <c r="Z74" i="46"/>
  <c r="AA194" i="37" s="1"/>
  <c r="AC46" i="46"/>
  <c r="AC60" i="46" s="1"/>
  <c r="AB46" i="46"/>
  <c r="AB60" i="46" s="1"/>
  <c r="Z46" i="46"/>
  <c r="Z60" i="46" s="1"/>
  <c r="Y29" i="46"/>
  <c r="Y74" i="46" s="1"/>
  <c r="Z194" i="37" s="1"/>
  <c r="Y45" i="46"/>
  <c r="AC973" i="37" l="1"/>
  <c r="AA973" i="37"/>
  <c r="AC946" i="37"/>
  <c r="AA946" i="37"/>
  <c r="Y946" i="37"/>
  <c r="AF210" i="37"/>
  <c r="AE194" i="37"/>
  <c r="AF194" i="37"/>
  <c r="AF723" i="37"/>
  <c r="AF707" i="37"/>
  <c r="AE707" i="37"/>
  <c r="AA46" i="57"/>
  <c r="AA94" i="57" s="1"/>
  <c r="AB723" i="37" s="1"/>
  <c r="Y90" i="46"/>
  <c r="Z210" i="37" s="1"/>
  <c r="AE210" i="37" s="1"/>
  <c r="Y94" i="57"/>
  <c r="Y47" i="57"/>
  <c r="Y46" i="46"/>
  <c r="AA30" i="57"/>
  <c r="AA45" i="46"/>
  <c r="AA90" i="46" s="1"/>
  <c r="AB210" i="37" s="1"/>
  <c r="AA29" i="46"/>
  <c r="AA981" i="37" l="1"/>
  <c r="Z723" i="37"/>
  <c r="AE723" i="37" s="1"/>
  <c r="AA78" i="57"/>
  <c r="AB707" i="37" s="1"/>
  <c r="AA47" i="57"/>
  <c r="AA74" i="46"/>
  <c r="AB194" i="37" s="1"/>
  <c r="AA46" i="46"/>
  <c r="J6" i="57" l="1"/>
  <c r="D6" i="57"/>
  <c r="J6" i="46"/>
  <c r="D6" i="46"/>
  <c r="AA991" i="37" l="1"/>
  <c r="AA990" i="37"/>
  <c r="AA989" i="37"/>
  <c r="AA933" i="37" l="1"/>
  <c r="AA934" i="37"/>
  <c r="AA932" i="37" l="1"/>
  <c r="Y54" i="46" l="1"/>
  <c r="Y16" i="46"/>
  <c r="Y60" i="46" l="1"/>
  <c r="AE72" i="37" l="1"/>
  <c r="AF72" i="37"/>
  <c r="E97" i="57" l="1"/>
  <c r="F726" i="37" s="1"/>
  <c r="C97" i="57"/>
  <c r="D726" i="37" s="1"/>
  <c r="E98" i="57"/>
  <c r="F727" i="37" s="1"/>
  <c r="C98" i="57"/>
  <c r="D727" i="37" s="1"/>
  <c r="E93" i="57"/>
  <c r="F722" i="37" s="1"/>
  <c r="C93" i="57"/>
  <c r="D722" i="37" s="1"/>
  <c r="E92" i="57"/>
  <c r="F721" i="37" s="1"/>
  <c r="C92" i="57"/>
  <c r="D721" i="37" s="1"/>
  <c r="E91" i="57"/>
  <c r="F720" i="37" s="1"/>
  <c r="C91" i="57"/>
  <c r="D720" i="37" s="1"/>
  <c r="E90" i="57"/>
  <c r="F719" i="37" s="1"/>
  <c r="C90" i="57"/>
  <c r="D719" i="37" s="1"/>
  <c r="E89" i="57"/>
  <c r="F718" i="37" s="1"/>
  <c r="C89" i="57"/>
  <c r="D718" i="37" s="1"/>
  <c r="E88" i="57"/>
  <c r="F717" i="37" s="1"/>
  <c r="C88" i="57"/>
  <c r="D717" i="37" s="1"/>
  <c r="E86" i="57"/>
  <c r="F715" i="37" s="1"/>
  <c r="C86" i="57"/>
  <c r="D715" i="37" s="1"/>
  <c r="E85" i="57"/>
  <c r="F714" i="37" s="1"/>
  <c r="C85" i="57"/>
  <c r="D714" i="37" s="1"/>
  <c r="E84" i="57"/>
  <c r="F713" i="37" s="1"/>
  <c r="C84" i="57"/>
  <c r="D713" i="37" s="1"/>
  <c r="E83" i="57"/>
  <c r="F712" i="37" s="1"/>
  <c r="C83" i="57"/>
  <c r="D712" i="37" s="1"/>
  <c r="E81" i="57"/>
  <c r="F710" i="37" s="1"/>
  <c r="C81" i="57"/>
  <c r="D710" i="37" s="1"/>
  <c r="E77" i="57"/>
  <c r="F706" i="37" s="1"/>
  <c r="C77" i="57"/>
  <c r="D706" i="37" s="1"/>
  <c r="E75" i="57"/>
  <c r="F704" i="37" s="1"/>
  <c r="C75" i="57"/>
  <c r="D704" i="37" s="1"/>
  <c r="E73" i="57"/>
  <c r="F702" i="37" s="1"/>
  <c r="C73" i="57"/>
  <c r="D702" i="37" s="1"/>
  <c r="E72" i="57"/>
  <c r="F701" i="37" s="1"/>
  <c r="C72" i="57"/>
  <c r="D701" i="37" s="1"/>
  <c r="E71" i="57"/>
  <c r="F700" i="37" s="1"/>
  <c r="C71" i="57"/>
  <c r="D700" i="37" s="1"/>
  <c r="E70" i="57"/>
  <c r="F699" i="37" s="1"/>
  <c r="C70" i="57"/>
  <c r="D699" i="37" s="1"/>
  <c r="E68" i="57"/>
  <c r="F697" i="37" s="1"/>
  <c r="C60" i="57"/>
  <c r="E94" i="46"/>
  <c r="F214" i="37" s="1"/>
  <c r="C94" i="46"/>
  <c r="D214" i="37" s="1"/>
  <c r="E93" i="46"/>
  <c r="F213" i="37" s="1"/>
  <c r="C93" i="46"/>
  <c r="D213" i="37" s="1"/>
  <c r="E89" i="46"/>
  <c r="F209" i="37" s="1"/>
  <c r="C89" i="46"/>
  <c r="D209" i="37" s="1"/>
  <c r="E88" i="46"/>
  <c r="F208" i="37" s="1"/>
  <c r="C88" i="46"/>
  <c r="D208" i="37" s="1"/>
  <c r="E87" i="46"/>
  <c r="F207" i="37" s="1"/>
  <c r="C87" i="46"/>
  <c r="D207" i="37" s="1"/>
  <c r="E86" i="46"/>
  <c r="F206" i="37" s="1"/>
  <c r="F959" i="37" s="1"/>
  <c r="C86" i="46"/>
  <c r="D206" i="37" s="1"/>
  <c r="E85" i="46"/>
  <c r="F205" i="37" s="1"/>
  <c r="C85" i="46"/>
  <c r="D205" i="37" s="1"/>
  <c r="E84" i="46"/>
  <c r="F204" i="37" s="1"/>
  <c r="F957" i="37" s="1"/>
  <c r="C84" i="46"/>
  <c r="D204" i="37" s="1"/>
  <c r="E82" i="46"/>
  <c r="F202" i="37" s="1"/>
  <c r="C82" i="46"/>
  <c r="D202" i="37" s="1"/>
  <c r="E81" i="46"/>
  <c r="F201" i="37" s="1"/>
  <c r="C81" i="46"/>
  <c r="D201" i="37" s="1"/>
  <c r="E80" i="46"/>
  <c r="F200" i="37" s="1"/>
  <c r="F953" i="37" s="1"/>
  <c r="C80" i="46"/>
  <c r="D200" i="37" s="1"/>
  <c r="E79" i="46"/>
  <c r="F199" i="37" s="1"/>
  <c r="F952" i="37" s="1"/>
  <c r="C79" i="46"/>
  <c r="D199" i="37" s="1"/>
  <c r="E77" i="46"/>
  <c r="F197" i="37" s="1"/>
  <c r="C77" i="46"/>
  <c r="D197" i="37" s="1"/>
  <c r="E73" i="46"/>
  <c r="F193" i="37" s="1"/>
  <c r="C73" i="46"/>
  <c r="D193" i="37" s="1"/>
  <c r="C71" i="46"/>
  <c r="D191" i="37" s="1"/>
  <c r="E69" i="46"/>
  <c r="F189" i="37" s="1"/>
  <c r="C69" i="46"/>
  <c r="D189" i="37" s="1"/>
  <c r="E68" i="46"/>
  <c r="F188" i="37" s="1"/>
  <c r="C68" i="46"/>
  <c r="D188" i="37" s="1"/>
  <c r="F187" i="37"/>
  <c r="D187" i="37"/>
  <c r="F186" i="37"/>
  <c r="D186" i="37"/>
  <c r="C57" i="46"/>
  <c r="C101" i="46" s="1"/>
  <c r="D221" i="37" s="1"/>
  <c r="E71" i="46"/>
  <c r="F191" i="37" s="1"/>
  <c r="AF812" i="37"/>
  <c r="F968" i="37" l="1"/>
  <c r="F939" i="37"/>
  <c r="C105" i="57"/>
  <c r="D734" i="37" s="1"/>
  <c r="D998" i="37" s="1"/>
  <c r="D939" i="37"/>
  <c r="D941" i="37"/>
  <c r="D945" i="37"/>
  <c r="D952" i="37"/>
  <c r="D954" i="37"/>
  <c r="D957" i="37"/>
  <c r="D959" i="37"/>
  <c r="D968" i="37"/>
  <c r="D977" i="37"/>
  <c r="F954" i="37"/>
  <c r="D938" i="37"/>
  <c r="D940" i="37"/>
  <c r="D943" i="37"/>
  <c r="D950" i="37"/>
  <c r="D953" i="37"/>
  <c r="D955" i="37"/>
  <c r="D958" i="37"/>
  <c r="D969" i="37"/>
  <c r="D976" i="37"/>
  <c r="F938" i="37"/>
  <c r="F950" i="37"/>
  <c r="F955" i="37"/>
  <c r="F969" i="37"/>
  <c r="F977" i="37"/>
  <c r="F941" i="37"/>
  <c r="F940" i="37"/>
  <c r="F943" i="37"/>
  <c r="F976" i="37"/>
  <c r="F945" i="37"/>
  <c r="AE812" i="37"/>
  <c r="AF612" i="37"/>
  <c r="AF350" i="37"/>
  <c r="AF302" i="37"/>
  <c r="AF564" i="37" l="1"/>
  <c r="AF661" i="37"/>
  <c r="AE564" i="37"/>
  <c r="AE612" i="37"/>
  <c r="AE661" i="37"/>
  <c r="AE350" i="37"/>
  <c r="AE302" i="37"/>
  <c r="AF311" i="37" l="1"/>
  <c r="AF271" i="37" l="1"/>
  <c r="AF858" i="37" l="1"/>
  <c r="AE858" i="37"/>
  <c r="AF116" i="37"/>
  <c r="AF71" i="37" l="1"/>
  <c r="AF11" i="37" l="1"/>
  <c r="AF878" i="37" l="1"/>
  <c r="N933" i="37"/>
  <c r="M933" i="37"/>
  <c r="L933" i="37"/>
  <c r="K933" i="37"/>
  <c r="J933" i="37"/>
  <c r="I933" i="37"/>
  <c r="H933" i="37"/>
  <c r="AF10" i="37" l="1"/>
  <c r="AC934" i="37" l="1"/>
  <c r="AC933" i="37"/>
  <c r="AF739" i="37" l="1"/>
  <c r="I985" i="37" l="1"/>
  <c r="Y934" i="37" l="1"/>
  <c r="Y933" i="37" l="1"/>
  <c r="X65" i="57"/>
  <c r="Y694" i="37" s="1"/>
  <c r="X99" i="57"/>
  <c r="Y728" i="37" s="1"/>
  <c r="X64" i="57" l="1"/>
  <c r="Y693" i="37" s="1"/>
  <c r="X102" i="57"/>
  <c r="Y731" i="37" s="1"/>
  <c r="Y984" i="37" l="1"/>
  <c r="Y692" i="37"/>
  <c r="C1" i="37" l="1"/>
  <c r="I55" i="57" l="1"/>
  <c r="H55" i="57"/>
  <c r="I52" i="57"/>
  <c r="J52" i="57" s="1"/>
  <c r="H52" i="57"/>
  <c r="I51" i="57"/>
  <c r="J51" i="57" s="1"/>
  <c r="H51" i="57"/>
  <c r="I50" i="57"/>
  <c r="J50" i="57" s="1"/>
  <c r="H50" i="57"/>
  <c r="I49" i="57"/>
  <c r="J49" i="57" s="1"/>
  <c r="H49" i="57"/>
  <c r="I16" i="57"/>
  <c r="H16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H49" i="46"/>
  <c r="I48" i="46"/>
  <c r="J48" i="46" s="1"/>
  <c r="H48" i="46"/>
  <c r="I15" i="46"/>
  <c r="H15" i="46"/>
  <c r="I14" i="46"/>
  <c r="H14" i="46"/>
  <c r="I13" i="46"/>
  <c r="H13" i="46"/>
  <c r="I12" i="46"/>
  <c r="H12" i="46"/>
  <c r="I11" i="46"/>
  <c r="H11" i="46"/>
  <c r="J11" i="46" l="1"/>
  <c r="J129" i="46" s="1"/>
  <c r="I129" i="46"/>
  <c r="J13" i="46"/>
  <c r="J124" i="46" s="1"/>
  <c r="I124" i="46"/>
  <c r="J15" i="46"/>
  <c r="J107" i="46" s="1"/>
  <c r="I107" i="46"/>
  <c r="J14" i="46"/>
  <c r="J106" i="46" s="1"/>
  <c r="J138" i="46" s="1"/>
  <c r="I106" i="46"/>
  <c r="J12" i="46"/>
  <c r="J134" i="46" s="1"/>
  <c r="I134" i="46"/>
  <c r="J11" i="57"/>
  <c r="J134" i="57" s="1"/>
  <c r="I134" i="57"/>
  <c r="J1024" i="37" s="1"/>
  <c r="J13" i="57"/>
  <c r="J118" i="57" s="1"/>
  <c r="I118" i="57"/>
  <c r="J14" i="57"/>
  <c r="J111" i="57" s="1"/>
  <c r="I111" i="57"/>
  <c r="J1001" i="37" s="1"/>
  <c r="J16" i="57"/>
  <c r="J129" i="57" s="1"/>
  <c r="I129" i="57"/>
  <c r="J1019" i="37" s="1"/>
  <c r="K1024" i="37"/>
  <c r="J12" i="57"/>
  <c r="J139" i="57" s="1"/>
  <c r="I139" i="57"/>
  <c r="J1029" i="37" s="1"/>
  <c r="K1008" i="37"/>
  <c r="K1002" i="37"/>
  <c r="I56" i="57"/>
  <c r="J55" i="57"/>
  <c r="I53" i="46"/>
  <c r="I16" i="46"/>
  <c r="I50" i="46"/>
  <c r="I17" i="57"/>
  <c r="I53" i="57"/>
  <c r="K1029" i="37" l="1"/>
  <c r="K1001" i="37"/>
  <c r="I54" i="46"/>
  <c r="I138" i="46"/>
  <c r="J1002" i="37"/>
  <c r="K1019" i="37"/>
  <c r="J143" i="57"/>
  <c r="K1033" i="37" s="1"/>
  <c r="I143" i="57"/>
  <c r="J1008" i="37"/>
  <c r="I57" i="57"/>
  <c r="I100" i="57"/>
  <c r="J729" i="37" s="1"/>
  <c r="J1033" i="37" l="1"/>
  <c r="F52" i="57" l="1"/>
  <c r="F51" i="57"/>
  <c r="F50" i="57"/>
  <c r="F49" i="57"/>
  <c r="J53" i="57" l="1"/>
  <c r="J100" i="57" s="1"/>
  <c r="K729" i="37" s="1"/>
  <c r="AB988" i="37" l="1"/>
  <c r="AE739" i="37" l="1"/>
  <c r="AE311" i="37" l="1"/>
  <c r="AE10" i="37"/>
  <c r="AE271" i="37"/>
  <c r="AE71" i="37"/>
  <c r="AE499" i="37"/>
  <c r="AE11" i="37" l="1"/>
  <c r="J989" i="37" l="1"/>
  <c r="K989" i="37"/>
  <c r="L989" i="37"/>
  <c r="M989" i="37"/>
  <c r="N989" i="37"/>
  <c r="Z989" i="37"/>
  <c r="J990" i="37"/>
  <c r="K990" i="37"/>
  <c r="L990" i="37"/>
  <c r="M990" i="37"/>
  <c r="N990" i="37"/>
  <c r="Z990" i="37"/>
  <c r="J991" i="37"/>
  <c r="K991" i="37"/>
  <c r="L991" i="37"/>
  <c r="M991" i="37"/>
  <c r="N991" i="37"/>
  <c r="Y991" i="37"/>
  <c r="Z991" i="37"/>
  <c r="AC991" i="37"/>
  <c r="AB991" i="37" l="1"/>
  <c r="G990" i="37" l="1"/>
  <c r="AE226" i="37"/>
  <c r="AE366" i="37"/>
  <c r="AE408" i="37"/>
  <c r="AE507" i="37"/>
  <c r="AE828" i="37"/>
  <c r="AF462" i="37" l="1"/>
  <c r="AE462" i="37"/>
  <c r="AE863" i="37"/>
  <c r="AE543" i="37"/>
  <c r="Y989" i="37" l="1"/>
  <c r="AB989" i="37" l="1"/>
  <c r="AE225" i="37"/>
  <c r="AE461" i="37"/>
  <c r="A1" i="57" l="1"/>
  <c r="A1" i="46"/>
  <c r="AE648" i="37" l="1"/>
  <c r="AE355" i="37" l="1"/>
  <c r="AE817" i="37"/>
  <c r="AE775" i="37"/>
  <c r="AE820" i="37"/>
  <c r="AE320" i="37"/>
  <c r="AE307" i="37"/>
  <c r="AE358" i="37"/>
  <c r="AE599" i="37"/>
  <c r="AE551" i="37"/>
  <c r="AE129" i="37"/>
  <c r="AE319" i="37" l="1"/>
  <c r="AE270" i="37"/>
  <c r="AE647" i="37" l="1"/>
  <c r="Y990" i="37"/>
  <c r="AB990" i="37" l="1"/>
  <c r="AF307" i="37" l="1"/>
  <c r="D61" i="57" l="1"/>
  <c r="D106" i="57" s="1"/>
  <c r="E735" i="37" s="1"/>
  <c r="D59" i="57"/>
  <c r="D104" i="57" s="1"/>
  <c r="E733" i="37" s="1"/>
  <c r="C58" i="57"/>
  <c r="D45" i="57"/>
  <c r="D93" i="57" s="1"/>
  <c r="E722" i="37" s="1"/>
  <c r="D44" i="57"/>
  <c r="D43" i="57"/>
  <c r="D91" i="57" s="1"/>
  <c r="E720" i="37" s="1"/>
  <c r="D42" i="57"/>
  <c r="D90" i="57" s="1"/>
  <c r="E719" i="37" s="1"/>
  <c r="D41" i="57"/>
  <c r="D40" i="57"/>
  <c r="E87" i="57"/>
  <c r="F716" i="37" s="1"/>
  <c r="C39" i="57"/>
  <c r="C87" i="57" s="1"/>
  <c r="D716" i="37" s="1"/>
  <c r="D38" i="57"/>
  <c r="D86" i="57" s="1"/>
  <c r="E715" i="37" s="1"/>
  <c r="D37" i="57"/>
  <c r="D85" i="57" s="1"/>
  <c r="E714" i="37" s="1"/>
  <c r="D36" i="57"/>
  <c r="D35" i="57"/>
  <c r="E82" i="57"/>
  <c r="F711" i="37" s="1"/>
  <c r="C34" i="57"/>
  <c r="C82" i="57" s="1"/>
  <c r="D711" i="37" s="1"/>
  <c r="D33" i="57"/>
  <c r="D81" i="57" s="1"/>
  <c r="E710" i="37" s="1"/>
  <c r="D29" i="57"/>
  <c r="D27" i="57" s="1"/>
  <c r="D73" i="57"/>
  <c r="E702" i="37" s="1"/>
  <c r="D71" i="57"/>
  <c r="E700" i="37" s="1"/>
  <c r="D22" i="57"/>
  <c r="D20" i="57" s="1"/>
  <c r="C30" i="57"/>
  <c r="D70" i="57" l="1"/>
  <c r="E699" i="37" s="1"/>
  <c r="C103" i="57"/>
  <c r="D732" i="37" s="1"/>
  <c r="C62" i="57"/>
  <c r="C107" i="57" s="1"/>
  <c r="D736" i="37" s="1"/>
  <c r="C78" i="57"/>
  <c r="D707" i="37" s="1"/>
  <c r="C68" i="57"/>
  <c r="D697" i="37" s="1"/>
  <c r="F24" i="57"/>
  <c r="D72" i="57"/>
  <c r="E701" i="37" s="1"/>
  <c r="F36" i="57"/>
  <c r="D84" i="57"/>
  <c r="E713" i="37" s="1"/>
  <c r="F73" i="57"/>
  <c r="G702" i="37" s="1"/>
  <c r="F85" i="57"/>
  <c r="G714" i="37" s="1"/>
  <c r="F40" i="57"/>
  <c r="D88" i="57"/>
  <c r="E717" i="37" s="1"/>
  <c r="F44" i="57"/>
  <c r="D98" i="57"/>
  <c r="E727" i="37" s="1"/>
  <c r="D92" i="57"/>
  <c r="E721" i="37" s="1"/>
  <c r="D97" i="57"/>
  <c r="E726" i="37" s="1"/>
  <c r="D75" i="57"/>
  <c r="E704" i="37" s="1"/>
  <c r="F86" i="57"/>
  <c r="G715" i="37" s="1"/>
  <c r="F41" i="57"/>
  <c r="D89" i="57"/>
  <c r="E718" i="37" s="1"/>
  <c r="F71" i="57"/>
  <c r="G700" i="37" s="1"/>
  <c r="F29" i="57"/>
  <c r="D77" i="57"/>
  <c r="E706" i="37" s="1"/>
  <c r="F35" i="57"/>
  <c r="D83" i="57"/>
  <c r="E712" i="37" s="1"/>
  <c r="F90" i="57"/>
  <c r="G719" i="37" s="1"/>
  <c r="F61" i="57"/>
  <c r="D60" i="57"/>
  <c r="D105" i="57" s="1"/>
  <c r="E734" i="37" s="1"/>
  <c r="F37" i="57"/>
  <c r="F38" i="57"/>
  <c r="F25" i="57"/>
  <c r="F23" i="57"/>
  <c r="F42" i="57"/>
  <c r="D58" i="57"/>
  <c r="D103" i="57" s="1"/>
  <c r="E732" i="37" s="1"/>
  <c r="F27" i="57"/>
  <c r="C32" i="57"/>
  <c r="D30" i="57"/>
  <c r="D34" i="57"/>
  <c r="D82" i="57" s="1"/>
  <c r="E711" i="37" s="1"/>
  <c r="D39" i="57"/>
  <c r="D87" i="57" s="1"/>
  <c r="E716" i="37" s="1"/>
  <c r="D62" i="57" l="1"/>
  <c r="D107" i="57" s="1"/>
  <c r="E736" i="37" s="1"/>
  <c r="F98" i="57"/>
  <c r="G727" i="37" s="1"/>
  <c r="C96" i="57"/>
  <c r="D725" i="37" s="1"/>
  <c r="C80" i="57"/>
  <c r="D709" i="37" s="1"/>
  <c r="F84" i="57"/>
  <c r="G713" i="37" s="1"/>
  <c r="F82" i="57"/>
  <c r="G711" i="37" s="1"/>
  <c r="F77" i="57"/>
  <c r="G706" i="37" s="1"/>
  <c r="F89" i="57"/>
  <c r="G718" i="37" s="1"/>
  <c r="F75" i="57"/>
  <c r="G704" i="37" s="1"/>
  <c r="D78" i="57"/>
  <c r="E707" i="37" s="1"/>
  <c r="D68" i="57"/>
  <c r="E697" i="37" s="1"/>
  <c r="F88" i="57"/>
  <c r="G717" i="37" s="1"/>
  <c r="F72" i="57"/>
  <c r="G701" i="37" s="1"/>
  <c r="F87" i="57"/>
  <c r="G716" i="37" s="1"/>
  <c r="F83" i="57"/>
  <c r="G712" i="37" s="1"/>
  <c r="F92" i="57"/>
  <c r="G721" i="37" s="1"/>
  <c r="E96" i="57"/>
  <c r="F725" i="37" s="1"/>
  <c r="E80" i="57"/>
  <c r="F709" i="37" s="1"/>
  <c r="E78" i="57"/>
  <c r="F707" i="37" s="1"/>
  <c r="F97" i="57"/>
  <c r="G726" i="37" s="1"/>
  <c r="F106" i="57"/>
  <c r="G735" i="37" s="1"/>
  <c r="F34" i="57"/>
  <c r="F39" i="57"/>
  <c r="C46" i="57"/>
  <c r="F60" i="57"/>
  <c r="F20" i="57"/>
  <c r="D32" i="57"/>
  <c r="E99" i="57"/>
  <c r="F728" i="37" s="1"/>
  <c r="F107" i="57" l="1"/>
  <c r="G736" i="37" s="1"/>
  <c r="F30" i="57"/>
  <c r="C47" i="57"/>
  <c r="C99" i="57"/>
  <c r="D728" i="37" s="1"/>
  <c r="C94" i="57"/>
  <c r="D723" i="37" s="1"/>
  <c r="D80" i="57"/>
  <c r="E709" i="37" s="1"/>
  <c r="D96" i="57"/>
  <c r="E725" i="37" s="1"/>
  <c r="F68" i="57"/>
  <c r="G697" i="37" s="1"/>
  <c r="E94" i="57"/>
  <c r="F723" i="37" s="1"/>
  <c r="F78" i="57"/>
  <c r="G707" i="37" s="1"/>
  <c r="D46" i="57"/>
  <c r="F32" i="57"/>
  <c r="F96" i="57" l="1"/>
  <c r="G725" i="37" s="1"/>
  <c r="D47" i="57"/>
  <c r="D94" i="57"/>
  <c r="E723" i="37" s="1"/>
  <c r="D99" i="57"/>
  <c r="E728" i="37" s="1"/>
  <c r="F80" i="57"/>
  <c r="G709" i="37" s="1"/>
  <c r="F46" i="57"/>
  <c r="F94" i="57" l="1"/>
  <c r="G723" i="37" s="1"/>
  <c r="D58" i="46"/>
  <c r="D102" i="46" s="1"/>
  <c r="E222" i="37" s="1"/>
  <c r="D56" i="46"/>
  <c r="D100" i="46" s="1"/>
  <c r="E220" i="37" s="1"/>
  <c r="C55" i="46"/>
  <c r="D44" i="46"/>
  <c r="D89" i="46" s="1"/>
  <c r="E209" i="37" s="1"/>
  <c r="D43" i="46"/>
  <c r="D42" i="46"/>
  <c r="D87" i="46" s="1"/>
  <c r="E207" i="37" s="1"/>
  <c r="D41" i="46"/>
  <c r="D86" i="46" s="1"/>
  <c r="E206" i="37" s="1"/>
  <c r="D40" i="46"/>
  <c r="D39" i="46"/>
  <c r="D37" i="46"/>
  <c r="D82" i="46" s="1"/>
  <c r="E202" i="37" s="1"/>
  <c r="D35" i="46"/>
  <c r="D34" i="46"/>
  <c r="D28" i="46"/>
  <c r="D24" i="46"/>
  <c r="D69" i="46" s="1"/>
  <c r="E189" i="37" s="1"/>
  <c r="D23" i="46"/>
  <c r="E186" i="37"/>
  <c r="C38" i="46"/>
  <c r="C33" i="46"/>
  <c r="C78" i="46" s="1"/>
  <c r="D198" i="37" s="1"/>
  <c r="D951" i="37" s="1"/>
  <c r="D32" i="46"/>
  <c r="D77" i="46" s="1"/>
  <c r="E197" i="37" s="1"/>
  <c r="E64" i="46"/>
  <c r="F184" i="37" s="1"/>
  <c r="F936" i="37" s="1"/>
  <c r="C29" i="46"/>
  <c r="D19" i="46" l="1"/>
  <c r="C59" i="46"/>
  <c r="C103" i="46" s="1"/>
  <c r="D223" i="37" s="1"/>
  <c r="C99" i="46"/>
  <c r="D219" i="37" s="1"/>
  <c r="D995" i="37" s="1"/>
  <c r="E941" i="37"/>
  <c r="E959" i="37"/>
  <c r="E955" i="37"/>
  <c r="E938" i="37"/>
  <c r="E950" i="37"/>
  <c r="E997" i="37"/>
  <c r="E969" i="37"/>
  <c r="F947" i="37"/>
  <c r="D57" i="46"/>
  <c r="D101" i="46" s="1"/>
  <c r="E221" i="37" s="1"/>
  <c r="D73" i="46"/>
  <c r="E193" i="37" s="1"/>
  <c r="D26" i="46"/>
  <c r="D81" i="46"/>
  <c r="F36" i="46"/>
  <c r="F82" i="46"/>
  <c r="G202" i="37" s="1"/>
  <c r="F86" i="46"/>
  <c r="G206" i="37" s="1"/>
  <c r="F69" i="46"/>
  <c r="G189" i="37" s="1"/>
  <c r="C83" i="46"/>
  <c r="D203" i="37" s="1"/>
  <c r="D956" i="37" s="1"/>
  <c r="F39" i="46"/>
  <c r="D84" i="46"/>
  <c r="E204" i="37" s="1"/>
  <c r="E78" i="46"/>
  <c r="F198" i="37" s="1"/>
  <c r="F951" i="37" s="1"/>
  <c r="E187" i="37"/>
  <c r="F23" i="46"/>
  <c r="D68" i="46"/>
  <c r="E188" i="37" s="1"/>
  <c r="E83" i="46"/>
  <c r="F203" i="37" s="1"/>
  <c r="F35" i="46"/>
  <c r="D80" i="46"/>
  <c r="E200" i="37" s="1"/>
  <c r="F40" i="46"/>
  <c r="D85" i="46"/>
  <c r="E205" i="37" s="1"/>
  <c r="F34" i="46"/>
  <c r="D79" i="46"/>
  <c r="E199" i="37" s="1"/>
  <c r="D94" i="46"/>
  <c r="E214" i="37" s="1"/>
  <c r="D88" i="46"/>
  <c r="E208" i="37" s="1"/>
  <c r="C74" i="46"/>
  <c r="D194" i="37" s="1"/>
  <c r="D946" i="37" s="1"/>
  <c r="C64" i="46"/>
  <c r="F28" i="46"/>
  <c r="F43" i="46"/>
  <c r="F41" i="46"/>
  <c r="F37" i="46"/>
  <c r="F56" i="46"/>
  <c r="F100" i="46" s="1"/>
  <c r="F58" i="46"/>
  <c r="F102" i="46" s="1"/>
  <c r="G222" i="37" s="1"/>
  <c r="D55" i="46"/>
  <c r="D99" i="46" s="1"/>
  <c r="E219" i="37" s="1"/>
  <c r="C31" i="46"/>
  <c r="D29" i="46"/>
  <c r="E74" i="46"/>
  <c r="F194" i="37" s="1"/>
  <c r="F946" i="37" s="1"/>
  <c r="D38" i="46"/>
  <c r="D83" i="46" s="1"/>
  <c r="E203" i="37" s="1"/>
  <c r="D33" i="46"/>
  <c r="D78" i="46" s="1"/>
  <c r="E198" i="37" s="1"/>
  <c r="F24" i="46"/>
  <c r="G997" i="37" l="1"/>
  <c r="E201" i="37"/>
  <c r="F81" i="46"/>
  <c r="G201" i="37" s="1"/>
  <c r="D999" i="37"/>
  <c r="D184" i="37"/>
  <c r="D936" i="37" s="1"/>
  <c r="D947" i="37" s="1"/>
  <c r="E954" i="37"/>
  <c r="E977" i="37"/>
  <c r="E940" i="37"/>
  <c r="E957" i="37"/>
  <c r="E968" i="37"/>
  <c r="E958" i="37"/>
  <c r="E951" i="37"/>
  <c r="E952" i="37"/>
  <c r="E953" i="37"/>
  <c r="E945" i="37"/>
  <c r="E956" i="37"/>
  <c r="E995" i="37"/>
  <c r="E939" i="37"/>
  <c r="E998" i="37"/>
  <c r="D93" i="46"/>
  <c r="E213" i="37" s="1"/>
  <c r="F73" i="46"/>
  <c r="G193" i="37" s="1"/>
  <c r="F26" i="46"/>
  <c r="D59" i="46"/>
  <c r="D71" i="46"/>
  <c r="E191" i="37" s="1"/>
  <c r="F94" i="46"/>
  <c r="G214" i="37" s="1"/>
  <c r="F88" i="46"/>
  <c r="G208" i="37" s="1"/>
  <c r="F85" i="46"/>
  <c r="G205" i="37" s="1"/>
  <c r="F68" i="46"/>
  <c r="G188" i="37" s="1"/>
  <c r="F84" i="46"/>
  <c r="G204" i="37" s="1"/>
  <c r="F79" i="46"/>
  <c r="G199" i="37" s="1"/>
  <c r="F83" i="46"/>
  <c r="G203" i="37" s="1"/>
  <c r="E76" i="46"/>
  <c r="F196" i="37" s="1"/>
  <c r="E92" i="46"/>
  <c r="F212" i="37" s="1"/>
  <c r="C76" i="46"/>
  <c r="D196" i="37" s="1"/>
  <c r="D948" i="37" s="1"/>
  <c r="C92" i="46"/>
  <c r="D212" i="37" s="1"/>
  <c r="F80" i="46"/>
  <c r="G200" i="37" s="1"/>
  <c r="F78" i="46"/>
  <c r="G198" i="37" s="1"/>
  <c r="F19" i="46"/>
  <c r="D64" i="46"/>
  <c r="E184" i="37" s="1"/>
  <c r="F93" i="46"/>
  <c r="G213" i="37" s="1"/>
  <c r="F38" i="46"/>
  <c r="C45" i="46"/>
  <c r="F33" i="46"/>
  <c r="F57" i="46"/>
  <c r="F101" i="46" s="1"/>
  <c r="G221" i="37" s="1"/>
  <c r="D31" i="46"/>
  <c r="D103" i="46" l="1"/>
  <c r="E223" i="37" s="1"/>
  <c r="F59" i="46"/>
  <c r="D975" i="37"/>
  <c r="E943" i="37"/>
  <c r="E976" i="37"/>
  <c r="E936" i="37"/>
  <c r="E999" i="37"/>
  <c r="F71" i="46"/>
  <c r="G191" i="37" s="1"/>
  <c r="F29" i="46"/>
  <c r="D74" i="46"/>
  <c r="E194" i="37" s="1"/>
  <c r="E95" i="46"/>
  <c r="F215" i="37" s="1"/>
  <c r="E90" i="46"/>
  <c r="F210" i="37" s="1"/>
  <c r="F31" i="46"/>
  <c r="D92" i="46"/>
  <c r="E212" i="37" s="1"/>
  <c r="D76" i="46"/>
  <c r="E196" i="37" s="1"/>
  <c r="C46" i="46"/>
  <c r="C95" i="46"/>
  <c r="D215" i="37" s="1"/>
  <c r="C90" i="46"/>
  <c r="D210" i="37" s="1"/>
  <c r="D973" i="37" s="1"/>
  <c r="F55" i="46"/>
  <c r="F99" i="46" s="1"/>
  <c r="G219" i="37" s="1"/>
  <c r="G220" i="37"/>
  <c r="D45" i="46"/>
  <c r="F103" i="46" l="1"/>
  <c r="G223" i="37" s="1"/>
  <c r="D980" i="37"/>
  <c r="E948" i="37"/>
  <c r="E975" i="37"/>
  <c r="E946" i="37"/>
  <c r="E947" i="37"/>
  <c r="F76" i="46"/>
  <c r="G196" i="37" s="1"/>
  <c r="F74" i="46"/>
  <c r="G194" i="37" s="1"/>
  <c r="F92" i="46"/>
  <c r="G212" i="37" s="1"/>
  <c r="F45" i="46"/>
  <c r="D90" i="46"/>
  <c r="E210" i="37" s="1"/>
  <c r="D95" i="46"/>
  <c r="E215" i="37" s="1"/>
  <c r="F64" i="46"/>
  <c r="G184" i="37" s="1"/>
  <c r="D46" i="46"/>
  <c r="E980" i="37" l="1"/>
  <c r="E973" i="37"/>
  <c r="F90" i="46"/>
  <c r="G210" i="37" s="1"/>
  <c r="AC990" i="37" l="1"/>
  <c r="AF647" i="37"/>
  <c r="AF648" i="37"/>
  <c r="AF775" i="37"/>
  <c r="AF319" i="37" l="1"/>
  <c r="AF129" i="37" l="1"/>
  <c r="AF828" i="37" l="1"/>
  <c r="AF863" i="37"/>
  <c r="AF499" i="37" l="1"/>
  <c r="AF507" i="37"/>
  <c r="AF543" i="37"/>
  <c r="AF366" i="37"/>
  <c r="AF408" i="37"/>
  <c r="AF226" i="37" l="1"/>
  <c r="G999" i="37" l="1"/>
  <c r="G991" i="37" l="1"/>
  <c r="D15" i="46" l="1"/>
  <c r="D107" i="46" s="1"/>
  <c r="E1002" i="37" s="1"/>
  <c r="D14" i="46"/>
  <c r="D106" i="46" s="1"/>
  <c r="D13" i="46"/>
  <c r="D124" i="46" s="1"/>
  <c r="E1019" i="37" s="1"/>
  <c r="D12" i="46"/>
  <c r="D134" i="46" s="1"/>
  <c r="E1029" i="37" s="1"/>
  <c r="E1001" i="37" l="1"/>
  <c r="F14" i="46"/>
  <c r="F14" i="57"/>
  <c r="F15" i="46"/>
  <c r="F15" i="57"/>
  <c r="F12" i="46"/>
  <c r="F12" i="57"/>
  <c r="F16" i="57"/>
  <c r="F13" i="46"/>
  <c r="F13" i="57"/>
  <c r="G960" i="37" l="1"/>
  <c r="D11" i="46" l="1"/>
  <c r="D129" i="46" s="1"/>
  <c r="E1024" i="37" l="1"/>
  <c r="D138" i="46"/>
  <c r="J16" i="46"/>
  <c r="F11" i="46"/>
  <c r="E1033" i="37" l="1"/>
  <c r="G989" i="37" l="1"/>
  <c r="J17" i="57" l="1"/>
  <c r="F11" i="57"/>
  <c r="J56" i="57"/>
  <c r="J57" i="57" s="1"/>
  <c r="F55" i="57"/>
  <c r="E933" i="37" l="1"/>
  <c r="D52" i="46" l="1"/>
  <c r="D49" i="46"/>
  <c r="D48" i="46"/>
  <c r="J53" i="46" l="1"/>
  <c r="F52" i="46"/>
  <c r="F48" i="46"/>
  <c r="F49" i="46"/>
  <c r="G985" i="37" l="1"/>
  <c r="G939" i="37"/>
  <c r="H985" i="37"/>
  <c r="M985" i="37"/>
  <c r="J50" i="46"/>
  <c r="J54" i="46" s="1"/>
  <c r="G971" i="37" l="1"/>
  <c r="G955" i="37"/>
  <c r="E992" i="37" l="1"/>
  <c r="G988" i="37"/>
  <c r="G992" i="37" l="1"/>
  <c r="AA54" i="46"/>
  <c r="AC989" i="37" l="1"/>
  <c r="AC99" i="57" l="1"/>
  <c r="AD728" i="37" s="1"/>
  <c r="AB65" i="57"/>
  <c r="AC694" i="37" s="1"/>
  <c r="E101" i="57"/>
  <c r="F730" i="37" s="1"/>
  <c r="C56" i="57"/>
  <c r="I101" i="57"/>
  <c r="J730" i="37" s="1"/>
  <c r="C53" i="57"/>
  <c r="C100" i="57" s="1"/>
  <c r="D729" i="37" s="1"/>
  <c r="L51" i="57"/>
  <c r="M50" i="57"/>
  <c r="L50" i="57"/>
  <c r="E65" i="57"/>
  <c r="C17" i="57"/>
  <c r="L16" i="57"/>
  <c r="L15" i="57"/>
  <c r="L14" i="57"/>
  <c r="L13" i="57"/>
  <c r="L12" i="57"/>
  <c r="M11" i="57"/>
  <c r="D17" i="57"/>
  <c r="D65" i="57" s="1"/>
  <c r="AC98" i="46"/>
  <c r="AD218" i="37" s="1"/>
  <c r="AB98" i="46"/>
  <c r="AC218" i="37" s="1"/>
  <c r="AA98" i="46"/>
  <c r="AB218" i="37" s="1"/>
  <c r="Y98" i="46"/>
  <c r="Z218" i="37" s="1"/>
  <c r="E97" i="46"/>
  <c r="F217" i="37" s="1"/>
  <c r="AC95" i="46"/>
  <c r="AD215" i="37" s="1"/>
  <c r="AB95" i="46"/>
  <c r="AC215" i="37" s="1"/>
  <c r="F183" i="37"/>
  <c r="AC62" i="46"/>
  <c r="AD182" i="37" s="1"/>
  <c r="AB62" i="46"/>
  <c r="AC182" i="37" s="1"/>
  <c r="Y932" i="37"/>
  <c r="AB61" i="46"/>
  <c r="AC181" i="37" s="1"/>
  <c r="H53" i="46"/>
  <c r="C53" i="46"/>
  <c r="I97" i="46"/>
  <c r="J217" i="37" s="1"/>
  <c r="E96" i="46"/>
  <c r="F216" i="37" s="1"/>
  <c r="F982" i="37" s="1"/>
  <c r="C50" i="46"/>
  <c r="M49" i="46"/>
  <c r="N49" i="46" s="1"/>
  <c r="L49" i="46"/>
  <c r="M48" i="46"/>
  <c r="N48" i="46" s="1"/>
  <c r="E62" i="46"/>
  <c r="E139" i="46" s="1"/>
  <c r="M11" i="46"/>
  <c r="AF817" i="37"/>
  <c r="F983" i="37" l="1"/>
  <c r="E694" i="37"/>
  <c r="D144" i="57"/>
  <c r="F694" i="37"/>
  <c r="E144" i="57"/>
  <c r="AC180" i="37"/>
  <c r="F182" i="37"/>
  <c r="AF728" i="37"/>
  <c r="F62" i="57"/>
  <c r="AF182" i="37"/>
  <c r="AE218" i="37"/>
  <c r="AF215" i="37"/>
  <c r="AF218" i="37"/>
  <c r="AF358" i="37"/>
  <c r="AF599" i="37"/>
  <c r="AF355" i="37"/>
  <c r="AF320" i="37"/>
  <c r="AF551" i="37"/>
  <c r="H17" i="57"/>
  <c r="G53" i="57"/>
  <c r="G100" i="57" s="1"/>
  <c r="H729" i="37" s="1"/>
  <c r="C101" i="57"/>
  <c r="D730" i="37" s="1"/>
  <c r="G56" i="57"/>
  <c r="G101" i="57" s="1"/>
  <c r="H730" i="37" s="1"/>
  <c r="C62" i="46"/>
  <c r="G16" i="46"/>
  <c r="H50" i="46"/>
  <c r="C65" i="57"/>
  <c r="G17" i="57"/>
  <c r="H53" i="57"/>
  <c r="H100" i="57" s="1"/>
  <c r="I729" i="37" s="1"/>
  <c r="H56" i="57"/>
  <c r="H101" i="57" s="1"/>
  <c r="I730" i="37" s="1"/>
  <c r="H16" i="46"/>
  <c r="C96" i="46"/>
  <c r="D216" i="37" s="1"/>
  <c r="D982" i="37" s="1"/>
  <c r="G50" i="46"/>
  <c r="C97" i="46"/>
  <c r="D217" i="37" s="1"/>
  <c r="G53" i="46"/>
  <c r="M49" i="57"/>
  <c r="N49" i="57" s="1"/>
  <c r="M51" i="57"/>
  <c r="N51" i="57" s="1"/>
  <c r="M52" i="57"/>
  <c r="N52" i="57" s="1"/>
  <c r="M13" i="57"/>
  <c r="N13" i="57" s="1"/>
  <c r="M12" i="57"/>
  <c r="N12" i="57" s="1"/>
  <c r="M16" i="57"/>
  <c r="N16" i="57" s="1"/>
  <c r="M15" i="57"/>
  <c r="N15" i="57" s="1"/>
  <c r="M14" i="57"/>
  <c r="N14" i="57" s="1"/>
  <c r="M15" i="46"/>
  <c r="N15" i="46" s="1"/>
  <c r="M14" i="46"/>
  <c r="N14" i="46" s="1"/>
  <c r="M13" i="46"/>
  <c r="N13" i="46" s="1"/>
  <c r="Y95" i="46"/>
  <c r="Z215" i="37" s="1"/>
  <c r="M12" i="46"/>
  <c r="N12" i="46" s="1"/>
  <c r="Y62" i="46"/>
  <c r="Z182" i="37" s="1"/>
  <c r="AC61" i="46"/>
  <c r="AD181" i="37" s="1"/>
  <c r="AD180" i="37" s="1"/>
  <c r="L15" i="46"/>
  <c r="L14" i="46"/>
  <c r="L13" i="46"/>
  <c r="L12" i="46"/>
  <c r="C54" i="46"/>
  <c r="Y57" i="57"/>
  <c r="AB102" i="57"/>
  <c r="AC731" i="37" s="1"/>
  <c r="AC984" i="37" s="1"/>
  <c r="AC102" i="57"/>
  <c r="AD731" i="37" s="1"/>
  <c r="C57" i="57"/>
  <c r="E102" i="57"/>
  <c r="F731" i="37" s="1"/>
  <c r="D53" i="57"/>
  <c r="D100" i="57" s="1"/>
  <c r="E729" i="37" s="1"/>
  <c r="F17" i="57"/>
  <c r="M55" i="57"/>
  <c r="L52" i="57"/>
  <c r="L55" i="57"/>
  <c r="D56" i="57"/>
  <c r="AA16" i="46"/>
  <c r="D16" i="46"/>
  <c r="N11" i="46"/>
  <c r="D50" i="46"/>
  <c r="E98" i="46"/>
  <c r="F218" i="37" s="1"/>
  <c r="M50" i="46"/>
  <c r="M96" i="46" s="1"/>
  <c r="N216" i="37" s="1"/>
  <c r="M52" i="46"/>
  <c r="D53" i="46"/>
  <c r="D97" i="46" s="1"/>
  <c r="E217" i="37" s="1"/>
  <c r="AF820" i="37"/>
  <c r="D182" i="37" l="1"/>
  <c r="C139" i="46"/>
  <c r="D694" i="37"/>
  <c r="C144" i="57"/>
  <c r="F932" i="37"/>
  <c r="D983" i="37"/>
  <c r="F984" i="37"/>
  <c r="AA62" i="46"/>
  <c r="AB182" i="37" s="1"/>
  <c r="AA60" i="46"/>
  <c r="AA61" i="46" s="1"/>
  <c r="AB181" i="37" s="1"/>
  <c r="AF731" i="37"/>
  <c r="AE215" i="37"/>
  <c r="AE182" i="37"/>
  <c r="AF270" i="37"/>
  <c r="G97" i="46"/>
  <c r="H217" i="37" s="1"/>
  <c r="H54" i="46"/>
  <c r="H57" i="57"/>
  <c r="H102" i="57" s="1"/>
  <c r="I731" i="37" s="1"/>
  <c r="C98" i="46"/>
  <c r="D218" i="37" s="1"/>
  <c r="G54" i="46"/>
  <c r="C102" i="57"/>
  <c r="D731" i="37" s="1"/>
  <c r="G57" i="57"/>
  <c r="G102" i="57" s="1"/>
  <c r="H731" i="37" s="1"/>
  <c r="H97" i="46"/>
  <c r="I217" i="37" s="1"/>
  <c r="H96" i="46"/>
  <c r="I216" i="37" s="1"/>
  <c r="G945" i="37"/>
  <c r="AA57" i="57"/>
  <c r="AA95" i="46"/>
  <c r="AB215" i="37" s="1"/>
  <c r="M16" i="46"/>
  <c r="M62" i="46" s="1"/>
  <c r="N182" i="37" s="1"/>
  <c r="M53" i="46"/>
  <c r="M54" i="46" s="1"/>
  <c r="M98" i="46" s="1"/>
  <c r="N218" i="37" s="1"/>
  <c r="N52" i="46"/>
  <c r="I62" i="46"/>
  <c r="M56" i="57"/>
  <c r="N55" i="57"/>
  <c r="I96" i="46"/>
  <c r="J216" i="37" s="1"/>
  <c r="M53" i="57"/>
  <c r="M100" i="57" s="1"/>
  <c r="N729" i="37" s="1"/>
  <c r="N982" i="37" s="1"/>
  <c r="N50" i="57"/>
  <c r="I102" i="57"/>
  <c r="J731" i="37" s="1"/>
  <c r="M17" i="57"/>
  <c r="N11" i="57"/>
  <c r="I65" i="57"/>
  <c r="N50" i="46"/>
  <c r="N96" i="46"/>
  <c r="O216" i="37" s="1"/>
  <c r="F46" i="46"/>
  <c r="F50" i="46"/>
  <c r="D96" i="46"/>
  <c r="E216" i="37" s="1"/>
  <c r="F16" i="46"/>
  <c r="D62" i="46"/>
  <c r="F47" i="57"/>
  <c r="F56" i="57"/>
  <c r="D101" i="57"/>
  <c r="E730" i="37" s="1"/>
  <c r="F53" i="57"/>
  <c r="F100" i="57" s="1"/>
  <c r="G729" i="37" s="1"/>
  <c r="D57" i="57"/>
  <c r="L49" i="57"/>
  <c r="L11" i="57"/>
  <c r="J101" i="57"/>
  <c r="K730" i="37" s="1"/>
  <c r="D54" i="46"/>
  <c r="Y61" i="46"/>
  <c r="Z181" i="37" s="1"/>
  <c r="Z180" i="37" s="1"/>
  <c r="L11" i="46"/>
  <c r="L52" i="46"/>
  <c r="J97" i="46"/>
  <c r="K217" i="37" s="1"/>
  <c r="L48" i="46"/>
  <c r="F53" i="46"/>
  <c r="D932" i="37" l="1"/>
  <c r="J182" i="37"/>
  <c r="J932" i="37" s="1"/>
  <c r="J1034" i="37" s="1"/>
  <c r="I139" i="46"/>
  <c r="J694" i="37"/>
  <c r="I144" i="57"/>
  <c r="F1034" i="37"/>
  <c r="E182" i="37"/>
  <c r="D139" i="46"/>
  <c r="D984" i="37"/>
  <c r="E983" i="37"/>
  <c r="E982" i="37"/>
  <c r="AB180" i="37"/>
  <c r="AE181" i="37"/>
  <c r="AF181" i="37"/>
  <c r="G940" i="37"/>
  <c r="G950" i="37"/>
  <c r="G96" i="46"/>
  <c r="H216" i="37" s="1"/>
  <c r="H98" i="46"/>
  <c r="I218" i="37" s="1"/>
  <c r="N62" i="46"/>
  <c r="O182" i="37" s="1"/>
  <c r="N16" i="46"/>
  <c r="M65" i="57"/>
  <c r="N17" i="57"/>
  <c r="M101" i="57"/>
  <c r="N730" i="37" s="1"/>
  <c r="N56" i="57"/>
  <c r="N53" i="57"/>
  <c r="N100" i="57" s="1"/>
  <c r="O729" i="37" s="1"/>
  <c r="M97" i="46"/>
  <c r="N217" i="37" s="1"/>
  <c r="N53" i="46"/>
  <c r="M57" i="57"/>
  <c r="N54" i="46"/>
  <c r="N98" i="46"/>
  <c r="O218" i="37" s="1"/>
  <c r="I98" i="46"/>
  <c r="J218" i="37" s="1"/>
  <c r="L50" i="46"/>
  <c r="J96" i="46"/>
  <c r="K216" i="37" s="1"/>
  <c r="F54" i="46"/>
  <c r="D98" i="46"/>
  <c r="E218" i="37" s="1"/>
  <c r="L16" i="46"/>
  <c r="J62" i="46"/>
  <c r="F57" i="57"/>
  <c r="D102" i="57"/>
  <c r="E731" i="37" s="1"/>
  <c r="L53" i="57"/>
  <c r="L100" i="57" s="1"/>
  <c r="M729" i="37" s="1"/>
  <c r="L17" i="57"/>
  <c r="J65" i="57"/>
  <c r="Y102" i="57"/>
  <c r="L56" i="57"/>
  <c r="L53" i="46"/>
  <c r="D1034" i="37" l="1"/>
  <c r="N983" i="37"/>
  <c r="K694" i="37"/>
  <c r="J144" i="57"/>
  <c r="K182" i="37"/>
  <c r="J139" i="46"/>
  <c r="N694" i="37"/>
  <c r="N932" i="37" s="1"/>
  <c r="Z731" i="37"/>
  <c r="AE731" i="37" s="1"/>
  <c r="E984" i="37"/>
  <c r="N101" i="57"/>
  <c r="O730" i="37" s="1"/>
  <c r="N97" i="46"/>
  <c r="O217" i="37" s="1"/>
  <c r="N65" i="57"/>
  <c r="O694" i="37" s="1"/>
  <c r="G98" i="46"/>
  <c r="H218" i="37" s="1"/>
  <c r="M102" i="57"/>
  <c r="N731" i="37" s="1"/>
  <c r="N984" i="37" s="1"/>
  <c r="N57" i="57"/>
  <c r="L54" i="46"/>
  <c r="J98" i="46"/>
  <c r="K218" i="37" s="1"/>
  <c r="L57" i="57"/>
  <c r="J102" i="57"/>
  <c r="K731" i="37" s="1"/>
  <c r="AA102" i="57"/>
  <c r="AB731" i="37" s="1"/>
  <c r="K932" i="37" l="1"/>
  <c r="K1034" i="37" s="1"/>
  <c r="N102" i="57"/>
  <c r="O731" i="37" s="1"/>
  <c r="AF827" i="37" l="1"/>
  <c r="AF461" i="37" l="1"/>
  <c r="G968" i="37"/>
  <c r="AE827" i="37" l="1"/>
  <c r="G970" i="37"/>
  <c r="K935" i="37" l="1"/>
  <c r="I935" i="37"/>
  <c r="M935" i="37"/>
  <c r="H935" i="37"/>
  <c r="L935" i="37"/>
  <c r="J935" i="37"/>
  <c r="N935" i="37"/>
  <c r="O985" i="37" l="1"/>
  <c r="F97" i="46"/>
  <c r="G217" i="37" s="1"/>
  <c r="F98" i="46"/>
  <c r="G218" i="37" s="1"/>
  <c r="F96" i="46"/>
  <c r="G216" i="37" s="1"/>
  <c r="F101" i="57"/>
  <c r="G730" i="37" s="1"/>
  <c r="F65" i="57"/>
  <c r="G694" i="37" s="1"/>
  <c r="H62" i="46"/>
  <c r="I182" i="37" s="1"/>
  <c r="L932" i="37" l="1"/>
  <c r="F62" i="46"/>
  <c r="G182" i="37" s="1"/>
  <c r="L96" i="46"/>
  <c r="M216" i="37" s="1"/>
  <c r="F95" i="46"/>
  <c r="G215" i="37" s="1"/>
  <c r="L1034" i="37" l="1"/>
  <c r="G977" i="37"/>
  <c r="G938" i="37"/>
  <c r="O934" i="37"/>
  <c r="E932" i="37"/>
  <c r="E1034" i="37" s="1"/>
  <c r="L97" i="46"/>
  <c r="M217" i="37" s="1"/>
  <c r="L101" i="57"/>
  <c r="M730" i="37" s="1"/>
  <c r="G976" i="37" l="1"/>
  <c r="G951" i="37"/>
  <c r="G933" i="37"/>
  <c r="L62" i="46"/>
  <c r="M182" i="37" s="1"/>
  <c r="L98" i="46"/>
  <c r="M218" i="37" s="1"/>
  <c r="L65" i="57"/>
  <c r="M694" i="37" s="1"/>
  <c r="I934" i="37"/>
  <c r="G946" i="37" l="1"/>
  <c r="G954" i="37"/>
  <c r="G934" i="37"/>
  <c r="G983" i="37"/>
  <c r="I932" i="37"/>
  <c r="F99" i="57"/>
  <c r="G728" i="37" s="1"/>
  <c r="H934" i="37"/>
  <c r="M934" i="37"/>
  <c r="G932" i="37" l="1"/>
  <c r="M932" i="37"/>
  <c r="H932" i="37" l="1"/>
  <c r="AC935" i="37" l="1"/>
  <c r="Y935" i="37" l="1"/>
  <c r="AB935" i="37"/>
  <c r="AF225" i="37" l="1"/>
  <c r="G966" i="37" l="1"/>
  <c r="G969" i="37"/>
  <c r="G65" i="57" l="1"/>
  <c r="H694" i="37" s="1"/>
  <c r="G62" i="46" l="1"/>
  <c r="H182" i="37" s="1"/>
  <c r="F102" i="57" l="1"/>
  <c r="G731" i="37" s="1"/>
  <c r="L102" i="57" l="1"/>
  <c r="M731" i="37" s="1"/>
  <c r="G982" i="37" l="1"/>
  <c r="G984" i="37" l="1"/>
  <c r="AF506" i="37" l="1"/>
  <c r="AE506" i="37"/>
  <c r="G941" i="37" l="1"/>
  <c r="G962" i="37" l="1"/>
  <c r="G964" i="37" l="1"/>
  <c r="G952" i="37" l="1"/>
  <c r="AE116" i="37" l="1"/>
  <c r="AF407" i="37" l="1"/>
  <c r="AE407" i="37"/>
  <c r="AF365" i="37" l="1"/>
  <c r="AE365" i="37"/>
  <c r="G953" i="37" l="1"/>
  <c r="G963" i="37" l="1"/>
  <c r="G936" i="37" l="1"/>
  <c r="G943" i="37" l="1"/>
  <c r="AC932" i="37" l="1"/>
  <c r="AF550" i="37" l="1"/>
  <c r="AB99" i="57" l="1"/>
  <c r="AC728" i="37" s="1"/>
  <c r="AC980" i="37" s="1"/>
  <c r="AC981" i="37" s="1"/>
  <c r="AB64" i="57"/>
  <c r="AC693" i="37" l="1"/>
  <c r="AC692" i="37" s="1"/>
  <c r="AC931" i="37"/>
  <c r="AC930" i="37" s="1"/>
  <c r="Y99" i="57"/>
  <c r="AA99" i="57"/>
  <c r="AB728" i="37" s="1"/>
  <c r="Z728" i="37" l="1"/>
  <c r="AE728" i="37" s="1"/>
  <c r="AE550" i="37"/>
  <c r="O932" i="37" l="1"/>
  <c r="AC64" i="57" l="1"/>
  <c r="AD693" i="37" s="1"/>
  <c r="AC65" i="57"/>
  <c r="Y17" i="57"/>
  <c r="AD694" i="37" l="1"/>
  <c r="AF694" i="37" s="1"/>
  <c r="Y63" i="57"/>
  <c r="AF693" i="37"/>
  <c r="AA17" i="57"/>
  <c r="Y65" i="57"/>
  <c r="AD692" i="37" l="1"/>
  <c r="Z694" i="37"/>
  <c r="AE694" i="37" s="1"/>
  <c r="AA63" i="57"/>
  <c r="AA65" i="57"/>
  <c r="AB694" i="37" s="1"/>
  <c r="Y64" i="57"/>
  <c r="Z693" i="37" s="1"/>
  <c r="AA64" i="57" l="1"/>
  <c r="AB693" i="37" s="1"/>
  <c r="AB692" i="37" s="1"/>
  <c r="Z692" i="37"/>
  <c r="AE693" i="37"/>
  <c r="G957" i="37" l="1"/>
  <c r="G959" i="37" l="1"/>
  <c r="AA931" i="37" l="1"/>
  <c r="AA930" i="37" s="1"/>
  <c r="AE715" i="156" l="1"/>
  <c r="AA698" i="156"/>
  <c r="AA715" i="156" l="1"/>
  <c r="AA1836" i="156"/>
  <c r="Z9" i="37" s="1"/>
  <c r="AF9" i="37"/>
  <c r="AC698" i="156"/>
  <c r="AC715" i="156" l="1"/>
  <c r="AC1836" i="156"/>
  <c r="AB9" i="37" s="1"/>
  <c r="AE9" i="37"/>
  <c r="AA992" i="156" l="1"/>
  <c r="AC992" i="156" l="1"/>
  <c r="AE367" i="156" l="1"/>
  <c r="AA367" i="156" s="1"/>
  <c r="AA366" i="156"/>
  <c r="AA591" i="156" l="1"/>
  <c r="Z911" i="37" s="1"/>
  <c r="AC366" i="156"/>
  <c r="AE911" i="37" l="1"/>
  <c r="AC591" i="156"/>
  <c r="AB911" i="37" s="1"/>
  <c r="AC367" i="156"/>
  <c r="AA1297" i="156" l="1"/>
  <c r="AE1298" i="156"/>
  <c r="AA1298" i="156" l="1"/>
  <c r="AC1297" i="156"/>
  <c r="AC1298" i="156" l="1"/>
  <c r="AC31" i="156" l="1"/>
  <c r="AC32" i="156"/>
  <c r="AE493" i="156" l="1"/>
  <c r="AA493" i="156" s="1"/>
  <c r="AE555" i="156"/>
  <c r="AD875" i="37" s="1"/>
  <c r="AD933" i="37" s="1"/>
  <c r="AA463" i="156"/>
  <c r="AA462" i="156"/>
  <c r="AF933" i="37" l="1"/>
  <c r="AA555" i="156"/>
  <c r="Z875" i="37" s="1"/>
  <c r="AC463" i="156"/>
  <c r="AC555" i="156" s="1"/>
  <c r="AB875" i="37" s="1"/>
  <c r="AC462" i="156"/>
  <c r="AF875" i="37"/>
  <c r="AE875" i="37" l="1"/>
  <c r="AB933" i="37"/>
  <c r="AC493" i="156"/>
  <c r="Z933" i="37" l="1"/>
  <c r="AE933" i="37" l="1"/>
  <c r="F59" i="57"/>
  <c r="E58" i="57" l="1"/>
  <c r="E103" i="57" s="1"/>
  <c r="F732" i="37" s="1"/>
  <c r="F103" i="57" l="1"/>
  <c r="G732" i="37" s="1"/>
  <c r="F105" i="57"/>
  <c r="G734" i="37" s="1"/>
  <c r="F58" i="57"/>
  <c r="F104" i="57" l="1"/>
  <c r="G733" i="37" s="1"/>
  <c r="H1348" i="156"/>
  <c r="G1345" i="156"/>
  <c r="H1345" i="156" s="1"/>
  <c r="H1895" i="156" l="1"/>
  <c r="G68" i="37" s="1"/>
  <c r="G1892" i="156"/>
  <c r="F65" i="37" s="1"/>
  <c r="G1344" i="156"/>
  <c r="H1892" i="156" l="1"/>
  <c r="G65" i="37" s="1"/>
  <c r="G1891" i="156"/>
  <c r="F64" i="37" s="1"/>
  <c r="H1344" i="156"/>
  <c r="H1891" i="156" l="1"/>
  <c r="G64" i="37" s="1"/>
  <c r="G2215" i="156"/>
  <c r="F501" i="37" s="1"/>
  <c r="H2170" i="156"/>
  <c r="H2215" i="156" s="1"/>
  <c r="G501" i="37" s="1"/>
  <c r="G2169" i="156"/>
  <c r="H2169" i="156" s="1"/>
  <c r="H2171" i="156" l="1"/>
  <c r="H2216" i="156" s="1"/>
  <c r="G502" i="37" s="1"/>
  <c r="G2214" i="156"/>
  <c r="F500" i="37" s="1"/>
  <c r="H2214" i="156"/>
  <c r="G500" i="37" s="1"/>
  <c r="H2270" i="156"/>
  <c r="G2314" i="156"/>
  <c r="F544" i="37" s="1"/>
  <c r="H2272" i="156"/>
  <c r="H2316" i="156" s="1"/>
  <c r="G546" i="37" s="1"/>
  <c r="G2316" i="156"/>
  <c r="F546" i="37" s="1"/>
  <c r="H2271" i="156"/>
  <c r="H2315" i="156" s="1"/>
  <c r="G545" i="37" s="1"/>
  <c r="G2315" i="156"/>
  <c r="F545" i="37" s="1"/>
  <c r="G2216" i="156" l="1"/>
  <c r="F502" i="37" s="1"/>
  <c r="F998" i="37" s="1"/>
  <c r="G998" i="37" s="1"/>
  <c r="H2314" i="156"/>
  <c r="G544" i="37" s="1"/>
  <c r="H2414" i="156"/>
  <c r="G2460" i="156"/>
  <c r="F868" i="37" s="1"/>
  <c r="H2460" i="156" l="1"/>
  <c r="G868" i="37" s="1"/>
  <c r="G2413" i="156"/>
  <c r="H2413" i="156" l="1"/>
  <c r="G2459" i="156"/>
  <c r="F867" i="37" s="1"/>
  <c r="H2459" i="156" l="1"/>
  <c r="G867" i="37" s="1"/>
  <c r="I868" i="157" l="1"/>
  <c r="I869" i="157"/>
  <c r="H964" i="157"/>
  <c r="F313" i="37" s="1"/>
  <c r="F995" i="37" s="1"/>
  <c r="G995" i="37" s="1"/>
  <c r="H965" i="157"/>
  <c r="F314" i="37" s="1"/>
  <c r="I964" i="157" l="1"/>
  <c r="G313" i="37" s="1"/>
  <c r="I965" i="157"/>
  <c r="G314" i="37" s="1"/>
  <c r="R1560" i="157" l="1"/>
  <c r="R1606" i="157"/>
  <c r="P767" i="37" s="1"/>
  <c r="AA1560" i="157"/>
  <c r="AD1559" i="157"/>
  <c r="AD1606" i="157" s="1"/>
  <c r="AB767" i="37" s="1"/>
  <c r="R1611" i="157" l="1"/>
  <c r="P772" i="37" s="1"/>
  <c r="R1576" i="157"/>
  <c r="R1577" i="157" s="1"/>
  <c r="P738" i="37" s="1"/>
  <c r="AA1576" i="157"/>
  <c r="AD1560" i="157"/>
  <c r="AA1611" i="157"/>
  <c r="Y772" i="37" s="1"/>
  <c r="AA1606" i="157"/>
  <c r="Y767" i="37" s="1"/>
  <c r="AA1577" i="157" l="1"/>
  <c r="Y738" i="37" s="1"/>
  <c r="AD1611" i="157"/>
  <c r="AB772" i="37" s="1"/>
  <c r="AD1576" i="157"/>
  <c r="AD1577" i="157" s="1"/>
  <c r="AB738" i="37" s="1"/>
  <c r="AF767" i="37" l="1"/>
  <c r="AE767" i="37"/>
  <c r="P737" i="37"/>
  <c r="Y737" i="37"/>
  <c r="AF772" i="37"/>
  <c r="AE772" i="37"/>
  <c r="AB737" i="37"/>
  <c r="AF738" i="37" l="1"/>
  <c r="AE738" i="37"/>
  <c r="J680" i="156" l="1"/>
  <c r="P680" i="156"/>
  <c r="N680" i="156"/>
  <c r="K684" i="156"/>
  <c r="K1885" i="156"/>
  <c r="L1885" i="156"/>
  <c r="L684" i="156"/>
  <c r="I680" i="156"/>
  <c r="P684" i="156" l="1"/>
  <c r="I684" i="156"/>
  <c r="K58" i="37"/>
  <c r="K982" i="37" s="1"/>
  <c r="H982" i="37" s="1"/>
  <c r="J58" i="37"/>
  <c r="J982" i="37" s="1"/>
  <c r="P1885" i="156"/>
  <c r="O58" i="37" s="1"/>
  <c r="L58" i="37"/>
  <c r="I1885" i="156"/>
  <c r="H58" i="37" s="1"/>
  <c r="J1885" i="156"/>
  <c r="I58" i="37" s="1"/>
  <c r="N684" i="156"/>
  <c r="N1885" i="156"/>
  <c r="M58" i="37" s="1"/>
  <c r="L982" i="37" l="1"/>
  <c r="M982" i="37" l="1"/>
  <c r="I982" i="37"/>
  <c r="O982" i="37"/>
  <c r="Q628" i="156"/>
  <c r="Q1835" i="156" s="1"/>
  <c r="P8" i="37" s="1"/>
  <c r="Q1882" i="156"/>
  <c r="P55" i="37" s="1"/>
  <c r="Q1877" i="156"/>
  <c r="P50" i="37" s="1"/>
  <c r="AC628" i="156"/>
  <c r="P980" i="37" l="1"/>
  <c r="P931" i="37"/>
  <c r="P973" i="37"/>
  <c r="Z1882" i="156"/>
  <c r="Y55" i="37" s="1"/>
  <c r="Z628" i="156"/>
  <c r="Q1834" i="156"/>
  <c r="P981" i="37" l="1"/>
  <c r="Y980" i="37"/>
  <c r="Y50" i="37"/>
  <c r="Z1835" i="156"/>
  <c r="P930" i="37"/>
  <c r="Y973" i="37" l="1"/>
  <c r="Y8" i="37"/>
  <c r="Z1834" i="156"/>
  <c r="Y981" i="37" l="1"/>
  <c r="Y931" i="37"/>
  <c r="Y930" i="37" l="1"/>
  <c r="AE1850" i="156"/>
  <c r="AA946" i="156"/>
  <c r="AA979" i="156" s="1"/>
  <c r="AE979" i="156"/>
  <c r="AD23" i="37" l="1"/>
  <c r="AE993" i="156"/>
  <c r="AA993" i="156" s="1"/>
  <c r="AC946" i="156"/>
  <c r="AC1850" i="156" s="1"/>
  <c r="AB23" i="37" s="1"/>
  <c r="AF23" i="37"/>
  <c r="AA1850" i="156"/>
  <c r="Z23" i="37" s="1"/>
  <c r="AC979" i="156" l="1"/>
  <c r="AC993" i="156" s="1"/>
  <c r="AE23" i="37"/>
  <c r="Z938" i="37" l="1"/>
  <c r="AE568" i="156"/>
  <c r="AD888" i="37" s="1"/>
  <c r="AF888" i="37" s="1"/>
  <c r="AE450" i="156"/>
  <c r="AE596" i="156" s="1"/>
  <c r="AD916" i="37" s="1"/>
  <c r="AA437" i="156"/>
  <c r="AA568" i="156" s="1"/>
  <c r="Z888" i="37" s="1"/>
  <c r="AA450" i="156" l="1"/>
  <c r="AC437" i="156"/>
  <c r="AC568" i="156" s="1"/>
  <c r="AB888" i="37" s="1"/>
  <c r="AB946" i="37" s="1"/>
  <c r="AE888" i="37"/>
  <c r="Z946" i="37"/>
  <c r="AF916" i="37"/>
  <c r="AE456" i="156"/>
  <c r="AA596" i="156"/>
  <c r="Z916" i="37" s="1"/>
  <c r="AD946" i="37"/>
  <c r="AA456" i="156"/>
  <c r="AC450" i="156" l="1"/>
  <c r="AC596" i="156" s="1"/>
  <c r="AB916" i="37" s="1"/>
  <c r="AF946" i="37"/>
  <c r="AE916" i="37"/>
  <c r="AE946" i="37"/>
  <c r="AC456" i="156" l="1"/>
  <c r="I1102" i="156" l="1"/>
  <c r="P1102" i="156"/>
  <c r="N1102" i="156"/>
  <c r="L59" i="37"/>
  <c r="K1887" i="156"/>
  <c r="J60" i="37" s="1"/>
  <c r="J984" i="37" s="1"/>
  <c r="K1886" i="156"/>
  <c r="J59" i="37" s="1"/>
  <c r="J983" i="37" s="1"/>
  <c r="L1887" i="156"/>
  <c r="I1887" i="156" s="1"/>
  <c r="H60" i="37" s="1"/>
  <c r="L1886" i="156"/>
  <c r="I1886" i="156" s="1"/>
  <c r="H59" i="37" s="1"/>
  <c r="J1102" i="156"/>
  <c r="J1103" i="156" s="1"/>
  <c r="P1103" i="156"/>
  <c r="L983" i="37" l="1"/>
  <c r="K59" i="37"/>
  <c r="K983" i="37" s="1"/>
  <c r="H983" i="37" s="1"/>
  <c r="I1103" i="156"/>
  <c r="K60" i="37"/>
  <c r="K984" i="37" s="1"/>
  <c r="H984" i="37" s="1"/>
  <c r="N1103" i="156"/>
  <c r="J1886" i="156"/>
  <c r="I59" i="37" s="1"/>
  <c r="N1886" i="156"/>
  <c r="M59" i="37" s="1"/>
  <c r="P1886" i="156"/>
  <c r="O59" i="37" s="1"/>
  <c r="O983" i="37" l="1"/>
  <c r="I983" i="37"/>
  <c r="M983" i="37"/>
  <c r="J1887" i="156"/>
  <c r="I60" i="37" s="1"/>
  <c r="N1887" i="156"/>
  <c r="M60" i="37" s="1"/>
  <c r="P1887" i="156"/>
  <c r="O60" i="37" s="1"/>
  <c r="L60" i="37"/>
  <c r="L984" i="37" l="1"/>
  <c r="I984" i="37" l="1"/>
  <c r="M984" i="37"/>
  <c r="O984" i="37"/>
  <c r="AE609" i="156" l="1"/>
  <c r="AD929" i="37" s="1"/>
  <c r="AF929" i="37" s="1"/>
  <c r="AE83" i="156"/>
  <c r="AA65" i="156"/>
  <c r="AA609" i="156" s="1"/>
  <c r="Z929" i="37" s="1"/>
  <c r="AE929" i="37" l="1"/>
  <c r="Z992" i="37"/>
  <c r="AE992" i="37" s="1"/>
  <c r="AC65" i="156"/>
  <c r="AD992" i="37"/>
  <c r="AA83" i="156"/>
  <c r="AF992" i="37" l="1"/>
  <c r="AC83" i="156"/>
  <c r="AC609" i="156"/>
  <c r="AB929" i="37" s="1"/>
  <c r="AB992" i="37" s="1"/>
  <c r="AA84" i="156"/>
  <c r="I1211" i="157" l="1"/>
  <c r="I1268" i="157" s="1"/>
  <c r="G575" i="37" s="1"/>
  <c r="H1268" i="157"/>
  <c r="F575" i="37" s="1"/>
  <c r="H1209" i="157"/>
  <c r="I1209" i="157" s="1"/>
  <c r="I1266" i="157" s="1"/>
  <c r="G573" i="37" s="1"/>
  <c r="H1202" i="157" l="1"/>
  <c r="H1266" i="157"/>
  <c r="F573" i="37" s="1"/>
  <c r="H1276" i="157" l="1"/>
  <c r="I1276" i="157" s="1"/>
  <c r="G583" i="37" s="1"/>
  <c r="I1202" i="157"/>
  <c r="I1259" i="157" s="1"/>
  <c r="G566" i="37" s="1"/>
  <c r="H1259" i="157"/>
  <c r="F566" i="37" s="1"/>
  <c r="H1217" i="157"/>
  <c r="H1222" i="157" s="1"/>
  <c r="F583" i="37" l="1"/>
  <c r="H1274" i="157"/>
  <c r="F581" i="37" s="1"/>
  <c r="I1217" i="157"/>
  <c r="I1274" i="157" s="1"/>
  <c r="G581" i="37" s="1"/>
  <c r="I1222" i="157"/>
  <c r="H1279" i="157"/>
  <c r="I1279" i="157" l="1"/>
  <c r="G586" i="37" s="1"/>
  <c r="F586" i="37"/>
  <c r="AA1029" i="156" l="1"/>
  <c r="AE1030" i="156"/>
  <c r="AA1030" i="156" s="1"/>
  <c r="AC1029" i="156" l="1"/>
  <c r="AC1030" i="156" s="1"/>
  <c r="AD50" i="37" l="1"/>
  <c r="AE1792" i="156"/>
  <c r="AE1793" i="156" s="1"/>
  <c r="AA1791" i="156"/>
  <c r="AA1877" i="156" l="1"/>
  <c r="Z50" i="37" s="1"/>
  <c r="AA1792" i="156"/>
  <c r="AC1791" i="156"/>
  <c r="AC1877" i="156" s="1"/>
  <c r="AE1882" i="156"/>
  <c r="AD55" i="37" s="1"/>
  <c r="AF50" i="37"/>
  <c r="AE50" i="37" l="1"/>
  <c r="AB50" i="37"/>
  <c r="AC1792" i="156"/>
  <c r="AA1882" i="156"/>
  <c r="Z55" i="37" s="1"/>
  <c r="AA1793" i="156"/>
  <c r="AF55" i="37"/>
  <c r="AE55" i="37" l="1"/>
  <c r="AC1882" i="156"/>
  <c r="AB55" i="37" s="1"/>
  <c r="AC1793" i="156"/>
  <c r="AE601" i="156" l="1"/>
  <c r="AD921" i="37" s="1"/>
  <c r="AE337" i="156"/>
  <c r="AA337" i="156" s="1"/>
  <c r="AA336" i="156"/>
  <c r="AA601" i="156" s="1"/>
  <c r="Z921" i="37" s="1"/>
  <c r="AC336" i="156" l="1"/>
  <c r="AC601" i="156" s="1"/>
  <c r="AB921" i="37" s="1"/>
  <c r="AF921" i="37"/>
  <c r="AE921" i="37"/>
  <c r="AC337" i="156"/>
  <c r="AE556" i="156" l="1"/>
  <c r="AD876" i="37" s="1"/>
  <c r="AE554" i="156"/>
  <c r="AD874" i="37" s="1"/>
  <c r="AE499" i="156"/>
  <c r="AE553" i="156" s="1"/>
  <c r="AA498" i="156"/>
  <c r="AD934" i="37" l="1"/>
  <c r="AF876" i="37"/>
  <c r="AF874" i="37"/>
  <c r="AE552" i="156"/>
  <c r="AD872" i="37" s="1"/>
  <c r="AD873" i="37"/>
  <c r="AA499" i="156"/>
  <c r="AA553" i="156" s="1"/>
  <c r="AA554" i="156"/>
  <c r="Z874" i="37" s="1"/>
  <c r="AC498" i="156"/>
  <c r="AA556" i="156"/>
  <c r="Z876" i="37" s="1"/>
  <c r="AF934" i="37" l="1"/>
  <c r="AE874" i="37"/>
  <c r="AE876" i="37"/>
  <c r="Z934" i="37"/>
  <c r="AE934" i="37" s="1"/>
  <c r="AA552" i="156"/>
  <c r="Z872" i="37" s="1"/>
  <c r="Z873" i="37"/>
  <c r="AC556" i="156"/>
  <c r="AB876" i="37" s="1"/>
  <c r="AB934" i="37" s="1"/>
  <c r="AC554" i="156"/>
  <c r="AB874" i="37" s="1"/>
  <c r="AC499" i="156"/>
  <c r="AC553" i="156" s="1"/>
  <c r="AF873" i="37"/>
  <c r="AE873" i="37" l="1"/>
  <c r="AB873" i="37"/>
  <c r="AC552" i="156"/>
  <c r="AB872" i="37" s="1"/>
  <c r="AE1887" i="156"/>
  <c r="AD60" i="37" s="1"/>
  <c r="AE1066" i="156"/>
  <c r="AE1835" i="156" s="1"/>
  <c r="AA1065" i="156"/>
  <c r="AC1065" i="156" l="1"/>
  <c r="AC1066" i="156" s="1"/>
  <c r="AC1835" i="156" s="1"/>
  <c r="AB8" i="37" s="1"/>
  <c r="AF60" i="37"/>
  <c r="AC1887" i="156"/>
  <c r="AB60" i="37" s="1"/>
  <c r="AA1066" i="156"/>
  <c r="AA1887" i="156"/>
  <c r="Z60" i="37" s="1"/>
  <c r="AE60" i="37" s="1"/>
  <c r="AE1834" i="156"/>
  <c r="AD8" i="37"/>
  <c r="AC1834" i="156" l="1"/>
  <c r="AA1835" i="156"/>
  <c r="AF8" i="37"/>
  <c r="AA1834" i="156" l="1"/>
  <c r="Z8" i="37"/>
  <c r="AE8" i="37" l="1"/>
  <c r="AF666" i="157"/>
  <c r="AD121" i="37" s="1"/>
  <c r="AF310" i="157"/>
  <c r="AF615" i="157" s="1"/>
  <c r="AD70" i="37" s="1"/>
  <c r="AB308" i="157"/>
  <c r="AD69" i="37" l="1"/>
  <c r="AF70" i="37"/>
  <c r="AF121" i="37"/>
  <c r="AD984" i="37"/>
  <c r="AB666" i="157"/>
  <c r="Z121" i="37" s="1"/>
  <c r="AD308" i="157"/>
  <c r="AB310" i="157"/>
  <c r="AF984" i="37" l="1"/>
  <c r="AB615" i="157"/>
  <c r="Z70" i="37" s="1"/>
  <c r="AD666" i="157"/>
  <c r="AB121" i="37" s="1"/>
  <c r="AB984" i="37" s="1"/>
  <c r="AD310" i="157"/>
  <c r="AD615" i="157" s="1"/>
  <c r="AB70" i="37" s="1"/>
  <c r="AE121" i="37"/>
  <c r="Z984" i="37"/>
  <c r="AE984" i="37" s="1"/>
  <c r="AB69" i="37" l="1"/>
  <c r="Z69" i="37"/>
  <c r="AE70" i="37"/>
  <c r="AF1672" i="157"/>
  <c r="AF1673" i="157" s="1"/>
  <c r="AD782" i="37" s="1"/>
  <c r="AF1674" i="157"/>
  <c r="AD783" i="37" s="1"/>
  <c r="AB1628" i="157"/>
  <c r="AB1672" i="157" s="1"/>
  <c r="AD932" i="37" l="1"/>
  <c r="AF783" i="37"/>
  <c r="AB1673" i="157"/>
  <c r="Z782" i="37" s="1"/>
  <c r="AF782" i="37"/>
  <c r="AD781" i="37"/>
  <c r="AB1674" i="157"/>
  <c r="Z783" i="37" s="1"/>
  <c r="AD1628" i="157"/>
  <c r="AF932" i="37" l="1"/>
  <c r="AE783" i="37"/>
  <c r="Z932" i="37"/>
  <c r="AE932" i="37" s="1"/>
  <c r="AD1672" i="157"/>
  <c r="AD1673" i="157" s="1"/>
  <c r="AB782" i="37" s="1"/>
  <c r="AD1674" i="157"/>
  <c r="AB783" i="37" s="1"/>
  <c r="AB932" i="37" s="1"/>
  <c r="Z781" i="37"/>
  <c r="AE782" i="37"/>
  <c r="AB781" i="37" l="1"/>
  <c r="AF1400" i="157" l="1"/>
  <c r="AD630" i="37" s="1"/>
  <c r="AF1366" i="157"/>
  <c r="AF1367" i="157" s="1"/>
  <c r="AF1368" i="157" s="1"/>
  <c r="AD598" i="37" s="1"/>
  <c r="AB1365" i="157"/>
  <c r="AB1366" i="157" s="1"/>
  <c r="AF1406" i="157" l="1"/>
  <c r="AD636" i="37" s="1"/>
  <c r="AB1406" i="157"/>
  <c r="Z636" i="37" s="1"/>
  <c r="AB1367" i="157"/>
  <c r="AF598" i="37"/>
  <c r="AD597" i="37"/>
  <c r="AD931" i="37"/>
  <c r="AD973" i="37"/>
  <c r="AF630" i="37"/>
  <c r="AF636" i="37"/>
  <c r="AD980" i="37"/>
  <c r="AD1365" i="157"/>
  <c r="AB1400" i="157"/>
  <c r="Z630" i="37" s="1"/>
  <c r="AD981" i="37" l="1"/>
  <c r="AF973" i="37"/>
  <c r="AB1368" i="157"/>
  <c r="Z598" i="37" s="1"/>
  <c r="AD1366" i="157"/>
  <c r="AD1400" i="157"/>
  <c r="AB630" i="37" s="1"/>
  <c r="AB973" i="37" s="1"/>
  <c r="AD930" i="37"/>
  <c r="AF931" i="37"/>
  <c r="AF980" i="37"/>
  <c r="AE630" i="37"/>
  <c r="Z973" i="37"/>
  <c r="AE636" i="37"/>
  <c r="Z980" i="37"/>
  <c r="AE980" i="37" s="1"/>
  <c r="AE973" i="37" l="1"/>
  <c r="Z981" i="37"/>
  <c r="AD1367" i="157"/>
  <c r="AD1368" i="157" s="1"/>
  <c r="AB598" i="37" s="1"/>
  <c r="AD1406" i="157"/>
  <c r="AB636" i="37" s="1"/>
  <c r="AB980" i="37" s="1"/>
  <c r="AB981" i="37" s="1"/>
  <c r="Z597" i="37"/>
  <c r="Z931" i="37"/>
  <c r="AE598" i="37"/>
  <c r="AB597" i="37" l="1"/>
  <c r="AB931" i="37"/>
  <c r="AB930" i="37" s="1"/>
  <c r="Z930" i="37"/>
  <c r="AE931" i="37"/>
  <c r="H1601" i="157" l="1"/>
  <c r="F762" i="37" s="1"/>
  <c r="F958" i="37" s="1"/>
  <c r="G958" i="37" s="1"/>
  <c r="I1554" i="157"/>
  <c r="I1601" i="157" s="1"/>
  <c r="G762" i="37" s="1"/>
  <c r="H1552" i="157"/>
  <c r="H1545" i="157" s="1"/>
  <c r="I1545" i="157" l="1"/>
  <c r="I1592" i="157" s="1"/>
  <c r="G753" i="37" s="1"/>
  <c r="H1559" i="157"/>
  <c r="H1592" i="157"/>
  <c r="I1552" i="157"/>
  <c r="I1599" i="157" s="1"/>
  <c r="G760" i="37" s="1"/>
  <c r="H1599" i="157"/>
  <c r="F760" i="37" s="1"/>
  <c r="F956" i="37" s="1"/>
  <c r="G956" i="37" s="1"/>
  <c r="H1608" i="157" l="1"/>
  <c r="F753" i="37"/>
  <c r="F948" i="37" s="1"/>
  <c r="H1560" i="157"/>
  <c r="H1606" i="157"/>
  <c r="F767" i="37" s="1"/>
  <c r="F973" i="37" s="1"/>
  <c r="I1559" i="157"/>
  <c r="I1606" i="157" s="1"/>
  <c r="G767" i="37" s="1"/>
  <c r="G973" i="37" l="1"/>
  <c r="G948" i="37"/>
  <c r="H1611" i="157"/>
  <c r="I1560" i="157"/>
  <c r="I1608" i="157"/>
  <c r="G769" i="37" s="1"/>
  <c r="F769" i="37"/>
  <c r="F975" i="37" s="1"/>
  <c r="G975" i="37" s="1"/>
  <c r="F772" i="37" l="1"/>
  <c r="F980" i="37" s="1"/>
  <c r="G980" i="37" s="1"/>
  <c r="I1611" i="157"/>
  <c r="G772" i="37" s="1"/>
</calcChain>
</file>

<file path=xl/sharedStrings.xml><?xml version="1.0" encoding="utf-8"?>
<sst xmlns="http://schemas.openxmlformats.org/spreadsheetml/2006/main" count="5714" uniqueCount="567">
  <si>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</si>
  <si>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</si>
  <si>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</si>
  <si>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</si>
  <si>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</si>
  <si>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</si>
  <si>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</si>
  <si>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</si>
  <si>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</si>
  <si>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</si>
  <si>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</si>
  <si>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</si>
  <si>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</si>
  <si>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</si>
  <si>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</si>
  <si>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</si>
  <si>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</si>
  <si>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</si>
  <si>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</si>
  <si>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</si>
  <si>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</si>
  <si>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</si>
  <si>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</si>
  <si>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</si>
  <si>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</si>
  <si>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</si>
  <si>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</si>
  <si>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</si>
  <si>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</si>
  <si>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</si>
  <si>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</si>
  <si>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</si>
  <si>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</si>
  <si>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</si>
  <si>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</si>
  <si>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</si>
  <si>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</si>
  <si>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</si>
  <si>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</si>
  <si>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</si>
  <si>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</si>
  <si>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</si>
  <si>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</si>
  <si>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</si>
  <si>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</si>
  <si>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</si>
  <si>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</si>
  <si>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</si>
  <si>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</si>
  <si>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</si>
  <si>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</si>
  <si>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</si>
  <si>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</si>
  <si>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</si>
  <si>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</si>
  <si>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</si>
  <si>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</si>
  <si>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</si>
  <si>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</si>
  <si>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</si>
  <si>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</si>
  <si>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</si>
  <si>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</si>
  <si>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</si>
  <si>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</si>
  <si>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</si>
  <si>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</si>
  <si>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</si>
  <si>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</si>
  <si>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</si>
  <si>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</si>
  <si>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</si>
  <si>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</si>
  <si>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</si>
  <si>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</si>
  <si>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</si>
  <si>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</si>
  <si>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</si>
  <si>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</si>
  <si>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</si>
  <si>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</si>
  <si>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</si>
  <si>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</si>
  <si>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</si>
  <si>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</si>
  <si>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</si>
  <si>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</si>
  <si>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</si>
  <si>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</si>
  <si>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</si>
  <si>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</si>
  <si>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</si>
  <si>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</si>
  <si>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</si>
  <si>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</si>
  <si>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</si>
  <si>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</si>
  <si>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</si>
  <si>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</si>
  <si>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</si>
  <si>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</si>
  <si>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</si>
  <si>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</si>
  <si>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</si>
  <si>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</si>
  <si>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</si>
  <si>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</si>
  <si>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</si>
  <si>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</si>
  <si>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</si>
  <si>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</si>
  <si>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</si>
  <si>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</si>
  <si>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</si>
  <si>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</si>
  <si>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</si>
  <si>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</si>
  <si>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</si>
  <si>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</si>
  <si>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</si>
  <si>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</si>
  <si>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</si>
  <si>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</si>
  <si>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</si>
  <si>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</si>
  <si>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</si>
  <si>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</si>
  <si>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</si>
  <si>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</si>
  <si>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</si>
  <si>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</si>
  <si>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</si>
  <si>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</si>
  <si>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</si>
  <si>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</si>
  <si>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</si>
  <si>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</si>
  <si>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Гистологические исследования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</si>
  <si>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</si>
  <si>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</si>
  <si>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</si>
  <si>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</si>
  <si>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</si>
  <si>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</si>
  <si>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</si>
  <si>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</si>
  <si>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</si>
  <si>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</si>
  <si>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</si>
  <si>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</si>
  <si>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</si>
  <si>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</si>
  <si>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</si>
  <si>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</si>
  <si>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</si>
  <si>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</si>
  <si>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 xml:space="preserve"> Итого 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</si>
  <si>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</si>
  <si>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</si>
  <si>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</si>
  <si>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</si>
  <si>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</si>
  <si>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</si>
  <si>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</si>
  <si>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</si>
  <si>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</si>
  <si>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</si>
  <si>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</si>
  <si>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</si>
  <si>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</si>
  <si>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</si>
  <si>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</si>
  <si>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</si>
  <si>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</si>
  <si>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</si>
  <si>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</si>
  <si>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</si>
  <si>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</si>
  <si>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</si>
  <si>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</si>
  <si>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</si>
  <si>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</si>
  <si>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</si>
  <si>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</si>
  <si>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</si>
  <si>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</si>
  <si>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</si>
  <si>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</si>
  <si>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</si>
  <si>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</si>
  <si>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</si>
  <si>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</si>
  <si>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</si>
  <si>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</si>
  <si>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</si>
  <si>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</si>
  <si>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</si>
  <si>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</si>
  <si>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</si>
  <si>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</si>
  <si>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</si>
  <si>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</si>
  <si>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</si>
  <si>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</si>
  <si>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</si>
  <si>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</si>
  <si>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</si>
  <si>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</si>
  <si>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</si>
  <si>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</si>
  <si>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</si>
  <si>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</si>
  <si>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</si>
  <si>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</si>
  <si>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</si>
  <si>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</si>
  <si>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</si>
  <si>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</si>
  <si>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</si>
  <si>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</si>
  <si>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</si>
  <si>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</si>
  <si>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</si>
  <si>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</si>
  <si>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</si>
  <si>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</si>
  <si>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</si>
  <si>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</si>
  <si>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</si>
  <si>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</si>
  <si>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</si>
  <si>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</si>
  <si>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</si>
  <si>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</si>
  <si>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</si>
  <si>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</si>
  <si>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</si>
  <si>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</si>
  <si>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3. ИП Сазонова 1304001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</si>
  <si>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</si>
  <si>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</si>
  <si>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</si>
  <si>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</si>
  <si>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</si>
  <si>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</si>
  <si>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</si>
  <si>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</si>
  <si>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</si>
  <si>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</si>
  <si>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</si>
  <si>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</si>
  <si>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</si>
  <si>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</si>
  <si>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</si>
  <si>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</si>
  <si>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</si>
  <si>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</si>
  <si>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</si>
  <si>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</si>
  <si>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</si>
  <si>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</si>
  <si>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</si>
  <si>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</si>
  <si>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</si>
  <si>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</si>
  <si>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</si>
  <si>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</si>
  <si>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</si>
  <si>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</si>
  <si>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</si>
  <si>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</si>
  <si>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</si>
  <si>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</si>
  <si>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</si>
  <si>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</si>
  <si>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</si>
  <si>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</si>
  <si>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</si>
  <si>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</si>
  <si>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</si>
  <si>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</si>
  <si>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</si>
  <si>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</si>
  <si>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</si>
  <si>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</si>
  <si>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</si>
  <si>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</si>
  <si>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</si>
  <si>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</si>
  <si>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</si>
  <si>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</si>
  <si>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</si>
  <si>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</si>
  <si>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</si>
  <si>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</si>
  <si>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</si>
  <si>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</si>
  <si>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</si>
  <si>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</si>
  <si>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</si>
  <si>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</si>
  <si>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</si>
  <si>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</si>
  <si>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</si>
  <si>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</si>
  <si>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</si>
  <si>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</si>
  <si>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</si>
  <si>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</si>
  <si>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</si>
  <si>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</si>
  <si>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</si>
  <si>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</si>
  <si>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</si>
  <si>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1.3. Посещения выполненные ПКДЦ "Терапевт Матвей Мудров"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</si>
  <si>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</si>
  <si>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</si>
  <si>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</si>
  <si>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</si>
  <si>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</si>
  <si>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</si>
  <si>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</si>
  <si>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</si>
  <si>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1.3.4. Предварительные медицинские осмотры (при поступлении в ОУ)</t>
  </si>
  <si>
    <t>1.3.5. Периодические медицинские осмотры (ежегодно)</t>
  </si>
  <si>
    <t>1.5. Посещения выполненные ПКДЦ "Терапевт Матвей Мудров"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</si>
  <si>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</si>
  <si>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</si>
  <si>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</si>
  <si>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</si>
  <si>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</si>
  <si>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</si>
  <si>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</si>
  <si>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</si>
  <si>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</si>
  <si>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</si>
  <si>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</si>
  <si>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</si>
  <si>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</si>
  <si>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</si>
  <si>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</si>
  <si>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</si>
  <si>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</si>
  <si>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</si>
  <si>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</si>
  <si>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>1. Посещения с профилактической целью-всего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</si>
  <si>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</si>
  <si>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</si>
  <si>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</si>
  <si>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</si>
  <si>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</si>
  <si>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</si>
  <si>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</si>
  <si>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</si>
  <si>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</si>
  <si>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</si>
  <si>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</si>
  <si>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</si>
  <si>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29. ФКУЗ "Медико-санитарная часть МВД России по Хабаровскому краю" 8156001</t>
  </si>
  <si>
    <t>30. КГБУЗ "Детский клинический центр медицинской реабилитации "Амурский" МЗХК 2223001</t>
  </si>
  <si>
    <t>2п. Обращения по поводу заболевания</t>
  </si>
  <si>
    <t>1п. Посещения с профилактической целью</t>
  </si>
  <si>
    <t>койки сестринского ухода</t>
  </si>
  <si>
    <t>психоневрологические</t>
  </si>
  <si>
    <t>31.ФБОУ ВО "ДВГМУ" МЗ РФ  2107803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</si>
  <si>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</si>
  <si>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</si>
  <si>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</si>
  <si>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</si>
  <si>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</si>
  <si>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</si>
  <si>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</si>
  <si>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</si>
  <si>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</si>
  <si>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</si>
  <si>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</si>
  <si>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</si>
  <si>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</si>
  <si>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</si>
  <si>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</si>
  <si>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</si>
  <si>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>33. ООО "ЭКО центр" 2106184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</si>
  <si>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</si>
  <si>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</si>
  <si>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</si>
  <si>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</si>
  <si>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</si>
  <si>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</si>
  <si>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посещения в связи с оказанием неотложной помощи (в травмпункте)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</si>
  <si>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</si>
  <si>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</si>
  <si>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</si>
  <si>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34. ООО "Уральский клинический лечебно-реабилитационный центр" 2138207</t>
  </si>
  <si>
    <t xml:space="preserve">Определение онкомаркеров аппаратом эксперт-класса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</si>
  <si>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</si>
  <si>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</si>
  <si>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</si>
  <si>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</si>
  <si>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</si>
  <si>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</si>
  <si>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</si>
  <si>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</si>
  <si>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</si>
  <si>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</si>
  <si>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38.ООО "Профи" 2304002</t>
  </si>
  <si>
    <t>40. ООО "Хабаровский центр глазной хирургии" 2138205</t>
  </si>
  <si>
    <t>41. ООО "ЮНИЛАБ-ХАБАРОВСК" 2138157</t>
  </si>
  <si>
    <t>42. ООО "Виролаб" 2138159</t>
  </si>
  <si>
    <t>44. ООО "Ланта" 2338163</t>
  </si>
  <si>
    <t>45. ООО "Афина" 2238211</t>
  </si>
  <si>
    <t>46. ООО "Хабаровский диагностический центр" 2306172</t>
  </si>
  <si>
    <t>47. ООО "Стоматологический госпиталь" 2107176</t>
  </si>
  <si>
    <t>48. ООО "Диагностические системы-Восток" 2106177</t>
  </si>
  <si>
    <t>49. ООО "ПрогрессМед" 2307178</t>
  </si>
  <si>
    <t>50. ООО "ДВЦ Максклиник"  2106179</t>
  </si>
  <si>
    <t>52. ООО "Мед-Арт" 2106185</t>
  </si>
  <si>
    <t>55. ООО "МУ "Медгрупп ДВ"  2101192</t>
  </si>
  <si>
    <t>56. ООО "МУ "Империя здоровья" 2101193</t>
  </si>
  <si>
    <t>59. ООО "Стоматология ДФ" 2107202</t>
  </si>
  <si>
    <t>60. ООО "Визит" 2138213</t>
  </si>
  <si>
    <t>61. ООО "МУ "ЦПМ-Групп" 2138214</t>
  </si>
  <si>
    <t>62. ООО "МУ "ЦМК-Групп" 2138215</t>
  </si>
  <si>
    <t>64. ООО "Белый клен" 2138204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</si>
  <si>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</si>
  <si>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</si>
  <si>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</si>
  <si>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</si>
  <si>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</si>
  <si>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</si>
  <si>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</si>
  <si>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</si>
  <si>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16. ООО "Семейная стоматология" 3307180</t>
  </si>
  <si>
    <t>17. ООО "АН-2"   3307181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</si>
  <si>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</si>
  <si>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</si>
  <si>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</si>
  <si>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</si>
  <si>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Гистологические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</si>
  <si>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</si>
  <si>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</si>
  <si>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</si>
  <si>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</si>
  <si>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</si>
  <si>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>Средняя длительность лечения  (дни)
2018</t>
  </si>
  <si>
    <t>План 2018</t>
  </si>
  <si>
    <t>Койко-дни ОМС 2018</t>
  </si>
  <si>
    <t>Утвержденно Комиссией по разработке ТП ОМС на 01.01.2018, тыс.руб.</t>
  </si>
  <si>
    <t>Утвержденно Комиссией по разработке ТП ОМС с 01.01.2018, тыс.руб.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</si>
  <si>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</si>
  <si>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</si>
  <si>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</si>
  <si>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</si>
  <si>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</si>
  <si>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</si>
  <si>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</si>
  <si>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</si>
  <si>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>7. ООО "ГрандСтрой" 2338217</t>
  </si>
  <si>
    <t>57. ООО "Стомэнергетик" 2107190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</si>
  <si>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</si>
  <si>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</si>
  <si>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</si>
  <si>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</si>
  <si>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</si>
  <si>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</si>
  <si>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</si>
  <si>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</si>
  <si>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27. ООО "МУ "Центр медицинских комиссий" 3138130</t>
  </si>
  <si>
    <t>Экстракорпоральное оплодотворение (случай лечения)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</si>
  <si>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</si>
  <si>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</si>
  <si>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</si>
  <si>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</si>
  <si>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</si>
  <si>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</si>
  <si>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</si>
  <si>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</si>
  <si>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Утвержденно Комиссией по разработке ТП ОМС на 01.02.2018, тыс.руб.</t>
  </si>
  <si>
    <t>Утвержденно Комиссией по разработке ТП ОМС с 01.02.2018, тыс.руб.</t>
  </si>
  <si>
    <t>услуги "2017 год" оплаченные в январе 2018</t>
  </si>
  <si>
    <t>услуги "2017 год" оплаченные в январе</t>
  </si>
  <si>
    <t>проверка хвостов</t>
  </si>
  <si>
    <t>1088 квд</t>
  </si>
  <si>
    <t>36. ООО "Медицинский центр "Здравница ДВ" 2101001</t>
  </si>
  <si>
    <t>Утвержденно Комиссией по разработке ТП ОМС на 01.03.2018, тыс.руб.</t>
  </si>
  <si>
    <t>Утвержденно Комиссией по разработке ТП ОМС с 01.03.2018, тыс.руб.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</si>
  <si>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</si>
  <si>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</si>
  <si>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</si>
  <si>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</si>
  <si>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</si>
  <si>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</si>
  <si>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</si>
  <si>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</si>
  <si>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</si>
  <si>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</si>
  <si>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</si>
  <si>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</si>
  <si>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</si>
  <si>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</si>
  <si>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</si>
  <si>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</si>
  <si>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</si>
  <si>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</si>
  <si>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</si>
  <si>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</si>
  <si>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</si>
  <si>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</si>
  <si>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</si>
  <si>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</si>
  <si>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</si>
  <si>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</si>
  <si>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</si>
  <si>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</si>
  <si>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</si>
  <si>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</si>
  <si>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</si>
  <si>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</si>
  <si>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</si>
  <si>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</si>
  <si>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Федералы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</si>
  <si>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</si>
  <si>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</si>
  <si>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>Утвержденно Комиссией по разработке ТП ОМС на 01.04.2018, тыс.руб.</t>
  </si>
  <si>
    <t>Утвержденно Комиссией по разработке ТП ОМС с 01.04.2018, тыс.руб.</t>
  </si>
  <si>
    <t>патологии беременности (терапия до 31.03)</t>
  </si>
  <si>
    <t>гинекологические (хирургия до 31.03.)</t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</si>
  <si>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</si>
  <si>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</si>
  <si>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</si>
  <si>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</si>
  <si>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</si>
  <si>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</si>
  <si>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>терапевтические (тер./пед до 31.03)</t>
  </si>
  <si>
    <t>кардиологические (тер./пед. до 31.03)</t>
  </si>
  <si>
    <t xml:space="preserve">    гастроэнтерологические</t>
  </si>
  <si>
    <t>патологии беременности (тер./пед до 31.03)</t>
  </si>
  <si>
    <t>терапевтические (тер./пед. до 31.03)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</si>
  <si>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</si>
  <si>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</si>
  <si>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</si>
  <si>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офтальмологические (педиатрия до 31.03.)</t>
  </si>
  <si>
    <t>Компьютерная томография (ВМУ для стац)</t>
  </si>
  <si>
    <t>Утвержденно Комиссией по разработке ТП ОМС на 01.05.2018, тыс.руб.</t>
  </si>
  <si>
    <t>Утвержденно Комиссией по разработке ТП ОМС с 01.05.2018, тыс.руб.</t>
  </si>
  <si>
    <t>Утвержденно Комиссией по разработке ТП ОМС на 01.06.2018, тыс.руб.</t>
  </si>
  <si>
    <t>Утвержденно Комиссией по разработке ТП ОМС с 01.06.2018, тыс.руб.</t>
  </si>
  <si>
    <t>в т.ч. диспансеризация определенных групп взрослого населеления (периодичность 1 раз в 2 года)</t>
  </si>
  <si>
    <t>39.ООО "СтомИндустрия" 2304005</t>
  </si>
  <si>
    <t>в т.ч. диспансеризация определенных групп взрослого населения (периодичность 1 раз в 2 года)</t>
  </si>
  <si>
    <t>Утвержденно Комиссией по разработке ТП ОМС на 01.07.2018, тыс.руб.</t>
  </si>
  <si>
    <t>Утвержденно Комиссией по разработке ТП ОМС с 01.07.2018, тыс.руб.</t>
  </si>
  <si>
    <t>Компьютерная томография с внутривенным усилением(ВМУ дл стац)</t>
  </si>
  <si>
    <t>\</t>
  </si>
  <si>
    <t>Утвержденно Комиссией по разработке ТП ОМС на 01.08.2018, тыс.руб.</t>
  </si>
  <si>
    <t>Утвержденно Комиссией по разработке ТП ОМС с 01.08.2018, тыс.руб.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</si>
  <si>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</si>
  <si>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</si>
  <si>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>43. ООО "Клиника Эксперт Хабаровск" 2138162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</si>
  <si>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</si>
  <si>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</si>
  <si>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</si>
  <si>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</si>
  <si>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Информация о выполнении объемов медицинской помощи лицам, застрахованным в Хабаровском крае, в рамках ТП ОМС,  за январь-сентябрь 2018</t>
  </si>
  <si>
    <t>План 9 мес.. 2018 г.</t>
  </si>
  <si>
    <t>Утвержденно Комиссией по разработке ТП ОМС на 01.09.2018, тыс.руб.</t>
  </si>
  <si>
    <t>Утвержденно Комиссией по разработке ТП ОМС на 9 мес., тыс.руб.</t>
  </si>
  <si>
    <t>Утвержденно Комиссией по разработке ТП ОМС с 01.09.2018,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</si>
</sst>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0_ ;\-0\ "/>
    <numFmt numFmtId="183" formatCode="#,##0_р_."/>
    <numFmt numFmtId="184" formatCode="#,##0.00000"/>
  </numFmts>
  <fonts count="9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6600"/>
        <bgColor indexed="64"/>
      </patternFill>
    </fill>
  </fills>
  <borders count="8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2893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vertical="center"/>
    </xf>
    <xf numFmtId="177" fontId="13" fillId="3" borderId="2" xfId="1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77" fontId="13" fillId="3" borderId="18" xfId="1" applyNumberFormat="1" applyFont="1" applyFill="1" applyBorder="1" applyAlignment="1">
      <alignment horizontal="center" vertical="center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5" fontId="13" fillId="3" borderId="18" xfId="2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177" fontId="15" fillId="3" borderId="18" xfId="1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5" fillId="3" borderId="12" xfId="1" applyNumberFormat="1" applyFont="1" applyFill="1" applyBorder="1" applyAlignment="1">
      <alignment horizontal="center" vertical="center"/>
    </xf>
    <xf numFmtId="174" fontId="17" fillId="3" borderId="18" xfId="2" applyNumberFormat="1" applyFont="1" applyFill="1" applyBorder="1"/>
    <xf numFmtId="177" fontId="18" fillId="3" borderId="18" xfId="1" applyNumberFormat="1" applyFont="1" applyFill="1" applyBorder="1" applyAlignment="1">
      <alignment horizontal="center" vertical="center"/>
    </xf>
    <xf numFmtId="164" fontId="13" fillId="3" borderId="10" xfId="1" applyNumberFormat="1" applyFont="1" applyFill="1" applyBorder="1" applyAlignment="1">
      <alignment horizontal="center" vertical="center" wrapText="1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5" fontId="32" fillId="3" borderId="10" xfId="2" applyNumberFormat="1" applyFont="1" applyFill="1" applyBorder="1"/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174" fontId="63" fillId="3" borderId="50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49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82" fontId="67" fillId="3" borderId="20" xfId="1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0" fontId="74" fillId="3" borderId="2" xfId="1" applyFont="1" applyFill="1" applyBorder="1" applyAlignment="1">
      <alignment horizontal="left" wrapText="1" indent="1"/>
    </xf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82" fontId="64" fillId="3" borderId="20" xfId="1" applyNumberFormat="1" applyFont="1" applyFill="1" applyBorder="1"/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0" fontId="64" fillId="3" borderId="20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0" fontId="72" fillId="3" borderId="20" xfId="0" applyFont="1" applyFill="1" applyBorder="1" applyAlignment="1">
      <alignment horizontal="left" wrapText="1" indent="2"/>
    </xf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0" fontId="63" fillId="3" borderId="20" xfId="1" applyFont="1" applyFill="1" applyBorder="1" applyAlignment="1">
      <alignment horizontal="left" wrapText="1"/>
    </xf>
    <xf numFmtId="174" fontId="63" fillId="3" borderId="22" xfId="2" applyNumberFormat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178" fontId="64" fillId="3" borderId="45" xfId="2" applyNumberFormat="1" applyFont="1" applyFill="1" applyBorder="1"/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1" fillId="3" borderId="17" xfId="1" applyFont="1" applyFill="1" applyBorder="1"/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5" xfId="2" applyNumberFormat="1" applyFont="1" applyFill="1" applyBorder="1"/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1" fillId="3" borderId="16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0" fontId="32" fillId="3" borderId="38" xfId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65" fontId="32" fillId="3" borderId="8" xfId="1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176" fontId="66" fillId="3" borderId="34" xfId="2" applyNumberFormat="1" applyFont="1" applyFill="1" applyBorder="1"/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174" fontId="31" fillId="3" borderId="33" xfId="2" applyNumberFormat="1" applyFont="1" applyFill="1" applyBorder="1" applyAlignment="1">
      <alignment horizontal="center"/>
    </xf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74" fontId="32" fillId="3" borderId="51" xfId="2" applyNumberFormat="1" applyFont="1" applyFill="1" applyBorder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174" fontId="32" fillId="3" borderId="2" xfId="2" applyNumberFormat="1" applyFont="1" applyFill="1" applyBorder="1" applyAlignment="1">
      <alignment horizontal="right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4" fontId="13" fillId="3" borderId="33" xfId="2" applyNumberFormat="1" applyFont="1" applyFill="1" applyBorder="1" applyAlignment="1">
      <alignment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3" fontId="13" fillId="3" borderId="33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164" fontId="13" fillId="3" borderId="52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3" fillId="3" borderId="33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64" fontId="13" fillId="3" borderId="33" xfId="1" applyNumberFormat="1" applyFont="1" applyFill="1" applyBorder="1" applyAlignment="1">
      <alignment horizontal="center"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164" fontId="15" fillId="3" borderId="62" xfId="1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84" fontId="13" fillId="3" borderId="62" xfId="1" applyNumberFormat="1" applyFont="1" applyFill="1" applyBorder="1" applyAlignment="1">
      <alignment horizontal="center" vertical="center"/>
    </xf>
    <xf numFmtId="177" fontId="13" fillId="3" borderId="62" xfId="1" applyNumberFormat="1" applyFont="1" applyFill="1" applyBorder="1" applyAlignment="1">
      <alignment horizontal="center" vertic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64" fontId="15" fillId="3" borderId="33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64" fontId="14" fillId="3" borderId="33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8" fillId="3" borderId="33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3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 wrapText="1"/>
    </xf>
    <xf numFmtId="3" fontId="13" fillId="3" borderId="33" xfId="1" applyNumberFormat="1" applyFont="1" applyFill="1" applyBorder="1" applyAlignment="1">
      <alignment horizontal="center" vertical="center"/>
    </xf>
    <xf numFmtId="3" fontId="15" fillId="3" borderId="33" xfId="1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4" fontId="13" fillId="3" borderId="52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3" fontId="13" fillId="3" borderId="44" xfId="1" applyNumberFormat="1" applyFont="1" applyFill="1" applyBorder="1" applyAlignment="1">
      <alignment horizontal="center" vertical="center"/>
    </xf>
    <xf numFmtId="3" fontId="13" fillId="3" borderId="21" xfId="1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181" fontId="13" fillId="3" borderId="4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81" fontId="15" fillId="3" borderId="4" xfId="1" applyNumberFormat="1" applyFont="1" applyFill="1" applyBorder="1" applyAlignment="1">
      <alignment horizontal="center"/>
    </xf>
    <xf numFmtId="0" fontId="17" fillId="3" borderId="9" xfId="1" applyFont="1" applyFill="1" applyBorder="1" applyAlignment="1">
      <alignment horizontal="left" indent="1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0" fontId="17" fillId="3" borderId="9" xfId="1" applyFont="1" applyFill="1" applyBorder="1"/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0" fontId="17" fillId="3" borderId="9" xfId="1" applyFont="1" applyFill="1" applyBorder="1" applyAlignment="1">
      <alignment horizontal="left" indent="2"/>
    </xf>
    <xf numFmtId="0" fontId="17" fillId="3" borderId="9" xfId="1" applyFont="1" applyFill="1" applyBorder="1" applyAlignment="1">
      <alignment wrapText="1"/>
    </xf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37" fillId="3" borderId="9" xfId="1" applyFont="1" applyFill="1" applyBorder="1" applyAlignment="1">
      <alignment horizontal="left" indent="1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16" xfId="2" applyNumberFormat="1" applyFont="1" applyFill="1" applyBorder="1"/>
    <xf numFmtId="165" fontId="32" fillId="4" borderId="4" xfId="2" applyNumberFormat="1" applyFont="1" applyFill="1" applyBorder="1"/>
    <xf numFmtId="165" fontId="32" fillId="4" borderId="20" xfId="2" applyNumberFormat="1" applyFont="1" applyFill="1" applyBorder="1"/>
    <xf numFmtId="165" fontId="32" fillId="4" borderId="2" xfId="2" applyNumberFormat="1" applyFont="1" applyFill="1" applyBorder="1"/>
    <xf numFmtId="165" fontId="32" fillId="4" borderId="8" xfId="2" applyNumberFormat="1" applyFont="1" applyFill="1" applyBorder="1"/>
    <xf numFmtId="165" fontId="32" fillId="4" borderId="15" xfId="2" applyNumberFormat="1" applyFont="1" applyFill="1" applyBorder="1"/>
    <xf numFmtId="165" fontId="32" fillId="4" borderId="5" xfId="2" applyNumberFormat="1" applyFont="1" applyFill="1" applyBorder="1"/>
    <xf numFmtId="165" fontId="32" fillId="4" borderId="23" xfId="2" applyNumberFormat="1" applyFont="1" applyFill="1" applyBorder="1"/>
    <xf numFmtId="165" fontId="32" fillId="4" borderId="10" xfId="2" applyNumberFormat="1" applyFont="1" applyFill="1" applyBorder="1"/>
    <xf numFmtId="165" fontId="32" fillId="4" borderId="17" xfId="2" applyNumberFormat="1" applyFont="1" applyFill="1" applyBorder="1"/>
    <xf numFmtId="164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4" borderId="12" xfId="1" applyNumberFormat="1" applyFont="1" applyFill="1" applyBorder="1"/>
    <xf numFmtId="164" fontId="15" fillId="4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4" borderId="15" xfId="1" applyNumberFormat="1" applyFont="1" applyFill="1" applyBorder="1"/>
    <xf numFmtId="164" fontId="18" fillId="3" borderId="16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8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5" fontId="32" fillId="37" borderId="16" xfId="2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165" fontId="32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165" fontId="32" fillId="37" borderId="20" xfId="2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165" fontId="32" fillId="37" borderId="10" xfId="2" applyNumberFormat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165" fontId="17" fillId="4" borderId="2" xfId="2" applyNumberFormat="1" applyFont="1" applyFill="1" applyBorder="1"/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4" borderId="20" xfId="1" applyFont="1" applyFill="1" applyBorder="1" applyAlignment="1">
      <alignment horizontal="left" indent="2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165" fontId="17" fillId="4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165" fontId="17" fillId="4" borderId="4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165" fontId="32" fillId="38" borderId="16" xfId="2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165" fontId="32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165" fontId="32" fillId="38" borderId="20" xfId="2" applyNumberFormat="1" applyFont="1" applyFill="1" applyBorder="1"/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165" fontId="32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165" fontId="32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0" fontId="16" fillId="3" borderId="12" xfId="1" applyFont="1" applyFill="1" applyBorder="1" applyAlignment="1">
      <alignment horizontal="left" indent="1"/>
    </xf>
    <xf numFmtId="171" fontId="15" fillId="3" borderId="12" xfId="1" applyNumberFormat="1" applyFont="1" applyFill="1" applyBorder="1"/>
    <xf numFmtId="171" fontId="12" fillId="3" borderId="12" xfId="1" applyNumberFormat="1" applyFont="1" applyFill="1" applyBorder="1" applyAlignment="1">
      <alignment horizontal="right"/>
    </xf>
    <xf numFmtId="174" fontId="15" fillId="3" borderId="42" xfId="2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0" fontId="13" fillId="3" borderId="4" xfId="1" applyFont="1" applyFill="1" applyBorder="1" applyAlignment="1">
      <alignment horizontal="left" wrapText="1" indent="1" shrinkToFit="1"/>
    </xf>
    <xf numFmtId="0" fontId="25" fillId="3" borderId="4" xfId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68" fontId="25" fillId="3" borderId="4" xfId="1" applyNumberFormat="1" applyFont="1" applyFill="1" applyBorder="1" applyAlignment="1">
      <alignment horizontal="center"/>
    </xf>
    <xf numFmtId="174" fontId="25" fillId="3" borderId="3" xfId="1" applyNumberFormat="1" applyFont="1" applyFill="1" applyBorder="1" applyAlignment="1">
      <alignment horizontal="center"/>
    </xf>
    <xf numFmtId="174" fontId="25" fillId="3" borderId="4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" fontId="25" fillId="3" borderId="4" xfId="1" applyNumberFormat="1" applyFont="1" applyFill="1" applyBorder="1" applyAlignment="1">
      <alignment horizontal="center"/>
    </xf>
    <xf numFmtId="164" fontId="12" fillId="3" borderId="4" xfId="1" applyNumberFormat="1" applyFont="1" applyFill="1" applyBorder="1" applyAlignment="1">
      <alignment horizontal="right"/>
    </xf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4" borderId="8" xfId="2" applyNumberFormat="1" applyFont="1" applyFill="1" applyBorder="1"/>
    <xf numFmtId="165" fontId="17" fillId="3" borderId="20" xfId="2" applyNumberFormat="1" applyFont="1" applyFill="1" applyBorder="1"/>
    <xf numFmtId="165" fontId="17" fillId="4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0" fontId="17" fillId="3" borderId="20" xfId="1" applyFont="1" applyFill="1" applyBorder="1" applyAlignment="1">
      <alignment horizontal="center"/>
    </xf>
    <xf numFmtId="0" fontId="25" fillId="3" borderId="20" xfId="1" applyFont="1" applyFill="1" applyBorder="1" applyAlignment="1">
      <alignment horizontal="center"/>
    </xf>
    <xf numFmtId="183" fontId="25" fillId="3" borderId="20" xfId="1" applyNumberFormat="1" applyFont="1" applyFill="1" applyBorder="1" applyAlignment="1">
      <alignment horizontal="center"/>
    </xf>
    <xf numFmtId="1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0" fontId="25" fillId="3" borderId="45" xfId="1" applyFont="1" applyFill="1" applyBorder="1" applyAlignment="1">
      <alignment horizontal="center"/>
    </xf>
    <xf numFmtId="181" fontId="25" fillId="3" borderId="20" xfId="1" applyNumberFormat="1" applyFont="1" applyFill="1" applyBorder="1" applyAlignment="1">
      <alignment horizontal="center"/>
    </xf>
    <xf numFmtId="168" fontId="25" fillId="3" borderId="20" xfId="1" applyNumberFormat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71" fontId="15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164" fontId="12" fillId="0" borderId="16" xfId="1" applyNumberFormat="1" applyFont="1" applyFill="1" applyBorder="1"/>
    <xf numFmtId="164" fontId="12" fillId="0" borderId="33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65" fontId="32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31" fillId="38" borderId="2" xfId="1" applyFont="1" applyFill="1" applyBorder="1" applyAlignment="1">
      <alignment horizontal="right" wrapText="1" indent="3"/>
    </xf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8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164" fontId="32" fillId="38" borderId="33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74" fontId="63" fillId="38" borderId="33" xfId="2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174" fontId="66" fillId="38" borderId="20" xfId="1" applyNumberFormat="1" applyFont="1" applyFill="1" applyBorder="1"/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3" fontId="13" fillId="3" borderId="41" xfId="1" applyNumberFormat="1" applyFont="1" applyFill="1" applyBorder="1" applyAlignment="1">
      <alignment horizontal="center"/>
    </xf>
    <xf numFmtId="3" fontId="18" fillId="3" borderId="3" xfId="1" applyNumberFormat="1" applyFont="1" applyFill="1" applyBorder="1" applyAlignment="1">
      <alignment horizontal="center"/>
    </xf>
    <xf numFmtId="3" fontId="14" fillId="3" borderId="3" xfId="1" applyNumberFormat="1" applyFont="1" applyFill="1" applyBorder="1" applyAlignment="1">
      <alignment horizontal="center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3" fontId="13" fillId="3" borderId="3" xfId="1" applyNumberFormat="1" applyFont="1" applyFill="1" applyBorder="1" applyAlignment="1">
      <alignment horizontal="center"/>
    </xf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3" fontId="31" fillId="4" borderId="16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64" fontId="66" fillId="4" borderId="12" xfId="1" applyNumberFormat="1" applyFont="1" applyFill="1" applyBorder="1" applyAlignment="1">
      <alignment horizontal="center"/>
    </xf>
    <xf numFmtId="174" fontId="63" fillId="4" borderId="12" xfId="2" applyNumberFormat="1" applyFont="1" applyFill="1" applyBorder="1"/>
    <xf numFmtId="174" fontId="63" fillId="4" borderId="4" xfId="2" applyNumberFormat="1" applyFont="1" applyFill="1" applyBorder="1"/>
    <xf numFmtId="164" fontId="32" fillId="4" borderId="12" xfId="2" applyNumberFormat="1" applyFont="1" applyFill="1" applyBorder="1"/>
    <xf numFmtId="164" fontId="32" fillId="4" borderId="4" xfId="2" applyNumberFormat="1" applyFont="1" applyFill="1" applyBorder="1"/>
    <xf numFmtId="174" fontId="64" fillId="4" borderId="20" xfId="2" applyNumberFormat="1" applyFont="1" applyFill="1" applyBorder="1"/>
    <xf numFmtId="164" fontId="66" fillId="4" borderId="16" xfId="1" applyNumberFormat="1" applyFont="1" applyFill="1" applyBorder="1" applyAlignment="1">
      <alignment horizontal="center"/>
    </xf>
    <xf numFmtId="3" fontId="31" fillId="4" borderId="15" xfId="2" applyNumberFormat="1" applyFont="1" applyFill="1" applyBorder="1" applyAlignment="1">
      <alignment horizontal="center"/>
    </xf>
    <xf numFmtId="0" fontId="31" fillId="4" borderId="12" xfId="0" applyFont="1" applyFill="1" applyBorder="1" applyAlignment="1">
      <alignment horizontal="left" indent="1"/>
    </xf>
    <xf numFmtId="164" fontId="32" fillId="4" borderId="8" xfId="1" applyNumberFormat="1" applyFont="1" applyFill="1" applyBorder="1"/>
    <xf numFmtId="164" fontId="64" fillId="4" borderId="12" xfId="1" applyNumberFormat="1" applyFont="1" applyFill="1" applyBorder="1"/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0" fontId="59" fillId="4" borderId="20" xfId="1" applyFont="1" applyFill="1" applyBorder="1"/>
    <xf numFmtId="174" fontId="66" fillId="4" borderId="12" xfId="1" applyNumberFormat="1" applyFont="1" applyFill="1" applyBorder="1"/>
    <xf numFmtId="174" fontId="66" fillId="4" borderId="80" xfId="2" applyNumberFormat="1" applyFont="1" applyFill="1" applyBorder="1"/>
    <xf numFmtId="174" fontId="31" fillId="4" borderId="20" xfId="2" applyNumberFormat="1" applyFont="1" applyFill="1" applyBorder="1"/>
    <xf numFmtId="176" fontId="32" fillId="4" borderId="2" xfId="2" applyNumberFormat="1" applyFont="1" applyFill="1" applyBorder="1"/>
    <xf numFmtId="174" fontId="32" fillId="4" borderId="18" xfId="2" applyNumberFormat="1" applyFont="1" applyFill="1" applyBorder="1"/>
    <xf numFmtId="164" fontId="31" fillId="4" borderId="20" xfId="2" applyNumberFormat="1" applyFont="1" applyFill="1" applyBorder="1"/>
    <xf numFmtId="164" fontId="31" fillId="4" borderId="10" xfId="2" applyNumberFormat="1" applyFont="1" applyFill="1" applyBorder="1"/>
    <xf numFmtId="174" fontId="32" fillId="4" borderId="2" xfId="2" applyNumberFormat="1" applyFont="1" applyFill="1" applyBorder="1"/>
    <xf numFmtId="174" fontId="59" fillId="4" borderId="12" xfId="2" applyNumberFormat="1" applyFont="1" applyFill="1" applyBorder="1"/>
    <xf numFmtId="174" fontId="66" fillId="4" borderId="34" xfId="2" applyNumberFormat="1" applyFont="1" applyFill="1" applyBorder="1"/>
    <xf numFmtId="174" fontId="59" fillId="4" borderId="20" xfId="2" applyNumberFormat="1" applyFont="1" applyFill="1" applyBorder="1"/>
    <xf numFmtId="164" fontId="32" fillId="4" borderId="12" xfId="1" applyNumberFormat="1" applyFont="1" applyFill="1" applyBorder="1" applyAlignment="1">
      <alignment horizontal="center"/>
    </xf>
    <xf numFmtId="165" fontId="66" fillId="4" borderId="3" xfId="2" applyNumberFormat="1" applyFont="1" applyFill="1" applyBorder="1"/>
    <xf numFmtId="174" fontId="66" fillId="4" borderId="18" xfId="2" applyNumberFormat="1" applyFont="1" applyFill="1" applyBorder="1"/>
    <xf numFmtId="164" fontId="32" fillId="4" borderId="12" xfId="1" applyNumberFormat="1" applyFont="1" applyFill="1" applyBorder="1" applyAlignment="1">
      <alignment horizontal="right"/>
    </xf>
    <xf numFmtId="164" fontId="31" fillId="4" borderId="12" xfId="1" applyNumberFormat="1" applyFont="1" applyFill="1" applyBorder="1" applyAlignment="1">
      <alignment horizontal="right"/>
    </xf>
    <xf numFmtId="164" fontId="31" fillId="4" borderId="16" xfId="1" applyNumberFormat="1" applyFont="1" applyFill="1" applyBorder="1" applyAlignment="1">
      <alignment horizontal="right"/>
    </xf>
    <xf numFmtId="164" fontId="32" fillId="4" borderId="16" xfId="1" applyNumberFormat="1" applyFont="1" applyFill="1" applyBorder="1" applyAlignment="1">
      <alignment horizontal="right"/>
    </xf>
    <xf numFmtId="164" fontId="31" fillId="4" borderId="10" xfId="1" applyNumberFormat="1" applyFont="1" applyFill="1" applyBorder="1" applyAlignment="1">
      <alignment horizontal="right"/>
    </xf>
    <xf numFmtId="174" fontId="66" fillId="4" borderId="2" xfId="2" applyNumberFormat="1" applyFont="1" applyFill="1" applyBorder="1"/>
    <xf numFmtId="174" fontId="32" fillId="4" borderId="10" xfId="1" applyNumberFormat="1" applyFont="1" applyFill="1" applyBorder="1"/>
    <xf numFmtId="174" fontId="66" fillId="4" borderId="12" xfId="2" applyNumberFormat="1" applyFont="1" applyFill="1" applyBorder="1"/>
    <xf numFmtId="174" fontId="59" fillId="4" borderId="12" xfId="1" applyNumberFormat="1" applyFont="1" applyFill="1" applyBorder="1"/>
    <xf numFmtId="174" fontId="66" fillId="4" borderId="2" xfId="1" applyNumberFormat="1" applyFont="1" applyFill="1" applyBorder="1"/>
    <xf numFmtId="174" fontId="59" fillId="4" borderId="16" xfId="1" applyNumberFormat="1" applyFont="1" applyFill="1" applyBorder="1"/>
    <xf numFmtId="174" fontId="66" fillId="4" borderId="16" xfId="1" applyNumberFormat="1" applyFont="1" applyFill="1" applyBorder="1"/>
    <xf numFmtId="174" fontId="31" fillId="4" borderId="2" xfId="2" applyNumberFormat="1" applyFont="1" applyFill="1" applyBorder="1"/>
    <xf numFmtId="174" fontId="32" fillId="4" borderId="8" xfId="1" applyNumberFormat="1" applyFont="1" applyFill="1" applyBorder="1"/>
    <xf numFmtId="164" fontId="32" fillId="4" borderId="12" xfId="1" applyNumberFormat="1" applyFont="1" applyFill="1" applyBorder="1"/>
    <xf numFmtId="164" fontId="31" fillId="4" borderId="12" xfId="1" applyNumberFormat="1" applyFont="1" applyFill="1" applyBorder="1"/>
    <xf numFmtId="164" fontId="32" fillId="4" borderId="16" xfId="1" applyNumberFormat="1" applyFont="1" applyFill="1" applyBorder="1"/>
    <xf numFmtId="164" fontId="32" fillId="4" borderId="10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65" fontId="31" fillId="4" borderId="20" xfId="2" applyNumberFormat="1" applyFont="1" applyFill="1" applyBorder="1"/>
    <xf numFmtId="176" fontId="32" fillId="4" borderId="12" xfId="2" applyNumberFormat="1" applyFont="1" applyFill="1" applyBorder="1"/>
    <xf numFmtId="174" fontId="32" fillId="4" borderId="4" xfId="2" applyNumberFormat="1" applyFont="1" applyFill="1" applyBorder="1"/>
    <xf numFmtId="164" fontId="66" fillId="4" borderId="12" xfId="1" applyNumberFormat="1" applyFont="1" applyFill="1" applyBorder="1"/>
    <xf numFmtId="164" fontId="59" fillId="4" borderId="12" xfId="1" applyNumberFormat="1" applyFont="1" applyFill="1" applyBorder="1"/>
    <xf numFmtId="164" fontId="66" fillId="4" borderId="2" xfId="1" applyNumberFormat="1" applyFont="1" applyFill="1" applyBorder="1"/>
    <xf numFmtId="164" fontId="31" fillId="4" borderId="16" xfId="1" applyNumberFormat="1" applyFont="1" applyFill="1" applyBorder="1"/>
    <xf numFmtId="164" fontId="66" fillId="4" borderId="16" xfId="1" applyNumberFormat="1" applyFont="1" applyFill="1" applyBorder="1"/>
    <xf numFmtId="176" fontId="66" fillId="4" borderId="2" xfId="2" applyNumberFormat="1" applyFont="1" applyFill="1" applyBorder="1"/>
    <xf numFmtId="0" fontId="31" fillId="4" borderId="20" xfId="1" applyFont="1" applyFill="1" applyBorder="1"/>
    <xf numFmtId="165" fontId="31" fillId="4" borderId="16" xfId="2" applyNumberFormat="1" applyFont="1" applyFill="1" applyBorder="1"/>
    <xf numFmtId="174" fontId="66" fillId="4" borderId="3" xfId="2" applyNumberFormat="1" applyFont="1" applyFill="1" applyBorder="1"/>
    <xf numFmtId="164" fontId="31" fillId="4" borderId="12" xfId="1" applyNumberFormat="1" applyFont="1" applyFill="1" applyBorder="1" applyAlignment="1">
      <alignment horizontal="center"/>
    </xf>
    <xf numFmtId="164" fontId="32" fillId="4" borderId="2" xfId="1" applyNumberFormat="1" applyFont="1" applyFill="1" applyBorder="1" applyAlignment="1">
      <alignment horizontal="center"/>
    </xf>
    <xf numFmtId="164" fontId="31" fillId="4" borderId="16" xfId="1" applyNumberFormat="1" applyFont="1" applyFill="1" applyBorder="1" applyAlignment="1">
      <alignment horizontal="center"/>
    </xf>
    <xf numFmtId="164" fontId="32" fillId="4" borderId="16" xfId="1" applyNumberFormat="1" applyFont="1" applyFill="1" applyBorder="1" applyAlignment="1">
      <alignment horizontal="center"/>
    </xf>
    <xf numFmtId="164" fontId="31" fillId="4" borderId="10" xfId="1" applyNumberFormat="1" applyFont="1" applyFill="1" applyBorder="1" applyAlignment="1">
      <alignment horizontal="center"/>
    </xf>
    <xf numFmtId="174" fontId="32" fillId="4" borderId="2" xfId="2" applyNumberFormat="1" applyFont="1" applyFill="1" applyBorder="1" applyAlignment="1">
      <alignment horizontal="center"/>
    </xf>
    <xf numFmtId="164" fontId="59" fillId="4" borderId="12" xfId="2" applyNumberFormat="1" applyFont="1" applyFill="1" applyBorder="1"/>
    <xf numFmtId="3" fontId="59" fillId="4" borderId="12" xfId="2" applyNumberFormat="1" applyFont="1" applyFill="1" applyBorder="1" applyAlignment="1">
      <alignment horizontal="center"/>
    </xf>
    <xf numFmtId="174" fontId="63" fillId="4" borderId="20" xfId="2" applyNumberFormat="1" applyFont="1" applyFill="1" applyBorder="1"/>
    <xf numFmtId="164" fontId="32" fillId="4" borderId="20" xfId="1" applyNumberFormat="1" applyFont="1" applyFill="1" applyBorder="1" applyAlignment="1">
      <alignment horizontal="right"/>
    </xf>
    <xf numFmtId="170" fontId="32" fillId="4" borderId="12" xfId="4" applyNumberFormat="1" applyFont="1" applyFill="1" applyBorder="1"/>
    <xf numFmtId="170" fontId="66" fillId="4" borderId="12" xfId="1" applyNumberFormat="1" applyFont="1" applyFill="1" applyBorder="1"/>
    <xf numFmtId="170" fontId="31" fillId="4" borderId="12" xfId="4" applyNumberFormat="1" applyFont="1" applyFill="1" applyBorder="1"/>
    <xf numFmtId="174" fontId="66" fillId="4" borderId="4" xfId="1" applyNumberFormat="1" applyFont="1" applyFill="1" applyBorder="1"/>
    <xf numFmtId="174" fontId="59" fillId="4" borderId="7" xfId="1" applyNumberFormat="1" applyFont="1" applyFill="1" applyBorder="1"/>
    <xf numFmtId="0" fontId="31" fillId="4" borderId="2" xfId="1" applyFont="1" applyFill="1" applyBorder="1"/>
    <xf numFmtId="0" fontId="59" fillId="4" borderId="16" xfId="1" applyFont="1" applyFill="1" applyBorder="1"/>
    <xf numFmtId="165" fontId="92" fillId="4" borderId="4" xfId="2" applyNumberFormat="1" applyFont="1" applyFill="1" applyBorder="1"/>
    <xf numFmtId="165" fontId="92" fillId="37" borderId="12" xfId="2" applyNumberFormat="1" applyFont="1" applyFill="1" applyBorder="1"/>
    <xf numFmtId="165" fontId="92" fillId="4" borderId="12" xfId="2" applyNumberFormat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78" fillId="3" borderId="44" xfId="1" applyFont="1" applyFill="1" applyBorder="1"/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72" fontId="32" fillId="3" borderId="16" xfId="2" applyNumberFormat="1" applyFont="1" applyFill="1" applyBorder="1"/>
    <xf numFmtId="164" fontId="64" fillId="4" borderId="16" xfId="1" applyNumberFormat="1" applyFont="1" applyFill="1" applyBorder="1"/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5" fontId="31" fillId="4" borderId="8" xfId="2" applyNumberFormat="1" applyFont="1" applyFill="1" applyBorder="1"/>
    <xf numFmtId="178" fontId="32" fillId="3" borderId="8" xfId="1" applyNumberFormat="1" applyFont="1" applyFill="1" applyBorder="1"/>
    <xf numFmtId="0" fontId="32" fillId="3" borderId="8" xfId="1" applyFont="1" applyFill="1" applyBorder="1" applyAlignment="1">
      <alignment horizontal="left" indent="1"/>
    </xf>
    <xf numFmtId="164" fontId="66" fillId="3" borderId="8" xfId="1" applyNumberFormat="1" applyFont="1" applyFill="1" applyBorder="1"/>
    <xf numFmtId="0" fontId="31" fillId="3" borderId="16" xfId="0" applyFont="1" applyFill="1" applyBorder="1" applyAlignment="1">
      <alignment horizontal="left" indent="1"/>
    </xf>
    <xf numFmtId="0" fontId="31" fillId="4" borderId="16" xfId="0" applyFont="1" applyFill="1" applyBorder="1" applyAlignment="1">
      <alignment horizontal="left" indent="1"/>
    </xf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0" fontId="59" fillId="3" borderId="5" xfId="1" applyFont="1" applyFill="1" applyBorder="1"/>
    <xf numFmtId="165" fontId="32" fillId="3" borderId="42" xfId="2" applyNumberFormat="1" applyFont="1" applyFill="1" applyBorder="1"/>
    <xf numFmtId="165" fontId="32" fillId="3" borderId="45" xfId="2" applyNumberFormat="1" applyFont="1" applyFill="1" applyBorder="1"/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165" fontId="92" fillId="4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5" fontId="92" fillId="3" borderId="16" xfId="2" applyNumberFormat="1" applyFont="1" applyFill="1" applyBorder="1"/>
    <xf numFmtId="164" fontId="18" fillId="3" borderId="3" xfId="1" applyNumberFormat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0" fontId="32" fillId="3" borderId="39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165" fontId="12" fillId="4" borderId="12" xfId="2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2" fillId="2" borderId="40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1" fillId="3" borderId="16" xfId="2" applyFont="1" applyFill="1" applyBorder="1" applyAlignment="1">
      <alignment horizontal="left" indent="1"/>
    </xf>
    <xf numFmtId="165" fontId="66" fillId="3" borderId="8" xfId="2" applyFont="1" applyFill="1" applyBorder="1"/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3" fontId="29" fillId="4" borderId="2" xfId="2" applyNumberFormat="1" applyFont="1" applyFill="1" applyBorder="1" applyAlignment="1">
      <alignment horizontal="center"/>
    </xf>
    <xf numFmtId="183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179" fontId="18" fillId="3" borderId="43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2" xfId="1" applyNumberFormat="1" applyFont="1" applyFill="1" applyBorder="1"/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4" fillId="3" borderId="44" xfId="2" applyNumberFormat="1" applyFont="1" applyFill="1" applyBorder="1" applyAlignment="1">
      <alignment horizontal="center" vertic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4" fontId="13" fillId="3" borderId="16" xfId="2" applyNumberFormat="1" applyFont="1" applyFill="1" applyBorder="1" applyAlignment="1">
      <alignment vertical="center"/>
    </xf>
    <xf numFmtId="164" fontId="13" fillId="3" borderId="53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15" fillId="0" borderId="12" xfId="1" applyFont="1" applyFill="1" applyBorder="1" applyAlignment="1">
      <alignment horizontal="left" vertical="top" wrapText="1" indent="2"/>
    </xf>
    <xf numFmtId="0" fontId="15" fillId="0" borderId="12" xfId="0" applyFont="1" applyFill="1" applyBorder="1" applyAlignment="1">
      <alignment horizontal="left" vertical="justify" wrapText="1" indent="2"/>
    </xf>
    <xf numFmtId="0" fontId="38" fillId="0" borderId="0" xfId="1" applyFont="1" applyFill="1"/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164" fontId="13" fillId="3" borderId="20" xfId="1" applyNumberFormat="1" applyFont="1" applyFill="1" applyBorder="1" applyAlignment="1">
      <alignment horizontal="center" vertical="center" wrapText="1"/>
    </xf>
    <xf numFmtId="164" fontId="13" fillId="3" borderId="22" xfId="1" applyNumberFormat="1" applyFont="1" applyFill="1" applyBorder="1" applyAlignment="1">
      <alignment horizontal="center" vertical="center" wrapText="1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165" fontId="32" fillId="3" borderId="44" xfId="2" applyNumberFormat="1" applyFont="1" applyFill="1" applyBorder="1"/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47" xfId="2" applyNumberFormat="1" applyFont="1" applyFill="1" applyBorder="1"/>
    <xf numFmtId="165" fontId="32" fillId="3" borderId="35" xfId="2" applyNumberFormat="1" applyFont="1" applyFill="1" applyBorder="1"/>
    <xf numFmtId="165" fontId="32" fillId="3" borderId="43" xfId="2" applyNumberFormat="1" applyFont="1" applyFill="1" applyBorder="1"/>
    <xf numFmtId="165" fontId="32" fillId="4" borderId="35" xfId="2" applyNumberFormat="1" applyFont="1" applyFill="1" applyBorder="1"/>
    <xf numFmtId="165" fontId="31" fillId="3" borderId="4" xfId="2" applyNumberFormat="1" applyFont="1" applyFill="1" applyBorder="1"/>
    <xf numFmtId="165" fontId="31" fillId="4" borderId="4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165" fontId="32" fillId="3" borderId="17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65" fontId="92" fillId="4" borderId="16" xfId="2" applyNumberFormat="1" applyFont="1" applyFill="1" applyBorder="1"/>
    <xf numFmtId="0" fontId="63" fillId="3" borderId="46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165" fontId="32" fillId="3" borderId="15" xfId="1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73" fontId="32" fillId="4" borderId="12" xfId="1" applyNumberFormat="1" applyFont="1" applyFill="1" applyBorder="1"/>
    <xf numFmtId="164" fontId="17" fillId="0" borderId="12" xfId="1" applyNumberFormat="1" applyFont="1" applyFill="1" applyBorder="1"/>
    <xf numFmtId="164" fontId="12" fillId="0" borderId="2" xfId="1" applyNumberFormat="1" applyFont="1" applyFill="1" applyBorder="1"/>
    <xf numFmtId="164" fontId="17" fillId="0" borderId="2" xfId="1" applyNumberFormat="1" applyFont="1" applyFill="1" applyBorder="1"/>
    <xf numFmtId="164" fontId="17" fillId="3" borderId="10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164" fontId="17" fillId="4" borderId="12" xfId="1" applyNumberFormat="1" applyFont="1" applyFill="1" applyBorder="1"/>
    <xf numFmtId="164" fontId="12" fillId="4" borderId="12" xfId="1" applyNumberFormat="1" applyFont="1" applyFill="1" applyBorder="1"/>
    <xf numFmtId="164" fontId="17" fillId="4" borderId="2" xfId="1" applyNumberFormat="1" applyFont="1" applyFill="1" applyBorder="1"/>
    <xf numFmtId="164" fontId="12" fillId="4" borderId="16" xfId="1" applyNumberFormat="1" applyFont="1" applyFill="1" applyBorder="1"/>
    <xf numFmtId="164" fontId="12" fillId="3" borderId="10" xfId="1" applyNumberFormat="1" applyFont="1" applyFill="1" applyBorder="1"/>
    <xf numFmtId="164" fontId="12" fillId="4" borderId="10" xfId="1" applyNumberFormat="1" applyFont="1" applyFill="1" applyBorder="1"/>
    <xf numFmtId="164" fontId="17" fillId="4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5" fontId="32" fillId="38" borderId="7" xfId="2" applyNumberFormat="1" applyFont="1" applyFill="1" applyBorder="1"/>
    <xf numFmtId="165" fontId="32" fillId="3" borderId="7" xfId="2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165" fontId="32" fillId="38" borderId="15" xfId="2" applyNumberFormat="1" applyFont="1" applyFill="1" applyBorder="1"/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4" fontId="18" fillId="3" borderId="45" xfId="1" applyNumberFormat="1" applyFont="1" applyFill="1" applyBorder="1"/>
    <xf numFmtId="164" fontId="18" fillId="4" borderId="4" xfId="1" applyNumberFormat="1" applyFont="1" applyFill="1" applyBorder="1"/>
    <xf numFmtId="164" fontId="12" fillId="4" borderId="20" xfId="2" applyNumberFormat="1" applyFont="1" applyFill="1" applyBorder="1"/>
    <xf numFmtId="174" fontId="64" fillId="4" borderId="2" xfId="2" applyNumberFormat="1" applyFont="1" applyFill="1" applyBorder="1"/>
    <xf numFmtId="165" fontId="64" fillId="3" borderId="2" xfId="2" applyFont="1" applyFill="1" applyBorder="1"/>
    <xf numFmtId="3" fontId="31" fillId="4" borderId="20" xfId="2" applyNumberFormat="1" applyFont="1" applyFill="1" applyBorder="1" applyAlignment="1">
      <alignment horizontal="center"/>
    </xf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165" fontId="31" fillId="4" borderId="44" xfId="2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164" fontId="31" fillId="38" borderId="52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31" fillId="4" borderId="2" xfId="2" applyNumberFormat="1" applyFont="1" applyFill="1" applyBorder="1"/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164" fontId="31" fillId="4" borderId="16" xfId="2" applyNumberFormat="1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74" fontId="31" fillId="3" borderId="53" xfId="2" applyNumberFormat="1" applyFont="1" applyFill="1" applyBorder="1"/>
    <xf numFmtId="165" fontId="31" fillId="3" borderId="16" xfId="2" applyFont="1" applyFill="1" applyBorder="1"/>
    <xf numFmtId="0" fontId="32" fillId="0" borderId="0" xfId="1" applyFont="1" applyFill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64" fontId="31" fillId="38" borderId="52" xfId="1" applyNumberFormat="1" applyFont="1" applyFill="1" applyBorder="1" applyAlignment="1">
      <alignment horizontal="center"/>
    </xf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59" fillId="38" borderId="44" xfId="1" applyNumberFormat="1" applyFont="1" applyFill="1" applyBorder="1"/>
    <xf numFmtId="174" fontId="66" fillId="38" borderId="23" xfId="1" applyNumberFormat="1" applyFont="1" applyFill="1" applyBorder="1"/>
    <xf numFmtId="174" fontId="66" fillId="38" borderId="66" xfId="1" applyNumberFormat="1" applyFont="1" applyFill="1" applyBorder="1"/>
    <xf numFmtId="174" fontId="66" fillId="38" borderId="42" xfId="1" applyNumberFormat="1" applyFont="1" applyFill="1" applyBorder="1"/>
    <xf numFmtId="174" fontId="66" fillId="38" borderId="44" xfId="1" applyNumberFormat="1" applyFont="1" applyFill="1" applyBorder="1"/>
    <xf numFmtId="174" fontId="59" fillId="38" borderId="55" xfId="1" applyNumberFormat="1" applyFont="1" applyFill="1" applyBorder="1"/>
    <xf numFmtId="174" fontId="64" fillId="38" borderId="17" xfId="2" applyNumberFormat="1" applyFont="1" applyFill="1" applyBorder="1"/>
    <xf numFmtId="0" fontId="62" fillId="3" borderId="48" xfId="0" applyFont="1" applyFill="1" applyBorder="1"/>
    <xf numFmtId="173" fontId="66" fillId="3" borderId="44" xfId="1" applyNumberFormat="1" applyFont="1" applyFill="1" applyBorder="1"/>
    <xf numFmtId="174" fontId="32" fillId="38" borderId="48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3" fontId="31" fillId="3" borderId="15" xfId="2" applyNumberFormat="1" applyFont="1" applyFill="1" applyBorder="1" applyAlignment="1">
      <alignment horizontal="center"/>
    </xf>
    <xf numFmtId="2" fontId="15" fillId="3" borderId="12" xfId="0" applyNumberFormat="1" applyFont="1" applyFill="1" applyBorder="1" applyAlignment="1">
      <alignment horizontal="left" wrapText="1" indent="2"/>
    </xf>
    <xf numFmtId="2" fontId="15" fillId="3" borderId="16" xfId="0" applyNumberFormat="1" applyFont="1" applyFill="1" applyBorder="1" applyAlignment="1">
      <alignment horizontal="left" wrapText="1" indent="2"/>
    </xf>
    <xf numFmtId="164" fontId="18" fillId="3" borderId="12" xfId="1" applyNumberFormat="1" applyFont="1" applyFill="1" applyBorder="1" applyAlignment="1">
      <alignment horizontal="center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181" fontId="13" fillId="3" borderId="17" xfId="1" applyNumberFormat="1" applyFont="1" applyFill="1" applyBorder="1" applyAlignment="1">
      <alignment horizontal="center"/>
    </xf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2" fontId="35" fillId="3" borderId="12" xfId="0" applyNumberFormat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0" fontId="12" fillId="0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12" fillId="0" borderId="33" xfId="1" applyNumberFormat="1" applyFont="1" applyFill="1" applyBorder="1" applyAlignment="1">
      <alignment horizontal="center"/>
    </xf>
    <xf numFmtId="3" fontId="31" fillId="3" borderId="16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20" fillId="3" borderId="20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3" fillId="3" borderId="2" xfId="1" applyNumberFormat="1" applyFont="1" applyFill="1" applyBorder="1" applyAlignment="1">
      <alignment horizontal="center"/>
    </xf>
    <xf numFmtId="3" fontId="15" fillId="3" borderId="2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" borderId="1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1" applyNumberFormat="1" applyFont="1" applyFill="1" applyBorder="1" applyAlignment="1">
      <alignment horizontal="center"/>
    </xf>
    <xf numFmtId="164" fontId="64" fillId="3" borderId="33" xfId="1" applyNumberFormat="1" applyFont="1" applyFill="1" applyBorder="1"/>
    <xf numFmtId="3" fontId="31" fillId="3" borderId="33" xfId="0" applyNumberFormat="1" applyFont="1" applyFill="1" applyBorder="1" applyAlignment="1">
      <alignment horizontal="center"/>
    </xf>
    <xf numFmtId="0" fontId="31" fillId="3" borderId="33" xfId="0" applyFont="1" applyFill="1" applyBorder="1" applyAlignment="1">
      <alignment horizontal="left" indent="1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8" xfId="2" applyNumberFormat="1" applyFont="1" applyFill="1" applyBorder="1"/>
    <xf numFmtId="165" fontId="32" fillId="4" borderId="18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5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9" borderId="16" xfId="2" applyNumberFormat="1" applyFont="1" applyFill="1" applyBorder="1"/>
    <xf numFmtId="165" fontId="17" fillId="3" borderId="18" xfId="2" applyNumberFormat="1" applyFont="1" applyFill="1" applyBorder="1"/>
    <xf numFmtId="165" fontId="17" fillId="3" borderId="23" xfId="2" applyNumberFormat="1" applyFont="1" applyFill="1" applyBorder="1"/>
    <xf numFmtId="165" fontId="12" fillId="3" borderId="4" xfId="2" applyNumberFormat="1" applyFont="1" applyFill="1" applyBorder="1"/>
    <xf numFmtId="165" fontId="17" fillId="3" borderId="35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2" fillId="3" borderId="16" xfId="2" applyNumberFormat="1" applyFont="1" applyFill="1" applyBorder="1"/>
    <xf numFmtId="165" fontId="12" fillId="3" borderId="10" xfId="2" applyNumberFormat="1" applyFont="1" applyFill="1" applyBorder="1"/>
    <xf numFmtId="164" fontId="17" fillId="3" borderId="4" xfId="1" applyNumberFormat="1" applyFont="1" applyFill="1" applyBorder="1" applyAlignment="1">
      <alignment horizontal="right"/>
    </xf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4" fontId="17" fillId="3" borderId="2" xfId="1" applyNumberFormat="1" applyFont="1" applyFill="1" applyBorder="1"/>
    <xf numFmtId="165" fontId="17" fillId="3" borderId="17" xfId="1" applyNumberFormat="1" applyFont="1" applyFill="1" applyBorder="1"/>
    <xf numFmtId="173" fontId="17" fillId="3" borderId="12" xfId="1" applyNumberFormat="1" applyFont="1" applyFill="1" applyBorder="1"/>
    <xf numFmtId="173" fontId="17" fillId="3" borderId="16" xfId="1" applyNumberFormat="1" applyFont="1" applyFill="1" applyBorder="1"/>
    <xf numFmtId="174" fontId="15" fillId="3" borderId="20" xfId="2" applyNumberFormat="1" applyFont="1" applyFill="1" applyBorder="1"/>
    <xf numFmtId="164" fontId="17" fillId="3" borderId="2" xfId="2" applyNumberFormat="1" applyFont="1" applyFill="1" applyBorder="1"/>
    <xf numFmtId="164" fontId="17" fillId="3" borderId="12" xfId="2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" borderId="40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5" fontId="92" fillId="39" borderId="12" xfId="2" applyNumberFormat="1" applyFont="1" applyFill="1" applyBorder="1"/>
    <xf numFmtId="3" fontId="18" fillId="3" borderId="80" xfId="1" applyNumberFormat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174" fontId="12" fillId="3" borderId="12" xfId="2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4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164" fontId="31" fillId="3" borderId="15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6" xfId="1" applyNumberFormat="1" applyFont="1" applyFill="1" applyBorder="1"/>
    <xf numFmtId="164" fontId="33" fillId="3" borderId="12" xfId="1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8" xfId="1" applyNumberFormat="1" applyFont="1" applyFill="1" applyBorder="1" applyAlignment="1">
      <alignment horizontal="center"/>
    </xf>
    <xf numFmtId="0" fontId="38" fillId="0" borderId="9" xfId="0" applyFont="1" applyFill="1" applyBorder="1" applyAlignment="1">
      <alignment horizontal="left" vertical="center" wrapText="1"/>
    </xf>
    <xf numFmtId="0" fontId="38" fillId="0" borderId="0" xfId="0" applyFont="1" applyFill="1" applyBorder="1" applyAlignment="1">
      <alignment horizontal="left" vertical="center" wrapText="1"/>
    </xf>
    <xf numFmtId="0" fontId="39" fillId="0" borderId="13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174" fontId="31" fillId="3" borderId="0" xfId="1" applyNumberFormat="1" applyFont="1" applyFill="1"/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0" fontId="64" fillId="0" borderId="12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165" fontId="92" fillId="3" borderId="15" xfId="2" applyNumberFormat="1" applyFont="1" applyFill="1" applyBorder="1"/>
    <xf numFmtId="0" fontId="63" fillId="3" borderId="15" xfId="0" applyFont="1" applyFill="1" applyBorder="1" applyAlignment="1">
      <alignment horizontal="left" wrapText="1" indent="2"/>
    </xf>
    <xf numFmtId="0" fontId="66" fillId="3" borderId="4" xfId="0" applyFont="1" applyFill="1" applyBorder="1" applyAlignment="1">
      <alignment horizontal="left" indent="1"/>
    </xf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4" fillId="2" borderId="16" xfId="0" applyFont="1" applyFill="1" applyBorder="1" applyAlignment="1">
      <alignment horizontal="left" wrapText="1" indent="2"/>
    </xf>
    <xf numFmtId="0" fontId="64" fillId="2" borderId="15" xfId="0" applyFont="1" applyFill="1" applyBorder="1" applyAlignment="1">
      <alignment horizontal="left" wrapText="1" indent="2"/>
    </xf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/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64" fontId="33" fillId="2" borderId="16" xfId="1" applyNumberFormat="1" applyFont="1" applyFill="1" applyBorder="1"/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0" fontId="31" fillId="3" borderId="42" xfId="1" applyFont="1" applyFill="1" applyBorder="1" applyAlignment="1">
      <alignment horizontal="left" indent="2"/>
    </xf>
    <xf numFmtId="164" fontId="33" fillId="2" borderId="12" xfId="1" applyNumberFormat="1" applyFont="1" applyFill="1" applyBorder="1"/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33" fillId="2" borderId="12" xfId="2" applyNumberFormat="1" applyFont="1" applyFill="1" applyBorder="1"/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81" fontId="18" fillId="3" borderId="35" xfId="1" applyNumberFormat="1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69" fillId="3" borderId="45" xfId="0" applyFont="1" applyFill="1" applyBorder="1" applyAlignment="1">
      <alignment horizontal="left" wrapText="1" indent="2"/>
    </xf>
    <xf numFmtId="0" fontId="91" fillId="0" borderId="12" xfId="1" applyFont="1" applyFill="1" applyBorder="1" applyAlignment="1">
      <alignment horizontal="left" wrapText="1" indent="1"/>
    </xf>
    <xf numFmtId="0" fontId="17" fillId="0" borderId="2" xfId="1" applyFont="1" applyFill="1" applyBorder="1" applyAlignment="1">
      <alignment horizontal="left" indent="1"/>
    </xf>
    <xf numFmtId="0" fontId="19" fillId="0" borderId="12" xfId="0" applyFont="1" applyFill="1" applyBorder="1" applyAlignment="1">
      <alignment horizontal="left" indent="1"/>
    </xf>
    <xf numFmtId="0" fontId="31" fillId="3" borderId="29" xfId="1" applyFont="1" applyFill="1" applyBorder="1"/>
    <xf numFmtId="164" fontId="94" fillId="3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2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8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181" fontId="17" fillId="0" borderId="13" xfId="0" applyNumberFormat="1" applyFont="1" applyBorder="1"/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6" fillId="38" borderId="12" xfId="1" applyNumberFormat="1" applyFont="1" applyFill="1" applyBorder="1" applyAlignment="1">
      <alignment horizontal="center"/>
    </xf>
    <xf numFmtId="164" fontId="20" fillId="38" borderId="20" xfId="1" applyNumberFormat="1" applyFont="1" applyFill="1" applyBorder="1" applyAlignment="1">
      <alignment horizontal="justify"/>
    </xf>
    <xf numFmtId="164" fontId="20" fillId="38" borderId="20" xfId="1" applyNumberFormat="1" applyFont="1" applyFill="1" applyBorder="1" applyAlignment="1">
      <alignment horizontal="justify" wrapText="1"/>
    </xf>
    <xf numFmtId="0" fontId="17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center"/>
    </xf>
    <xf numFmtId="0" fontId="17" fillId="38" borderId="16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wrapText="1"/>
    </xf>
    <xf numFmtId="0" fontId="28" fillId="38" borderId="12" xfId="1" applyFont="1" applyFill="1" applyBorder="1" applyAlignment="1">
      <alignment horizontal="center" wrapText="1"/>
    </xf>
    <xf numFmtId="0" fontId="28" fillId="38" borderId="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6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173" fontId="13" fillId="38" borderId="12" xfId="3" applyNumberFormat="1" applyFont="1" applyFill="1" applyBorder="1" applyAlignment="1">
      <alignment horizontal="center" wrapText="1"/>
    </xf>
    <xf numFmtId="0" fontId="17" fillId="38" borderId="12" xfId="1" applyFont="1" applyFill="1" applyBorder="1"/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0" fontId="17" fillId="38" borderId="2" xfId="0" applyFont="1" applyFill="1" applyBorder="1" applyAlignment="1">
      <alignment horizontal="left" wrapText="1" indent="2"/>
    </xf>
    <xf numFmtId="164" fontId="20" fillId="38" borderId="15" xfId="1" applyNumberFormat="1" applyFont="1" applyFill="1" applyBorder="1" applyAlignment="1">
      <alignment horizontal="justify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164" fontId="20" fillId="38" borderId="20" xfId="1" applyNumberFormat="1" applyFont="1" applyFill="1" applyBorder="1" applyAlignment="1">
      <alignment horizontal="center"/>
    </xf>
    <xf numFmtId="164" fontId="20" fillId="38" borderId="2" xfId="1" applyNumberFormat="1" applyFont="1" applyFill="1" applyBorder="1" applyAlignment="1">
      <alignment horizontal="center" wrapTex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164" fontId="20" fillId="38" borderId="12" xfId="1" applyNumberFormat="1" applyFont="1" applyFill="1" applyBorder="1" applyAlignment="1">
      <alignment horizontal="justify" wrapText="1"/>
    </xf>
    <xf numFmtId="164" fontId="27" fillId="38" borderId="20" xfId="1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0" fontId="13" fillId="37" borderId="12" xfId="1" applyFont="1" applyFill="1" applyBorder="1"/>
    <xf numFmtId="0" fontId="13" fillId="37" borderId="20" xfId="1" applyFont="1" applyFill="1" applyBorder="1" applyAlignment="1">
      <alignment horizontal="left" wrapText="1" indent="1" shrinkToFit="1"/>
    </xf>
    <xf numFmtId="2" fontId="14" fillId="37" borderId="12" xfId="0" applyNumberFormat="1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2" fontId="18" fillId="37" borderId="12" xfId="0" applyNumberFormat="1" applyFont="1" applyFill="1" applyBorder="1" applyAlignment="1">
      <alignment horizontal="left" wrapText="1" indent="2"/>
    </xf>
    <xf numFmtId="2" fontId="35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wrapText="1" indent="2"/>
    </xf>
    <xf numFmtId="2" fontId="16" fillId="37" borderId="12" xfId="0" applyNumberFormat="1" applyFont="1" applyFill="1" applyBorder="1" applyAlignment="1">
      <alignment horizontal="left" wrapText="1" indent="2"/>
    </xf>
    <xf numFmtId="2" fontId="18" fillId="37" borderId="16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left" wrapText="1" indent="2"/>
    </xf>
    <xf numFmtId="2" fontId="18" fillId="37" borderId="4" xfId="0" applyNumberFormat="1" applyFont="1" applyFill="1" applyBorder="1" applyAlignment="1">
      <alignment horizontal="center" wrapText="1"/>
    </xf>
    <xf numFmtId="0" fontId="17" fillId="37" borderId="4" xfId="1" applyFont="1" applyFill="1" applyBorder="1" applyAlignment="1">
      <alignment horizontal="left" indent="1"/>
    </xf>
    <xf numFmtId="0" fontId="28" fillId="37" borderId="20" xfId="1" applyFont="1" applyFill="1" applyBorder="1" applyAlignment="1">
      <alignment horizontal="left" indent="1"/>
    </xf>
    <xf numFmtId="0" fontId="28" fillId="37" borderId="12" xfId="1" applyFont="1" applyFill="1" applyBorder="1" applyAlignment="1">
      <alignment horizontal="left" indent="1"/>
    </xf>
    <xf numFmtId="0" fontId="27" fillId="37" borderId="20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2"/>
    </xf>
    <xf numFmtId="0" fontId="27" fillId="37" borderId="12" xfId="1" applyFont="1" applyFill="1" applyBorder="1" applyAlignment="1">
      <alignment horizontal="left" wrapText="1" indent="1" shrinkToFit="1"/>
    </xf>
    <xf numFmtId="0" fontId="17" fillId="37" borderId="35" xfId="1" applyFont="1" applyFill="1" applyBorder="1" applyAlignment="1">
      <alignment horizontal="left" indent="1"/>
    </xf>
    <xf numFmtId="3" fontId="13" fillId="3" borderId="81" xfId="1" applyNumberFormat="1" applyFont="1" applyFill="1" applyBorder="1" applyAlignment="1">
      <alignment horizontal="center" vertical="center"/>
    </xf>
    <xf numFmtId="3" fontId="13" fillId="3" borderId="68" xfId="1" applyNumberFormat="1" applyFont="1" applyFill="1" applyBorder="1" applyAlignment="1">
      <alignment horizontal="center" vertical="center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74" fontId="63" fillId="2" borderId="4" xfId="2" applyNumberFormat="1" applyFont="1" applyFill="1" applyBorder="1"/>
    <xf numFmtId="164" fontId="63" fillId="2" borderId="12" xfId="1" applyNumberFormat="1" applyFont="1" applyFill="1" applyBorder="1"/>
    <xf numFmtId="164" fontId="63" fillId="2" borderId="16" xfId="1" applyNumberFormat="1" applyFont="1" applyFill="1" applyBorder="1"/>
    <xf numFmtId="164" fontId="63" fillId="2" borderId="4" xfId="1" applyNumberFormat="1" applyFont="1" applyFill="1" applyBorder="1"/>
    <xf numFmtId="164" fontId="67" fillId="2" borderId="17" xfId="1" applyNumberFormat="1" applyFont="1" applyFill="1" applyBorder="1"/>
    <xf numFmtId="164" fontId="64" fillId="2" borderId="8" xfId="1" applyNumberFormat="1" applyFont="1" applyFill="1" applyBorder="1"/>
    <xf numFmtId="174" fontId="63" fillId="2" borderId="3" xfId="2" applyNumberFormat="1" applyFont="1" applyFill="1" applyBorder="1"/>
    <xf numFmtId="174" fontId="67" fillId="2" borderId="12" xfId="2" applyNumberFormat="1" applyFont="1" applyFill="1" applyBorder="1"/>
    <xf numFmtId="164" fontId="32" fillId="2" borderId="2" xfId="1" applyNumberFormat="1" applyFont="1" applyFill="1" applyBorder="1"/>
    <xf numFmtId="164" fontId="63" fillId="2" borderId="3" xfId="1" applyNumberFormat="1" applyFont="1" applyFill="1" applyBorder="1"/>
    <xf numFmtId="174" fontId="63" fillId="2" borderId="17" xfId="2" applyNumberFormat="1" applyFont="1" applyFill="1" applyBorder="1"/>
    <xf numFmtId="174" fontId="63" fillId="2" borderId="12" xfId="2" applyNumberFormat="1" applyFont="1" applyFill="1" applyBorder="1"/>
    <xf numFmtId="164" fontId="63" fillId="2" borderId="17" xfId="1" applyNumberFormat="1" applyFont="1" applyFill="1" applyBorder="1"/>
    <xf numFmtId="174" fontId="67" fillId="2" borderId="4" xfId="2" applyNumberFormat="1" applyFont="1" applyFill="1" applyBorder="1"/>
    <xf numFmtId="174" fontId="63" fillId="2" borderId="5" xfId="2" applyNumberFormat="1" applyFont="1" applyFill="1" applyBorder="1"/>
    <xf numFmtId="164" fontId="63" fillId="2" borderId="2" xfId="1" applyNumberFormat="1" applyFont="1" applyFill="1" applyBorder="1"/>
    <xf numFmtId="164" fontId="66" fillId="2" borderId="4" xfId="1" applyNumberFormat="1" applyFont="1" applyFill="1" applyBorder="1" applyAlignment="1">
      <alignment horizontal="center"/>
    </xf>
    <xf numFmtId="164" fontId="66" fillId="2" borderId="17" xfId="1" applyNumberFormat="1" applyFont="1" applyFill="1" applyBorder="1"/>
    <xf numFmtId="164" fontId="63" fillId="2" borderId="8" xfId="1" applyNumberFormat="1" applyFont="1" applyFill="1" applyBorder="1"/>
    <xf numFmtId="164" fontId="32" fillId="2" borderId="8" xfId="1" applyNumberFormat="1" applyFont="1" applyFill="1" applyBorder="1" applyAlignment="1">
      <alignment horizontal="right"/>
    </xf>
    <xf numFmtId="164" fontId="17" fillId="2" borderId="20" xfId="2" applyNumberFormat="1" applyFont="1" applyFill="1" applyBorder="1"/>
    <xf numFmtId="164" fontId="12" fillId="2" borderId="2" xfId="2" applyNumberFormat="1" applyFont="1" applyFill="1" applyBorder="1"/>
    <xf numFmtId="164" fontId="32" fillId="2" borderId="12" xfId="1" applyNumberFormat="1" applyFont="1" applyFill="1" applyBorder="1" applyAlignment="1">
      <alignment horizontal="center"/>
    </xf>
    <xf numFmtId="164" fontId="32" fillId="2" borderId="16" xfId="2" applyNumberFormat="1" applyFont="1" applyFill="1" applyBorder="1" applyAlignment="1">
      <alignment horizontal="center"/>
    </xf>
    <xf numFmtId="164" fontId="32" fillId="2" borderId="4" xfId="1" applyNumberFormat="1" applyFont="1" applyFill="1" applyBorder="1"/>
    <xf numFmtId="164" fontId="32" fillId="2" borderId="16" xfId="1" applyNumberFormat="1" applyFont="1" applyFill="1" applyBorder="1"/>
    <xf numFmtId="164" fontId="32" fillId="2" borderId="12" xfId="2" applyNumberFormat="1" applyFont="1" applyFill="1" applyBorder="1"/>
    <xf numFmtId="174" fontId="63" fillId="2" borderId="16" xfId="2" applyNumberFormat="1" applyFont="1" applyFill="1" applyBorder="1"/>
    <xf numFmtId="164" fontId="32" fillId="2" borderId="12" xfId="1" applyNumberFormat="1" applyFont="1" applyFill="1" applyBorder="1" applyAlignment="1">
      <alignment horizontal="right"/>
    </xf>
    <xf numFmtId="164" fontId="32" fillId="2" borderId="17" xfId="1" applyNumberFormat="1" applyFont="1" applyFill="1" applyBorder="1"/>
    <xf numFmtId="164" fontId="32" fillId="2" borderId="16" xfId="1" applyNumberFormat="1" applyFont="1" applyFill="1" applyBorder="1" applyAlignment="1">
      <alignment horizontal="center"/>
    </xf>
    <xf numFmtId="164" fontId="32" fillId="2" borderId="4" xfId="1" applyNumberFormat="1" applyFont="1" applyFill="1" applyBorder="1" applyAlignment="1">
      <alignment horizontal="center"/>
    </xf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164" fontId="32" fillId="2" borderId="15" xfId="2" applyNumberFormat="1" applyFont="1" applyFill="1" applyBorder="1"/>
    <xf numFmtId="164" fontId="32" fillId="2" borderId="16" xfId="2" applyNumberFormat="1" applyFont="1" applyFill="1" applyBorder="1"/>
    <xf numFmtId="174" fontId="66" fillId="2" borderId="4" xfId="2" applyNumberFormat="1" applyFont="1" applyFill="1" applyBorder="1" applyAlignment="1">
      <alignment horizontal="right"/>
    </xf>
    <xf numFmtId="164" fontId="66" fillId="2" borderId="12" xfId="1" applyNumberFormat="1" applyFont="1" applyFill="1" applyBorder="1" applyAlignment="1">
      <alignment horizontal="center"/>
    </xf>
    <xf numFmtId="174" fontId="32" fillId="2" borderId="12" xfId="2" applyNumberFormat="1" applyFont="1" applyFill="1" applyBorder="1"/>
    <xf numFmtId="164" fontId="66" fillId="2" borderId="12" xfId="1" applyNumberFormat="1" applyFont="1" applyFill="1" applyBorder="1" applyAlignment="1">
      <alignment horizontal="right"/>
    </xf>
    <xf numFmtId="164" fontId="66" fillId="2" borderId="12" xfId="1" applyNumberFormat="1" applyFont="1" applyFill="1" applyBorder="1"/>
    <xf numFmtId="3" fontId="32" fillId="2" borderId="12" xfId="1" applyNumberFormat="1" applyFont="1" applyFill="1" applyBorder="1" applyAlignment="1">
      <alignment horizontal="center"/>
    </xf>
    <xf numFmtId="174" fontId="66" fillId="2" borderId="12" xfId="2" applyNumberFormat="1" applyFont="1" applyFill="1" applyBorder="1" applyAlignment="1">
      <alignment horizontal="right"/>
    </xf>
    <xf numFmtId="3" fontId="97" fillId="3" borderId="4" xfId="1" applyNumberFormat="1" applyFont="1" applyFill="1" applyBorder="1" applyAlignment="1">
      <alignment horizontal="center"/>
    </xf>
    <xf numFmtId="3" fontId="93" fillId="3" borderId="81" xfId="1" applyNumberFormat="1" applyFont="1" applyFill="1" applyBorder="1" applyAlignment="1">
      <alignment horizontal="center" vertical="center"/>
    </xf>
    <xf numFmtId="3" fontId="93" fillId="3" borderId="68" xfId="1" applyNumberFormat="1" applyFont="1" applyFill="1" applyBorder="1" applyAlignment="1">
      <alignment horizontal="center" vertic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3" fontId="15" fillId="3" borderId="3" xfId="1" applyNumberFormat="1" applyFont="1" applyFill="1" applyBorder="1" applyAlignment="1">
      <alignment horizontal="center"/>
    </xf>
    <xf numFmtId="3" fontId="13" fillId="3" borderId="47" xfId="1" applyNumberFormat="1" applyFont="1" applyFill="1" applyBorder="1" applyAlignment="1">
      <alignment horizontal="center"/>
    </xf>
    <xf numFmtId="3" fontId="15" fillId="3" borderId="38" xfId="1" applyNumberFormat="1" applyFont="1" applyFill="1" applyBorder="1" applyAlignment="1">
      <alignment horizontal="center"/>
    </xf>
    <xf numFmtId="3" fontId="13" fillId="3" borderId="38" xfId="1" applyNumberFormat="1" applyFont="1" applyFill="1" applyBorder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164" fontId="29" fillId="2" borderId="16" xfId="1" applyNumberFormat="1" applyFont="1" applyFill="1" applyBorder="1"/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164" fontId="29" fillId="2" borderId="12" xfId="1" applyNumberFormat="1" applyFont="1" applyFill="1" applyBorder="1"/>
    <xf numFmtId="0" fontId="64" fillId="3" borderId="2" xfId="1" applyFont="1" applyFill="1" applyBorder="1" applyAlignment="1">
      <alignment horizontal="left" wrapText="1" indent="1"/>
    </xf>
    <xf numFmtId="164" fontId="33" fillId="2" borderId="2" xfId="1" applyNumberFormat="1" applyFont="1" applyFill="1" applyBorder="1"/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174" fontId="29" fillId="2" borderId="12" xfId="2" applyNumberFormat="1" applyFont="1" applyFill="1" applyBorder="1" applyAlignment="1">
      <alignment horizontal="right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65" fontId="38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165" fontId="32" fillId="41" borderId="12" xfId="2" applyNumberFormat="1" applyFont="1" applyFill="1" applyBorder="1"/>
    <xf numFmtId="165" fontId="31" fillId="41" borderId="12" xfId="2" applyNumberFormat="1" applyFont="1" applyFill="1" applyBorder="1"/>
    <xf numFmtId="0" fontId="12" fillId="0" borderId="2" xfId="1" applyFont="1" applyFill="1" applyBorder="1" applyAlignment="1">
      <alignment horizontal="left" wrapText="1" indent="2"/>
    </xf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1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60" fillId="3" borderId="0" xfId="1" applyFont="1" applyFill="1" applyAlignment="1">
      <alignment horizontal="center" vertic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CCCC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2010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2168</xdr:row>
      <xdr:rowOff>0</xdr:rowOff>
    </xdr:from>
    <xdr:to>
      <xdr:col>2</xdr:col>
      <xdr:colOff>104775</xdr:colOff>
      <xdr:row>2168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2213</xdr:row>
      <xdr:rowOff>0</xdr:rowOff>
    </xdr:from>
    <xdr:to>
      <xdr:col>2</xdr:col>
      <xdr:colOff>104775</xdr:colOff>
      <xdr:row>2213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2215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2231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2271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2269</xdr:row>
      <xdr:rowOff>0</xdr:rowOff>
    </xdr:from>
    <xdr:to>
      <xdr:col>2</xdr:col>
      <xdr:colOff>104775</xdr:colOff>
      <xdr:row>2269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2315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2313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2325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2362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2361</xdr:row>
      <xdr:rowOff>0</xdr:rowOff>
    </xdr:from>
    <xdr:to>
      <xdr:col>2</xdr:col>
      <xdr:colOff>104775</xdr:colOff>
      <xdr:row>2361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2374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2123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2050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2008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1470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1462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1374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771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749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662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641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574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529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491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238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195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114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551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1544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1555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1558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2061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2176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2278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2421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1887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468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2365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1570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1582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19049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1242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1242</xdr:row>
      <xdr:rowOff>0</xdr:rowOff>
    </xdr:from>
    <xdr:to>
      <xdr:col>2</xdr:col>
      <xdr:colOff>104775</xdr:colOff>
      <xdr:row>1243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1738</xdr:row>
      <xdr:rowOff>0</xdr:rowOff>
    </xdr:from>
    <xdr:to>
      <xdr:col>2</xdr:col>
      <xdr:colOff>85725</xdr:colOff>
      <xdr:row>1754</xdr:row>
      <xdr:rowOff>20108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504</xdr:row>
      <xdr:rowOff>0</xdr:rowOff>
    </xdr:from>
    <xdr:to>
      <xdr:col>2</xdr:col>
      <xdr:colOff>104775</xdr:colOff>
      <xdr:row>504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504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548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499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508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62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367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365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499</xdr:row>
      <xdr:rowOff>0</xdr:rowOff>
    </xdr:from>
    <xdr:to>
      <xdr:col>2</xdr:col>
      <xdr:colOff>104775</xdr:colOff>
      <xdr:row>499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501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462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829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894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AI2939"/>
  <sheetViews>
    <sheetView showZeros="0" zoomScale="90" zoomScaleNormal="90" zoomScaleSheetLayoutView="100" workbookViewId="0">
      <pane xSplit="3" ySplit="9" topLeftCell="D10" activePane="bottomRight" state="frozen"/>
      <selection activeCell="D943" sqref="D943"/>
      <selection pane="topRight" activeCell="D943" sqref="D943"/>
      <selection pane="bottomLeft" activeCell="D943" sqref="D943"/>
      <selection pane="bottomRight" activeCell="C30" sqref="C30"/>
    </sheetView>
  </sheetViews>
  <sheetFormatPr defaultColWidth="9.140625" defaultRowHeight="15" x14ac:dyDescent="0.25"/>
  <cols>
    <col min="1" max="2" width="3.7109375" style="70" hidden="1" customWidth="1"/>
    <col min="3" max="3" width="44.5703125" style="737" customWidth="1"/>
    <col min="4" max="4" width="10.5703125" style="737" customWidth="1"/>
    <col min="5" max="5" width="13.5703125" style="2183" customWidth="1"/>
    <col min="6" max="6" width="14" style="737" customWidth="1"/>
    <col min="7" max="7" width="14.28515625" style="737" customWidth="1"/>
    <col min="8" max="8" width="12.7109375" style="737" customWidth="1"/>
    <col min="9" max="9" width="13.42578125" style="737" hidden="1" customWidth="1"/>
    <col min="10" max="10" width="11.28515625" style="737" hidden="1" customWidth="1"/>
    <col min="11" max="11" width="13.42578125" style="737" hidden="1" customWidth="1"/>
    <col min="12" max="12" width="11.85546875" style="737" hidden="1" customWidth="1"/>
    <col min="13" max="13" width="13.140625" style="737" hidden="1" customWidth="1"/>
    <col min="14" max="14" width="9" style="737" hidden="1" customWidth="1"/>
    <col min="15" max="15" width="11.85546875" style="737" hidden="1" customWidth="1"/>
    <col min="16" max="16" width="13.5703125" style="737" hidden="1" customWidth="1"/>
    <col min="17" max="24" width="19" style="737" hidden="1" customWidth="1"/>
    <col min="25" max="25" width="19" style="737" customWidth="1"/>
    <col min="26" max="26" width="17.42578125" style="1047" customWidth="1"/>
    <col min="27" max="27" width="18.7109375" style="738" customWidth="1"/>
    <col min="28" max="28" width="12" style="738" customWidth="1"/>
    <col min="29" max="29" width="17.7109375" style="738" customWidth="1"/>
    <col min="30" max="30" width="15.5703125" style="738" customWidth="1"/>
    <col min="31" max="31" width="17.28515625" style="2138" customWidth="1"/>
    <col min="32" max="33" width="20.140625" style="1723" hidden="1" customWidth="1"/>
    <col min="34" max="34" width="14.42578125" style="1786" hidden="1" customWidth="1"/>
    <col min="35" max="35" width="20.7109375" style="1723" customWidth="1"/>
    <col min="36" max="66" width="9.140625" style="70" customWidth="1"/>
    <col min="67" max="16384" width="9.140625" style="70"/>
  </cols>
  <sheetData>
    <row r="1" spans="1:35" ht="25.5" customHeight="1" x14ac:dyDescent="0.3">
      <c r="C1" s="2844"/>
      <c r="D1" s="2844"/>
      <c r="E1" s="2844"/>
      <c r="F1" s="2844"/>
      <c r="G1" s="2844"/>
      <c r="H1" s="2844"/>
      <c r="I1" s="2844"/>
      <c r="J1" s="2844"/>
      <c r="K1" s="2844"/>
      <c r="L1" s="2844"/>
      <c r="M1" s="2844"/>
      <c r="N1" s="2844"/>
      <c r="O1" s="2844"/>
      <c r="P1" s="2844"/>
      <c r="Q1" s="2844"/>
      <c r="R1" s="2844"/>
      <c r="S1" s="2844"/>
      <c r="T1" s="2844"/>
      <c r="U1" s="2844"/>
      <c r="V1" s="2844"/>
      <c r="W1" s="2844"/>
      <c r="X1" s="2844"/>
      <c r="Y1" s="2844"/>
      <c r="Z1" s="2844"/>
      <c r="AA1" s="2844"/>
      <c r="AB1" s="2844"/>
      <c r="AC1" s="2844"/>
      <c r="AD1" s="2844"/>
      <c r="AE1" s="2844"/>
    </row>
    <row r="2" spans="1:35" ht="14.25" customHeight="1" x14ac:dyDescent="0.25">
      <c r="C2" s="2843" t="s">
        <v>562</v>
      </c>
      <c r="D2" s="2843"/>
      <c r="E2" s="2843"/>
      <c r="F2" s="2843"/>
      <c r="G2" s="2843"/>
      <c r="H2" s="2843"/>
      <c r="I2" s="2843"/>
      <c r="J2" s="2843"/>
      <c r="K2" s="2843"/>
      <c r="L2" s="2843"/>
      <c r="M2" s="2843"/>
      <c r="N2" s="2843"/>
      <c r="O2" s="2843"/>
      <c r="P2" s="2843"/>
      <c r="Q2" s="2843"/>
      <c r="R2" s="2843"/>
      <c r="S2" s="2843"/>
      <c r="T2" s="2843"/>
      <c r="U2" s="2843"/>
      <c r="V2" s="2843"/>
      <c r="W2" s="2843"/>
      <c r="X2" s="2843"/>
      <c r="Y2" s="2843"/>
      <c r="Z2" s="2843"/>
      <c r="AA2" s="2843"/>
      <c r="AB2" s="2843"/>
      <c r="AC2" s="2843"/>
      <c r="AD2" s="2843"/>
      <c r="AE2" s="2843"/>
    </row>
    <row r="3" spans="1:35" ht="24" customHeight="1" x14ac:dyDescent="0.25">
      <c r="C3" s="2843"/>
      <c r="D3" s="2843"/>
      <c r="E3" s="2843"/>
      <c r="F3" s="2843"/>
      <c r="G3" s="2843"/>
      <c r="H3" s="2843"/>
      <c r="I3" s="2843"/>
      <c r="J3" s="2843"/>
      <c r="K3" s="2843"/>
      <c r="L3" s="2843"/>
      <c r="M3" s="2843"/>
      <c r="N3" s="2843"/>
      <c r="O3" s="2843"/>
      <c r="P3" s="2843"/>
      <c r="Q3" s="2843"/>
      <c r="R3" s="2843"/>
      <c r="S3" s="2843"/>
      <c r="T3" s="2843"/>
      <c r="U3" s="2843"/>
      <c r="V3" s="2843"/>
      <c r="W3" s="2843"/>
      <c r="X3" s="2843"/>
      <c r="Y3" s="2843"/>
      <c r="Z3" s="2843"/>
      <c r="AA3" s="2843"/>
      <c r="AB3" s="2843"/>
      <c r="AC3" s="2843"/>
      <c r="AD3" s="2843"/>
      <c r="AE3" s="2843"/>
    </row>
    <row r="4" spans="1:35" ht="16.5" hidden="1" customHeight="1" x14ac:dyDescent="0.3">
      <c r="C4" s="71">
        <v>9</v>
      </c>
      <c r="D4" s="72"/>
      <c r="E4" s="2146"/>
      <c r="F4" s="72"/>
      <c r="G4" s="72"/>
      <c r="H4" s="72"/>
      <c r="I4" s="72"/>
      <c r="J4" s="72"/>
      <c r="K4" s="72"/>
      <c r="L4" s="72"/>
      <c r="M4" s="72"/>
      <c r="N4" s="72"/>
      <c r="O4" s="72"/>
      <c r="P4" s="72"/>
      <c r="Q4" s="1877"/>
      <c r="R4" s="2446"/>
      <c r="S4" s="2494"/>
      <c r="T4" s="2527"/>
      <c r="U4" s="2572"/>
      <c r="V4" s="2599"/>
      <c r="W4" s="2779"/>
      <c r="X4" s="2786"/>
      <c r="Y4" s="2811"/>
      <c r="Z4" s="1031"/>
      <c r="AA4" s="72"/>
      <c r="AB4" s="1735"/>
      <c r="AC4" s="72"/>
      <c r="AD4" s="72"/>
      <c r="AE4" s="2400"/>
    </row>
    <row r="5" spans="1:35" ht="19.5" customHeight="1" thickBot="1" x14ac:dyDescent="0.35">
      <c r="C5" s="71"/>
      <c r="D5" s="72"/>
      <c r="E5" s="2146"/>
      <c r="F5" s="72"/>
      <c r="G5" s="72"/>
      <c r="H5" s="72"/>
      <c r="I5" s="72"/>
      <c r="J5" s="72"/>
      <c r="K5" s="72"/>
      <c r="L5" s="72"/>
      <c r="M5" s="72"/>
      <c r="N5" s="72"/>
      <c r="O5" s="72"/>
      <c r="P5" s="72"/>
      <c r="Q5" s="1877"/>
      <c r="R5" s="2446"/>
      <c r="S5" s="2494"/>
      <c r="T5" s="2527"/>
      <c r="U5" s="2572"/>
      <c r="V5" s="2599"/>
      <c r="W5" s="2779"/>
      <c r="X5" s="2786"/>
      <c r="Y5" s="2811"/>
      <c r="Z5" s="1031"/>
      <c r="AA5" s="72"/>
      <c r="AB5" s="1735"/>
      <c r="AC5" s="72"/>
      <c r="AD5" s="72"/>
      <c r="AE5" s="2400"/>
    </row>
    <row r="6" spans="1:35" ht="20.45" customHeight="1" thickBot="1" x14ac:dyDescent="0.3">
      <c r="C6" s="73" t="s">
        <v>3</v>
      </c>
      <c r="D6" s="2837" t="s">
        <v>180</v>
      </c>
      <c r="E6" s="2822" t="s">
        <v>176</v>
      </c>
      <c r="F6" s="2823"/>
      <c r="G6" s="2823"/>
      <c r="H6" s="2824"/>
      <c r="I6" s="2828" t="s">
        <v>443</v>
      </c>
      <c r="J6" s="2829"/>
      <c r="K6" s="2828" t="s">
        <v>445</v>
      </c>
      <c r="L6" s="2832"/>
      <c r="M6" s="2832"/>
      <c r="N6" s="2829"/>
      <c r="O6" s="2834" t="s">
        <v>181</v>
      </c>
      <c r="P6" s="2834" t="s">
        <v>182</v>
      </c>
      <c r="Q6" s="2817" t="s">
        <v>446</v>
      </c>
      <c r="R6" s="2817" t="s">
        <v>476</v>
      </c>
      <c r="S6" s="2817" t="s">
        <v>483</v>
      </c>
      <c r="T6" s="2817" t="s">
        <v>522</v>
      </c>
      <c r="U6" s="2817" t="s">
        <v>542</v>
      </c>
      <c r="V6" s="2817" t="s">
        <v>544</v>
      </c>
      <c r="W6" s="2817" t="s">
        <v>549</v>
      </c>
      <c r="X6" s="2817" t="s">
        <v>553</v>
      </c>
      <c r="Y6" s="2817" t="s">
        <v>564</v>
      </c>
      <c r="Z6" s="2845" t="s">
        <v>565</v>
      </c>
      <c r="AA6" s="2817" t="s">
        <v>174</v>
      </c>
      <c r="AB6" s="2848" t="s">
        <v>394</v>
      </c>
      <c r="AC6" s="2817" t="s">
        <v>51</v>
      </c>
      <c r="AD6" s="2817" t="s">
        <v>175</v>
      </c>
      <c r="AE6" s="2848" t="s">
        <v>395</v>
      </c>
      <c r="AF6" s="2840" t="s">
        <v>478</v>
      </c>
      <c r="AG6" s="2841"/>
      <c r="AH6" s="2842"/>
    </row>
    <row r="7" spans="1:35" ht="21.75" customHeight="1" thickBot="1" x14ac:dyDescent="0.3">
      <c r="C7" s="74"/>
      <c r="D7" s="2838"/>
      <c r="E7" s="2825"/>
      <c r="F7" s="2826"/>
      <c r="G7" s="2826"/>
      <c r="H7" s="2827"/>
      <c r="I7" s="2830"/>
      <c r="J7" s="2831"/>
      <c r="K7" s="2830"/>
      <c r="L7" s="2833"/>
      <c r="M7" s="2833"/>
      <c r="N7" s="2831"/>
      <c r="O7" s="2835"/>
      <c r="P7" s="2851"/>
      <c r="Q7" s="2818"/>
      <c r="R7" s="2818"/>
      <c r="S7" s="2818"/>
      <c r="T7" s="2818"/>
      <c r="U7" s="2818"/>
      <c r="V7" s="2818"/>
      <c r="W7" s="2818"/>
      <c r="X7" s="2818"/>
      <c r="Y7" s="2818"/>
      <c r="Z7" s="2846"/>
      <c r="AA7" s="2818"/>
      <c r="AB7" s="2849"/>
      <c r="AC7" s="2818"/>
      <c r="AD7" s="2818"/>
      <c r="AE7" s="2849"/>
      <c r="AF7" s="1787"/>
      <c r="AG7" s="83"/>
      <c r="AH7" s="1788"/>
    </row>
    <row r="8" spans="1:35" ht="75" customHeight="1" thickBot="1" x14ac:dyDescent="0.3">
      <c r="C8" s="75" t="s">
        <v>4</v>
      </c>
      <c r="D8" s="2839"/>
      <c r="E8" s="2147" t="s">
        <v>444</v>
      </c>
      <c r="F8" s="77" t="s">
        <v>563</v>
      </c>
      <c r="G8" s="76" t="s">
        <v>177</v>
      </c>
      <c r="H8" s="76" t="s">
        <v>178</v>
      </c>
      <c r="I8" s="77" t="s">
        <v>179</v>
      </c>
      <c r="J8" s="78" t="s">
        <v>177</v>
      </c>
      <c r="K8" s="76" t="s">
        <v>444</v>
      </c>
      <c r="L8" s="77" t="s">
        <v>563</v>
      </c>
      <c r="M8" s="76" t="s">
        <v>177</v>
      </c>
      <c r="N8" s="76" t="s">
        <v>178</v>
      </c>
      <c r="O8" s="2836"/>
      <c r="P8" s="2852"/>
      <c r="Q8" s="2819"/>
      <c r="R8" s="2819"/>
      <c r="S8" s="2819"/>
      <c r="T8" s="2819"/>
      <c r="U8" s="2819"/>
      <c r="V8" s="2819"/>
      <c r="W8" s="2819"/>
      <c r="X8" s="2819"/>
      <c r="Y8" s="2819"/>
      <c r="Z8" s="2847"/>
      <c r="AA8" s="2819"/>
      <c r="AB8" s="2850"/>
      <c r="AC8" s="2819"/>
      <c r="AD8" s="2819"/>
      <c r="AE8" s="2850"/>
      <c r="AF8" s="2452" t="s">
        <v>438</v>
      </c>
      <c r="AG8" s="2451" t="s">
        <v>439</v>
      </c>
      <c r="AH8" s="1789" t="s">
        <v>440</v>
      </c>
    </row>
    <row r="9" spans="1:35" s="79" customFormat="1" ht="15.75" thickBot="1" x14ac:dyDescent="0.3">
      <c r="C9" s="80">
        <v>1</v>
      </c>
      <c r="D9" s="80">
        <v>2</v>
      </c>
      <c r="E9" s="2148">
        <v>3</v>
      </c>
      <c r="F9" s="81">
        <v>4</v>
      </c>
      <c r="G9" s="81">
        <v>5</v>
      </c>
      <c r="H9" s="81">
        <v>6</v>
      </c>
      <c r="I9" s="78">
        <v>7</v>
      </c>
      <c r="J9" s="78">
        <v>8</v>
      </c>
      <c r="K9" s="78">
        <v>9</v>
      </c>
      <c r="L9" s="78">
        <v>10</v>
      </c>
      <c r="M9" s="78">
        <v>11</v>
      </c>
      <c r="N9" s="78">
        <v>12</v>
      </c>
      <c r="O9" s="78">
        <v>13</v>
      </c>
      <c r="P9" s="78">
        <v>14</v>
      </c>
      <c r="Q9" s="82"/>
      <c r="R9" s="82"/>
      <c r="S9" s="82"/>
      <c r="T9" s="82"/>
      <c r="U9" s="82"/>
      <c r="V9" s="82"/>
      <c r="W9" s="82"/>
      <c r="X9" s="82"/>
      <c r="Y9" s="82"/>
      <c r="Z9" s="1032">
        <v>15</v>
      </c>
      <c r="AA9" s="82">
        <v>16</v>
      </c>
      <c r="AB9" s="82">
        <v>17</v>
      </c>
      <c r="AC9" s="82">
        <v>18</v>
      </c>
      <c r="AD9" s="82">
        <v>19</v>
      </c>
      <c r="AE9" s="1867">
        <v>20</v>
      </c>
      <c r="AF9" s="82"/>
      <c r="AG9" s="82"/>
      <c r="AH9" s="1790"/>
      <c r="AI9" s="2397"/>
    </row>
    <row r="10" spans="1:35" ht="13.9" customHeight="1" x14ac:dyDescent="0.25">
      <c r="A10" s="70">
        <v>1</v>
      </c>
      <c r="B10" s="70">
        <v>1</v>
      </c>
      <c r="C10" s="83"/>
      <c r="D10" s="83"/>
      <c r="E10" s="2149"/>
      <c r="F10" s="84"/>
      <c r="G10" s="84"/>
      <c r="H10" s="84"/>
      <c r="I10" s="85"/>
      <c r="J10" s="85"/>
      <c r="K10" s="85"/>
      <c r="L10" s="85"/>
      <c r="M10" s="85"/>
      <c r="N10" s="85"/>
      <c r="O10" s="85"/>
      <c r="P10" s="85"/>
      <c r="Q10" s="1876"/>
      <c r="R10" s="2447"/>
      <c r="S10" s="2495"/>
      <c r="T10" s="2528"/>
      <c r="U10" s="2573"/>
      <c r="V10" s="2600"/>
      <c r="W10" s="2780"/>
      <c r="X10" s="2785"/>
      <c r="Y10" s="2810"/>
      <c r="Z10" s="1033"/>
      <c r="AA10" s="86"/>
      <c r="AB10" s="1736"/>
      <c r="AC10" s="86"/>
      <c r="AD10" s="86"/>
      <c r="AE10" s="2392"/>
      <c r="AF10" s="2450"/>
      <c r="AG10" s="2450"/>
      <c r="AH10" s="1791"/>
    </row>
    <row r="11" spans="1:35" ht="43.5" customHeight="1" x14ac:dyDescent="0.25">
      <c r="A11" s="70">
        <v>1</v>
      </c>
      <c r="B11" s="70">
        <v>1</v>
      </c>
      <c r="C11" s="1026" t="s">
        <v>244</v>
      </c>
      <c r="D11" s="87"/>
      <c r="E11" s="868"/>
      <c r="F11" s="89"/>
      <c r="G11" s="88"/>
      <c r="H11" s="88"/>
      <c r="I11" s="88"/>
      <c r="J11" s="88"/>
      <c r="K11" s="88"/>
      <c r="L11" s="88"/>
      <c r="M11" s="88"/>
      <c r="N11" s="88"/>
      <c r="O11" s="88"/>
      <c r="P11" s="88"/>
      <c r="Q11" s="8"/>
      <c r="R11" s="8"/>
      <c r="S11" s="8"/>
      <c r="T11" s="8"/>
      <c r="U11" s="8"/>
      <c r="V11" s="8"/>
      <c r="W11" s="8"/>
      <c r="X11" s="8"/>
      <c r="Y11" s="8"/>
      <c r="Z11" s="1034"/>
      <c r="AA11" s="8"/>
      <c r="AB11" s="8"/>
      <c r="AC11" s="8"/>
      <c r="AD11" s="8"/>
      <c r="AE11" s="1151"/>
      <c r="AF11" s="8"/>
      <c r="AG11" s="8"/>
      <c r="AH11" s="1792"/>
    </row>
    <row r="12" spans="1:35" ht="15" customHeight="1" x14ac:dyDescent="0.25">
      <c r="A12" s="70">
        <v>1</v>
      </c>
      <c r="B12" s="70">
        <v>1</v>
      </c>
      <c r="C12" s="90" t="s">
        <v>5</v>
      </c>
      <c r="D12" s="90"/>
      <c r="E12" s="868"/>
      <c r="F12" s="88"/>
      <c r="G12" s="88"/>
      <c r="H12" s="88"/>
      <c r="I12" s="88"/>
      <c r="J12" s="88"/>
      <c r="K12" s="88"/>
      <c r="L12" s="88"/>
      <c r="M12" s="88"/>
      <c r="N12" s="88"/>
      <c r="O12" s="88"/>
      <c r="P12" s="88"/>
      <c r="Q12" s="8"/>
      <c r="R12" s="8"/>
      <c r="S12" s="8"/>
      <c r="T12" s="8"/>
      <c r="U12" s="8"/>
      <c r="V12" s="8"/>
      <c r="W12" s="8"/>
      <c r="X12" s="8"/>
      <c r="Y12" s="8"/>
      <c r="Z12" s="1034"/>
      <c r="AA12" s="8"/>
      <c r="AB12" s="8"/>
      <c r="AC12" s="8"/>
      <c r="AD12" s="8"/>
      <c r="AE12" s="1151"/>
      <c r="AF12" s="8"/>
      <c r="AG12" s="8"/>
      <c r="AH12" s="1792"/>
    </row>
    <row r="13" spans="1:35" ht="15" customHeight="1" x14ac:dyDescent="0.25">
      <c r="A13" s="70">
        <v>1</v>
      </c>
      <c r="B13" s="70">
        <v>1</v>
      </c>
      <c r="C13" s="91" t="s">
        <v>94</v>
      </c>
      <c r="D13" s="91">
        <v>340</v>
      </c>
      <c r="E13" s="868">
        <v>847</v>
      </c>
      <c r="F13" s="92">
        <f t="shared" ref="F13:F30" si="0">E13/12*$C$4</f>
        <v>635.25</v>
      </c>
      <c r="G13" s="92">
        <v>785</v>
      </c>
      <c r="H13" s="92">
        <f t="shared" ref="H13:H32" si="1">G13/F13*100</f>
        <v>123.57339630066903</v>
      </c>
      <c r="I13" s="93">
        <v>14.5</v>
      </c>
      <c r="J13" s="93">
        <f t="shared" ref="J13:J31" si="2">M13/G13</f>
        <v>12.197452229299364</v>
      </c>
      <c r="K13" s="94">
        <f t="shared" ref="K13:K30" si="3">ROUND(E13*I13,0)</f>
        <v>12282</v>
      </c>
      <c r="L13" s="94">
        <f t="shared" ref="L13:L30" si="4">K13/12*$C$4</f>
        <v>9211.5</v>
      </c>
      <c r="M13" s="94">
        <v>9575</v>
      </c>
      <c r="N13" s="94">
        <f t="shared" ref="N13:N31" si="5">M13/L13*100</f>
        <v>103.94615426369211</v>
      </c>
      <c r="O13" s="94">
        <f t="shared" ref="O13:O30" si="6">ROUND(K13/D13,0)</f>
        <v>36</v>
      </c>
      <c r="P13" s="94">
        <f>M13/$C$4*12/O13</f>
        <v>354.62962962962968</v>
      </c>
      <c r="Q13" s="8"/>
      <c r="R13" s="8"/>
      <c r="S13" s="8"/>
      <c r="T13" s="8"/>
      <c r="U13" s="8"/>
      <c r="V13" s="8"/>
      <c r="W13" s="8"/>
      <c r="X13" s="8"/>
      <c r="Y13" s="8"/>
      <c r="Z13" s="1034"/>
      <c r="AA13" s="8"/>
      <c r="AB13" s="8"/>
      <c r="AC13" s="8"/>
      <c r="AD13" s="8"/>
      <c r="AE13" s="1151"/>
      <c r="AF13" s="8"/>
      <c r="AG13" s="8"/>
      <c r="AH13" s="1792"/>
    </row>
    <row r="14" spans="1:35" ht="15" customHeight="1" x14ac:dyDescent="0.25">
      <c r="A14" s="70">
        <v>1</v>
      </c>
      <c r="B14" s="70">
        <v>1</v>
      </c>
      <c r="C14" s="91" t="s">
        <v>8</v>
      </c>
      <c r="D14" s="91">
        <v>340</v>
      </c>
      <c r="E14" s="868">
        <v>1338</v>
      </c>
      <c r="F14" s="92">
        <f t="shared" si="0"/>
        <v>1003.5</v>
      </c>
      <c r="G14" s="92">
        <v>1135</v>
      </c>
      <c r="H14" s="92">
        <f t="shared" si="1"/>
        <v>113.10413552566018</v>
      </c>
      <c r="I14" s="93">
        <v>14.5</v>
      </c>
      <c r="J14" s="93">
        <f t="shared" si="2"/>
        <v>14.186784140969163</v>
      </c>
      <c r="K14" s="94">
        <f t="shared" si="3"/>
        <v>19401</v>
      </c>
      <c r="L14" s="94">
        <f t="shared" si="4"/>
        <v>14550.75</v>
      </c>
      <c r="M14" s="94">
        <v>16102</v>
      </c>
      <c r="N14" s="94">
        <f t="shared" si="5"/>
        <v>110.66096249334227</v>
      </c>
      <c r="O14" s="94">
        <f t="shared" si="6"/>
        <v>57</v>
      </c>
      <c r="P14" s="94">
        <f>M14/$C$4*12/O14</f>
        <v>376.65497076023388</v>
      </c>
      <c r="Q14" s="8"/>
      <c r="R14" s="8"/>
      <c r="S14" s="8"/>
      <c r="T14" s="8"/>
      <c r="U14" s="8"/>
      <c r="V14" s="8"/>
      <c r="W14" s="8"/>
      <c r="X14" s="8"/>
      <c r="Y14" s="8"/>
      <c r="Z14" s="1034"/>
      <c r="AA14" s="8"/>
      <c r="AB14" s="8"/>
      <c r="AC14" s="8"/>
      <c r="AD14" s="8"/>
      <c r="AE14" s="1151"/>
      <c r="AF14" s="8"/>
      <c r="AG14" s="8"/>
      <c r="AH14" s="1792"/>
    </row>
    <row r="15" spans="1:35" ht="15" customHeight="1" x14ac:dyDescent="0.25">
      <c r="A15" s="70">
        <v>1</v>
      </c>
      <c r="B15" s="70">
        <v>1</v>
      </c>
      <c r="C15" s="91" t="s">
        <v>29</v>
      </c>
      <c r="D15" s="91">
        <v>340</v>
      </c>
      <c r="E15" s="868">
        <v>1105</v>
      </c>
      <c r="F15" s="92">
        <f t="shared" si="0"/>
        <v>828.75</v>
      </c>
      <c r="G15" s="92">
        <v>894</v>
      </c>
      <c r="H15" s="92">
        <f t="shared" si="1"/>
        <v>107.87330316742081</v>
      </c>
      <c r="I15" s="93">
        <v>14.2</v>
      </c>
      <c r="J15" s="93">
        <f t="shared" si="2"/>
        <v>13.947427293064877</v>
      </c>
      <c r="K15" s="94">
        <f t="shared" si="3"/>
        <v>15691</v>
      </c>
      <c r="L15" s="94">
        <f t="shared" si="4"/>
        <v>11768.25</v>
      </c>
      <c r="M15" s="94">
        <v>12469</v>
      </c>
      <c r="N15" s="94">
        <f t="shared" si="5"/>
        <v>105.95458118241881</v>
      </c>
      <c r="O15" s="94">
        <f t="shared" si="6"/>
        <v>46</v>
      </c>
      <c r="P15" s="94">
        <f t="shared" ref="P15:P31" si="7">M15/$C$4*12/O15</f>
        <v>361.42028985507244</v>
      </c>
      <c r="Q15" s="8"/>
      <c r="R15" s="8"/>
      <c r="S15" s="8"/>
      <c r="T15" s="8"/>
      <c r="U15" s="8"/>
      <c r="V15" s="8"/>
      <c r="W15" s="8"/>
      <c r="X15" s="8"/>
      <c r="Y15" s="8"/>
      <c r="Z15" s="1034"/>
      <c r="AA15" s="8"/>
      <c r="AB15" s="8"/>
      <c r="AC15" s="8"/>
      <c r="AD15" s="8"/>
      <c r="AE15" s="1151"/>
      <c r="AF15" s="8"/>
      <c r="AG15" s="8"/>
      <c r="AH15" s="1792"/>
    </row>
    <row r="16" spans="1:35" ht="15" customHeight="1" x14ac:dyDescent="0.25">
      <c r="A16" s="70">
        <v>1</v>
      </c>
      <c r="B16" s="70">
        <v>1</v>
      </c>
      <c r="C16" s="91" t="s">
        <v>30</v>
      </c>
      <c r="D16" s="91">
        <v>340</v>
      </c>
      <c r="E16" s="868">
        <v>940</v>
      </c>
      <c r="F16" s="92">
        <f t="shared" si="0"/>
        <v>705</v>
      </c>
      <c r="G16" s="92">
        <v>773</v>
      </c>
      <c r="H16" s="92">
        <f t="shared" si="1"/>
        <v>109.64539007092198</v>
      </c>
      <c r="I16" s="93">
        <v>12</v>
      </c>
      <c r="J16" s="93">
        <f t="shared" si="2"/>
        <v>10.998706338939199</v>
      </c>
      <c r="K16" s="94">
        <f t="shared" si="3"/>
        <v>11280</v>
      </c>
      <c r="L16" s="94">
        <f t="shared" si="4"/>
        <v>8460</v>
      </c>
      <c r="M16" s="94">
        <v>8502</v>
      </c>
      <c r="N16" s="94">
        <f t="shared" si="5"/>
        <v>100.49645390070923</v>
      </c>
      <c r="O16" s="94">
        <f t="shared" si="6"/>
        <v>33</v>
      </c>
      <c r="P16" s="94">
        <f t="shared" si="7"/>
        <v>343.5151515151515</v>
      </c>
      <c r="Q16" s="8"/>
      <c r="R16" s="8"/>
      <c r="S16" s="8"/>
      <c r="T16" s="8"/>
      <c r="U16" s="8"/>
      <c r="V16" s="8"/>
      <c r="W16" s="8"/>
      <c r="X16" s="8"/>
      <c r="Y16" s="8"/>
      <c r="Z16" s="1034"/>
      <c r="AA16" s="8"/>
      <c r="AB16" s="8"/>
      <c r="AC16" s="8"/>
      <c r="AD16" s="8"/>
      <c r="AE16" s="1151"/>
      <c r="AF16" s="8"/>
      <c r="AG16" s="8"/>
      <c r="AH16" s="1792"/>
    </row>
    <row r="17" spans="1:35" s="79" customFormat="1" ht="15" customHeight="1" x14ac:dyDescent="0.25">
      <c r="A17" s="70">
        <v>1</v>
      </c>
      <c r="B17" s="70">
        <v>1</v>
      </c>
      <c r="C17" s="91" t="s">
        <v>221</v>
      </c>
      <c r="D17" s="91">
        <v>340</v>
      </c>
      <c r="E17" s="868">
        <v>827</v>
      </c>
      <c r="F17" s="92">
        <f t="shared" si="0"/>
        <v>620.25</v>
      </c>
      <c r="G17" s="92">
        <v>683</v>
      </c>
      <c r="H17" s="92">
        <f t="shared" si="1"/>
        <v>110.11688835147118</v>
      </c>
      <c r="I17" s="93">
        <v>16.899999999999999</v>
      </c>
      <c r="J17" s="93">
        <f t="shared" si="2"/>
        <v>14.718887262079063</v>
      </c>
      <c r="K17" s="94">
        <f t="shared" si="3"/>
        <v>13976</v>
      </c>
      <c r="L17" s="94">
        <f t="shared" si="4"/>
        <v>10482</v>
      </c>
      <c r="M17" s="94">
        <v>10053</v>
      </c>
      <c r="N17" s="94">
        <f t="shared" si="5"/>
        <v>95.9072696050372</v>
      </c>
      <c r="O17" s="94">
        <f t="shared" si="6"/>
        <v>41</v>
      </c>
      <c r="P17" s="94">
        <f t="shared" si="7"/>
        <v>326.92682926829269</v>
      </c>
      <c r="Q17" s="8"/>
      <c r="R17" s="8"/>
      <c r="S17" s="8"/>
      <c r="T17" s="8"/>
      <c r="U17" s="8"/>
      <c r="V17" s="8"/>
      <c r="W17" s="8"/>
      <c r="X17" s="8"/>
      <c r="Y17" s="8"/>
      <c r="Z17" s="1034"/>
      <c r="AA17" s="8"/>
      <c r="AB17" s="8"/>
      <c r="AC17" s="8"/>
      <c r="AD17" s="8"/>
      <c r="AE17" s="1151"/>
      <c r="AF17" s="8"/>
      <c r="AG17" s="8"/>
      <c r="AH17" s="1792"/>
      <c r="AI17" s="2397"/>
    </row>
    <row r="18" spans="1:35" s="79" customFormat="1" ht="15" customHeight="1" x14ac:dyDescent="0.25">
      <c r="A18" s="70">
        <v>1</v>
      </c>
      <c r="B18" s="70">
        <v>1</v>
      </c>
      <c r="C18" s="91" t="s">
        <v>6</v>
      </c>
      <c r="D18" s="91">
        <v>340</v>
      </c>
      <c r="E18" s="868">
        <v>1380</v>
      </c>
      <c r="F18" s="92">
        <f t="shared" si="0"/>
        <v>1035</v>
      </c>
      <c r="G18" s="92">
        <v>1143</v>
      </c>
      <c r="H18" s="92">
        <f t="shared" si="1"/>
        <v>110.43478260869566</v>
      </c>
      <c r="I18" s="95">
        <v>11.7</v>
      </c>
      <c r="J18" s="93">
        <f t="shared" si="2"/>
        <v>10.477690288713911</v>
      </c>
      <c r="K18" s="94">
        <f t="shared" si="3"/>
        <v>16146</v>
      </c>
      <c r="L18" s="94">
        <f t="shared" si="4"/>
        <v>12109.5</v>
      </c>
      <c r="M18" s="94">
        <v>11976</v>
      </c>
      <c r="N18" s="94">
        <f t="shared" si="5"/>
        <v>98.897559767124989</v>
      </c>
      <c r="O18" s="94">
        <f t="shared" si="6"/>
        <v>47</v>
      </c>
      <c r="P18" s="94">
        <f t="shared" si="7"/>
        <v>339.74468085106383</v>
      </c>
      <c r="Q18" s="8"/>
      <c r="R18" s="8"/>
      <c r="S18" s="8"/>
      <c r="T18" s="8"/>
      <c r="U18" s="8"/>
      <c r="V18" s="8"/>
      <c r="W18" s="8"/>
      <c r="X18" s="8"/>
      <c r="Y18" s="8"/>
      <c r="Z18" s="1034"/>
      <c r="AA18" s="8"/>
      <c r="AB18" s="8"/>
      <c r="AC18" s="8"/>
      <c r="AD18" s="8"/>
      <c r="AE18" s="1151"/>
      <c r="AF18" s="8"/>
      <c r="AG18" s="8"/>
      <c r="AH18" s="1792"/>
      <c r="AI18" s="2397"/>
    </row>
    <row r="19" spans="1:35" ht="15" customHeight="1" x14ac:dyDescent="0.25">
      <c r="A19" s="70">
        <v>1</v>
      </c>
      <c r="B19" s="70">
        <v>1</v>
      </c>
      <c r="C19" s="91" t="s">
        <v>291</v>
      </c>
      <c r="D19" s="91">
        <v>340</v>
      </c>
      <c r="E19" s="868">
        <v>635</v>
      </c>
      <c r="F19" s="92">
        <f t="shared" si="0"/>
        <v>476.25</v>
      </c>
      <c r="G19" s="92">
        <v>500</v>
      </c>
      <c r="H19" s="92">
        <f t="shared" si="1"/>
        <v>104.98687664041995</v>
      </c>
      <c r="I19" s="93">
        <v>15.5</v>
      </c>
      <c r="J19" s="93">
        <f t="shared" si="2"/>
        <v>14.804</v>
      </c>
      <c r="K19" s="94">
        <f t="shared" si="3"/>
        <v>9843</v>
      </c>
      <c r="L19" s="94">
        <f t="shared" si="4"/>
        <v>7382.25</v>
      </c>
      <c r="M19" s="94">
        <v>7402</v>
      </c>
      <c r="N19" s="94">
        <f t="shared" si="5"/>
        <v>100.26753361102645</v>
      </c>
      <c r="O19" s="94">
        <f t="shared" si="6"/>
        <v>29</v>
      </c>
      <c r="P19" s="94">
        <f t="shared" si="7"/>
        <v>340.32183908045977</v>
      </c>
      <c r="Q19" s="8"/>
      <c r="R19" s="8"/>
      <c r="S19" s="8"/>
      <c r="T19" s="8"/>
      <c r="U19" s="8"/>
      <c r="V19" s="8"/>
      <c r="W19" s="8"/>
      <c r="X19" s="8"/>
      <c r="Y19" s="8"/>
      <c r="Z19" s="1034"/>
      <c r="AA19" s="8"/>
      <c r="AB19" s="8"/>
      <c r="AC19" s="8"/>
      <c r="AD19" s="8"/>
      <c r="AE19" s="1151"/>
      <c r="AF19" s="8"/>
      <c r="AG19" s="8"/>
      <c r="AH19" s="1792"/>
    </row>
    <row r="20" spans="1:35" ht="15" customHeight="1" x14ac:dyDescent="0.25">
      <c r="A20" s="70">
        <v>1</v>
      </c>
      <c r="B20" s="70">
        <v>1</v>
      </c>
      <c r="C20" s="91" t="s">
        <v>95</v>
      </c>
      <c r="D20" s="91">
        <v>340</v>
      </c>
      <c r="E20" s="868">
        <v>566</v>
      </c>
      <c r="F20" s="92">
        <f t="shared" si="0"/>
        <v>424.5</v>
      </c>
      <c r="G20" s="92">
        <v>403</v>
      </c>
      <c r="H20" s="92">
        <f t="shared" si="1"/>
        <v>94.935217903415776</v>
      </c>
      <c r="I20" s="93">
        <v>12</v>
      </c>
      <c r="J20" s="93">
        <f t="shared" si="2"/>
        <v>10.193548387096774</v>
      </c>
      <c r="K20" s="94">
        <f t="shared" si="3"/>
        <v>6792</v>
      </c>
      <c r="L20" s="94">
        <f t="shared" si="4"/>
        <v>5094</v>
      </c>
      <c r="M20" s="94">
        <v>4108</v>
      </c>
      <c r="N20" s="94">
        <f t="shared" si="5"/>
        <v>80.643894778170406</v>
      </c>
      <c r="O20" s="94">
        <f t="shared" si="6"/>
        <v>20</v>
      </c>
      <c r="P20" s="94">
        <f t="shared" si="7"/>
        <v>273.86666666666667</v>
      </c>
      <c r="Q20" s="8"/>
      <c r="R20" s="8"/>
      <c r="S20" s="8"/>
      <c r="T20" s="8"/>
      <c r="U20" s="8"/>
      <c r="V20" s="8"/>
      <c r="W20" s="8"/>
      <c r="X20" s="8"/>
      <c r="Y20" s="8"/>
      <c r="Z20" s="1034"/>
      <c r="AA20" s="8"/>
      <c r="AB20" s="8"/>
      <c r="AC20" s="8"/>
      <c r="AD20" s="8"/>
      <c r="AE20" s="1151"/>
      <c r="AF20" s="8"/>
      <c r="AG20" s="8"/>
      <c r="AH20" s="1792"/>
    </row>
    <row r="21" spans="1:35" ht="15" customHeight="1" x14ac:dyDescent="0.25">
      <c r="A21" s="70">
        <v>1</v>
      </c>
      <c r="B21" s="70">
        <v>1</v>
      </c>
      <c r="C21" s="91" t="s">
        <v>96</v>
      </c>
      <c r="D21" s="91">
        <v>340</v>
      </c>
      <c r="E21" s="868">
        <v>852</v>
      </c>
      <c r="F21" s="92">
        <f t="shared" si="0"/>
        <v>639</v>
      </c>
      <c r="G21" s="92">
        <v>702</v>
      </c>
      <c r="H21" s="92">
        <f t="shared" si="1"/>
        <v>109.85915492957747</v>
      </c>
      <c r="I21" s="93">
        <v>13.5</v>
      </c>
      <c r="J21" s="93">
        <f t="shared" si="2"/>
        <v>13.480056980056981</v>
      </c>
      <c r="K21" s="94">
        <f t="shared" si="3"/>
        <v>11502</v>
      </c>
      <c r="L21" s="94">
        <f t="shared" si="4"/>
        <v>8626.5</v>
      </c>
      <c r="M21" s="94">
        <v>9463</v>
      </c>
      <c r="N21" s="94">
        <f t="shared" si="5"/>
        <v>109.69686431345274</v>
      </c>
      <c r="O21" s="94">
        <f t="shared" si="6"/>
        <v>34</v>
      </c>
      <c r="P21" s="94">
        <f t="shared" si="7"/>
        <v>371.09803921568624</v>
      </c>
      <c r="Q21" s="8"/>
      <c r="R21" s="8"/>
      <c r="S21" s="8"/>
      <c r="T21" s="8"/>
      <c r="U21" s="8"/>
      <c r="V21" s="8"/>
      <c r="W21" s="8"/>
      <c r="X21" s="8"/>
      <c r="Y21" s="8"/>
      <c r="Z21" s="1034"/>
      <c r="AA21" s="8"/>
      <c r="AB21" s="8"/>
      <c r="AC21" s="8"/>
      <c r="AD21" s="8"/>
      <c r="AE21" s="1151"/>
      <c r="AF21" s="8"/>
      <c r="AG21" s="8"/>
      <c r="AH21" s="1792"/>
    </row>
    <row r="22" spans="1:35" s="96" customFormat="1" ht="13.5" customHeight="1" x14ac:dyDescent="0.25">
      <c r="A22" s="70">
        <v>1</v>
      </c>
      <c r="B22" s="70">
        <v>1</v>
      </c>
      <c r="C22" s="91" t="s">
        <v>76</v>
      </c>
      <c r="D22" s="91">
        <v>340</v>
      </c>
      <c r="E22" s="868">
        <v>463</v>
      </c>
      <c r="F22" s="92">
        <f t="shared" si="0"/>
        <v>347.25</v>
      </c>
      <c r="G22" s="92">
        <v>421</v>
      </c>
      <c r="H22" s="92">
        <f t="shared" si="1"/>
        <v>121.23830093592514</v>
      </c>
      <c r="I22" s="93">
        <v>20</v>
      </c>
      <c r="J22" s="93">
        <f t="shared" si="2"/>
        <v>21.166270783847981</v>
      </c>
      <c r="K22" s="94">
        <f t="shared" si="3"/>
        <v>9260</v>
      </c>
      <c r="L22" s="94">
        <f t="shared" si="4"/>
        <v>6945</v>
      </c>
      <c r="M22" s="94">
        <v>8911</v>
      </c>
      <c r="N22" s="94">
        <f t="shared" si="5"/>
        <v>128.30813534917206</v>
      </c>
      <c r="O22" s="94">
        <f t="shared" si="6"/>
        <v>27</v>
      </c>
      <c r="P22" s="94">
        <f t="shared" si="7"/>
        <v>440.04938271604937</v>
      </c>
      <c r="Q22" s="8"/>
      <c r="R22" s="8"/>
      <c r="S22" s="8"/>
      <c r="T22" s="8"/>
      <c r="U22" s="8"/>
      <c r="V22" s="8"/>
      <c r="W22" s="8"/>
      <c r="X22" s="8"/>
      <c r="Y22" s="8"/>
      <c r="Z22" s="1034"/>
      <c r="AA22" s="8"/>
      <c r="AB22" s="8"/>
      <c r="AC22" s="8"/>
      <c r="AD22" s="8"/>
      <c r="AE22" s="1151"/>
      <c r="AF22" s="8"/>
      <c r="AG22" s="8"/>
      <c r="AH22" s="1792"/>
      <c r="AI22" s="2398"/>
    </row>
    <row r="23" spans="1:35" ht="15" customHeight="1" x14ac:dyDescent="0.25">
      <c r="A23" s="70">
        <v>1</v>
      </c>
      <c r="B23" s="70">
        <v>1</v>
      </c>
      <c r="C23" s="91" t="s">
        <v>102</v>
      </c>
      <c r="D23" s="91">
        <v>340</v>
      </c>
      <c r="E23" s="868">
        <v>615</v>
      </c>
      <c r="F23" s="92">
        <f t="shared" si="0"/>
        <v>461.25</v>
      </c>
      <c r="G23" s="92">
        <v>441</v>
      </c>
      <c r="H23" s="92">
        <f t="shared" si="1"/>
        <v>95.609756097560975</v>
      </c>
      <c r="I23" s="93">
        <v>16.5</v>
      </c>
      <c r="J23" s="93">
        <f t="shared" si="2"/>
        <v>16.444444444444443</v>
      </c>
      <c r="K23" s="94">
        <f t="shared" si="3"/>
        <v>10148</v>
      </c>
      <c r="L23" s="94">
        <f t="shared" si="4"/>
        <v>7611</v>
      </c>
      <c r="M23" s="94">
        <v>7252</v>
      </c>
      <c r="N23" s="94">
        <f t="shared" si="5"/>
        <v>95.283142819603199</v>
      </c>
      <c r="O23" s="94">
        <f t="shared" si="6"/>
        <v>30</v>
      </c>
      <c r="P23" s="94">
        <f t="shared" si="7"/>
        <v>322.31111111111113</v>
      </c>
      <c r="Q23" s="8"/>
      <c r="R23" s="8"/>
      <c r="S23" s="8"/>
      <c r="T23" s="8"/>
      <c r="U23" s="8"/>
      <c r="V23" s="8"/>
      <c r="W23" s="8"/>
      <c r="X23" s="8"/>
      <c r="Y23" s="8"/>
      <c r="Z23" s="1034"/>
      <c r="AA23" s="8"/>
      <c r="AB23" s="8"/>
      <c r="AC23" s="8"/>
      <c r="AD23" s="8"/>
      <c r="AE23" s="1151"/>
      <c r="AF23" s="8"/>
      <c r="AG23" s="8"/>
      <c r="AH23" s="1792"/>
    </row>
    <row r="24" spans="1:35" ht="15" customHeight="1" x14ac:dyDescent="0.25">
      <c r="A24" s="70">
        <v>1</v>
      </c>
      <c r="B24" s="70">
        <v>1</v>
      </c>
      <c r="C24" s="91" t="s">
        <v>21</v>
      </c>
      <c r="D24" s="91">
        <v>340</v>
      </c>
      <c r="E24" s="868">
        <v>1214</v>
      </c>
      <c r="F24" s="92">
        <f t="shared" si="0"/>
        <v>910.5</v>
      </c>
      <c r="G24" s="92">
        <v>955</v>
      </c>
      <c r="H24" s="92">
        <f t="shared" si="1"/>
        <v>104.88742449203734</v>
      </c>
      <c r="I24" s="93">
        <v>11</v>
      </c>
      <c r="J24" s="93">
        <f t="shared" si="2"/>
        <v>10.063874345549738</v>
      </c>
      <c r="K24" s="94">
        <f t="shared" si="3"/>
        <v>13354</v>
      </c>
      <c r="L24" s="94">
        <f t="shared" si="4"/>
        <v>10015.5</v>
      </c>
      <c r="M24" s="94">
        <v>9611</v>
      </c>
      <c r="N24" s="94">
        <f t="shared" si="5"/>
        <v>95.961260046927265</v>
      </c>
      <c r="O24" s="94">
        <f t="shared" si="6"/>
        <v>39</v>
      </c>
      <c r="P24" s="94">
        <f t="shared" si="7"/>
        <v>328.58119658119659</v>
      </c>
      <c r="Q24" s="8"/>
      <c r="R24" s="8"/>
      <c r="S24" s="8"/>
      <c r="T24" s="8"/>
      <c r="U24" s="8"/>
      <c r="V24" s="8"/>
      <c r="W24" s="8"/>
      <c r="X24" s="8"/>
      <c r="Y24" s="8"/>
      <c r="Z24" s="1034"/>
      <c r="AA24" s="8"/>
      <c r="AB24" s="8"/>
      <c r="AC24" s="8"/>
      <c r="AD24" s="8"/>
      <c r="AE24" s="1151"/>
      <c r="AF24" s="8"/>
      <c r="AG24" s="8"/>
      <c r="AH24" s="1792"/>
    </row>
    <row r="25" spans="1:35" ht="15" customHeight="1" x14ac:dyDescent="0.25">
      <c r="A25" s="70">
        <v>1</v>
      </c>
      <c r="B25" s="70">
        <v>1</v>
      </c>
      <c r="C25" s="91" t="s">
        <v>206</v>
      </c>
      <c r="D25" s="91">
        <v>340</v>
      </c>
      <c r="E25" s="868">
        <v>645</v>
      </c>
      <c r="F25" s="92">
        <f t="shared" si="0"/>
        <v>483.75</v>
      </c>
      <c r="G25" s="92">
        <v>524</v>
      </c>
      <c r="H25" s="92">
        <f t="shared" si="1"/>
        <v>108.32041343669249</v>
      </c>
      <c r="I25" s="93">
        <v>7.8</v>
      </c>
      <c r="J25" s="93">
        <f t="shared" si="2"/>
        <v>7.5076335877862599</v>
      </c>
      <c r="K25" s="94">
        <f t="shared" si="3"/>
        <v>5031</v>
      </c>
      <c r="L25" s="94">
        <f t="shared" si="4"/>
        <v>3773.25</v>
      </c>
      <c r="M25" s="94">
        <v>3934</v>
      </c>
      <c r="N25" s="94">
        <f t="shared" si="5"/>
        <v>104.26025309746241</v>
      </c>
      <c r="O25" s="94">
        <f t="shared" si="6"/>
        <v>15</v>
      </c>
      <c r="P25" s="94">
        <f t="shared" si="7"/>
        <v>349.68888888888887</v>
      </c>
      <c r="Q25" s="8"/>
      <c r="R25" s="8"/>
      <c r="S25" s="8"/>
      <c r="T25" s="8"/>
      <c r="U25" s="8"/>
      <c r="V25" s="8"/>
      <c r="W25" s="8"/>
      <c r="X25" s="8"/>
      <c r="Y25" s="8"/>
      <c r="Z25" s="1034"/>
      <c r="AA25" s="8"/>
      <c r="AB25" s="8"/>
      <c r="AC25" s="8"/>
      <c r="AD25" s="8"/>
      <c r="AE25" s="1151"/>
      <c r="AF25" s="8"/>
      <c r="AG25" s="8"/>
      <c r="AH25" s="1792"/>
    </row>
    <row r="26" spans="1:35" s="79" customFormat="1" ht="15" customHeight="1" x14ac:dyDescent="0.25">
      <c r="A26" s="70">
        <v>1</v>
      </c>
      <c r="B26" s="70">
        <v>1</v>
      </c>
      <c r="C26" s="91" t="s">
        <v>26</v>
      </c>
      <c r="D26" s="91">
        <v>340</v>
      </c>
      <c r="E26" s="868">
        <v>2378</v>
      </c>
      <c r="F26" s="92">
        <f t="shared" si="0"/>
        <v>1783.5</v>
      </c>
      <c r="G26" s="92">
        <v>1809</v>
      </c>
      <c r="H26" s="92">
        <f t="shared" si="1"/>
        <v>101.42977291841883</v>
      </c>
      <c r="I26" s="93">
        <v>6.5</v>
      </c>
      <c r="J26" s="93">
        <f t="shared" si="2"/>
        <v>5.6904367053620781</v>
      </c>
      <c r="K26" s="94">
        <f t="shared" si="3"/>
        <v>15457</v>
      </c>
      <c r="L26" s="94">
        <f t="shared" si="4"/>
        <v>11592.75</v>
      </c>
      <c r="M26" s="94">
        <v>10294</v>
      </c>
      <c r="N26" s="94">
        <f t="shared" si="5"/>
        <v>88.796877358694019</v>
      </c>
      <c r="O26" s="94">
        <f t="shared" si="6"/>
        <v>45</v>
      </c>
      <c r="P26" s="94">
        <f t="shared" si="7"/>
        <v>305.00740740740741</v>
      </c>
      <c r="Q26" s="8"/>
      <c r="R26" s="8"/>
      <c r="S26" s="8"/>
      <c r="T26" s="8"/>
      <c r="U26" s="8"/>
      <c r="V26" s="8"/>
      <c r="W26" s="8"/>
      <c r="X26" s="8"/>
      <c r="Y26" s="8"/>
      <c r="Z26" s="1034"/>
      <c r="AA26" s="8"/>
      <c r="AB26" s="8"/>
      <c r="AC26" s="8"/>
      <c r="AD26" s="8"/>
      <c r="AE26" s="1151"/>
      <c r="AF26" s="8"/>
      <c r="AG26" s="8"/>
      <c r="AH26" s="1792"/>
      <c r="AI26" s="2397"/>
    </row>
    <row r="27" spans="1:35" s="79" customFormat="1" ht="15" customHeight="1" x14ac:dyDescent="0.25">
      <c r="A27" s="70">
        <v>1</v>
      </c>
      <c r="B27" s="70">
        <v>1</v>
      </c>
      <c r="C27" s="91" t="s">
        <v>9</v>
      </c>
      <c r="D27" s="91">
        <v>340</v>
      </c>
      <c r="E27" s="868">
        <v>1329</v>
      </c>
      <c r="F27" s="92">
        <f t="shared" si="0"/>
        <v>996.75</v>
      </c>
      <c r="G27" s="92">
        <v>1113</v>
      </c>
      <c r="H27" s="92">
        <f t="shared" si="1"/>
        <v>111.66290443942815</v>
      </c>
      <c r="I27" s="93">
        <v>13.1</v>
      </c>
      <c r="J27" s="93">
        <f t="shared" si="2"/>
        <v>13.308176100628931</v>
      </c>
      <c r="K27" s="94">
        <f t="shared" si="3"/>
        <v>17410</v>
      </c>
      <c r="L27" s="94">
        <f t="shared" si="4"/>
        <v>13057.5</v>
      </c>
      <c r="M27" s="94">
        <v>14812</v>
      </c>
      <c r="N27" s="94">
        <f t="shared" si="5"/>
        <v>113.43672219031208</v>
      </c>
      <c r="O27" s="94">
        <f t="shared" si="6"/>
        <v>51</v>
      </c>
      <c r="P27" s="94">
        <f t="shared" si="7"/>
        <v>387.24183006535952</v>
      </c>
      <c r="Q27" s="8"/>
      <c r="R27" s="8"/>
      <c r="S27" s="8"/>
      <c r="T27" s="8"/>
      <c r="U27" s="8"/>
      <c r="V27" s="8"/>
      <c r="W27" s="8"/>
      <c r="X27" s="8"/>
      <c r="Y27" s="8"/>
      <c r="Z27" s="1034"/>
      <c r="AA27" s="8"/>
      <c r="AB27" s="8"/>
      <c r="AC27" s="8"/>
      <c r="AD27" s="8"/>
      <c r="AE27" s="1151"/>
      <c r="AF27" s="8"/>
      <c r="AG27" s="8"/>
      <c r="AH27" s="1792"/>
      <c r="AI27" s="2397"/>
    </row>
    <row r="28" spans="1:35" ht="15" customHeight="1" x14ac:dyDescent="0.25">
      <c r="A28" s="70">
        <v>1</v>
      </c>
      <c r="B28" s="70">
        <v>1</v>
      </c>
      <c r="C28" s="91" t="s">
        <v>18</v>
      </c>
      <c r="D28" s="91">
        <v>340</v>
      </c>
      <c r="E28" s="868">
        <v>1153</v>
      </c>
      <c r="F28" s="92">
        <f t="shared" si="0"/>
        <v>864.75</v>
      </c>
      <c r="G28" s="92">
        <v>861</v>
      </c>
      <c r="H28" s="92">
        <f t="shared" si="1"/>
        <v>99.566348655680841</v>
      </c>
      <c r="I28" s="93">
        <v>7.7</v>
      </c>
      <c r="J28" s="93">
        <f t="shared" si="2"/>
        <v>7.6364692218350756</v>
      </c>
      <c r="K28" s="94">
        <f t="shared" si="3"/>
        <v>8878</v>
      </c>
      <c r="L28" s="94">
        <f t="shared" si="4"/>
        <v>6658.5</v>
      </c>
      <c r="M28" s="94">
        <v>6575</v>
      </c>
      <c r="N28" s="94">
        <f t="shared" si="5"/>
        <v>98.745963805661944</v>
      </c>
      <c r="O28" s="94">
        <f t="shared" si="6"/>
        <v>26</v>
      </c>
      <c r="P28" s="94">
        <f t="shared" si="7"/>
        <v>337.17948717948718</v>
      </c>
      <c r="Q28" s="8"/>
      <c r="R28" s="8"/>
      <c r="S28" s="8"/>
      <c r="T28" s="8"/>
      <c r="U28" s="8"/>
      <c r="V28" s="8"/>
      <c r="W28" s="8"/>
      <c r="X28" s="8"/>
      <c r="Y28" s="8"/>
      <c r="Z28" s="1034"/>
      <c r="AA28" s="8"/>
      <c r="AB28" s="8"/>
      <c r="AC28" s="8"/>
      <c r="AD28" s="8"/>
      <c r="AE28" s="1151"/>
      <c r="AF28" s="8"/>
      <c r="AG28" s="8"/>
      <c r="AH28" s="1792"/>
    </row>
    <row r="29" spans="1:35" ht="17.25" customHeight="1" x14ac:dyDescent="0.25">
      <c r="A29" s="70">
        <v>1</v>
      </c>
      <c r="B29" s="70">
        <v>1</v>
      </c>
      <c r="C29" s="91" t="s">
        <v>23</v>
      </c>
      <c r="D29" s="91">
        <v>340</v>
      </c>
      <c r="E29" s="868">
        <v>820</v>
      </c>
      <c r="F29" s="92">
        <f t="shared" si="0"/>
        <v>615</v>
      </c>
      <c r="G29" s="92">
        <v>667</v>
      </c>
      <c r="H29" s="92">
        <f t="shared" si="1"/>
        <v>108.45528455284553</v>
      </c>
      <c r="I29" s="93">
        <v>13.4</v>
      </c>
      <c r="J29" s="93">
        <f t="shared" si="2"/>
        <v>12.691154422788605</v>
      </c>
      <c r="K29" s="94">
        <f t="shared" si="3"/>
        <v>10988</v>
      </c>
      <c r="L29" s="94">
        <f t="shared" si="4"/>
        <v>8241</v>
      </c>
      <c r="M29" s="94">
        <v>8465</v>
      </c>
      <c r="N29" s="94">
        <f t="shared" si="5"/>
        <v>102.71811673340613</v>
      </c>
      <c r="O29" s="94">
        <f t="shared" si="6"/>
        <v>32</v>
      </c>
      <c r="P29" s="94">
        <f t="shared" si="7"/>
        <v>352.70833333333331</v>
      </c>
      <c r="Q29" s="8"/>
      <c r="R29" s="8"/>
      <c r="S29" s="8"/>
      <c r="T29" s="8"/>
      <c r="U29" s="8"/>
      <c r="V29" s="8"/>
      <c r="W29" s="8"/>
      <c r="X29" s="8"/>
      <c r="Y29" s="8"/>
      <c r="Z29" s="1034"/>
      <c r="AA29" s="8"/>
      <c r="AB29" s="8"/>
      <c r="AC29" s="8"/>
      <c r="AD29" s="8"/>
      <c r="AE29" s="1151"/>
      <c r="AF29" s="8"/>
      <c r="AG29" s="8"/>
      <c r="AH29" s="1792"/>
    </row>
    <row r="30" spans="1:35" ht="15" customHeight="1" x14ac:dyDescent="0.25">
      <c r="A30" s="70">
        <v>1</v>
      </c>
      <c r="B30" s="70">
        <v>1</v>
      </c>
      <c r="C30" s="97" t="s">
        <v>136</v>
      </c>
      <c r="D30" s="97">
        <v>340</v>
      </c>
      <c r="E30" s="2267">
        <v>684</v>
      </c>
      <c r="F30" s="98">
        <f t="shared" si="0"/>
        <v>513</v>
      </c>
      <c r="G30" s="98">
        <v>524</v>
      </c>
      <c r="H30" s="98">
        <f t="shared" si="1"/>
        <v>102.14424951267056</v>
      </c>
      <c r="I30" s="99">
        <v>16</v>
      </c>
      <c r="J30" s="99">
        <f t="shared" si="2"/>
        <v>18.164122137404579</v>
      </c>
      <c r="K30" s="94">
        <f t="shared" si="3"/>
        <v>10944</v>
      </c>
      <c r="L30" s="100">
        <f t="shared" si="4"/>
        <v>8208</v>
      </c>
      <c r="M30" s="100">
        <v>9518</v>
      </c>
      <c r="N30" s="101">
        <f t="shared" si="5"/>
        <v>115.96003898635479</v>
      </c>
      <c r="O30" s="100">
        <f t="shared" si="6"/>
        <v>32</v>
      </c>
      <c r="P30" s="100">
        <f t="shared" si="7"/>
        <v>396.58333333333337</v>
      </c>
      <c r="Q30" s="15"/>
      <c r="R30" s="15"/>
      <c r="S30" s="15"/>
      <c r="T30" s="15"/>
      <c r="U30" s="15"/>
      <c r="V30" s="15"/>
      <c r="W30" s="15"/>
      <c r="X30" s="15"/>
      <c r="Y30" s="15"/>
      <c r="Z30" s="1035"/>
      <c r="AA30" s="15"/>
      <c r="AB30" s="15"/>
      <c r="AC30" s="15"/>
      <c r="AD30" s="15"/>
      <c r="AE30" s="1268"/>
      <c r="AF30" s="15"/>
      <c r="AG30" s="15"/>
      <c r="AH30" s="1793"/>
    </row>
    <row r="31" spans="1:35" s="96" customFormat="1" ht="15" customHeight="1" x14ac:dyDescent="0.25">
      <c r="A31" s="70">
        <v>1</v>
      </c>
      <c r="B31" s="70">
        <v>1</v>
      </c>
      <c r="C31" s="102" t="s">
        <v>7</v>
      </c>
      <c r="D31" s="102"/>
      <c r="E31" s="2268">
        <f>SUM(E13:E30)</f>
        <v>17791</v>
      </c>
      <c r="F31" s="103">
        <f>SUM(F13:F30)</f>
        <v>13343.25</v>
      </c>
      <c r="G31" s="103">
        <f>SUM(G13:G30)</f>
        <v>14333</v>
      </c>
      <c r="H31" s="103">
        <f t="shared" si="1"/>
        <v>107.4176081539355</v>
      </c>
      <c r="I31" s="104">
        <f>SUM(K31/E31)</f>
        <v>12.274914282502388</v>
      </c>
      <c r="J31" s="104">
        <f t="shared" si="2"/>
        <v>11.792506802483778</v>
      </c>
      <c r="K31" s="105">
        <f>SUM(K13:K30)</f>
        <v>218383</v>
      </c>
      <c r="L31" s="105">
        <f>SUM(L13:L30)</f>
        <v>163787.25</v>
      </c>
      <c r="M31" s="2732">
        <f>SUM(M13:M30)</f>
        <v>169022</v>
      </c>
      <c r="N31" s="106">
        <f t="shared" si="5"/>
        <v>103.19606684891529</v>
      </c>
      <c r="O31" s="105">
        <f>SUM(O13:O30)</f>
        <v>640</v>
      </c>
      <c r="P31" s="105">
        <f t="shared" si="7"/>
        <v>352.12916666666672</v>
      </c>
      <c r="Q31" s="17">
        <v>1066960.2843593999</v>
      </c>
      <c r="R31" s="17">
        <v>1066960.2843593999</v>
      </c>
      <c r="S31" s="17">
        <v>1060515.5943804004</v>
      </c>
      <c r="T31" s="17">
        <v>1060515.5943804004</v>
      </c>
      <c r="U31" s="17">
        <v>1060581.1924519006</v>
      </c>
      <c r="V31" s="17">
        <v>1060581.1924519006</v>
      </c>
      <c r="W31" s="17">
        <v>1069104.5213153004</v>
      </c>
      <c r="X31" s="17">
        <v>1069091.5026869003</v>
      </c>
      <c r="Y31" s="17">
        <v>1069091.5026869003</v>
      </c>
      <c r="Z31" s="1036">
        <f>Q31/12*$C$4+(R31-Q31)/11*8+(S31-R31)/10*7+(T31-S31)/9*6+(U31-T31)/8*5+(V31-U31)/7*4+(W31-V31)/6*3+(X31-W31)/5*2+(Y31-X31)/4*1</f>
        <v>800006.38605927781</v>
      </c>
      <c r="AA31" s="17">
        <f>AE31-AD31-AB31</f>
        <v>800228.10236000014</v>
      </c>
      <c r="AB31" s="17">
        <v>-20.057119999999998</v>
      </c>
      <c r="AC31" s="17">
        <f>AA31-Z31</f>
        <v>221.71630072232801</v>
      </c>
      <c r="AD31" s="17">
        <v>-7817.349760000001</v>
      </c>
      <c r="AE31" s="1243">
        <v>792390.69548000011</v>
      </c>
      <c r="AF31" s="2268">
        <v>892</v>
      </c>
      <c r="AG31" s="1243">
        <v>39840553.679999992</v>
      </c>
      <c r="AH31" s="1243">
        <f>AG31/1000</f>
        <v>39840.55367999999</v>
      </c>
      <c r="AI31" s="2398"/>
    </row>
    <row r="32" spans="1:35" ht="31.5" customHeight="1" x14ac:dyDescent="0.25">
      <c r="A32" s="70">
        <v>1</v>
      </c>
      <c r="B32" s="70">
        <v>1</v>
      </c>
      <c r="C32" s="107" t="s">
        <v>276</v>
      </c>
      <c r="D32" s="108"/>
      <c r="E32" s="2208">
        <v>1229</v>
      </c>
      <c r="F32" s="110">
        <f>E32/12*$C$4</f>
        <v>921.75</v>
      </c>
      <c r="G32" s="109">
        <v>907</v>
      </c>
      <c r="H32" s="111">
        <f t="shared" si="1"/>
        <v>98.399783021426629</v>
      </c>
      <c r="I32" s="108"/>
      <c r="J32" s="108"/>
      <c r="K32" s="112"/>
      <c r="L32" s="112"/>
      <c r="M32" s="112"/>
      <c r="N32" s="113"/>
      <c r="O32" s="112"/>
      <c r="P32" s="112"/>
      <c r="Q32" s="13">
        <v>192385.56087540006</v>
      </c>
      <c r="R32" s="13">
        <v>192385.56087540006</v>
      </c>
      <c r="S32" s="13">
        <v>192385.56087540006</v>
      </c>
      <c r="T32" s="13">
        <v>192385.56087540006</v>
      </c>
      <c r="U32" s="13">
        <v>192451.15895000001</v>
      </c>
      <c r="V32" s="13">
        <v>192451.15895000001</v>
      </c>
      <c r="W32" s="13">
        <v>200974.48781029999</v>
      </c>
      <c r="X32" s="13">
        <v>202845.60332190001</v>
      </c>
      <c r="Y32" s="13">
        <v>202845.60332190001</v>
      </c>
      <c r="Z32" s="1036">
        <f>Y32/12*$C$4</f>
        <v>152134.20249142501</v>
      </c>
      <c r="AA32" s="13">
        <f>AE32-AD32-AB32</f>
        <v>149869.81074000002</v>
      </c>
      <c r="AB32" s="13"/>
      <c r="AC32" s="13">
        <f>AA32-Z32</f>
        <v>-2264.3917514249915</v>
      </c>
      <c r="AD32" s="13">
        <v>0</v>
      </c>
      <c r="AE32" s="1251">
        <v>149869.81074000002</v>
      </c>
      <c r="AF32" s="13"/>
      <c r="AG32" s="13"/>
      <c r="AH32" s="1795"/>
      <c r="AI32" s="2398"/>
    </row>
    <row r="33" spans="1:35" ht="15" customHeight="1" x14ac:dyDescent="0.25">
      <c r="A33" s="70">
        <v>1</v>
      </c>
      <c r="B33" s="70">
        <v>1</v>
      </c>
      <c r="C33" s="114" t="s">
        <v>14</v>
      </c>
      <c r="D33" s="115"/>
      <c r="E33" s="2199"/>
      <c r="F33" s="116"/>
      <c r="G33" s="116"/>
      <c r="H33" s="116"/>
      <c r="I33" s="117"/>
      <c r="J33" s="117"/>
      <c r="K33" s="118"/>
      <c r="L33" s="119"/>
      <c r="M33" s="118"/>
      <c r="N33" s="119"/>
      <c r="O33" s="118"/>
      <c r="P33" s="118"/>
      <c r="Q33" s="8"/>
      <c r="R33" s="8"/>
      <c r="S33" s="8"/>
      <c r="T33" s="8"/>
      <c r="U33" s="8"/>
      <c r="V33" s="8"/>
      <c r="W33" s="8"/>
      <c r="X33" s="8"/>
      <c r="Y33" s="8"/>
      <c r="Z33" s="1034"/>
      <c r="AA33" s="8"/>
      <c r="AB33" s="8"/>
      <c r="AC33" s="8"/>
      <c r="AD33" s="8"/>
      <c r="AE33" s="1151"/>
      <c r="AF33" s="8"/>
      <c r="AG33" s="8"/>
      <c r="AH33" s="1792"/>
      <c r="AI33" s="2398"/>
    </row>
    <row r="34" spans="1:35" ht="30" customHeight="1" x14ac:dyDescent="0.25">
      <c r="A34" s="70">
        <v>1</v>
      </c>
      <c r="B34" s="70">
        <v>1</v>
      </c>
      <c r="C34" s="120" t="s">
        <v>198</v>
      </c>
      <c r="D34" s="120"/>
      <c r="E34" s="868">
        <f>E35+E36</f>
        <v>121310</v>
      </c>
      <c r="F34" s="92">
        <f>F35+F36</f>
        <v>90983</v>
      </c>
      <c r="G34" s="92">
        <f>G35+G36</f>
        <v>84430</v>
      </c>
      <c r="H34" s="92">
        <f>G34/F34*100</f>
        <v>92.797555587307528</v>
      </c>
      <c r="I34" s="117"/>
      <c r="J34" s="117"/>
      <c r="K34" s="118"/>
      <c r="L34" s="119"/>
      <c r="M34" s="118"/>
      <c r="N34" s="118"/>
      <c r="O34" s="118"/>
      <c r="P34" s="118"/>
      <c r="Q34" s="8"/>
      <c r="R34" s="8"/>
      <c r="S34" s="8"/>
      <c r="T34" s="8"/>
      <c r="U34" s="8"/>
      <c r="V34" s="8"/>
      <c r="W34" s="8"/>
      <c r="X34" s="8"/>
      <c r="Y34" s="8"/>
      <c r="Z34" s="1034"/>
      <c r="AA34" s="8">
        <f>AE34-AD34</f>
        <v>0</v>
      </c>
      <c r="AB34" s="8"/>
      <c r="AC34" s="8"/>
      <c r="AD34" s="8"/>
      <c r="AE34" s="1151"/>
      <c r="AF34" s="868">
        <f>AF35+AF36</f>
        <v>153</v>
      </c>
      <c r="AG34" s="1712">
        <f>AG36+AG35</f>
        <v>75184.2</v>
      </c>
      <c r="AH34" s="1792">
        <f>AG34/1000</f>
        <v>75.184200000000004</v>
      </c>
      <c r="AI34" s="2398"/>
    </row>
    <row r="35" spans="1:35" ht="30" customHeight="1" x14ac:dyDescent="0.25">
      <c r="A35" s="70">
        <v>1</v>
      </c>
      <c r="B35" s="70">
        <v>1</v>
      </c>
      <c r="C35" s="120" t="s">
        <v>292</v>
      </c>
      <c r="D35" s="120"/>
      <c r="E35" s="868">
        <v>2000</v>
      </c>
      <c r="F35" s="92">
        <f>ROUND(E35/12*$C$4,0)</f>
        <v>1500</v>
      </c>
      <c r="G35" s="92">
        <v>2044</v>
      </c>
      <c r="H35" s="92">
        <f>G35/F35*100</f>
        <v>136.26666666666668</v>
      </c>
      <c r="I35" s="117"/>
      <c r="J35" s="117"/>
      <c r="K35" s="118"/>
      <c r="L35" s="119"/>
      <c r="M35" s="118"/>
      <c r="N35" s="118"/>
      <c r="O35" s="118"/>
      <c r="P35" s="118"/>
      <c r="Q35" s="8"/>
      <c r="R35" s="8"/>
      <c r="S35" s="8"/>
      <c r="T35" s="8"/>
      <c r="U35" s="8"/>
      <c r="V35" s="8"/>
      <c r="W35" s="8"/>
      <c r="X35" s="8"/>
      <c r="Y35" s="8"/>
      <c r="Z35" s="1034"/>
      <c r="AA35" s="8"/>
      <c r="AB35" s="8"/>
      <c r="AC35" s="8"/>
      <c r="AD35" s="8"/>
      <c r="AE35" s="1151"/>
      <c r="AF35" s="1712"/>
      <c r="AG35" s="1712"/>
      <c r="AH35" s="1792"/>
      <c r="AI35" s="2398"/>
    </row>
    <row r="36" spans="1:35" ht="30" customHeight="1" x14ac:dyDescent="0.25">
      <c r="A36" s="70">
        <v>1</v>
      </c>
      <c r="B36" s="70">
        <v>1</v>
      </c>
      <c r="C36" s="120" t="s">
        <v>293</v>
      </c>
      <c r="D36" s="120"/>
      <c r="E36" s="868">
        <v>119310</v>
      </c>
      <c r="F36" s="92">
        <f>ROUND(E36/12*$C$4,0)</f>
        <v>89483</v>
      </c>
      <c r="G36" s="92">
        <v>82386</v>
      </c>
      <c r="H36" s="92">
        <f>G36/F36*100</f>
        <v>92.068884592604178</v>
      </c>
      <c r="I36" s="117"/>
      <c r="J36" s="117"/>
      <c r="K36" s="118"/>
      <c r="L36" s="119"/>
      <c r="M36" s="118"/>
      <c r="N36" s="118"/>
      <c r="O36" s="118"/>
      <c r="P36" s="118"/>
      <c r="Q36" s="8"/>
      <c r="R36" s="8"/>
      <c r="S36" s="8"/>
      <c r="T36" s="8"/>
      <c r="U36" s="8"/>
      <c r="V36" s="8"/>
      <c r="W36" s="8"/>
      <c r="X36" s="8"/>
      <c r="Y36" s="8"/>
      <c r="Z36" s="1034"/>
      <c r="AA36" s="8"/>
      <c r="AB36" s="8"/>
      <c r="AC36" s="8"/>
      <c r="AD36" s="8"/>
      <c r="AE36" s="1151"/>
      <c r="AF36" s="1712">
        <v>153</v>
      </c>
      <c r="AG36" s="1712">
        <v>75184.2</v>
      </c>
      <c r="AH36" s="1792">
        <f>AG36/1000</f>
        <v>75.184200000000004</v>
      </c>
      <c r="AI36" s="2398"/>
    </row>
    <row r="37" spans="1:35" ht="15" customHeight="1" x14ac:dyDescent="0.25">
      <c r="A37" s="70">
        <v>1</v>
      </c>
      <c r="B37" s="70">
        <v>1</v>
      </c>
      <c r="C37" s="120" t="s">
        <v>157</v>
      </c>
      <c r="D37" s="120"/>
      <c r="E37" s="868"/>
      <c r="F37" s="92"/>
      <c r="G37" s="92"/>
      <c r="H37" s="92"/>
      <c r="I37" s="117"/>
      <c r="J37" s="117"/>
      <c r="K37" s="118"/>
      <c r="L37" s="118"/>
      <c r="M37" s="118"/>
      <c r="N37" s="118"/>
      <c r="O37" s="118"/>
      <c r="P37" s="118"/>
      <c r="Q37" s="8"/>
      <c r="R37" s="8"/>
      <c r="S37" s="8"/>
      <c r="T37" s="8"/>
      <c r="U37" s="8"/>
      <c r="V37" s="8"/>
      <c r="W37" s="8"/>
      <c r="X37" s="8"/>
      <c r="Y37" s="8"/>
      <c r="Z37" s="1034"/>
      <c r="AA37" s="8">
        <f>AE37-AD37</f>
        <v>0</v>
      </c>
      <c r="AB37" s="8"/>
      <c r="AC37" s="8"/>
      <c r="AD37" s="8"/>
      <c r="AE37" s="1151"/>
      <c r="AF37" s="1712"/>
      <c r="AG37" s="1712"/>
      <c r="AH37" s="1792"/>
      <c r="AI37" s="2398"/>
    </row>
    <row r="38" spans="1:35" ht="30" customHeight="1" x14ac:dyDescent="0.25">
      <c r="A38" s="70">
        <v>1</v>
      </c>
      <c r="B38" s="70">
        <v>1</v>
      </c>
      <c r="C38" s="120" t="s">
        <v>158</v>
      </c>
      <c r="D38" s="120"/>
      <c r="E38" s="868">
        <v>13805</v>
      </c>
      <c r="F38" s="92">
        <f>ROUND(E38/12*$C$4,0)</f>
        <v>10354</v>
      </c>
      <c r="G38" s="92">
        <v>11198</v>
      </c>
      <c r="H38" s="92">
        <f>G38/F38*100</f>
        <v>108.15143905736913</v>
      </c>
      <c r="I38" s="117"/>
      <c r="J38" s="117"/>
      <c r="K38" s="118"/>
      <c r="L38" s="118"/>
      <c r="M38" s="118"/>
      <c r="N38" s="118"/>
      <c r="O38" s="118"/>
      <c r="P38" s="118"/>
      <c r="Q38" s="8"/>
      <c r="R38" s="8"/>
      <c r="S38" s="8"/>
      <c r="T38" s="8"/>
      <c r="U38" s="8"/>
      <c r="V38" s="8"/>
      <c r="W38" s="8"/>
      <c r="X38" s="8"/>
      <c r="Y38" s="8"/>
      <c r="Z38" s="1034"/>
      <c r="AA38" s="8">
        <f>AE38-AD38</f>
        <v>0</v>
      </c>
      <c r="AB38" s="8"/>
      <c r="AC38" s="8"/>
      <c r="AD38" s="8"/>
      <c r="AE38" s="1151"/>
      <c r="AF38" s="1712">
        <v>5</v>
      </c>
      <c r="AG38" s="1712">
        <v>3371.2</v>
      </c>
      <c r="AH38" s="1792">
        <f>AG38/1000</f>
        <v>3.3712</v>
      </c>
      <c r="AI38" s="2398"/>
    </row>
    <row r="39" spans="1:35" ht="30" customHeight="1" x14ac:dyDescent="0.25">
      <c r="A39" s="70">
        <v>1</v>
      </c>
      <c r="B39" s="70">
        <v>1</v>
      </c>
      <c r="C39" s="120" t="s">
        <v>356</v>
      </c>
      <c r="D39" s="120"/>
      <c r="E39" s="868">
        <v>13805</v>
      </c>
      <c r="F39" s="92">
        <f>ROUND(E39/12*$C$4,0)</f>
        <v>10354</v>
      </c>
      <c r="G39" s="92">
        <v>11198</v>
      </c>
      <c r="H39" s="92">
        <f>G39/F39*100</f>
        <v>108.15143905736913</v>
      </c>
      <c r="I39" s="117"/>
      <c r="J39" s="117"/>
      <c r="K39" s="118"/>
      <c r="L39" s="118"/>
      <c r="M39" s="118"/>
      <c r="N39" s="118"/>
      <c r="O39" s="118"/>
      <c r="P39" s="118"/>
      <c r="Q39" s="8"/>
      <c r="R39" s="8"/>
      <c r="S39" s="8"/>
      <c r="T39" s="8"/>
      <c r="U39" s="8"/>
      <c r="V39" s="8"/>
      <c r="W39" s="8"/>
      <c r="X39" s="8"/>
      <c r="Y39" s="8"/>
      <c r="Z39" s="1034"/>
      <c r="AA39" s="8"/>
      <c r="AB39" s="8"/>
      <c r="AC39" s="8"/>
      <c r="AD39" s="8"/>
      <c r="AE39" s="1151"/>
      <c r="AF39" s="1712">
        <v>5</v>
      </c>
      <c r="AG39" s="1712">
        <v>3371.2</v>
      </c>
      <c r="AH39" s="1792">
        <f>AG39/1000</f>
        <v>3.3712</v>
      </c>
      <c r="AI39" s="2398"/>
    </row>
    <row r="40" spans="1:35" ht="15" customHeight="1" x14ac:dyDescent="0.25">
      <c r="A40" s="70">
        <v>1</v>
      </c>
      <c r="B40" s="70">
        <v>1</v>
      </c>
      <c r="C40" s="121" t="s">
        <v>160</v>
      </c>
      <c r="D40" s="121"/>
      <c r="E40" s="2199"/>
      <c r="F40" s="116"/>
      <c r="G40" s="116"/>
      <c r="H40" s="116"/>
      <c r="I40" s="117"/>
      <c r="J40" s="117"/>
      <c r="K40" s="94"/>
      <c r="L40" s="94"/>
      <c r="M40" s="94"/>
      <c r="N40" s="94"/>
      <c r="O40" s="94"/>
      <c r="P40" s="94"/>
      <c r="Q40" s="17">
        <v>10264.578940000001</v>
      </c>
      <c r="R40" s="17">
        <v>10264.578940000001</v>
      </c>
      <c r="S40" s="17">
        <v>10264.578940000001</v>
      </c>
      <c r="T40" s="17">
        <v>10264.578940000001</v>
      </c>
      <c r="U40" s="17">
        <v>10264.578940000001</v>
      </c>
      <c r="V40" s="17">
        <v>10264.578940000001</v>
      </c>
      <c r="W40" s="17">
        <v>10264.578940000001</v>
      </c>
      <c r="X40" s="17">
        <v>10264.578940000001</v>
      </c>
      <c r="Y40" s="17">
        <v>10264.578940000001</v>
      </c>
      <c r="Z40" s="1036">
        <f>Q40/12*$C$4+(R40-Q40)/11*8+(S40-R40)/10*7+(T40-S40)/9*6+(U40-T40)/8*5+(V40-U40)/7*4+(W40-V40)/6*3+(X40-W40)/5*2+(Y40-X40)/4*1</f>
        <v>7698.4342050000014</v>
      </c>
      <c r="AA40" s="17">
        <f>AE40-AD40-AB40</f>
        <v>7712.6311600000008</v>
      </c>
      <c r="AB40" s="17">
        <f>SUM(AB42:AB58)</f>
        <v>1384.3314500000001</v>
      </c>
      <c r="AC40" s="17">
        <f>AA40-Z40</f>
        <v>14.196954999999434</v>
      </c>
      <c r="AD40" s="17">
        <v>-3.1861799999999998</v>
      </c>
      <c r="AE40" s="1243">
        <v>9093.7764299999999</v>
      </c>
      <c r="AF40" s="8">
        <v>978</v>
      </c>
      <c r="AG40" s="1243">
        <v>462215.08</v>
      </c>
      <c r="AH40" s="1792">
        <f>AG40/1000</f>
        <v>462.21508</v>
      </c>
      <c r="AI40" s="2398"/>
    </row>
    <row r="41" spans="1:35" ht="15" customHeight="1" x14ac:dyDescent="0.25">
      <c r="A41" s="70">
        <v>1</v>
      </c>
      <c r="B41" s="70">
        <v>1</v>
      </c>
      <c r="C41" s="122" t="s">
        <v>78</v>
      </c>
      <c r="D41" s="122"/>
      <c r="E41" s="868">
        <v>1000</v>
      </c>
      <c r="F41" s="92">
        <f t="shared" ref="F41:F58" si="8">ROUND(E41/12*$C$4,0)</f>
        <v>750</v>
      </c>
      <c r="G41" s="92">
        <v>292</v>
      </c>
      <c r="H41" s="92">
        <f t="shared" ref="H41:H50" si="9">G41/F41*100</f>
        <v>38.93333333333333</v>
      </c>
      <c r="I41" s="117"/>
      <c r="J41" s="117"/>
      <c r="K41" s="94"/>
      <c r="L41" s="94"/>
      <c r="M41" s="94"/>
      <c r="N41" s="94"/>
      <c r="O41" s="94"/>
      <c r="P41" s="94"/>
      <c r="Q41" s="8"/>
      <c r="R41" s="8"/>
      <c r="S41" s="8"/>
      <c r="T41" s="8"/>
      <c r="U41" s="8"/>
      <c r="V41" s="8"/>
      <c r="W41" s="8"/>
      <c r="X41" s="8"/>
      <c r="Y41" s="8"/>
      <c r="Z41" s="1034"/>
      <c r="AA41" s="8">
        <f t="shared" ref="AA41:AA55" si="10">AE41-AD41</f>
        <v>0</v>
      </c>
      <c r="AB41" s="8"/>
      <c r="AC41" s="8"/>
      <c r="AD41" s="8"/>
      <c r="AE41" s="1151"/>
      <c r="AF41" s="8"/>
      <c r="AG41" s="8"/>
      <c r="AH41" s="1792"/>
      <c r="AI41" s="2398"/>
    </row>
    <row r="42" spans="1:35" ht="30" customHeight="1" x14ac:dyDescent="0.25">
      <c r="A42" s="70">
        <v>1</v>
      </c>
      <c r="B42" s="70">
        <v>1</v>
      </c>
      <c r="C42" s="123" t="s">
        <v>108</v>
      </c>
      <c r="D42" s="122"/>
      <c r="E42" s="868">
        <v>100</v>
      </c>
      <c r="F42" s="92">
        <f t="shared" si="8"/>
        <v>75</v>
      </c>
      <c r="G42" s="92">
        <v>23</v>
      </c>
      <c r="H42" s="92">
        <f t="shared" si="9"/>
        <v>30.666666666666664</v>
      </c>
      <c r="I42" s="117"/>
      <c r="J42" s="117"/>
      <c r="K42" s="94"/>
      <c r="L42" s="94"/>
      <c r="M42" s="94"/>
      <c r="N42" s="94"/>
      <c r="O42" s="94"/>
      <c r="P42" s="94"/>
      <c r="Q42" s="8"/>
      <c r="R42" s="8"/>
      <c r="S42" s="8"/>
      <c r="T42" s="8"/>
      <c r="U42" s="8"/>
      <c r="V42" s="8"/>
      <c r="W42" s="8"/>
      <c r="X42" s="8"/>
      <c r="Y42" s="8"/>
      <c r="Z42" s="1034"/>
      <c r="AA42" s="8">
        <f t="shared" si="10"/>
        <v>0</v>
      </c>
      <c r="AB42" s="8"/>
      <c r="AC42" s="8"/>
      <c r="AD42" s="8"/>
      <c r="AE42" s="1151"/>
      <c r="AF42" s="8"/>
      <c r="AG42" s="8"/>
      <c r="AH42" s="1792"/>
      <c r="AI42" s="2398"/>
    </row>
    <row r="43" spans="1:35" ht="15" customHeight="1" x14ac:dyDescent="0.25">
      <c r="A43" s="70">
        <v>1</v>
      </c>
      <c r="B43" s="70">
        <v>1</v>
      </c>
      <c r="C43" s="122" t="s">
        <v>81</v>
      </c>
      <c r="D43" s="120"/>
      <c r="E43" s="868">
        <v>300</v>
      </c>
      <c r="F43" s="92">
        <f t="shared" si="8"/>
        <v>225</v>
      </c>
      <c r="G43" s="92">
        <v>386</v>
      </c>
      <c r="H43" s="92">
        <f t="shared" si="9"/>
        <v>171.55555555555554</v>
      </c>
      <c r="I43" s="117"/>
      <c r="J43" s="117"/>
      <c r="K43" s="94"/>
      <c r="L43" s="94"/>
      <c r="M43" s="94"/>
      <c r="N43" s="94"/>
      <c r="O43" s="94"/>
      <c r="P43" s="94"/>
      <c r="Q43" s="8"/>
      <c r="R43" s="8"/>
      <c r="S43" s="8"/>
      <c r="T43" s="8"/>
      <c r="U43" s="8"/>
      <c r="V43" s="8"/>
      <c r="W43" s="8"/>
      <c r="X43" s="8"/>
      <c r="Y43" s="8"/>
      <c r="Z43" s="1034"/>
      <c r="AA43" s="8">
        <f t="shared" si="10"/>
        <v>0</v>
      </c>
      <c r="AB43" s="8"/>
      <c r="AC43" s="8"/>
      <c r="AD43" s="8"/>
      <c r="AE43" s="1151"/>
      <c r="AF43" s="8"/>
      <c r="AG43" s="8"/>
      <c r="AH43" s="1792"/>
      <c r="AI43" s="2398"/>
    </row>
    <row r="44" spans="1:35" ht="15" customHeight="1" x14ac:dyDescent="0.25">
      <c r="A44" s="70">
        <v>1</v>
      </c>
      <c r="B44" s="70">
        <v>1</v>
      </c>
      <c r="C44" s="122" t="s">
        <v>91</v>
      </c>
      <c r="D44" s="122"/>
      <c r="E44" s="868">
        <v>40</v>
      </c>
      <c r="F44" s="92">
        <f t="shared" si="8"/>
        <v>30</v>
      </c>
      <c r="G44" s="92">
        <v>32</v>
      </c>
      <c r="H44" s="92">
        <f t="shared" si="9"/>
        <v>106.66666666666667</v>
      </c>
      <c r="I44" s="117"/>
      <c r="J44" s="117"/>
      <c r="K44" s="94"/>
      <c r="L44" s="94"/>
      <c r="M44" s="94"/>
      <c r="N44" s="94"/>
      <c r="O44" s="94"/>
      <c r="P44" s="94"/>
      <c r="Q44" s="8"/>
      <c r="R44" s="8"/>
      <c r="S44" s="8"/>
      <c r="T44" s="8"/>
      <c r="U44" s="8"/>
      <c r="V44" s="8"/>
      <c r="W44" s="8"/>
      <c r="X44" s="8"/>
      <c r="Y44" s="8"/>
      <c r="Z44" s="1034"/>
      <c r="AA44" s="8">
        <f t="shared" si="10"/>
        <v>0</v>
      </c>
      <c r="AB44" s="8"/>
      <c r="AC44" s="8"/>
      <c r="AD44" s="8"/>
      <c r="AE44" s="1151"/>
      <c r="AF44" s="8"/>
      <c r="AG44" s="8"/>
      <c r="AH44" s="1792"/>
      <c r="AI44" s="2398"/>
    </row>
    <row r="45" spans="1:35" ht="15" customHeight="1" x14ac:dyDescent="0.25">
      <c r="A45" s="70">
        <v>1</v>
      </c>
      <c r="B45" s="70">
        <v>1</v>
      </c>
      <c r="C45" s="122" t="s">
        <v>107</v>
      </c>
      <c r="D45" s="124"/>
      <c r="E45" s="868">
        <v>6000</v>
      </c>
      <c r="F45" s="92">
        <f t="shared" si="8"/>
        <v>4500</v>
      </c>
      <c r="G45" s="92">
        <v>4566</v>
      </c>
      <c r="H45" s="92">
        <f t="shared" si="9"/>
        <v>101.46666666666665</v>
      </c>
      <c r="I45" s="117"/>
      <c r="J45" s="117"/>
      <c r="K45" s="118"/>
      <c r="L45" s="118"/>
      <c r="M45" s="118"/>
      <c r="N45" s="118"/>
      <c r="O45" s="118"/>
      <c r="P45" s="118"/>
      <c r="Q45" s="8"/>
      <c r="R45" s="8"/>
      <c r="S45" s="8"/>
      <c r="T45" s="8"/>
      <c r="U45" s="8"/>
      <c r="V45" s="8"/>
      <c r="W45" s="8"/>
      <c r="X45" s="8"/>
      <c r="Y45" s="8"/>
      <c r="Z45" s="1034"/>
      <c r="AA45" s="8">
        <f t="shared" si="10"/>
        <v>0</v>
      </c>
      <c r="AB45" s="8"/>
      <c r="AC45" s="8"/>
      <c r="AD45" s="8"/>
      <c r="AE45" s="1151"/>
      <c r="AF45" s="8"/>
      <c r="AG45" s="8"/>
      <c r="AH45" s="1792"/>
      <c r="AI45" s="2398"/>
    </row>
    <row r="46" spans="1:35" ht="15" customHeight="1" x14ac:dyDescent="0.25">
      <c r="A46" s="70">
        <v>1</v>
      </c>
      <c r="B46" s="70">
        <v>1</v>
      </c>
      <c r="C46" s="122" t="s">
        <v>33</v>
      </c>
      <c r="D46" s="122"/>
      <c r="E46" s="868">
        <v>430</v>
      </c>
      <c r="F46" s="92">
        <f t="shared" si="8"/>
        <v>323</v>
      </c>
      <c r="G46" s="92">
        <v>317</v>
      </c>
      <c r="H46" s="92">
        <f t="shared" si="9"/>
        <v>98.142414860681114</v>
      </c>
      <c r="I46" s="117"/>
      <c r="J46" s="117"/>
      <c r="K46" s="94"/>
      <c r="L46" s="94"/>
      <c r="M46" s="94"/>
      <c r="N46" s="94"/>
      <c r="O46" s="94"/>
      <c r="P46" s="94"/>
      <c r="Q46" s="8"/>
      <c r="R46" s="8"/>
      <c r="S46" s="8"/>
      <c r="T46" s="8"/>
      <c r="U46" s="8"/>
      <c r="V46" s="8"/>
      <c r="W46" s="8"/>
      <c r="X46" s="8"/>
      <c r="Y46" s="8"/>
      <c r="Z46" s="1034"/>
      <c r="AA46" s="8">
        <f t="shared" si="10"/>
        <v>0</v>
      </c>
      <c r="AB46" s="8"/>
      <c r="AC46" s="8"/>
      <c r="AD46" s="8"/>
      <c r="AE46" s="1151"/>
      <c r="AF46" s="8"/>
      <c r="AG46" s="8"/>
      <c r="AH46" s="1792"/>
      <c r="AI46" s="2398"/>
    </row>
    <row r="47" spans="1:35" ht="15" customHeight="1" x14ac:dyDescent="0.25">
      <c r="A47" s="70">
        <v>1</v>
      </c>
      <c r="B47" s="70">
        <v>1</v>
      </c>
      <c r="C47" s="120" t="s">
        <v>52</v>
      </c>
      <c r="D47" s="122"/>
      <c r="E47" s="868">
        <v>400</v>
      </c>
      <c r="F47" s="92">
        <f t="shared" si="8"/>
        <v>300</v>
      </c>
      <c r="G47" s="92">
        <v>274</v>
      </c>
      <c r="H47" s="92">
        <f t="shared" si="9"/>
        <v>91.333333333333329</v>
      </c>
      <c r="I47" s="117"/>
      <c r="J47" s="117"/>
      <c r="K47" s="94"/>
      <c r="L47" s="94"/>
      <c r="M47" s="94"/>
      <c r="N47" s="94"/>
      <c r="O47" s="94"/>
      <c r="P47" s="94"/>
      <c r="Q47" s="8"/>
      <c r="R47" s="8"/>
      <c r="S47" s="8"/>
      <c r="T47" s="8"/>
      <c r="U47" s="8"/>
      <c r="V47" s="8"/>
      <c r="W47" s="8"/>
      <c r="X47" s="8"/>
      <c r="Y47" s="8"/>
      <c r="Z47" s="1034"/>
      <c r="AA47" s="8">
        <f t="shared" si="10"/>
        <v>0</v>
      </c>
      <c r="AB47" s="8"/>
      <c r="AC47" s="8"/>
      <c r="AD47" s="8"/>
      <c r="AE47" s="1151"/>
      <c r="AF47" s="8"/>
      <c r="AG47" s="8"/>
      <c r="AH47" s="1792"/>
      <c r="AI47" s="2398"/>
    </row>
    <row r="48" spans="1:35" ht="15" customHeight="1" x14ac:dyDescent="0.25">
      <c r="A48" s="70">
        <v>1</v>
      </c>
      <c r="B48" s="70">
        <v>1</v>
      </c>
      <c r="C48" s="122" t="s">
        <v>53</v>
      </c>
      <c r="D48" s="122"/>
      <c r="E48" s="868">
        <v>370</v>
      </c>
      <c r="F48" s="92">
        <f t="shared" si="8"/>
        <v>278</v>
      </c>
      <c r="G48" s="92">
        <v>298</v>
      </c>
      <c r="H48" s="92">
        <f t="shared" si="9"/>
        <v>107.19424460431655</v>
      </c>
      <c r="I48" s="117"/>
      <c r="J48" s="117"/>
      <c r="K48" s="94"/>
      <c r="L48" s="94"/>
      <c r="M48" s="94"/>
      <c r="N48" s="94"/>
      <c r="O48" s="94"/>
      <c r="P48" s="94"/>
      <c r="Q48" s="8"/>
      <c r="R48" s="8"/>
      <c r="S48" s="8"/>
      <c r="T48" s="8"/>
      <c r="U48" s="8"/>
      <c r="V48" s="8"/>
      <c r="W48" s="8"/>
      <c r="X48" s="8"/>
      <c r="Y48" s="8"/>
      <c r="Z48" s="1034"/>
      <c r="AA48" s="8">
        <f t="shared" si="10"/>
        <v>0</v>
      </c>
      <c r="AB48" s="8"/>
      <c r="AC48" s="8"/>
      <c r="AD48" s="8"/>
      <c r="AE48" s="1151"/>
      <c r="AF48" s="8"/>
      <c r="AG48" s="8"/>
      <c r="AH48" s="1792"/>
      <c r="AI48" s="2398"/>
    </row>
    <row r="49" spans="1:35" ht="15" customHeight="1" x14ac:dyDescent="0.25">
      <c r="A49" s="70">
        <v>1</v>
      </c>
      <c r="B49" s="70">
        <v>1</v>
      </c>
      <c r="C49" s="122" t="s">
        <v>74</v>
      </c>
      <c r="D49" s="122"/>
      <c r="E49" s="868">
        <v>2500</v>
      </c>
      <c r="F49" s="92">
        <f t="shared" si="8"/>
        <v>1875</v>
      </c>
      <c r="G49" s="92">
        <v>1908</v>
      </c>
      <c r="H49" s="92">
        <f t="shared" si="9"/>
        <v>101.76</v>
      </c>
      <c r="I49" s="125"/>
      <c r="J49" s="125"/>
      <c r="K49" s="126"/>
      <c r="L49" s="126"/>
      <c r="M49" s="126"/>
      <c r="N49" s="126"/>
      <c r="O49" s="126"/>
      <c r="P49" s="126"/>
      <c r="Q49" s="8"/>
      <c r="R49" s="8"/>
      <c r="S49" s="8"/>
      <c r="T49" s="8"/>
      <c r="U49" s="8"/>
      <c r="V49" s="8"/>
      <c r="W49" s="8"/>
      <c r="X49" s="8"/>
      <c r="Y49" s="8"/>
      <c r="Z49" s="1034"/>
      <c r="AA49" s="8">
        <f t="shared" si="10"/>
        <v>0</v>
      </c>
      <c r="AB49" s="8"/>
      <c r="AC49" s="8"/>
      <c r="AD49" s="8"/>
      <c r="AE49" s="1151"/>
      <c r="AF49" s="8"/>
      <c r="AG49" s="8"/>
      <c r="AH49" s="1792"/>
      <c r="AI49" s="2398"/>
    </row>
    <row r="50" spans="1:35" ht="15" customHeight="1" x14ac:dyDescent="0.25">
      <c r="A50" s="70">
        <v>1</v>
      </c>
      <c r="B50" s="70">
        <v>1</v>
      </c>
      <c r="C50" s="122" t="s">
        <v>137</v>
      </c>
      <c r="D50" s="122"/>
      <c r="E50" s="868">
        <v>2500</v>
      </c>
      <c r="F50" s="92">
        <f t="shared" si="8"/>
        <v>1875</v>
      </c>
      <c r="G50" s="92">
        <v>3339</v>
      </c>
      <c r="H50" s="92">
        <f t="shared" si="9"/>
        <v>178.07999999999998</v>
      </c>
      <c r="I50" s="117"/>
      <c r="J50" s="117"/>
      <c r="K50" s="94"/>
      <c r="L50" s="94"/>
      <c r="M50" s="94"/>
      <c r="N50" s="94"/>
      <c r="O50" s="94"/>
      <c r="P50" s="94"/>
      <c r="Q50" s="8"/>
      <c r="R50" s="8"/>
      <c r="S50" s="8"/>
      <c r="T50" s="8"/>
      <c r="U50" s="8"/>
      <c r="V50" s="8"/>
      <c r="W50" s="8"/>
      <c r="X50" s="8"/>
      <c r="Y50" s="8"/>
      <c r="Z50" s="1034"/>
      <c r="AA50" s="8">
        <f t="shared" si="10"/>
        <v>0</v>
      </c>
      <c r="AB50" s="8"/>
      <c r="AC50" s="8"/>
      <c r="AD50" s="8"/>
      <c r="AE50" s="1151"/>
      <c r="AF50" s="8"/>
      <c r="AG50" s="8"/>
      <c r="AH50" s="1792"/>
      <c r="AI50" s="2398"/>
    </row>
    <row r="51" spans="1:35" ht="27.75" customHeight="1" x14ac:dyDescent="0.25">
      <c r="B51" s="70">
        <v>1</v>
      </c>
      <c r="C51" s="120" t="s">
        <v>437</v>
      </c>
      <c r="D51" s="122"/>
      <c r="E51" s="868"/>
      <c r="F51" s="92"/>
      <c r="G51" s="92">
        <v>2897</v>
      </c>
      <c r="H51" s="92"/>
      <c r="I51" s="117"/>
      <c r="J51" s="117"/>
      <c r="K51" s="94"/>
      <c r="L51" s="94"/>
      <c r="M51" s="94"/>
      <c r="N51" s="94"/>
      <c r="O51" s="94"/>
      <c r="P51" s="94"/>
      <c r="Q51" s="8"/>
      <c r="R51" s="8"/>
      <c r="S51" s="8"/>
      <c r="T51" s="8"/>
      <c r="U51" s="8"/>
      <c r="V51" s="8"/>
      <c r="W51" s="8"/>
      <c r="X51" s="8"/>
      <c r="Y51" s="8"/>
      <c r="Z51" s="1034"/>
      <c r="AA51" s="8"/>
      <c r="AB51" s="8">
        <v>1384.3314500000001</v>
      </c>
      <c r="AC51" s="8"/>
      <c r="AD51" s="8"/>
      <c r="AE51" s="1151"/>
      <c r="AF51" s="8"/>
      <c r="AG51" s="8"/>
      <c r="AH51" s="1792"/>
      <c r="AI51" s="2398"/>
    </row>
    <row r="52" spans="1:35" ht="15" customHeight="1" x14ac:dyDescent="0.25">
      <c r="A52" s="70">
        <v>1</v>
      </c>
      <c r="B52" s="70">
        <v>1</v>
      </c>
      <c r="C52" s="122" t="s">
        <v>85</v>
      </c>
      <c r="D52" s="122"/>
      <c r="E52" s="868">
        <v>4300</v>
      </c>
      <c r="F52" s="92">
        <f t="shared" si="8"/>
        <v>3225</v>
      </c>
      <c r="G52" s="92">
        <v>3200</v>
      </c>
      <c r="H52" s="92">
        <f t="shared" ref="H52:H58" si="11">G52/F52*100</f>
        <v>99.224806201550393</v>
      </c>
      <c r="I52" s="117"/>
      <c r="J52" s="117"/>
      <c r="K52" s="94"/>
      <c r="L52" s="94"/>
      <c r="M52" s="94"/>
      <c r="N52" s="94"/>
      <c r="O52" s="94"/>
      <c r="P52" s="94"/>
      <c r="Q52" s="8"/>
      <c r="R52" s="8"/>
      <c r="S52" s="8"/>
      <c r="T52" s="8"/>
      <c r="U52" s="8"/>
      <c r="V52" s="8"/>
      <c r="W52" s="8"/>
      <c r="X52" s="8"/>
      <c r="Y52" s="8"/>
      <c r="Z52" s="1034"/>
      <c r="AA52" s="8">
        <f t="shared" si="10"/>
        <v>0</v>
      </c>
      <c r="AB52" s="8"/>
      <c r="AC52" s="8"/>
      <c r="AD52" s="8"/>
      <c r="AE52" s="1151"/>
      <c r="AF52" s="8"/>
      <c r="AG52" s="8"/>
      <c r="AH52" s="1792"/>
      <c r="AI52" s="2398"/>
    </row>
    <row r="53" spans="1:35" ht="15" customHeight="1" x14ac:dyDescent="0.25">
      <c r="A53" s="70">
        <v>1</v>
      </c>
      <c r="B53" s="70">
        <v>1</v>
      </c>
      <c r="C53" s="122" t="s">
        <v>37</v>
      </c>
      <c r="D53" s="122"/>
      <c r="E53" s="868">
        <v>634</v>
      </c>
      <c r="F53" s="92">
        <f t="shared" si="8"/>
        <v>476</v>
      </c>
      <c r="G53" s="92">
        <v>523</v>
      </c>
      <c r="H53" s="92">
        <f t="shared" si="11"/>
        <v>109.87394957983194</v>
      </c>
      <c r="I53" s="117"/>
      <c r="J53" s="117"/>
      <c r="K53" s="118"/>
      <c r="L53" s="118"/>
      <c r="M53" s="118"/>
      <c r="N53" s="118"/>
      <c r="O53" s="118"/>
      <c r="P53" s="118"/>
      <c r="Q53" s="8"/>
      <c r="R53" s="8"/>
      <c r="S53" s="8"/>
      <c r="T53" s="8"/>
      <c r="U53" s="8"/>
      <c r="V53" s="8"/>
      <c r="W53" s="8"/>
      <c r="X53" s="8"/>
      <c r="Y53" s="8"/>
      <c r="Z53" s="1034"/>
      <c r="AA53" s="8">
        <f t="shared" si="10"/>
        <v>0</v>
      </c>
      <c r="AB53" s="8"/>
      <c r="AC53" s="8"/>
      <c r="AD53" s="8"/>
      <c r="AE53" s="1151"/>
      <c r="AF53" s="8"/>
      <c r="AG53" s="8"/>
      <c r="AH53" s="1792"/>
      <c r="AI53" s="2398"/>
    </row>
    <row r="54" spans="1:35" ht="15" customHeight="1" x14ac:dyDescent="0.25">
      <c r="A54" s="70">
        <v>1</v>
      </c>
      <c r="B54" s="70">
        <v>1</v>
      </c>
      <c r="C54" s="122" t="s">
        <v>132</v>
      </c>
      <c r="D54" s="127"/>
      <c r="E54" s="868">
        <v>634</v>
      </c>
      <c r="F54" s="92">
        <f t="shared" si="8"/>
        <v>476</v>
      </c>
      <c r="G54" s="92">
        <v>515</v>
      </c>
      <c r="H54" s="92">
        <f t="shared" si="11"/>
        <v>108.19327731092436</v>
      </c>
      <c r="I54" s="117"/>
      <c r="J54" s="117"/>
      <c r="K54" s="118"/>
      <c r="L54" s="118"/>
      <c r="M54" s="118"/>
      <c r="N54" s="118"/>
      <c r="O54" s="118"/>
      <c r="P54" s="118"/>
      <c r="Q54" s="8"/>
      <c r="R54" s="8"/>
      <c r="S54" s="8"/>
      <c r="T54" s="8"/>
      <c r="U54" s="8"/>
      <c r="V54" s="8"/>
      <c r="W54" s="8"/>
      <c r="X54" s="8"/>
      <c r="Y54" s="8"/>
      <c r="Z54" s="1034"/>
      <c r="AA54" s="8">
        <f t="shared" si="10"/>
        <v>0</v>
      </c>
      <c r="AB54" s="8"/>
      <c r="AC54" s="8"/>
      <c r="AD54" s="8"/>
      <c r="AE54" s="1151"/>
      <c r="AF54" s="8"/>
      <c r="AG54" s="8"/>
      <c r="AH54" s="1792"/>
      <c r="AI54" s="2398"/>
    </row>
    <row r="55" spans="1:35" ht="15" customHeight="1" x14ac:dyDescent="0.25">
      <c r="A55" s="70">
        <v>1</v>
      </c>
      <c r="B55" s="70">
        <v>1</v>
      </c>
      <c r="C55" s="122" t="s">
        <v>141</v>
      </c>
      <c r="D55" s="122"/>
      <c r="E55" s="868">
        <v>1550</v>
      </c>
      <c r="F55" s="92">
        <f t="shared" si="8"/>
        <v>1163</v>
      </c>
      <c r="G55" s="92">
        <v>1260</v>
      </c>
      <c r="H55" s="92">
        <f t="shared" si="11"/>
        <v>108.34049871023217</v>
      </c>
      <c r="I55" s="117"/>
      <c r="J55" s="117"/>
      <c r="K55" s="118"/>
      <c r="L55" s="118"/>
      <c r="M55" s="118"/>
      <c r="N55" s="118"/>
      <c r="O55" s="118"/>
      <c r="P55" s="118"/>
      <c r="Q55" s="8"/>
      <c r="R55" s="8"/>
      <c r="S55" s="8"/>
      <c r="T55" s="8"/>
      <c r="U55" s="8"/>
      <c r="V55" s="8"/>
      <c r="W55" s="8"/>
      <c r="X55" s="8"/>
      <c r="Y55" s="8"/>
      <c r="Z55" s="1034"/>
      <c r="AA55" s="8">
        <f t="shared" si="10"/>
        <v>0</v>
      </c>
      <c r="AB55" s="8"/>
      <c r="AC55" s="8"/>
      <c r="AD55" s="8"/>
      <c r="AE55" s="1151"/>
      <c r="AF55" s="8"/>
      <c r="AG55" s="8"/>
      <c r="AH55" s="1792"/>
      <c r="AI55" s="2398"/>
    </row>
    <row r="56" spans="1:35" ht="15" customHeight="1" x14ac:dyDescent="0.25">
      <c r="A56" s="70">
        <v>1</v>
      </c>
      <c r="B56" s="70">
        <v>1</v>
      </c>
      <c r="C56" s="128" t="s">
        <v>110</v>
      </c>
      <c r="D56" s="122"/>
      <c r="E56" s="868">
        <v>100</v>
      </c>
      <c r="F56" s="92">
        <f t="shared" si="8"/>
        <v>75</v>
      </c>
      <c r="G56" s="92">
        <v>88</v>
      </c>
      <c r="H56" s="92">
        <f t="shared" si="11"/>
        <v>117.33333333333333</v>
      </c>
      <c r="I56" s="117"/>
      <c r="J56" s="117"/>
      <c r="K56" s="118"/>
      <c r="L56" s="118"/>
      <c r="M56" s="118"/>
      <c r="N56" s="118"/>
      <c r="O56" s="118"/>
      <c r="P56" s="118"/>
      <c r="Q56" s="8"/>
      <c r="R56" s="8"/>
      <c r="S56" s="8"/>
      <c r="T56" s="8"/>
      <c r="U56" s="8"/>
      <c r="V56" s="8"/>
      <c r="W56" s="8"/>
      <c r="X56" s="8"/>
      <c r="Y56" s="8"/>
      <c r="Z56" s="1034"/>
      <c r="AA56" s="8"/>
      <c r="AB56" s="8"/>
      <c r="AC56" s="8"/>
      <c r="AD56" s="8"/>
      <c r="AE56" s="1151"/>
      <c r="AF56" s="8"/>
      <c r="AG56" s="8"/>
      <c r="AH56" s="1792"/>
      <c r="AI56" s="2398"/>
    </row>
    <row r="57" spans="1:35" ht="15" customHeight="1" x14ac:dyDescent="0.25">
      <c r="A57" s="70">
        <v>1</v>
      </c>
      <c r="B57" s="70">
        <v>1</v>
      </c>
      <c r="C57" s="122" t="s">
        <v>142</v>
      </c>
      <c r="D57" s="122"/>
      <c r="E57" s="868">
        <v>90</v>
      </c>
      <c r="F57" s="92">
        <f t="shared" si="8"/>
        <v>68</v>
      </c>
      <c r="G57" s="92">
        <v>63</v>
      </c>
      <c r="H57" s="92">
        <f t="shared" si="11"/>
        <v>92.64705882352942</v>
      </c>
      <c r="I57" s="117"/>
      <c r="J57" s="117"/>
      <c r="K57" s="118"/>
      <c r="L57" s="118"/>
      <c r="M57" s="118"/>
      <c r="N57" s="118"/>
      <c r="O57" s="118"/>
      <c r="P57" s="118"/>
      <c r="Q57" s="8"/>
      <c r="R57" s="8"/>
      <c r="S57" s="8"/>
      <c r="T57" s="8"/>
      <c r="U57" s="8"/>
      <c r="V57" s="8"/>
      <c r="W57" s="8"/>
      <c r="X57" s="8"/>
      <c r="Y57" s="8"/>
      <c r="Z57" s="1034"/>
      <c r="AA57" s="8">
        <f>AE57-AD57</f>
        <v>0</v>
      </c>
      <c r="AB57" s="8"/>
      <c r="AC57" s="8"/>
      <c r="AD57" s="8"/>
      <c r="AE57" s="1151"/>
      <c r="AF57" s="8"/>
      <c r="AG57" s="8"/>
      <c r="AH57" s="1792"/>
      <c r="AI57" s="2398"/>
    </row>
    <row r="58" spans="1:35" ht="15" customHeight="1" x14ac:dyDescent="0.25">
      <c r="A58" s="70">
        <v>1</v>
      </c>
      <c r="B58" s="70">
        <v>1</v>
      </c>
      <c r="C58" s="122" t="s">
        <v>149</v>
      </c>
      <c r="D58" s="122"/>
      <c r="E58" s="868">
        <v>200</v>
      </c>
      <c r="F58" s="92">
        <f t="shared" si="8"/>
        <v>150</v>
      </c>
      <c r="G58" s="92">
        <v>158</v>
      </c>
      <c r="H58" s="92">
        <f t="shared" si="11"/>
        <v>105.33333333333333</v>
      </c>
      <c r="I58" s="117"/>
      <c r="J58" s="117"/>
      <c r="K58" s="94"/>
      <c r="L58" s="94"/>
      <c r="M58" s="94"/>
      <c r="N58" s="129"/>
      <c r="O58" s="94"/>
      <c r="P58" s="94"/>
      <c r="Q58" s="8"/>
      <c r="R58" s="8"/>
      <c r="S58" s="8"/>
      <c r="T58" s="8"/>
      <c r="U58" s="8"/>
      <c r="V58" s="8"/>
      <c r="W58" s="8"/>
      <c r="X58" s="8"/>
      <c r="Y58" s="8"/>
      <c r="Z58" s="1034"/>
      <c r="AA58" s="8">
        <f>AE58-AD58</f>
        <v>0</v>
      </c>
      <c r="AB58" s="8"/>
      <c r="AC58" s="8"/>
      <c r="AD58" s="8"/>
      <c r="AE58" s="1151"/>
      <c r="AF58" s="8"/>
      <c r="AG58" s="8"/>
      <c r="AH58" s="1792"/>
      <c r="AI58" s="2398"/>
    </row>
    <row r="59" spans="1:35" ht="27.75" customHeight="1" x14ac:dyDescent="0.25">
      <c r="A59" s="70">
        <v>1</v>
      </c>
      <c r="B59" s="70">
        <v>1</v>
      </c>
      <c r="C59" s="154" t="s">
        <v>165</v>
      </c>
      <c r="D59" s="130"/>
      <c r="E59" s="2269">
        <f>E34+E38+E37*3.2</f>
        <v>135115</v>
      </c>
      <c r="F59" s="193">
        <f t="shared" ref="F59:G59" si="12">F34+F38+F37*3.2</f>
        <v>101337</v>
      </c>
      <c r="G59" s="193">
        <f t="shared" si="12"/>
        <v>95628</v>
      </c>
      <c r="H59" s="224">
        <f>G58/F58*100</f>
        <v>105.33333333333333</v>
      </c>
      <c r="I59" s="131"/>
      <c r="J59" s="131"/>
      <c r="K59" s="100"/>
      <c r="L59" s="100"/>
      <c r="M59" s="100"/>
      <c r="N59" s="100"/>
      <c r="O59" s="101"/>
      <c r="P59" s="100"/>
      <c r="Q59" s="17">
        <v>83263.237599999993</v>
      </c>
      <c r="R59" s="17">
        <v>83263.237599999993</v>
      </c>
      <c r="S59" s="17">
        <v>83263.237599999993</v>
      </c>
      <c r="T59" s="17">
        <v>83263.237599999993</v>
      </c>
      <c r="U59" s="17">
        <v>83263.237599999993</v>
      </c>
      <c r="V59" s="17">
        <v>83263.237599999993</v>
      </c>
      <c r="W59" s="17">
        <v>83263.237599999993</v>
      </c>
      <c r="X59" s="17">
        <v>83263.237599999993</v>
      </c>
      <c r="Y59" s="17">
        <v>83263.237599999993</v>
      </c>
      <c r="Z59" s="1036">
        <f>Q59/12*$C$4+(R59-Q59)/11*8+(S59-R59)/10*7+(T59-S59)/9*6+(U59-T59)/8*5+(V59-U59)/7*4+(W59-V59)/6*3+(X59-W59)/5*2+(Y59-X59)/4*1</f>
        <v>62447.428199999995</v>
      </c>
      <c r="AA59" s="17">
        <f>AE59-AD59</f>
        <v>59372.244119999981</v>
      </c>
      <c r="AB59" s="17"/>
      <c r="AC59" s="17">
        <f>AA59-Z59</f>
        <v>-3075.1840800000136</v>
      </c>
      <c r="AD59" s="17">
        <v>-72.111170000000001</v>
      </c>
      <c r="AE59" s="1243">
        <v>59300.132949999985</v>
      </c>
      <c r="AF59" s="2269">
        <f>AF34+AF38+AF37*3.2</f>
        <v>158</v>
      </c>
      <c r="AG59" s="15">
        <f>AG34+AG37+AG38</f>
        <v>78555.399999999994</v>
      </c>
      <c r="AH59" s="15">
        <f>AH34+AH37+AH38</f>
        <v>78.555400000000006</v>
      </c>
      <c r="AI59" s="2398"/>
    </row>
    <row r="60" spans="1:35" ht="17.25" customHeight="1" x14ac:dyDescent="0.25">
      <c r="A60" s="70">
        <v>1</v>
      </c>
      <c r="B60" s="70">
        <v>1</v>
      </c>
      <c r="C60" s="132" t="s">
        <v>166</v>
      </c>
      <c r="D60" s="132"/>
      <c r="E60" s="2268">
        <f>SUM(E34+E38)</f>
        <v>135115</v>
      </c>
      <c r="F60" s="103">
        <f>SUM(F34+F38)</f>
        <v>101337</v>
      </c>
      <c r="G60" s="103">
        <f>SUM(G34+G38)</f>
        <v>95628</v>
      </c>
      <c r="H60" s="103">
        <f>G60/F60*100</f>
        <v>94.366322271233599</v>
      </c>
      <c r="I60" s="104"/>
      <c r="J60" s="104"/>
      <c r="K60" s="105"/>
      <c r="L60" s="105"/>
      <c r="M60" s="105"/>
      <c r="N60" s="105"/>
      <c r="O60" s="106"/>
      <c r="P60" s="106"/>
      <c r="Q60" s="17">
        <f t="shared" ref="Q60:W60" si="13">SUM(Q59,Q40)</f>
        <v>93527.81654</v>
      </c>
      <c r="R60" s="17">
        <f t="shared" si="13"/>
        <v>93527.81654</v>
      </c>
      <c r="S60" s="17">
        <f t="shared" si="13"/>
        <v>93527.81654</v>
      </c>
      <c r="T60" s="17">
        <f t="shared" si="13"/>
        <v>93527.81654</v>
      </c>
      <c r="U60" s="17">
        <f t="shared" si="13"/>
        <v>93527.81654</v>
      </c>
      <c r="V60" s="17">
        <f t="shared" si="13"/>
        <v>93527.81654</v>
      </c>
      <c r="W60" s="17">
        <f t="shared" si="13"/>
        <v>93527.81654</v>
      </c>
      <c r="X60" s="17">
        <f t="shared" ref="X60:Y60" si="14">SUM(X59,X40)</f>
        <v>93527.81654</v>
      </c>
      <c r="Y60" s="17">
        <f t="shared" si="14"/>
        <v>93527.81654</v>
      </c>
      <c r="Z60" s="1036">
        <f t="shared" ref="Z60:AE60" si="15">SUM(Z59,Z40)</f>
        <v>70145.862404999993</v>
      </c>
      <c r="AA60" s="17">
        <f t="shared" si="15"/>
        <v>67084.875279999978</v>
      </c>
      <c r="AB60" s="17">
        <f t="shared" si="15"/>
        <v>1384.3314500000001</v>
      </c>
      <c r="AC60" s="17">
        <f t="shared" si="15"/>
        <v>-3060.9871250000142</v>
      </c>
      <c r="AD60" s="17">
        <f t="shared" si="15"/>
        <v>-75.297349999999994</v>
      </c>
      <c r="AE60" s="1243">
        <f t="shared" si="15"/>
        <v>68393.909379999983</v>
      </c>
      <c r="AF60" s="2268">
        <f>SUM(AF34+AF38)</f>
        <v>158</v>
      </c>
      <c r="AG60" s="1243">
        <f>SUM(AG59,AG40)</f>
        <v>540770.48</v>
      </c>
      <c r="AH60" s="1243">
        <f t="shared" ref="AH60" si="16">SUM(AH59,AH40)</f>
        <v>540.77048000000002</v>
      </c>
      <c r="AI60" s="2398"/>
    </row>
    <row r="61" spans="1:35" ht="21" customHeight="1" x14ac:dyDescent="0.25">
      <c r="A61" s="70">
        <v>1</v>
      </c>
      <c r="B61" s="70">
        <v>1</v>
      </c>
      <c r="C61" s="134"/>
      <c r="D61" s="135"/>
      <c r="E61" s="2212"/>
      <c r="F61" s="111"/>
      <c r="G61" s="111"/>
      <c r="H61" s="111"/>
      <c r="I61" s="108"/>
      <c r="J61" s="108"/>
      <c r="K61" s="136"/>
      <c r="L61" s="136"/>
      <c r="M61" s="136"/>
      <c r="N61" s="137"/>
      <c r="O61" s="136"/>
      <c r="P61" s="137"/>
      <c r="Q61" s="13"/>
      <c r="R61" s="13"/>
      <c r="S61" s="13"/>
      <c r="T61" s="13"/>
      <c r="U61" s="13"/>
      <c r="V61" s="13"/>
      <c r="W61" s="13"/>
      <c r="X61" s="13"/>
      <c r="Y61" s="13"/>
      <c r="Z61" s="1037"/>
      <c r="AA61" s="13"/>
      <c r="AB61" s="13"/>
      <c r="AC61" s="13"/>
      <c r="AD61" s="13"/>
      <c r="AE61" s="1251"/>
      <c r="AF61" s="13"/>
      <c r="AG61" s="13"/>
      <c r="AH61" s="1795"/>
      <c r="AI61" s="2398"/>
    </row>
    <row r="62" spans="1:35" ht="29.25" customHeight="1" x14ac:dyDescent="0.25">
      <c r="A62" s="70">
        <v>1</v>
      </c>
      <c r="B62" s="70">
        <v>1</v>
      </c>
      <c r="C62" s="138" t="s">
        <v>295</v>
      </c>
      <c r="D62" s="139"/>
      <c r="E62" s="868">
        <v>3280</v>
      </c>
      <c r="F62" s="92">
        <f>ROUND(E62/12*$C$4,0)</f>
        <v>2460</v>
      </c>
      <c r="G62" s="92">
        <v>2376</v>
      </c>
      <c r="H62" s="92">
        <f>G62/F62*100</f>
        <v>96.58536585365853</v>
      </c>
      <c r="I62" s="93"/>
      <c r="J62" s="93"/>
      <c r="K62" s="94"/>
      <c r="L62" s="94"/>
      <c r="M62" s="94"/>
      <c r="N62" s="129"/>
      <c r="O62" s="94"/>
      <c r="P62" s="94"/>
      <c r="Q62" s="8"/>
      <c r="R62" s="8"/>
      <c r="S62" s="8"/>
      <c r="T62" s="8"/>
      <c r="U62" s="8"/>
      <c r="V62" s="8"/>
      <c r="W62" s="8"/>
      <c r="X62" s="8"/>
      <c r="Y62" s="8"/>
      <c r="Z62" s="1034"/>
      <c r="AA62" s="8"/>
      <c r="AB62" s="8"/>
      <c r="AC62" s="8"/>
      <c r="AD62" s="8"/>
      <c r="AE62" s="1151"/>
      <c r="AF62" s="8"/>
      <c r="AG62" s="8"/>
      <c r="AH62" s="1792"/>
      <c r="AI62" s="2398"/>
    </row>
    <row r="63" spans="1:35" ht="33.75" customHeight="1" x14ac:dyDescent="0.25">
      <c r="A63" s="70">
        <v>1</v>
      </c>
      <c r="B63" s="70">
        <v>1</v>
      </c>
      <c r="C63" s="138" t="s">
        <v>296</v>
      </c>
      <c r="D63" s="139"/>
      <c r="E63" s="868">
        <v>9200</v>
      </c>
      <c r="F63" s="92">
        <f>ROUND(E63/12*$C$4,0)</f>
        <v>6900</v>
      </c>
      <c r="G63" s="92">
        <v>6835</v>
      </c>
      <c r="H63" s="92">
        <f>G63/F63*100</f>
        <v>99.05797101449275</v>
      </c>
      <c r="I63" s="93"/>
      <c r="J63" s="93"/>
      <c r="K63" s="94"/>
      <c r="L63" s="94"/>
      <c r="M63" s="94"/>
      <c r="N63" s="129"/>
      <c r="O63" s="94"/>
      <c r="P63" s="94"/>
      <c r="Q63" s="8"/>
      <c r="R63" s="8"/>
      <c r="S63" s="8"/>
      <c r="T63" s="8"/>
      <c r="U63" s="8"/>
      <c r="V63" s="8"/>
      <c r="W63" s="8"/>
      <c r="X63" s="8"/>
      <c r="Y63" s="8"/>
      <c r="Z63" s="1034"/>
      <c r="AA63" s="8"/>
      <c r="AB63" s="8"/>
      <c r="AC63" s="8"/>
      <c r="AD63" s="8"/>
      <c r="AE63" s="1151"/>
      <c r="AF63" s="8"/>
      <c r="AG63" s="8"/>
      <c r="AH63" s="1792"/>
      <c r="AI63" s="2398"/>
    </row>
    <row r="64" spans="1:35" s="96" customFormat="1" ht="15" customHeight="1" x14ac:dyDescent="0.25">
      <c r="A64" s="70">
        <v>1</v>
      </c>
      <c r="B64" s="70">
        <v>1</v>
      </c>
      <c r="C64" s="138" t="s">
        <v>297</v>
      </c>
      <c r="D64" s="139"/>
      <c r="E64" s="868">
        <v>24500</v>
      </c>
      <c r="F64" s="92">
        <f>ROUND(E64/12*$C$4,0)</f>
        <v>18375</v>
      </c>
      <c r="G64" s="92">
        <v>17863</v>
      </c>
      <c r="H64" s="92">
        <f>G64/F64*100</f>
        <v>97.21360544217687</v>
      </c>
      <c r="I64" s="93"/>
      <c r="J64" s="93"/>
      <c r="K64" s="94"/>
      <c r="L64" s="94"/>
      <c r="M64" s="94"/>
      <c r="N64" s="129"/>
      <c r="O64" s="94"/>
      <c r="P64" s="94"/>
      <c r="Q64" s="8"/>
      <c r="R64" s="8"/>
      <c r="S64" s="8"/>
      <c r="T64" s="8"/>
      <c r="U64" s="8"/>
      <c r="V64" s="8"/>
      <c r="W64" s="8"/>
      <c r="X64" s="8"/>
      <c r="Y64" s="8"/>
      <c r="Z64" s="1034"/>
      <c r="AA64" s="8"/>
      <c r="AB64" s="8"/>
      <c r="AC64" s="8"/>
      <c r="AD64" s="8"/>
      <c r="AE64" s="1151"/>
      <c r="AF64" s="8"/>
      <c r="AG64" s="8"/>
      <c r="AH64" s="1792"/>
      <c r="AI64" s="2398"/>
    </row>
    <row r="65" spans="1:35" s="96" customFormat="1" ht="15" customHeight="1" x14ac:dyDescent="0.25">
      <c r="A65" s="70">
        <v>1</v>
      </c>
      <c r="B65" s="70">
        <v>1</v>
      </c>
      <c r="C65" s="140" t="s">
        <v>352</v>
      </c>
      <c r="D65" s="141"/>
      <c r="E65" s="2208">
        <f>SUM(E62:E64)</f>
        <v>36980</v>
      </c>
      <c r="F65" s="109">
        <f>SUM(F62:F64)</f>
        <v>27735</v>
      </c>
      <c r="G65" s="109">
        <f>SUM(G62:G64)</f>
        <v>27074</v>
      </c>
      <c r="H65" s="109">
        <f>G65/F65*100</f>
        <v>97.616729763836304</v>
      </c>
      <c r="I65" s="108"/>
      <c r="J65" s="108"/>
      <c r="K65" s="112"/>
      <c r="L65" s="112"/>
      <c r="M65" s="112"/>
      <c r="N65" s="112"/>
      <c r="O65" s="112"/>
      <c r="P65" s="112"/>
      <c r="Q65" s="8">
        <v>205776.85</v>
      </c>
      <c r="R65" s="8">
        <v>205776.85</v>
      </c>
      <c r="S65" s="8">
        <v>205776.85</v>
      </c>
      <c r="T65" s="8">
        <v>205776.85</v>
      </c>
      <c r="U65" s="8">
        <v>205385.55440999998</v>
      </c>
      <c r="V65" s="8">
        <v>205385.55440999998</v>
      </c>
      <c r="W65" s="8">
        <v>205385.55440999998</v>
      </c>
      <c r="X65" s="8">
        <v>205385.55440999998</v>
      </c>
      <c r="Y65" s="8">
        <v>205385.55440999998</v>
      </c>
      <c r="Z65" s="1036">
        <f>Q65/12*$C$4+(R65-Q65)/11*8+(S65-R65)/10*7+(T65-S65)/9*6+(U65-T65)/8*5+(V65-U65)/7*4+(W65-V65)/6*3+(X65-W65)/5*2+(Y65-X65)/4*1</f>
        <v>154088.07775624999</v>
      </c>
      <c r="AA65" s="8">
        <f>AE65-AD65-AB65</f>
        <v>150906.35361999995</v>
      </c>
      <c r="AB65" s="8"/>
      <c r="AC65" s="8">
        <f>AA65-Z65</f>
        <v>-3181.7241362500354</v>
      </c>
      <c r="AD65" s="8">
        <v>-431.52102000000002</v>
      </c>
      <c r="AE65" s="1151">
        <v>150474.83259999997</v>
      </c>
      <c r="AF65" s="2208">
        <v>368</v>
      </c>
      <c r="AG65" s="8">
        <v>2482528</v>
      </c>
      <c r="AH65" s="1792">
        <f>AG65/1000</f>
        <v>2482.5279999999998</v>
      </c>
      <c r="AI65" s="2398"/>
    </row>
    <row r="66" spans="1:35" s="96" customFormat="1" ht="15" customHeight="1" x14ac:dyDescent="0.25">
      <c r="A66" s="70">
        <v>1</v>
      </c>
      <c r="B66" s="70">
        <v>1</v>
      </c>
      <c r="C66" s="142" t="s">
        <v>31</v>
      </c>
      <c r="D66" s="141"/>
      <c r="E66" s="2208"/>
      <c r="F66" s="109"/>
      <c r="G66" s="109"/>
      <c r="H66" s="109"/>
      <c r="I66" s="108"/>
      <c r="J66" s="108"/>
      <c r="K66" s="112"/>
      <c r="L66" s="112"/>
      <c r="M66" s="112"/>
      <c r="N66" s="112"/>
      <c r="O66" s="112"/>
      <c r="P66" s="112"/>
      <c r="Q66" s="8"/>
      <c r="R66" s="8"/>
      <c r="S66" s="8"/>
      <c r="T66" s="8"/>
      <c r="U66" s="8"/>
      <c r="V66" s="8"/>
      <c r="W66" s="8"/>
      <c r="X66" s="8"/>
      <c r="Y66" s="8"/>
      <c r="Z66" s="1038"/>
      <c r="AA66" s="8"/>
      <c r="AB66" s="8"/>
      <c r="AC66" s="8"/>
      <c r="AD66" s="8"/>
      <c r="AE66" s="1151"/>
      <c r="AF66" s="8"/>
      <c r="AG66" s="8"/>
      <c r="AH66" s="1792"/>
      <c r="AI66" s="2398"/>
    </row>
    <row r="67" spans="1:35" ht="21" customHeight="1" x14ac:dyDescent="0.25">
      <c r="A67" s="70">
        <v>1</v>
      </c>
      <c r="B67" s="70">
        <v>1</v>
      </c>
      <c r="C67" s="143" t="s">
        <v>183</v>
      </c>
      <c r="D67" s="135"/>
      <c r="E67" s="2212"/>
      <c r="F67" s="111"/>
      <c r="G67" s="111"/>
      <c r="H67" s="111"/>
      <c r="I67" s="108"/>
      <c r="J67" s="108"/>
      <c r="K67" s="136"/>
      <c r="L67" s="136"/>
      <c r="M67" s="136"/>
      <c r="N67" s="136"/>
      <c r="O67" s="136"/>
      <c r="P67" s="136"/>
      <c r="Q67" s="8"/>
      <c r="R67" s="8"/>
      <c r="S67" s="8"/>
      <c r="T67" s="8"/>
      <c r="U67" s="8"/>
      <c r="V67" s="8"/>
      <c r="W67" s="8"/>
      <c r="X67" s="8"/>
      <c r="Y67" s="8"/>
      <c r="Z67" s="1034"/>
      <c r="AA67" s="8"/>
      <c r="AB67" s="8"/>
      <c r="AC67" s="8"/>
      <c r="AD67" s="8"/>
      <c r="AE67" s="1151"/>
      <c r="AF67" s="8"/>
      <c r="AG67" s="8"/>
      <c r="AH67" s="1792"/>
      <c r="AI67" s="2398"/>
    </row>
    <row r="68" spans="1:35" ht="15" customHeight="1" x14ac:dyDescent="0.25">
      <c r="A68" s="70">
        <v>1</v>
      </c>
      <c r="B68" s="70">
        <v>1</v>
      </c>
      <c r="C68" s="144" t="s">
        <v>26</v>
      </c>
      <c r="D68" s="144">
        <v>340</v>
      </c>
      <c r="E68" s="868">
        <v>104</v>
      </c>
      <c r="F68" s="92">
        <f t="shared" ref="F68:F75" si="17">E68/12*$C$4</f>
        <v>78</v>
      </c>
      <c r="G68" s="92">
        <v>77</v>
      </c>
      <c r="H68" s="92">
        <f t="shared" ref="H68:H77" si="18">G68/F68*100</f>
        <v>98.71794871794873</v>
      </c>
      <c r="I68" s="145">
        <v>3.2</v>
      </c>
      <c r="J68" s="93">
        <f t="shared" ref="J68:J77" si="19">M68/G68</f>
        <v>3.1038961038961039</v>
      </c>
      <c r="K68" s="94">
        <f t="shared" ref="K68:K76" si="20">ROUND(E68*I68,0)</f>
        <v>333</v>
      </c>
      <c r="L68" s="94">
        <f t="shared" ref="L68:L76" si="21">K68/12*$C$4</f>
        <v>249.75</v>
      </c>
      <c r="M68" s="94">
        <v>239</v>
      </c>
      <c r="N68" s="94">
        <f t="shared" ref="N68:N77" si="22">M68/L68*100</f>
        <v>95.69569569569569</v>
      </c>
      <c r="O68" s="94">
        <f t="shared" ref="O68:O76" si="23">ROUND(K68/D68,0)</f>
        <v>1</v>
      </c>
      <c r="P68" s="94">
        <f t="shared" ref="P68:P77" si="24">M68/$C$4*12/O68</f>
        <v>318.66666666666669</v>
      </c>
      <c r="Q68" s="8"/>
      <c r="R68" s="8"/>
      <c r="S68" s="8"/>
      <c r="T68" s="8"/>
      <c r="U68" s="8"/>
      <c r="V68" s="8"/>
      <c r="W68" s="8"/>
      <c r="X68" s="8"/>
      <c r="Y68" s="8"/>
      <c r="Z68" s="1034"/>
      <c r="AA68" s="8"/>
      <c r="AB68" s="8"/>
      <c r="AC68" s="8"/>
      <c r="AD68" s="8"/>
      <c r="AE68" s="1151"/>
      <c r="AF68" s="8"/>
      <c r="AG68" s="8"/>
      <c r="AH68" s="1792"/>
      <c r="AI68" s="2398"/>
    </row>
    <row r="69" spans="1:35" ht="13.9" customHeight="1" x14ac:dyDescent="0.25">
      <c r="A69" s="70">
        <v>1</v>
      </c>
      <c r="B69" s="70">
        <v>1</v>
      </c>
      <c r="C69" s="144" t="s">
        <v>18</v>
      </c>
      <c r="D69" s="144">
        <v>340</v>
      </c>
      <c r="E69" s="868">
        <v>110</v>
      </c>
      <c r="F69" s="92">
        <f t="shared" si="17"/>
        <v>82.5</v>
      </c>
      <c r="G69" s="92">
        <v>71</v>
      </c>
      <c r="H69" s="92">
        <f t="shared" si="18"/>
        <v>86.060606060606062</v>
      </c>
      <c r="I69" s="145">
        <v>6</v>
      </c>
      <c r="J69" s="93">
        <f t="shared" si="19"/>
        <v>7.619718309859155</v>
      </c>
      <c r="K69" s="94">
        <f t="shared" si="20"/>
        <v>660</v>
      </c>
      <c r="L69" s="94">
        <f t="shared" si="21"/>
        <v>495</v>
      </c>
      <c r="M69" s="94">
        <v>541</v>
      </c>
      <c r="N69" s="94">
        <f t="shared" si="22"/>
        <v>109.29292929292929</v>
      </c>
      <c r="O69" s="94">
        <f t="shared" si="23"/>
        <v>2</v>
      </c>
      <c r="P69" s="94">
        <f t="shared" si="24"/>
        <v>360.66666666666669</v>
      </c>
      <c r="Q69" s="8"/>
      <c r="R69" s="8"/>
      <c r="S69" s="8"/>
      <c r="T69" s="8"/>
      <c r="U69" s="8"/>
      <c r="V69" s="8"/>
      <c r="W69" s="8"/>
      <c r="X69" s="8"/>
      <c r="Y69" s="8"/>
      <c r="Z69" s="1034"/>
      <c r="AA69" s="8"/>
      <c r="AB69" s="8"/>
      <c r="AC69" s="8"/>
      <c r="AD69" s="8"/>
      <c r="AE69" s="1151"/>
      <c r="AF69" s="8"/>
      <c r="AG69" s="8"/>
      <c r="AH69" s="1792"/>
      <c r="AI69" s="2398"/>
    </row>
    <row r="70" spans="1:35" ht="13.9" customHeight="1" x14ac:dyDescent="0.25">
      <c r="A70" s="70">
        <v>1</v>
      </c>
      <c r="B70" s="70">
        <v>1</v>
      </c>
      <c r="C70" s="144" t="s">
        <v>29</v>
      </c>
      <c r="D70" s="144">
        <v>340</v>
      </c>
      <c r="E70" s="868">
        <v>110</v>
      </c>
      <c r="F70" s="92">
        <f t="shared" si="17"/>
        <v>82.5</v>
      </c>
      <c r="G70" s="92">
        <v>83</v>
      </c>
      <c r="H70" s="92">
        <f t="shared" si="18"/>
        <v>100.60606060606061</v>
      </c>
      <c r="I70" s="145">
        <v>12</v>
      </c>
      <c r="J70" s="93">
        <f t="shared" si="19"/>
        <v>12.590361445783133</v>
      </c>
      <c r="K70" s="94">
        <f t="shared" si="20"/>
        <v>1320</v>
      </c>
      <c r="L70" s="94">
        <f t="shared" si="21"/>
        <v>990</v>
      </c>
      <c r="M70" s="94">
        <v>1045</v>
      </c>
      <c r="N70" s="94">
        <f t="shared" si="22"/>
        <v>105.55555555555556</v>
      </c>
      <c r="O70" s="94">
        <f t="shared" si="23"/>
        <v>4</v>
      </c>
      <c r="P70" s="94">
        <f t="shared" si="24"/>
        <v>348.33333333333337</v>
      </c>
      <c r="Q70" s="8"/>
      <c r="R70" s="8"/>
      <c r="S70" s="8"/>
      <c r="T70" s="8"/>
      <c r="U70" s="8"/>
      <c r="V70" s="8"/>
      <c r="W70" s="8"/>
      <c r="X70" s="8"/>
      <c r="Y70" s="8"/>
      <c r="Z70" s="1034"/>
      <c r="AA70" s="8"/>
      <c r="AB70" s="8"/>
      <c r="AC70" s="8"/>
      <c r="AD70" s="8"/>
      <c r="AE70" s="1151"/>
      <c r="AF70" s="8"/>
      <c r="AG70" s="8"/>
      <c r="AH70" s="1792"/>
      <c r="AI70" s="2398"/>
    </row>
    <row r="71" spans="1:35" ht="18" customHeight="1" x14ac:dyDescent="0.25">
      <c r="A71" s="70">
        <v>1</v>
      </c>
      <c r="B71" s="70">
        <v>1</v>
      </c>
      <c r="C71" s="144" t="s">
        <v>30</v>
      </c>
      <c r="D71" s="144">
        <v>340</v>
      </c>
      <c r="E71" s="868">
        <v>100</v>
      </c>
      <c r="F71" s="92">
        <f t="shared" si="17"/>
        <v>75</v>
      </c>
      <c r="G71" s="92">
        <v>71</v>
      </c>
      <c r="H71" s="92">
        <f t="shared" si="18"/>
        <v>94.666666666666671</v>
      </c>
      <c r="I71" s="145">
        <v>9.5</v>
      </c>
      <c r="J71" s="93">
        <f t="shared" si="19"/>
        <v>8.2535211267605639</v>
      </c>
      <c r="K71" s="94">
        <f t="shared" si="20"/>
        <v>950</v>
      </c>
      <c r="L71" s="94">
        <f t="shared" si="21"/>
        <v>712.5</v>
      </c>
      <c r="M71" s="94">
        <v>586</v>
      </c>
      <c r="N71" s="94">
        <f t="shared" si="22"/>
        <v>82.245614035087726</v>
      </c>
      <c r="O71" s="94">
        <f t="shared" si="23"/>
        <v>3</v>
      </c>
      <c r="P71" s="94">
        <f t="shared" si="24"/>
        <v>260.44444444444446</v>
      </c>
      <c r="Q71" s="8"/>
      <c r="R71" s="8"/>
      <c r="S71" s="8"/>
      <c r="T71" s="8"/>
      <c r="U71" s="8"/>
      <c r="V71" s="8"/>
      <c r="W71" s="8"/>
      <c r="X71" s="8"/>
      <c r="Y71" s="8"/>
      <c r="Z71" s="1034"/>
      <c r="AA71" s="8"/>
      <c r="AB71" s="8"/>
      <c r="AC71" s="8"/>
      <c r="AD71" s="8"/>
      <c r="AE71" s="1151"/>
      <c r="AF71" s="8"/>
      <c r="AG71" s="8"/>
      <c r="AH71" s="1792"/>
      <c r="AI71" s="2398"/>
    </row>
    <row r="72" spans="1:35" ht="15" customHeight="1" x14ac:dyDescent="0.25">
      <c r="A72" s="70">
        <v>1</v>
      </c>
      <c r="B72" s="70">
        <v>1</v>
      </c>
      <c r="C72" s="144" t="s">
        <v>9</v>
      </c>
      <c r="D72" s="144">
        <v>340</v>
      </c>
      <c r="E72" s="868">
        <v>25</v>
      </c>
      <c r="F72" s="92">
        <f t="shared" si="17"/>
        <v>18.75</v>
      </c>
      <c r="G72" s="92">
        <v>19</v>
      </c>
      <c r="H72" s="92">
        <f t="shared" si="18"/>
        <v>101.33333333333334</v>
      </c>
      <c r="I72" s="145">
        <v>12</v>
      </c>
      <c r="J72" s="93">
        <f t="shared" si="19"/>
        <v>12</v>
      </c>
      <c r="K72" s="94">
        <f t="shared" si="20"/>
        <v>300</v>
      </c>
      <c r="L72" s="94">
        <f t="shared" si="21"/>
        <v>225</v>
      </c>
      <c r="M72" s="94">
        <v>228</v>
      </c>
      <c r="N72" s="94">
        <f t="shared" si="22"/>
        <v>101.33333333333334</v>
      </c>
      <c r="O72" s="94">
        <f t="shared" si="23"/>
        <v>1</v>
      </c>
      <c r="P72" s="94">
        <f t="shared" si="24"/>
        <v>304</v>
      </c>
      <c r="Q72" s="8"/>
      <c r="R72" s="8"/>
      <c r="S72" s="8"/>
      <c r="T72" s="8"/>
      <c r="U72" s="8"/>
      <c r="V72" s="8"/>
      <c r="W72" s="8"/>
      <c r="X72" s="8"/>
      <c r="Y72" s="8"/>
      <c r="Z72" s="1034"/>
      <c r="AA72" s="8"/>
      <c r="AB72" s="8"/>
      <c r="AC72" s="8"/>
      <c r="AD72" s="8"/>
      <c r="AE72" s="1151"/>
      <c r="AF72" s="8"/>
      <c r="AG72" s="8"/>
      <c r="AH72" s="1792"/>
      <c r="AI72" s="2398"/>
    </row>
    <row r="73" spans="1:35" ht="15" customHeight="1" x14ac:dyDescent="0.25">
      <c r="A73" s="70">
        <v>1</v>
      </c>
      <c r="B73" s="70">
        <v>1</v>
      </c>
      <c r="C73" s="144" t="s">
        <v>94</v>
      </c>
      <c r="D73" s="144">
        <v>340</v>
      </c>
      <c r="E73" s="868">
        <v>224</v>
      </c>
      <c r="F73" s="92">
        <f t="shared" si="17"/>
        <v>168</v>
      </c>
      <c r="G73" s="92">
        <v>175</v>
      </c>
      <c r="H73" s="92">
        <f t="shared" si="18"/>
        <v>104.16666666666667</v>
      </c>
      <c r="I73" s="145">
        <v>5</v>
      </c>
      <c r="J73" s="93">
        <f t="shared" si="19"/>
        <v>9.588571428571429</v>
      </c>
      <c r="K73" s="94">
        <f t="shared" si="20"/>
        <v>1120</v>
      </c>
      <c r="L73" s="94">
        <f t="shared" si="21"/>
        <v>840</v>
      </c>
      <c r="M73" s="94">
        <v>1678</v>
      </c>
      <c r="N73" s="94">
        <f t="shared" si="22"/>
        <v>199.76190476190476</v>
      </c>
      <c r="O73" s="94">
        <f t="shared" si="23"/>
        <v>3</v>
      </c>
      <c r="P73" s="94">
        <f t="shared" si="24"/>
        <v>745.77777777777783</v>
      </c>
      <c r="Q73" s="8"/>
      <c r="R73" s="8"/>
      <c r="S73" s="8"/>
      <c r="T73" s="8"/>
      <c r="U73" s="8"/>
      <c r="V73" s="8"/>
      <c r="W73" s="8"/>
      <c r="X73" s="8"/>
      <c r="Y73" s="8"/>
      <c r="Z73" s="1034"/>
      <c r="AA73" s="8"/>
      <c r="AB73" s="8"/>
      <c r="AC73" s="8"/>
      <c r="AD73" s="8"/>
      <c r="AE73" s="1151"/>
      <c r="AF73" s="8"/>
      <c r="AG73" s="8"/>
      <c r="AH73" s="1792"/>
      <c r="AI73" s="2398"/>
    </row>
    <row r="74" spans="1:35" ht="15" customHeight="1" x14ac:dyDescent="0.25">
      <c r="A74" s="70">
        <v>1</v>
      </c>
      <c r="B74" s="70">
        <v>1</v>
      </c>
      <c r="C74" s="144" t="s">
        <v>21</v>
      </c>
      <c r="D74" s="144">
        <v>340</v>
      </c>
      <c r="E74" s="868">
        <v>62</v>
      </c>
      <c r="F74" s="92">
        <f t="shared" si="17"/>
        <v>46.5</v>
      </c>
      <c r="G74" s="92">
        <v>36</v>
      </c>
      <c r="H74" s="92">
        <f t="shared" si="18"/>
        <v>77.41935483870968</v>
      </c>
      <c r="I74" s="145">
        <v>9</v>
      </c>
      <c r="J74" s="93">
        <f t="shared" si="19"/>
        <v>9.9722222222222214</v>
      </c>
      <c r="K74" s="94">
        <f t="shared" si="20"/>
        <v>558</v>
      </c>
      <c r="L74" s="94">
        <f t="shared" si="21"/>
        <v>418.5</v>
      </c>
      <c r="M74" s="94">
        <v>359</v>
      </c>
      <c r="N74" s="94">
        <f t="shared" si="22"/>
        <v>85.782556750298681</v>
      </c>
      <c r="O74" s="94">
        <f t="shared" si="23"/>
        <v>2</v>
      </c>
      <c r="P74" s="94">
        <f t="shared" si="24"/>
        <v>239.33333333333331</v>
      </c>
      <c r="Q74" s="8"/>
      <c r="R74" s="8"/>
      <c r="S74" s="8"/>
      <c r="T74" s="8"/>
      <c r="U74" s="8"/>
      <c r="V74" s="8"/>
      <c r="W74" s="8"/>
      <c r="X74" s="8"/>
      <c r="Y74" s="8"/>
      <c r="Z74" s="1034"/>
      <c r="AA74" s="8"/>
      <c r="AB74" s="8"/>
      <c r="AC74" s="8"/>
      <c r="AD74" s="8"/>
      <c r="AE74" s="1151"/>
      <c r="AF74" s="8"/>
      <c r="AG74" s="8"/>
      <c r="AH74" s="1792"/>
      <c r="AI74" s="2398"/>
    </row>
    <row r="75" spans="1:35" ht="15" customHeight="1" x14ac:dyDescent="0.25">
      <c r="A75" s="70">
        <v>1</v>
      </c>
      <c r="B75" s="70">
        <v>1</v>
      </c>
      <c r="C75" s="144" t="s">
        <v>136</v>
      </c>
      <c r="D75" s="144">
        <v>340</v>
      </c>
      <c r="E75" s="868">
        <v>40</v>
      </c>
      <c r="F75" s="92">
        <f t="shared" si="17"/>
        <v>30</v>
      </c>
      <c r="G75" s="92">
        <v>27</v>
      </c>
      <c r="H75" s="92">
        <f t="shared" si="18"/>
        <v>90</v>
      </c>
      <c r="I75" s="145">
        <v>9</v>
      </c>
      <c r="J75" s="93">
        <f t="shared" si="19"/>
        <v>6.8148148148148149</v>
      </c>
      <c r="K75" s="94">
        <f t="shared" si="20"/>
        <v>360</v>
      </c>
      <c r="L75" s="94">
        <f t="shared" si="21"/>
        <v>270</v>
      </c>
      <c r="M75" s="94">
        <v>184</v>
      </c>
      <c r="N75" s="94">
        <f t="shared" si="22"/>
        <v>68.148148148148152</v>
      </c>
      <c r="O75" s="94">
        <f t="shared" si="23"/>
        <v>1</v>
      </c>
      <c r="P75" s="94">
        <f t="shared" ref="P75" si="25">M75/$C$4*12/O75</f>
        <v>245.33333333333331</v>
      </c>
      <c r="Q75" s="8"/>
      <c r="R75" s="8"/>
      <c r="S75" s="8"/>
      <c r="T75" s="8"/>
      <c r="U75" s="8"/>
      <c r="V75" s="8"/>
      <c r="W75" s="8"/>
      <c r="X75" s="8"/>
      <c r="Y75" s="8"/>
      <c r="Z75" s="1034"/>
      <c r="AA75" s="8"/>
      <c r="AB75" s="8"/>
      <c r="AC75" s="8"/>
      <c r="AD75" s="8"/>
      <c r="AE75" s="1151"/>
      <c r="AF75" s="8"/>
      <c r="AG75" s="8"/>
      <c r="AH75" s="1792"/>
      <c r="AI75" s="2398"/>
    </row>
    <row r="76" spans="1:35" ht="15" customHeight="1" x14ac:dyDescent="0.25">
      <c r="B76" s="70">
        <v>1</v>
      </c>
      <c r="C76" s="144" t="s">
        <v>96</v>
      </c>
      <c r="D76" s="144">
        <v>340</v>
      </c>
      <c r="E76" s="868">
        <v>70</v>
      </c>
      <c r="F76" s="92">
        <f>E76/12*$C$4</f>
        <v>52.5</v>
      </c>
      <c r="G76" s="92">
        <v>51</v>
      </c>
      <c r="H76" s="92">
        <f t="shared" si="18"/>
        <v>97.142857142857139</v>
      </c>
      <c r="I76" s="145">
        <v>10</v>
      </c>
      <c r="J76" s="93">
        <f t="shared" si="19"/>
        <v>10.901960784313726</v>
      </c>
      <c r="K76" s="94">
        <f t="shared" si="20"/>
        <v>700</v>
      </c>
      <c r="L76" s="94">
        <f t="shared" si="21"/>
        <v>525</v>
      </c>
      <c r="M76" s="94">
        <v>556</v>
      </c>
      <c r="N76" s="94">
        <f t="shared" si="22"/>
        <v>105.9047619047619</v>
      </c>
      <c r="O76" s="94">
        <f t="shared" si="23"/>
        <v>2</v>
      </c>
      <c r="P76" s="94">
        <f t="shared" si="24"/>
        <v>370.66666666666669</v>
      </c>
      <c r="Q76" s="8"/>
      <c r="R76" s="8"/>
      <c r="S76" s="8"/>
      <c r="T76" s="8"/>
      <c r="U76" s="8"/>
      <c r="V76" s="8"/>
      <c r="W76" s="8"/>
      <c r="X76" s="8"/>
      <c r="Y76" s="8"/>
      <c r="Z76" s="1034"/>
      <c r="AA76" s="8"/>
      <c r="AB76" s="8"/>
      <c r="AC76" s="8"/>
      <c r="AD76" s="8"/>
      <c r="AE76" s="1151"/>
      <c r="AF76" s="8"/>
      <c r="AG76" s="8"/>
      <c r="AH76" s="1792"/>
      <c r="AI76" s="2398"/>
    </row>
    <row r="77" spans="1:35" s="96" customFormat="1" ht="23.25" customHeight="1" x14ac:dyDescent="0.25">
      <c r="A77" s="70">
        <v>1</v>
      </c>
      <c r="B77" s="70">
        <v>1</v>
      </c>
      <c r="C77" s="146" t="s">
        <v>90</v>
      </c>
      <c r="D77" s="147"/>
      <c r="E77" s="2199">
        <f>SUM(E68:E76)</f>
        <v>845</v>
      </c>
      <c r="F77" s="116">
        <f>SUM(F68:F76)</f>
        <v>633.75</v>
      </c>
      <c r="G77" s="116">
        <f>SUM(G68:G76)</f>
        <v>610</v>
      </c>
      <c r="H77" s="116">
        <f t="shared" si="18"/>
        <v>96.252465483234715</v>
      </c>
      <c r="I77" s="117">
        <f>L77/F77</f>
        <v>7.4568047337278109</v>
      </c>
      <c r="J77" s="117">
        <f t="shared" si="19"/>
        <v>8.8786885245901637</v>
      </c>
      <c r="K77" s="116">
        <f>SUM(K68:K76)</f>
        <v>6301</v>
      </c>
      <c r="L77" s="116">
        <f>SUM(L68:L76)</f>
        <v>4725.75</v>
      </c>
      <c r="M77" s="2733">
        <f>SUM(M68:M76)</f>
        <v>5416</v>
      </c>
      <c r="N77" s="118">
        <f t="shared" si="22"/>
        <v>114.60614717240649</v>
      </c>
      <c r="O77" s="118">
        <f>SUM(O68:O76)</f>
        <v>19</v>
      </c>
      <c r="P77" s="94">
        <f t="shared" si="24"/>
        <v>380.07017543859655</v>
      </c>
      <c r="Q77" s="8"/>
      <c r="R77" s="8"/>
      <c r="S77" s="8"/>
      <c r="T77" s="8"/>
      <c r="U77" s="8"/>
      <c r="V77" s="8"/>
      <c r="W77" s="8"/>
      <c r="X77" s="8"/>
      <c r="Y77" s="8"/>
      <c r="Z77" s="1034"/>
      <c r="AA77" s="8"/>
      <c r="AB77" s="8"/>
      <c r="AC77" s="8"/>
      <c r="AD77" s="8"/>
      <c r="AE77" s="1151"/>
      <c r="AF77" s="8"/>
      <c r="AG77" s="8"/>
      <c r="AH77" s="1792"/>
      <c r="AI77" s="2398"/>
    </row>
    <row r="78" spans="1:35" ht="15.75" customHeight="1" x14ac:dyDescent="0.25">
      <c r="A78" s="70">
        <v>1</v>
      </c>
      <c r="B78" s="70">
        <v>1</v>
      </c>
      <c r="C78" s="143" t="s">
        <v>148</v>
      </c>
      <c r="D78" s="147"/>
      <c r="E78" s="2199"/>
      <c r="F78" s="116"/>
      <c r="G78" s="116"/>
      <c r="H78" s="116"/>
      <c r="I78" s="117"/>
      <c r="J78" s="117"/>
      <c r="K78" s="116"/>
      <c r="L78" s="116"/>
      <c r="M78" s="116"/>
      <c r="N78" s="118"/>
      <c r="O78" s="148"/>
      <c r="P78" s="149"/>
      <c r="Q78" s="8"/>
      <c r="R78" s="8"/>
      <c r="S78" s="8"/>
      <c r="T78" s="8"/>
      <c r="U78" s="8"/>
      <c r="V78" s="8"/>
      <c r="W78" s="8"/>
      <c r="X78" s="8"/>
      <c r="Y78" s="8"/>
      <c r="Z78" s="1034"/>
      <c r="AA78" s="8"/>
      <c r="AB78" s="8"/>
      <c r="AC78" s="8"/>
      <c r="AD78" s="8"/>
      <c r="AE78" s="1151"/>
      <c r="AF78" s="8"/>
      <c r="AG78" s="8"/>
      <c r="AH78" s="1792"/>
      <c r="AI78" s="2398"/>
    </row>
    <row r="79" spans="1:35" s="96" customFormat="1" ht="20.25" customHeight="1" x14ac:dyDescent="0.25">
      <c r="A79" s="70"/>
      <c r="B79" s="70">
        <v>1</v>
      </c>
      <c r="C79" s="1697" t="s">
        <v>55</v>
      </c>
      <c r="D79" s="151">
        <v>240</v>
      </c>
      <c r="E79" s="2267">
        <v>283</v>
      </c>
      <c r="F79" s="98">
        <f>(E79-(E81/12*3))/9*($C$4-3)+(E81/12*3)</f>
        <v>248.25</v>
      </c>
      <c r="G79" s="98">
        <v>323</v>
      </c>
      <c r="H79" s="98">
        <f t="shared" ref="H79:H80" si="26">G79/F79*100</f>
        <v>130.11077542799597</v>
      </c>
      <c r="I79" s="2529">
        <v>8</v>
      </c>
      <c r="J79" s="99">
        <f t="shared" ref="J79:J80" si="27">M79/G79</f>
        <v>8.7027863777089784</v>
      </c>
      <c r="K79" s="94">
        <f t="shared" ref="K79:K80" si="28">ROUND(E79*I79,0)</f>
        <v>2264</v>
      </c>
      <c r="L79" s="94">
        <f>(K79-(K81/12*3))/9*($C$4-3)+(K81/12*3)</f>
        <v>2058</v>
      </c>
      <c r="M79" s="100">
        <v>2811</v>
      </c>
      <c r="N79" s="100">
        <f t="shared" ref="N79:N80" si="29">M79/L79*100</f>
        <v>136.58892128279882</v>
      </c>
      <c r="O79" s="100">
        <f t="shared" ref="O79:O80" si="30">ROUND(K79/D79,0)</f>
        <v>9</v>
      </c>
      <c r="P79" s="100">
        <f t="shared" ref="P79:P80" si="31">M79/$C$4*12/O79</f>
        <v>416.44444444444446</v>
      </c>
      <c r="Q79" s="15"/>
      <c r="R79" s="15"/>
      <c r="S79" s="15"/>
      <c r="T79" s="15"/>
      <c r="U79" s="15"/>
      <c r="V79" s="15"/>
      <c r="W79" s="15"/>
      <c r="X79" s="15"/>
      <c r="Y79" s="15"/>
      <c r="Z79" s="1035"/>
      <c r="AA79" s="15"/>
      <c r="AB79" s="15"/>
      <c r="AC79" s="15"/>
      <c r="AD79" s="15"/>
      <c r="AE79" s="1268"/>
      <c r="AF79" s="15"/>
      <c r="AG79" s="15"/>
      <c r="AH79" s="1793"/>
      <c r="AI79" s="2398"/>
    </row>
    <row r="80" spans="1:35" s="96" customFormat="1" ht="20.25" customHeight="1" x14ac:dyDescent="0.25">
      <c r="A80" s="70"/>
      <c r="B80" s="70">
        <v>1</v>
      </c>
      <c r="C80" s="2552" t="s">
        <v>221</v>
      </c>
      <c r="D80" s="151">
        <v>240</v>
      </c>
      <c r="E80" s="2267">
        <v>432</v>
      </c>
      <c r="F80" s="2553">
        <f>ROUND(E80/9*($C$4-3),0)</f>
        <v>288</v>
      </c>
      <c r="G80" s="98">
        <v>226</v>
      </c>
      <c r="H80" s="98">
        <f t="shared" si="26"/>
        <v>78.472222222222214</v>
      </c>
      <c r="I80" s="131">
        <v>10</v>
      </c>
      <c r="J80" s="99">
        <f t="shared" si="27"/>
        <v>8.1017699115044248</v>
      </c>
      <c r="K80" s="94">
        <f t="shared" si="28"/>
        <v>4320</v>
      </c>
      <c r="L80" s="94">
        <f>ROUND(K80/9*($C$4-3),0)</f>
        <v>2880</v>
      </c>
      <c r="M80" s="100">
        <v>1831</v>
      </c>
      <c r="N80" s="100">
        <f t="shared" si="29"/>
        <v>63.576388888888893</v>
      </c>
      <c r="O80" s="100">
        <f t="shared" si="30"/>
        <v>18</v>
      </c>
      <c r="P80" s="100">
        <f t="shared" si="31"/>
        <v>135.62962962962965</v>
      </c>
      <c r="Q80" s="15"/>
      <c r="R80" s="15"/>
      <c r="S80" s="15"/>
      <c r="T80" s="15"/>
      <c r="U80" s="15"/>
      <c r="V80" s="15"/>
      <c r="W80" s="15"/>
      <c r="X80" s="15"/>
      <c r="Y80" s="15"/>
      <c r="Z80" s="1035"/>
      <c r="AA80" s="15"/>
      <c r="AB80" s="15"/>
      <c r="AC80" s="15"/>
      <c r="AD80" s="15"/>
      <c r="AE80" s="1268"/>
      <c r="AF80" s="15"/>
      <c r="AG80" s="15"/>
      <c r="AH80" s="1793"/>
      <c r="AI80" s="2398"/>
    </row>
    <row r="81" spans="1:35" s="162" customFormat="1" ht="30.75" customHeight="1" x14ac:dyDescent="0.25">
      <c r="A81" s="70">
        <v>1</v>
      </c>
      <c r="B81" s="70">
        <v>1</v>
      </c>
      <c r="C81" s="2532" t="s">
        <v>241</v>
      </c>
      <c r="D81" s="154"/>
      <c r="E81" s="2270">
        <f>SUM(E79:E80)</f>
        <v>715</v>
      </c>
      <c r="F81" s="155">
        <f>SUM(F79:F80)</f>
        <v>536.25</v>
      </c>
      <c r="G81" s="155">
        <f>SUM(G79:G80)</f>
        <v>549</v>
      </c>
      <c r="H81" s="98">
        <f>G81/F81*100</f>
        <v>102.37762237762237</v>
      </c>
      <c r="I81" s="131">
        <f>L81/F81</f>
        <v>9.208391608391608</v>
      </c>
      <c r="J81" s="99">
        <f>M81/G81</f>
        <v>8.455373406193079</v>
      </c>
      <c r="K81" s="155">
        <f>SUM(K79:K80)</f>
        <v>6584</v>
      </c>
      <c r="L81" s="155">
        <f>SUM(L79:L80)</f>
        <v>4938</v>
      </c>
      <c r="M81" s="2734">
        <f>SUM(M79:M80)</f>
        <v>4642</v>
      </c>
      <c r="N81" s="100">
        <f>M81/L81*100</f>
        <v>94.005670311867149</v>
      </c>
      <c r="O81" s="155">
        <f>SUM(O79:O80)</f>
        <v>27</v>
      </c>
      <c r="P81" s="100">
        <f>M81/$C$4*12/O81</f>
        <v>229.23456790123458</v>
      </c>
      <c r="Q81" s="15"/>
      <c r="R81" s="15"/>
      <c r="S81" s="15"/>
      <c r="T81" s="15"/>
      <c r="U81" s="15"/>
      <c r="V81" s="15"/>
      <c r="W81" s="15"/>
      <c r="X81" s="15"/>
      <c r="Y81" s="15"/>
      <c r="Z81" s="1035"/>
      <c r="AA81" s="15"/>
      <c r="AB81" s="15"/>
      <c r="AC81" s="15"/>
      <c r="AD81" s="15"/>
      <c r="AE81" s="1268"/>
      <c r="AF81" s="15"/>
      <c r="AG81" s="15"/>
      <c r="AH81" s="1793"/>
      <c r="AI81" s="2398"/>
    </row>
    <row r="82" spans="1:35" ht="21" customHeight="1" thickBot="1" x14ac:dyDescent="0.3">
      <c r="A82" s="70">
        <v>1</v>
      </c>
      <c r="B82" s="70">
        <v>1</v>
      </c>
      <c r="C82" s="156" t="s">
        <v>316</v>
      </c>
      <c r="D82" s="156"/>
      <c r="E82" s="2271">
        <f>SUM(E81,E77)</f>
        <v>1560</v>
      </c>
      <c r="F82" s="157">
        <f>SUM(F81,F77)</f>
        <v>1170</v>
      </c>
      <c r="G82" s="157">
        <f>SUM(G81,G77)</f>
        <v>1159</v>
      </c>
      <c r="H82" s="157">
        <f>G82/F82*100</f>
        <v>99.05982905982907</v>
      </c>
      <c r="I82" s="158">
        <f>L82/F82</f>
        <v>8.259615384615385</v>
      </c>
      <c r="J82" s="159">
        <f>M82/G82</f>
        <v>8.6781708369283859</v>
      </c>
      <c r="K82" s="157">
        <f>SUM(K81,K77)</f>
        <v>12885</v>
      </c>
      <c r="L82" s="157">
        <f>SUM(L81,L77)</f>
        <v>9663.75</v>
      </c>
      <c r="M82" s="157">
        <f>SUM(M81,M77)</f>
        <v>10058</v>
      </c>
      <c r="N82" s="160">
        <f>M82/L82*100</f>
        <v>104.07967921355581</v>
      </c>
      <c r="O82" s="157">
        <f>SUM(O81,O77)</f>
        <v>46</v>
      </c>
      <c r="P82" s="161">
        <f>M82/$C$4*12/O82</f>
        <v>291.536231884058</v>
      </c>
      <c r="Q82" s="57">
        <v>77773.404464000021</v>
      </c>
      <c r="R82" s="57">
        <v>77773.404464000021</v>
      </c>
      <c r="S82" s="57">
        <v>77773.404464000021</v>
      </c>
      <c r="T82" s="57">
        <v>77773.404464000021</v>
      </c>
      <c r="U82" s="57">
        <v>77773.404464000021</v>
      </c>
      <c r="V82" s="57">
        <v>77773.404464000021</v>
      </c>
      <c r="W82" s="57">
        <v>77773.404464000021</v>
      </c>
      <c r="X82" s="57">
        <v>77773.404464000021</v>
      </c>
      <c r="Y82" s="57">
        <v>77773.404464000021</v>
      </c>
      <c r="Z82" s="1036">
        <f>Q82/12*$C$4+(R82-Q82)/11*8+(S82-R82)/10*7+(T82-S82)/9*6+(U82-T82)/8*5+(V82-U82)/7*4+(W82-V82)/6*3+(X82-W82)/5*2+(Y82-X82)/4*1</f>
        <v>58330.053348000016</v>
      </c>
      <c r="AA82" s="57">
        <f>AE82-AD82</f>
        <v>46446.199899999992</v>
      </c>
      <c r="AB82" s="57"/>
      <c r="AC82" s="57">
        <f>AA82-Z82</f>
        <v>-11883.853448000023</v>
      </c>
      <c r="AD82" s="57">
        <v>-259.76856000000004</v>
      </c>
      <c r="AE82" s="1159">
        <v>46186.431339999996</v>
      </c>
      <c r="AF82" s="57"/>
      <c r="AG82" s="57"/>
      <c r="AH82" s="1796">
        <f>AG82/1000</f>
        <v>0</v>
      </c>
      <c r="AI82" s="2398"/>
    </row>
    <row r="83" spans="1:35" ht="23.25" customHeight="1" thickBot="1" x14ac:dyDescent="0.3">
      <c r="A83" s="70">
        <v>1</v>
      </c>
      <c r="B83" s="70">
        <v>1</v>
      </c>
      <c r="C83" s="163" t="s">
        <v>17</v>
      </c>
      <c r="D83" s="164"/>
      <c r="E83" s="2272"/>
      <c r="F83" s="165"/>
      <c r="G83" s="165"/>
      <c r="H83" s="165"/>
      <c r="I83" s="165"/>
      <c r="J83" s="166"/>
      <c r="K83" s="167"/>
      <c r="L83" s="165"/>
      <c r="M83" s="1783">
        <f>SUM(M82,M31)</f>
        <v>179080</v>
      </c>
      <c r="N83" s="165"/>
      <c r="O83" s="165"/>
      <c r="P83" s="165"/>
      <c r="Q83" s="14">
        <f t="shared" ref="Q83:AE83" si="32">SUM(Q82,Q65,Q60,Q31)</f>
        <v>1444038.3553634</v>
      </c>
      <c r="R83" s="14">
        <f t="shared" si="32"/>
        <v>1444038.3553634</v>
      </c>
      <c r="S83" s="14">
        <f t="shared" si="32"/>
        <v>1437593.6653844004</v>
      </c>
      <c r="T83" s="14">
        <f t="shared" si="32"/>
        <v>1437593.6653844004</v>
      </c>
      <c r="U83" s="14">
        <f t="shared" ref="U83:W83" si="33">SUM(U82,U65,U60,U31)</f>
        <v>1437267.9678659006</v>
      </c>
      <c r="V83" s="14">
        <f t="shared" si="33"/>
        <v>1437267.9678659006</v>
      </c>
      <c r="W83" s="14">
        <f t="shared" si="33"/>
        <v>1445791.2967293004</v>
      </c>
      <c r="X83" s="14">
        <f t="shared" ref="X83:Y83" si="34">SUM(X82,X65,X60,X31)</f>
        <v>1445778.2781009004</v>
      </c>
      <c r="Y83" s="14">
        <f t="shared" si="34"/>
        <v>1445778.2781009004</v>
      </c>
      <c r="Z83" s="1039">
        <f t="shared" si="32"/>
        <v>1082570.3795685279</v>
      </c>
      <c r="AA83" s="14">
        <f t="shared" si="32"/>
        <v>1064665.53116</v>
      </c>
      <c r="AB83" s="14">
        <f t="shared" si="32"/>
        <v>1364.2743300000002</v>
      </c>
      <c r="AC83" s="14">
        <f t="shared" si="32"/>
        <v>-17904.848408527745</v>
      </c>
      <c r="AD83" s="14">
        <f t="shared" si="32"/>
        <v>-8583.9366900000005</v>
      </c>
      <c r="AE83" s="1249">
        <f t="shared" si="32"/>
        <v>1057445.8688000001</v>
      </c>
      <c r="AF83" s="14"/>
      <c r="AG83" s="1249">
        <f>SUM(AG82,AG65,AG60,AG31)</f>
        <v>42863852.159999989</v>
      </c>
      <c r="AH83" s="1249">
        <f>SUM(AH82,AH65,AH60,AH31)</f>
        <v>42863.852159999988</v>
      </c>
      <c r="AI83" s="2398"/>
    </row>
    <row r="84" spans="1:35" ht="18" customHeight="1" x14ac:dyDescent="0.25">
      <c r="A84" s="70">
        <v>1</v>
      </c>
      <c r="B84" s="70">
        <v>1</v>
      </c>
      <c r="C84" s="168"/>
      <c r="D84" s="168"/>
      <c r="E84" s="2273"/>
      <c r="F84" s="169"/>
      <c r="G84" s="169"/>
      <c r="H84" s="169"/>
      <c r="I84" s="170"/>
      <c r="J84" s="170"/>
      <c r="K84" s="171"/>
      <c r="L84" s="152"/>
      <c r="M84" s="152"/>
      <c r="N84" s="152"/>
      <c r="O84" s="152"/>
      <c r="P84" s="136"/>
      <c r="Q84" s="13"/>
      <c r="R84" s="13"/>
      <c r="S84" s="13"/>
      <c r="T84" s="13"/>
      <c r="U84" s="13"/>
      <c r="V84" s="13"/>
      <c r="W84" s="13"/>
      <c r="X84" s="13"/>
      <c r="Y84" s="13"/>
      <c r="Z84" s="1037"/>
      <c r="AA84" s="13">
        <f>AE83-AD83-AA83-AB83</f>
        <v>-7.2759576141834259E-11</v>
      </c>
      <c r="AB84" s="13"/>
      <c r="AC84" s="13"/>
      <c r="AD84" s="13"/>
      <c r="AE84" s="1251"/>
      <c r="AF84" s="13"/>
      <c r="AG84" s="13"/>
      <c r="AH84" s="1795"/>
      <c r="AI84" s="2398"/>
    </row>
    <row r="85" spans="1:35" ht="46.5" customHeight="1" x14ac:dyDescent="0.25">
      <c r="A85" s="70">
        <v>1</v>
      </c>
      <c r="B85" s="70">
        <v>1</v>
      </c>
      <c r="C85" s="1026" t="s">
        <v>245</v>
      </c>
      <c r="D85" s="172"/>
      <c r="E85" s="868"/>
      <c r="F85" s="92"/>
      <c r="G85" s="92"/>
      <c r="H85" s="92"/>
      <c r="I85" s="93"/>
      <c r="J85" s="93"/>
      <c r="K85" s="129"/>
      <c r="L85" s="94"/>
      <c r="M85" s="94"/>
      <c r="N85" s="94"/>
      <c r="O85" s="94"/>
      <c r="P85" s="94"/>
      <c r="Q85" s="8"/>
      <c r="R85" s="8"/>
      <c r="S85" s="8"/>
      <c r="T85" s="8"/>
      <c r="U85" s="8"/>
      <c r="V85" s="8"/>
      <c r="W85" s="8"/>
      <c r="X85" s="8"/>
      <c r="Y85" s="8"/>
      <c r="Z85" s="1034"/>
      <c r="AA85" s="8"/>
      <c r="AB85" s="8"/>
      <c r="AC85" s="8"/>
      <c r="AD85" s="8"/>
      <c r="AE85" s="1151"/>
      <c r="AF85" s="8"/>
      <c r="AG85" s="8"/>
      <c r="AH85" s="1792"/>
      <c r="AI85" s="2398"/>
    </row>
    <row r="86" spans="1:35" ht="15" customHeight="1" x14ac:dyDescent="0.25">
      <c r="A86" s="70">
        <v>1</v>
      </c>
      <c r="B86" s="70">
        <v>1</v>
      </c>
      <c r="C86" s="90" t="s">
        <v>5</v>
      </c>
      <c r="D86" s="90"/>
      <c r="E86" s="868"/>
      <c r="F86" s="92"/>
      <c r="G86" s="92"/>
      <c r="H86" s="92"/>
      <c r="I86" s="93"/>
      <c r="J86" s="93"/>
      <c r="K86" s="129"/>
      <c r="L86" s="94"/>
      <c r="M86" s="94"/>
      <c r="N86" s="94"/>
      <c r="O86" s="94"/>
      <c r="P86" s="94"/>
      <c r="Q86" s="8"/>
      <c r="R86" s="8"/>
      <c r="S86" s="8"/>
      <c r="T86" s="8"/>
      <c r="U86" s="8"/>
      <c r="V86" s="8"/>
      <c r="W86" s="8"/>
      <c r="X86" s="8"/>
      <c r="Y86" s="8"/>
      <c r="Z86" s="1034"/>
      <c r="AA86" s="8"/>
      <c r="AB86" s="8"/>
      <c r="AC86" s="8"/>
      <c r="AD86" s="8"/>
      <c r="AE86" s="1151"/>
      <c r="AF86" s="8"/>
      <c r="AG86" s="8"/>
      <c r="AH86" s="1792"/>
      <c r="AI86" s="2398"/>
    </row>
    <row r="87" spans="1:35" ht="32.25" customHeight="1" x14ac:dyDescent="0.25">
      <c r="A87" s="70">
        <v>1</v>
      </c>
      <c r="B87" s="70">
        <v>1</v>
      </c>
      <c r="C87" s="91" t="s">
        <v>8</v>
      </c>
      <c r="D87" s="91">
        <v>340</v>
      </c>
      <c r="E87" s="2217">
        <v>2263</v>
      </c>
      <c r="F87" s="92">
        <f t="shared" ref="F87:F94" si="35">E87/12*$C$4</f>
        <v>1697.25</v>
      </c>
      <c r="G87" s="92">
        <v>1681</v>
      </c>
      <c r="H87" s="92">
        <f t="shared" ref="H87:H96" si="36">G87/F87*100</f>
        <v>99.042568861393434</v>
      </c>
      <c r="I87" s="93">
        <v>7.5</v>
      </c>
      <c r="J87" s="93">
        <f t="shared" ref="J87:J95" si="37">M87/G87</f>
        <v>7.9845330160618682</v>
      </c>
      <c r="K87" s="94">
        <f t="shared" ref="K87:K94" si="38">ROUND(E87*I87,0)</f>
        <v>16973</v>
      </c>
      <c r="L87" s="94">
        <f t="shared" ref="L87:L94" si="39">K87/12*$C$4</f>
        <v>12729.75</v>
      </c>
      <c r="M87" s="94">
        <v>13422</v>
      </c>
      <c r="N87" s="94">
        <f t="shared" ref="N87:N95" si="40">M87/L87*100</f>
        <v>105.43804866552759</v>
      </c>
      <c r="O87" s="94">
        <f t="shared" ref="O87:O94" si="41">ROUND(K87/D87,0)</f>
        <v>50</v>
      </c>
      <c r="P87" s="94">
        <f t="shared" ref="P87:P95" si="42">M87/$C$4*12/O87</f>
        <v>357.92</v>
      </c>
      <c r="Q87" s="8"/>
      <c r="R87" s="8"/>
      <c r="S87" s="8"/>
      <c r="T87" s="8"/>
      <c r="U87" s="8"/>
      <c r="V87" s="8"/>
      <c r="W87" s="8"/>
      <c r="X87" s="8"/>
      <c r="Y87" s="8"/>
      <c r="Z87" s="1034"/>
      <c r="AA87" s="8"/>
      <c r="AB87" s="8"/>
      <c r="AC87" s="8"/>
      <c r="AD87" s="8"/>
      <c r="AE87" s="1151"/>
      <c r="AF87" s="8"/>
      <c r="AG87" s="8"/>
      <c r="AH87" s="1792"/>
      <c r="AI87" s="2398"/>
    </row>
    <row r="88" spans="1:35" ht="33" customHeight="1" x14ac:dyDescent="0.25">
      <c r="A88" s="70">
        <v>1</v>
      </c>
      <c r="B88" s="70">
        <v>1</v>
      </c>
      <c r="C88" s="174" t="s">
        <v>185</v>
      </c>
      <c r="D88" s="91">
        <v>340</v>
      </c>
      <c r="E88" s="2217">
        <v>2106</v>
      </c>
      <c r="F88" s="92">
        <f t="shared" si="35"/>
        <v>1579.5</v>
      </c>
      <c r="G88" s="92">
        <v>1534</v>
      </c>
      <c r="H88" s="92">
        <f t="shared" si="36"/>
        <v>97.119341563786008</v>
      </c>
      <c r="I88" s="93">
        <v>7.7</v>
      </c>
      <c r="J88" s="93">
        <f t="shared" si="37"/>
        <v>7.6134289439374188</v>
      </c>
      <c r="K88" s="94">
        <f t="shared" si="38"/>
        <v>16216</v>
      </c>
      <c r="L88" s="94">
        <f t="shared" si="39"/>
        <v>12162</v>
      </c>
      <c r="M88" s="94">
        <v>11679</v>
      </c>
      <c r="N88" s="94">
        <f t="shared" si="40"/>
        <v>96.028613714849527</v>
      </c>
      <c r="O88" s="94">
        <f t="shared" si="41"/>
        <v>48</v>
      </c>
      <c r="P88" s="94">
        <f t="shared" si="42"/>
        <v>324.41666666666669</v>
      </c>
      <c r="Q88" s="8"/>
      <c r="R88" s="8"/>
      <c r="S88" s="8"/>
      <c r="T88" s="8"/>
      <c r="U88" s="8"/>
      <c r="V88" s="8"/>
      <c r="W88" s="8"/>
      <c r="X88" s="8"/>
      <c r="Y88" s="8"/>
      <c r="Z88" s="1034"/>
      <c r="AA88" s="8"/>
      <c r="AB88" s="8"/>
      <c r="AC88" s="8"/>
      <c r="AD88" s="8"/>
      <c r="AE88" s="1151"/>
      <c r="AF88" s="8"/>
      <c r="AG88" s="8"/>
      <c r="AH88" s="1792"/>
      <c r="AI88" s="2398"/>
    </row>
    <row r="89" spans="1:35" ht="15" customHeight="1" x14ac:dyDescent="0.25">
      <c r="A89" s="70">
        <v>1</v>
      </c>
      <c r="B89" s="70">
        <v>1</v>
      </c>
      <c r="C89" s="91" t="s">
        <v>6</v>
      </c>
      <c r="D89" s="91">
        <v>340</v>
      </c>
      <c r="E89" s="2217">
        <v>1027</v>
      </c>
      <c r="F89" s="92">
        <f t="shared" si="35"/>
        <v>770.25</v>
      </c>
      <c r="G89" s="92">
        <v>1305</v>
      </c>
      <c r="H89" s="92">
        <f t="shared" si="36"/>
        <v>169.4255111976631</v>
      </c>
      <c r="I89" s="93">
        <v>10</v>
      </c>
      <c r="J89" s="93">
        <f t="shared" si="37"/>
        <v>9.7923371647509576</v>
      </c>
      <c r="K89" s="94">
        <f t="shared" si="38"/>
        <v>10270</v>
      </c>
      <c r="L89" s="94">
        <f t="shared" si="39"/>
        <v>7702.5</v>
      </c>
      <c r="M89" s="94">
        <v>12779</v>
      </c>
      <c r="N89" s="94">
        <f t="shared" si="40"/>
        <v>165.9071729957806</v>
      </c>
      <c r="O89" s="94">
        <f t="shared" si="41"/>
        <v>30</v>
      </c>
      <c r="P89" s="94">
        <f t="shared" si="42"/>
        <v>567.95555555555563</v>
      </c>
      <c r="Q89" s="8"/>
      <c r="R89" s="8"/>
      <c r="S89" s="8"/>
      <c r="T89" s="8"/>
      <c r="U89" s="8"/>
      <c r="V89" s="8"/>
      <c r="W89" s="8"/>
      <c r="X89" s="8"/>
      <c r="Y89" s="8"/>
      <c r="Z89" s="1034"/>
      <c r="AA89" s="8"/>
      <c r="AB89" s="8"/>
      <c r="AC89" s="8"/>
      <c r="AD89" s="8"/>
      <c r="AE89" s="1151"/>
      <c r="AF89" s="8"/>
      <c r="AG89" s="8"/>
      <c r="AH89" s="1792"/>
      <c r="AI89" s="2398"/>
    </row>
    <row r="90" spans="1:35" ht="15" customHeight="1" x14ac:dyDescent="0.25">
      <c r="A90" s="70">
        <v>1</v>
      </c>
      <c r="B90" s="70">
        <v>1</v>
      </c>
      <c r="C90" s="91" t="s">
        <v>9</v>
      </c>
      <c r="D90" s="91">
        <v>340</v>
      </c>
      <c r="E90" s="2217">
        <v>3475</v>
      </c>
      <c r="F90" s="92">
        <f t="shared" si="35"/>
        <v>2606.25</v>
      </c>
      <c r="G90" s="92">
        <v>3034</v>
      </c>
      <c r="H90" s="92">
        <f t="shared" si="36"/>
        <v>116.4124700239808</v>
      </c>
      <c r="I90" s="93">
        <v>11</v>
      </c>
      <c r="J90" s="93">
        <f t="shared" si="37"/>
        <v>10.779499011206328</v>
      </c>
      <c r="K90" s="94">
        <f t="shared" si="38"/>
        <v>38225</v>
      </c>
      <c r="L90" s="94">
        <f t="shared" si="39"/>
        <v>28668.75</v>
      </c>
      <c r="M90" s="94">
        <v>32705</v>
      </c>
      <c r="N90" s="94">
        <f t="shared" si="40"/>
        <v>114.07891868323523</v>
      </c>
      <c r="O90" s="94">
        <f t="shared" si="41"/>
        <v>112</v>
      </c>
      <c r="P90" s="94">
        <f t="shared" si="42"/>
        <v>389.34523809523807</v>
      </c>
      <c r="Q90" s="8"/>
      <c r="R90" s="8"/>
      <c r="S90" s="8"/>
      <c r="T90" s="8"/>
      <c r="U90" s="8"/>
      <c r="V90" s="8"/>
      <c r="W90" s="8"/>
      <c r="X90" s="8"/>
      <c r="Y90" s="8"/>
      <c r="Z90" s="1034"/>
      <c r="AA90" s="8"/>
      <c r="AB90" s="8"/>
      <c r="AC90" s="8"/>
      <c r="AD90" s="8"/>
      <c r="AE90" s="1151"/>
      <c r="AF90" s="8"/>
      <c r="AG90" s="8"/>
      <c r="AH90" s="1792"/>
      <c r="AI90" s="2398"/>
    </row>
    <row r="91" spans="1:35" ht="15" customHeight="1" x14ac:dyDescent="0.25">
      <c r="A91" s="70">
        <v>1</v>
      </c>
      <c r="B91" s="70">
        <v>1</v>
      </c>
      <c r="C91" s="91" t="s">
        <v>100</v>
      </c>
      <c r="D91" s="91">
        <v>340</v>
      </c>
      <c r="E91" s="2217">
        <v>2451</v>
      </c>
      <c r="F91" s="92">
        <f t="shared" si="35"/>
        <v>1838.25</v>
      </c>
      <c r="G91" s="92">
        <v>1884</v>
      </c>
      <c r="H91" s="92">
        <f t="shared" si="36"/>
        <v>102.48878008975927</v>
      </c>
      <c r="I91" s="93">
        <v>11</v>
      </c>
      <c r="J91" s="93">
        <f t="shared" si="37"/>
        <v>11.386942675159236</v>
      </c>
      <c r="K91" s="94">
        <f t="shared" si="38"/>
        <v>26961</v>
      </c>
      <c r="L91" s="94">
        <f t="shared" si="39"/>
        <v>20220.75</v>
      </c>
      <c r="M91" s="94">
        <v>21453</v>
      </c>
      <c r="N91" s="94">
        <f t="shared" si="40"/>
        <v>106.09398761173547</v>
      </c>
      <c r="O91" s="94">
        <f t="shared" si="41"/>
        <v>79</v>
      </c>
      <c r="P91" s="94">
        <f t="shared" si="42"/>
        <v>362.07594936708858</v>
      </c>
      <c r="Q91" s="8"/>
      <c r="R91" s="8"/>
      <c r="S91" s="8"/>
      <c r="T91" s="8"/>
      <c r="U91" s="8"/>
      <c r="V91" s="8"/>
      <c r="W91" s="8"/>
      <c r="X91" s="8"/>
      <c r="Y91" s="8"/>
      <c r="Z91" s="1034"/>
      <c r="AA91" s="8"/>
      <c r="AB91" s="8"/>
      <c r="AC91" s="8"/>
      <c r="AD91" s="8"/>
      <c r="AE91" s="1151"/>
      <c r="AF91" s="8"/>
      <c r="AG91" s="8"/>
      <c r="AH91" s="1792"/>
      <c r="AI91" s="2398"/>
    </row>
    <row r="92" spans="1:35" ht="15" customHeight="1" x14ac:dyDescent="0.25">
      <c r="A92" s="70">
        <v>1</v>
      </c>
      <c r="B92" s="70">
        <v>1</v>
      </c>
      <c r="C92" s="91" t="s">
        <v>76</v>
      </c>
      <c r="D92" s="91">
        <v>340</v>
      </c>
      <c r="E92" s="2217">
        <v>2945</v>
      </c>
      <c r="F92" s="92">
        <f t="shared" si="35"/>
        <v>2208.75</v>
      </c>
      <c r="G92" s="92">
        <v>2524</v>
      </c>
      <c r="H92" s="92">
        <f t="shared" si="36"/>
        <v>114.27277872099604</v>
      </c>
      <c r="I92" s="175">
        <v>10</v>
      </c>
      <c r="J92" s="93">
        <f t="shared" si="37"/>
        <v>9.4465134706814577</v>
      </c>
      <c r="K92" s="94">
        <f t="shared" si="38"/>
        <v>29450</v>
      </c>
      <c r="L92" s="94">
        <f t="shared" si="39"/>
        <v>22087.5</v>
      </c>
      <c r="M92" s="94">
        <v>23843</v>
      </c>
      <c r="N92" s="94">
        <f t="shared" si="40"/>
        <v>107.94793435200904</v>
      </c>
      <c r="O92" s="94">
        <f t="shared" si="41"/>
        <v>87</v>
      </c>
      <c r="P92" s="94">
        <f t="shared" si="42"/>
        <v>365.4099616858237</v>
      </c>
      <c r="Q92" s="8"/>
      <c r="R92" s="8"/>
      <c r="S92" s="8"/>
      <c r="T92" s="8"/>
      <c r="U92" s="8"/>
      <c r="V92" s="8"/>
      <c r="W92" s="8"/>
      <c r="X92" s="8"/>
      <c r="Y92" s="8"/>
      <c r="Z92" s="1034"/>
      <c r="AA92" s="8"/>
      <c r="AB92" s="8"/>
      <c r="AC92" s="8"/>
      <c r="AD92" s="8"/>
      <c r="AE92" s="1151"/>
      <c r="AF92" s="8"/>
      <c r="AG92" s="8"/>
      <c r="AH92" s="1792"/>
      <c r="AI92" s="2398"/>
    </row>
    <row r="93" spans="1:35" s="96" customFormat="1" ht="15" customHeight="1" x14ac:dyDescent="0.25">
      <c r="A93" s="70">
        <v>1</v>
      </c>
      <c r="B93" s="70">
        <v>1</v>
      </c>
      <c r="C93" s="91" t="s">
        <v>101</v>
      </c>
      <c r="D93" s="91">
        <v>340</v>
      </c>
      <c r="E93" s="2217">
        <v>573</v>
      </c>
      <c r="F93" s="92">
        <f t="shared" si="35"/>
        <v>429.75</v>
      </c>
      <c r="G93" s="92">
        <v>373</v>
      </c>
      <c r="H93" s="92">
        <f t="shared" si="36"/>
        <v>86.794648051192553</v>
      </c>
      <c r="I93" s="176">
        <v>17.5</v>
      </c>
      <c r="J93" s="93">
        <f t="shared" si="37"/>
        <v>22.479892761394101</v>
      </c>
      <c r="K93" s="94">
        <f t="shared" si="38"/>
        <v>10028</v>
      </c>
      <c r="L93" s="94">
        <f t="shared" si="39"/>
        <v>7521</v>
      </c>
      <c r="M93" s="94">
        <v>8385</v>
      </c>
      <c r="N93" s="94">
        <f t="shared" si="40"/>
        <v>111.48783406461907</v>
      </c>
      <c r="O93" s="94">
        <f t="shared" si="41"/>
        <v>29</v>
      </c>
      <c r="P93" s="94">
        <f t="shared" si="42"/>
        <v>385.51724137931035</v>
      </c>
      <c r="Q93" s="8"/>
      <c r="R93" s="8"/>
      <c r="S93" s="8"/>
      <c r="T93" s="8"/>
      <c r="U93" s="8"/>
      <c r="V93" s="8"/>
      <c r="W93" s="8"/>
      <c r="X93" s="8"/>
      <c r="Y93" s="8"/>
      <c r="Z93" s="1034"/>
      <c r="AA93" s="8"/>
      <c r="AB93" s="8"/>
      <c r="AC93" s="8"/>
      <c r="AD93" s="8"/>
      <c r="AE93" s="1151"/>
      <c r="AF93" s="8"/>
      <c r="AG93" s="8"/>
      <c r="AH93" s="1792"/>
      <c r="AI93" s="2398"/>
    </row>
    <row r="94" spans="1:35" s="96" customFormat="1" ht="15" customHeight="1" x14ac:dyDescent="0.25">
      <c r="A94" s="70">
        <v>1</v>
      </c>
      <c r="B94" s="70">
        <v>1</v>
      </c>
      <c r="C94" s="97" t="s">
        <v>102</v>
      </c>
      <c r="D94" s="97">
        <v>340</v>
      </c>
      <c r="E94" s="2274">
        <v>1709</v>
      </c>
      <c r="F94" s="98">
        <f t="shared" si="35"/>
        <v>1281.75</v>
      </c>
      <c r="G94" s="98">
        <v>1366</v>
      </c>
      <c r="H94" s="98">
        <f t="shared" si="36"/>
        <v>106.5730446654964</v>
      </c>
      <c r="I94" s="99">
        <v>11</v>
      </c>
      <c r="J94" s="99">
        <f t="shared" si="37"/>
        <v>10.252562225475842</v>
      </c>
      <c r="K94" s="94">
        <f t="shared" si="38"/>
        <v>18799</v>
      </c>
      <c r="L94" s="100">
        <f t="shared" si="39"/>
        <v>14099.25</v>
      </c>
      <c r="M94" s="100">
        <v>14005</v>
      </c>
      <c r="N94" s="100">
        <f t="shared" si="40"/>
        <v>99.331524726492546</v>
      </c>
      <c r="O94" s="100">
        <f t="shared" si="41"/>
        <v>55</v>
      </c>
      <c r="P94" s="100">
        <f t="shared" si="42"/>
        <v>339.5151515151515</v>
      </c>
      <c r="Q94" s="15"/>
      <c r="R94" s="15"/>
      <c r="S94" s="15"/>
      <c r="T94" s="15"/>
      <c r="U94" s="15"/>
      <c r="V94" s="15"/>
      <c r="W94" s="15"/>
      <c r="X94" s="15"/>
      <c r="Y94" s="15"/>
      <c r="Z94" s="1035"/>
      <c r="AA94" s="15"/>
      <c r="AB94" s="15"/>
      <c r="AC94" s="15"/>
      <c r="AD94" s="15"/>
      <c r="AE94" s="1268"/>
      <c r="AF94" s="15"/>
      <c r="AG94" s="15"/>
      <c r="AH94" s="1793"/>
      <c r="AI94" s="2398"/>
    </row>
    <row r="95" spans="1:35" s="96" customFormat="1" ht="29.25" customHeight="1" x14ac:dyDescent="0.25">
      <c r="A95" s="70">
        <v>1</v>
      </c>
      <c r="B95" s="70">
        <v>1</v>
      </c>
      <c r="C95" s="102" t="s">
        <v>7</v>
      </c>
      <c r="D95" s="102"/>
      <c r="E95" s="2268">
        <f>SUM(E87:E94)</f>
        <v>16549</v>
      </c>
      <c r="F95" s="103">
        <f>SUM(F87:F94)</f>
        <v>12411.75</v>
      </c>
      <c r="G95" s="103">
        <f>SUM(G87:G94)</f>
        <v>13701</v>
      </c>
      <c r="H95" s="103">
        <f t="shared" si="36"/>
        <v>110.38733458214998</v>
      </c>
      <c r="I95" s="104">
        <f>L95/F95</f>
        <v>10.086530908211977</v>
      </c>
      <c r="J95" s="104">
        <f t="shared" si="37"/>
        <v>10.092037077585578</v>
      </c>
      <c r="K95" s="178">
        <f>SUM(K87:K94)</f>
        <v>166922</v>
      </c>
      <c r="L95" s="103">
        <f>SUM(L87:L94)</f>
        <v>125191.5</v>
      </c>
      <c r="M95" s="2735">
        <f>SUM(M87:M94)</f>
        <v>138271</v>
      </c>
      <c r="N95" s="105">
        <f t="shared" si="40"/>
        <v>110.44759428555453</v>
      </c>
      <c r="O95" s="133">
        <f>SUM(O87:O94)</f>
        <v>490</v>
      </c>
      <c r="P95" s="179">
        <f t="shared" si="42"/>
        <v>376.24761904761908</v>
      </c>
      <c r="Q95" s="17">
        <v>1352130.1207013</v>
      </c>
      <c r="R95" s="17">
        <v>1352130.1207013</v>
      </c>
      <c r="S95" s="17">
        <v>1352114.0586413001</v>
      </c>
      <c r="T95" s="17">
        <v>1352114.0586413001</v>
      </c>
      <c r="U95" s="17">
        <v>1352114.0586413001</v>
      </c>
      <c r="V95" s="17">
        <v>1352114.0586413001</v>
      </c>
      <c r="W95" s="17">
        <v>1352114.0586413001</v>
      </c>
      <c r="X95" s="17">
        <v>1350600.5060412998</v>
      </c>
      <c r="Y95" s="17">
        <v>1350600.5060412998</v>
      </c>
      <c r="Z95" s="1036">
        <f>Q95/12*$C$4+(R95-Q95)/11*8+(S95-R95)/10*7+(T95-S95)/9*6+(U95-T95)/8*5+(V95-U95)/7*4+(W95-V95)/6*3+(X95-W95)/5*2+(Y95-X95)/4*1</f>
        <v>1013480.9260439749</v>
      </c>
      <c r="AA95" s="17">
        <f>AE95-AD95-AB95</f>
        <v>1012811.3979200001</v>
      </c>
      <c r="AB95" s="17">
        <v>-1117.2133000000001</v>
      </c>
      <c r="AC95" s="17">
        <f>AA95-Z95</f>
        <v>-669.52812397480011</v>
      </c>
      <c r="AD95" s="17">
        <v>-6629.7615200000009</v>
      </c>
      <c r="AE95" s="1243">
        <v>1005064.4231000001</v>
      </c>
      <c r="AF95" s="17">
        <v>255</v>
      </c>
      <c r="AG95" s="17">
        <v>15776803.669999998</v>
      </c>
      <c r="AH95" s="1794">
        <f>AG95/1000</f>
        <v>15776.803669999998</v>
      </c>
      <c r="AI95" s="2398"/>
    </row>
    <row r="96" spans="1:35" ht="28.5" customHeight="1" x14ac:dyDescent="0.25">
      <c r="A96" s="70">
        <v>1</v>
      </c>
      <c r="B96" s="70">
        <v>1</v>
      </c>
      <c r="C96" s="107" t="s">
        <v>276</v>
      </c>
      <c r="D96" s="109"/>
      <c r="E96" s="2208">
        <v>1815</v>
      </c>
      <c r="F96" s="180">
        <f>E96/12*$C$4</f>
        <v>1361.25</v>
      </c>
      <c r="G96" s="109">
        <v>1262</v>
      </c>
      <c r="H96" s="111">
        <f t="shared" si="36"/>
        <v>92.708907254361804</v>
      </c>
      <c r="I96" s="108"/>
      <c r="J96" s="108"/>
      <c r="K96" s="181"/>
      <c r="L96" s="109"/>
      <c r="M96" s="109"/>
      <c r="N96" s="112"/>
      <c r="O96" s="113"/>
      <c r="P96" s="136"/>
      <c r="Q96" s="13">
        <v>349527.16634130001</v>
      </c>
      <c r="R96" s="13">
        <v>349527.16634130001</v>
      </c>
      <c r="S96" s="13">
        <v>349527.16634130001</v>
      </c>
      <c r="T96" s="13">
        <v>349527.16634130001</v>
      </c>
      <c r="U96" s="13">
        <v>349527.16634130001</v>
      </c>
      <c r="V96" s="13">
        <v>349527.16634130001</v>
      </c>
      <c r="W96" s="13">
        <v>349527.16634130001</v>
      </c>
      <c r="X96" s="13">
        <v>349527.16634130001</v>
      </c>
      <c r="Y96" s="13">
        <v>349527.16634130001</v>
      </c>
      <c r="Z96" s="1037">
        <f>Y96/12*$C$4</f>
        <v>262145.37475597503</v>
      </c>
      <c r="AA96" s="13">
        <f>AE96-AD96-AB96</f>
        <v>224468.61648000006</v>
      </c>
      <c r="AB96" s="13"/>
      <c r="AC96" s="13">
        <f>AA96-Z96</f>
        <v>-37676.758275974978</v>
      </c>
      <c r="AD96" s="13">
        <v>0</v>
      </c>
      <c r="AE96" s="1251">
        <v>224468.61648000006</v>
      </c>
      <c r="AF96" s="13"/>
      <c r="AG96" s="13"/>
      <c r="AH96" s="1795"/>
      <c r="AI96" s="2398"/>
    </row>
    <row r="97" spans="1:35" ht="30" customHeight="1" x14ac:dyDescent="0.25">
      <c r="A97" s="70">
        <v>1</v>
      </c>
      <c r="B97" s="70">
        <v>1</v>
      </c>
      <c r="C97" s="182" t="s">
        <v>14</v>
      </c>
      <c r="D97" s="115"/>
      <c r="E97" s="2199"/>
      <c r="F97" s="116"/>
      <c r="G97" s="116"/>
      <c r="H97" s="116"/>
      <c r="I97" s="117"/>
      <c r="J97" s="117"/>
      <c r="K97" s="119"/>
      <c r="L97" s="118"/>
      <c r="M97" s="118"/>
      <c r="N97" s="118"/>
      <c r="O97" s="118"/>
      <c r="P97" s="118"/>
      <c r="Q97" s="8"/>
      <c r="R97" s="8"/>
      <c r="S97" s="8"/>
      <c r="T97" s="8"/>
      <c r="U97" s="8"/>
      <c r="V97" s="8"/>
      <c r="W97" s="8"/>
      <c r="X97" s="8"/>
      <c r="Y97" s="8"/>
      <c r="Z97" s="1034"/>
      <c r="AA97" s="8"/>
      <c r="AB97" s="8"/>
      <c r="AC97" s="8"/>
      <c r="AD97" s="8"/>
      <c r="AE97" s="1151"/>
      <c r="AF97" s="8"/>
      <c r="AG97" s="8"/>
      <c r="AH97" s="1792"/>
      <c r="AI97" s="2398"/>
    </row>
    <row r="98" spans="1:35" ht="30" customHeight="1" x14ac:dyDescent="0.25">
      <c r="A98" s="70">
        <v>1</v>
      </c>
      <c r="B98" s="70">
        <v>1</v>
      </c>
      <c r="C98" s="120" t="s">
        <v>198</v>
      </c>
      <c r="D98" s="120"/>
      <c r="E98" s="2217">
        <f>E99+E100</f>
        <v>12330</v>
      </c>
      <c r="F98" s="173">
        <f>F99+F100</f>
        <v>9248</v>
      </c>
      <c r="G98" s="173">
        <f>G99+G100</f>
        <v>10064</v>
      </c>
      <c r="H98" s="173">
        <f t="shared" ref="H98:H104" si="43">G98/F98*100</f>
        <v>108.8235294117647</v>
      </c>
      <c r="I98" s="117"/>
      <c r="J98" s="117"/>
      <c r="K98" s="119"/>
      <c r="L98" s="118"/>
      <c r="M98" s="118"/>
      <c r="N98" s="118"/>
      <c r="O98" s="118"/>
      <c r="P98" s="118"/>
      <c r="Q98" s="8"/>
      <c r="R98" s="8"/>
      <c r="S98" s="8"/>
      <c r="T98" s="8"/>
      <c r="U98" s="8"/>
      <c r="V98" s="8"/>
      <c r="W98" s="8"/>
      <c r="X98" s="8"/>
      <c r="Y98" s="8"/>
      <c r="Z98" s="1034">
        <f>Q98/12*$C$4</f>
        <v>0</v>
      </c>
      <c r="AA98" s="8">
        <f>AE98-AD98</f>
        <v>0</v>
      </c>
      <c r="AB98" s="8"/>
      <c r="AC98" s="8"/>
      <c r="AD98" s="8"/>
      <c r="AE98" s="1151"/>
      <c r="AF98" s="2217">
        <f>AF99+AF100</f>
        <v>236</v>
      </c>
      <c r="AG98" s="1712">
        <f>AG100+AG99</f>
        <v>115970.39999999997</v>
      </c>
      <c r="AH98" s="1712">
        <f t="shared" ref="AH98" si="44">AH100+AH99</f>
        <v>115.97039999999997</v>
      </c>
      <c r="AI98" s="2398"/>
    </row>
    <row r="99" spans="1:35" ht="54.75" customHeight="1" x14ac:dyDescent="0.25">
      <c r="A99" s="70">
        <v>1</v>
      </c>
      <c r="B99" s="70">
        <v>1</v>
      </c>
      <c r="C99" s="120" t="s">
        <v>292</v>
      </c>
      <c r="D99" s="120"/>
      <c r="E99" s="2217">
        <v>330</v>
      </c>
      <c r="F99" s="92">
        <f t="shared" ref="F99:F112" si="45">ROUND(E99/12*$C$4,0)</f>
        <v>248</v>
      </c>
      <c r="G99" s="173">
        <v>244</v>
      </c>
      <c r="H99" s="173">
        <f t="shared" si="43"/>
        <v>98.387096774193552</v>
      </c>
      <c r="I99" s="117"/>
      <c r="J99" s="117"/>
      <c r="K99" s="119"/>
      <c r="L99" s="118"/>
      <c r="M99" s="118"/>
      <c r="N99" s="118"/>
      <c r="O99" s="118"/>
      <c r="P99" s="118"/>
      <c r="Q99" s="8"/>
      <c r="R99" s="8"/>
      <c r="S99" s="8"/>
      <c r="T99" s="8"/>
      <c r="U99" s="8"/>
      <c r="V99" s="8"/>
      <c r="W99" s="8"/>
      <c r="X99" s="8"/>
      <c r="Y99" s="8"/>
      <c r="Z99" s="1034"/>
      <c r="AA99" s="8"/>
      <c r="AB99" s="8"/>
      <c r="AC99" s="8"/>
      <c r="AD99" s="8"/>
      <c r="AE99" s="1151"/>
      <c r="AF99" s="8"/>
      <c r="AG99" s="8"/>
      <c r="AH99" s="1792"/>
      <c r="AI99" s="2398"/>
    </row>
    <row r="100" spans="1:35" ht="15" customHeight="1" x14ac:dyDescent="0.25">
      <c r="A100" s="70">
        <v>1</v>
      </c>
      <c r="B100" s="70">
        <v>1</v>
      </c>
      <c r="C100" s="120" t="s">
        <v>293</v>
      </c>
      <c r="D100" s="120"/>
      <c r="E100" s="2217">
        <v>12000</v>
      </c>
      <c r="F100" s="92">
        <f t="shared" si="45"/>
        <v>9000</v>
      </c>
      <c r="G100" s="92">
        <v>9820</v>
      </c>
      <c r="H100" s="92">
        <f t="shared" si="43"/>
        <v>109.11111111111111</v>
      </c>
      <c r="I100" s="117"/>
      <c r="J100" s="117"/>
      <c r="K100" s="119"/>
      <c r="L100" s="118"/>
      <c r="M100" s="118"/>
      <c r="N100" s="118"/>
      <c r="O100" s="118"/>
      <c r="P100" s="118"/>
      <c r="Q100" s="8"/>
      <c r="R100" s="8"/>
      <c r="S100" s="8"/>
      <c r="T100" s="8"/>
      <c r="U100" s="8"/>
      <c r="V100" s="8"/>
      <c r="W100" s="8"/>
      <c r="X100" s="8"/>
      <c r="Y100" s="8"/>
      <c r="Z100" s="1034"/>
      <c r="AA100" s="8">
        <f>AE100-AD100</f>
        <v>0</v>
      </c>
      <c r="AB100" s="8"/>
      <c r="AC100" s="8"/>
      <c r="AD100" s="8"/>
      <c r="AE100" s="1151"/>
      <c r="AF100" s="1712">
        <v>236</v>
      </c>
      <c r="AG100" s="1712">
        <v>115970.39999999997</v>
      </c>
      <c r="AH100" s="1792">
        <f t="shared" ref="AH100:AH101" si="46">AG100/1000</f>
        <v>115.97039999999997</v>
      </c>
      <c r="AI100" s="2398"/>
    </row>
    <row r="101" spans="1:35" ht="30" customHeight="1" x14ac:dyDescent="0.25">
      <c r="A101" s="70">
        <v>1</v>
      </c>
      <c r="B101" s="70">
        <v>1</v>
      </c>
      <c r="C101" s="120" t="s">
        <v>157</v>
      </c>
      <c r="D101" s="120"/>
      <c r="E101" s="2217">
        <v>540</v>
      </c>
      <c r="F101" s="92">
        <f t="shared" si="45"/>
        <v>405</v>
      </c>
      <c r="G101" s="173">
        <v>350</v>
      </c>
      <c r="H101" s="173">
        <f t="shared" si="43"/>
        <v>86.419753086419746</v>
      </c>
      <c r="I101" s="117"/>
      <c r="J101" s="117"/>
      <c r="K101" s="119"/>
      <c r="L101" s="118"/>
      <c r="M101" s="118"/>
      <c r="N101" s="118"/>
      <c r="O101" s="118"/>
      <c r="P101" s="118"/>
      <c r="Q101" s="8"/>
      <c r="R101" s="8"/>
      <c r="S101" s="8"/>
      <c r="T101" s="8"/>
      <c r="U101" s="8"/>
      <c r="V101" s="8"/>
      <c r="W101" s="8"/>
      <c r="X101" s="8"/>
      <c r="Y101" s="8"/>
      <c r="Z101" s="1034"/>
      <c r="AA101" s="8">
        <f>AE101-AD101</f>
        <v>0</v>
      </c>
      <c r="AB101" s="8"/>
      <c r="AC101" s="8"/>
      <c r="AD101" s="8"/>
      <c r="AE101" s="1151"/>
      <c r="AF101" s="1712">
        <v>1</v>
      </c>
      <c r="AG101" s="1712">
        <v>1656.2</v>
      </c>
      <c r="AH101" s="1792">
        <f t="shared" si="46"/>
        <v>1.6562000000000001</v>
      </c>
      <c r="AI101" s="2398"/>
    </row>
    <row r="102" spans="1:35" ht="30" customHeight="1" x14ac:dyDescent="0.25">
      <c r="A102" s="70">
        <v>1</v>
      </c>
      <c r="B102" s="70">
        <v>1</v>
      </c>
      <c r="C102" s="120" t="s">
        <v>158</v>
      </c>
      <c r="D102" s="120"/>
      <c r="E102" s="2217">
        <v>53217</v>
      </c>
      <c r="F102" s="92">
        <f t="shared" si="45"/>
        <v>39913</v>
      </c>
      <c r="G102" s="92">
        <v>39537</v>
      </c>
      <c r="H102" s="92">
        <f t="shared" si="43"/>
        <v>99.057951043519651</v>
      </c>
      <c r="I102" s="117"/>
      <c r="J102" s="117"/>
      <c r="K102" s="119"/>
      <c r="L102" s="118"/>
      <c r="M102" s="118"/>
      <c r="N102" s="118"/>
      <c r="O102" s="118"/>
      <c r="P102" s="118"/>
      <c r="Q102" s="8"/>
      <c r="R102" s="8"/>
      <c r="S102" s="8"/>
      <c r="T102" s="8"/>
      <c r="U102" s="8"/>
      <c r="V102" s="8"/>
      <c r="W102" s="8"/>
      <c r="X102" s="8"/>
      <c r="Y102" s="8"/>
      <c r="Z102" s="1034"/>
      <c r="AA102" s="8">
        <f>AE102-AD102</f>
        <v>0</v>
      </c>
      <c r="AB102" s="8"/>
      <c r="AC102" s="8"/>
      <c r="AD102" s="8"/>
      <c r="AE102" s="1151"/>
      <c r="AF102" s="8"/>
      <c r="AG102" s="8"/>
      <c r="AH102" s="1792"/>
      <c r="AI102" s="2398"/>
    </row>
    <row r="103" spans="1:35" ht="30" customHeight="1" x14ac:dyDescent="0.25">
      <c r="A103" s="70">
        <v>1</v>
      </c>
      <c r="B103" s="70">
        <v>1</v>
      </c>
      <c r="C103" s="120" t="s">
        <v>299</v>
      </c>
      <c r="D103" s="120"/>
      <c r="E103" s="2217">
        <v>30000</v>
      </c>
      <c r="F103" s="92">
        <f>E103/12*$C$4</f>
        <v>22500</v>
      </c>
      <c r="G103" s="92">
        <v>22041</v>
      </c>
      <c r="H103" s="92">
        <f t="shared" si="43"/>
        <v>97.960000000000008</v>
      </c>
      <c r="I103" s="117"/>
      <c r="J103" s="117"/>
      <c r="K103" s="119"/>
      <c r="L103" s="118"/>
      <c r="M103" s="118"/>
      <c r="N103" s="118"/>
      <c r="O103" s="118"/>
      <c r="P103" s="118"/>
      <c r="Q103" s="8"/>
      <c r="R103" s="8"/>
      <c r="S103" s="8"/>
      <c r="T103" s="8"/>
      <c r="U103" s="8"/>
      <c r="V103" s="8"/>
      <c r="W103" s="8"/>
      <c r="X103" s="8"/>
      <c r="Y103" s="8"/>
      <c r="Z103" s="1034"/>
      <c r="AA103" s="8"/>
      <c r="AB103" s="8"/>
      <c r="AC103" s="8"/>
      <c r="AD103" s="8"/>
      <c r="AE103" s="1151"/>
      <c r="AF103" s="8"/>
      <c r="AG103" s="8"/>
      <c r="AH103" s="1792"/>
      <c r="AI103" s="2398"/>
    </row>
    <row r="104" spans="1:35" ht="23.25" customHeight="1" x14ac:dyDescent="0.25">
      <c r="A104" s="70">
        <v>1</v>
      </c>
      <c r="B104" s="70">
        <v>1</v>
      </c>
      <c r="C104" s="120" t="s">
        <v>356</v>
      </c>
      <c r="D104" s="120"/>
      <c r="E104" s="2217">
        <v>23217</v>
      </c>
      <c r="F104" s="92">
        <f t="shared" si="45"/>
        <v>17413</v>
      </c>
      <c r="G104" s="92">
        <v>17496</v>
      </c>
      <c r="H104" s="92">
        <f t="shared" si="43"/>
        <v>100.4766553724229</v>
      </c>
      <c r="I104" s="117"/>
      <c r="J104" s="117"/>
      <c r="K104" s="119"/>
      <c r="L104" s="118"/>
      <c r="M104" s="118"/>
      <c r="N104" s="118"/>
      <c r="O104" s="118"/>
      <c r="P104" s="118"/>
      <c r="Q104" s="8"/>
      <c r="R104" s="8"/>
      <c r="S104" s="8"/>
      <c r="T104" s="8"/>
      <c r="U104" s="8"/>
      <c r="V104" s="8"/>
      <c r="W104" s="8"/>
      <c r="X104" s="8"/>
      <c r="Y104" s="8"/>
      <c r="Z104" s="1034"/>
      <c r="AA104" s="8"/>
      <c r="AB104" s="8"/>
      <c r="AC104" s="8"/>
      <c r="AD104" s="8"/>
      <c r="AE104" s="1151"/>
      <c r="AF104" s="8"/>
      <c r="AG104" s="8"/>
      <c r="AH104" s="1792"/>
      <c r="AI104" s="2398"/>
    </row>
    <row r="105" spans="1:35" s="96" customFormat="1" ht="15" customHeight="1" x14ac:dyDescent="0.25">
      <c r="A105" s="70">
        <v>1</v>
      </c>
      <c r="B105" s="70">
        <v>1</v>
      </c>
      <c r="C105" s="121" t="s">
        <v>160</v>
      </c>
      <c r="D105" s="121"/>
      <c r="E105" s="2217"/>
      <c r="F105" s="92">
        <f t="shared" si="45"/>
        <v>0</v>
      </c>
      <c r="G105" s="173"/>
      <c r="H105" s="173"/>
      <c r="I105" s="117"/>
      <c r="J105" s="117"/>
      <c r="K105" s="119"/>
      <c r="L105" s="118"/>
      <c r="M105" s="118"/>
      <c r="N105" s="118"/>
      <c r="O105" s="118"/>
      <c r="P105" s="118"/>
      <c r="Q105" s="8">
        <v>9880.1010000000006</v>
      </c>
      <c r="R105" s="8">
        <v>9880.1010000000006</v>
      </c>
      <c r="S105" s="8">
        <v>9880.1010000000006</v>
      </c>
      <c r="T105" s="8">
        <v>9880.1010000000006</v>
      </c>
      <c r="U105" s="8">
        <v>9880.1010000000006</v>
      </c>
      <c r="V105" s="8">
        <v>9880.1010000000006</v>
      </c>
      <c r="W105" s="8">
        <v>9880.1010000000006</v>
      </c>
      <c r="X105" s="8">
        <v>9966.7846499999996</v>
      </c>
      <c r="Y105" s="8">
        <v>9966.7846499999996</v>
      </c>
      <c r="Z105" s="1034">
        <f>Q105/12*$C$4+(R105-Q105)/11*8+(S105-R105)/10*7+(T105-S105)/9*6+(U105-T105)/8*5+(V105-U105)/7*4+(W105-V105)/6*3+(X105-W105)/5*2+(Y105-X105)/4*1</f>
        <v>7444.7492099999999</v>
      </c>
      <c r="AA105" s="8">
        <f>AE105-AD105-AB105</f>
        <v>7788.0932099999991</v>
      </c>
      <c r="AB105" s="8">
        <f>SUM(AB106:AB113)</f>
        <v>135.00515999999999</v>
      </c>
      <c r="AC105" s="8">
        <f>AA105-Z105</f>
        <v>343.34399999999914</v>
      </c>
      <c r="AD105" s="8">
        <v>-1.1178699999999999</v>
      </c>
      <c r="AE105" s="1151">
        <v>7921.9804999999988</v>
      </c>
      <c r="AF105" s="8">
        <v>466</v>
      </c>
      <c r="AG105" s="8">
        <v>652235.52999999991</v>
      </c>
      <c r="AH105" s="1792">
        <f>AG105/1000</f>
        <v>652.23552999999993</v>
      </c>
      <c r="AI105" s="2398"/>
    </row>
    <row r="106" spans="1:35" s="96" customFormat="1" ht="30" customHeight="1" x14ac:dyDescent="0.25">
      <c r="A106" s="70">
        <v>1</v>
      </c>
      <c r="B106" s="70">
        <v>1</v>
      </c>
      <c r="C106" s="122" t="s">
        <v>78</v>
      </c>
      <c r="D106" s="122"/>
      <c r="E106" s="868">
        <v>6300</v>
      </c>
      <c r="F106" s="92">
        <f t="shared" si="45"/>
        <v>4725</v>
      </c>
      <c r="G106" s="92">
        <v>5319</v>
      </c>
      <c r="H106" s="92">
        <f t="shared" ref="H106:H115" si="47">G106/F106*100</f>
        <v>112.57142857142857</v>
      </c>
      <c r="I106" s="117"/>
      <c r="J106" s="117"/>
      <c r="K106" s="119"/>
      <c r="L106" s="118"/>
      <c r="M106" s="118"/>
      <c r="N106" s="118"/>
      <c r="O106" s="118"/>
      <c r="P106" s="118"/>
      <c r="Q106" s="8"/>
      <c r="R106" s="8"/>
      <c r="S106" s="8"/>
      <c r="T106" s="8"/>
      <c r="U106" s="8"/>
      <c r="V106" s="8"/>
      <c r="W106" s="8"/>
      <c r="X106" s="8"/>
      <c r="Y106" s="8"/>
      <c r="Z106" s="1034"/>
      <c r="AA106" s="8">
        <f t="shared" ref="AA106:AA116" si="48">AE106-AD106</f>
        <v>0</v>
      </c>
      <c r="AB106" s="8"/>
      <c r="AC106" s="8"/>
      <c r="AD106" s="8"/>
      <c r="AE106" s="1151"/>
      <c r="AF106" s="8"/>
      <c r="AG106" s="8"/>
      <c r="AH106" s="1792"/>
      <c r="AI106" s="2398"/>
    </row>
    <row r="107" spans="1:35" s="96" customFormat="1" ht="30" customHeight="1" x14ac:dyDescent="0.25">
      <c r="A107" s="70"/>
      <c r="B107" s="70">
        <v>1</v>
      </c>
      <c r="C107" s="122" t="s">
        <v>541</v>
      </c>
      <c r="D107" s="122"/>
      <c r="E107" s="868"/>
      <c r="F107" s="92"/>
      <c r="G107" s="92">
        <v>8</v>
      </c>
      <c r="H107" s="92"/>
      <c r="I107" s="117"/>
      <c r="J107" s="117"/>
      <c r="K107" s="119"/>
      <c r="L107" s="118"/>
      <c r="M107" s="118"/>
      <c r="N107" s="118"/>
      <c r="O107" s="118"/>
      <c r="P107" s="118"/>
      <c r="Q107" s="8"/>
      <c r="R107" s="8"/>
      <c r="S107" s="8"/>
      <c r="T107" s="8"/>
      <c r="U107" s="8"/>
      <c r="V107" s="8"/>
      <c r="W107" s="8"/>
      <c r="X107" s="8"/>
      <c r="Y107" s="8"/>
      <c r="Z107" s="1034"/>
      <c r="AA107" s="8"/>
      <c r="AB107" s="8">
        <v>9.04392</v>
      </c>
      <c r="AC107" s="8"/>
      <c r="AD107" s="8"/>
      <c r="AE107" s="1151"/>
      <c r="AF107" s="8"/>
      <c r="AG107" s="8"/>
      <c r="AH107" s="1792"/>
      <c r="AI107" s="2398"/>
    </row>
    <row r="108" spans="1:35" ht="15" customHeight="1" x14ac:dyDescent="0.25">
      <c r="A108" s="70">
        <v>1</v>
      </c>
      <c r="B108" s="70">
        <v>1</v>
      </c>
      <c r="C108" s="120" t="s">
        <v>108</v>
      </c>
      <c r="D108" s="120"/>
      <c r="E108" s="868">
        <v>120</v>
      </c>
      <c r="F108" s="92">
        <f t="shared" si="45"/>
        <v>90</v>
      </c>
      <c r="G108" s="92">
        <v>74</v>
      </c>
      <c r="H108" s="92">
        <f t="shared" si="47"/>
        <v>82.222222222222214</v>
      </c>
      <c r="I108" s="117"/>
      <c r="J108" s="117"/>
      <c r="K108" s="119"/>
      <c r="L108" s="118"/>
      <c r="M108" s="118"/>
      <c r="N108" s="118"/>
      <c r="O108" s="118"/>
      <c r="P108" s="118"/>
      <c r="Q108" s="8"/>
      <c r="R108" s="8"/>
      <c r="S108" s="8"/>
      <c r="T108" s="8"/>
      <c r="U108" s="8"/>
      <c r="V108" s="8"/>
      <c r="W108" s="8"/>
      <c r="X108" s="8"/>
      <c r="Y108" s="8"/>
      <c r="Z108" s="1034"/>
      <c r="AA108" s="8">
        <f t="shared" si="48"/>
        <v>0</v>
      </c>
      <c r="AB108" s="8"/>
      <c r="AC108" s="8"/>
      <c r="AD108" s="8"/>
      <c r="AE108" s="1151"/>
      <c r="AF108" s="8"/>
      <c r="AG108" s="8"/>
      <c r="AH108" s="1792"/>
      <c r="AI108" s="2398"/>
    </row>
    <row r="109" spans="1:35" ht="30" customHeight="1" x14ac:dyDescent="0.25">
      <c r="B109" s="70">
        <v>1</v>
      </c>
      <c r="C109" s="120" t="s">
        <v>551</v>
      </c>
      <c r="D109" s="120"/>
      <c r="E109" s="868"/>
      <c r="F109" s="92"/>
      <c r="G109" s="92">
        <v>7</v>
      </c>
      <c r="H109" s="92"/>
      <c r="I109" s="117"/>
      <c r="J109" s="117"/>
      <c r="K109" s="119"/>
      <c r="L109" s="118"/>
      <c r="M109" s="118"/>
      <c r="N109" s="118"/>
      <c r="O109" s="118"/>
      <c r="P109" s="118"/>
      <c r="Q109" s="8"/>
      <c r="R109" s="8"/>
      <c r="S109" s="8"/>
      <c r="T109" s="8"/>
      <c r="U109" s="8"/>
      <c r="V109" s="8"/>
      <c r="W109" s="8"/>
      <c r="X109" s="8"/>
      <c r="Y109" s="8"/>
      <c r="Z109" s="1034"/>
      <c r="AA109" s="8"/>
      <c r="AB109" s="8">
        <v>54.818539999999999</v>
      </c>
      <c r="AC109" s="8"/>
      <c r="AD109" s="8"/>
      <c r="AE109" s="1151"/>
      <c r="AF109" s="8"/>
      <c r="AG109" s="8"/>
      <c r="AH109" s="1792"/>
      <c r="AI109" s="2398"/>
    </row>
    <row r="110" spans="1:35" ht="15" customHeight="1" x14ac:dyDescent="0.25">
      <c r="A110" s="70">
        <v>1</v>
      </c>
      <c r="B110" s="70">
        <v>1</v>
      </c>
      <c r="C110" s="122" t="s">
        <v>81</v>
      </c>
      <c r="D110" s="122"/>
      <c r="E110" s="868">
        <v>925</v>
      </c>
      <c r="F110" s="92">
        <f t="shared" si="45"/>
        <v>694</v>
      </c>
      <c r="G110" s="92">
        <v>570</v>
      </c>
      <c r="H110" s="92">
        <f t="shared" si="47"/>
        <v>82.132564841498549</v>
      </c>
      <c r="I110" s="117"/>
      <c r="J110" s="117"/>
      <c r="K110" s="119"/>
      <c r="L110" s="118"/>
      <c r="M110" s="118"/>
      <c r="N110" s="118"/>
      <c r="O110" s="118"/>
      <c r="P110" s="118"/>
      <c r="Q110" s="8"/>
      <c r="R110" s="8"/>
      <c r="S110" s="8"/>
      <c r="T110" s="8"/>
      <c r="U110" s="8"/>
      <c r="V110" s="8"/>
      <c r="W110" s="8"/>
      <c r="X110" s="8"/>
      <c r="Y110" s="8"/>
      <c r="Z110" s="1034"/>
      <c r="AA110" s="8">
        <f t="shared" si="48"/>
        <v>0</v>
      </c>
      <c r="AB110" s="8"/>
      <c r="AC110" s="8"/>
      <c r="AD110" s="8"/>
      <c r="AE110" s="1151"/>
      <c r="AF110" s="8"/>
      <c r="AG110" s="8"/>
      <c r="AH110" s="1792"/>
      <c r="AI110" s="2398"/>
    </row>
    <row r="111" spans="1:35" ht="15" customHeight="1" x14ac:dyDescent="0.25">
      <c r="B111" s="70">
        <v>1</v>
      </c>
      <c r="C111" s="122" t="s">
        <v>537</v>
      </c>
      <c r="D111" s="122"/>
      <c r="E111" s="868"/>
      <c r="F111" s="92"/>
      <c r="G111" s="92">
        <v>38</v>
      </c>
      <c r="H111" s="92"/>
      <c r="I111" s="117"/>
      <c r="J111" s="117"/>
      <c r="K111" s="119"/>
      <c r="L111" s="118"/>
      <c r="M111" s="118"/>
      <c r="N111" s="118"/>
      <c r="O111" s="118"/>
      <c r="P111" s="118"/>
      <c r="Q111" s="8"/>
      <c r="R111" s="8"/>
      <c r="S111" s="8"/>
      <c r="T111" s="8"/>
      <c r="U111" s="8"/>
      <c r="V111" s="8"/>
      <c r="W111" s="8"/>
      <c r="X111" s="8"/>
      <c r="Y111" s="8"/>
      <c r="Z111" s="1034"/>
      <c r="AA111" s="8"/>
      <c r="AB111" s="8">
        <v>40.532700000000006</v>
      </c>
      <c r="AC111" s="8"/>
      <c r="AD111" s="8"/>
      <c r="AE111" s="1151"/>
      <c r="AF111" s="8"/>
      <c r="AG111" s="8"/>
      <c r="AH111" s="1792"/>
      <c r="AI111" s="2398"/>
    </row>
    <row r="112" spans="1:35" s="186" customFormat="1" ht="15.75" customHeight="1" x14ac:dyDescent="0.25">
      <c r="A112" s="70">
        <v>1</v>
      </c>
      <c r="B112" s="70">
        <v>1</v>
      </c>
      <c r="C112" s="120" t="s">
        <v>147</v>
      </c>
      <c r="D112" s="120"/>
      <c r="E112" s="868">
        <v>150</v>
      </c>
      <c r="F112" s="92">
        <f t="shared" si="45"/>
        <v>113</v>
      </c>
      <c r="G112" s="92">
        <v>97</v>
      </c>
      <c r="H112" s="92">
        <f t="shared" si="47"/>
        <v>85.840707964601776</v>
      </c>
      <c r="I112" s="117"/>
      <c r="J112" s="117"/>
      <c r="K112" s="129"/>
      <c r="L112" s="94"/>
      <c r="M112" s="94"/>
      <c r="N112" s="94"/>
      <c r="O112" s="94"/>
      <c r="P112" s="94"/>
      <c r="Q112" s="8"/>
      <c r="R112" s="8"/>
      <c r="S112" s="8"/>
      <c r="T112" s="8"/>
      <c r="U112" s="8"/>
      <c r="V112" s="8"/>
      <c r="W112" s="8"/>
      <c r="X112" s="8"/>
      <c r="Y112" s="8"/>
      <c r="Z112" s="1034"/>
      <c r="AA112" s="8">
        <f t="shared" si="48"/>
        <v>0</v>
      </c>
      <c r="AB112" s="8"/>
      <c r="AC112" s="8"/>
      <c r="AD112" s="8"/>
      <c r="AE112" s="1151"/>
      <c r="AF112" s="8"/>
      <c r="AG112" s="8"/>
      <c r="AH112" s="1792"/>
      <c r="AI112" s="2398"/>
    </row>
    <row r="113" spans="1:35" s="186" customFormat="1" ht="30" customHeight="1" x14ac:dyDescent="0.25">
      <c r="A113" s="70"/>
      <c r="B113" s="70">
        <v>1</v>
      </c>
      <c r="C113" s="150" t="s">
        <v>539</v>
      </c>
      <c r="D113" s="1283"/>
      <c r="E113" s="868"/>
      <c r="F113" s="92"/>
      <c r="G113" s="92">
        <v>5</v>
      </c>
      <c r="H113" s="92"/>
      <c r="I113" s="117"/>
      <c r="J113" s="117"/>
      <c r="K113" s="171"/>
      <c r="L113" s="152"/>
      <c r="M113" s="94"/>
      <c r="N113" s="152"/>
      <c r="O113" s="152"/>
      <c r="P113" s="94"/>
      <c r="Q113" s="18"/>
      <c r="R113" s="8"/>
      <c r="S113" s="18"/>
      <c r="T113" s="8"/>
      <c r="U113" s="8"/>
      <c r="V113" s="8"/>
      <c r="W113" s="8"/>
      <c r="X113" s="8"/>
      <c r="Y113" s="8"/>
      <c r="Z113" s="1034"/>
      <c r="AA113" s="8"/>
      <c r="AB113" s="18">
        <v>30.61</v>
      </c>
      <c r="AC113" s="8"/>
      <c r="AD113" s="8"/>
      <c r="AE113" s="1151"/>
      <c r="AF113" s="18"/>
      <c r="AG113" s="18"/>
      <c r="AH113" s="1792"/>
      <c r="AI113" s="2398"/>
    </row>
    <row r="114" spans="1:35" s="186" customFormat="1" ht="37.5" customHeight="1" x14ac:dyDescent="0.25">
      <c r="A114" s="70"/>
      <c r="B114" s="70">
        <v>1</v>
      </c>
      <c r="C114" s="154" t="s">
        <v>165</v>
      </c>
      <c r="D114" s="1283"/>
      <c r="E114" s="2273">
        <f>E98+E101*3.2+E102</f>
        <v>67275</v>
      </c>
      <c r="F114" s="169">
        <f>F98+F101*3.2+F102</f>
        <v>50457</v>
      </c>
      <c r="G114" s="169">
        <f>G98+G101*3.2+G102</f>
        <v>50721</v>
      </c>
      <c r="H114" s="169">
        <f t="shared" si="47"/>
        <v>100.52321778940485</v>
      </c>
      <c r="I114" s="236"/>
      <c r="J114" s="236"/>
      <c r="K114" s="321"/>
      <c r="L114" s="321"/>
      <c r="M114" s="152"/>
      <c r="N114" s="321"/>
      <c r="O114" s="321"/>
      <c r="P114" s="171"/>
      <c r="Q114" s="58">
        <v>51666.796339999994</v>
      </c>
      <c r="R114" s="18">
        <v>51666.796339999994</v>
      </c>
      <c r="S114" s="58">
        <v>51666.796339999994</v>
      </c>
      <c r="T114" s="18">
        <v>51666.796339999994</v>
      </c>
      <c r="U114" s="18">
        <v>51666.796339999994</v>
      </c>
      <c r="V114" s="18">
        <v>51666.796339999994</v>
      </c>
      <c r="W114" s="18">
        <v>51666.796339999994</v>
      </c>
      <c r="X114" s="18">
        <v>51401.804339999995</v>
      </c>
      <c r="Y114" s="18">
        <v>51401.804339999995</v>
      </c>
      <c r="Z114" s="1038">
        <f>Q114/12*$C$4+(R114-Q114)/11*8+(S114-R114)/10*7+(T114-S114)/9*6+(U114-T114)/8*5+(V114-U114)/7*4+(W114-V114)/6*3+(X114-W114)/5*2+(Y114-X114)/4*1</f>
        <v>38644.100454999993</v>
      </c>
      <c r="AA114" s="18">
        <f t="shared" ref="AA114" si="49">AE114-AD114</f>
        <v>38661.106919999998</v>
      </c>
      <c r="AB114" s="58"/>
      <c r="AC114" s="18">
        <f>AA114-Z114</f>
        <v>17.006465000005846</v>
      </c>
      <c r="AD114" s="18">
        <v>-79.753650000000007</v>
      </c>
      <c r="AE114" s="2401">
        <v>38581.35327</v>
      </c>
      <c r="AF114" s="2273">
        <f>AF98+AF101*3.2+AF102</f>
        <v>239.2</v>
      </c>
      <c r="AG114" s="18">
        <f>AG98+AG101</f>
        <v>117626.59999999996</v>
      </c>
      <c r="AH114" s="1792">
        <f>AG114/1000</f>
        <v>117.62659999999997</v>
      </c>
      <c r="AI114" s="2398"/>
    </row>
    <row r="115" spans="1:35" ht="15" customHeight="1" x14ac:dyDescent="0.25">
      <c r="A115" s="70">
        <v>1</v>
      </c>
      <c r="B115" s="70">
        <v>1</v>
      </c>
      <c r="C115" s="185" t="s">
        <v>166</v>
      </c>
      <c r="D115" s="132"/>
      <c r="E115" s="2268">
        <f>E98+E101*3.2+E102</f>
        <v>67275</v>
      </c>
      <c r="F115" s="103">
        <f>F98+F101*3.2+F102</f>
        <v>50457</v>
      </c>
      <c r="G115" s="103">
        <f>G98+G101*3.2+G102</f>
        <v>50721</v>
      </c>
      <c r="H115" s="103">
        <f t="shared" si="47"/>
        <v>100.52321778940485</v>
      </c>
      <c r="I115" s="104"/>
      <c r="J115" s="104"/>
      <c r="K115" s="106"/>
      <c r="L115" s="105"/>
      <c r="M115" s="105"/>
      <c r="N115" s="105"/>
      <c r="O115" s="105"/>
      <c r="P115" s="106"/>
      <c r="Q115" s="17">
        <f t="shared" ref="Q115:AC115" si="50">SUM(Q114,Q105)</f>
        <v>61546.897339999996</v>
      </c>
      <c r="R115" s="17">
        <f t="shared" si="50"/>
        <v>61546.897339999996</v>
      </c>
      <c r="S115" s="17">
        <f t="shared" si="50"/>
        <v>61546.897339999996</v>
      </c>
      <c r="T115" s="17">
        <f t="shared" si="50"/>
        <v>61546.897339999996</v>
      </c>
      <c r="U115" s="17">
        <f t="shared" ref="U115:W115" si="51">SUM(U114,U105)</f>
        <v>61546.897339999996</v>
      </c>
      <c r="V115" s="17">
        <f t="shared" si="51"/>
        <v>61546.897339999996</v>
      </c>
      <c r="W115" s="17">
        <f t="shared" si="51"/>
        <v>61546.897339999996</v>
      </c>
      <c r="X115" s="17">
        <f t="shared" ref="X115:Y115" si="52">SUM(X114,X105)</f>
        <v>61368.588989999997</v>
      </c>
      <c r="Y115" s="17">
        <f t="shared" si="52"/>
        <v>61368.588989999997</v>
      </c>
      <c r="Z115" s="1036">
        <f t="shared" si="50"/>
        <v>46088.849664999994</v>
      </c>
      <c r="AA115" s="17">
        <f t="shared" si="50"/>
        <v>46449.200129999997</v>
      </c>
      <c r="AB115" s="17">
        <f t="shared" si="50"/>
        <v>135.00515999999999</v>
      </c>
      <c r="AC115" s="17">
        <f t="shared" si="50"/>
        <v>360.35046500000499</v>
      </c>
      <c r="AD115" s="17">
        <f>AD114+AD105</f>
        <v>-80.871520000000004</v>
      </c>
      <c r="AE115" s="17">
        <f>AE114+AE105</f>
        <v>46503.333769999997</v>
      </c>
      <c r="AF115" s="2268">
        <f>AF98+AF101*3.2+AF102</f>
        <v>239.2</v>
      </c>
      <c r="AG115" s="1243">
        <f>SUM(AG114,AG105)</f>
        <v>769862.12999999989</v>
      </c>
      <c r="AH115" s="1243">
        <f>SUM(AH114,AH105)</f>
        <v>769.86212999999987</v>
      </c>
      <c r="AI115" s="2398"/>
    </row>
    <row r="116" spans="1:35" ht="15" customHeight="1" x14ac:dyDescent="0.25">
      <c r="A116" s="70">
        <v>1</v>
      </c>
      <c r="B116" s="70">
        <v>1</v>
      </c>
      <c r="C116" s="142" t="s">
        <v>183</v>
      </c>
      <c r="D116" s="135"/>
      <c r="E116" s="2275"/>
      <c r="F116" s="187"/>
      <c r="G116" s="187"/>
      <c r="H116" s="187"/>
      <c r="I116" s="108"/>
      <c r="J116" s="108"/>
      <c r="K116" s="181"/>
      <c r="L116" s="112"/>
      <c r="M116" s="112"/>
      <c r="N116" s="112"/>
      <c r="O116" s="109"/>
      <c r="P116" s="181"/>
      <c r="Q116" s="13"/>
      <c r="R116" s="13"/>
      <c r="S116" s="13"/>
      <c r="T116" s="13"/>
      <c r="U116" s="13"/>
      <c r="V116" s="13"/>
      <c r="W116" s="13"/>
      <c r="X116" s="13"/>
      <c r="Y116" s="13"/>
      <c r="Z116" s="1037"/>
      <c r="AA116" s="13">
        <f t="shared" si="48"/>
        <v>0</v>
      </c>
      <c r="AB116" s="13"/>
      <c r="AC116" s="13">
        <f>AA116-Z116</f>
        <v>0</v>
      </c>
      <c r="AD116" s="13"/>
      <c r="AE116" s="1251"/>
      <c r="AF116" s="13"/>
      <c r="AG116" s="13"/>
      <c r="AH116" s="1795"/>
      <c r="AI116" s="2398"/>
    </row>
    <row r="117" spans="1:35" s="96" customFormat="1" ht="15" customHeight="1" x14ac:dyDescent="0.25">
      <c r="A117" s="70">
        <v>1</v>
      </c>
      <c r="B117" s="70">
        <v>1</v>
      </c>
      <c r="C117" s="144" t="s">
        <v>76</v>
      </c>
      <c r="D117" s="188">
        <v>340</v>
      </c>
      <c r="E117" s="2275">
        <v>200</v>
      </c>
      <c r="F117" s="92">
        <f>ROUND(E117/12*$C$4,0)</f>
        <v>150</v>
      </c>
      <c r="G117" s="92">
        <v>151</v>
      </c>
      <c r="H117" s="92">
        <f>G117/F117*100</f>
        <v>100.66666666666666</v>
      </c>
      <c r="I117" s="117">
        <v>8.5</v>
      </c>
      <c r="J117" s="93">
        <f>M117/G117</f>
        <v>6.2185430463576159</v>
      </c>
      <c r="K117" s="94">
        <f>ROUND(E117*I117,0)</f>
        <v>1700</v>
      </c>
      <c r="L117" s="94">
        <f t="shared" ref="L117" si="53">K117/12*$C$4</f>
        <v>1275</v>
      </c>
      <c r="M117" s="189">
        <v>939</v>
      </c>
      <c r="N117" s="189">
        <f>M117/L117*100</f>
        <v>73.647058823529406</v>
      </c>
      <c r="O117" s="94">
        <f>ROUND(K117/D117,0)</f>
        <v>5</v>
      </c>
      <c r="P117" s="129">
        <f>M117/$C$4*12/O117</f>
        <v>250.4</v>
      </c>
      <c r="Q117" s="8"/>
      <c r="R117" s="8"/>
      <c r="S117" s="8"/>
      <c r="T117" s="8"/>
      <c r="U117" s="8"/>
      <c r="V117" s="8"/>
      <c r="W117" s="8"/>
      <c r="X117" s="8"/>
      <c r="Y117" s="8"/>
      <c r="Z117" s="1034"/>
      <c r="AA117" s="8"/>
      <c r="AB117" s="8"/>
      <c r="AC117" s="8"/>
      <c r="AD117" s="8"/>
      <c r="AE117" s="1151"/>
      <c r="AF117" s="8"/>
      <c r="AG117" s="8"/>
      <c r="AH117" s="1792"/>
      <c r="AI117" s="2398"/>
    </row>
    <row r="118" spans="1:35" s="162" customFormat="1" ht="17.25" customHeight="1" x14ac:dyDescent="0.25">
      <c r="A118" s="70">
        <v>1</v>
      </c>
      <c r="B118" s="70">
        <v>1</v>
      </c>
      <c r="C118" s="146" t="s">
        <v>90</v>
      </c>
      <c r="D118" s="190"/>
      <c r="E118" s="2276">
        <f t="shared" ref="E118:E119" si="54">E117</f>
        <v>200</v>
      </c>
      <c r="F118" s="191">
        <f t="shared" ref="F118:G119" si="55">F117</f>
        <v>150</v>
      </c>
      <c r="G118" s="191">
        <f t="shared" si="55"/>
        <v>151</v>
      </c>
      <c r="H118" s="191">
        <f>G118/F118*100</f>
        <v>100.66666666666666</v>
      </c>
      <c r="I118" s="131">
        <f>SUM(I117)</f>
        <v>8.5</v>
      </c>
      <c r="J118" s="131">
        <f>M118/G118</f>
        <v>6.2185430463576159</v>
      </c>
      <c r="K118" s="192">
        <f>SUM(K117)</f>
        <v>1700</v>
      </c>
      <c r="L118" s="155">
        <f>SUM(L117)</f>
        <v>1275</v>
      </c>
      <c r="M118" s="193">
        <f>SUM(M117)</f>
        <v>939</v>
      </c>
      <c r="N118" s="194">
        <f>M118/L118*100</f>
        <v>73.647058823529406</v>
      </c>
      <c r="O118" s="155">
        <f>SUM(O117)</f>
        <v>5</v>
      </c>
      <c r="P118" s="100">
        <f>M118/$C$4*12/O118</f>
        <v>250.4</v>
      </c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268">
        <f>SUM(AE117)</f>
        <v>0</v>
      </c>
      <c r="AF118" s="15">
        <f t="shared" ref="AF118:AH118" si="56">SUM(AF117)</f>
        <v>0</v>
      </c>
      <c r="AG118" s="15"/>
      <c r="AH118" s="1793">
        <f t="shared" si="56"/>
        <v>0</v>
      </c>
      <c r="AI118" s="2398"/>
    </row>
    <row r="119" spans="1:35" s="186" customFormat="1" ht="15.75" customHeight="1" thickBot="1" x14ac:dyDescent="0.3">
      <c r="A119" s="70">
        <v>1</v>
      </c>
      <c r="B119" s="70">
        <v>1</v>
      </c>
      <c r="C119" s="156" t="s">
        <v>316</v>
      </c>
      <c r="D119" s="1772"/>
      <c r="E119" s="2277">
        <f t="shared" si="54"/>
        <v>200</v>
      </c>
      <c r="F119" s="1773">
        <f t="shared" si="55"/>
        <v>150</v>
      </c>
      <c r="G119" s="195">
        <f t="shared" si="55"/>
        <v>151</v>
      </c>
      <c r="H119" s="195">
        <f>G119/F119*100</f>
        <v>100.66666666666666</v>
      </c>
      <c r="I119" s="158">
        <f>SUM(K119/E119)</f>
        <v>8.5</v>
      </c>
      <c r="J119" s="158">
        <f>M119/G119</f>
        <v>6.2185430463576159</v>
      </c>
      <c r="K119" s="1774">
        <f>K118</f>
        <v>1700</v>
      </c>
      <c r="L119" s="1773">
        <f>L118</f>
        <v>1275</v>
      </c>
      <c r="M119" s="2736">
        <f>M118</f>
        <v>939</v>
      </c>
      <c r="N119" s="196">
        <f>M119/L119*100</f>
        <v>73.647058823529406</v>
      </c>
      <c r="O119" s="1775">
        <f>SUM(O118)</f>
        <v>5</v>
      </c>
      <c r="P119" s="161">
        <f>M119/$C$4*12/O119</f>
        <v>250.4</v>
      </c>
      <c r="Q119" s="57">
        <v>5251.6867199999997</v>
      </c>
      <c r="R119" s="57">
        <v>5251.6867199999997</v>
      </c>
      <c r="S119" s="57">
        <v>5251.6867199999997</v>
      </c>
      <c r="T119" s="57">
        <v>5251.6867199999997</v>
      </c>
      <c r="U119" s="57">
        <v>5251.6867199999997</v>
      </c>
      <c r="V119" s="57">
        <v>5251.6867199999997</v>
      </c>
      <c r="W119" s="57">
        <v>5251.6867199999997</v>
      </c>
      <c r="X119" s="57">
        <v>5251.6867199999997</v>
      </c>
      <c r="Y119" s="57">
        <v>5251.6867199999997</v>
      </c>
      <c r="Z119" s="17">
        <f>Q119/12*$C$4+(R119-Q119)/11*8+(S119-R119)/10*7+(T119-S119)/9*6+(U119-T119)/8*5+(V119-U119)/7*4+(W119-V119)/6*3+(X119-W119)/5*2+(Y119-X119)/4*1</f>
        <v>3938.7650399999998</v>
      </c>
      <c r="AA119" s="57">
        <f>AE119-AD119-AB119</f>
        <v>3985.5345600000001</v>
      </c>
      <c r="AB119" s="57"/>
      <c r="AC119" s="57">
        <f>AA119-Z119</f>
        <v>46.769520000000284</v>
      </c>
      <c r="AD119" s="57">
        <v>-40.019280000000002</v>
      </c>
      <c r="AE119" s="1159">
        <v>3945.5152800000001</v>
      </c>
      <c r="AF119" s="57"/>
      <c r="AG119" s="57"/>
      <c r="AH119" s="1796"/>
      <c r="AI119" s="2398"/>
    </row>
    <row r="120" spans="1:35" s="186" customFormat="1" ht="15" customHeight="1" thickBot="1" x14ac:dyDescent="0.3">
      <c r="A120" s="70">
        <v>1</v>
      </c>
      <c r="B120" s="70">
        <v>1</v>
      </c>
      <c r="C120" s="163" t="s">
        <v>17</v>
      </c>
      <c r="D120" s="197"/>
      <c r="E120" s="2278"/>
      <c r="F120" s="198"/>
      <c r="G120" s="198"/>
      <c r="H120" s="198"/>
      <c r="I120" s="198"/>
      <c r="J120" s="198"/>
      <c r="K120" s="1776"/>
      <c r="L120" s="199"/>
      <c r="M120" s="2737">
        <f>SUM(M119,M95)</f>
        <v>139210</v>
      </c>
      <c r="N120" s="199"/>
      <c r="O120" s="199"/>
      <c r="P120" s="199"/>
      <c r="Q120" s="14">
        <f t="shared" ref="Q120:AB120" si="57">SUM(Q95,Q115,Q119)</f>
        <v>1418928.7047613</v>
      </c>
      <c r="R120" s="14">
        <f t="shared" si="57"/>
        <v>1418928.7047613</v>
      </c>
      <c r="S120" s="14">
        <f t="shared" si="57"/>
        <v>1418912.6427013001</v>
      </c>
      <c r="T120" s="14">
        <f t="shared" si="57"/>
        <v>1418912.6427013001</v>
      </c>
      <c r="U120" s="14">
        <f t="shared" ref="U120:W120" si="58">SUM(U95,U115,U119)</f>
        <v>1418912.6427013001</v>
      </c>
      <c r="V120" s="14">
        <f t="shared" si="58"/>
        <v>1418912.6427013001</v>
      </c>
      <c r="W120" s="14">
        <f t="shared" si="58"/>
        <v>1418912.6427013001</v>
      </c>
      <c r="X120" s="14">
        <f t="shared" ref="X120:Y120" si="59">SUM(X95,X115,X119)</f>
        <v>1417220.7817513</v>
      </c>
      <c r="Y120" s="14">
        <f t="shared" si="59"/>
        <v>1417220.7817513</v>
      </c>
      <c r="Z120" s="14">
        <f t="shared" si="57"/>
        <v>1063508.540748975</v>
      </c>
      <c r="AA120" s="14">
        <f t="shared" si="57"/>
        <v>1063246.1326100002</v>
      </c>
      <c r="AB120" s="14">
        <f t="shared" si="57"/>
        <v>-982.20814000000018</v>
      </c>
      <c r="AC120" s="14">
        <f>SUM(AC95,AC115,AC119)</f>
        <v>-262.40813897479484</v>
      </c>
      <c r="AD120" s="14">
        <f>SUM(AD95,AD115,AD119)</f>
        <v>-6750.6523200000011</v>
      </c>
      <c r="AE120" s="1249">
        <f>SUM(AE95,AE115,AE119)</f>
        <v>1055513.2721500001</v>
      </c>
      <c r="AF120" s="14"/>
      <c r="AG120" s="1249">
        <f>SUM(AG95,AG115,AG119)</f>
        <v>16546665.799999997</v>
      </c>
      <c r="AH120" s="1249">
        <f>SUM(AH95,AH115,AH119)</f>
        <v>16546.665799999999</v>
      </c>
      <c r="AI120" s="2398"/>
    </row>
    <row r="121" spans="1:35" s="186" customFormat="1" ht="20.25" customHeight="1" x14ac:dyDescent="0.25">
      <c r="A121" s="70">
        <v>1</v>
      </c>
      <c r="B121" s="70">
        <v>1</v>
      </c>
      <c r="C121" s="200"/>
      <c r="D121" s="200"/>
      <c r="E121" s="2212"/>
      <c r="F121" s="111"/>
      <c r="G121" s="111"/>
      <c r="H121" s="111"/>
      <c r="I121" s="176"/>
      <c r="J121" s="176"/>
      <c r="K121" s="137"/>
      <c r="L121" s="136"/>
      <c r="M121" s="136"/>
      <c r="N121" s="136"/>
      <c r="O121" s="136"/>
      <c r="P121" s="136"/>
      <c r="Q121" s="13"/>
      <c r="R121" s="13"/>
      <c r="S121" s="13"/>
      <c r="T121" s="13"/>
      <c r="U121" s="13"/>
      <c r="V121" s="13"/>
      <c r="W121" s="13"/>
      <c r="X121" s="13"/>
      <c r="Y121" s="13"/>
      <c r="Z121" s="1037"/>
      <c r="AA121" s="13"/>
      <c r="AB121" s="13"/>
      <c r="AC121" s="13"/>
      <c r="AD121" s="13"/>
      <c r="AE121" s="1251"/>
      <c r="AF121" s="13"/>
      <c r="AG121" s="13"/>
      <c r="AH121" s="1795"/>
      <c r="AI121" s="2398"/>
    </row>
    <row r="122" spans="1:35" s="186" customFormat="1" ht="44.25" customHeight="1" x14ac:dyDescent="0.25">
      <c r="A122" s="70">
        <v>1</v>
      </c>
      <c r="B122" s="70">
        <v>1</v>
      </c>
      <c r="C122" s="1026" t="s">
        <v>277</v>
      </c>
      <c r="D122" s="172"/>
      <c r="E122" s="2199"/>
      <c r="F122" s="116"/>
      <c r="G122" s="116"/>
      <c r="H122" s="116"/>
      <c r="I122" s="117"/>
      <c r="J122" s="117"/>
      <c r="K122" s="129"/>
      <c r="L122" s="94"/>
      <c r="M122" s="94"/>
      <c r="N122" s="94"/>
      <c r="O122" s="94"/>
      <c r="P122" s="94"/>
      <c r="Q122" s="8"/>
      <c r="R122" s="8"/>
      <c r="S122" s="8"/>
      <c r="T122" s="8"/>
      <c r="U122" s="8"/>
      <c r="V122" s="8"/>
      <c r="W122" s="8"/>
      <c r="X122" s="8"/>
      <c r="Y122" s="8"/>
      <c r="Z122" s="1034"/>
      <c r="AA122" s="8"/>
      <c r="AB122" s="8"/>
      <c r="AC122" s="8"/>
      <c r="AD122" s="8"/>
      <c r="AE122" s="1151"/>
      <c r="AF122" s="8"/>
      <c r="AG122" s="8"/>
      <c r="AH122" s="1792"/>
      <c r="AI122" s="2398"/>
    </row>
    <row r="123" spans="1:35" ht="30" customHeight="1" x14ac:dyDescent="0.25">
      <c r="A123" s="70">
        <v>1</v>
      </c>
      <c r="B123" s="70">
        <v>1</v>
      </c>
      <c r="C123" s="90" t="s">
        <v>5</v>
      </c>
      <c r="D123" s="90"/>
      <c r="E123" s="2199"/>
      <c r="F123" s="116"/>
      <c r="G123" s="116"/>
      <c r="H123" s="116"/>
      <c r="I123" s="117"/>
      <c r="J123" s="117"/>
      <c r="K123" s="129"/>
      <c r="L123" s="94"/>
      <c r="M123" s="94"/>
      <c r="N123" s="94"/>
      <c r="O123" s="94"/>
      <c r="P123" s="94"/>
      <c r="Q123" s="8"/>
      <c r="R123" s="8"/>
      <c r="S123" s="8"/>
      <c r="T123" s="8"/>
      <c r="U123" s="8"/>
      <c r="V123" s="8"/>
      <c r="W123" s="8"/>
      <c r="X123" s="8"/>
      <c r="Y123" s="8"/>
      <c r="Z123" s="1034"/>
      <c r="AA123" s="8"/>
      <c r="AB123" s="8"/>
      <c r="AC123" s="8"/>
      <c r="AD123" s="8"/>
      <c r="AE123" s="1151"/>
      <c r="AF123" s="8"/>
      <c r="AG123" s="8"/>
      <c r="AH123" s="1792"/>
      <c r="AI123" s="2398"/>
    </row>
    <row r="124" spans="1:35" ht="30" customHeight="1" x14ac:dyDescent="0.25">
      <c r="B124" s="70">
        <v>1</v>
      </c>
      <c r="C124" s="120" t="s">
        <v>151</v>
      </c>
      <c r="D124" s="120">
        <v>300</v>
      </c>
      <c r="E124" s="868">
        <v>1464</v>
      </c>
      <c r="F124" s="92">
        <f t="shared" ref="F124:F129" si="60">E124/12*$C$4</f>
        <v>1098</v>
      </c>
      <c r="G124" s="92">
        <v>1085</v>
      </c>
      <c r="H124" s="92">
        <f t="shared" ref="H124:H131" si="61">G124/F124*100</f>
        <v>98.816029143897993</v>
      </c>
      <c r="I124" s="93">
        <v>13.7</v>
      </c>
      <c r="J124" s="93">
        <f t="shared" ref="J124:J130" si="62">M124/G124</f>
        <v>13.259907834101382</v>
      </c>
      <c r="K124" s="129">
        <f t="shared" ref="K124:K129" si="63">ROUND(E124*I124,0)</f>
        <v>20057</v>
      </c>
      <c r="L124" s="94">
        <f t="shared" ref="L124:L129" si="64">K124/12*$C$4</f>
        <v>15042.75</v>
      </c>
      <c r="M124" s="94">
        <v>14387</v>
      </c>
      <c r="N124" s="94">
        <f t="shared" ref="N124:N130" si="65">M124/L124*100</f>
        <v>95.640757175383499</v>
      </c>
      <c r="O124" s="94">
        <f t="shared" ref="O124:O129" si="66">ROUND(K124/D124,0)</f>
        <v>67</v>
      </c>
      <c r="P124" s="94">
        <f t="shared" ref="P124:P130" si="67">M124/$C$4*12/O124</f>
        <v>286.30845771144283</v>
      </c>
      <c r="Q124" s="8"/>
      <c r="R124" s="8"/>
      <c r="S124" s="8"/>
      <c r="T124" s="8"/>
      <c r="U124" s="8"/>
      <c r="V124" s="8"/>
      <c r="W124" s="8"/>
      <c r="X124" s="8"/>
      <c r="Y124" s="8"/>
      <c r="Z124" s="1034"/>
      <c r="AA124" s="8"/>
      <c r="AB124" s="8"/>
      <c r="AC124" s="8"/>
      <c r="AD124" s="8"/>
      <c r="AE124" s="1151"/>
      <c r="AF124" s="8"/>
      <c r="AG124" s="8"/>
      <c r="AH124" s="1792"/>
      <c r="AI124" s="2398"/>
    </row>
    <row r="125" spans="1:35" ht="16.5" customHeight="1" x14ac:dyDescent="0.25">
      <c r="A125" s="70">
        <v>1</v>
      </c>
      <c r="B125" s="70">
        <v>1</v>
      </c>
      <c r="C125" s="201" t="s">
        <v>362</v>
      </c>
      <c r="D125" s="91">
        <v>330</v>
      </c>
      <c r="E125" s="2273">
        <v>350</v>
      </c>
      <c r="F125" s="98">
        <f t="shared" ref="F125" si="68">E125/12*$C$4</f>
        <v>262.5</v>
      </c>
      <c r="G125" s="169">
        <v>321</v>
      </c>
      <c r="H125" s="92">
        <f t="shared" si="61"/>
        <v>122.28571428571429</v>
      </c>
      <c r="I125" s="170">
        <v>8</v>
      </c>
      <c r="J125" s="99">
        <f t="shared" si="62"/>
        <v>7.8816199376947038</v>
      </c>
      <c r="K125" s="94">
        <f t="shared" si="63"/>
        <v>2800</v>
      </c>
      <c r="L125" s="152">
        <f t="shared" si="64"/>
        <v>2100</v>
      </c>
      <c r="M125" s="94">
        <v>2530</v>
      </c>
      <c r="N125" s="152">
        <f t="shared" si="65"/>
        <v>120.47619047619047</v>
      </c>
      <c r="O125" s="94">
        <f t="shared" si="66"/>
        <v>8</v>
      </c>
      <c r="P125" s="94">
        <f>M125/$C$4*12/O125</f>
        <v>421.66666666666663</v>
      </c>
      <c r="Q125" s="18"/>
      <c r="R125" s="18"/>
      <c r="S125" s="18"/>
      <c r="T125" s="18"/>
      <c r="U125" s="18"/>
      <c r="V125" s="18"/>
      <c r="W125" s="18"/>
      <c r="X125" s="18"/>
      <c r="Y125" s="18"/>
      <c r="Z125" s="1035"/>
      <c r="AA125" s="8"/>
      <c r="AB125" s="15"/>
      <c r="AC125" s="15"/>
      <c r="AD125" s="15"/>
      <c r="AE125" s="2401"/>
      <c r="AF125" s="18"/>
      <c r="AG125" s="18"/>
      <c r="AH125" s="1797"/>
      <c r="AI125" s="2398"/>
    </row>
    <row r="126" spans="1:35" s="186" customFormat="1" ht="21.75" customHeight="1" x14ac:dyDescent="0.25">
      <c r="A126" s="70">
        <v>1</v>
      </c>
      <c r="B126" s="70">
        <v>1</v>
      </c>
      <c r="C126" s="91" t="s">
        <v>152</v>
      </c>
      <c r="D126" s="354">
        <v>300</v>
      </c>
      <c r="E126" s="868">
        <v>180</v>
      </c>
      <c r="F126" s="92">
        <f t="shared" si="60"/>
        <v>135</v>
      </c>
      <c r="G126" s="92">
        <v>131</v>
      </c>
      <c r="H126" s="92">
        <f t="shared" si="61"/>
        <v>97.037037037037038</v>
      </c>
      <c r="I126" s="93">
        <v>14</v>
      </c>
      <c r="J126" s="93">
        <f t="shared" si="62"/>
        <v>11.083969465648854</v>
      </c>
      <c r="K126" s="137">
        <f t="shared" si="63"/>
        <v>2520</v>
      </c>
      <c r="L126" s="94">
        <f t="shared" si="64"/>
        <v>1890</v>
      </c>
      <c r="M126" s="136">
        <v>1452</v>
      </c>
      <c r="N126" s="94">
        <f t="shared" si="65"/>
        <v>76.825396825396837</v>
      </c>
      <c r="O126" s="136">
        <f t="shared" si="66"/>
        <v>8</v>
      </c>
      <c r="P126" s="136">
        <f t="shared" si="67"/>
        <v>242</v>
      </c>
      <c r="Q126" s="8"/>
      <c r="R126" s="8"/>
      <c r="S126" s="8"/>
      <c r="T126" s="8"/>
      <c r="U126" s="8"/>
      <c r="V126" s="8"/>
      <c r="W126" s="8"/>
      <c r="X126" s="8"/>
      <c r="Y126" s="8"/>
      <c r="Z126" s="1034"/>
      <c r="AA126" s="13"/>
      <c r="AB126" s="8"/>
      <c r="AC126" s="8"/>
      <c r="AD126" s="8"/>
      <c r="AE126" s="1151"/>
      <c r="AF126" s="8"/>
      <c r="AG126" s="8"/>
      <c r="AH126" s="1792"/>
      <c r="AI126" s="2398"/>
    </row>
    <row r="127" spans="1:35" s="186" customFormat="1" ht="15" customHeight="1" x14ac:dyDescent="0.25">
      <c r="A127" s="70">
        <v>1</v>
      </c>
      <c r="B127" s="70">
        <v>1</v>
      </c>
      <c r="C127" s="91" t="s">
        <v>27</v>
      </c>
      <c r="D127" s="91">
        <v>300</v>
      </c>
      <c r="E127" s="868">
        <v>3400</v>
      </c>
      <c r="F127" s="92">
        <f t="shared" si="60"/>
        <v>2550</v>
      </c>
      <c r="G127" s="92">
        <v>2560</v>
      </c>
      <c r="H127" s="92">
        <f t="shared" si="61"/>
        <v>100.3921568627451</v>
      </c>
      <c r="I127" s="93">
        <v>5.7</v>
      </c>
      <c r="J127" s="93">
        <f t="shared" si="62"/>
        <v>5.4816406249999998</v>
      </c>
      <c r="K127" s="129">
        <f t="shared" si="63"/>
        <v>19380</v>
      </c>
      <c r="L127" s="94">
        <f t="shared" si="64"/>
        <v>14535</v>
      </c>
      <c r="M127" s="94">
        <v>14033</v>
      </c>
      <c r="N127" s="94">
        <f t="shared" si="65"/>
        <v>96.54626762985896</v>
      </c>
      <c r="O127" s="94">
        <f t="shared" si="66"/>
        <v>65</v>
      </c>
      <c r="P127" s="94">
        <f t="shared" si="67"/>
        <v>287.85641025641024</v>
      </c>
      <c r="Q127" s="8"/>
      <c r="R127" s="8"/>
      <c r="S127" s="8"/>
      <c r="T127" s="8"/>
      <c r="U127" s="8"/>
      <c r="V127" s="8"/>
      <c r="W127" s="8"/>
      <c r="X127" s="8"/>
      <c r="Y127" s="8"/>
      <c r="Z127" s="1034"/>
      <c r="AA127" s="8"/>
      <c r="AB127" s="8"/>
      <c r="AC127" s="8"/>
      <c r="AD127" s="8"/>
      <c r="AE127" s="1151"/>
      <c r="AF127" s="8"/>
      <c r="AG127" s="8"/>
      <c r="AH127" s="1792"/>
      <c r="AI127" s="2398"/>
    </row>
    <row r="128" spans="1:35" ht="15" customHeight="1" x14ac:dyDescent="0.25">
      <c r="A128" s="70">
        <v>1</v>
      </c>
      <c r="B128" s="70">
        <v>1</v>
      </c>
      <c r="C128" s="202" t="s">
        <v>26</v>
      </c>
      <c r="D128" s="202">
        <v>340</v>
      </c>
      <c r="E128" s="868">
        <v>2000</v>
      </c>
      <c r="F128" s="92">
        <f t="shared" si="60"/>
        <v>1500</v>
      </c>
      <c r="G128" s="92">
        <v>1457</v>
      </c>
      <c r="H128" s="92">
        <f t="shared" si="61"/>
        <v>97.13333333333334</v>
      </c>
      <c r="I128" s="93">
        <v>7.7</v>
      </c>
      <c r="J128" s="93">
        <f t="shared" si="62"/>
        <v>7.0006863417982155</v>
      </c>
      <c r="K128" s="129">
        <f t="shared" si="63"/>
        <v>15400</v>
      </c>
      <c r="L128" s="94">
        <f t="shared" si="64"/>
        <v>11550</v>
      </c>
      <c r="M128" s="94">
        <v>10200</v>
      </c>
      <c r="N128" s="94">
        <f t="shared" si="65"/>
        <v>88.311688311688314</v>
      </c>
      <c r="O128" s="94">
        <f t="shared" si="66"/>
        <v>45</v>
      </c>
      <c r="P128" s="94">
        <f t="shared" si="67"/>
        <v>302.22222222222223</v>
      </c>
      <c r="Q128" s="8"/>
      <c r="R128" s="8"/>
      <c r="S128" s="8"/>
      <c r="T128" s="8"/>
      <c r="U128" s="8"/>
      <c r="V128" s="8"/>
      <c r="W128" s="8"/>
      <c r="X128" s="8"/>
      <c r="Y128" s="8"/>
      <c r="Z128" s="1034"/>
      <c r="AA128" s="8"/>
      <c r="AB128" s="8"/>
      <c r="AC128" s="8"/>
      <c r="AD128" s="8"/>
      <c r="AE128" s="1151"/>
      <c r="AF128" s="8"/>
      <c r="AG128" s="8"/>
      <c r="AH128" s="1792"/>
      <c r="AI128" s="2398"/>
    </row>
    <row r="129" spans="1:35" s="96" customFormat="1" ht="15" customHeight="1" x14ac:dyDescent="0.25">
      <c r="A129" s="70">
        <v>1</v>
      </c>
      <c r="B129" s="70">
        <v>1</v>
      </c>
      <c r="C129" s="91" t="s">
        <v>28</v>
      </c>
      <c r="D129" s="97">
        <v>330</v>
      </c>
      <c r="E129" s="868">
        <v>1600</v>
      </c>
      <c r="F129" s="98">
        <f t="shared" si="60"/>
        <v>1200</v>
      </c>
      <c r="G129" s="92">
        <v>1178</v>
      </c>
      <c r="H129" s="98">
        <f t="shared" si="61"/>
        <v>98.166666666666671</v>
      </c>
      <c r="I129" s="93">
        <v>7.8</v>
      </c>
      <c r="J129" s="99">
        <f t="shared" si="62"/>
        <v>7.6519524617996604</v>
      </c>
      <c r="K129" s="101">
        <f t="shared" si="63"/>
        <v>12480</v>
      </c>
      <c r="L129" s="94">
        <f t="shared" si="64"/>
        <v>9360</v>
      </c>
      <c r="M129" s="100">
        <v>9014</v>
      </c>
      <c r="N129" s="94">
        <f t="shared" si="65"/>
        <v>96.303418803418808</v>
      </c>
      <c r="O129" s="100">
        <f t="shared" si="66"/>
        <v>38</v>
      </c>
      <c r="P129" s="100">
        <f t="shared" si="67"/>
        <v>316.28070175438597</v>
      </c>
      <c r="Q129" s="8"/>
      <c r="R129" s="8"/>
      <c r="S129" s="8"/>
      <c r="T129" s="8"/>
      <c r="U129" s="8"/>
      <c r="V129" s="8"/>
      <c r="W129" s="8"/>
      <c r="X129" s="8"/>
      <c r="Y129" s="8"/>
      <c r="Z129" s="1035"/>
      <c r="AA129" s="15"/>
      <c r="AB129" s="15"/>
      <c r="AC129" s="15"/>
      <c r="AD129" s="15"/>
      <c r="AE129" s="1151"/>
      <c r="AF129" s="8"/>
      <c r="AG129" s="8"/>
      <c r="AH129" s="1792"/>
      <c r="AI129" s="2398"/>
    </row>
    <row r="130" spans="1:35" s="96" customFormat="1" ht="21.75" customHeight="1" x14ac:dyDescent="0.25">
      <c r="A130" s="70">
        <v>1</v>
      </c>
      <c r="B130" s="70">
        <v>1</v>
      </c>
      <c r="C130" s="102" t="s">
        <v>7</v>
      </c>
      <c r="D130" s="102"/>
      <c r="E130" s="2268">
        <f>SUM(E124:E129)</f>
        <v>8994</v>
      </c>
      <c r="F130" s="103">
        <f>SUM(F124:F129)</f>
        <v>6745.5</v>
      </c>
      <c r="G130" s="103">
        <f>SUM(G124:G129)</f>
        <v>6732</v>
      </c>
      <c r="H130" s="103">
        <f t="shared" si="61"/>
        <v>99.799866577718475</v>
      </c>
      <c r="I130" s="104">
        <f>SUM(K130/E130)</f>
        <v>8.0761618857015787</v>
      </c>
      <c r="J130" s="104">
        <f t="shared" si="62"/>
        <v>7.667260843731432</v>
      </c>
      <c r="K130" s="106">
        <f>SUM(K124:K129)</f>
        <v>72637</v>
      </c>
      <c r="L130" s="106">
        <f>SUM(L124:L129)</f>
        <v>54477.75</v>
      </c>
      <c r="M130" s="2738">
        <f>SUM(M124:M129)</f>
        <v>51616</v>
      </c>
      <c r="N130" s="105">
        <f t="shared" si="65"/>
        <v>94.746937970088709</v>
      </c>
      <c r="O130" s="106">
        <f>SUM(O124:O129)</f>
        <v>231</v>
      </c>
      <c r="P130" s="179">
        <f t="shared" si="67"/>
        <v>297.92784992784999</v>
      </c>
      <c r="Q130" s="17">
        <v>460185.32410050003</v>
      </c>
      <c r="R130" s="17">
        <v>460185.32410050003</v>
      </c>
      <c r="S130" s="17">
        <v>460185.32410050003</v>
      </c>
      <c r="T130" s="17">
        <v>460185.32410050003</v>
      </c>
      <c r="U130" s="17">
        <v>460185.32410050003</v>
      </c>
      <c r="V130" s="17">
        <v>465268.00429050007</v>
      </c>
      <c r="W130" s="17">
        <v>465268.00429050007</v>
      </c>
      <c r="X130" s="17">
        <v>495404.55577400001</v>
      </c>
      <c r="Y130" s="17">
        <v>495404.55577400001</v>
      </c>
      <c r="Z130" s="1036">
        <f>Q130/12*$C$4+(R130-Q130)/11*8+(S130-R130)/10*7+(T130-S130)/9*6+(U130-T130)/8*5+(V130-U130)/7*4+(W130-V130)/6*3+(X130-W130)/5*2+(Y130-X130)/4*1</f>
        <v>360098.00234877499</v>
      </c>
      <c r="AA130" s="17">
        <f>AE130-AD130-AB130</f>
        <v>378982.54399999999</v>
      </c>
      <c r="AB130" s="17"/>
      <c r="AC130" s="17">
        <f>AA130-Z130</f>
        <v>18884.541651225009</v>
      </c>
      <c r="AD130" s="17">
        <v>-1706.16653</v>
      </c>
      <c r="AE130" s="1243">
        <v>377276.37747000001</v>
      </c>
      <c r="AF130" s="17">
        <v>8</v>
      </c>
      <c r="AG130" s="17">
        <v>229586.25</v>
      </c>
      <c r="AH130" s="1794">
        <f>AG130/1000</f>
        <v>229.58625000000001</v>
      </c>
      <c r="AI130" s="2398"/>
    </row>
    <row r="131" spans="1:35" ht="31.5" customHeight="1" x14ac:dyDescent="0.25">
      <c r="A131" s="70">
        <v>1</v>
      </c>
      <c r="B131" s="70">
        <v>1</v>
      </c>
      <c r="C131" s="107" t="s">
        <v>276</v>
      </c>
      <c r="D131" s="107"/>
      <c r="E131" s="2208">
        <v>110</v>
      </c>
      <c r="F131" s="203">
        <f>E131/12*$C$4</f>
        <v>82.5</v>
      </c>
      <c r="G131" s="187">
        <v>102</v>
      </c>
      <c r="H131" s="111">
        <f t="shared" si="61"/>
        <v>123.63636363636363</v>
      </c>
      <c r="I131" s="108"/>
      <c r="J131" s="108"/>
      <c r="K131" s="204"/>
      <c r="L131" s="112"/>
      <c r="M131" s="107"/>
      <c r="N131" s="112"/>
      <c r="O131" s="148"/>
      <c r="P131" s="136"/>
      <c r="Q131" s="13">
        <v>22208.069630499995</v>
      </c>
      <c r="R131" s="13">
        <v>22208.069630499995</v>
      </c>
      <c r="S131" s="13">
        <v>22208.069630499995</v>
      </c>
      <c r="T131" s="13">
        <v>22208.069630499995</v>
      </c>
      <c r="U131" s="13">
        <v>22208.069630499995</v>
      </c>
      <c r="V131" s="13">
        <v>22208.069630499995</v>
      </c>
      <c r="W131" s="13">
        <v>22208.069630499995</v>
      </c>
      <c r="X131" s="13">
        <v>22208.069630499995</v>
      </c>
      <c r="Y131" s="13">
        <v>22208.069630499995</v>
      </c>
      <c r="Z131" s="1037">
        <f>Y131/12*$C$4</f>
        <v>16656.052222874994</v>
      </c>
      <c r="AA131" s="13">
        <f>AE131-AD131</f>
        <v>20702.435240000003</v>
      </c>
      <c r="AB131" s="13"/>
      <c r="AC131" s="13">
        <f>AA131-Z131</f>
        <v>4046.3830171250083</v>
      </c>
      <c r="AD131" s="13">
        <v>0</v>
      </c>
      <c r="AE131" s="1251">
        <v>20702.435240000003</v>
      </c>
      <c r="AF131" s="13"/>
      <c r="AG131" s="13"/>
      <c r="AH131" s="1795"/>
      <c r="AI131" s="2398"/>
    </row>
    <row r="132" spans="1:35" ht="28.5" customHeight="1" x14ac:dyDescent="0.25">
      <c r="A132" s="70">
        <v>1</v>
      </c>
      <c r="B132" s="70">
        <v>1</v>
      </c>
      <c r="C132" s="182" t="s">
        <v>14</v>
      </c>
      <c r="D132" s="115"/>
      <c r="E132" s="868"/>
      <c r="F132" s="92"/>
      <c r="G132" s="92"/>
      <c r="H132" s="92"/>
      <c r="I132" s="117"/>
      <c r="J132" s="117"/>
      <c r="K132" s="119"/>
      <c r="L132" s="118"/>
      <c r="M132" s="118"/>
      <c r="N132" s="118"/>
      <c r="O132" s="118"/>
      <c r="P132" s="118"/>
      <c r="Q132" s="8"/>
      <c r="R132" s="8"/>
      <c r="S132" s="8"/>
      <c r="T132" s="8"/>
      <c r="U132" s="8"/>
      <c r="V132" s="8"/>
      <c r="W132" s="8"/>
      <c r="X132" s="8"/>
      <c r="Y132" s="8"/>
      <c r="Z132" s="1034"/>
      <c r="AA132" s="8"/>
      <c r="AB132" s="8"/>
      <c r="AC132" s="8"/>
      <c r="AD132" s="8"/>
      <c r="AE132" s="1151"/>
      <c r="AF132" s="8"/>
      <c r="AG132" s="8"/>
      <c r="AH132" s="1792"/>
      <c r="AI132" s="2398"/>
    </row>
    <row r="133" spans="1:35" ht="29.25" customHeight="1" x14ac:dyDescent="0.25">
      <c r="A133" s="70">
        <v>1</v>
      </c>
      <c r="B133" s="70">
        <v>1</v>
      </c>
      <c r="C133" s="120" t="s">
        <v>198</v>
      </c>
      <c r="D133" s="120"/>
      <c r="E133" s="868">
        <f>SUM(E135,E134)</f>
        <v>34424</v>
      </c>
      <c r="F133" s="92">
        <f>SUM(F135,F134)</f>
        <v>25818</v>
      </c>
      <c r="G133" s="92">
        <f>SUM(G135,G134)</f>
        <v>23500</v>
      </c>
      <c r="H133" s="92">
        <f>G133/F133*100</f>
        <v>91.021767758927879</v>
      </c>
      <c r="I133" s="117"/>
      <c r="J133" s="117"/>
      <c r="K133" s="119"/>
      <c r="L133" s="118"/>
      <c r="M133" s="118"/>
      <c r="N133" s="118"/>
      <c r="O133" s="118"/>
      <c r="P133" s="118"/>
      <c r="Q133" s="8"/>
      <c r="R133" s="8"/>
      <c r="S133" s="8"/>
      <c r="T133" s="8"/>
      <c r="U133" s="8"/>
      <c r="V133" s="8"/>
      <c r="W133" s="8"/>
      <c r="X133" s="8"/>
      <c r="Y133" s="8"/>
      <c r="Z133" s="1034"/>
      <c r="AA133" s="8"/>
      <c r="AB133" s="8"/>
      <c r="AC133" s="8"/>
      <c r="AD133" s="8"/>
      <c r="AE133" s="1151"/>
      <c r="AF133" s="8">
        <f>AF134+AF135</f>
        <v>0</v>
      </c>
      <c r="AG133" s="8">
        <f t="shared" ref="AG133:AH133" si="69">AG134+AG135</f>
        <v>0</v>
      </c>
      <c r="AH133" s="8">
        <f t="shared" si="69"/>
        <v>0</v>
      </c>
      <c r="AI133" s="2398"/>
    </row>
    <row r="134" spans="1:35" ht="50.25" customHeight="1" x14ac:dyDescent="0.25">
      <c r="A134" s="70">
        <v>1</v>
      </c>
      <c r="B134" s="70">
        <v>1</v>
      </c>
      <c r="C134" s="120" t="s">
        <v>292</v>
      </c>
      <c r="D134" s="120"/>
      <c r="E134" s="868">
        <v>7200</v>
      </c>
      <c r="F134" s="92">
        <f>ROUND(E134/12*$C$4,0)</f>
        <v>5400</v>
      </c>
      <c r="G134" s="92">
        <v>5400</v>
      </c>
      <c r="H134" s="92">
        <f>G134/F134*100</f>
        <v>100</v>
      </c>
      <c r="I134" s="117"/>
      <c r="J134" s="117"/>
      <c r="K134" s="119"/>
      <c r="L134" s="118"/>
      <c r="M134" s="118"/>
      <c r="N134" s="118"/>
      <c r="O134" s="118"/>
      <c r="P134" s="118"/>
      <c r="Q134" s="8"/>
      <c r="R134" s="8"/>
      <c r="S134" s="8"/>
      <c r="T134" s="8"/>
      <c r="U134" s="8"/>
      <c r="V134" s="8"/>
      <c r="W134" s="8"/>
      <c r="X134" s="8"/>
      <c r="Y134" s="8"/>
      <c r="Z134" s="1034"/>
      <c r="AA134" s="8"/>
      <c r="AB134" s="8"/>
      <c r="AC134" s="8"/>
      <c r="AD134" s="8"/>
      <c r="AE134" s="1151"/>
      <c r="AF134" s="8"/>
      <c r="AG134" s="8"/>
      <c r="AH134" s="1792"/>
      <c r="AI134" s="2398"/>
    </row>
    <row r="135" spans="1:35" ht="24" customHeight="1" x14ac:dyDescent="0.25">
      <c r="A135" s="70">
        <v>1</v>
      </c>
      <c r="B135" s="70">
        <v>1</v>
      </c>
      <c r="C135" s="120" t="s">
        <v>293</v>
      </c>
      <c r="D135" s="120"/>
      <c r="E135" s="868">
        <v>27224</v>
      </c>
      <c r="F135" s="92">
        <f>ROUND(E135/12*$C$4,0)</f>
        <v>20418</v>
      </c>
      <c r="G135" s="92">
        <v>18100</v>
      </c>
      <c r="H135" s="92">
        <f>G135/F135*100</f>
        <v>88.647272014888827</v>
      </c>
      <c r="I135" s="117"/>
      <c r="J135" s="117"/>
      <c r="K135" s="119"/>
      <c r="L135" s="118"/>
      <c r="M135" s="118"/>
      <c r="N135" s="118"/>
      <c r="O135" s="118"/>
      <c r="P135" s="118"/>
      <c r="Q135" s="8"/>
      <c r="R135" s="8"/>
      <c r="S135" s="8"/>
      <c r="T135" s="8"/>
      <c r="U135" s="8"/>
      <c r="V135" s="8"/>
      <c r="W135" s="8"/>
      <c r="X135" s="8"/>
      <c r="Y135" s="8"/>
      <c r="Z135" s="1034"/>
      <c r="AA135" s="8"/>
      <c r="AB135" s="8"/>
      <c r="AC135" s="8"/>
      <c r="AD135" s="8"/>
      <c r="AE135" s="1151"/>
      <c r="AF135" s="8"/>
      <c r="AG135" s="8"/>
      <c r="AH135" s="1792">
        <f t="shared" ref="AH135:AH136" si="70">AG135/1000</f>
        <v>0</v>
      </c>
      <c r="AI135" s="2398"/>
    </row>
    <row r="136" spans="1:35" ht="15" customHeight="1" x14ac:dyDescent="0.25">
      <c r="A136" s="70">
        <v>1</v>
      </c>
      <c r="B136" s="70">
        <v>1</v>
      </c>
      <c r="C136" s="120" t="s">
        <v>157</v>
      </c>
      <c r="D136" s="120"/>
      <c r="E136" s="868">
        <v>8607</v>
      </c>
      <c r="F136" s="92">
        <f>ROUND(E136/12*$C$4,0)</f>
        <v>6455</v>
      </c>
      <c r="G136" s="92">
        <v>5957</v>
      </c>
      <c r="H136" s="92">
        <f>G136/F136*100</f>
        <v>92.285050348566998</v>
      </c>
      <c r="I136" s="117"/>
      <c r="J136" s="117"/>
      <c r="K136" s="119"/>
      <c r="L136" s="118"/>
      <c r="M136" s="118"/>
      <c r="N136" s="118"/>
      <c r="O136" s="118"/>
      <c r="P136" s="118"/>
      <c r="Q136" s="8"/>
      <c r="R136" s="8"/>
      <c r="S136" s="8"/>
      <c r="T136" s="8"/>
      <c r="U136" s="8"/>
      <c r="V136" s="8"/>
      <c r="W136" s="8"/>
      <c r="X136" s="8"/>
      <c r="Y136" s="8"/>
      <c r="Z136" s="1034"/>
      <c r="AA136" s="8"/>
      <c r="AB136" s="8"/>
      <c r="AC136" s="8"/>
      <c r="AD136" s="8"/>
      <c r="AE136" s="1151"/>
      <c r="AF136" s="8">
        <v>26</v>
      </c>
      <c r="AG136" s="8">
        <v>42781.760000000002</v>
      </c>
      <c r="AH136" s="1792">
        <f t="shared" si="70"/>
        <v>42.781760000000006</v>
      </c>
      <c r="AI136" s="2398"/>
    </row>
    <row r="137" spans="1:35" ht="30" customHeight="1" x14ac:dyDescent="0.25">
      <c r="A137" s="70">
        <v>1</v>
      </c>
      <c r="B137" s="70">
        <v>1</v>
      </c>
      <c r="C137" s="205" t="s">
        <v>298</v>
      </c>
      <c r="D137" s="120"/>
      <c r="E137" s="868"/>
      <c r="F137" s="92">
        <f>ROUND(E137/12*$C$4,0)</f>
        <v>0</v>
      </c>
      <c r="G137" s="92"/>
      <c r="H137" s="92"/>
      <c r="I137" s="117"/>
      <c r="J137" s="117"/>
      <c r="K137" s="119"/>
      <c r="L137" s="118"/>
      <c r="M137" s="118"/>
      <c r="N137" s="118"/>
      <c r="O137" s="118"/>
      <c r="P137" s="118"/>
      <c r="Q137" s="8"/>
      <c r="R137" s="8"/>
      <c r="S137" s="8"/>
      <c r="T137" s="8"/>
      <c r="U137" s="8"/>
      <c r="V137" s="8"/>
      <c r="W137" s="8"/>
      <c r="X137" s="8"/>
      <c r="Y137" s="8"/>
      <c r="Z137" s="1034"/>
      <c r="AA137" s="8"/>
      <c r="AB137" s="8"/>
      <c r="AC137" s="8"/>
      <c r="AD137" s="8"/>
      <c r="AE137" s="1151"/>
      <c r="AF137" s="8"/>
      <c r="AG137" s="8"/>
      <c r="AH137" s="1792"/>
      <c r="AI137" s="2398"/>
    </row>
    <row r="138" spans="1:35" ht="32.25" customHeight="1" x14ac:dyDescent="0.25">
      <c r="A138" s="70">
        <v>1</v>
      </c>
      <c r="B138" s="70">
        <v>1</v>
      </c>
      <c r="C138" s="120" t="s">
        <v>158</v>
      </c>
      <c r="D138" s="120"/>
      <c r="E138" s="868">
        <f>SUM(E139:E140)</f>
        <v>1350</v>
      </c>
      <c r="F138" s="92">
        <f>F139+F140</f>
        <v>663</v>
      </c>
      <c r="G138" s="92">
        <f>G139+G140</f>
        <v>647</v>
      </c>
      <c r="H138" s="92">
        <f>G138/F138*100</f>
        <v>97.586726998491699</v>
      </c>
      <c r="I138" s="117"/>
      <c r="J138" s="117"/>
      <c r="K138" s="119"/>
      <c r="L138" s="118"/>
      <c r="M138" s="118"/>
      <c r="N138" s="118"/>
      <c r="O138" s="118"/>
      <c r="P138" s="118"/>
      <c r="Q138" s="8"/>
      <c r="R138" s="8"/>
      <c r="S138" s="8"/>
      <c r="T138" s="8"/>
      <c r="U138" s="8"/>
      <c r="V138" s="8"/>
      <c r="W138" s="8"/>
      <c r="X138" s="8"/>
      <c r="Y138" s="8"/>
      <c r="Z138" s="1034"/>
      <c r="AA138" s="8"/>
      <c r="AB138" s="8"/>
      <c r="AC138" s="8"/>
      <c r="AD138" s="8"/>
      <c r="AE138" s="1151"/>
      <c r="AF138" s="8"/>
      <c r="AG138" s="8"/>
      <c r="AH138" s="1792"/>
      <c r="AI138" s="2398"/>
    </row>
    <row r="139" spans="1:35" ht="32.25" customHeight="1" x14ac:dyDescent="0.25">
      <c r="B139" s="70">
        <v>1</v>
      </c>
      <c r="C139" s="150" t="s">
        <v>356</v>
      </c>
      <c r="D139" s="208"/>
      <c r="E139" s="2279">
        <v>1000</v>
      </c>
      <c r="F139" s="2496">
        <f>E139/5*2</f>
        <v>400</v>
      </c>
      <c r="G139" s="98">
        <v>412</v>
      </c>
      <c r="H139" s="209">
        <f>G139/F139*100</f>
        <v>103</v>
      </c>
      <c r="I139" s="131"/>
      <c r="J139" s="131"/>
      <c r="K139" s="183"/>
      <c r="L139" s="184"/>
      <c r="M139" s="183"/>
      <c r="N139" s="183"/>
      <c r="O139" s="183"/>
      <c r="P139" s="183"/>
      <c r="Q139" s="15"/>
      <c r="R139" s="15"/>
      <c r="S139" s="15"/>
      <c r="T139" s="15"/>
      <c r="U139" s="15"/>
      <c r="V139" s="15"/>
      <c r="W139" s="15"/>
      <c r="X139" s="15"/>
      <c r="Y139" s="15"/>
      <c r="Z139" s="1034"/>
      <c r="AA139" s="15"/>
      <c r="AB139" s="15"/>
      <c r="AC139" s="15"/>
      <c r="AD139" s="15"/>
      <c r="AE139" s="1268"/>
      <c r="AF139" s="15"/>
      <c r="AG139" s="15"/>
      <c r="AH139" s="1793"/>
      <c r="AI139" s="2398"/>
    </row>
    <row r="140" spans="1:35" ht="31.5" customHeight="1" x14ac:dyDescent="0.25">
      <c r="A140" s="70">
        <v>1</v>
      </c>
      <c r="B140" s="70">
        <v>1</v>
      </c>
      <c r="C140" s="150" t="s">
        <v>400</v>
      </c>
      <c r="D140" s="208"/>
      <c r="E140" s="2279">
        <v>350</v>
      </c>
      <c r="F140" s="98">
        <f t="shared" ref="F140" si="71">ROUND(E140/12*$C$4,0)</f>
        <v>263</v>
      </c>
      <c r="G140" s="177">
        <v>235</v>
      </c>
      <c r="H140" s="209">
        <f>G140/F140*100</f>
        <v>89.353612167300383</v>
      </c>
      <c r="I140" s="131"/>
      <c r="J140" s="131"/>
      <c r="K140" s="183"/>
      <c r="L140" s="184"/>
      <c r="M140" s="183"/>
      <c r="N140" s="183"/>
      <c r="O140" s="183"/>
      <c r="P140" s="183"/>
      <c r="Q140" s="1710">
        <v>25298.174999999999</v>
      </c>
      <c r="R140" s="1710">
        <v>25298.174999999999</v>
      </c>
      <c r="S140" s="1710">
        <v>25298.174999999999</v>
      </c>
      <c r="T140" s="1710">
        <v>25298.174999999999</v>
      </c>
      <c r="U140" s="1710">
        <v>25298.174999999999</v>
      </c>
      <c r="V140" s="1710">
        <v>25298.174999999999</v>
      </c>
      <c r="W140" s="1710">
        <v>25298.174999999999</v>
      </c>
      <c r="X140" s="1710">
        <v>17708.7225</v>
      </c>
      <c r="Y140" s="1710">
        <v>17708.7225</v>
      </c>
      <c r="Z140" s="2448">
        <f>Q140/12*$C$4+(R140-Q140)/11*8+(S140-R140)/10*7+(T140-S140)/9*6+(U140-T140)/8*5+(V140-U140)/7*4+(W140-V140)/6*3+(X140-W140)/5*2+(Y140-X140)/4*1</f>
        <v>15937.850250000003</v>
      </c>
      <c r="AA140" s="1710">
        <f>AE140-AD140-AB140</f>
        <v>11890.142250000001</v>
      </c>
      <c r="AB140" s="1768"/>
      <c r="AC140" s="1710">
        <f>AA140-Z140</f>
        <v>-4047.7080000000024</v>
      </c>
      <c r="AD140" s="1710">
        <v>0</v>
      </c>
      <c r="AE140" s="2402">
        <v>11890.142250000001</v>
      </c>
      <c r="AF140" s="1710"/>
      <c r="AG140" s="1710"/>
      <c r="AH140" s="1798"/>
      <c r="AI140" s="2398"/>
    </row>
    <row r="141" spans="1:35" s="96" customFormat="1" ht="31.5" customHeight="1" x14ac:dyDescent="0.25">
      <c r="A141" s="70">
        <v>1</v>
      </c>
      <c r="B141" s="70">
        <v>1</v>
      </c>
      <c r="C141" s="121" t="s">
        <v>160</v>
      </c>
      <c r="D141" s="121"/>
      <c r="E141" s="868"/>
      <c r="F141" s="92"/>
      <c r="G141" s="92"/>
      <c r="H141" s="92"/>
      <c r="I141" s="117"/>
      <c r="J141" s="117"/>
      <c r="K141" s="119"/>
      <c r="L141" s="118"/>
      <c r="M141" s="118"/>
      <c r="N141" s="118"/>
      <c r="O141" s="118"/>
      <c r="P141" s="118"/>
      <c r="Q141" s="8">
        <v>26559.393219999998</v>
      </c>
      <c r="R141" s="8">
        <v>26559.393219999998</v>
      </c>
      <c r="S141" s="8">
        <v>26559.393219999998</v>
      </c>
      <c r="T141" s="8">
        <v>26559.393219999998</v>
      </c>
      <c r="U141" s="8">
        <v>26559.393219999998</v>
      </c>
      <c r="V141" s="8">
        <v>26559.393219999998</v>
      </c>
      <c r="W141" s="8">
        <v>26559.393219999998</v>
      </c>
      <c r="X141" s="8">
        <v>32338.499390000001</v>
      </c>
      <c r="Y141" s="8">
        <v>32338.499390000001</v>
      </c>
      <c r="Z141" s="1037">
        <f>Q141/12*$C$4+(R141-Q141)/11*8+(S141-R141)/10*7+(T141-S141)/9*6+(U141-T141)/8*5+(V141-U141)/7*4+(W141-V141)/6*3+(X141-W141)/5*2+(Y141-X141)/4*1</f>
        <v>22231.187383</v>
      </c>
      <c r="AA141" s="8">
        <f>AE141-AD141-AB141</f>
        <v>20738.657049999994</v>
      </c>
      <c r="AB141" s="8">
        <f>SUM(AB142:AB165)</f>
        <v>229.65374000000003</v>
      </c>
      <c r="AC141" s="8">
        <f>AA141-Z141</f>
        <v>-1492.5303330000061</v>
      </c>
      <c r="AD141" s="8">
        <v>0</v>
      </c>
      <c r="AE141" s="1151">
        <v>20968.310789999996</v>
      </c>
      <c r="AF141" s="8"/>
      <c r="AG141" s="8"/>
      <c r="AH141" s="1792">
        <f>AG141/1000</f>
        <v>0</v>
      </c>
      <c r="AI141" s="2398"/>
    </row>
    <row r="142" spans="1:35" s="96" customFormat="1" ht="38.25" customHeight="1" x14ac:dyDescent="0.25">
      <c r="A142" s="70"/>
      <c r="B142" s="70">
        <v>1</v>
      </c>
      <c r="C142" s="12" t="s">
        <v>138</v>
      </c>
      <c r="D142" s="206"/>
      <c r="E142" s="2280">
        <v>7000</v>
      </c>
      <c r="F142" s="92">
        <f t="shared" ref="F142:F143" si="72">ROUND(E142/12*$C$4,0)</f>
        <v>5250</v>
      </c>
      <c r="G142" s="173">
        <v>5648</v>
      </c>
      <c r="H142" s="173">
        <f>G142/F142*100</f>
        <v>107.58095238095238</v>
      </c>
      <c r="I142" s="117"/>
      <c r="J142" s="117"/>
      <c r="K142" s="119"/>
      <c r="L142" s="118"/>
      <c r="M142" s="118"/>
      <c r="N142" s="118"/>
      <c r="O142" s="118"/>
      <c r="P142" s="118"/>
      <c r="Q142" s="8"/>
      <c r="R142" s="8"/>
      <c r="S142" s="8"/>
      <c r="T142" s="8"/>
      <c r="U142" s="8"/>
      <c r="V142" s="8"/>
      <c r="W142" s="8"/>
      <c r="X142" s="8"/>
      <c r="Y142" s="8"/>
      <c r="Z142" s="1034"/>
      <c r="AA142" s="8"/>
      <c r="AB142" s="8"/>
      <c r="AC142" s="8"/>
      <c r="AD142" s="8"/>
      <c r="AE142" s="1151"/>
      <c r="AF142" s="8"/>
      <c r="AG142" s="8"/>
      <c r="AH142" s="1792"/>
      <c r="AI142" s="2398"/>
    </row>
    <row r="143" spans="1:35" s="96" customFormat="1" ht="40.5" customHeight="1" x14ac:dyDescent="0.25">
      <c r="A143" s="70"/>
      <c r="B143" s="70">
        <v>1</v>
      </c>
      <c r="C143" s="10" t="s">
        <v>139</v>
      </c>
      <c r="D143" s="206"/>
      <c r="E143" s="2280">
        <v>5675</v>
      </c>
      <c r="F143" s="92">
        <f t="shared" si="72"/>
        <v>4256</v>
      </c>
      <c r="G143" s="173">
        <v>4530</v>
      </c>
      <c r="H143" s="173">
        <f>G143/F143*100</f>
        <v>106.43796992481202</v>
      </c>
      <c r="I143" s="117"/>
      <c r="J143" s="117"/>
      <c r="K143" s="119"/>
      <c r="L143" s="118"/>
      <c r="M143" s="118"/>
      <c r="N143" s="118"/>
      <c r="O143" s="118"/>
      <c r="P143" s="118"/>
      <c r="Q143" s="8"/>
      <c r="R143" s="8"/>
      <c r="S143" s="8"/>
      <c r="T143" s="8"/>
      <c r="U143" s="8"/>
      <c r="V143" s="8"/>
      <c r="W143" s="8"/>
      <c r="X143" s="8"/>
      <c r="Y143" s="8"/>
      <c r="Z143" s="1034"/>
      <c r="AA143" s="8"/>
      <c r="AB143" s="8"/>
      <c r="AC143" s="8"/>
      <c r="AD143" s="8"/>
      <c r="AE143" s="1151"/>
      <c r="AF143" s="8"/>
      <c r="AG143" s="8"/>
      <c r="AH143" s="1792"/>
      <c r="AI143" s="2398"/>
    </row>
    <row r="144" spans="1:35" s="96" customFormat="1" ht="18.95" customHeight="1" x14ac:dyDescent="0.25">
      <c r="A144" s="70"/>
      <c r="B144" s="70">
        <v>1</v>
      </c>
      <c r="C144" s="20" t="s">
        <v>74</v>
      </c>
      <c r="D144" s="206"/>
      <c r="E144" s="2280">
        <v>2114</v>
      </c>
      <c r="F144" s="92">
        <f t="shared" ref="F144:F165" si="73">ROUND(E144/12*$C$4,0)</f>
        <v>1586</v>
      </c>
      <c r="G144" s="173">
        <v>1721</v>
      </c>
      <c r="H144" s="173">
        <f>G144/F144*100</f>
        <v>108.51197982345523</v>
      </c>
      <c r="I144" s="117"/>
      <c r="J144" s="117"/>
      <c r="K144" s="119"/>
      <c r="L144" s="118"/>
      <c r="M144" s="118"/>
      <c r="N144" s="118"/>
      <c r="O144" s="118"/>
      <c r="P144" s="118"/>
      <c r="Q144" s="8"/>
      <c r="R144" s="8"/>
      <c r="S144" s="8"/>
      <c r="T144" s="8"/>
      <c r="U144" s="8"/>
      <c r="V144" s="8"/>
      <c r="W144" s="8"/>
      <c r="X144" s="8"/>
      <c r="Y144" s="8"/>
      <c r="Z144" s="1034"/>
      <c r="AA144" s="8"/>
      <c r="AB144" s="8"/>
      <c r="AC144" s="8"/>
      <c r="AD144" s="8"/>
      <c r="AE144" s="1151"/>
      <c r="AF144" s="8"/>
      <c r="AG144" s="8"/>
      <c r="AH144" s="1792"/>
      <c r="AI144" s="2398"/>
    </row>
    <row r="145" spans="1:35" s="96" customFormat="1" ht="18.95" customHeight="1" x14ac:dyDescent="0.25">
      <c r="A145" s="70"/>
      <c r="B145" s="70">
        <v>1</v>
      </c>
      <c r="C145" s="10" t="s">
        <v>135</v>
      </c>
      <c r="D145" s="206"/>
      <c r="E145" s="2280">
        <v>2800</v>
      </c>
      <c r="F145" s="92">
        <f t="shared" si="73"/>
        <v>2100</v>
      </c>
      <c r="G145" s="173">
        <v>2187</v>
      </c>
      <c r="H145" s="173">
        <f>G145/F145*100</f>
        <v>104.14285714285714</v>
      </c>
      <c r="I145" s="117"/>
      <c r="J145" s="117"/>
      <c r="K145" s="119"/>
      <c r="L145" s="118"/>
      <c r="M145" s="118"/>
      <c r="N145" s="118"/>
      <c r="O145" s="118"/>
      <c r="P145" s="118"/>
      <c r="Q145" s="8"/>
      <c r="R145" s="8"/>
      <c r="S145" s="8"/>
      <c r="T145" s="8"/>
      <c r="U145" s="8"/>
      <c r="V145" s="8"/>
      <c r="W145" s="8"/>
      <c r="X145" s="8"/>
      <c r="Y145" s="8"/>
      <c r="Z145" s="1034"/>
      <c r="AA145" s="8"/>
      <c r="AB145" s="8"/>
      <c r="AC145" s="8"/>
      <c r="AD145" s="8"/>
      <c r="AE145" s="1151"/>
      <c r="AF145" s="8"/>
      <c r="AG145" s="8"/>
      <c r="AH145" s="1792"/>
      <c r="AI145" s="2398"/>
    </row>
    <row r="146" spans="1:35" s="96" customFormat="1" ht="38.25" customHeight="1" x14ac:dyDescent="0.25">
      <c r="A146" s="70"/>
      <c r="B146" s="70">
        <v>1</v>
      </c>
      <c r="C146" s="20" t="s">
        <v>473</v>
      </c>
      <c r="D146" s="206"/>
      <c r="E146" s="2280">
        <v>2601</v>
      </c>
      <c r="F146" s="92">
        <f t="shared" ref="F146:F148" si="74">ROUND(E146/12*$C$4,0)</f>
        <v>1951</v>
      </c>
      <c r="G146" s="429">
        <v>1898</v>
      </c>
      <c r="H146" s="173">
        <f>G146/F146*100</f>
        <v>97.283444387493589</v>
      </c>
      <c r="I146" s="117"/>
      <c r="J146" s="117"/>
      <c r="K146" s="119"/>
      <c r="L146" s="118"/>
      <c r="M146" s="118"/>
      <c r="N146" s="118"/>
      <c r="O146" s="118"/>
      <c r="P146" s="118"/>
      <c r="Q146" s="8"/>
      <c r="R146" s="8"/>
      <c r="S146" s="8"/>
      <c r="T146" s="8"/>
      <c r="U146" s="8"/>
      <c r="V146" s="8"/>
      <c r="W146" s="8"/>
      <c r="X146" s="8"/>
      <c r="Y146" s="8"/>
      <c r="Z146" s="1034"/>
      <c r="AA146" s="8"/>
      <c r="AB146" s="8"/>
      <c r="AC146" s="8"/>
      <c r="AD146" s="8"/>
      <c r="AE146" s="1151"/>
      <c r="AF146" s="8"/>
      <c r="AG146" s="8"/>
      <c r="AH146" s="1792"/>
      <c r="AI146" s="2398"/>
    </row>
    <row r="147" spans="1:35" s="96" customFormat="1" ht="27.75" customHeight="1" x14ac:dyDescent="0.25">
      <c r="A147" s="70"/>
      <c r="B147" s="70"/>
      <c r="C147" s="20" t="s">
        <v>561</v>
      </c>
      <c r="D147" s="206"/>
      <c r="E147" s="2280"/>
      <c r="F147" s="92"/>
      <c r="G147" s="429">
        <v>1</v>
      </c>
      <c r="H147" s="173"/>
      <c r="I147" s="117"/>
      <c r="J147" s="117"/>
      <c r="K147" s="119"/>
      <c r="L147" s="118"/>
      <c r="M147" s="118"/>
      <c r="N147" s="118"/>
      <c r="O147" s="118"/>
      <c r="P147" s="118"/>
      <c r="Q147" s="8"/>
      <c r="R147" s="8"/>
      <c r="S147" s="8"/>
      <c r="T147" s="8"/>
      <c r="U147" s="8"/>
      <c r="V147" s="8"/>
      <c r="W147" s="8"/>
      <c r="X147" s="8"/>
      <c r="Y147" s="8"/>
      <c r="Z147" s="1034"/>
      <c r="AA147" s="8"/>
      <c r="AB147" s="8">
        <v>1.0666500000000001</v>
      </c>
      <c r="AC147" s="8"/>
      <c r="AD147" s="8"/>
      <c r="AE147" s="1151"/>
      <c r="AF147" s="8"/>
      <c r="AG147" s="8"/>
      <c r="AH147" s="1792"/>
      <c r="AI147" s="2398"/>
    </row>
    <row r="148" spans="1:35" s="96" customFormat="1" ht="33" customHeight="1" x14ac:dyDescent="0.25">
      <c r="A148" s="70"/>
      <c r="B148" s="70">
        <v>1</v>
      </c>
      <c r="C148" s="20" t="s">
        <v>474</v>
      </c>
      <c r="D148" s="206"/>
      <c r="E148" s="2142">
        <v>50</v>
      </c>
      <c r="F148" s="92">
        <f t="shared" si="74"/>
        <v>38</v>
      </c>
      <c r="G148" s="429">
        <v>3</v>
      </c>
      <c r="H148" s="173">
        <f>G148/F148*100</f>
        <v>7.8947368421052628</v>
      </c>
      <c r="I148" s="117"/>
      <c r="J148" s="117"/>
      <c r="K148" s="119"/>
      <c r="L148" s="118"/>
      <c r="M148" s="118"/>
      <c r="N148" s="118"/>
      <c r="O148" s="118"/>
      <c r="P148" s="118"/>
      <c r="Q148" s="8"/>
      <c r="R148" s="8"/>
      <c r="S148" s="8"/>
      <c r="T148" s="8"/>
      <c r="U148" s="8"/>
      <c r="V148" s="8"/>
      <c r="W148" s="8"/>
      <c r="X148" s="8"/>
      <c r="Y148" s="8"/>
      <c r="Z148" s="1034"/>
      <c r="AA148" s="8"/>
      <c r="AB148" s="8"/>
      <c r="AC148" s="8"/>
      <c r="AD148" s="8"/>
      <c r="AE148" s="1151"/>
      <c r="AF148" s="8"/>
      <c r="AG148" s="8"/>
      <c r="AH148" s="1792"/>
      <c r="AI148" s="2398"/>
    </row>
    <row r="149" spans="1:35" s="96" customFormat="1" ht="18.95" customHeight="1" x14ac:dyDescent="0.25">
      <c r="A149" s="70"/>
      <c r="B149" s="70">
        <v>1</v>
      </c>
      <c r="C149" s="10" t="s">
        <v>134</v>
      </c>
      <c r="D149" s="206"/>
      <c r="E149" s="2280">
        <v>15100</v>
      </c>
      <c r="F149" s="92">
        <f t="shared" si="73"/>
        <v>11325</v>
      </c>
      <c r="G149" s="173">
        <v>11420</v>
      </c>
      <c r="H149" s="173">
        <f>G149/F149*100</f>
        <v>100.83885209713024</v>
      </c>
      <c r="I149" s="117"/>
      <c r="J149" s="117"/>
      <c r="K149" s="119"/>
      <c r="L149" s="118"/>
      <c r="M149" s="118"/>
      <c r="N149" s="118"/>
      <c r="O149" s="118"/>
      <c r="P149" s="118"/>
      <c r="Q149" s="8"/>
      <c r="R149" s="8"/>
      <c r="S149" s="8"/>
      <c r="T149" s="8"/>
      <c r="U149" s="8"/>
      <c r="V149" s="8"/>
      <c r="W149" s="8"/>
      <c r="X149" s="8"/>
      <c r="Y149" s="8"/>
      <c r="Z149" s="1034"/>
      <c r="AA149" s="8"/>
      <c r="AB149" s="8"/>
      <c r="AC149" s="8"/>
      <c r="AD149" s="8"/>
      <c r="AE149" s="1151"/>
      <c r="AF149" s="8"/>
      <c r="AG149" s="8"/>
      <c r="AH149" s="1792"/>
      <c r="AI149" s="2398"/>
    </row>
    <row r="150" spans="1:35" s="96" customFormat="1" ht="31.5" customHeight="1" x14ac:dyDescent="0.25">
      <c r="A150" s="70"/>
      <c r="B150" s="70">
        <v>1</v>
      </c>
      <c r="C150" s="10" t="s">
        <v>436</v>
      </c>
      <c r="D150" s="206"/>
      <c r="E150" s="2280"/>
      <c r="F150" s="92"/>
      <c r="G150" s="173">
        <v>0</v>
      </c>
      <c r="H150" s="173"/>
      <c r="I150" s="117"/>
      <c r="J150" s="117"/>
      <c r="K150" s="119"/>
      <c r="L150" s="118"/>
      <c r="M150" s="118"/>
      <c r="N150" s="118"/>
      <c r="O150" s="118"/>
      <c r="P150" s="118"/>
      <c r="Q150" s="8"/>
      <c r="R150" s="8"/>
      <c r="S150" s="8"/>
      <c r="T150" s="8"/>
      <c r="U150" s="8"/>
      <c r="V150" s="8"/>
      <c r="W150" s="8"/>
      <c r="X150" s="8"/>
      <c r="Y150" s="8"/>
      <c r="Z150" s="1034"/>
      <c r="AA150" s="8"/>
      <c r="AB150" s="8"/>
      <c r="AC150" s="8"/>
      <c r="AD150" s="8"/>
      <c r="AE150" s="1151"/>
      <c r="AF150" s="8"/>
      <c r="AG150" s="8"/>
      <c r="AH150" s="1792"/>
      <c r="AI150" s="2398"/>
    </row>
    <row r="151" spans="1:35" s="96" customFormat="1" ht="18.95" customHeight="1" x14ac:dyDescent="0.25">
      <c r="A151" s="70"/>
      <c r="B151" s="70">
        <v>1</v>
      </c>
      <c r="C151" s="10" t="s">
        <v>286</v>
      </c>
      <c r="D151" s="206"/>
      <c r="E151" s="2280">
        <v>1220</v>
      </c>
      <c r="F151" s="92">
        <f t="shared" si="73"/>
        <v>915</v>
      </c>
      <c r="G151" s="173">
        <v>935</v>
      </c>
      <c r="H151" s="173">
        <f t="shared" ref="H151:H158" si="75">G151/F151*100</f>
        <v>102.18579234972678</v>
      </c>
      <c r="I151" s="117"/>
      <c r="J151" s="117"/>
      <c r="K151" s="119"/>
      <c r="L151" s="118"/>
      <c r="M151" s="118"/>
      <c r="N151" s="118"/>
      <c r="O151" s="118"/>
      <c r="P151" s="118"/>
      <c r="Q151" s="8"/>
      <c r="R151" s="8"/>
      <c r="S151" s="8"/>
      <c r="T151" s="8"/>
      <c r="U151" s="8"/>
      <c r="V151" s="8"/>
      <c r="W151" s="8"/>
      <c r="X151" s="8"/>
      <c r="Y151" s="8"/>
      <c r="Z151" s="1034"/>
      <c r="AA151" s="8"/>
      <c r="AB151" s="8"/>
      <c r="AC151" s="8"/>
      <c r="AD151" s="8"/>
      <c r="AE151" s="1151"/>
      <c r="AF151" s="8"/>
      <c r="AG151" s="8"/>
      <c r="AH151" s="1792"/>
      <c r="AI151" s="2398"/>
    </row>
    <row r="152" spans="1:35" s="96" customFormat="1" ht="18.95" customHeight="1" x14ac:dyDescent="0.25">
      <c r="A152" s="70"/>
      <c r="B152" s="70">
        <v>1</v>
      </c>
      <c r="C152" s="10" t="s">
        <v>103</v>
      </c>
      <c r="D152" s="206"/>
      <c r="E152" s="2280">
        <v>300</v>
      </c>
      <c r="F152" s="92">
        <f t="shared" si="73"/>
        <v>225</v>
      </c>
      <c r="G152" s="173">
        <v>187</v>
      </c>
      <c r="H152" s="173">
        <f t="shared" si="75"/>
        <v>83.111111111111114</v>
      </c>
      <c r="I152" s="117"/>
      <c r="J152" s="117"/>
      <c r="K152" s="119"/>
      <c r="L152" s="118"/>
      <c r="M152" s="118"/>
      <c r="N152" s="118"/>
      <c r="O152" s="118"/>
      <c r="P152" s="118"/>
      <c r="Q152" s="8"/>
      <c r="R152" s="8"/>
      <c r="S152" s="8"/>
      <c r="T152" s="8"/>
      <c r="U152" s="8"/>
      <c r="V152" s="8"/>
      <c r="W152" s="8"/>
      <c r="X152" s="8"/>
      <c r="Y152" s="8"/>
      <c r="Z152" s="1034"/>
      <c r="AA152" s="8"/>
      <c r="AB152" s="8"/>
      <c r="AC152" s="8"/>
      <c r="AD152" s="8"/>
      <c r="AE152" s="1151"/>
      <c r="AF152" s="8"/>
      <c r="AG152" s="8"/>
      <c r="AH152" s="1792"/>
      <c r="AI152" s="2398"/>
    </row>
    <row r="153" spans="1:35" s="96" customFormat="1" ht="33" customHeight="1" x14ac:dyDescent="0.25">
      <c r="A153" s="70"/>
      <c r="B153" s="70">
        <v>1</v>
      </c>
      <c r="C153" s="10" t="s">
        <v>132</v>
      </c>
      <c r="D153" s="206"/>
      <c r="E153" s="2280">
        <v>480</v>
      </c>
      <c r="F153" s="92">
        <f t="shared" si="73"/>
        <v>360</v>
      </c>
      <c r="G153" s="173">
        <v>373</v>
      </c>
      <c r="H153" s="173">
        <f t="shared" si="75"/>
        <v>103.61111111111111</v>
      </c>
      <c r="I153" s="117"/>
      <c r="J153" s="117"/>
      <c r="K153" s="119"/>
      <c r="L153" s="118"/>
      <c r="M153" s="118"/>
      <c r="N153" s="118"/>
      <c r="O153" s="118"/>
      <c r="P153" s="118"/>
      <c r="Q153" s="8"/>
      <c r="R153" s="8"/>
      <c r="S153" s="8"/>
      <c r="T153" s="8"/>
      <c r="U153" s="8"/>
      <c r="V153" s="8"/>
      <c r="W153" s="8"/>
      <c r="X153" s="8"/>
      <c r="Y153" s="8"/>
      <c r="Z153" s="1034"/>
      <c r="AA153" s="8"/>
      <c r="AB153" s="8"/>
      <c r="AC153" s="8"/>
      <c r="AD153" s="8"/>
      <c r="AE153" s="1151"/>
      <c r="AF153" s="8"/>
      <c r="AG153" s="8"/>
      <c r="AH153" s="1792"/>
      <c r="AI153" s="2398"/>
    </row>
    <row r="154" spans="1:35" ht="36" customHeight="1" x14ac:dyDescent="0.25">
      <c r="A154" s="70">
        <v>1</v>
      </c>
      <c r="B154" s="70">
        <v>1</v>
      </c>
      <c r="C154" s="10" t="s">
        <v>294</v>
      </c>
      <c r="D154" s="206"/>
      <c r="E154" s="2280">
        <v>60</v>
      </c>
      <c r="F154" s="92">
        <f t="shared" si="73"/>
        <v>45</v>
      </c>
      <c r="G154" s="173">
        <v>51</v>
      </c>
      <c r="H154" s="173">
        <f t="shared" si="75"/>
        <v>113.33333333333333</v>
      </c>
      <c r="I154" s="117"/>
      <c r="J154" s="117"/>
      <c r="K154" s="119"/>
      <c r="L154" s="118"/>
      <c r="M154" s="118"/>
      <c r="N154" s="118"/>
      <c r="O154" s="118"/>
      <c r="P154" s="118"/>
      <c r="Q154" s="8"/>
      <c r="R154" s="8"/>
      <c r="S154" s="8"/>
      <c r="T154" s="8"/>
      <c r="U154" s="8"/>
      <c r="V154" s="8"/>
      <c r="W154" s="8"/>
      <c r="X154" s="8"/>
      <c r="Y154" s="8"/>
      <c r="Z154" s="1034"/>
      <c r="AA154" s="8"/>
      <c r="AB154" s="8"/>
      <c r="AC154" s="8"/>
      <c r="AD154" s="8"/>
      <c r="AE154" s="1151"/>
      <c r="AF154" s="8"/>
      <c r="AG154" s="8"/>
      <c r="AH154" s="1792"/>
      <c r="AI154" s="2398"/>
    </row>
    <row r="155" spans="1:35" ht="18.95" customHeight="1" x14ac:dyDescent="0.25">
      <c r="A155" s="70">
        <v>1</v>
      </c>
      <c r="B155" s="70">
        <v>1</v>
      </c>
      <c r="C155" s="10" t="s">
        <v>33</v>
      </c>
      <c r="D155" s="207"/>
      <c r="E155" s="2280">
        <v>310</v>
      </c>
      <c r="F155" s="92">
        <f t="shared" si="73"/>
        <v>233</v>
      </c>
      <c r="G155" s="173">
        <v>239</v>
      </c>
      <c r="H155" s="92">
        <f t="shared" si="75"/>
        <v>102.57510729613735</v>
      </c>
      <c r="I155" s="117"/>
      <c r="J155" s="117"/>
      <c r="K155" s="119"/>
      <c r="L155" s="118"/>
      <c r="M155" s="118"/>
      <c r="N155" s="118"/>
      <c r="O155" s="118"/>
      <c r="P155" s="118"/>
      <c r="Q155" s="8"/>
      <c r="R155" s="8"/>
      <c r="S155" s="8"/>
      <c r="T155" s="8"/>
      <c r="U155" s="8"/>
      <c r="V155" s="8"/>
      <c r="W155" s="8"/>
      <c r="X155" s="8"/>
      <c r="Y155" s="8"/>
      <c r="Z155" s="1034"/>
      <c r="AA155" s="8"/>
      <c r="AB155" s="8"/>
      <c r="AC155" s="8"/>
      <c r="AD155" s="8"/>
      <c r="AE155" s="1151"/>
      <c r="AF155" s="8"/>
      <c r="AG155" s="8"/>
      <c r="AH155" s="1792"/>
      <c r="AI155" s="2398"/>
    </row>
    <row r="156" spans="1:35" ht="18.95" customHeight="1" x14ac:dyDescent="0.25">
      <c r="A156" s="70">
        <v>1</v>
      </c>
      <c r="B156" s="70">
        <v>1</v>
      </c>
      <c r="C156" s="20" t="s">
        <v>106</v>
      </c>
      <c r="D156" s="206"/>
      <c r="E156" s="2280">
        <v>3000</v>
      </c>
      <c r="F156" s="92">
        <f t="shared" si="73"/>
        <v>2250</v>
      </c>
      <c r="G156" s="173">
        <v>2286</v>
      </c>
      <c r="H156" s="92">
        <f t="shared" si="75"/>
        <v>101.6</v>
      </c>
      <c r="I156" s="117"/>
      <c r="J156" s="117"/>
      <c r="K156" s="119"/>
      <c r="L156" s="118"/>
      <c r="M156" s="118"/>
      <c r="N156" s="118"/>
      <c r="O156" s="118"/>
      <c r="P156" s="118"/>
      <c r="Q156" s="8"/>
      <c r="R156" s="8"/>
      <c r="S156" s="8"/>
      <c r="T156" s="8"/>
      <c r="U156" s="8"/>
      <c r="V156" s="8"/>
      <c r="W156" s="8"/>
      <c r="X156" s="8"/>
      <c r="Y156" s="8"/>
      <c r="Z156" s="1034"/>
      <c r="AA156" s="8"/>
      <c r="AB156" s="8"/>
      <c r="AC156" s="8"/>
      <c r="AD156" s="8"/>
      <c r="AE156" s="1151"/>
      <c r="AF156" s="8"/>
      <c r="AG156" s="8"/>
      <c r="AH156" s="1792"/>
      <c r="AI156" s="2398"/>
    </row>
    <row r="157" spans="1:35" s="96" customFormat="1" ht="18.95" customHeight="1" x14ac:dyDescent="0.25">
      <c r="A157" s="70"/>
      <c r="B157" s="70">
        <v>1</v>
      </c>
      <c r="C157" s="20" t="s">
        <v>290</v>
      </c>
      <c r="D157" s="206"/>
      <c r="E157" s="2280">
        <v>900</v>
      </c>
      <c r="F157" s="92">
        <f t="shared" si="73"/>
        <v>675</v>
      </c>
      <c r="G157" s="173">
        <v>688</v>
      </c>
      <c r="H157" s="92">
        <f t="shared" si="75"/>
        <v>101.92592592592592</v>
      </c>
      <c r="I157" s="117"/>
      <c r="J157" s="117"/>
      <c r="K157" s="119"/>
      <c r="L157" s="118"/>
      <c r="M157" s="118"/>
      <c r="N157" s="118"/>
      <c r="O157" s="118"/>
      <c r="P157" s="118"/>
      <c r="Q157" s="8"/>
      <c r="R157" s="8"/>
      <c r="S157" s="8"/>
      <c r="T157" s="8"/>
      <c r="U157" s="8"/>
      <c r="V157" s="8"/>
      <c r="W157" s="8"/>
      <c r="X157" s="8"/>
      <c r="Y157" s="8"/>
      <c r="Z157" s="1034"/>
      <c r="AA157" s="8"/>
      <c r="AB157" s="8"/>
      <c r="AC157" s="8"/>
      <c r="AD157" s="8"/>
      <c r="AE157" s="1151"/>
      <c r="AF157" s="8"/>
      <c r="AG157" s="8"/>
      <c r="AH157" s="1792"/>
      <c r="AI157" s="2398"/>
    </row>
    <row r="158" spans="1:35" s="96" customFormat="1" ht="18.95" customHeight="1" x14ac:dyDescent="0.25">
      <c r="A158" s="70"/>
      <c r="B158" s="70">
        <v>1</v>
      </c>
      <c r="C158" s="20" t="s">
        <v>222</v>
      </c>
      <c r="D158" s="206"/>
      <c r="E158" s="2280">
        <v>2176</v>
      </c>
      <c r="F158" s="92">
        <f t="shared" si="73"/>
        <v>1632</v>
      </c>
      <c r="G158" s="173">
        <v>1535</v>
      </c>
      <c r="H158" s="173">
        <f t="shared" si="75"/>
        <v>94.056372549019613</v>
      </c>
      <c r="I158" s="117"/>
      <c r="J158" s="117"/>
      <c r="K158" s="119"/>
      <c r="L158" s="118"/>
      <c r="M158" s="118"/>
      <c r="N158" s="118"/>
      <c r="O158" s="118"/>
      <c r="P158" s="118"/>
      <c r="Q158" s="8"/>
      <c r="R158" s="8"/>
      <c r="S158" s="8"/>
      <c r="T158" s="8"/>
      <c r="U158" s="8"/>
      <c r="V158" s="8"/>
      <c r="W158" s="8"/>
      <c r="X158" s="8"/>
      <c r="Y158" s="8"/>
      <c r="Z158" s="1034"/>
      <c r="AA158" s="8"/>
      <c r="AB158" s="8"/>
      <c r="AC158" s="8"/>
      <c r="AD158" s="8"/>
      <c r="AE158" s="1151"/>
      <c r="AF158" s="8"/>
      <c r="AG158" s="8"/>
      <c r="AH158" s="1792"/>
      <c r="AI158" s="2398"/>
    </row>
    <row r="159" spans="1:35" s="96" customFormat="1" ht="31.5" customHeight="1" x14ac:dyDescent="0.25">
      <c r="A159" s="70"/>
      <c r="B159" s="70">
        <v>1</v>
      </c>
      <c r="C159" s="20" t="s">
        <v>437</v>
      </c>
      <c r="D159" s="206"/>
      <c r="E159" s="2280"/>
      <c r="F159" s="92"/>
      <c r="G159" s="173">
        <v>476</v>
      </c>
      <c r="H159" s="173"/>
      <c r="I159" s="117"/>
      <c r="J159" s="117"/>
      <c r="K159" s="119"/>
      <c r="L159" s="118"/>
      <c r="M159" s="118"/>
      <c r="N159" s="118"/>
      <c r="O159" s="118"/>
      <c r="P159" s="118"/>
      <c r="Q159" s="8"/>
      <c r="R159" s="8"/>
      <c r="S159" s="8"/>
      <c r="T159" s="8"/>
      <c r="U159" s="8"/>
      <c r="V159" s="8"/>
      <c r="W159" s="8"/>
      <c r="X159" s="8"/>
      <c r="Y159" s="8"/>
      <c r="Z159" s="1034"/>
      <c r="AA159" s="8"/>
      <c r="AB159" s="8">
        <v>227.45660000000001</v>
      </c>
      <c r="AC159" s="8"/>
      <c r="AD159" s="8"/>
      <c r="AE159" s="1151"/>
      <c r="AF159" s="8"/>
      <c r="AG159" s="8"/>
      <c r="AH159" s="1792"/>
      <c r="AI159" s="2398"/>
    </row>
    <row r="160" spans="1:35" ht="36" customHeight="1" x14ac:dyDescent="0.25">
      <c r="A160" s="70">
        <v>1</v>
      </c>
      <c r="B160" s="70">
        <v>1</v>
      </c>
      <c r="C160" s="20" t="s">
        <v>279</v>
      </c>
      <c r="D160" s="206"/>
      <c r="E160" s="2280">
        <v>799</v>
      </c>
      <c r="F160" s="92">
        <f t="shared" si="73"/>
        <v>599</v>
      </c>
      <c r="G160" s="173">
        <v>604</v>
      </c>
      <c r="H160" s="173">
        <f t="shared" ref="H160:H170" si="76">G160/F160*100</f>
        <v>100.8347245409015</v>
      </c>
      <c r="I160" s="117"/>
      <c r="J160" s="117"/>
      <c r="K160" s="119"/>
      <c r="L160" s="118"/>
      <c r="M160" s="118"/>
      <c r="N160" s="118"/>
      <c r="O160" s="118"/>
      <c r="P160" s="118"/>
      <c r="Q160" s="8"/>
      <c r="R160" s="8"/>
      <c r="S160" s="8"/>
      <c r="T160" s="8"/>
      <c r="U160" s="8"/>
      <c r="V160" s="8"/>
      <c r="W160" s="8"/>
      <c r="X160" s="8"/>
      <c r="Y160" s="8"/>
      <c r="Z160" s="1034"/>
      <c r="AA160" s="8"/>
      <c r="AB160" s="8"/>
      <c r="AC160" s="8"/>
      <c r="AD160" s="8"/>
      <c r="AE160" s="1151"/>
      <c r="AF160" s="8"/>
      <c r="AG160" s="8"/>
      <c r="AH160" s="1792"/>
      <c r="AI160" s="2398"/>
    </row>
    <row r="161" spans="1:35" ht="18.95" customHeight="1" x14ac:dyDescent="0.25">
      <c r="A161" s="70">
        <v>1</v>
      </c>
      <c r="B161" s="70">
        <v>1</v>
      </c>
      <c r="C161" s="20" t="s">
        <v>107</v>
      </c>
      <c r="D161" s="207"/>
      <c r="E161" s="2280">
        <v>6971</v>
      </c>
      <c r="F161" s="92">
        <f t="shared" si="73"/>
        <v>5228</v>
      </c>
      <c r="G161" s="173">
        <v>4923</v>
      </c>
      <c r="H161" s="92">
        <f t="shared" si="76"/>
        <v>94.166029074215757</v>
      </c>
      <c r="I161" s="117"/>
      <c r="J161" s="117"/>
      <c r="K161" s="119"/>
      <c r="L161" s="118"/>
      <c r="M161" s="118"/>
      <c r="N161" s="118"/>
      <c r="O161" s="118"/>
      <c r="P161" s="118"/>
      <c r="Q161" s="8"/>
      <c r="R161" s="8"/>
      <c r="S161" s="8"/>
      <c r="T161" s="8"/>
      <c r="U161" s="8"/>
      <c r="V161" s="8"/>
      <c r="W161" s="8"/>
      <c r="X161" s="8"/>
      <c r="Y161" s="8"/>
      <c r="Z161" s="1034"/>
      <c r="AA161" s="8"/>
      <c r="AB161" s="8"/>
      <c r="AC161" s="8"/>
      <c r="AD161" s="8"/>
      <c r="AE161" s="1151"/>
      <c r="AF161" s="8"/>
      <c r="AG161" s="8"/>
      <c r="AH161" s="1792"/>
      <c r="AI161" s="2398"/>
    </row>
    <row r="162" spans="1:35" s="96" customFormat="1" ht="18.95" customHeight="1" x14ac:dyDescent="0.25">
      <c r="A162" s="70"/>
      <c r="B162" s="70">
        <v>1</v>
      </c>
      <c r="C162" s="20" t="s">
        <v>288</v>
      </c>
      <c r="D162" s="207"/>
      <c r="E162" s="2280">
        <v>14800</v>
      </c>
      <c r="F162" s="92">
        <f t="shared" si="73"/>
        <v>11100</v>
      </c>
      <c r="G162" s="173">
        <v>10217</v>
      </c>
      <c r="H162" s="92">
        <f t="shared" si="76"/>
        <v>92.045045045045043</v>
      </c>
      <c r="I162" s="117"/>
      <c r="J162" s="117"/>
      <c r="K162" s="119"/>
      <c r="L162" s="118"/>
      <c r="M162" s="118"/>
      <c r="N162" s="118"/>
      <c r="O162" s="118"/>
      <c r="P162" s="118"/>
      <c r="Q162" s="8"/>
      <c r="R162" s="8"/>
      <c r="S162" s="8"/>
      <c r="T162" s="8"/>
      <c r="U162" s="8"/>
      <c r="V162" s="8"/>
      <c r="W162" s="8"/>
      <c r="X162" s="8"/>
      <c r="Y162" s="8"/>
      <c r="Z162" s="1034"/>
      <c r="AA162" s="8"/>
      <c r="AB162" s="8"/>
      <c r="AC162" s="8"/>
      <c r="AD162" s="8"/>
      <c r="AE162" s="1151"/>
      <c r="AF162" s="8"/>
      <c r="AG162" s="8"/>
      <c r="AH162" s="1792"/>
      <c r="AI162" s="2398"/>
    </row>
    <row r="163" spans="1:35" s="96" customFormat="1" ht="18.95" customHeight="1" x14ac:dyDescent="0.25">
      <c r="A163" s="70"/>
      <c r="B163" s="70">
        <v>1</v>
      </c>
      <c r="C163" s="20" t="s">
        <v>78</v>
      </c>
      <c r="D163" s="206"/>
      <c r="E163" s="2280">
        <v>6983</v>
      </c>
      <c r="F163" s="92">
        <f t="shared" si="73"/>
        <v>5237</v>
      </c>
      <c r="G163" s="173">
        <v>5406</v>
      </c>
      <c r="H163" s="173">
        <f t="shared" si="76"/>
        <v>103.22703838075233</v>
      </c>
      <c r="I163" s="117"/>
      <c r="J163" s="117"/>
      <c r="K163" s="119"/>
      <c r="L163" s="118"/>
      <c r="M163" s="118"/>
      <c r="N163" s="118"/>
      <c r="O163" s="118"/>
      <c r="P163" s="118"/>
      <c r="Q163" s="8"/>
      <c r="R163" s="8"/>
      <c r="S163" s="8"/>
      <c r="T163" s="8"/>
      <c r="U163" s="8"/>
      <c r="V163" s="8"/>
      <c r="W163" s="8"/>
      <c r="X163" s="8"/>
      <c r="Y163" s="8"/>
      <c r="Z163" s="1034"/>
      <c r="AA163" s="8"/>
      <c r="AB163" s="8"/>
      <c r="AC163" s="8"/>
      <c r="AD163" s="8"/>
      <c r="AE163" s="1151"/>
      <c r="AF163" s="8"/>
      <c r="AG163" s="8"/>
      <c r="AH163" s="1792"/>
      <c r="AI163" s="2398"/>
    </row>
    <row r="164" spans="1:35" s="96" customFormat="1" ht="18.95" customHeight="1" x14ac:dyDescent="0.25">
      <c r="A164" s="70"/>
      <c r="B164" s="70">
        <v>1</v>
      </c>
      <c r="C164" s="20" t="s">
        <v>541</v>
      </c>
      <c r="D164" s="206"/>
      <c r="E164" s="2280"/>
      <c r="F164" s="92"/>
      <c r="G164" s="173">
        <v>1</v>
      </c>
      <c r="H164" s="173"/>
      <c r="I164" s="117"/>
      <c r="J164" s="117"/>
      <c r="K164" s="119"/>
      <c r="L164" s="118"/>
      <c r="M164" s="118"/>
      <c r="N164" s="118"/>
      <c r="O164" s="118"/>
      <c r="P164" s="118"/>
      <c r="Q164" s="8"/>
      <c r="R164" s="8"/>
      <c r="S164" s="8"/>
      <c r="T164" s="8"/>
      <c r="U164" s="8"/>
      <c r="V164" s="8"/>
      <c r="W164" s="8"/>
      <c r="X164" s="8"/>
      <c r="Y164" s="8"/>
      <c r="Z164" s="1034"/>
      <c r="AA164" s="8"/>
      <c r="AB164" s="8">
        <v>1.13049</v>
      </c>
      <c r="AC164" s="8"/>
      <c r="AD164" s="8"/>
      <c r="AE164" s="1151"/>
      <c r="AF164" s="8"/>
      <c r="AG164" s="8"/>
      <c r="AH164" s="1792"/>
      <c r="AI164" s="2398"/>
    </row>
    <row r="165" spans="1:35" s="96" customFormat="1" ht="36.75" customHeight="1" x14ac:dyDescent="0.25">
      <c r="A165" s="70"/>
      <c r="B165" s="70">
        <v>1</v>
      </c>
      <c r="C165" s="20" t="s">
        <v>284</v>
      </c>
      <c r="D165" s="206"/>
      <c r="E165" s="2280">
        <v>200</v>
      </c>
      <c r="F165" s="92">
        <f t="shared" si="73"/>
        <v>150</v>
      </c>
      <c r="G165" s="173">
        <v>115</v>
      </c>
      <c r="H165" s="173">
        <f t="shared" si="76"/>
        <v>76.666666666666671</v>
      </c>
      <c r="I165" s="117"/>
      <c r="J165" s="117"/>
      <c r="K165" s="119"/>
      <c r="L165" s="118"/>
      <c r="M165" s="118"/>
      <c r="N165" s="118"/>
      <c r="O165" s="118"/>
      <c r="P165" s="118"/>
      <c r="Q165" s="8"/>
      <c r="R165" s="8"/>
      <c r="S165" s="8"/>
      <c r="T165" s="8"/>
      <c r="U165" s="8"/>
      <c r="V165" s="8"/>
      <c r="W165" s="8"/>
      <c r="X165" s="8"/>
      <c r="Y165" s="8"/>
      <c r="Z165" s="1034"/>
      <c r="AA165" s="8"/>
      <c r="AB165" s="8"/>
      <c r="AC165" s="8"/>
      <c r="AD165" s="8"/>
      <c r="AE165" s="1151"/>
      <c r="AF165" s="8"/>
      <c r="AG165" s="8"/>
      <c r="AH165" s="1792"/>
      <c r="AI165" s="2398"/>
    </row>
    <row r="166" spans="1:35" s="96" customFormat="1" ht="36.75" customHeight="1" x14ac:dyDescent="0.25">
      <c r="A166" s="70"/>
      <c r="B166" s="70">
        <v>1</v>
      </c>
      <c r="C166" s="2787" t="s">
        <v>85</v>
      </c>
      <c r="D166" s="1879"/>
      <c r="E166" s="2311">
        <v>200</v>
      </c>
      <c r="F166" s="2799">
        <f>ROUND(E166/5*2,0)</f>
        <v>80</v>
      </c>
      <c r="G166" s="173">
        <v>13</v>
      </c>
      <c r="H166" s="173">
        <f t="shared" ref="H166:H168" si="77">G166/F166*100</f>
        <v>16.25</v>
      </c>
      <c r="I166" s="236"/>
      <c r="J166" s="236"/>
      <c r="K166" s="291"/>
      <c r="L166" s="148"/>
      <c r="M166" s="184"/>
      <c r="N166" s="184"/>
      <c r="O166" s="148"/>
      <c r="P166" s="148"/>
      <c r="Q166" s="8"/>
      <c r="R166" s="8"/>
      <c r="S166" s="8"/>
      <c r="T166" s="8"/>
      <c r="U166" s="8"/>
      <c r="V166" s="8"/>
      <c r="W166" s="8"/>
      <c r="X166" s="8"/>
      <c r="Y166" s="8"/>
      <c r="Z166" s="1034"/>
      <c r="AA166" s="8"/>
      <c r="AB166" s="8"/>
      <c r="AC166" s="8"/>
      <c r="AD166" s="8"/>
      <c r="AE166" s="1151"/>
      <c r="AF166" s="18"/>
      <c r="AG166" s="18"/>
      <c r="AH166" s="1797"/>
      <c r="AI166" s="2398"/>
    </row>
    <row r="167" spans="1:35" s="96" customFormat="1" ht="61.5" customHeight="1" x14ac:dyDescent="0.25">
      <c r="A167" s="70"/>
      <c r="B167" s="70">
        <v>1</v>
      </c>
      <c r="C167" s="2787" t="s">
        <v>555</v>
      </c>
      <c r="D167" s="206"/>
      <c r="E167" s="2142">
        <v>300</v>
      </c>
      <c r="F167" s="2553">
        <f>ROUND(E167/5*2,0)</f>
        <v>120</v>
      </c>
      <c r="G167" s="173">
        <v>1</v>
      </c>
      <c r="H167" s="173">
        <f t="shared" si="77"/>
        <v>0.83333333333333337</v>
      </c>
      <c r="I167" s="131"/>
      <c r="J167" s="131"/>
      <c r="K167" s="118"/>
      <c r="L167" s="184"/>
      <c r="M167" s="184"/>
      <c r="N167" s="184"/>
      <c r="O167" s="118"/>
      <c r="P167" s="118"/>
      <c r="Q167" s="8"/>
      <c r="R167" s="8"/>
      <c r="S167" s="8"/>
      <c r="T167" s="8"/>
      <c r="U167" s="8"/>
      <c r="V167" s="8"/>
      <c r="W167" s="8"/>
      <c r="X167" s="8"/>
      <c r="Y167" s="8"/>
      <c r="Z167" s="1034"/>
      <c r="AA167" s="8"/>
      <c r="AB167" s="8"/>
      <c r="AC167" s="8"/>
      <c r="AD167" s="8"/>
      <c r="AE167" s="1151"/>
      <c r="AF167" s="18"/>
      <c r="AG167" s="18"/>
      <c r="AH167" s="1797"/>
      <c r="AI167" s="2398"/>
    </row>
    <row r="168" spans="1:35" s="96" customFormat="1" ht="66" customHeight="1" x14ac:dyDescent="0.25">
      <c r="A168" s="70"/>
      <c r="B168" s="70">
        <v>1</v>
      </c>
      <c r="C168" s="2787" t="s">
        <v>556</v>
      </c>
      <c r="D168" s="206"/>
      <c r="E168" s="2311">
        <v>300</v>
      </c>
      <c r="F168" s="2550">
        <f>ROUND(E168/5*2,0)</f>
        <v>120</v>
      </c>
      <c r="G168" s="245">
        <v>4</v>
      </c>
      <c r="H168" s="173">
        <f t="shared" si="77"/>
        <v>3.3333333333333335</v>
      </c>
      <c r="I168" s="117"/>
      <c r="J168" s="117"/>
      <c r="K168" s="112"/>
      <c r="L168" s="118"/>
      <c r="M168" s="184"/>
      <c r="N168" s="184"/>
      <c r="O168" s="118"/>
      <c r="P168" s="148"/>
      <c r="Q168" s="8"/>
      <c r="R168" s="8"/>
      <c r="S168" s="8"/>
      <c r="T168" s="8"/>
      <c r="U168" s="8"/>
      <c r="V168" s="8"/>
      <c r="W168" s="8"/>
      <c r="X168" s="8"/>
      <c r="Y168" s="8"/>
      <c r="Z168" s="1034"/>
      <c r="AA168" s="8"/>
      <c r="AB168" s="8"/>
      <c r="AC168" s="8"/>
      <c r="AD168" s="8"/>
      <c r="AE168" s="1151"/>
      <c r="AF168" s="18"/>
      <c r="AG168" s="18"/>
      <c r="AH168" s="1797"/>
      <c r="AI168" s="2398"/>
    </row>
    <row r="169" spans="1:35" ht="29.25" customHeight="1" x14ac:dyDescent="0.25">
      <c r="B169" s="70">
        <v>1</v>
      </c>
      <c r="C169" s="154" t="s">
        <v>165</v>
      </c>
      <c r="D169" s="229"/>
      <c r="E169" s="2268">
        <f>E133+E136*3.2+E138</f>
        <v>63316.4</v>
      </c>
      <c r="F169" s="103">
        <f>F133+F136*3.2+F138</f>
        <v>47137</v>
      </c>
      <c r="G169" s="103">
        <f>G133+G136*3.2+G138</f>
        <v>43209.4</v>
      </c>
      <c r="H169" s="173">
        <f t="shared" si="76"/>
        <v>91.667692046587618</v>
      </c>
      <c r="I169" s="229"/>
      <c r="J169" s="229"/>
      <c r="K169" s="1720"/>
      <c r="L169" s="229"/>
      <c r="M169" s="835"/>
      <c r="N169" s="835"/>
      <c r="O169" s="229"/>
      <c r="P169" s="2063"/>
      <c r="Q169" s="8">
        <v>63498.436000000002</v>
      </c>
      <c r="R169" s="8">
        <v>63498.436000000002</v>
      </c>
      <c r="S169" s="8">
        <v>63498.436000000002</v>
      </c>
      <c r="T169" s="8">
        <v>63498.436000000002</v>
      </c>
      <c r="U169" s="8">
        <v>63498.436000000002</v>
      </c>
      <c r="V169" s="8">
        <v>63498.436000000002</v>
      </c>
      <c r="W169" s="8">
        <v>63498.436000000002</v>
      </c>
      <c r="X169" s="8">
        <v>54401.323499999999</v>
      </c>
      <c r="Y169" s="8">
        <v>54401.323499999999</v>
      </c>
      <c r="Z169" s="8">
        <f>Q169/12*$C$4+(R169-Q169)/11*8+(S169-R169)/10*7+(T169-S169)/9*6+(U169-T169)/8*5+(V169-U169)/7*4+(W169-V169)/6*3+(X169-W169)/5*2+(Y169-X169)/4*1</f>
        <v>43984.982000000004</v>
      </c>
      <c r="AA169" s="8">
        <f>AE169-AD169-AB169</f>
        <v>36943.013850000003</v>
      </c>
      <c r="AB169" s="8"/>
      <c r="AC169" s="8">
        <f>AA169-Z169</f>
        <v>-7041.9681500000006</v>
      </c>
      <c r="AD169" s="8">
        <v>-9.9979599999999991</v>
      </c>
      <c r="AE169" s="1151">
        <v>36933.015890000002</v>
      </c>
      <c r="AF169" s="2455">
        <f>AF133+AF136*3.2+AF138</f>
        <v>83.2</v>
      </c>
      <c r="AG169" s="2455">
        <f>AG133+AG136+AG138</f>
        <v>42781.760000000002</v>
      </c>
      <c r="AH169" s="2455">
        <f>AH133+AH136+AH138</f>
        <v>42.781760000000006</v>
      </c>
      <c r="AI169" s="2398"/>
    </row>
    <row r="170" spans="1:35" ht="15" customHeight="1" x14ac:dyDescent="0.25">
      <c r="A170" s="70">
        <v>1</v>
      </c>
      <c r="B170" s="70">
        <v>1</v>
      </c>
      <c r="C170" s="132" t="s">
        <v>166</v>
      </c>
      <c r="D170" s="132"/>
      <c r="E170" s="2268">
        <f>E133+E136*3.2+E138</f>
        <v>63316.4</v>
      </c>
      <c r="F170" s="103">
        <f t="shared" ref="F170:G170" si="78">F133+F136*3.2+F138</f>
        <v>47137</v>
      </c>
      <c r="G170" s="103">
        <f t="shared" si="78"/>
        <v>43209.4</v>
      </c>
      <c r="H170" s="103">
        <f t="shared" si="76"/>
        <v>91.667692046587618</v>
      </c>
      <c r="I170" s="104"/>
      <c r="J170" s="104"/>
      <c r="K170" s="106"/>
      <c r="L170" s="105"/>
      <c r="M170" s="105"/>
      <c r="N170" s="105"/>
      <c r="O170" s="105"/>
      <c r="P170" s="105"/>
      <c r="Q170" s="17">
        <f t="shared" ref="Q170:AE170" si="79">SUM(Q169,Q141)</f>
        <v>90057.82922</v>
      </c>
      <c r="R170" s="17">
        <f t="shared" si="79"/>
        <v>90057.82922</v>
      </c>
      <c r="S170" s="17">
        <f t="shared" si="79"/>
        <v>90057.82922</v>
      </c>
      <c r="T170" s="17">
        <f t="shared" si="79"/>
        <v>90057.82922</v>
      </c>
      <c r="U170" s="17">
        <f t="shared" ref="U170:W170" si="80">SUM(U169,U141)</f>
        <v>90057.82922</v>
      </c>
      <c r="V170" s="17">
        <f t="shared" si="80"/>
        <v>90057.82922</v>
      </c>
      <c r="W170" s="17">
        <f t="shared" si="80"/>
        <v>90057.82922</v>
      </c>
      <c r="X170" s="17">
        <f t="shared" ref="X170:Y170" si="81">SUM(X169,X141)</f>
        <v>86739.822889999996</v>
      </c>
      <c r="Y170" s="17">
        <f t="shared" si="81"/>
        <v>86739.822889999996</v>
      </c>
      <c r="Z170" s="1036">
        <f t="shared" si="79"/>
        <v>66216.169383</v>
      </c>
      <c r="AA170" s="17">
        <f t="shared" si="79"/>
        <v>57681.670899999997</v>
      </c>
      <c r="AB170" s="17">
        <f t="shared" si="79"/>
        <v>229.65374000000003</v>
      </c>
      <c r="AC170" s="17">
        <f t="shared" si="79"/>
        <v>-8534.4984830000067</v>
      </c>
      <c r="AD170" s="17">
        <f t="shared" si="79"/>
        <v>-9.9979599999999991</v>
      </c>
      <c r="AE170" s="1243">
        <f t="shared" si="79"/>
        <v>57901.326679999998</v>
      </c>
      <c r="AF170" s="17">
        <f>AF133+AF136*3.2+AF138</f>
        <v>83.2</v>
      </c>
      <c r="AG170" s="17">
        <f>AG133+AG136+AG138+AG141</f>
        <v>42781.760000000002</v>
      </c>
      <c r="AH170" s="17">
        <f>AH133+AH136+AH138+AH141</f>
        <v>42.781760000000006</v>
      </c>
      <c r="AI170" s="2398"/>
    </row>
    <row r="171" spans="1:35" ht="15" customHeight="1" x14ac:dyDescent="0.25">
      <c r="A171" s="70">
        <v>1</v>
      </c>
      <c r="B171" s="70">
        <v>1</v>
      </c>
      <c r="C171" s="212" t="s">
        <v>31</v>
      </c>
      <c r="D171" s="213"/>
      <c r="E171" s="2208"/>
      <c r="F171" s="214"/>
      <c r="G171" s="109"/>
      <c r="H171" s="214"/>
      <c r="I171" s="108"/>
      <c r="J171" s="108"/>
      <c r="K171" s="204"/>
      <c r="L171" s="216"/>
      <c r="M171" s="112"/>
      <c r="N171" s="112"/>
      <c r="O171" s="112"/>
      <c r="P171" s="112"/>
      <c r="Q171" s="13"/>
      <c r="R171" s="13"/>
      <c r="S171" s="13"/>
      <c r="T171" s="13"/>
      <c r="U171" s="13"/>
      <c r="V171" s="13"/>
      <c r="W171" s="13"/>
      <c r="X171" s="13"/>
      <c r="Y171" s="13"/>
      <c r="Z171" s="1037"/>
      <c r="AA171" s="13"/>
      <c r="AB171" s="13"/>
      <c r="AC171" s="1722"/>
      <c r="AD171" s="13"/>
      <c r="AE171" s="1251"/>
      <c r="AF171" s="13"/>
      <c r="AG171" s="13"/>
      <c r="AH171" s="1795"/>
      <c r="AI171" s="2398"/>
    </row>
    <row r="172" spans="1:35" ht="15" customHeight="1" x14ac:dyDescent="0.25">
      <c r="B172" s="70">
        <v>1</v>
      </c>
      <c r="C172" s="2577" t="s">
        <v>183</v>
      </c>
      <c r="D172" s="294"/>
      <c r="E172" s="2208"/>
      <c r="F172" s="214"/>
      <c r="G172" s="109"/>
      <c r="H172" s="214"/>
      <c r="I172" s="236"/>
      <c r="J172" s="2575"/>
      <c r="K172" s="291"/>
      <c r="L172" s="118"/>
      <c r="M172" s="148"/>
      <c r="N172" s="148"/>
      <c r="O172" s="113"/>
      <c r="P172" s="112"/>
      <c r="Q172" s="13"/>
      <c r="R172" s="13"/>
      <c r="S172" s="13"/>
      <c r="T172" s="13"/>
      <c r="U172" s="13"/>
      <c r="V172" s="13"/>
      <c r="W172" s="13"/>
      <c r="X172" s="13"/>
      <c r="Y172" s="13"/>
      <c r="Z172" s="1037"/>
      <c r="AA172" s="13"/>
      <c r="AB172" s="13"/>
      <c r="AC172" s="1722"/>
      <c r="AD172" s="13"/>
      <c r="AE172" s="1251"/>
      <c r="AF172" s="13"/>
      <c r="AG172" s="13"/>
      <c r="AH172" s="1795"/>
      <c r="AI172" s="2398"/>
    </row>
    <row r="173" spans="1:35" ht="24" customHeight="1" x14ac:dyDescent="0.25">
      <c r="B173" s="70">
        <v>1</v>
      </c>
      <c r="C173" s="1909" t="s">
        <v>339</v>
      </c>
      <c r="D173" s="226">
        <v>300</v>
      </c>
      <c r="E173" s="2217">
        <v>989</v>
      </c>
      <c r="F173" s="2581">
        <f>E173/8*($C$4-4)</f>
        <v>618.125</v>
      </c>
      <c r="G173" s="173">
        <v>506</v>
      </c>
      <c r="H173" s="222">
        <f>G173/F173*100</f>
        <v>81.860465116279073</v>
      </c>
      <c r="I173" s="145">
        <v>21</v>
      </c>
      <c r="J173" s="223">
        <f>M173/G173</f>
        <v>14.330039525691699</v>
      </c>
      <c r="K173" s="129">
        <f>ROUND(E173*I173,0)</f>
        <v>20769</v>
      </c>
      <c r="L173" s="220">
        <f>K173/8*($C$4-4)</f>
        <v>12980.625</v>
      </c>
      <c r="M173" s="189">
        <v>7251</v>
      </c>
      <c r="N173" s="94">
        <f>M173/L173*100</f>
        <v>55.860176224180272</v>
      </c>
      <c r="O173" s="220">
        <f>ROUND(K173/D173,0)</f>
        <v>69</v>
      </c>
      <c r="P173" s="94">
        <f t="shared" ref="P173" si="82">M173/$C$4*12/O173</f>
        <v>140.1159420289855</v>
      </c>
      <c r="Q173" s="13"/>
      <c r="R173" s="13"/>
      <c r="S173" s="13"/>
      <c r="T173" s="13"/>
      <c r="U173" s="13"/>
      <c r="V173" s="13"/>
      <c r="W173" s="13"/>
      <c r="X173" s="13"/>
      <c r="Y173" s="13"/>
      <c r="Z173" s="1037"/>
      <c r="AA173" s="13"/>
      <c r="AB173" s="13"/>
      <c r="AC173" s="1722"/>
      <c r="AD173" s="13"/>
      <c r="AE173" s="1251"/>
      <c r="AF173" s="13"/>
      <c r="AG173" s="13"/>
      <c r="AH173" s="1795"/>
      <c r="AI173" s="2398"/>
    </row>
    <row r="174" spans="1:35" s="96" customFormat="1" ht="24" customHeight="1" x14ac:dyDescent="0.25">
      <c r="B174" s="70">
        <v>1</v>
      </c>
      <c r="C174" s="2582" t="s">
        <v>90</v>
      </c>
      <c r="D174" s="2583"/>
      <c r="E174" s="2298">
        <f>E173</f>
        <v>989</v>
      </c>
      <c r="F174" s="2587">
        <f t="shared" ref="F174:P174" si="83">F173</f>
        <v>618.125</v>
      </c>
      <c r="G174" s="224">
        <f t="shared" si="83"/>
        <v>506</v>
      </c>
      <c r="H174" s="2584">
        <f t="shared" si="83"/>
        <v>81.860465116279073</v>
      </c>
      <c r="I174" s="795">
        <f t="shared" si="83"/>
        <v>21</v>
      </c>
      <c r="J174" s="2585">
        <f t="shared" si="83"/>
        <v>14.330039525691699</v>
      </c>
      <c r="K174" s="326">
        <f t="shared" si="83"/>
        <v>20769</v>
      </c>
      <c r="L174" s="2586">
        <f t="shared" si="83"/>
        <v>12980.625</v>
      </c>
      <c r="M174" s="2739">
        <f t="shared" si="83"/>
        <v>7251</v>
      </c>
      <c r="N174" s="281">
        <f t="shared" si="83"/>
        <v>55.860176224180272</v>
      </c>
      <c r="O174" s="2586">
        <f t="shared" si="83"/>
        <v>69</v>
      </c>
      <c r="P174" s="281">
        <f t="shared" si="83"/>
        <v>140.1159420289855</v>
      </c>
      <c r="Q174" s="13"/>
      <c r="R174" s="13"/>
      <c r="S174" s="13"/>
      <c r="T174" s="13"/>
      <c r="U174" s="13"/>
      <c r="V174" s="13"/>
      <c r="W174" s="13"/>
      <c r="X174" s="13"/>
      <c r="Y174" s="13"/>
      <c r="Z174" s="1037"/>
      <c r="AA174" s="13"/>
      <c r="AB174" s="13"/>
      <c r="AC174" s="1722"/>
      <c r="AD174" s="13"/>
      <c r="AE174" s="1251"/>
      <c r="AF174" s="13"/>
      <c r="AG174" s="13"/>
      <c r="AH174" s="1795"/>
      <c r="AI174" s="2398"/>
    </row>
    <row r="175" spans="1:35" ht="15" customHeight="1" x14ac:dyDescent="0.25">
      <c r="A175" s="70">
        <v>1</v>
      </c>
      <c r="B175" s="70">
        <v>1</v>
      </c>
      <c r="C175" s="225" t="s">
        <v>148</v>
      </c>
      <c r="D175" s="120"/>
      <c r="E175" s="2281"/>
      <c r="F175" s="228"/>
      <c r="G175" s="228"/>
      <c r="H175" s="228"/>
      <c r="I175" s="229"/>
      <c r="J175" s="228"/>
      <c r="K175" s="228"/>
      <c r="L175" s="70"/>
      <c r="M175" s="229"/>
      <c r="N175" s="229"/>
      <c r="O175" s="70"/>
      <c r="P175" s="94"/>
      <c r="Q175" s="8"/>
      <c r="R175" s="8"/>
      <c r="S175" s="8"/>
      <c r="T175" s="8"/>
      <c r="U175" s="8"/>
      <c r="V175" s="8"/>
      <c r="W175" s="8"/>
      <c r="X175" s="8"/>
      <c r="Y175" s="8"/>
      <c r="Z175" s="1034"/>
      <c r="AA175" s="8"/>
      <c r="AB175" s="8"/>
      <c r="AC175" s="8"/>
      <c r="AD175" s="8"/>
      <c r="AE175" s="1151"/>
      <c r="AF175" s="8"/>
      <c r="AG175" s="8"/>
      <c r="AH175" s="1792"/>
      <c r="AI175" s="2398"/>
    </row>
    <row r="176" spans="1:35" ht="28.5" customHeight="1" x14ac:dyDescent="0.25">
      <c r="B176" s="70">
        <v>1</v>
      </c>
      <c r="C176" s="2576" t="s">
        <v>467</v>
      </c>
      <c r="D176" s="226">
        <v>300</v>
      </c>
      <c r="E176" s="2217">
        <v>311</v>
      </c>
      <c r="F176" s="173">
        <f>E176</f>
        <v>311</v>
      </c>
      <c r="G176" s="173">
        <v>311</v>
      </c>
      <c r="H176" s="222">
        <f>G176/F176*100</f>
        <v>100</v>
      </c>
      <c r="I176" s="145">
        <v>13.5</v>
      </c>
      <c r="J176" s="223">
        <f>M176/G176</f>
        <v>15.453376205787782</v>
      </c>
      <c r="K176" s="129">
        <f>ROUND(E176*I176,0)</f>
        <v>4199</v>
      </c>
      <c r="L176" s="220">
        <f>K176</f>
        <v>4199</v>
      </c>
      <c r="M176" s="189">
        <v>4806</v>
      </c>
      <c r="N176" s="94">
        <f>M176/L176*100</f>
        <v>114.45582281495594</v>
      </c>
      <c r="O176" s="220">
        <f>ROUND(K176/D176,0)</f>
        <v>14</v>
      </c>
      <c r="P176" s="94">
        <f t="shared" ref="P176" si="84">M176/$C$4*12/O176</f>
        <v>457.71428571428572</v>
      </c>
      <c r="Q176" s="8"/>
      <c r="R176" s="8"/>
      <c r="S176" s="8"/>
      <c r="T176" s="8"/>
      <c r="U176" s="8"/>
      <c r="V176" s="8"/>
      <c r="W176" s="8"/>
      <c r="X176" s="8"/>
      <c r="Y176" s="8"/>
      <c r="Z176" s="1034"/>
      <c r="AA176" s="8"/>
      <c r="AB176" s="8"/>
      <c r="AC176" s="8"/>
      <c r="AD176" s="8"/>
      <c r="AE176" s="1151"/>
      <c r="AF176" s="8"/>
      <c r="AG176" s="8"/>
      <c r="AH176" s="1792"/>
      <c r="AI176" s="2398"/>
    </row>
    <row r="177" spans="1:35" s="238" customFormat="1" ht="15.75" customHeight="1" x14ac:dyDescent="0.25">
      <c r="A177" s="70"/>
      <c r="B177" s="70">
        <v>1</v>
      </c>
      <c r="C177" s="2556" t="s">
        <v>524</v>
      </c>
      <c r="D177" s="120">
        <v>240</v>
      </c>
      <c r="E177" s="2273">
        <v>570</v>
      </c>
      <c r="F177" s="92">
        <f t="shared" ref="F177:F178" si="85">E177/12*$C$4</f>
        <v>427.5</v>
      </c>
      <c r="G177" s="92">
        <v>358</v>
      </c>
      <c r="H177" s="92">
        <f t="shared" ref="H177:H178" si="86">G177/F177*100</f>
        <v>83.742690058479525</v>
      </c>
      <c r="I177" s="2530">
        <v>7</v>
      </c>
      <c r="J177" s="219">
        <f t="shared" ref="J177:J178" si="87">M177/G177</f>
        <v>7.4134078212290504</v>
      </c>
      <c r="K177" s="171">
        <f t="shared" ref="K177:K178" si="88">ROUND(E177*I177,0)</f>
        <v>3990</v>
      </c>
      <c r="L177" s="220">
        <f t="shared" ref="L177:L178" si="89">K177/12*$C$4</f>
        <v>2992.5</v>
      </c>
      <c r="M177" s="152">
        <v>2654</v>
      </c>
      <c r="N177" s="94">
        <f t="shared" ref="N177:N178" si="90">M177/L177*100</f>
        <v>88.688387635756058</v>
      </c>
      <c r="O177" s="220">
        <f t="shared" ref="O177:O178" si="91">ROUND(K177/D177,0)</f>
        <v>17</v>
      </c>
      <c r="P177" s="94">
        <f t="shared" ref="P177:P178" si="92">M177/$C$4*12/O177</f>
        <v>208.15686274509807</v>
      </c>
      <c r="Q177" s="8"/>
      <c r="R177" s="8"/>
      <c r="S177" s="18"/>
      <c r="T177" s="18"/>
      <c r="U177" s="18"/>
      <c r="V177" s="18"/>
      <c r="W177" s="18"/>
      <c r="X177" s="18"/>
      <c r="Y177" s="18"/>
      <c r="Z177" s="1034"/>
      <c r="AA177" s="18"/>
      <c r="AB177" s="8"/>
      <c r="AC177" s="8"/>
      <c r="AD177" s="8"/>
      <c r="AE177" s="2401"/>
      <c r="AF177" s="18"/>
      <c r="AG177" s="18"/>
      <c r="AH177" s="1797"/>
      <c r="AI177" s="2398"/>
    </row>
    <row r="178" spans="1:35" s="238" customFormat="1" ht="15.75" customHeight="1" x14ac:dyDescent="0.25">
      <c r="A178" s="70"/>
      <c r="B178" s="70">
        <v>1</v>
      </c>
      <c r="C178" s="1697" t="s">
        <v>525</v>
      </c>
      <c r="D178" s="120">
        <v>240</v>
      </c>
      <c r="E178" s="868">
        <v>420</v>
      </c>
      <c r="F178" s="169">
        <f t="shared" si="85"/>
        <v>315</v>
      </c>
      <c r="G178" s="92">
        <v>342</v>
      </c>
      <c r="H178" s="92">
        <f t="shared" si="86"/>
        <v>108.57142857142857</v>
      </c>
      <c r="I178" s="2530">
        <v>3</v>
      </c>
      <c r="J178" s="219">
        <f t="shared" si="87"/>
        <v>4.5555555555555554</v>
      </c>
      <c r="K178" s="94">
        <f t="shared" si="88"/>
        <v>1260</v>
      </c>
      <c r="L178" s="220">
        <f t="shared" si="89"/>
        <v>945</v>
      </c>
      <c r="M178" s="94">
        <v>1558</v>
      </c>
      <c r="N178" s="94">
        <f t="shared" si="90"/>
        <v>164.86772486772486</v>
      </c>
      <c r="O178" s="220">
        <f t="shared" si="91"/>
        <v>5</v>
      </c>
      <c r="P178" s="94">
        <f t="shared" si="92"/>
        <v>415.4666666666667</v>
      </c>
      <c r="Q178" s="8"/>
      <c r="R178" s="18"/>
      <c r="S178" s="15"/>
      <c r="T178" s="8"/>
      <c r="U178" s="8"/>
      <c r="V178" s="8"/>
      <c r="W178" s="8"/>
      <c r="X178" s="8"/>
      <c r="Y178" s="8"/>
      <c r="Z178" s="1038"/>
      <c r="AA178" s="15"/>
      <c r="AB178" s="18"/>
      <c r="AC178" s="18"/>
      <c r="AD178" s="18"/>
      <c r="AE178" s="1268"/>
      <c r="AF178" s="18"/>
      <c r="AG178" s="18"/>
      <c r="AH178" s="1797"/>
      <c r="AI178" s="2398"/>
    </row>
    <row r="179" spans="1:35" s="96" customFormat="1" ht="16.5" customHeight="1" x14ac:dyDescent="0.25">
      <c r="A179" s="70">
        <v>1</v>
      </c>
      <c r="B179" s="70">
        <v>1</v>
      </c>
      <c r="C179" s="1695" t="s">
        <v>241</v>
      </c>
      <c r="D179" s="233"/>
      <c r="E179" s="726">
        <f>SUM(E176:E178)</f>
        <v>1301</v>
      </c>
      <c r="F179" s="1945">
        <f>SUM(F176:F178)</f>
        <v>1053.5</v>
      </c>
      <c r="G179" s="234">
        <f>SUM(G176:G178)</f>
        <v>1011</v>
      </c>
      <c r="H179" s="235">
        <f>G179/F179*100</f>
        <v>95.965828191741807</v>
      </c>
      <c r="I179" s="319">
        <f>SUM(K179/E179)</f>
        <v>7.2628747117601842</v>
      </c>
      <c r="J179" s="219">
        <f>M179/G179</f>
        <v>8.9198813056379826</v>
      </c>
      <c r="K179" s="234">
        <f>SUM(K176:K178)</f>
        <v>9449</v>
      </c>
      <c r="L179" s="1945">
        <f>SUM(L176:L178)</f>
        <v>8136.5</v>
      </c>
      <c r="M179" s="2740">
        <f>SUM(M176:M178)</f>
        <v>9018</v>
      </c>
      <c r="N179" s="321">
        <f>M179/L179*100</f>
        <v>110.83389663860382</v>
      </c>
      <c r="O179" s="1945">
        <f>SUM(O176:O176)</f>
        <v>14</v>
      </c>
      <c r="P179" s="152">
        <f t="shared" ref="P179:P180" si="93">M179/$C$4*12/O179</f>
        <v>858.85714285714289</v>
      </c>
      <c r="Q179" s="18"/>
      <c r="R179" s="58"/>
      <c r="S179" s="58"/>
      <c r="T179" s="18"/>
      <c r="U179" s="18"/>
      <c r="V179" s="18"/>
      <c r="W179" s="18"/>
      <c r="X179" s="18"/>
      <c r="Y179" s="18"/>
      <c r="Z179" s="1040"/>
      <c r="AA179" s="58"/>
      <c r="AB179" s="2531"/>
      <c r="AC179" s="58"/>
      <c r="AD179" s="58"/>
      <c r="AE179" s="2407"/>
      <c r="AF179" s="18"/>
      <c r="AG179" s="18"/>
      <c r="AH179" s="1797"/>
      <c r="AI179" s="2398"/>
    </row>
    <row r="180" spans="1:35" ht="21" customHeight="1" thickBot="1" x14ac:dyDescent="0.3">
      <c r="A180" s="70">
        <v>1</v>
      </c>
      <c r="B180" s="70">
        <v>1</v>
      </c>
      <c r="C180" s="1777" t="s">
        <v>316</v>
      </c>
      <c r="D180" s="1778"/>
      <c r="E180" s="2271">
        <f>E179+E174</f>
        <v>2290</v>
      </c>
      <c r="F180" s="157">
        <f t="shared" ref="F180:G180" si="94">F179+F174</f>
        <v>1671.625</v>
      </c>
      <c r="G180" s="157">
        <f t="shared" si="94"/>
        <v>1517</v>
      </c>
      <c r="H180" s="1779">
        <f>G180/F180*100</f>
        <v>90.75001869438421</v>
      </c>
      <c r="I180" s="158">
        <f>SUM(K180/E180)</f>
        <v>13.195633187772925</v>
      </c>
      <c r="J180" s="1780">
        <f>M180/G180</f>
        <v>10.724456163480554</v>
      </c>
      <c r="K180" s="157">
        <f t="shared" ref="K180" si="95">K179+K174</f>
        <v>30218</v>
      </c>
      <c r="L180" s="157">
        <f t="shared" ref="L180:M180" si="96">L179+L174</f>
        <v>21117.125</v>
      </c>
      <c r="M180" s="157">
        <f t="shared" si="96"/>
        <v>16269</v>
      </c>
      <c r="N180" s="160">
        <f>M180/L180*100</f>
        <v>77.041737452423092</v>
      </c>
      <c r="O180" s="157">
        <f t="shared" ref="O180" si="97">O179+O174</f>
        <v>83</v>
      </c>
      <c r="P180" s="196">
        <f t="shared" si="93"/>
        <v>261.34939759036143</v>
      </c>
      <c r="Q180" s="57">
        <v>164853.07551999998</v>
      </c>
      <c r="R180" s="57">
        <v>164853.07551999998</v>
      </c>
      <c r="S180" s="57">
        <v>164853.07551999998</v>
      </c>
      <c r="T180" s="57">
        <v>164853.07551999998</v>
      </c>
      <c r="U180" s="57">
        <v>164853.07551999998</v>
      </c>
      <c r="V180" s="57">
        <v>164853.07551999998</v>
      </c>
      <c r="W180" s="57">
        <v>164853.07551999998</v>
      </c>
      <c r="X180" s="57">
        <v>167642.85327999998</v>
      </c>
      <c r="Y180" s="57">
        <v>167642.85327999998</v>
      </c>
      <c r="Z180" s="17">
        <f>Q180/12*$C$4+(R180-Q180)/11*8+(S180-R180)/10*7+(T180-S180)/9*6+(U180-T180)/8*5+(V180-U180)/7*4+(W180-V180)/6*3+(X180-W180)/5*2+(Y180-X180)/4*1</f>
        <v>124755.71774399999</v>
      </c>
      <c r="AA180" s="57">
        <f>AE180-AD180-AB180</f>
        <v>111219.26568000003</v>
      </c>
      <c r="AB180" s="57"/>
      <c r="AC180" s="57">
        <f>AA180-Z180</f>
        <v>-13536.452063999968</v>
      </c>
      <c r="AD180" s="57">
        <v>-6.4770199999999996</v>
      </c>
      <c r="AE180" s="1159">
        <v>111212.78866000002</v>
      </c>
      <c r="AF180" s="57"/>
      <c r="AG180" s="57"/>
      <c r="AH180" s="1796"/>
      <c r="AI180" s="2398"/>
    </row>
    <row r="181" spans="1:35" ht="15" customHeight="1" thickBot="1" x14ac:dyDescent="0.3">
      <c r="A181" s="70">
        <v>1</v>
      </c>
      <c r="B181" s="70">
        <v>1</v>
      </c>
      <c r="C181" s="1781" t="s">
        <v>17</v>
      </c>
      <c r="D181" s="240"/>
      <c r="E181" s="2278"/>
      <c r="F181" s="1782"/>
      <c r="G181" s="198"/>
      <c r="H181" s="1782"/>
      <c r="I181" s="241"/>
      <c r="J181" s="242"/>
      <c r="K181" s="243"/>
      <c r="L181" s="243"/>
      <c r="M181" s="243">
        <f>SUM(M180,M130,M170)</f>
        <v>67885</v>
      </c>
      <c r="N181" s="243"/>
      <c r="O181" s="243"/>
      <c r="P181" s="243"/>
      <c r="Q181" s="14">
        <f t="shared" ref="Q181:AA181" si="98">SUM(Q180,Q130,Q170)</f>
        <v>715096.2288405</v>
      </c>
      <c r="R181" s="14">
        <f t="shared" si="98"/>
        <v>715096.2288405</v>
      </c>
      <c r="S181" s="14">
        <f t="shared" si="98"/>
        <v>715096.2288405</v>
      </c>
      <c r="T181" s="14">
        <f t="shared" si="98"/>
        <v>715096.2288405</v>
      </c>
      <c r="U181" s="14">
        <f t="shared" ref="U181:W181" si="99">SUM(U180,U130,U170)</f>
        <v>715096.2288405</v>
      </c>
      <c r="V181" s="14">
        <f t="shared" si="99"/>
        <v>720178.90903049998</v>
      </c>
      <c r="W181" s="14">
        <f t="shared" si="99"/>
        <v>720178.90903049998</v>
      </c>
      <c r="X181" s="14">
        <f t="shared" ref="X181:Y181" si="100">SUM(X180,X130,X170)</f>
        <v>749787.23194399988</v>
      </c>
      <c r="Y181" s="14">
        <f t="shared" si="100"/>
        <v>749787.23194399988</v>
      </c>
      <c r="Z181" s="14">
        <f t="shared" si="98"/>
        <v>551069.88947577495</v>
      </c>
      <c r="AA181" s="14">
        <f t="shared" si="98"/>
        <v>547883.48057999997</v>
      </c>
      <c r="AB181" s="14">
        <f>SUM(AB180,AB170,AB130)</f>
        <v>229.65374000000003</v>
      </c>
      <c r="AC181" s="14">
        <f>SUM(AC180,AC130,AC170)</f>
        <v>-3186.4088957749664</v>
      </c>
      <c r="AD181" s="14">
        <f>SUM(AD180,AD130,AD170)</f>
        <v>-1722.6415099999999</v>
      </c>
      <c r="AE181" s="1249">
        <f>SUM(AE180,AE130,AE170)</f>
        <v>546390.49280999997</v>
      </c>
      <c r="AF181" s="14"/>
      <c r="AG181" s="14">
        <f>SUM(AG180,AG130,AG170)</f>
        <v>272368.01</v>
      </c>
      <c r="AH181" s="14">
        <f>SUM(AH180,AH130,AH170)</f>
        <v>272.36801000000003</v>
      </c>
      <c r="AI181" s="2398"/>
    </row>
    <row r="182" spans="1:35" ht="16.5" customHeight="1" thickBot="1" x14ac:dyDescent="0.3">
      <c r="A182" s="70">
        <v>1</v>
      </c>
      <c r="B182" s="70">
        <v>1</v>
      </c>
      <c r="C182" s="1696"/>
      <c r="D182" s="200"/>
      <c r="E182" s="2273"/>
      <c r="F182" s="169"/>
      <c r="G182" s="169"/>
      <c r="H182" s="169"/>
      <c r="I182" s="170"/>
      <c r="J182" s="170"/>
      <c r="K182" s="171"/>
      <c r="L182" s="152"/>
      <c r="M182" s="152"/>
      <c r="N182" s="152"/>
      <c r="O182" s="152"/>
      <c r="P182" s="152"/>
      <c r="Q182" s="18"/>
      <c r="R182" s="18"/>
      <c r="S182" s="18"/>
      <c r="T182" s="18"/>
      <c r="U182" s="18"/>
      <c r="V182" s="18"/>
      <c r="W182" s="18"/>
      <c r="X182" s="18"/>
      <c r="Y182" s="18"/>
      <c r="Z182" s="1038"/>
      <c r="AA182" s="18"/>
      <c r="AB182" s="18"/>
      <c r="AC182" s="18"/>
      <c r="AD182" s="18"/>
      <c r="AE182" s="2401"/>
      <c r="AF182" s="13"/>
      <c r="AG182" s="13"/>
      <c r="AH182" s="1795"/>
      <c r="AI182" s="2398"/>
    </row>
    <row r="183" spans="1:35" ht="59.25" customHeight="1" x14ac:dyDescent="0.25">
      <c r="A183" s="70">
        <v>1</v>
      </c>
      <c r="B183" s="70">
        <v>1</v>
      </c>
      <c r="C183" s="2380" t="s">
        <v>246</v>
      </c>
      <c r="D183" s="2381"/>
      <c r="E183" s="2382"/>
      <c r="F183" s="2383"/>
      <c r="G183" s="2383"/>
      <c r="H183" s="2383"/>
      <c r="I183" s="2384"/>
      <c r="J183" s="2384"/>
      <c r="K183" s="2385"/>
      <c r="L183" s="310"/>
      <c r="M183" s="310"/>
      <c r="N183" s="310"/>
      <c r="O183" s="310"/>
      <c r="P183" s="310"/>
      <c r="Q183" s="1289"/>
      <c r="R183" s="1289"/>
      <c r="S183" s="1289"/>
      <c r="T183" s="1289"/>
      <c r="U183" s="1289"/>
      <c r="V183" s="1289"/>
      <c r="W183" s="1289"/>
      <c r="X183" s="1289"/>
      <c r="Y183" s="1289"/>
      <c r="Z183" s="2386"/>
      <c r="AA183" s="1289"/>
      <c r="AB183" s="1289"/>
      <c r="AC183" s="1289"/>
      <c r="AD183" s="1289"/>
      <c r="AE183" s="2403"/>
      <c r="AF183" s="8"/>
      <c r="AG183" s="8"/>
      <c r="AH183" s="1792"/>
      <c r="AI183" s="2398"/>
    </row>
    <row r="184" spans="1:35" ht="15" customHeight="1" x14ac:dyDescent="0.25">
      <c r="A184" s="70">
        <v>1</v>
      </c>
      <c r="B184" s="70">
        <v>1</v>
      </c>
      <c r="C184" s="90" t="s">
        <v>5</v>
      </c>
      <c r="D184" s="90"/>
      <c r="E184" s="868"/>
      <c r="F184" s="92"/>
      <c r="G184" s="92"/>
      <c r="H184" s="92"/>
      <c r="I184" s="93"/>
      <c r="J184" s="93"/>
      <c r="K184" s="129"/>
      <c r="L184" s="94"/>
      <c r="M184" s="94"/>
      <c r="N184" s="94"/>
      <c r="O184" s="94"/>
      <c r="P184" s="94"/>
      <c r="Q184" s="8"/>
      <c r="R184" s="8"/>
      <c r="S184" s="8"/>
      <c r="T184" s="8"/>
      <c r="U184" s="8"/>
      <c r="V184" s="8"/>
      <c r="W184" s="8"/>
      <c r="X184" s="8"/>
      <c r="Y184" s="8"/>
      <c r="Z184" s="1034"/>
      <c r="AA184" s="8"/>
      <c r="AB184" s="8"/>
      <c r="AC184" s="8"/>
      <c r="AD184" s="8"/>
      <c r="AE184" s="1151"/>
      <c r="AF184" s="8"/>
      <c r="AG184" s="8"/>
      <c r="AH184" s="1792"/>
      <c r="AI184" s="2398"/>
    </row>
    <row r="185" spans="1:35" ht="15" customHeight="1" x14ac:dyDescent="0.25">
      <c r="A185" s="70">
        <v>1</v>
      </c>
      <c r="B185" s="70">
        <v>1</v>
      </c>
      <c r="C185" s="91" t="s">
        <v>75</v>
      </c>
      <c r="D185" s="91">
        <v>320</v>
      </c>
      <c r="E185" s="2217">
        <v>1736</v>
      </c>
      <c r="F185" s="92">
        <f t="shared" ref="F185:F198" si="101">E185/12*$C$4</f>
        <v>1302</v>
      </c>
      <c r="G185" s="92">
        <v>1341</v>
      </c>
      <c r="H185" s="92">
        <f t="shared" ref="H185:H200" si="102">G185/F185*100</f>
        <v>102.99539170506912</v>
      </c>
      <c r="I185" s="93">
        <v>7</v>
      </c>
      <c r="J185" s="93">
        <f t="shared" ref="J185:J199" si="103">M185/G185</f>
        <v>7.2565249813571961</v>
      </c>
      <c r="K185" s="129">
        <f t="shared" ref="K185:K198" si="104">ROUND(E185*I185,0)</f>
        <v>12152</v>
      </c>
      <c r="L185" s="94">
        <f t="shared" ref="L185:L198" si="105">K185/12*$C$4</f>
        <v>9114</v>
      </c>
      <c r="M185" s="94">
        <v>9731</v>
      </c>
      <c r="N185" s="94">
        <f t="shared" ref="N185:N199" si="106">M185/L185*100</f>
        <v>106.76980469607199</v>
      </c>
      <c r="O185" s="220">
        <f t="shared" ref="O185:O198" si="107">ROUND(K185/D185,0)</f>
        <v>38</v>
      </c>
      <c r="P185" s="94">
        <f t="shared" ref="P185:P199" si="108">M185/$C$4*12/O185</f>
        <v>341.43859649122805</v>
      </c>
      <c r="Q185" s="8"/>
      <c r="R185" s="8"/>
      <c r="S185" s="8"/>
      <c r="T185" s="8"/>
      <c r="U185" s="8"/>
      <c r="V185" s="8"/>
      <c r="W185" s="8"/>
      <c r="X185" s="8"/>
      <c r="Y185" s="8"/>
      <c r="Z185" s="1034"/>
      <c r="AA185" s="8"/>
      <c r="AB185" s="8"/>
      <c r="AC185" s="8"/>
      <c r="AD185" s="8"/>
      <c r="AE185" s="1151"/>
      <c r="AF185" s="8"/>
      <c r="AG185" s="8"/>
      <c r="AH185" s="1792"/>
      <c r="AI185" s="2398"/>
    </row>
    <row r="186" spans="1:35" ht="15" customHeight="1" x14ac:dyDescent="0.25">
      <c r="A186" s="70">
        <v>1</v>
      </c>
      <c r="B186" s="70">
        <v>1</v>
      </c>
      <c r="C186" s="91" t="s">
        <v>104</v>
      </c>
      <c r="D186" s="91">
        <v>320</v>
      </c>
      <c r="E186" s="2217">
        <v>253</v>
      </c>
      <c r="F186" s="92">
        <f t="shared" si="101"/>
        <v>189.75</v>
      </c>
      <c r="G186" s="92">
        <v>197</v>
      </c>
      <c r="H186" s="92">
        <f t="shared" si="102"/>
        <v>103.82081686429513</v>
      </c>
      <c r="I186" s="93">
        <v>9</v>
      </c>
      <c r="J186" s="93">
        <f t="shared" si="103"/>
        <v>9.8578680203045685</v>
      </c>
      <c r="K186" s="129">
        <f t="shared" si="104"/>
        <v>2277</v>
      </c>
      <c r="L186" s="94">
        <f t="shared" si="105"/>
        <v>1707.75</v>
      </c>
      <c r="M186" s="94">
        <v>1942</v>
      </c>
      <c r="N186" s="94">
        <f t="shared" si="106"/>
        <v>113.71687893427026</v>
      </c>
      <c r="O186" s="220">
        <f t="shared" si="107"/>
        <v>7</v>
      </c>
      <c r="P186" s="94">
        <f t="shared" si="108"/>
        <v>369.90476190476187</v>
      </c>
      <c r="Q186" s="8"/>
      <c r="R186" s="8"/>
      <c r="S186" s="8"/>
      <c r="T186" s="8"/>
      <c r="U186" s="8"/>
      <c r="V186" s="8"/>
      <c r="W186" s="8"/>
      <c r="X186" s="8"/>
      <c r="Y186" s="8"/>
      <c r="Z186" s="1034"/>
      <c r="AA186" s="8"/>
      <c r="AB186" s="8"/>
      <c r="AC186" s="8"/>
      <c r="AD186" s="8"/>
      <c r="AE186" s="1151"/>
      <c r="AF186" s="8"/>
      <c r="AG186" s="8"/>
      <c r="AH186" s="1792"/>
      <c r="AI186" s="2398"/>
    </row>
    <row r="187" spans="1:35" ht="15" customHeight="1" x14ac:dyDescent="0.25">
      <c r="A187" s="70">
        <v>1</v>
      </c>
      <c r="B187" s="70">
        <v>1</v>
      </c>
      <c r="C187" s="91" t="s">
        <v>21</v>
      </c>
      <c r="D187" s="91">
        <v>320</v>
      </c>
      <c r="E187" s="2217">
        <v>1078</v>
      </c>
      <c r="F187" s="92">
        <f t="shared" si="101"/>
        <v>808.5</v>
      </c>
      <c r="G187" s="92">
        <v>805</v>
      </c>
      <c r="H187" s="92">
        <f t="shared" si="102"/>
        <v>99.567099567099575</v>
      </c>
      <c r="I187" s="93">
        <v>7</v>
      </c>
      <c r="J187" s="93">
        <f t="shared" si="103"/>
        <v>6.947826086956522</v>
      </c>
      <c r="K187" s="129">
        <f t="shared" si="104"/>
        <v>7546</v>
      </c>
      <c r="L187" s="94">
        <f t="shared" si="105"/>
        <v>5659.5</v>
      </c>
      <c r="M187" s="94">
        <v>5593</v>
      </c>
      <c r="N187" s="94">
        <f t="shared" si="106"/>
        <v>98.824984539270261</v>
      </c>
      <c r="O187" s="220">
        <f t="shared" si="107"/>
        <v>24</v>
      </c>
      <c r="P187" s="94">
        <f t="shared" si="108"/>
        <v>310.72222222222223</v>
      </c>
      <c r="Q187" s="8"/>
      <c r="R187" s="8"/>
      <c r="S187" s="8"/>
      <c r="T187" s="8"/>
      <c r="U187" s="8"/>
      <c r="V187" s="8"/>
      <c r="W187" s="8"/>
      <c r="X187" s="8"/>
      <c r="Y187" s="8"/>
      <c r="Z187" s="1034"/>
      <c r="AA187" s="8"/>
      <c r="AB187" s="8"/>
      <c r="AC187" s="8"/>
      <c r="AD187" s="8"/>
      <c r="AE187" s="1151"/>
      <c r="AF187" s="8"/>
      <c r="AG187" s="8"/>
      <c r="AH187" s="1792"/>
      <c r="AI187" s="2398"/>
    </row>
    <row r="188" spans="1:35" ht="15" customHeight="1" x14ac:dyDescent="0.25">
      <c r="A188" s="70">
        <v>1</v>
      </c>
      <c r="B188" s="70">
        <v>1</v>
      </c>
      <c r="C188" s="91" t="s">
        <v>30</v>
      </c>
      <c r="D188" s="91">
        <v>320</v>
      </c>
      <c r="E188" s="2217">
        <v>470</v>
      </c>
      <c r="F188" s="92">
        <f t="shared" si="101"/>
        <v>352.5</v>
      </c>
      <c r="G188" s="92">
        <v>407</v>
      </c>
      <c r="H188" s="92">
        <f t="shared" si="102"/>
        <v>115.46099290780141</v>
      </c>
      <c r="I188" s="93">
        <v>14</v>
      </c>
      <c r="J188" s="93">
        <f t="shared" si="103"/>
        <v>14.882063882063882</v>
      </c>
      <c r="K188" s="129">
        <f t="shared" si="104"/>
        <v>6580</v>
      </c>
      <c r="L188" s="94">
        <f t="shared" si="105"/>
        <v>4935</v>
      </c>
      <c r="M188" s="94">
        <v>6057</v>
      </c>
      <c r="N188" s="94">
        <f t="shared" si="106"/>
        <v>122.7355623100304</v>
      </c>
      <c r="O188" s="220">
        <f t="shared" si="107"/>
        <v>21</v>
      </c>
      <c r="P188" s="94">
        <f t="shared" si="108"/>
        <v>384.57142857142856</v>
      </c>
      <c r="Q188" s="8"/>
      <c r="R188" s="8"/>
      <c r="S188" s="8"/>
      <c r="T188" s="8"/>
      <c r="U188" s="8"/>
      <c r="V188" s="8"/>
      <c r="W188" s="8"/>
      <c r="X188" s="8"/>
      <c r="Y188" s="8"/>
      <c r="Z188" s="1034"/>
      <c r="AA188" s="8"/>
      <c r="AB188" s="8"/>
      <c r="AC188" s="8"/>
      <c r="AD188" s="8"/>
      <c r="AE188" s="1151"/>
      <c r="AF188" s="8"/>
      <c r="AG188" s="8"/>
      <c r="AH188" s="1792"/>
      <c r="AI188" s="2398"/>
    </row>
    <row r="189" spans="1:35" ht="15" customHeight="1" x14ac:dyDescent="0.25">
      <c r="A189" s="70">
        <v>1</v>
      </c>
      <c r="B189" s="70">
        <v>1</v>
      </c>
      <c r="C189" s="91" t="s">
        <v>29</v>
      </c>
      <c r="D189" s="91">
        <v>320</v>
      </c>
      <c r="E189" s="2217">
        <v>250</v>
      </c>
      <c r="F189" s="92">
        <f t="shared" si="101"/>
        <v>187.5</v>
      </c>
      <c r="G189" s="92">
        <v>241</v>
      </c>
      <c r="H189" s="92">
        <f t="shared" si="102"/>
        <v>128.53333333333333</v>
      </c>
      <c r="I189" s="93">
        <v>10</v>
      </c>
      <c r="J189" s="93">
        <f t="shared" si="103"/>
        <v>8.1867219917012441</v>
      </c>
      <c r="K189" s="129">
        <f t="shared" si="104"/>
        <v>2500</v>
      </c>
      <c r="L189" s="94">
        <f t="shared" si="105"/>
        <v>1875</v>
      </c>
      <c r="M189" s="94">
        <v>1973</v>
      </c>
      <c r="N189" s="94">
        <f t="shared" si="106"/>
        <v>105.22666666666667</v>
      </c>
      <c r="O189" s="220">
        <f t="shared" si="107"/>
        <v>8</v>
      </c>
      <c r="P189" s="94">
        <f t="shared" si="108"/>
        <v>328.83333333333337</v>
      </c>
      <c r="Q189" s="8"/>
      <c r="R189" s="8"/>
      <c r="S189" s="8"/>
      <c r="T189" s="8"/>
      <c r="U189" s="8"/>
      <c r="V189" s="8"/>
      <c r="W189" s="8"/>
      <c r="X189" s="8"/>
      <c r="Y189" s="8"/>
      <c r="Z189" s="1034"/>
      <c r="AA189" s="8"/>
      <c r="AB189" s="8"/>
      <c r="AC189" s="8"/>
      <c r="AD189" s="8"/>
      <c r="AE189" s="1151"/>
      <c r="AF189" s="8"/>
      <c r="AG189" s="8"/>
      <c r="AH189" s="1792"/>
      <c r="AI189" s="2398"/>
    </row>
    <row r="190" spans="1:35" ht="15" customHeight="1" x14ac:dyDescent="0.25">
      <c r="A190" s="70">
        <v>1</v>
      </c>
      <c r="B190" s="70">
        <v>1</v>
      </c>
      <c r="C190" s="91" t="s">
        <v>105</v>
      </c>
      <c r="D190" s="91">
        <v>320</v>
      </c>
      <c r="E190" s="2217">
        <v>430</v>
      </c>
      <c r="F190" s="92">
        <f t="shared" si="101"/>
        <v>322.5</v>
      </c>
      <c r="G190" s="92">
        <v>316</v>
      </c>
      <c r="H190" s="92">
        <f t="shared" si="102"/>
        <v>97.984496124031011</v>
      </c>
      <c r="I190" s="93">
        <v>13</v>
      </c>
      <c r="J190" s="93">
        <f t="shared" si="103"/>
        <v>12.155063291139241</v>
      </c>
      <c r="K190" s="129">
        <f t="shared" si="104"/>
        <v>5590</v>
      </c>
      <c r="L190" s="94">
        <f t="shared" si="105"/>
        <v>4192.5</v>
      </c>
      <c r="M190" s="94">
        <v>3841</v>
      </c>
      <c r="N190" s="94">
        <f t="shared" si="106"/>
        <v>91.615980918306491</v>
      </c>
      <c r="O190" s="220">
        <f t="shared" si="107"/>
        <v>17</v>
      </c>
      <c r="P190" s="94">
        <f t="shared" si="108"/>
        <v>301.25490196078431</v>
      </c>
      <c r="Q190" s="8"/>
      <c r="R190" s="8"/>
      <c r="S190" s="8"/>
      <c r="T190" s="8"/>
      <c r="U190" s="8"/>
      <c r="V190" s="8"/>
      <c r="W190" s="8"/>
      <c r="X190" s="8"/>
      <c r="Y190" s="8"/>
      <c r="Z190" s="1034"/>
      <c r="AA190" s="8"/>
      <c r="AB190" s="8"/>
      <c r="AC190" s="8"/>
      <c r="AD190" s="8"/>
      <c r="AE190" s="1151"/>
      <c r="AF190" s="8"/>
      <c r="AG190" s="8"/>
      <c r="AH190" s="1792"/>
      <c r="AI190" s="2398"/>
    </row>
    <row r="191" spans="1:35" ht="15" customHeight="1" x14ac:dyDescent="0.25">
      <c r="A191" s="70">
        <v>1</v>
      </c>
      <c r="B191" s="70">
        <v>1</v>
      </c>
      <c r="C191" s="91" t="s">
        <v>186</v>
      </c>
      <c r="D191" s="91">
        <v>320</v>
      </c>
      <c r="E191" s="2217">
        <v>160</v>
      </c>
      <c r="F191" s="92">
        <f t="shared" si="101"/>
        <v>120</v>
      </c>
      <c r="G191" s="92">
        <v>121</v>
      </c>
      <c r="H191" s="92">
        <f t="shared" si="102"/>
        <v>100.83333333333333</v>
      </c>
      <c r="I191" s="93">
        <v>14.5</v>
      </c>
      <c r="J191" s="93">
        <f t="shared" si="103"/>
        <v>15.214876033057852</v>
      </c>
      <c r="K191" s="129">
        <f t="shared" si="104"/>
        <v>2320</v>
      </c>
      <c r="L191" s="94">
        <f t="shared" si="105"/>
        <v>1740</v>
      </c>
      <c r="M191" s="94">
        <v>1841</v>
      </c>
      <c r="N191" s="94">
        <f t="shared" si="106"/>
        <v>105.80459770114943</v>
      </c>
      <c r="O191" s="220">
        <f t="shared" si="107"/>
        <v>7</v>
      </c>
      <c r="P191" s="94">
        <f t="shared" si="108"/>
        <v>350.66666666666663</v>
      </c>
      <c r="Q191" s="8"/>
      <c r="R191" s="8"/>
      <c r="S191" s="8"/>
      <c r="T191" s="8"/>
      <c r="U191" s="8"/>
      <c r="V191" s="8"/>
      <c r="W191" s="8"/>
      <c r="X191" s="8"/>
      <c r="Y191" s="8"/>
      <c r="Z191" s="1034"/>
      <c r="AA191" s="8"/>
      <c r="AB191" s="8"/>
      <c r="AC191" s="8"/>
      <c r="AD191" s="8"/>
      <c r="AE191" s="1151"/>
      <c r="AF191" s="8"/>
      <c r="AG191" s="8"/>
      <c r="AH191" s="1792"/>
      <c r="AI191" s="2398"/>
    </row>
    <row r="192" spans="1:35" ht="15" customHeight="1" x14ac:dyDescent="0.25">
      <c r="A192" s="70">
        <v>1</v>
      </c>
      <c r="B192" s="70">
        <v>1</v>
      </c>
      <c r="C192" s="244" t="s">
        <v>143</v>
      </c>
      <c r="D192" s="244">
        <v>320</v>
      </c>
      <c r="E192" s="2217">
        <v>100</v>
      </c>
      <c r="F192" s="92">
        <f t="shared" si="101"/>
        <v>75</v>
      </c>
      <c r="G192" s="92">
        <v>71</v>
      </c>
      <c r="H192" s="92">
        <f t="shared" si="102"/>
        <v>94.666666666666671</v>
      </c>
      <c r="I192" s="93">
        <v>9</v>
      </c>
      <c r="J192" s="93">
        <f t="shared" si="103"/>
        <v>7.323943661971831</v>
      </c>
      <c r="K192" s="129">
        <f t="shared" si="104"/>
        <v>900</v>
      </c>
      <c r="L192" s="94">
        <f t="shared" si="105"/>
        <v>675</v>
      </c>
      <c r="M192" s="94">
        <v>520</v>
      </c>
      <c r="N192" s="94">
        <f t="shared" si="106"/>
        <v>77.037037037037038</v>
      </c>
      <c r="O192" s="220">
        <f t="shared" si="107"/>
        <v>3</v>
      </c>
      <c r="P192" s="94">
        <f t="shared" si="108"/>
        <v>231.11111111111111</v>
      </c>
      <c r="Q192" s="8"/>
      <c r="R192" s="8"/>
      <c r="S192" s="8"/>
      <c r="T192" s="8"/>
      <c r="U192" s="8"/>
      <c r="V192" s="8"/>
      <c r="W192" s="8"/>
      <c r="X192" s="8"/>
      <c r="Y192" s="8"/>
      <c r="Z192" s="1034"/>
      <c r="AA192" s="8"/>
      <c r="AB192" s="8"/>
      <c r="AC192" s="8"/>
      <c r="AD192" s="8"/>
      <c r="AE192" s="1151"/>
      <c r="AF192" s="8"/>
      <c r="AG192" s="8"/>
      <c r="AH192" s="1792"/>
      <c r="AI192" s="2398"/>
    </row>
    <row r="193" spans="1:35" ht="15" customHeight="1" x14ac:dyDescent="0.25">
      <c r="A193" s="70">
        <v>1</v>
      </c>
      <c r="B193" s="70">
        <v>1</v>
      </c>
      <c r="C193" s="91" t="s">
        <v>145</v>
      </c>
      <c r="D193" s="91">
        <v>320</v>
      </c>
      <c r="E193" s="2217">
        <v>200</v>
      </c>
      <c r="F193" s="92">
        <f t="shared" si="101"/>
        <v>150</v>
      </c>
      <c r="G193" s="92">
        <v>183</v>
      </c>
      <c r="H193" s="92">
        <f t="shared" si="102"/>
        <v>122</v>
      </c>
      <c r="I193" s="93">
        <v>15.5</v>
      </c>
      <c r="J193" s="93">
        <f t="shared" si="103"/>
        <v>14.540983606557377</v>
      </c>
      <c r="K193" s="129">
        <f t="shared" si="104"/>
        <v>3100</v>
      </c>
      <c r="L193" s="94">
        <f t="shared" si="105"/>
        <v>2325</v>
      </c>
      <c r="M193" s="94">
        <v>2661</v>
      </c>
      <c r="N193" s="94">
        <f t="shared" si="106"/>
        <v>114.45161290322581</v>
      </c>
      <c r="O193" s="220">
        <f t="shared" si="107"/>
        <v>10</v>
      </c>
      <c r="P193" s="94">
        <f t="shared" si="108"/>
        <v>354.8</v>
      </c>
      <c r="Q193" s="8"/>
      <c r="R193" s="8"/>
      <c r="S193" s="8"/>
      <c r="T193" s="8"/>
      <c r="U193" s="8"/>
      <c r="V193" s="8"/>
      <c r="W193" s="8"/>
      <c r="X193" s="8"/>
      <c r="Y193" s="8"/>
      <c r="Z193" s="1034"/>
      <c r="AA193" s="8"/>
      <c r="AB193" s="8"/>
      <c r="AC193" s="8"/>
      <c r="AD193" s="8"/>
      <c r="AE193" s="1151"/>
      <c r="AF193" s="8"/>
      <c r="AG193" s="8"/>
      <c r="AH193" s="1792"/>
      <c r="AI193" s="2398"/>
    </row>
    <row r="194" spans="1:35" ht="15" customHeight="1" x14ac:dyDescent="0.25">
      <c r="A194" s="70">
        <v>1</v>
      </c>
      <c r="B194" s="70">
        <v>1</v>
      </c>
      <c r="C194" s="91" t="s">
        <v>102</v>
      </c>
      <c r="D194" s="91">
        <v>320</v>
      </c>
      <c r="E194" s="2217">
        <v>500</v>
      </c>
      <c r="F194" s="92">
        <f t="shared" si="101"/>
        <v>375</v>
      </c>
      <c r="G194" s="92">
        <v>379</v>
      </c>
      <c r="H194" s="92">
        <f t="shared" si="102"/>
        <v>101.06666666666666</v>
      </c>
      <c r="I194" s="93">
        <v>13</v>
      </c>
      <c r="J194" s="93">
        <f t="shared" si="103"/>
        <v>13.986807387862797</v>
      </c>
      <c r="K194" s="129">
        <f t="shared" si="104"/>
        <v>6500</v>
      </c>
      <c r="L194" s="94">
        <f t="shared" si="105"/>
        <v>4875</v>
      </c>
      <c r="M194" s="94">
        <v>5301</v>
      </c>
      <c r="N194" s="94">
        <f t="shared" si="106"/>
        <v>108.73846153846154</v>
      </c>
      <c r="O194" s="220">
        <f t="shared" si="107"/>
        <v>20</v>
      </c>
      <c r="P194" s="94">
        <f t="shared" si="108"/>
        <v>353.4</v>
      </c>
      <c r="Q194" s="8"/>
      <c r="R194" s="8"/>
      <c r="S194" s="8"/>
      <c r="T194" s="8"/>
      <c r="U194" s="8"/>
      <c r="V194" s="8"/>
      <c r="W194" s="8"/>
      <c r="X194" s="8"/>
      <c r="Y194" s="8"/>
      <c r="Z194" s="1034"/>
      <c r="AA194" s="8"/>
      <c r="AB194" s="8"/>
      <c r="AC194" s="8"/>
      <c r="AD194" s="8"/>
      <c r="AE194" s="1151"/>
      <c r="AF194" s="8"/>
      <c r="AG194" s="8"/>
      <c r="AH194" s="1792"/>
      <c r="AI194" s="2398"/>
    </row>
    <row r="195" spans="1:35" ht="15" customHeight="1" x14ac:dyDescent="0.25">
      <c r="A195" s="70">
        <v>1</v>
      </c>
      <c r="B195" s="70">
        <v>1</v>
      </c>
      <c r="C195" s="91" t="s">
        <v>76</v>
      </c>
      <c r="D195" s="91">
        <v>320</v>
      </c>
      <c r="E195" s="2217">
        <v>760</v>
      </c>
      <c r="F195" s="92">
        <f t="shared" si="101"/>
        <v>570</v>
      </c>
      <c r="G195" s="92">
        <v>595</v>
      </c>
      <c r="H195" s="92">
        <f t="shared" si="102"/>
        <v>104.3859649122807</v>
      </c>
      <c r="I195" s="93">
        <v>11</v>
      </c>
      <c r="J195" s="93">
        <f t="shared" si="103"/>
        <v>12.031932773109244</v>
      </c>
      <c r="K195" s="129">
        <f t="shared" si="104"/>
        <v>8360</v>
      </c>
      <c r="L195" s="94">
        <f t="shared" si="105"/>
        <v>6270</v>
      </c>
      <c r="M195" s="94">
        <v>7159</v>
      </c>
      <c r="N195" s="94">
        <f t="shared" si="106"/>
        <v>114.17862838915471</v>
      </c>
      <c r="O195" s="220">
        <f t="shared" si="107"/>
        <v>26</v>
      </c>
      <c r="P195" s="94">
        <f t="shared" si="108"/>
        <v>367.12820512820514</v>
      </c>
      <c r="Q195" s="8"/>
      <c r="R195" s="8"/>
      <c r="S195" s="8"/>
      <c r="T195" s="8"/>
      <c r="U195" s="8"/>
      <c r="V195" s="8"/>
      <c r="W195" s="8"/>
      <c r="X195" s="8"/>
      <c r="Y195" s="8"/>
      <c r="Z195" s="1034"/>
      <c r="AA195" s="8"/>
      <c r="AB195" s="8"/>
      <c r="AC195" s="8"/>
      <c r="AD195" s="8"/>
      <c r="AE195" s="1151"/>
      <c r="AF195" s="8"/>
      <c r="AG195" s="8"/>
      <c r="AH195" s="1792"/>
      <c r="AI195" s="2398"/>
    </row>
    <row r="196" spans="1:35" ht="15" customHeight="1" x14ac:dyDescent="0.25">
      <c r="A196" s="70">
        <v>1</v>
      </c>
      <c r="B196" s="70">
        <v>1</v>
      </c>
      <c r="C196" s="91" t="s">
        <v>40</v>
      </c>
      <c r="D196" s="91">
        <v>320</v>
      </c>
      <c r="E196" s="2217">
        <v>295</v>
      </c>
      <c r="F196" s="92">
        <f t="shared" si="101"/>
        <v>221.25</v>
      </c>
      <c r="G196" s="92">
        <v>238</v>
      </c>
      <c r="H196" s="92">
        <f t="shared" si="102"/>
        <v>107.57062146892655</v>
      </c>
      <c r="I196" s="93">
        <v>23.5</v>
      </c>
      <c r="J196" s="93">
        <f t="shared" si="103"/>
        <v>24.928571428571427</v>
      </c>
      <c r="K196" s="129">
        <f t="shared" si="104"/>
        <v>6933</v>
      </c>
      <c r="L196" s="94">
        <f t="shared" si="105"/>
        <v>5199.75</v>
      </c>
      <c r="M196" s="94">
        <v>5933</v>
      </c>
      <c r="N196" s="94">
        <f t="shared" si="106"/>
        <v>114.10163950189913</v>
      </c>
      <c r="O196" s="220">
        <f t="shared" si="107"/>
        <v>22</v>
      </c>
      <c r="P196" s="94">
        <f t="shared" si="108"/>
        <v>359.57575757575756</v>
      </c>
      <c r="Q196" s="8"/>
      <c r="R196" s="8"/>
      <c r="S196" s="8"/>
      <c r="T196" s="8"/>
      <c r="U196" s="8"/>
      <c r="V196" s="8"/>
      <c r="W196" s="8"/>
      <c r="X196" s="8"/>
      <c r="Y196" s="8"/>
      <c r="Z196" s="1034"/>
      <c r="AA196" s="8"/>
      <c r="AB196" s="8"/>
      <c r="AC196" s="8"/>
      <c r="AD196" s="8"/>
      <c r="AE196" s="1151"/>
      <c r="AF196" s="8"/>
      <c r="AG196" s="8"/>
      <c r="AH196" s="1792"/>
      <c r="AI196" s="2398"/>
    </row>
    <row r="197" spans="1:35" ht="15" customHeight="1" x14ac:dyDescent="0.25">
      <c r="A197" s="70">
        <v>1</v>
      </c>
      <c r="B197" s="70">
        <v>1</v>
      </c>
      <c r="C197" s="201" t="s">
        <v>363</v>
      </c>
      <c r="D197" s="201">
        <v>320</v>
      </c>
      <c r="E197" s="2282">
        <v>1000</v>
      </c>
      <c r="F197" s="169">
        <f t="shared" si="101"/>
        <v>750</v>
      </c>
      <c r="G197" s="246">
        <v>786</v>
      </c>
      <c r="H197" s="169">
        <f t="shared" si="102"/>
        <v>104.80000000000001</v>
      </c>
      <c r="I197" s="170">
        <v>13.5</v>
      </c>
      <c r="J197" s="170">
        <f t="shared" si="103"/>
        <v>15.459287531806616</v>
      </c>
      <c r="K197" s="171">
        <f t="shared" si="104"/>
        <v>13500</v>
      </c>
      <c r="L197" s="152">
        <f t="shared" si="105"/>
        <v>10125</v>
      </c>
      <c r="M197" s="152">
        <v>12151</v>
      </c>
      <c r="N197" s="152">
        <f t="shared" si="106"/>
        <v>120.00987654320987</v>
      </c>
      <c r="O197" s="247">
        <f t="shared" si="107"/>
        <v>42</v>
      </c>
      <c r="P197" s="152">
        <f>M197/$C$4*12/O197</f>
        <v>385.74603174603169</v>
      </c>
      <c r="Q197" s="18"/>
      <c r="R197" s="18"/>
      <c r="S197" s="18"/>
      <c r="T197" s="18"/>
      <c r="U197" s="18"/>
      <c r="V197" s="18"/>
      <c r="W197" s="18"/>
      <c r="X197" s="18"/>
      <c r="Y197" s="18"/>
      <c r="Z197" s="1038"/>
      <c r="AA197" s="18"/>
      <c r="AB197" s="18"/>
      <c r="AC197" s="18"/>
      <c r="AD197" s="18"/>
      <c r="AE197" s="2401"/>
      <c r="AF197" s="18"/>
      <c r="AG197" s="18"/>
      <c r="AH197" s="1797"/>
      <c r="AI197" s="2398"/>
    </row>
    <row r="198" spans="1:35" s="96" customFormat="1" ht="15" customHeight="1" x14ac:dyDescent="0.25">
      <c r="A198" s="70">
        <v>1</v>
      </c>
      <c r="B198" s="70">
        <v>1</v>
      </c>
      <c r="C198" s="97" t="s">
        <v>25</v>
      </c>
      <c r="D198" s="97">
        <v>310</v>
      </c>
      <c r="E198" s="2274">
        <v>3765</v>
      </c>
      <c r="F198" s="98">
        <f t="shared" si="101"/>
        <v>2823.75</v>
      </c>
      <c r="G198" s="98">
        <v>2978</v>
      </c>
      <c r="H198" s="98">
        <f t="shared" si="102"/>
        <v>105.46259406817175</v>
      </c>
      <c r="I198" s="99">
        <v>6</v>
      </c>
      <c r="J198" s="99">
        <f t="shared" si="103"/>
        <v>5.5141034251175283</v>
      </c>
      <c r="K198" s="101">
        <f t="shared" si="104"/>
        <v>22590</v>
      </c>
      <c r="L198" s="100">
        <f t="shared" si="105"/>
        <v>16942.5</v>
      </c>
      <c r="M198" s="100">
        <v>16421</v>
      </c>
      <c r="N198" s="100">
        <f t="shared" si="106"/>
        <v>96.921941862180901</v>
      </c>
      <c r="O198" s="248">
        <f t="shared" si="107"/>
        <v>73</v>
      </c>
      <c r="P198" s="100">
        <f t="shared" si="108"/>
        <v>299.92694063926945</v>
      </c>
      <c r="Q198" s="15"/>
      <c r="R198" s="15"/>
      <c r="S198" s="15"/>
      <c r="T198" s="15"/>
      <c r="U198" s="15"/>
      <c r="V198" s="15"/>
      <c r="W198" s="15"/>
      <c r="X198" s="15"/>
      <c r="Y198" s="15"/>
      <c r="Z198" s="1035"/>
      <c r="AA198" s="15"/>
      <c r="AB198" s="15"/>
      <c r="AC198" s="15"/>
      <c r="AD198" s="15"/>
      <c r="AE198" s="1268"/>
      <c r="AF198" s="15"/>
      <c r="AG198" s="15"/>
      <c r="AH198" s="1793"/>
      <c r="AI198" s="2398"/>
    </row>
    <row r="199" spans="1:35" s="96" customFormat="1" ht="33.75" customHeight="1" x14ac:dyDescent="0.25">
      <c r="A199" s="70">
        <v>1</v>
      </c>
      <c r="B199" s="70">
        <v>1</v>
      </c>
      <c r="C199" s="102" t="s">
        <v>7</v>
      </c>
      <c r="D199" s="102"/>
      <c r="E199" s="2283">
        <f>SUM(E185:E198)</f>
        <v>10997</v>
      </c>
      <c r="F199" s="249">
        <f>SUM(F185:F198)</f>
        <v>8247.75</v>
      </c>
      <c r="G199" s="249">
        <f>SUM(G185:G198)</f>
        <v>8658</v>
      </c>
      <c r="H199" s="249">
        <f t="shared" si="102"/>
        <v>104.97408384104756</v>
      </c>
      <c r="I199" s="104">
        <f>IF(E199=0,0,K199/E199)</f>
        <v>9.1705010457397478</v>
      </c>
      <c r="J199" s="104">
        <f t="shared" si="103"/>
        <v>9.3698313698313704</v>
      </c>
      <c r="K199" s="178">
        <f>SUM(K185:K198)</f>
        <v>100848</v>
      </c>
      <c r="L199" s="178">
        <f>SUM(L185:L198)</f>
        <v>75636</v>
      </c>
      <c r="M199" s="2741">
        <f>SUM(M185:M198)</f>
        <v>81124</v>
      </c>
      <c r="N199" s="105">
        <f t="shared" si="106"/>
        <v>107.25580411444287</v>
      </c>
      <c r="O199" s="178">
        <f>SUM(O185:O198)</f>
        <v>318</v>
      </c>
      <c r="P199" s="179">
        <f t="shared" si="108"/>
        <v>340.14255765199158</v>
      </c>
      <c r="Q199" s="17">
        <v>459970.44718114991</v>
      </c>
      <c r="R199" s="17">
        <v>459970.44718114991</v>
      </c>
      <c r="S199" s="17">
        <v>459970.44718114991</v>
      </c>
      <c r="T199" s="17">
        <v>459970.44718114991</v>
      </c>
      <c r="U199" s="17">
        <v>459970.44718114991</v>
      </c>
      <c r="V199" s="17">
        <v>459970.44718114991</v>
      </c>
      <c r="W199" s="17">
        <v>459970.44718114991</v>
      </c>
      <c r="X199" s="17">
        <v>459970.44718114991</v>
      </c>
      <c r="Y199" s="17">
        <v>459970.44718114991</v>
      </c>
      <c r="Z199" s="1036">
        <f>Q199/12*$C$4+(R199-Q199)/11*8+(S199-R199)/10*7+(T199-S199)/9*6+(U199-T199)/8*5+(V199-U199)/7*4+(W199-V199)/6*3+(X199-W199)/5*2+(Y199-X199)/4*1</f>
        <v>344977.83538586245</v>
      </c>
      <c r="AA199" s="17">
        <f t="shared" ref="AA199:AA275" si="109">AE199-AD199-AB199</f>
        <v>349399.56383</v>
      </c>
      <c r="AB199" s="17">
        <v>-89.923850000000002</v>
      </c>
      <c r="AC199" s="17">
        <f>AA199-Z199</f>
        <v>4421.7284441375523</v>
      </c>
      <c r="AD199" s="17">
        <v>-465.10844999999995</v>
      </c>
      <c r="AE199" s="1243">
        <v>348844.53152999998</v>
      </c>
      <c r="AF199" s="17"/>
      <c r="AG199" s="17"/>
      <c r="AH199" s="1794"/>
      <c r="AI199" s="2398"/>
    </row>
    <row r="200" spans="1:35" ht="39" customHeight="1" x14ac:dyDescent="0.25">
      <c r="A200" s="70">
        <v>1</v>
      </c>
      <c r="B200" s="70">
        <v>1</v>
      </c>
      <c r="C200" s="107" t="s">
        <v>276</v>
      </c>
      <c r="D200" s="250"/>
      <c r="E200" s="2276">
        <v>90</v>
      </c>
      <c r="F200" s="251">
        <f>E200/12*$C$4</f>
        <v>67.5</v>
      </c>
      <c r="G200" s="252">
        <v>80</v>
      </c>
      <c r="H200" s="111">
        <f t="shared" si="102"/>
        <v>118.5185185185185</v>
      </c>
      <c r="I200" s="108"/>
      <c r="J200" s="108"/>
      <c r="K200" s="181"/>
      <c r="L200" s="109"/>
      <c r="M200" s="109"/>
      <c r="N200" s="112"/>
      <c r="O200" s="216"/>
      <c r="P200" s="136"/>
      <c r="Q200" s="13">
        <v>11380.402971149999</v>
      </c>
      <c r="R200" s="13">
        <v>11380.402971149999</v>
      </c>
      <c r="S200" s="13">
        <v>11380.402971149999</v>
      </c>
      <c r="T200" s="13">
        <v>11380.402971149999</v>
      </c>
      <c r="U200" s="13">
        <v>11380.402971149999</v>
      </c>
      <c r="V200" s="13">
        <v>11380.402971149999</v>
      </c>
      <c r="W200" s="13">
        <v>11380.402971149999</v>
      </c>
      <c r="X200" s="13">
        <v>11380.402971149999</v>
      </c>
      <c r="Y200" s="13">
        <v>11380.402971149999</v>
      </c>
      <c r="Z200" s="1036">
        <f>Y200/12*$C$4</f>
        <v>8535.3022283624996</v>
      </c>
      <c r="AA200" s="13">
        <f t="shared" si="109"/>
        <v>10028.943529999999</v>
      </c>
      <c r="AB200" s="13"/>
      <c r="AC200" s="13">
        <f>AA200-Z200</f>
        <v>1493.6413016374991</v>
      </c>
      <c r="AD200" s="13">
        <v>0</v>
      </c>
      <c r="AE200" s="1251">
        <v>10028.943529999999</v>
      </c>
      <c r="AF200" s="13"/>
      <c r="AG200" s="13"/>
      <c r="AH200" s="1795"/>
      <c r="AI200" s="2398"/>
    </row>
    <row r="201" spans="1:35" ht="30" customHeight="1" x14ac:dyDescent="0.25">
      <c r="A201" s="70">
        <v>1</v>
      </c>
      <c r="B201" s="70">
        <v>1</v>
      </c>
      <c r="C201" s="253" t="s">
        <v>14</v>
      </c>
      <c r="D201" s="115"/>
      <c r="E201" s="2217"/>
      <c r="F201" s="187"/>
      <c r="G201" s="254"/>
      <c r="H201" s="187"/>
      <c r="I201" s="108"/>
      <c r="J201" s="108"/>
      <c r="K201" s="181"/>
      <c r="L201" s="109"/>
      <c r="M201" s="109"/>
      <c r="N201" s="109"/>
      <c r="O201" s="109"/>
      <c r="P201" s="109"/>
      <c r="Q201" s="8"/>
      <c r="R201" s="8"/>
      <c r="S201" s="8"/>
      <c r="T201" s="8"/>
      <c r="U201" s="8"/>
      <c r="V201" s="8"/>
      <c r="W201" s="8"/>
      <c r="X201" s="8"/>
      <c r="Y201" s="8"/>
      <c r="Z201" s="1034"/>
      <c r="AA201" s="8">
        <f t="shared" si="109"/>
        <v>0</v>
      </c>
      <c r="AB201" s="8"/>
      <c r="AC201" s="8"/>
      <c r="AD201" s="8"/>
      <c r="AE201" s="1151"/>
      <c r="AF201" s="8"/>
      <c r="AG201" s="8"/>
      <c r="AH201" s="1792"/>
      <c r="AI201" s="2398"/>
    </row>
    <row r="202" spans="1:35" ht="18.600000000000001" customHeight="1" x14ac:dyDescent="0.25">
      <c r="A202" s="70">
        <v>1</v>
      </c>
      <c r="B202" s="70">
        <v>1</v>
      </c>
      <c r="C202" s="120" t="s">
        <v>198</v>
      </c>
      <c r="D202" s="120"/>
      <c r="E202" s="2217">
        <f>SUM(E205,E204,E203)</f>
        <v>76630</v>
      </c>
      <c r="F202" s="173">
        <f>SUM(F205,F204,F203)</f>
        <v>57473</v>
      </c>
      <c r="G202" s="173">
        <f>SUM(G205,G204,G203)</f>
        <v>53813</v>
      </c>
      <c r="H202" s="173">
        <f t="shared" ref="H202:H209" si="110">G202/F202*100</f>
        <v>93.631792319871948</v>
      </c>
      <c r="I202" s="117"/>
      <c r="J202" s="117"/>
      <c r="K202" s="221"/>
      <c r="L202" s="116"/>
      <c r="M202" s="116"/>
      <c r="N202" s="116"/>
      <c r="O202" s="116"/>
      <c r="P202" s="116"/>
      <c r="Q202" s="8"/>
      <c r="R202" s="8"/>
      <c r="S202" s="8"/>
      <c r="T202" s="8"/>
      <c r="U202" s="8"/>
      <c r="V202" s="8"/>
      <c r="W202" s="8"/>
      <c r="X202" s="8"/>
      <c r="Y202" s="8"/>
      <c r="Z202" s="1034"/>
      <c r="AA202" s="8">
        <f t="shared" si="109"/>
        <v>0</v>
      </c>
      <c r="AB202" s="8"/>
      <c r="AC202" s="8"/>
      <c r="AD202" s="8"/>
      <c r="AE202" s="1151"/>
      <c r="AF202" s="1712">
        <f>AF204+AF205</f>
        <v>1</v>
      </c>
      <c r="AG202" s="1712">
        <f t="shared" ref="AG202:AH202" si="111">AG204+AG205</f>
        <v>491.4</v>
      </c>
      <c r="AH202" s="1712">
        <f t="shared" si="111"/>
        <v>0.4914</v>
      </c>
      <c r="AI202" s="2398"/>
    </row>
    <row r="203" spans="1:35" ht="50.25" customHeight="1" x14ac:dyDescent="0.25">
      <c r="A203" s="70">
        <v>1</v>
      </c>
      <c r="B203" s="70">
        <v>1</v>
      </c>
      <c r="C203" s="120" t="s">
        <v>303</v>
      </c>
      <c r="D203" s="120"/>
      <c r="E203" s="2217">
        <v>6630</v>
      </c>
      <c r="F203" s="92">
        <f t="shared" ref="F203:F209" si="112">ROUND(E203/12*$C$4,0)</f>
        <v>4973</v>
      </c>
      <c r="G203" s="92">
        <v>2986</v>
      </c>
      <c r="H203" s="173">
        <f t="shared" si="110"/>
        <v>60.044238890006028</v>
      </c>
      <c r="I203" s="117"/>
      <c r="J203" s="117"/>
      <c r="K203" s="221"/>
      <c r="L203" s="116"/>
      <c r="M203" s="116"/>
      <c r="N203" s="116"/>
      <c r="O203" s="116"/>
      <c r="P203" s="116"/>
      <c r="Q203" s="8"/>
      <c r="R203" s="8"/>
      <c r="S203" s="8"/>
      <c r="T203" s="8"/>
      <c r="U203" s="8"/>
      <c r="V203" s="8"/>
      <c r="W203" s="8"/>
      <c r="X203" s="8"/>
      <c r="Y203" s="8"/>
      <c r="Z203" s="1034"/>
      <c r="AA203" s="8">
        <f t="shared" si="109"/>
        <v>0</v>
      </c>
      <c r="AB203" s="8"/>
      <c r="AC203" s="8"/>
      <c r="AD203" s="8"/>
      <c r="AE203" s="1151"/>
      <c r="AF203" s="1712"/>
      <c r="AG203" s="1712"/>
      <c r="AH203" s="1792"/>
      <c r="AI203" s="2398"/>
    </row>
    <row r="204" spans="1:35" ht="48" customHeight="1" x14ac:dyDescent="0.25">
      <c r="A204" s="70">
        <v>1</v>
      </c>
      <c r="B204" s="70">
        <v>1</v>
      </c>
      <c r="C204" s="120" t="s">
        <v>292</v>
      </c>
      <c r="D204" s="120"/>
      <c r="E204" s="2217">
        <v>10000</v>
      </c>
      <c r="F204" s="92">
        <f t="shared" si="112"/>
        <v>7500</v>
      </c>
      <c r="G204" s="92">
        <v>6394</v>
      </c>
      <c r="H204" s="173">
        <f t="shared" si="110"/>
        <v>85.25333333333333</v>
      </c>
      <c r="I204" s="117"/>
      <c r="J204" s="117"/>
      <c r="K204" s="221"/>
      <c r="L204" s="116"/>
      <c r="M204" s="116"/>
      <c r="N204" s="116"/>
      <c r="O204" s="116"/>
      <c r="P204" s="116"/>
      <c r="Q204" s="8"/>
      <c r="R204" s="8"/>
      <c r="S204" s="8"/>
      <c r="T204" s="8"/>
      <c r="U204" s="8"/>
      <c r="V204" s="8"/>
      <c r="W204" s="8"/>
      <c r="X204" s="8"/>
      <c r="Y204" s="8"/>
      <c r="Z204" s="1034"/>
      <c r="AA204" s="8">
        <f t="shared" si="109"/>
        <v>0</v>
      </c>
      <c r="AB204" s="8"/>
      <c r="AC204" s="8"/>
      <c r="AD204" s="8"/>
      <c r="AE204" s="1151"/>
      <c r="AF204" s="1712"/>
      <c r="AG204" s="1712"/>
      <c r="AH204" s="1792">
        <f t="shared" ref="AH204:AH206" si="113">AG204/1000</f>
        <v>0</v>
      </c>
      <c r="AI204" s="2398"/>
    </row>
    <row r="205" spans="1:35" ht="15" customHeight="1" x14ac:dyDescent="0.25">
      <c r="A205" s="70">
        <v>1</v>
      </c>
      <c r="B205" s="70">
        <v>1</v>
      </c>
      <c r="C205" s="120" t="s">
        <v>293</v>
      </c>
      <c r="D205" s="120"/>
      <c r="E205" s="2217">
        <v>60000</v>
      </c>
      <c r="F205" s="92">
        <f t="shared" si="112"/>
        <v>45000</v>
      </c>
      <c r="G205" s="92">
        <v>44433</v>
      </c>
      <c r="H205" s="173">
        <f t="shared" si="110"/>
        <v>98.740000000000009</v>
      </c>
      <c r="I205" s="117"/>
      <c r="J205" s="117"/>
      <c r="K205" s="221"/>
      <c r="L205" s="116"/>
      <c r="M205" s="116"/>
      <c r="N205" s="116"/>
      <c r="O205" s="116"/>
      <c r="P205" s="116"/>
      <c r="Q205" s="8"/>
      <c r="R205" s="8"/>
      <c r="S205" s="8"/>
      <c r="T205" s="8"/>
      <c r="U205" s="8"/>
      <c r="V205" s="8"/>
      <c r="W205" s="8"/>
      <c r="X205" s="8"/>
      <c r="Y205" s="8"/>
      <c r="Z205" s="1034"/>
      <c r="AA205" s="8">
        <f t="shared" si="109"/>
        <v>0</v>
      </c>
      <c r="AB205" s="8"/>
      <c r="AC205" s="8"/>
      <c r="AD205" s="8"/>
      <c r="AE205" s="1151"/>
      <c r="AF205" s="1712">
        <v>1</v>
      </c>
      <c r="AG205" s="1712">
        <v>491.4</v>
      </c>
      <c r="AH205" s="1792">
        <f t="shared" si="113"/>
        <v>0.4914</v>
      </c>
      <c r="AI205" s="2398"/>
    </row>
    <row r="206" spans="1:35" ht="30" customHeight="1" x14ac:dyDescent="0.25">
      <c r="A206" s="70">
        <v>1</v>
      </c>
      <c r="B206" s="70">
        <v>1</v>
      </c>
      <c r="C206" s="120" t="s">
        <v>157</v>
      </c>
      <c r="D206" s="120"/>
      <c r="E206" s="2217">
        <v>4450</v>
      </c>
      <c r="F206" s="92">
        <f t="shared" si="112"/>
        <v>3338</v>
      </c>
      <c r="G206" s="92">
        <v>3416</v>
      </c>
      <c r="H206" s="173">
        <f t="shared" si="110"/>
        <v>102.33672857998801</v>
      </c>
      <c r="I206" s="117"/>
      <c r="J206" s="117"/>
      <c r="K206" s="221"/>
      <c r="L206" s="116"/>
      <c r="M206" s="116"/>
      <c r="N206" s="116"/>
      <c r="O206" s="116"/>
      <c r="P206" s="116"/>
      <c r="Q206" s="8"/>
      <c r="R206" s="8"/>
      <c r="S206" s="8"/>
      <c r="T206" s="8"/>
      <c r="U206" s="8"/>
      <c r="V206" s="8"/>
      <c r="W206" s="8"/>
      <c r="X206" s="8"/>
      <c r="Y206" s="8"/>
      <c r="Z206" s="1034"/>
      <c r="AA206" s="8">
        <f t="shared" si="109"/>
        <v>0</v>
      </c>
      <c r="AB206" s="8"/>
      <c r="AC206" s="8"/>
      <c r="AD206" s="8"/>
      <c r="AE206" s="1151"/>
      <c r="AF206" s="1712">
        <v>116</v>
      </c>
      <c r="AG206" s="1712">
        <v>191839.76</v>
      </c>
      <c r="AH206" s="1792">
        <f t="shared" si="113"/>
        <v>191.83976000000001</v>
      </c>
      <c r="AI206" s="2398"/>
    </row>
    <row r="207" spans="1:35" ht="30" customHeight="1" x14ac:dyDescent="0.25">
      <c r="A207" s="70">
        <v>1</v>
      </c>
      <c r="B207" s="70">
        <v>1</v>
      </c>
      <c r="C207" s="120" t="s">
        <v>158</v>
      </c>
      <c r="D207" s="120"/>
      <c r="E207" s="2217">
        <v>36086</v>
      </c>
      <c r="F207" s="92">
        <f t="shared" si="112"/>
        <v>27065</v>
      </c>
      <c r="G207" s="92">
        <v>28519</v>
      </c>
      <c r="H207" s="173">
        <f t="shared" si="110"/>
        <v>105.37225198595972</v>
      </c>
      <c r="I207" s="117"/>
      <c r="J207" s="117"/>
      <c r="K207" s="221"/>
      <c r="L207" s="116"/>
      <c r="M207" s="116"/>
      <c r="N207" s="116"/>
      <c r="O207" s="116"/>
      <c r="P207" s="116"/>
      <c r="Q207" s="8"/>
      <c r="R207" s="8"/>
      <c r="S207" s="8"/>
      <c r="T207" s="8"/>
      <c r="U207" s="8"/>
      <c r="V207" s="8"/>
      <c r="W207" s="8"/>
      <c r="X207" s="8"/>
      <c r="Y207" s="8"/>
      <c r="Z207" s="1034"/>
      <c r="AA207" s="8">
        <f t="shared" si="109"/>
        <v>0</v>
      </c>
      <c r="AB207" s="8"/>
      <c r="AC207" s="8"/>
      <c r="AD207" s="8"/>
      <c r="AE207" s="1151"/>
      <c r="AF207" s="1712"/>
      <c r="AG207" s="1712"/>
      <c r="AH207" s="1712">
        <f t="shared" ref="AH207" si="114">AH208+AH209</f>
        <v>0</v>
      </c>
      <c r="AI207" s="2398"/>
    </row>
    <row r="208" spans="1:35" ht="30" customHeight="1" x14ac:dyDescent="0.25">
      <c r="A208" s="70">
        <v>1</v>
      </c>
      <c r="B208" s="70">
        <v>1</v>
      </c>
      <c r="C208" s="150" t="s">
        <v>299</v>
      </c>
      <c r="D208" s="150"/>
      <c r="E208" s="2274">
        <v>25000</v>
      </c>
      <c r="F208" s="92">
        <f>E208/12*$C$4</f>
        <v>18750</v>
      </c>
      <c r="G208" s="98">
        <v>17968</v>
      </c>
      <c r="H208" s="173">
        <f t="shared" si="110"/>
        <v>95.829333333333338</v>
      </c>
      <c r="I208" s="131"/>
      <c r="J208" s="131"/>
      <c r="K208" s="192"/>
      <c r="L208" s="155"/>
      <c r="M208" s="155"/>
      <c r="N208" s="155"/>
      <c r="O208" s="155"/>
      <c r="P208" s="155"/>
      <c r="Q208" s="8"/>
      <c r="R208" s="8"/>
      <c r="S208" s="8"/>
      <c r="T208" s="8"/>
      <c r="U208" s="8"/>
      <c r="V208" s="8"/>
      <c r="W208" s="8"/>
      <c r="X208" s="8"/>
      <c r="Y208" s="8"/>
      <c r="Z208" s="1034"/>
      <c r="AA208" s="8">
        <f t="shared" si="109"/>
        <v>0</v>
      </c>
      <c r="AB208" s="8"/>
      <c r="AC208" s="8"/>
      <c r="AD208" s="8"/>
      <c r="AE208" s="1151"/>
      <c r="AF208" s="1712"/>
      <c r="AG208" s="1712"/>
      <c r="AH208" s="1792">
        <f t="shared" ref="AH208:AH209" si="115">AG208/1000</f>
        <v>0</v>
      </c>
      <c r="AI208" s="2398"/>
    </row>
    <row r="209" spans="1:35" ht="18.75" customHeight="1" x14ac:dyDescent="0.25">
      <c r="A209" s="70">
        <v>1</v>
      </c>
      <c r="B209" s="70">
        <v>1</v>
      </c>
      <c r="C209" s="150" t="s">
        <v>356</v>
      </c>
      <c r="D209" s="150"/>
      <c r="E209" s="2274">
        <v>11086</v>
      </c>
      <c r="F209" s="98">
        <f t="shared" si="112"/>
        <v>8315</v>
      </c>
      <c r="G209" s="98">
        <v>10551</v>
      </c>
      <c r="H209" s="177">
        <f t="shared" si="110"/>
        <v>126.89116055321708</v>
      </c>
      <c r="I209" s="131"/>
      <c r="J209" s="131"/>
      <c r="K209" s="192"/>
      <c r="L209" s="155"/>
      <c r="M209" s="155"/>
      <c r="N209" s="155"/>
      <c r="O209" s="155"/>
      <c r="P209" s="155"/>
      <c r="Q209" s="8"/>
      <c r="R209" s="8"/>
      <c r="S209" s="8"/>
      <c r="T209" s="8"/>
      <c r="U209" s="8"/>
      <c r="V209" s="8"/>
      <c r="W209" s="8"/>
      <c r="X209" s="8"/>
      <c r="Y209" s="8"/>
      <c r="Z209" s="1034"/>
      <c r="AA209" s="8">
        <f t="shared" si="109"/>
        <v>0</v>
      </c>
      <c r="AB209" s="8"/>
      <c r="AC209" s="8"/>
      <c r="AD209" s="8"/>
      <c r="AE209" s="1151"/>
      <c r="AF209" s="1712"/>
      <c r="AG209" s="1712"/>
      <c r="AH209" s="1792">
        <f t="shared" si="115"/>
        <v>0</v>
      </c>
      <c r="AI209" s="2398"/>
    </row>
    <row r="210" spans="1:35" s="96" customFormat="1" ht="15" customHeight="1" x14ac:dyDescent="0.25">
      <c r="A210" s="70">
        <v>1</v>
      </c>
      <c r="B210" s="70">
        <v>1</v>
      </c>
      <c r="C210" s="150"/>
      <c r="D210" s="150"/>
      <c r="E210" s="2274"/>
      <c r="F210" s="98"/>
      <c r="G210" s="98"/>
      <c r="H210" s="98"/>
      <c r="I210" s="131"/>
      <c r="J210" s="131"/>
      <c r="K210" s="192"/>
      <c r="L210" s="155"/>
      <c r="M210" s="155"/>
      <c r="N210" s="155"/>
      <c r="O210" s="155"/>
      <c r="P210" s="155"/>
      <c r="Q210" s="8"/>
      <c r="R210" s="8"/>
      <c r="S210" s="8"/>
      <c r="T210" s="8"/>
      <c r="U210" s="8"/>
      <c r="V210" s="8"/>
      <c r="W210" s="8"/>
      <c r="X210" s="8"/>
      <c r="Y210" s="8"/>
      <c r="Z210" s="1034"/>
      <c r="AA210" s="8">
        <f t="shared" si="109"/>
        <v>0</v>
      </c>
      <c r="AB210" s="8"/>
      <c r="AC210" s="8"/>
      <c r="AD210" s="8"/>
      <c r="AE210" s="1151"/>
      <c r="AF210" s="8"/>
      <c r="AG210" s="8"/>
      <c r="AH210" s="1792"/>
      <c r="AI210" s="2398"/>
    </row>
    <row r="211" spans="1:35" ht="15" customHeight="1" x14ac:dyDescent="0.25">
      <c r="A211" s="70">
        <v>1</v>
      </c>
      <c r="B211" s="70">
        <v>1</v>
      </c>
      <c r="C211" s="255" t="s">
        <v>160</v>
      </c>
      <c r="D211" s="255"/>
      <c r="E211" s="2283"/>
      <c r="F211" s="249"/>
      <c r="G211" s="249"/>
      <c r="H211" s="249"/>
      <c r="I211" s="104"/>
      <c r="J211" s="104"/>
      <c r="K211" s="178"/>
      <c r="L211" s="103"/>
      <c r="M211" s="103"/>
      <c r="N211" s="103"/>
      <c r="O211" s="103"/>
      <c r="P211" s="103"/>
      <c r="Q211" s="8">
        <v>10862.5553</v>
      </c>
      <c r="R211" s="8">
        <v>10862.5553</v>
      </c>
      <c r="S211" s="8">
        <v>10862.5553</v>
      </c>
      <c r="T211" s="8">
        <v>10862.5553</v>
      </c>
      <c r="U211" s="8">
        <v>10862.5553</v>
      </c>
      <c r="V211" s="8">
        <v>10862.5553</v>
      </c>
      <c r="W211" s="8">
        <v>10862.5553</v>
      </c>
      <c r="X211" s="8">
        <v>10862.5553</v>
      </c>
      <c r="Y211" s="8">
        <v>10862.5553</v>
      </c>
      <c r="Z211" s="1034">
        <f>Q211/12*$C$4+(R211-Q211)/11*8+(S211-R211)/10*7+(T211-S211)/9*6+(U211-T211)/8*5+(V211-U211)/7*4+(W211-V211)/6*3+(X211-W211)/5*2+(Y211-X211)/4*1</f>
        <v>8146.916475</v>
      </c>
      <c r="AA211" s="8">
        <f t="shared" ref="AA211" si="116">AE211-AD211-AB211</f>
        <v>8160.5318799999986</v>
      </c>
      <c r="AB211" s="8">
        <f>AB213</f>
        <v>4513.7710999999999</v>
      </c>
      <c r="AC211" s="8">
        <f>AA211-Z211</f>
        <v>13.615404999998646</v>
      </c>
      <c r="AD211" s="8">
        <v>0</v>
      </c>
      <c r="AE211" s="1151">
        <v>12674.302979999999</v>
      </c>
      <c r="AF211" s="8">
        <v>4</v>
      </c>
      <c r="AG211" s="8">
        <v>1191.6400000000001</v>
      </c>
      <c r="AH211" s="1792">
        <f>AG211/1000</f>
        <v>1.19164</v>
      </c>
      <c r="AI211" s="2398"/>
    </row>
    <row r="212" spans="1:35" ht="15" customHeight="1" x14ac:dyDescent="0.25">
      <c r="A212" s="70">
        <v>1</v>
      </c>
      <c r="B212" s="70">
        <v>1</v>
      </c>
      <c r="C212" s="256" t="s">
        <v>137</v>
      </c>
      <c r="D212" s="256"/>
      <c r="E212" s="2275">
        <v>3000</v>
      </c>
      <c r="F212" s="92">
        <f t="shared" ref="F212:F230" si="117">ROUND(E212/12*$C$4,0)</f>
        <v>2250</v>
      </c>
      <c r="G212" s="111">
        <v>2550</v>
      </c>
      <c r="H212" s="111">
        <f>G212/F212*100</f>
        <v>113.33333333333333</v>
      </c>
      <c r="I212" s="108"/>
      <c r="J212" s="108"/>
      <c r="K212" s="181"/>
      <c r="L212" s="109"/>
      <c r="M212" s="109"/>
      <c r="N212" s="109"/>
      <c r="O212" s="109"/>
      <c r="P212" s="109"/>
      <c r="Q212" s="8"/>
      <c r="R212" s="8"/>
      <c r="S212" s="8"/>
      <c r="T212" s="8"/>
      <c r="U212" s="8"/>
      <c r="V212" s="8"/>
      <c r="W212" s="8"/>
      <c r="X212" s="8"/>
      <c r="Y212" s="8"/>
      <c r="Z212" s="1034"/>
      <c r="AA212" s="8">
        <f t="shared" si="109"/>
        <v>0</v>
      </c>
      <c r="AB212" s="8"/>
      <c r="AC212" s="8"/>
      <c r="AD212" s="8"/>
      <c r="AE212" s="1151"/>
      <c r="AF212" s="8"/>
      <c r="AG212" s="8"/>
      <c r="AH212" s="1792"/>
      <c r="AI212" s="2398"/>
    </row>
    <row r="213" spans="1:35" ht="28.5" customHeight="1" x14ac:dyDescent="0.25">
      <c r="B213" s="70">
        <v>1</v>
      </c>
      <c r="C213" s="231" t="s">
        <v>437</v>
      </c>
      <c r="D213" s="256"/>
      <c r="E213" s="2275"/>
      <c r="F213" s="92"/>
      <c r="G213" s="111">
        <v>9446</v>
      </c>
      <c r="H213" s="111"/>
      <c r="I213" s="108"/>
      <c r="J213" s="108"/>
      <c r="K213" s="181"/>
      <c r="L213" s="109"/>
      <c r="M213" s="109"/>
      <c r="N213" s="109"/>
      <c r="O213" s="109"/>
      <c r="P213" s="109"/>
      <c r="Q213" s="8"/>
      <c r="R213" s="8"/>
      <c r="S213" s="8"/>
      <c r="T213" s="8"/>
      <c r="U213" s="8"/>
      <c r="V213" s="8"/>
      <c r="W213" s="8"/>
      <c r="X213" s="8"/>
      <c r="Y213" s="8"/>
      <c r="Z213" s="1034"/>
      <c r="AA213" s="8"/>
      <c r="AB213" s="8">
        <v>4513.7710999999999</v>
      </c>
      <c r="AC213" s="8"/>
      <c r="AD213" s="8"/>
      <c r="AE213" s="1151"/>
      <c r="AF213" s="8"/>
      <c r="AG213" s="8"/>
      <c r="AH213" s="1792"/>
      <c r="AI213" s="2398"/>
    </row>
    <row r="214" spans="1:35" ht="24.75" customHeight="1" x14ac:dyDescent="0.25">
      <c r="A214" s="70">
        <v>1</v>
      </c>
      <c r="B214" s="70">
        <v>1</v>
      </c>
      <c r="C214" s="122" t="s">
        <v>78</v>
      </c>
      <c r="D214" s="122"/>
      <c r="E214" s="2217">
        <v>1000</v>
      </c>
      <c r="F214" s="92">
        <f t="shared" si="117"/>
        <v>750</v>
      </c>
      <c r="G214" s="92">
        <v>1104</v>
      </c>
      <c r="H214" s="92">
        <f t="shared" ref="H214:H227" si="118">G214/F214*100</f>
        <v>147.19999999999999</v>
      </c>
      <c r="I214" s="117"/>
      <c r="J214" s="117"/>
      <c r="K214" s="119"/>
      <c r="L214" s="118"/>
      <c r="M214" s="118"/>
      <c r="N214" s="118"/>
      <c r="O214" s="118"/>
      <c r="P214" s="118"/>
      <c r="Q214" s="8"/>
      <c r="R214" s="8"/>
      <c r="S214" s="8"/>
      <c r="T214" s="8"/>
      <c r="U214" s="8"/>
      <c r="V214" s="8"/>
      <c r="W214" s="8"/>
      <c r="X214" s="8"/>
      <c r="Y214" s="8"/>
      <c r="Z214" s="1034"/>
      <c r="AA214" s="8">
        <f t="shared" si="109"/>
        <v>0</v>
      </c>
      <c r="AB214" s="8"/>
      <c r="AC214" s="8"/>
      <c r="AD214" s="8"/>
      <c r="AE214" s="1151"/>
      <c r="AF214" s="8"/>
      <c r="AG214" s="8"/>
      <c r="AH214" s="1792"/>
      <c r="AI214" s="2398"/>
    </row>
    <row r="215" spans="1:35" ht="28.5" customHeight="1" x14ac:dyDescent="0.25">
      <c r="A215" s="70">
        <v>1</v>
      </c>
      <c r="B215" s="70">
        <v>1</v>
      </c>
      <c r="C215" s="120" t="s">
        <v>284</v>
      </c>
      <c r="D215" s="120"/>
      <c r="E215" s="2217">
        <v>200</v>
      </c>
      <c r="F215" s="92">
        <f t="shared" si="117"/>
        <v>150</v>
      </c>
      <c r="G215" s="92">
        <v>40</v>
      </c>
      <c r="H215" s="92">
        <f t="shared" si="118"/>
        <v>26.666666666666668</v>
      </c>
      <c r="I215" s="117"/>
      <c r="J215" s="117"/>
      <c r="K215" s="119"/>
      <c r="L215" s="118"/>
      <c r="M215" s="118"/>
      <c r="N215" s="118"/>
      <c r="O215" s="118"/>
      <c r="P215" s="118"/>
      <c r="Q215" s="8"/>
      <c r="R215" s="8"/>
      <c r="S215" s="8"/>
      <c r="T215" s="8"/>
      <c r="U215" s="8"/>
      <c r="V215" s="8"/>
      <c r="W215" s="8"/>
      <c r="X215" s="8"/>
      <c r="Y215" s="8"/>
      <c r="Z215" s="1034"/>
      <c r="AA215" s="8">
        <f t="shared" si="109"/>
        <v>0</v>
      </c>
      <c r="AB215" s="8"/>
      <c r="AC215" s="8"/>
      <c r="AD215" s="8"/>
      <c r="AE215" s="1151"/>
      <c r="AF215" s="8"/>
      <c r="AG215" s="8"/>
      <c r="AH215" s="1792"/>
      <c r="AI215" s="2398"/>
    </row>
    <row r="216" spans="1:35" ht="15" customHeight="1" x14ac:dyDescent="0.25">
      <c r="A216" s="70">
        <v>1</v>
      </c>
      <c r="B216" s="70">
        <v>1</v>
      </c>
      <c r="C216" s="150" t="s">
        <v>85</v>
      </c>
      <c r="D216" s="150"/>
      <c r="E216" s="2274">
        <v>500</v>
      </c>
      <c r="F216" s="98">
        <f t="shared" ref="F216:F227" si="119">ROUND(E216/12*$C$4,0)</f>
        <v>375</v>
      </c>
      <c r="G216" s="98">
        <v>405</v>
      </c>
      <c r="H216" s="98">
        <f t="shared" si="118"/>
        <v>108</v>
      </c>
      <c r="I216" s="131"/>
      <c r="J216" s="131"/>
      <c r="K216" s="183"/>
      <c r="L216" s="184"/>
      <c r="M216" s="184"/>
      <c r="N216" s="184"/>
      <c r="O216" s="184"/>
      <c r="P216" s="184"/>
      <c r="Q216" s="15"/>
      <c r="R216" s="15"/>
      <c r="S216" s="15"/>
      <c r="T216" s="15"/>
      <c r="U216" s="15"/>
      <c r="V216" s="15"/>
      <c r="W216" s="15"/>
      <c r="X216" s="15"/>
      <c r="Y216" s="15"/>
      <c r="Z216" s="1035"/>
      <c r="AA216" s="15">
        <f t="shared" ref="AA216:AA227" si="120">AE216-AD216-AB216</f>
        <v>0</v>
      </c>
      <c r="AB216" s="15"/>
      <c r="AC216" s="15"/>
      <c r="AD216" s="15"/>
      <c r="AE216" s="1268"/>
      <c r="AF216" s="15"/>
      <c r="AG216" s="15"/>
      <c r="AH216" s="1793"/>
      <c r="AI216" s="2398"/>
    </row>
    <row r="217" spans="1:35" ht="15" customHeight="1" x14ac:dyDescent="0.25">
      <c r="A217" s="70">
        <v>1</v>
      </c>
      <c r="B217" s="70">
        <v>1</v>
      </c>
      <c r="C217" s="120" t="s">
        <v>106</v>
      </c>
      <c r="D217" s="120"/>
      <c r="E217" s="2217">
        <v>1000</v>
      </c>
      <c r="F217" s="92">
        <f t="shared" si="119"/>
        <v>750</v>
      </c>
      <c r="G217" s="92">
        <v>1008</v>
      </c>
      <c r="H217" s="92">
        <f t="shared" si="118"/>
        <v>134.4</v>
      </c>
      <c r="I217" s="117"/>
      <c r="J217" s="117"/>
      <c r="K217" s="119"/>
      <c r="L217" s="118"/>
      <c r="M217" s="118"/>
      <c r="N217" s="118"/>
      <c r="O217" s="118"/>
      <c r="P217" s="118"/>
      <c r="Q217" s="8"/>
      <c r="R217" s="8"/>
      <c r="S217" s="8"/>
      <c r="T217" s="8"/>
      <c r="U217" s="8"/>
      <c r="V217" s="8"/>
      <c r="W217" s="8"/>
      <c r="X217" s="8"/>
      <c r="Y217" s="8"/>
      <c r="Z217" s="1034"/>
      <c r="AA217" s="8">
        <f t="shared" si="120"/>
        <v>0</v>
      </c>
      <c r="AB217" s="8"/>
      <c r="AC217" s="8"/>
      <c r="AD217" s="8"/>
      <c r="AE217" s="1151"/>
      <c r="AF217" s="8"/>
      <c r="AG217" s="8"/>
      <c r="AH217" s="1792"/>
      <c r="AI217" s="2398"/>
    </row>
    <row r="218" spans="1:35" ht="15" customHeight="1" x14ac:dyDescent="0.25">
      <c r="A218" s="70">
        <v>1</v>
      </c>
      <c r="B218" s="70">
        <v>1</v>
      </c>
      <c r="C218" s="120" t="s">
        <v>290</v>
      </c>
      <c r="D218" s="120"/>
      <c r="E218" s="2217">
        <v>1750</v>
      </c>
      <c r="F218" s="92">
        <f t="shared" si="119"/>
        <v>1313</v>
      </c>
      <c r="G218" s="92">
        <v>1280</v>
      </c>
      <c r="H218" s="92">
        <f t="shared" si="118"/>
        <v>97.486671744097492</v>
      </c>
      <c r="I218" s="117"/>
      <c r="J218" s="117"/>
      <c r="K218" s="119"/>
      <c r="L218" s="118"/>
      <c r="M218" s="118"/>
      <c r="N218" s="118"/>
      <c r="O218" s="118"/>
      <c r="P218" s="118"/>
      <c r="Q218" s="8"/>
      <c r="R218" s="8"/>
      <c r="S218" s="8"/>
      <c r="T218" s="8"/>
      <c r="U218" s="8"/>
      <c r="V218" s="8"/>
      <c r="W218" s="8"/>
      <c r="X218" s="8"/>
      <c r="Y218" s="8"/>
      <c r="Z218" s="1034"/>
      <c r="AA218" s="8">
        <f t="shared" si="120"/>
        <v>0</v>
      </c>
      <c r="AB218" s="8"/>
      <c r="AC218" s="8"/>
      <c r="AD218" s="8"/>
      <c r="AE218" s="1151"/>
      <c r="AF218" s="8"/>
      <c r="AG218" s="8"/>
      <c r="AH218" s="1792"/>
      <c r="AI218" s="2398"/>
    </row>
    <row r="219" spans="1:35" ht="15" customHeight="1" x14ac:dyDescent="0.25">
      <c r="A219" s="70">
        <v>1</v>
      </c>
      <c r="B219" s="70">
        <v>1</v>
      </c>
      <c r="C219" s="120" t="s">
        <v>132</v>
      </c>
      <c r="D219" s="120"/>
      <c r="E219" s="2217">
        <v>750</v>
      </c>
      <c r="F219" s="92">
        <f t="shared" si="119"/>
        <v>563</v>
      </c>
      <c r="G219" s="92">
        <v>37</v>
      </c>
      <c r="H219" s="92">
        <f t="shared" si="118"/>
        <v>6.571936056838366</v>
      </c>
      <c r="I219" s="117"/>
      <c r="J219" s="117"/>
      <c r="K219" s="119"/>
      <c r="L219" s="118"/>
      <c r="M219" s="118"/>
      <c r="N219" s="118"/>
      <c r="O219" s="118"/>
      <c r="P219" s="118"/>
      <c r="Q219" s="8"/>
      <c r="R219" s="8"/>
      <c r="S219" s="8"/>
      <c r="T219" s="8"/>
      <c r="U219" s="8"/>
      <c r="V219" s="8"/>
      <c r="W219" s="8"/>
      <c r="X219" s="8"/>
      <c r="Y219" s="8"/>
      <c r="Z219" s="1034"/>
      <c r="AA219" s="8">
        <f t="shared" si="120"/>
        <v>0</v>
      </c>
      <c r="AB219" s="8"/>
      <c r="AC219" s="8"/>
      <c r="AD219" s="8"/>
      <c r="AE219" s="1151"/>
      <c r="AF219" s="8"/>
      <c r="AG219" s="8"/>
      <c r="AH219" s="1792"/>
      <c r="AI219" s="2398"/>
    </row>
    <row r="220" spans="1:35" ht="15" customHeight="1" x14ac:dyDescent="0.25">
      <c r="A220" s="70">
        <v>1</v>
      </c>
      <c r="B220" s="70">
        <v>1</v>
      </c>
      <c r="C220" s="120" t="s">
        <v>133</v>
      </c>
      <c r="D220" s="120"/>
      <c r="E220" s="2217">
        <v>450</v>
      </c>
      <c r="F220" s="92">
        <f t="shared" si="119"/>
        <v>338</v>
      </c>
      <c r="G220" s="92">
        <v>620</v>
      </c>
      <c r="H220" s="92">
        <f t="shared" si="118"/>
        <v>183.4319526627219</v>
      </c>
      <c r="I220" s="117"/>
      <c r="J220" s="117"/>
      <c r="K220" s="119"/>
      <c r="L220" s="118"/>
      <c r="M220" s="118"/>
      <c r="N220" s="118"/>
      <c r="O220" s="118"/>
      <c r="P220" s="118"/>
      <c r="Q220" s="8"/>
      <c r="R220" s="8"/>
      <c r="S220" s="8"/>
      <c r="T220" s="8"/>
      <c r="U220" s="8"/>
      <c r="V220" s="8"/>
      <c r="W220" s="8"/>
      <c r="X220" s="8"/>
      <c r="Y220" s="8"/>
      <c r="Z220" s="1034"/>
      <c r="AA220" s="8">
        <f t="shared" si="120"/>
        <v>0</v>
      </c>
      <c r="AB220" s="8"/>
      <c r="AC220" s="8"/>
      <c r="AD220" s="8"/>
      <c r="AE220" s="1151"/>
      <c r="AF220" s="8"/>
      <c r="AG220" s="8"/>
      <c r="AH220" s="1792"/>
      <c r="AI220" s="2398"/>
    </row>
    <row r="221" spans="1:35" ht="15" customHeight="1" x14ac:dyDescent="0.25">
      <c r="A221" s="70">
        <v>1</v>
      </c>
      <c r="B221" s="70">
        <v>1</v>
      </c>
      <c r="C221" s="120" t="s">
        <v>110</v>
      </c>
      <c r="D221" s="120"/>
      <c r="E221" s="2217">
        <v>100</v>
      </c>
      <c r="F221" s="92">
        <f t="shared" si="119"/>
        <v>75</v>
      </c>
      <c r="G221" s="92">
        <v>75</v>
      </c>
      <c r="H221" s="92">
        <f t="shared" si="118"/>
        <v>100</v>
      </c>
      <c r="I221" s="117"/>
      <c r="J221" s="117"/>
      <c r="K221" s="119"/>
      <c r="L221" s="118"/>
      <c r="M221" s="118"/>
      <c r="N221" s="118"/>
      <c r="O221" s="118"/>
      <c r="P221" s="118"/>
      <c r="Q221" s="8"/>
      <c r="R221" s="8"/>
      <c r="S221" s="8"/>
      <c r="T221" s="8"/>
      <c r="U221" s="8"/>
      <c r="V221" s="8"/>
      <c r="W221" s="8"/>
      <c r="X221" s="8"/>
      <c r="Y221" s="8"/>
      <c r="Z221" s="1034"/>
      <c r="AA221" s="8">
        <f t="shared" si="120"/>
        <v>0</v>
      </c>
      <c r="AB221" s="8"/>
      <c r="AC221" s="8"/>
      <c r="AD221" s="8"/>
      <c r="AE221" s="1151"/>
      <c r="AF221" s="8"/>
      <c r="AG221" s="8"/>
      <c r="AH221" s="1792"/>
      <c r="AI221" s="2398"/>
    </row>
    <row r="222" spans="1:35" ht="15" customHeight="1" x14ac:dyDescent="0.25">
      <c r="A222" s="70">
        <v>1</v>
      </c>
      <c r="B222" s="70">
        <v>1</v>
      </c>
      <c r="C222" s="120" t="s">
        <v>33</v>
      </c>
      <c r="D222" s="120"/>
      <c r="E222" s="2217">
        <v>50</v>
      </c>
      <c r="F222" s="92">
        <f t="shared" si="119"/>
        <v>38</v>
      </c>
      <c r="G222" s="92">
        <v>35</v>
      </c>
      <c r="H222" s="92">
        <f t="shared" si="118"/>
        <v>92.10526315789474</v>
      </c>
      <c r="I222" s="117"/>
      <c r="J222" s="117"/>
      <c r="K222" s="119"/>
      <c r="L222" s="118"/>
      <c r="M222" s="118"/>
      <c r="N222" s="118"/>
      <c r="O222" s="118"/>
      <c r="P222" s="118"/>
      <c r="Q222" s="8"/>
      <c r="R222" s="8"/>
      <c r="S222" s="8"/>
      <c r="T222" s="8"/>
      <c r="U222" s="8"/>
      <c r="V222" s="8"/>
      <c r="W222" s="8"/>
      <c r="X222" s="8"/>
      <c r="Y222" s="8"/>
      <c r="Z222" s="1034"/>
      <c r="AA222" s="8">
        <f t="shared" si="120"/>
        <v>0</v>
      </c>
      <c r="AB222" s="8"/>
      <c r="AC222" s="8"/>
      <c r="AD222" s="8"/>
      <c r="AE222" s="1151"/>
      <c r="AF222" s="8"/>
      <c r="AG222" s="8"/>
      <c r="AH222" s="1792"/>
      <c r="AI222" s="2398"/>
    </row>
    <row r="223" spans="1:35" ht="15" customHeight="1" x14ac:dyDescent="0.25">
      <c r="A223" s="70">
        <v>1</v>
      </c>
      <c r="B223" s="70">
        <v>1</v>
      </c>
      <c r="C223" s="120" t="s">
        <v>103</v>
      </c>
      <c r="D223" s="120"/>
      <c r="E223" s="2217">
        <v>2100</v>
      </c>
      <c r="F223" s="92">
        <f t="shared" si="119"/>
        <v>1575</v>
      </c>
      <c r="G223" s="92">
        <v>1772</v>
      </c>
      <c r="H223" s="92">
        <f t="shared" si="118"/>
        <v>112.50793650793651</v>
      </c>
      <c r="I223" s="117"/>
      <c r="J223" s="117"/>
      <c r="K223" s="119"/>
      <c r="L223" s="118"/>
      <c r="M223" s="118"/>
      <c r="N223" s="118"/>
      <c r="O223" s="118"/>
      <c r="P223" s="118"/>
      <c r="Q223" s="8"/>
      <c r="R223" s="8"/>
      <c r="S223" s="8"/>
      <c r="T223" s="8"/>
      <c r="U223" s="8"/>
      <c r="V223" s="8"/>
      <c r="W223" s="8"/>
      <c r="X223" s="8"/>
      <c r="Y223" s="8"/>
      <c r="Z223" s="1034"/>
      <c r="AA223" s="8">
        <f t="shared" si="120"/>
        <v>0</v>
      </c>
      <c r="AB223" s="8"/>
      <c r="AC223" s="8"/>
      <c r="AD223" s="8"/>
      <c r="AE223" s="1151"/>
      <c r="AF223" s="8"/>
      <c r="AG223" s="8"/>
      <c r="AH223" s="1792"/>
      <c r="AI223" s="2398"/>
    </row>
    <row r="224" spans="1:35" ht="15" customHeight="1" x14ac:dyDescent="0.25">
      <c r="A224" s="70">
        <v>1</v>
      </c>
      <c r="B224" s="70">
        <v>1</v>
      </c>
      <c r="C224" s="120" t="s">
        <v>107</v>
      </c>
      <c r="D224" s="120"/>
      <c r="E224" s="2217">
        <v>2000</v>
      </c>
      <c r="F224" s="92">
        <f t="shared" si="119"/>
        <v>1500</v>
      </c>
      <c r="G224" s="92">
        <v>1752</v>
      </c>
      <c r="H224" s="92">
        <f t="shared" si="118"/>
        <v>116.8</v>
      </c>
      <c r="I224" s="117"/>
      <c r="J224" s="117"/>
      <c r="K224" s="119"/>
      <c r="L224" s="118"/>
      <c r="M224" s="118"/>
      <c r="N224" s="118"/>
      <c r="O224" s="118"/>
      <c r="P224" s="118"/>
      <c r="Q224" s="8"/>
      <c r="R224" s="8"/>
      <c r="S224" s="8"/>
      <c r="T224" s="8"/>
      <c r="U224" s="8"/>
      <c r="V224" s="8"/>
      <c r="W224" s="8"/>
      <c r="X224" s="8"/>
      <c r="Y224" s="8"/>
      <c r="Z224" s="1034"/>
      <c r="AA224" s="8">
        <f t="shared" si="120"/>
        <v>0</v>
      </c>
      <c r="AB224" s="8"/>
      <c r="AC224" s="8"/>
      <c r="AD224" s="8"/>
      <c r="AE224" s="1151"/>
      <c r="AF224" s="8"/>
      <c r="AG224" s="8"/>
      <c r="AH224" s="1792"/>
      <c r="AI224" s="2398"/>
    </row>
    <row r="225" spans="1:35" ht="15" customHeight="1" x14ac:dyDescent="0.25">
      <c r="A225" s="70">
        <v>1</v>
      </c>
      <c r="B225" s="70">
        <v>1</v>
      </c>
      <c r="C225" s="120" t="s">
        <v>34</v>
      </c>
      <c r="D225" s="120"/>
      <c r="E225" s="2217">
        <v>400</v>
      </c>
      <c r="F225" s="92">
        <f t="shared" si="119"/>
        <v>300</v>
      </c>
      <c r="G225" s="92">
        <v>323</v>
      </c>
      <c r="H225" s="92">
        <f t="shared" si="118"/>
        <v>107.66666666666667</v>
      </c>
      <c r="I225" s="117"/>
      <c r="J225" s="117"/>
      <c r="K225" s="119"/>
      <c r="L225" s="118"/>
      <c r="M225" s="118"/>
      <c r="N225" s="118"/>
      <c r="O225" s="118"/>
      <c r="P225" s="118"/>
      <c r="Q225" s="8"/>
      <c r="R225" s="8"/>
      <c r="S225" s="8"/>
      <c r="T225" s="8"/>
      <c r="U225" s="8"/>
      <c r="V225" s="8"/>
      <c r="W225" s="8"/>
      <c r="X225" s="8"/>
      <c r="Y225" s="8"/>
      <c r="Z225" s="1034"/>
      <c r="AA225" s="8">
        <f t="shared" si="120"/>
        <v>0</v>
      </c>
      <c r="AB225" s="8"/>
      <c r="AC225" s="8"/>
      <c r="AD225" s="8"/>
      <c r="AE225" s="1151"/>
      <c r="AF225" s="8"/>
      <c r="AG225" s="8"/>
      <c r="AH225" s="1792"/>
      <c r="AI225" s="2398"/>
    </row>
    <row r="226" spans="1:35" ht="15" customHeight="1" x14ac:dyDescent="0.25">
      <c r="A226" s="70">
        <v>1</v>
      </c>
      <c r="B226" s="70">
        <v>1</v>
      </c>
      <c r="C226" s="120" t="s">
        <v>288</v>
      </c>
      <c r="D226" s="120"/>
      <c r="E226" s="2217">
        <v>10500</v>
      </c>
      <c r="F226" s="92">
        <f t="shared" si="119"/>
        <v>7875</v>
      </c>
      <c r="G226" s="92">
        <v>7724</v>
      </c>
      <c r="H226" s="92">
        <f t="shared" si="118"/>
        <v>98.082539682539675</v>
      </c>
      <c r="I226" s="117"/>
      <c r="J226" s="117"/>
      <c r="K226" s="119"/>
      <c r="L226" s="118"/>
      <c r="M226" s="118"/>
      <c r="N226" s="118"/>
      <c r="O226" s="118"/>
      <c r="P226" s="118"/>
      <c r="Q226" s="8"/>
      <c r="R226" s="8"/>
      <c r="S226" s="8"/>
      <c r="T226" s="8"/>
      <c r="U226" s="8"/>
      <c r="V226" s="8"/>
      <c r="W226" s="8"/>
      <c r="X226" s="8"/>
      <c r="Y226" s="8"/>
      <c r="Z226" s="1034"/>
      <c r="AA226" s="8">
        <f t="shared" si="120"/>
        <v>0</v>
      </c>
      <c r="AB226" s="8"/>
      <c r="AC226" s="8"/>
      <c r="AD226" s="8"/>
      <c r="AE226" s="1151"/>
      <c r="AF226" s="8"/>
      <c r="AG226" s="8"/>
      <c r="AH226" s="1792"/>
      <c r="AI226" s="2398"/>
    </row>
    <row r="227" spans="1:35" ht="15" customHeight="1" x14ac:dyDescent="0.25">
      <c r="A227" s="70">
        <v>1</v>
      </c>
      <c r="B227" s="70">
        <v>1</v>
      </c>
      <c r="C227" s="120" t="s">
        <v>134</v>
      </c>
      <c r="D227" s="120"/>
      <c r="E227" s="2217">
        <v>4000</v>
      </c>
      <c r="F227" s="92">
        <f t="shared" si="119"/>
        <v>3000</v>
      </c>
      <c r="G227" s="92">
        <v>3141</v>
      </c>
      <c r="H227" s="92">
        <f t="shared" si="118"/>
        <v>104.69999999999999</v>
      </c>
      <c r="I227" s="117"/>
      <c r="J227" s="117"/>
      <c r="K227" s="119"/>
      <c r="L227" s="118"/>
      <c r="M227" s="118"/>
      <c r="N227" s="118"/>
      <c r="O227" s="118"/>
      <c r="P227" s="118"/>
      <c r="Q227" s="8"/>
      <c r="R227" s="8"/>
      <c r="S227" s="8"/>
      <c r="T227" s="8"/>
      <c r="U227" s="8"/>
      <c r="V227" s="8"/>
      <c r="W227" s="8"/>
      <c r="X227" s="8"/>
      <c r="Y227" s="8"/>
      <c r="Z227" s="1034"/>
      <c r="AA227" s="8">
        <f t="shared" si="120"/>
        <v>0</v>
      </c>
      <c r="AB227" s="8"/>
      <c r="AC227" s="8"/>
      <c r="AD227" s="8"/>
      <c r="AE227" s="1151"/>
      <c r="AF227" s="8"/>
      <c r="AG227" s="8"/>
      <c r="AH227" s="1792"/>
      <c r="AI227" s="2398"/>
    </row>
    <row r="228" spans="1:35" ht="31.5" customHeight="1" x14ac:dyDescent="0.25">
      <c r="B228" s="70">
        <v>1</v>
      </c>
      <c r="C228" s="120" t="s">
        <v>436</v>
      </c>
      <c r="D228" s="120"/>
      <c r="E228" s="2217"/>
      <c r="F228" s="92"/>
      <c r="G228" s="92">
        <v>0</v>
      </c>
      <c r="H228" s="92"/>
      <c r="I228" s="117"/>
      <c r="J228" s="117"/>
      <c r="K228" s="119"/>
      <c r="L228" s="118"/>
      <c r="M228" s="118"/>
      <c r="N228" s="118"/>
      <c r="O228" s="118"/>
      <c r="P228" s="118"/>
      <c r="Q228" s="8"/>
      <c r="R228" s="8"/>
      <c r="S228" s="8"/>
      <c r="T228" s="8"/>
      <c r="U228" s="8"/>
      <c r="V228" s="8"/>
      <c r="W228" s="8"/>
      <c r="X228" s="8"/>
      <c r="Y228" s="8"/>
      <c r="Z228" s="1034"/>
      <c r="AA228" s="8"/>
      <c r="AB228" s="8"/>
      <c r="AC228" s="8"/>
      <c r="AD228" s="8"/>
      <c r="AE228" s="1151"/>
      <c r="AF228" s="8"/>
      <c r="AG228" s="8"/>
      <c r="AH228" s="1792"/>
      <c r="AI228" s="2398"/>
    </row>
    <row r="229" spans="1:35" ht="27.75" customHeight="1" x14ac:dyDescent="0.25">
      <c r="A229" s="70">
        <v>1</v>
      </c>
      <c r="B229" s="70">
        <v>1</v>
      </c>
      <c r="C229" s="120" t="s">
        <v>72</v>
      </c>
      <c r="D229" s="120"/>
      <c r="E229" s="2217">
        <v>250</v>
      </c>
      <c r="F229" s="92">
        <f t="shared" si="117"/>
        <v>188</v>
      </c>
      <c r="G229" s="92">
        <v>319</v>
      </c>
      <c r="H229" s="92">
        <f>G229/F229*100</f>
        <v>169.68085106382981</v>
      </c>
      <c r="I229" s="117"/>
      <c r="J229" s="117"/>
      <c r="K229" s="119"/>
      <c r="L229" s="118"/>
      <c r="M229" s="118"/>
      <c r="N229" s="118"/>
      <c r="O229" s="118"/>
      <c r="P229" s="118"/>
      <c r="Q229" s="8"/>
      <c r="R229" s="8"/>
      <c r="S229" s="8"/>
      <c r="T229" s="8"/>
      <c r="U229" s="8"/>
      <c r="V229" s="8"/>
      <c r="W229" s="8"/>
      <c r="X229" s="8"/>
      <c r="Y229" s="8"/>
      <c r="Z229" s="1034"/>
      <c r="AA229" s="8">
        <f t="shared" si="109"/>
        <v>0</v>
      </c>
      <c r="AB229" s="8"/>
      <c r="AC229" s="8"/>
      <c r="AD229" s="8"/>
      <c r="AE229" s="1151"/>
      <c r="AF229" s="8"/>
      <c r="AG229" s="8"/>
      <c r="AH229" s="1792"/>
      <c r="AI229" s="2398"/>
    </row>
    <row r="230" spans="1:35" ht="32.25" customHeight="1" x14ac:dyDescent="0.25">
      <c r="A230" s="70">
        <v>1</v>
      </c>
      <c r="B230" s="70">
        <v>1</v>
      </c>
      <c r="C230" s="120" t="s">
        <v>287</v>
      </c>
      <c r="D230" s="120"/>
      <c r="E230" s="2217">
        <v>40</v>
      </c>
      <c r="F230" s="92">
        <f t="shared" si="117"/>
        <v>30</v>
      </c>
      <c r="G230" s="92">
        <v>12</v>
      </c>
      <c r="H230" s="92">
        <f>G230/F230*100</f>
        <v>40</v>
      </c>
      <c r="I230" s="117"/>
      <c r="J230" s="117"/>
      <c r="K230" s="119"/>
      <c r="L230" s="118"/>
      <c r="M230" s="118"/>
      <c r="N230" s="118"/>
      <c r="O230" s="118"/>
      <c r="P230" s="118"/>
      <c r="Q230" s="8"/>
      <c r="R230" s="8"/>
      <c r="S230" s="8"/>
      <c r="T230" s="8"/>
      <c r="U230" s="8"/>
      <c r="V230" s="8"/>
      <c r="W230" s="8"/>
      <c r="X230" s="8"/>
      <c r="Y230" s="8"/>
      <c r="Z230" s="1034"/>
      <c r="AA230" s="8">
        <f t="shared" si="109"/>
        <v>0</v>
      </c>
      <c r="AB230" s="8"/>
      <c r="AC230" s="8"/>
      <c r="AD230" s="8"/>
      <c r="AE230" s="1151"/>
      <c r="AF230" s="8"/>
      <c r="AG230" s="8"/>
      <c r="AH230" s="1792"/>
      <c r="AI230" s="2398"/>
    </row>
    <row r="231" spans="1:35" ht="32.25" customHeight="1" x14ac:dyDescent="0.25">
      <c r="B231" s="70">
        <v>1</v>
      </c>
      <c r="C231" s="1879" t="s">
        <v>165</v>
      </c>
      <c r="D231" s="1283"/>
      <c r="E231" s="2282">
        <f>E202+E206*3.2+E207</f>
        <v>126956</v>
      </c>
      <c r="F231" s="169">
        <f t="shared" ref="F231:G231" si="121">F202+F206*3.2+F207</f>
        <v>95219.6</v>
      </c>
      <c r="G231" s="169">
        <f t="shared" si="121"/>
        <v>93263.2</v>
      </c>
      <c r="H231" s="169">
        <f>G231/F231*100</f>
        <v>97.945380992988831</v>
      </c>
      <c r="I231" s="236"/>
      <c r="J231" s="236"/>
      <c r="K231" s="291"/>
      <c r="L231" s="113"/>
      <c r="M231" s="148"/>
      <c r="N231" s="291"/>
      <c r="O231" s="291"/>
      <c r="P231" s="291"/>
      <c r="Q231" s="18">
        <v>90489.985419999997</v>
      </c>
      <c r="R231" s="18">
        <v>90489.985419999997</v>
      </c>
      <c r="S231" s="18">
        <v>90489.985419999997</v>
      </c>
      <c r="T231" s="18">
        <v>90489.985419999997</v>
      </c>
      <c r="U231" s="18">
        <v>90489.985419999997</v>
      </c>
      <c r="V231" s="18">
        <v>90489.985419999997</v>
      </c>
      <c r="W231" s="18">
        <v>90489.985419999997</v>
      </c>
      <c r="X231" s="18">
        <v>90489.985419999997</v>
      </c>
      <c r="Y231" s="18">
        <v>90489.985419999997</v>
      </c>
      <c r="Z231" s="1038">
        <f>Q231/12*$C$4+(R231-Q231)/11*8+(S231-R231)/10*7+(T231-S231)/9*6+(U231-T231)/8*5+(V231-U231)/7*4+(W231-V231)/6*3+(X231-W231)/5*2+(Y231-X231)/4*1</f>
        <v>67867.489065000002</v>
      </c>
      <c r="AA231" s="18">
        <f t="shared" ref="AA231" si="122">AE231-AD231-AB231</f>
        <v>64552.865619999997</v>
      </c>
      <c r="AB231" s="18"/>
      <c r="AC231" s="18">
        <f>AA231-Z231</f>
        <v>-3314.6234450000047</v>
      </c>
      <c r="AD231" s="18">
        <v>-82.189760000000007</v>
      </c>
      <c r="AE231" s="2401">
        <v>64470.675859999996</v>
      </c>
      <c r="AF231" s="18">
        <f>AF202+AF206*3.2</f>
        <v>372.20000000000005</v>
      </c>
      <c r="AG231" s="18">
        <f>AG202+AG206</f>
        <v>192331.16</v>
      </c>
      <c r="AH231" s="18">
        <f>AH202+AH206</f>
        <v>192.33116000000001</v>
      </c>
      <c r="AI231" s="2398"/>
    </row>
    <row r="232" spans="1:35" ht="15" customHeight="1" x14ac:dyDescent="0.25">
      <c r="A232" s="70">
        <v>1</v>
      </c>
      <c r="B232" s="70">
        <v>1</v>
      </c>
      <c r="C232" s="132" t="s">
        <v>166</v>
      </c>
      <c r="D232" s="132"/>
      <c r="E232" s="2283">
        <f>E202+E207+E206*3.2</f>
        <v>126956</v>
      </c>
      <c r="F232" s="249">
        <f>F202+F207+F206*3.2</f>
        <v>95219.6</v>
      </c>
      <c r="G232" s="249">
        <f>G202+G207+G206*3.2</f>
        <v>93263.2</v>
      </c>
      <c r="H232" s="249">
        <f>G232/F232*100</f>
        <v>97.945380992988831</v>
      </c>
      <c r="I232" s="104"/>
      <c r="J232" s="104"/>
      <c r="K232" s="178"/>
      <c r="L232" s="257"/>
      <c r="M232" s="103"/>
      <c r="N232" s="178"/>
      <c r="O232" s="178"/>
      <c r="P232" s="178"/>
      <c r="Q232" s="17">
        <f t="shared" ref="Q232:W232" si="123">SUM(Q231,Q211)</f>
        <v>101352.54071999999</v>
      </c>
      <c r="R232" s="17">
        <f t="shared" si="123"/>
        <v>101352.54071999999</v>
      </c>
      <c r="S232" s="17">
        <f t="shared" si="123"/>
        <v>101352.54071999999</v>
      </c>
      <c r="T232" s="17">
        <f t="shared" si="123"/>
        <v>101352.54071999999</v>
      </c>
      <c r="U232" s="17">
        <f t="shared" si="123"/>
        <v>101352.54071999999</v>
      </c>
      <c r="V232" s="17">
        <f t="shared" si="123"/>
        <v>101352.54071999999</v>
      </c>
      <c r="W232" s="17">
        <f t="shared" si="123"/>
        <v>101352.54071999999</v>
      </c>
      <c r="X232" s="17">
        <f t="shared" ref="X232:Y232" si="124">SUM(X231,X211)</f>
        <v>101352.54071999999</v>
      </c>
      <c r="Y232" s="17">
        <f t="shared" si="124"/>
        <v>101352.54071999999</v>
      </c>
      <c r="Z232" s="1036">
        <f t="shared" ref="Z232:AE232" si="125">SUM(Z231,Z211)</f>
        <v>76014.405540000007</v>
      </c>
      <c r="AA232" s="17">
        <f t="shared" si="125"/>
        <v>72713.397499999992</v>
      </c>
      <c r="AB232" s="17">
        <f>SUM(AB231,AB211)</f>
        <v>4513.7710999999999</v>
      </c>
      <c r="AC232" s="17">
        <f t="shared" si="125"/>
        <v>-3301.0080400000061</v>
      </c>
      <c r="AD232" s="17">
        <f t="shared" si="125"/>
        <v>-82.189760000000007</v>
      </c>
      <c r="AE232" s="1243">
        <f t="shared" si="125"/>
        <v>77144.978839999996</v>
      </c>
      <c r="AF232" s="17">
        <f>AF207+AF202+AF206*3.2</f>
        <v>372.20000000000005</v>
      </c>
      <c r="AG232" s="17">
        <f>AG211+AG207+AG206+AG202</f>
        <v>193522.80000000002</v>
      </c>
      <c r="AH232" s="17">
        <f>AH211+AH207+AH206+AH202</f>
        <v>193.52280000000002</v>
      </c>
      <c r="AI232" s="2398"/>
    </row>
    <row r="233" spans="1:35" ht="15" customHeight="1" x14ac:dyDescent="0.25">
      <c r="A233" s="70">
        <v>1</v>
      </c>
      <c r="B233" s="70">
        <v>1</v>
      </c>
      <c r="C233" s="258" t="s">
        <v>31</v>
      </c>
      <c r="D233" s="135"/>
      <c r="E233" s="2275"/>
      <c r="F233" s="187"/>
      <c r="G233" s="187"/>
      <c r="H233" s="187"/>
      <c r="I233" s="108"/>
      <c r="J233" s="108"/>
      <c r="K233" s="181"/>
      <c r="L233" s="109"/>
      <c r="M233" s="109"/>
      <c r="N233" s="181"/>
      <c r="O233" s="181"/>
      <c r="P233" s="181"/>
      <c r="Q233" s="13"/>
      <c r="R233" s="13"/>
      <c r="S233" s="13"/>
      <c r="T233" s="13"/>
      <c r="U233" s="13"/>
      <c r="V233" s="13"/>
      <c r="W233" s="13"/>
      <c r="X233" s="13"/>
      <c r="Y233" s="13"/>
      <c r="Z233" s="1037"/>
      <c r="AA233" s="13">
        <f t="shared" si="109"/>
        <v>0</v>
      </c>
      <c r="AB233" s="13"/>
      <c r="AC233" s="13"/>
      <c r="AD233" s="13"/>
      <c r="AE233" s="1251"/>
      <c r="AF233" s="13"/>
      <c r="AG233" s="13"/>
      <c r="AH233" s="1795"/>
      <c r="AI233" s="2398"/>
    </row>
    <row r="234" spans="1:35" ht="15" customHeight="1" x14ac:dyDescent="0.25">
      <c r="A234" s="70">
        <v>1</v>
      </c>
      <c r="B234" s="70">
        <v>1</v>
      </c>
      <c r="C234" s="260" t="s">
        <v>150</v>
      </c>
      <c r="D234" s="279">
        <v>300</v>
      </c>
      <c r="E234" s="2217">
        <v>270</v>
      </c>
      <c r="F234" s="92">
        <f>E234/12*$C$4</f>
        <v>202.5</v>
      </c>
      <c r="G234" s="98">
        <v>231</v>
      </c>
      <c r="H234" s="92">
        <f>G234/F234*100</f>
        <v>114.07407407407408</v>
      </c>
      <c r="I234" s="145">
        <v>14</v>
      </c>
      <c r="J234" s="93">
        <f>M234/G234</f>
        <v>16.606060606060606</v>
      </c>
      <c r="K234" s="129">
        <f>ROUND(E234*I234,0)</f>
        <v>3780</v>
      </c>
      <c r="L234" s="100">
        <f t="shared" ref="L234:L236" si="126">K234/12*$C$4</f>
        <v>2835</v>
      </c>
      <c r="M234" s="187">
        <v>3836</v>
      </c>
      <c r="N234" s="100">
        <f>M234/L234*100</f>
        <v>135.30864197530866</v>
      </c>
      <c r="O234" s="248">
        <f>ROUND(K234/D234,0)</f>
        <v>13</v>
      </c>
      <c r="P234" s="100">
        <f>M234/$C$4*12/O234</f>
        <v>393.43589743589746</v>
      </c>
      <c r="Q234" s="8"/>
      <c r="R234" s="8"/>
      <c r="S234" s="8"/>
      <c r="T234" s="8"/>
      <c r="U234" s="8"/>
      <c r="V234" s="8"/>
      <c r="W234" s="8"/>
      <c r="X234" s="8"/>
      <c r="Y234" s="8"/>
      <c r="Z234" s="1034"/>
      <c r="AA234" s="8">
        <f t="shared" si="109"/>
        <v>0</v>
      </c>
      <c r="AB234" s="8"/>
      <c r="AC234" s="8">
        <f>AA234-Z234</f>
        <v>0</v>
      </c>
      <c r="AD234" s="8"/>
      <c r="AE234" s="1151"/>
      <c r="AF234" s="8"/>
      <c r="AG234" s="8"/>
      <c r="AH234" s="1792"/>
      <c r="AI234" s="2398"/>
    </row>
    <row r="235" spans="1:35" ht="15" customHeight="1" x14ac:dyDescent="0.25">
      <c r="A235" s="70">
        <v>1</v>
      </c>
      <c r="B235" s="70">
        <v>1</v>
      </c>
      <c r="C235" s="260" t="s">
        <v>363</v>
      </c>
      <c r="D235" s="279">
        <v>300</v>
      </c>
      <c r="E235" s="2217">
        <v>525</v>
      </c>
      <c r="F235" s="92">
        <f t="shared" ref="F235:F236" si="127">E235/12*$C$4</f>
        <v>393.75</v>
      </c>
      <c r="G235" s="92">
        <v>433</v>
      </c>
      <c r="H235" s="169">
        <f>G235/F235*100</f>
        <v>109.96825396825396</v>
      </c>
      <c r="I235" s="261">
        <v>10</v>
      </c>
      <c r="J235" s="170">
        <f>M235/G235</f>
        <v>10.41108545034642</v>
      </c>
      <c r="K235" s="171">
        <f>ROUND(E235*I235,0)</f>
        <v>5250</v>
      </c>
      <c r="L235" s="94">
        <f t="shared" si="126"/>
        <v>3937.5</v>
      </c>
      <c r="M235" s="100">
        <v>4508</v>
      </c>
      <c r="N235" s="94">
        <f>M235/L235*100</f>
        <v>114.48888888888888</v>
      </c>
      <c r="O235" s="94">
        <f>ROUND(K235/D235,0)</f>
        <v>18</v>
      </c>
      <c r="P235" s="94">
        <f>M235/$C$4*12/O235</f>
        <v>333.92592592592592</v>
      </c>
      <c r="Q235" s="8"/>
      <c r="R235" s="8"/>
      <c r="S235" s="8"/>
      <c r="T235" s="8"/>
      <c r="U235" s="8"/>
      <c r="V235" s="8"/>
      <c r="W235" s="8"/>
      <c r="X235" s="8"/>
      <c r="Y235" s="8"/>
      <c r="Z235" s="1034"/>
      <c r="AA235" s="8">
        <f t="shared" si="109"/>
        <v>0</v>
      </c>
      <c r="AB235" s="8"/>
      <c r="AC235" s="8"/>
      <c r="AD235" s="8"/>
      <c r="AE235" s="1151"/>
      <c r="AF235" s="8"/>
      <c r="AG235" s="8"/>
      <c r="AH235" s="1792"/>
      <c r="AI235" s="2398"/>
    </row>
    <row r="236" spans="1:35" ht="15" customHeight="1" x14ac:dyDescent="0.25">
      <c r="A236" s="70">
        <v>1</v>
      </c>
      <c r="B236" s="70">
        <v>1</v>
      </c>
      <c r="C236" s="260" t="s">
        <v>76</v>
      </c>
      <c r="D236" s="2535">
        <v>300</v>
      </c>
      <c r="E236" s="2282">
        <v>245</v>
      </c>
      <c r="F236" s="98">
        <f t="shared" si="127"/>
        <v>183.75</v>
      </c>
      <c r="G236" s="245">
        <v>187</v>
      </c>
      <c r="H236" s="98">
        <f>G236/F236*100</f>
        <v>101.76870748299321</v>
      </c>
      <c r="I236" s="1884">
        <v>10</v>
      </c>
      <c r="J236" s="99">
        <f>M236/G236</f>
        <v>15.005347593582888</v>
      </c>
      <c r="K236" s="129">
        <f>ROUND(E236*I236,0)</f>
        <v>2450</v>
      </c>
      <c r="L236" s="94">
        <f t="shared" si="126"/>
        <v>1837.5</v>
      </c>
      <c r="M236" s="321">
        <v>2806</v>
      </c>
      <c r="N236" s="100">
        <f>M236/L236*100</f>
        <v>152.70748299319729</v>
      </c>
      <c r="O236" s="129">
        <f>ROUND(K236/D236,0)</f>
        <v>8</v>
      </c>
      <c r="P236" s="94">
        <f>M236/$C$4*12/O236</f>
        <v>467.66666666666663</v>
      </c>
      <c r="Q236" s="8"/>
      <c r="R236" s="8"/>
      <c r="S236" s="8"/>
      <c r="T236" s="8"/>
      <c r="U236" s="8"/>
      <c r="V236" s="8"/>
      <c r="W236" s="8"/>
      <c r="X236" s="8"/>
      <c r="Y236" s="8"/>
      <c r="Z236" s="1034"/>
      <c r="AA236" s="8">
        <f>AE236-AD236-AB236</f>
        <v>0</v>
      </c>
      <c r="AB236" s="8"/>
      <c r="AC236" s="8"/>
      <c r="AD236" s="8"/>
      <c r="AE236" s="1151"/>
      <c r="AF236" s="8"/>
      <c r="AG236" s="8"/>
      <c r="AH236" s="1792"/>
      <c r="AI236" s="2398"/>
    </row>
    <row r="237" spans="1:35" ht="15" customHeight="1" x14ac:dyDescent="0.25">
      <c r="A237" s="70">
        <v>1</v>
      </c>
      <c r="B237" s="70">
        <v>1</v>
      </c>
      <c r="C237" s="2533" t="s">
        <v>90</v>
      </c>
      <c r="D237" s="2536"/>
      <c r="E237" s="2284">
        <f>SUM(E234:E236)</f>
        <v>1040</v>
      </c>
      <c r="F237" s="249">
        <f>SUM(F234:F236)</f>
        <v>780</v>
      </c>
      <c r="G237" s="249">
        <f>SUM(G234:G236)</f>
        <v>851</v>
      </c>
      <c r="H237" s="195">
        <f>G237/F237*100</f>
        <v>109.10256410256409</v>
      </c>
      <c r="I237" s="104">
        <f>IF(E237=0,0,K237/E237)</f>
        <v>11.038461538461538</v>
      </c>
      <c r="J237" s="104">
        <f>M237/G237</f>
        <v>13.102232667450059</v>
      </c>
      <c r="K237" s="178">
        <f>SUM(K234:K236)</f>
        <v>11480</v>
      </c>
      <c r="L237" s="103">
        <f t="shared" ref="L237:M237" si="128">SUM(L234:L236)</f>
        <v>8610</v>
      </c>
      <c r="M237" s="2735">
        <f t="shared" si="128"/>
        <v>11150</v>
      </c>
      <c r="N237" s="179">
        <f>M237/L237*100</f>
        <v>129.50058072009293</v>
      </c>
      <c r="O237" s="103">
        <f>SUM(O234:O235)</f>
        <v>31</v>
      </c>
      <c r="P237" s="179">
        <f>M237/$C$4*12/O237</f>
        <v>479.56989247311833</v>
      </c>
      <c r="Q237" s="8"/>
      <c r="R237" s="8"/>
      <c r="S237" s="8"/>
      <c r="T237" s="8"/>
      <c r="U237" s="8"/>
      <c r="V237" s="8"/>
      <c r="W237" s="8"/>
      <c r="X237" s="8"/>
      <c r="Y237" s="8"/>
      <c r="Z237" s="1034"/>
      <c r="AA237" s="8">
        <f t="shared" si="109"/>
        <v>0</v>
      </c>
      <c r="AB237" s="8"/>
      <c r="AC237" s="8"/>
      <c r="AD237" s="8"/>
      <c r="AE237" s="1151"/>
      <c r="AF237" s="8"/>
      <c r="AG237" s="8"/>
      <c r="AH237" s="1792"/>
      <c r="AI237" s="2398"/>
    </row>
    <row r="238" spans="1:35" ht="15" customHeight="1" x14ac:dyDescent="0.25">
      <c r="A238" s="70">
        <v>1</v>
      </c>
      <c r="B238" s="70">
        <v>1</v>
      </c>
      <c r="C238" s="262" t="s">
        <v>148</v>
      </c>
      <c r="D238" s="2534"/>
      <c r="E238" s="2537"/>
      <c r="F238" s="187"/>
      <c r="G238" s="187"/>
      <c r="H238" s="2538"/>
      <c r="I238" s="108"/>
      <c r="J238" s="108"/>
      <c r="K238" s="137"/>
      <c r="L238" s="136"/>
      <c r="M238" s="136"/>
      <c r="N238" s="136"/>
      <c r="O238" s="263"/>
      <c r="P238" s="263"/>
      <c r="Q238" s="8"/>
      <c r="R238" s="8"/>
      <c r="S238" s="8"/>
      <c r="T238" s="8"/>
      <c r="U238" s="8"/>
      <c r="V238" s="8"/>
      <c r="W238" s="8"/>
      <c r="X238" s="8"/>
      <c r="Y238" s="8"/>
      <c r="Z238" s="1034"/>
      <c r="AA238" s="8">
        <f t="shared" si="109"/>
        <v>0</v>
      </c>
      <c r="AB238" s="8"/>
      <c r="AC238" s="8"/>
      <c r="AD238" s="8"/>
      <c r="AE238" s="1151"/>
      <c r="AF238" s="8"/>
      <c r="AG238" s="8"/>
      <c r="AH238" s="1792"/>
      <c r="AI238" s="2398"/>
    </row>
    <row r="239" spans="1:35" ht="15" customHeight="1" x14ac:dyDescent="0.25">
      <c r="A239" s="70">
        <v>1</v>
      </c>
      <c r="B239" s="70">
        <v>1</v>
      </c>
      <c r="C239" s="2539" t="s">
        <v>540</v>
      </c>
      <c r="D239" s="264">
        <v>240</v>
      </c>
      <c r="E239" s="2274">
        <v>400</v>
      </c>
      <c r="F239" s="92">
        <f t="shared" ref="F239:F240" si="129">E239/12*$C$4</f>
        <v>300</v>
      </c>
      <c r="G239" s="173">
        <v>314</v>
      </c>
      <c r="H239" s="92">
        <f>G239/F239*100</f>
        <v>104.66666666666666</v>
      </c>
      <c r="I239" s="117">
        <v>8</v>
      </c>
      <c r="J239" s="93">
        <f>M239/G239</f>
        <v>9.9840764331210199</v>
      </c>
      <c r="K239" s="129">
        <f>ROUND(E239*I239,0)</f>
        <v>3200</v>
      </c>
      <c r="L239" s="100">
        <f t="shared" ref="L239:L240" si="130">K239/12*$C$4</f>
        <v>2400</v>
      </c>
      <c r="M239" s="94">
        <v>3135</v>
      </c>
      <c r="N239" s="100">
        <f>M239/L239*100</f>
        <v>130.625</v>
      </c>
      <c r="O239" s="94">
        <f>ROUND(K239/D239,0)</f>
        <v>13</v>
      </c>
      <c r="P239" s="94">
        <f>M239/$C$4*12/O239</f>
        <v>321.53846153846155</v>
      </c>
      <c r="Q239" s="8"/>
      <c r="R239" s="8"/>
      <c r="S239" s="8"/>
      <c r="T239" s="8"/>
      <c r="U239" s="8"/>
      <c r="V239" s="8"/>
      <c r="W239" s="8"/>
      <c r="X239" s="8"/>
      <c r="Y239" s="8"/>
      <c r="Z239" s="1034"/>
      <c r="AA239" s="8">
        <f t="shared" si="109"/>
        <v>0</v>
      </c>
      <c r="AB239" s="8"/>
      <c r="AC239" s="8"/>
      <c r="AD239" s="8"/>
      <c r="AE239" s="1151"/>
      <c r="AF239" s="8"/>
      <c r="AG239" s="8"/>
      <c r="AH239" s="1792"/>
      <c r="AI239" s="2398"/>
    </row>
    <row r="240" spans="1:35" s="96" customFormat="1" ht="15" customHeight="1" x14ac:dyDescent="0.25">
      <c r="A240" s="70">
        <v>1</v>
      </c>
      <c r="B240" s="70">
        <v>1</v>
      </c>
      <c r="C240" s="2540" t="s">
        <v>6</v>
      </c>
      <c r="D240" s="264">
        <v>240</v>
      </c>
      <c r="E240" s="2274">
        <v>215</v>
      </c>
      <c r="F240" s="92">
        <f t="shared" si="129"/>
        <v>161.25</v>
      </c>
      <c r="G240" s="98">
        <v>181</v>
      </c>
      <c r="H240" s="92">
        <f>G240/F240*100</f>
        <v>112.24806201550388</v>
      </c>
      <c r="I240" s="117">
        <v>3</v>
      </c>
      <c r="J240" s="93">
        <f>M240/G240</f>
        <v>4.2265193370165743</v>
      </c>
      <c r="K240" s="129">
        <f>ROUND(E240*I240,0)</f>
        <v>645</v>
      </c>
      <c r="L240" s="94">
        <f t="shared" si="130"/>
        <v>483.75</v>
      </c>
      <c r="M240" s="94">
        <v>765</v>
      </c>
      <c r="N240" s="100">
        <f>M240/L240*100</f>
        <v>158.13953488372093</v>
      </c>
      <c r="O240" s="94">
        <f>ROUND(K240/D240,0)</f>
        <v>3</v>
      </c>
      <c r="P240" s="100">
        <f>M240/$C$4*12/O240</f>
        <v>340</v>
      </c>
      <c r="Q240" s="8"/>
      <c r="R240" s="8"/>
      <c r="S240" s="8"/>
      <c r="T240" s="8"/>
      <c r="U240" s="8"/>
      <c r="V240" s="8"/>
      <c r="W240" s="8"/>
      <c r="X240" s="8"/>
      <c r="Y240" s="8"/>
      <c r="Z240" s="1034"/>
      <c r="AA240" s="8">
        <f t="shared" si="109"/>
        <v>0</v>
      </c>
      <c r="AB240" s="8"/>
      <c r="AC240" s="8"/>
      <c r="AD240" s="8"/>
      <c r="AE240" s="1151"/>
      <c r="AF240" s="8"/>
      <c r="AG240" s="8"/>
      <c r="AH240" s="1792"/>
      <c r="AI240" s="2398"/>
    </row>
    <row r="241" spans="1:35" ht="19.5" customHeight="1" x14ac:dyDescent="0.25">
      <c r="A241" s="70">
        <v>1</v>
      </c>
      <c r="B241" s="70">
        <v>1</v>
      </c>
      <c r="C241" s="265" t="s">
        <v>241</v>
      </c>
      <c r="D241" s="265"/>
      <c r="E241" s="2284">
        <f>SUM(E239:E240)</f>
        <v>615</v>
      </c>
      <c r="F241" s="195">
        <f>SUM(F239:F240)</f>
        <v>461.25</v>
      </c>
      <c r="G241" s="195">
        <f>SUM(G239:G240)</f>
        <v>495</v>
      </c>
      <c r="H241" s="266">
        <f>G241/F241*100</f>
        <v>107.31707317073172</v>
      </c>
      <c r="I241" s="158">
        <f>IF(E241=0,0,K241/E241)</f>
        <v>6.2520325203252032</v>
      </c>
      <c r="J241" s="480">
        <f>M241/G241</f>
        <v>7.8787878787878789</v>
      </c>
      <c r="K241" s="267">
        <f>SUM(K239:K240)</f>
        <v>3845</v>
      </c>
      <c r="L241" s="160">
        <f>SUM(L239:L240)</f>
        <v>2883.75</v>
      </c>
      <c r="M241" s="2742">
        <f>SUM(M239:M240)</f>
        <v>3900</v>
      </c>
      <c r="N241" s="100">
        <f>M241/L241*100</f>
        <v>135.24057217165148</v>
      </c>
      <c r="O241" s="160">
        <f>SUM(O239:O240)</f>
        <v>16</v>
      </c>
      <c r="P241" s="161">
        <f>M241/$C$4*12/O241</f>
        <v>325</v>
      </c>
      <c r="Q241" s="15"/>
      <c r="R241" s="15"/>
      <c r="S241" s="15"/>
      <c r="T241" s="15"/>
      <c r="U241" s="15"/>
      <c r="V241" s="15"/>
      <c r="W241" s="15"/>
      <c r="X241" s="15"/>
      <c r="Y241" s="15"/>
      <c r="Z241" s="1035"/>
      <c r="AA241" s="15">
        <f t="shared" si="109"/>
        <v>0</v>
      </c>
      <c r="AB241" s="15"/>
      <c r="AC241" s="15"/>
      <c r="AD241" s="15"/>
      <c r="AE241" s="1268"/>
      <c r="AF241" s="15"/>
      <c r="AG241" s="15"/>
      <c r="AH241" s="1793"/>
      <c r="AI241" s="2398"/>
    </row>
    <row r="242" spans="1:35" ht="15" customHeight="1" x14ac:dyDescent="0.25">
      <c r="A242" s="70">
        <v>1</v>
      </c>
      <c r="B242" s="70">
        <v>1</v>
      </c>
      <c r="C242" s="156" t="s">
        <v>316</v>
      </c>
      <c r="D242" s="156"/>
      <c r="E242" s="2271">
        <f>SUM(E241,E237)</f>
        <v>1655</v>
      </c>
      <c r="F242" s="157">
        <f>SUM(F241,F237)</f>
        <v>1241.25</v>
      </c>
      <c r="G242" s="290">
        <f>SUM(G241,G237)</f>
        <v>1346</v>
      </c>
      <c r="H242" s="157">
        <f>G242/F242*100</f>
        <v>108.43907351460223</v>
      </c>
      <c r="I242" s="158">
        <f>IF(E242=0,0,K242/E242)</f>
        <v>9.2598187311178251</v>
      </c>
      <c r="J242" s="158">
        <f>M242/G242</f>
        <v>11.181277860326894</v>
      </c>
      <c r="K242" s="290">
        <f>SUM(K241,K237)</f>
        <v>15325</v>
      </c>
      <c r="L242" s="157">
        <f>SUM(L241,L237)</f>
        <v>11493.75</v>
      </c>
      <c r="M242" s="157">
        <f>SUM(M241,M237)</f>
        <v>15050</v>
      </c>
      <c r="N242" s="161">
        <f>M242/L242*100</f>
        <v>130.94072865687875</v>
      </c>
      <c r="O242" s="263">
        <f>SUM(O241,O237)</f>
        <v>47</v>
      </c>
      <c r="P242" s="161">
        <f>M242/$C$4*12/O242</f>
        <v>426.95035460992904</v>
      </c>
      <c r="Q242" s="57">
        <v>48024.26103999999</v>
      </c>
      <c r="R242" s="57">
        <v>48024.26103999999</v>
      </c>
      <c r="S242" s="57">
        <v>48024.26103999999</v>
      </c>
      <c r="T242" s="57">
        <v>48024.26103999999</v>
      </c>
      <c r="U242" s="57">
        <v>48024.26103999999</v>
      </c>
      <c r="V242" s="57">
        <v>48024.26103999999</v>
      </c>
      <c r="W242" s="57">
        <v>48024.26103999999</v>
      </c>
      <c r="X242" s="57">
        <v>50266.305039999999</v>
      </c>
      <c r="Y242" s="57">
        <v>50266.305039999999</v>
      </c>
      <c r="Z242" s="1042">
        <f>Q242/12*$C$4+(R242-Q242)/11*8+(S242-R242)/10*7+(T242-S242)/9*6+(U242-T242)/8*5+(V242-U242)/7*4+(W242-V242)/6*3+(X242-W242)/5*2+(Y242-X242)/4*1</f>
        <v>36915.013379999997</v>
      </c>
      <c r="AA242" s="61">
        <f t="shared" si="109"/>
        <v>39499.318680000004</v>
      </c>
      <c r="AB242" s="61"/>
      <c r="AC242" s="57">
        <f>AA242-Z242</f>
        <v>2584.3053000000073</v>
      </c>
      <c r="AD242" s="61">
        <v>-3.1340499999999998</v>
      </c>
      <c r="AE242" s="2404">
        <v>39496.184630000003</v>
      </c>
      <c r="AF242" s="61"/>
      <c r="AG242" s="61"/>
      <c r="AH242" s="1799">
        <f>AG242/1000</f>
        <v>0</v>
      </c>
      <c r="AI242" s="2398"/>
    </row>
    <row r="243" spans="1:35" ht="21" customHeight="1" x14ac:dyDescent="0.25">
      <c r="B243" s="70">
        <v>1</v>
      </c>
      <c r="C243" s="1724" t="s">
        <v>328</v>
      </c>
      <c r="D243" s="590"/>
      <c r="E243" s="2199">
        <f>E244</f>
        <v>100</v>
      </c>
      <c r="F243" s="116">
        <f t="shared" ref="F243:F244" si="131">E243/12*$C$4</f>
        <v>75</v>
      </c>
      <c r="G243" s="109">
        <f t="shared" ref="G243:H243" si="132">G244</f>
        <v>52</v>
      </c>
      <c r="H243" s="155">
        <f t="shared" si="132"/>
        <v>69.333333333333343</v>
      </c>
      <c r="I243" s="131"/>
      <c r="J243" s="131"/>
      <c r="K243" s="116"/>
      <c r="L243" s="116"/>
      <c r="M243" s="116"/>
      <c r="N243" s="94"/>
      <c r="O243" s="94"/>
      <c r="P243" s="100"/>
      <c r="Q243" s="15">
        <v>329.19600000000003</v>
      </c>
      <c r="R243" s="15">
        <v>329.19600000000003</v>
      </c>
      <c r="S243" s="15">
        <v>329.19600000000003</v>
      </c>
      <c r="T243" s="15">
        <v>329.19600000000003</v>
      </c>
      <c r="U243" s="15">
        <v>329.19600000000003</v>
      </c>
      <c r="V243" s="15">
        <v>329.19600000000003</v>
      </c>
      <c r="W243" s="15">
        <v>329.19600000000003</v>
      </c>
      <c r="X243" s="15">
        <v>329.19600000000003</v>
      </c>
      <c r="Y243" s="15">
        <v>329.19600000000003</v>
      </c>
      <c r="Z243" s="1143">
        <f>Q243/12*$C$4+(R243-Q243)/11*8+(S243-R243)/10*7+(T243-S243)/9*6+(U243-T243)/8*5+(V243-U243)/7*4+(W243-V243)/6*3+(X243-W243)/5*2+(Y243-X243)/4*1</f>
        <v>246.89700000000002</v>
      </c>
      <c r="AA243" s="13">
        <f t="shared" si="109"/>
        <v>171.18192000000002</v>
      </c>
      <c r="AB243" s="8"/>
      <c r="AC243" s="15">
        <f>AA243-Z243</f>
        <v>-75.71508</v>
      </c>
      <c r="AD243" s="18">
        <v>0</v>
      </c>
      <c r="AE243" s="1151">
        <v>171.18192000000002</v>
      </c>
      <c r="AF243" s="8"/>
      <c r="AG243" s="8"/>
      <c r="AH243" s="1792"/>
      <c r="AI243" s="2398"/>
    </row>
    <row r="244" spans="1:35" ht="26.25" customHeight="1" thickBot="1" x14ac:dyDescent="0.3">
      <c r="B244" s="70">
        <v>1</v>
      </c>
      <c r="C244" s="1725" t="s">
        <v>434</v>
      </c>
      <c r="D244" s="1726"/>
      <c r="E244" s="2285">
        <v>100</v>
      </c>
      <c r="F244" s="1733">
        <f t="shared" si="131"/>
        <v>75</v>
      </c>
      <c r="G244" s="826">
        <v>52</v>
      </c>
      <c r="H244" s="1727">
        <f>G244/F244*100</f>
        <v>69.333333333333343</v>
      </c>
      <c r="I244" s="1728"/>
      <c r="J244" s="1728"/>
      <c r="K244" s="329"/>
      <c r="L244" s="289"/>
      <c r="M244" s="1727"/>
      <c r="N244" s="152"/>
      <c r="O244" s="152"/>
      <c r="P244" s="1729"/>
      <c r="Q244" s="66"/>
      <c r="R244" s="66"/>
      <c r="S244" s="66"/>
      <c r="T244" s="66"/>
      <c r="U244" s="66"/>
      <c r="V244" s="66"/>
      <c r="W244" s="66"/>
      <c r="X244" s="66"/>
      <c r="Y244" s="66"/>
      <c r="Z244" s="1730"/>
      <c r="AA244" s="18"/>
      <c r="AB244" s="18"/>
      <c r="AC244" s="66"/>
      <c r="AD244" s="66"/>
      <c r="AE244" s="2401"/>
      <c r="AF244" s="18"/>
      <c r="AG244" s="18"/>
      <c r="AH244" s="1797"/>
      <c r="AI244" s="2398"/>
    </row>
    <row r="245" spans="1:35" ht="15" customHeight="1" thickBot="1" x14ac:dyDescent="0.3">
      <c r="A245" s="70">
        <v>1</v>
      </c>
      <c r="B245" s="70">
        <v>1</v>
      </c>
      <c r="C245" s="163" t="s">
        <v>17</v>
      </c>
      <c r="D245" s="240"/>
      <c r="E245" s="2286"/>
      <c r="F245" s="268"/>
      <c r="G245" s="268"/>
      <c r="H245" s="268"/>
      <c r="I245" s="198"/>
      <c r="J245" s="198"/>
      <c r="K245" s="269"/>
      <c r="L245" s="198"/>
      <c r="M245" s="198">
        <f>SUM(M199,M232,M242)</f>
        <v>96174</v>
      </c>
      <c r="N245" s="198"/>
      <c r="O245" s="198"/>
      <c r="P245" s="269"/>
      <c r="Q245" s="14">
        <f t="shared" ref="Q245:AE245" si="133">SUM(Q199,Q232,Q242,Q243)</f>
        <v>609676.44494114991</v>
      </c>
      <c r="R245" s="14">
        <f t="shared" si="133"/>
        <v>609676.44494114991</v>
      </c>
      <c r="S245" s="14">
        <f t="shared" si="133"/>
        <v>609676.44494114991</v>
      </c>
      <c r="T245" s="14">
        <f t="shared" si="133"/>
        <v>609676.44494114991</v>
      </c>
      <c r="U245" s="14">
        <f t="shared" ref="U245:W245" si="134">SUM(U199,U232,U242,U243)</f>
        <v>609676.44494114991</v>
      </c>
      <c r="V245" s="14">
        <f t="shared" si="134"/>
        <v>609676.44494114991</v>
      </c>
      <c r="W245" s="14">
        <f t="shared" si="134"/>
        <v>609676.44494114991</v>
      </c>
      <c r="X245" s="14">
        <f t="shared" ref="X245:Y245" si="135">SUM(X199,X232,X242,X243)</f>
        <v>611918.4889411499</v>
      </c>
      <c r="Y245" s="14">
        <f t="shared" si="135"/>
        <v>611918.4889411499</v>
      </c>
      <c r="Z245" s="1039">
        <f t="shared" si="133"/>
        <v>458154.15130586247</v>
      </c>
      <c r="AA245" s="14">
        <f t="shared" si="133"/>
        <v>461783.46192999999</v>
      </c>
      <c r="AB245" s="14">
        <f t="shared" si="133"/>
        <v>4423.8472499999998</v>
      </c>
      <c r="AC245" s="14">
        <f t="shared" si="133"/>
        <v>3629.3106241375535</v>
      </c>
      <c r="AD245" s="14">
        <f t="shared" si="133"/>
        <v>-550.43225999999993</v>
      </c>
      <c r="AE245" s="1249">
        <f t="shared" si="133"/>
        <v>465656.87691999995</v>
      </c>
      <c r="AF245" s="14"/>
      <c r="AG245" s="1249">
        <f>SUM(AG199,AG232,AG242,AG243)</f>
        <v>193522.80000000002</v>
      </c>
      <c r="AH245" s="1249">
        <f>SUM(AH199,AH232,AH242,AH243)</f>
        <v>193.52280000000002</v>
      </c>
      <c r="AI245" s="2398"/>
    </row>
    <row r="246" spans="1:35" ht="24.75" customHeight="1" x14ac:dyDescent="0.25">
      <c r="A246" s="70">
        <v>1</v>
      </c>
      <c r="B246" s="70">
        <v>1</v>
      </c>
      <c r="C246" s="168"/>
      <c r="D246" s="168"/>
      <c r="E246" s="2212"/>
      <c r="F246" s="111"/>
      <c r="G246" s="111"/>
      <c r="H246" s="111"/>
      <c r="I246" s="176"/>
      <c r="J246" s="176"/>
      <c r="K246" s="137"/>
      <c r="L246" s="136"/>
      <c r="M246" s="136"/>
      <c r="N246" s="136"/>
      <c r="O246" s="136"/>
      <c r="P246" s="136"/>
      <c r="Q246" s="13"/>
      <c r="R246" s="13"/>
      <c r="S246" s="13"/>
      <c r="T246" s="13"/>
      <c r="U246" s="13"/>
      <c r="V246" s="13"/>
      <c r="W246" s="13"/>
      <c r="X246" s="13"/>
      <c r="Y246" s="13"/>
      <c r="Z246" s="1037"/>
      <c r="AA246" s="13"/>
      <c r="AB246" s="13"/>
      <c r="AC246" s="13"/>
      <c r="AD246" s="13"/>
      <c r="AE246" s="1251"/>
      <c r="AF246" s="13"/>
      <c r="AG246" s="13"/>
      <c r="AH246" s="1795"/>
      <c r="AI246" s="2398"/>
    </row>
    <row r="247" spans="1:35" ht="36" customHeight="1" x14ac:dyDescent="0.25">
      <c r="A247" s="70">
        <v>1</v>
      </c>
      <c r="B247" s="70">
        <v>1</v>
      </c>
      <c r="C247" s="1026" t="s">
        <v>247</v>
      </c>
      <c r="D247" s="271"/>
      <c r="E247" s="868"/>
      <c r="F247" s="92"/>
      <c r="G247" s="92"/>
      <c r="H247" s="92"/>
      <c r="I247" s="93"/>
      <c r="J247" s="93"/>
      <c r="K247" s="129"/>
      <c r="L247" s="94"/>
      <c r="M247" s="94"/>
      <c r="N247" s="94"/>
      <c r="O247" s="94"/>
      <c r="P247" s="94"/>
      <c r="Q247" s="8"/>
      <c r="R247" s="8"/>
      <c r="S247" s="8"/>
      <c r="T247" s="8"/>
      <c r="U247" s="8"/>
      <c r="V247" s="8"/>
      <c r="W247" s="8"/>
      <c r="X247" s="8"/>
      <c r="Y247" s="8"/>
      <c r="Z247" s="1034"/>
      <c r="AA247" s="8"/>
      <c r="AB247" s="8"/>
      <c r="AC247" s="8"/>
      <c r="AD247" s="8"/>
      <c r="AE247" s="1151"/>
      <c r="AF247" s="8"/>
      <c r="AG247" s="8"/>
      <c r="AH247" s="1792"/>
      <c r="AI247" s="2398"/>
    </row>
    <row r="248" spans="1:35" ht="30" customHeight="1" x14ac:dyDescent="0.25">
      <c r="A248" s="70">
        <v>1</v>
      </c>
      <c r="B248" s="70">
        <v>1</v>
      </c>
      <c r="C248" s="90" t="s">
        <v>5</v>
      </c>
      <c r="D248" s="90"/>
      <c r="E248" s="868"/>
      <c r="F248" s="92"/>
      <c r="G248" s="92"/>
      <c r="H248" s="92"/>
      <c r="I248" s="93"/>
      <c r="J248" s="93"/>
      <c r="K248" s="129"/>
      <c r="L248" s="94"/>
      <c r="M248" s="94"/>
      <c r="N248" s="94"/>
      <c r="O248" s="94"/>
      <c r="P248" s="94"/>
      <c r="Q248" s="8"/>
      <c r="R248" s="8"/>
      <c r="S248" s="8"/>
      <c r="T248" s="8"/>
      <c r="U248" s="8"/>
      <c r="V248" s="8"/>
      <c r="W248" s="8"/>
      <c r="X248" s="8"/>
      <c r="Y248" s="8"/>
      <c r="Z248" s="1034"/>
      <c r="AA248" s="8">
        <f t="shared" si="109"/>
        <v>0</v>
      </c>
      <c r="AB248" s="8"/>
      <c r="AC248" s="8"/>
      <c r="AD248" s="8"/>
      <c r="AE248" s="1151"/>
      <c r="AF248" s="8"/>
      <c r="AG248" s="8"/>
      <c r="AH248" s="1792"/>
      <c r="AI248" s="2398"/>
    </row>
    <row r="249" spans="1:35" ht="20.45" customHeight="1" x14ac:dyDescent="0.25">
      <c r="A249" s="70">
        <v>1</v>
      </c>
      <c r="B249" s="70">
        <v>1</v>
      </c>
      <c r="C249" s="174" t="s">
        <v>188</v>
      </c>
      <c r="D249" s="174">
        <v>340</v>
      </c>
      <c r="E249" s="868">
        <v>1124</v>
      </c>
      <c r="F249" s="92">
        <f t="shared" ref="F249:F254" si="136">E249/12*$C$4</f>
        <v>843</v>
      </c>
      <c r="G249" s="92">
        <v>943</v>
      </c>
      <c r="H249" s="92">
        <f t="shared" ref="H249:H256" si="137">G249/F249*100</f>
        <v>111.86239620403322</v>
      </c>
      <c r="I249" s="272">
        <v>17</v>
      </c>
      <c r="J249" s="93">
        <f t="shared" ref="J249:J255" si="138">M249/G249</f>
        <v>15.961823966065747</v>
      </c>
      <c r="K249" s="129">
        <f t="shared" ref="K249:K254" si="139">ROUND(E249*I249,0)</f>
        <v>19108</v>
      </c>
      <c r="L249" s="94">
        <f t="shared" ref="L249:L254" si="140">K249/12*$C$4</f>
        <v>14331</v>
      </c>
      <c r="M249" s="94">
        <v>15052</v>
      </c>
      <c r="N249" s="94">
        <f t="shared" ref="N249:N255" si="141">M249/L249*100</f>
        <v>105.03105156653409</v>
      </c>
      <c r="O249" s="220">
        <f t="shared" ref="O249:O254" si="142">ROUND(K249/D249,0)</f>
        <v>56</v>
      </c>
      <c r="P249" s="94">
        <f t="shared" ref="P249:P255" si="143">M249/$C$4*12/O249</f>
        <v>358.38095238095235</v>
      </c>
      <c r="Q249" s="8"/>
      <c r="R249" s="8"/>
      <c r="S249" s="8"/>
      <c r="T249" s="8"/>
      <c r="U249" s="8"/>
      <c r="V249" s="8"/>
      <c r="W249" s="8"/>
      <c r="X249" s="8"/>
      <c r="Y249" s="8"/>
      <c r="Z249" s="1034"/>
      <c r="AA249" s="8">
        <f t="shared" si="109"/>
        <v>0</v>
      </c>
      <c r="AB249" s="8"/>
      <c r="AC249" s="8"/>
      <c r="AD249" s="8"/>
      <c r="AE249" s="1151"/>
      <c r="AF249" s="8"/>
      <c r="AG249" s="8"/>
      <c r="AH249" s="1792"/>
      <c r="AI249" s="2398"/>
    </row>
    <row r="250" spans="1:35" ht="15.75" customHeight="1" x14ac:dyDescent="0.25">
      <c r="A250" s="70">
        <v>1</v>
      </c>
      <c r="B250" s="70">
        <v>1</v>
      </c>
      <c r="C250" s="174" t="s">
        <v>189</v>
      </c>
      <c r="D250" s="174">
        <v>340</v>
      </c>
      <c r="E250" s="868">
        <v>647</v>
      </c>
      <c r="F250" s="92">
        <f t="shared" si="136"/>
        <v>485.25</v>
      </c>
      <c r="G250" s="92">
        <v>459</v>
      </c>
      <c r="H250" s="92">
        <f t="shared" si="137"/>
        <v>94.590417310664606</v>
      </c>
      <c r="I250" s="272">
        <v>14.4</v>
      </c>
      <c r="J250" s="93">
        <f t="shared" si="138"/>
        <v>13.037037037037036</v>
      </c>
      <c r="K250" s="129">
        <f t="shared" si="139"/>
        <v>9317</v>
      </c>
      <c r="L250" s="94">
        <f t="shared" si="140"/>
        <v>6987.75</v>
      </c>
      <c r="M250" s="94">
        <v>5984</v>
      </c>
      <c r="N250" s="94">
        <f t="shared" si="141"/>
        <v>85.635576544667458</v>
      </c>
      <c r="O250" s="220">
        <f t="shared" si="142"/>
        <v>27</v>
      </c>
      <c r="P250" s="94">
        <f t="shared" si="143"/>
        <v>295.50617283950618</v>
      </c>
      <c r="Q250" s="8"/>
      <c r="R250" s="8"/>
      <c r="S250" s="8"/>
      <c r="T250" s="8"/>
      <c r="U250" s="8"/>
      <c r="V250" s="8"/>
      <c r="W250" s="8"/>
      <c r="X250" s="8"/>
      <c r="Y250" s="8"/>
      <c r="Z250" s="1034"/>
      <c r="AA250" s="8">
        <f t="shared" si="109"/>
        <v>0</v>
      </c>
      <c r="AB250" s="8"/>
      <c r="AC250" s="8"/>
      <c r="AD250" s="8"/>
      <c r="AE250" s="1151"/>
      <c r="AF250" s="8"/>
      <c r="AG250" s="8"/>
      <c r="AH250" s="1792"/>
      <c r="AI250" s="2398"/>
    </row>
    <row r="251" spans="1:35" ht="15.75" customHeight="1" x14ac:dyDescent="0.25">
      <c r="A251" s="70">
        <v>1</v>
      </c>
      <c r="B251" s="70">
        <v>1</v>
      </c>
      <c r="C251" s="174" t="s">
        <v>190</v>
      </c>
      <c r="D251" s="174">
        <v>340</v>
      </c>
      <c r="E251" s="868">
        <v>482</v>
      </c>
      <c r="F251" s="92">
        <f t="shared" si="136"/>
        <v>361.5</v>
      </c>
      <c r="G251" s="92">
        <v>397</v>
      </c>
      <c r="H251" s="92">
        <f t="shared" si="137"/>
        <v>109.82019363762103</v>
      </c>
      <c r="I251" s="272">
        <v>20</v>
      </c>
      <c r="J251" s="93">
        <f t="shared" si="138"/>
        <v>17.007556675062972</v>
      </c>
      <c r="K251" s="129">
        <f t="shared" si="139"/>
        <v>9640</v>
      </c>
      <c r="L251" s="94">
        <f t="shared" si="140"/>
        <v>7230</v>
      </c>
      <c r="M251" s="94">
        <v>6752</v>
      </c>
      <c r="N251" s="94">
        <f t="shared" si="141"/>
        <v>93.388658367911475</v>
      </c>
      <c r="O251" s="220">
        <f t="shared" si="142"/>
        <v>28</v>
      </c>
      <c r="P251" s="94">
        <f t="shared" si="143"/>
        <v>321.52380952380952</v>
      </c>
      <c r="Q251" s="8"/>
      <c r="R251" s="8"/>
      <c r="S251" s="8"/>
      <c r="T251" s="8"/>
      <c r="U251" s="8"/>
      <c r="V251" s="8"/>
      <c r="W251" s="8"/>
      <c r="X251" s="8"/>
      <c r="Y251" s="8"/>
      <c r="Z251" s="1034"/>
      <c r="AA251" s="8">
        <f t="shared" si="109"/>
        <v>0</v>
      </c>
      <c r="AB251" s="8"/>
      <c r="AC251" s="8"/>
      <c r="AD251" s="8"/>
      <c r="AE251" s="1151"/>
      <c r="AF251" s="8"/>
      <c r="AG251" s="8"/>
      <c r="AH251" s="1792"/>
      <c r="AI251" s="2398"/>
    </row>
    <row r="252" spans="1:35" ht="15" customHeight="1" x14ac:dyDescent="0.25">
      <c r="A252" s="70">
        <v>1</v>
      </c>
      <c r="B252" s="70">
        <v>1</v>
      </c>
      <c r="C252" s="174" t="s">
        <v>191</v>
      </c>
      <c r="D252" s="174">
        <v>340</v>
      </c>
      <c r="E252" s="868">
        <v>602</v>
      </c>
      <c r="F252" s="92">
        <f t="shared" si="136"/>
        <v>451.5</v>
      </c>
      <c r="G252" s="92">
        <v>495</v>
      </c>
      <c r="H252" s="92">
        <f t="shared" si="137"/>
        <v>109.63455149501662</v>
      </c>
      <c r="I252" s="272">
        <v>18.2</v>
      </c>
      <c r="J252" s="93">
        <f t="shared" si="138"/>
        <v>14.94949494949495</v>
      </c>
      <c r="K252" s="129">
        <f t="shared" si="139"/>
        <v>10956</v>
      </c>
      <c r="L252" s="94">
        <f t="shared" si="140"/>
        <v>8217</v>
      </c>
      <c r="M252" s="94">
        <v>7400</v>
      </c>
      <c r="N252" s="94">
        <f t="shared" si="141"/>
        <v>90.05719849093343</v>
      </c>
      <c r="O252" s="220">
        <f t="shared" si="142"/>
        <v>32</v>
      </c>
      <c r="P252" s="94">
        <f t="shared" si="143"/>
        <v>308.33333333333331</v>
      </c>
      <c r="Q252" s="8"/>
      <c r="R252" s="8"/>
      <c r="S252" s="8"/>
      <c r="T252" s="8"/>
      <c r="U252" s="8"/>
      <c r="V252" s="8"/>
      <c r="W252" s="8"/>
      <c r="X252" s="8"/>
      <c r="Y252" s="8"/>
      <c r="Z252" s="1034"/>
      <c r="AA252" s="8">
        <f t="shared" si="109"/>
        <v>0</v>
      </c>
      <c r="AB252" s="8"/>
      <c r="AC252" s="8"/>
      <c r="AD252" s="8"/>
      <c r="AE252" s="1151"/>
      <c r="AF252" s="8"/>
      <c r="AG252" s="8"/>
      <c r="AH252" s="1792"/>
      <c r="AI252" s="2398"/>
    </row>
    <row r="253" spans="1:35" ht="15" customHeight="1" x14ac:dyDescent="0.25">
      <c r="A253" s="70">
        <v>1</v>
      </c>
      <c r="B253" s="70">
        <v>1</v>
      </c>
      <c r="C253" s="91" t="s">
        <v>146</v>
      </c>
      <c r="D253" s="91">
        <v>340</v>
      </c>
      <c r="E253" s="868">
        <v>1040</v>
      </c>
      <c r="F253" s="92">
        <f t="shared" si="136"/>
        <v>780</v>
      </c>
      <c r="G253" s="92">
        <v>765</v>
      </c>
      <c r="H253" s="92">
        <f t="shared" si="137"/>
        <v>98.076923076923066</v>
      </c>
      <c r="I253" s="272">
        <v>24</v>
      </c>
      <c r="J253" s="93">
        <f t="shared" si="138"/>
        <v>24.341176470588234</v>
      </c>
      <c r="K253" s="129">
        <f t="shared" si="139"/>
        <v>24960</v>
      </c>
      <c r="L253" s="94">
        <f t="shared" si="140"/>
        <v>18720</v>
      </c>
      <c r="M253" s="94">
        <v>18621</v>
      </c>
      <c r="N253" s="94">
        <f t="shared" si="141"/>
        <v>99.471153846153854</v>
      </c>
      <c r="O253" s="220">
        <f t="shared" si="142"/>
        <v>73</v>
      </c>
      <c r="P253" s="94">
        <f t="shared" si="143"/>
        <v>340.10958904109589</v>
      </c>
      <c r="Q253" s="8"/>
      <c r="R253" s="8"/>
      <c r="S253" s="8"/>
      <c r="T253" s="8"/>
      <c r="U253" s="8"/>
      <c r="V253" s="8"/>
      <c r="W253" s="8"/>
      <c r="X253" s="8"/>
      <c r="Y253" s="8"/>
      <c r="Z253" s="1034"/>
      <c r="AA253" s="8">
        <f t="shared" si="109"/>
        <v>0</v>
      </c>
      <c r="AB253" s="8"/>
      <c r="AC253" s="8"/>
      <c r="AD253" s="8"/>
      <c r="AE253" s="1151"/>
      <c r="AF253" s="8"/>
      <c r="AG253" s="8"/>
      <c r="AH253" s="1792"/>
      <c r="AI253" s="2398"/>
    </row>
    <row r="254" spans="1:35" ht="15" customHeight="1" x14ac:dyDescent="0.25">
      <c r="A254" s="70">
        <v>1</v>
      </c>
      <c r="B254" s="70">
        <v>1</v>
      </c>
      <c r="C254" s="97" t="s">
        <v>192</v>
      </c>
      <c r="D254" s="97">
        <v>340</v>
      </c>
      <c r="E254" s="2267">
        <v>2455</v>
      </c>
      <c r="F254" s="98">
        <f t="shared" si="136"/>
        <v>1841.25</v>
      </c>
      <c r="G254" s="98">
        <v>1918</v>
      </c>
      <c r="H254" s="98">
        <f t="shared" si="137"/>
        <v>104.16836388323149</v>
      </c>
      <c r="I254" s="273">
        <v>8</v>
      </c>
      <c r="J254" s="99">
        <f t="shared" si="138"/>
        <v>7.1772679874869656</v>
      </c>
      <c r="K254" s="101">
        <f t="shared" si="139"/>
        <v>19640</v>
      </c>
      <c r="L254" s="100">
        <f t="shared" si="140"/>
        <v>14730</v>
      </c>
      <c r="M254" s="100">
        <v>13766</v>
      </c>
      <c r="N254" s="100">
        <f t="shared" si="141"/>
        <v>93.455532926001368</v>
      </c>
      <c r="O254" s="100">
        <f t="shared" si="142"/>
        <v>58</v>
      </c>
      <c r="P254" s="100">
        <f t="shared" si="143"/>
        <v>316.45977011494256</v>
      </c>
      <c r="Q254" s="15"/>
      <c r="R254" s="15"/>
      <c r="S254" s="15"/>
      <c r="T254" s="15"/>
      <c r="U254" s="15"/>
      <c r="V254" s="15"/>
      <c r="W254" s="15"/>
      <c r="X254" s="15"/>
      <c r="Y254" s="15"/>
      <c r="Z254" s="1035"/>
      <c r="AA254" s="15">
        <f t="shared" si="109"/>
        <v>0</v>
      </c>
      <c r="AB254" s="15"/>
      <c r="AC254" s="15"/>
      <c r="AD254" s="15"/>
      <c r="AE254" s="1268"/>
      <c r="AF254" s="15"/>
      <c r="AG254" s="15"/>
      <c r="AH254" s="1793"/>
      <c r="AI254" s="2398"/>
    </row>
    <row r="255" spans="1:35" ht="29.25" customHeight="1" x14ac:dyDescent="0.25">
      <c r="A255" s="70">
        <v>1</v>
      </c>
      <c r="B255" s="70">
        <v>1</v>
      </c>
      <c r="C255" s="102" t="s">
        <v>7</v>
      </c>
      <c r="D255" s="102"/>
      <c r="E255" s="2268">
        <f>SUM(E249:E254)</f>
        <v>6350</v>
      </c>
      <c r="F255" s="103">
        <f>SUM(F249:F254)</f>
        <v>4762.5</v>
      </c>
      <c r="G255" s="103">
        <f>SUM(G249:G254)</f>
        <v>4977</v>
      </c>
      <c r="H255" s="103">
        <f t="shared" si="137"/>
        <v>104.50393700787401</v>
      </c>
      <c r="I255" s="104">
        <f>IF(E255=0,0,K255/E255)</f>
        <v>14.743464566929134</v>
      </c>
      <c r="J255" s="104">
        <f t="shared" si="138"/>
        <v>13.577456298975287</v>
      </c>
      <c r="K255" s="178">
        <f>SUM(K249:K254)</f>
        <v>93621</v>
      </c>
      <c r="L255" s="103">
        <f>SUM(L249:L254)</f>
        <v>70215.75</v>
      </c>
      <c r="M255" s="2735">
        <f>SUM(M249:M254)</f>
        <v>67575</v>
      </c>
      <c r="N255" s="179">
        <f t="shared" si="141"/>
        <v>96.2390916567864</v>
      </c>
      <c r="O255" s="274">
        <f>SUM(O249:O254)</f>
        <v>274</v>
      </c>
      <c r="P255" s="179">
        <f t="shared" si="143"/>
        <v>328.83211678832117</v>
      </c>
      <c r="Q255" s="17">
        <v>505225.57313399989</v>
      </c>
      <c r="R255" s="17">
        <v>505225.57313399989</v>
      </c>
      <c r="S255" s="17">
        <v>505225.57313399989</v>
      </c>
      <c r="T255" s="17">
        <v>505225.57313399989</v>
      </c>
      <c r="U255" s="17">
        <v>505225.57313399989</v>
      </c>
      <c r="V255" s="17">
        <v>505225.57313399989</v>
      </c>
      <c r="W255" s="17">
        <v>505225.57313399989</v>
      </c>
      <c r="X255" s="17">
        <v>505220.17422999983</v>
      </c>
      <c r="Y255" s="17">
        <v>505220.17422999983</v>
      </c>
      <c r="Z255" s="1036">
        <f>Q255/12*$C$4+(R255-Q255)/11*8+(S255-R255)/10*7+(T255-S255)/9*6+(U255-T255)/8*5+(V255-U255)/7*4+(W255-V255)/6*3+(X255-W255)/5*2+(Y255-X255)/4*1</f>
        <v>378917.02028889995</v>
      </c>
      <c r="AA255" s="17">
        <f t="shared" si="109"/>
        <v>365369.20182999998</v>
      </c>
      <c r="AB255" s="17"/>
      <c r="AC255" s="17">
        <f>AA255-Z255</f>
        <v>-13547.818458899972</v>
      </c>
      <c r="AD255" s="17">
        <v>-850.92284999999981</v>
      </c>
      <c r="AE255" s="1243">
        <v>364518.27898</v>
      </c>
      <c r="AF255" s="17">
        <v>351</v>
      </c>
      <c r="AG255" s="17">
        <v>16236589.969999999</v>
      </c>
      <c r="AH255" s="1794">
        <f>AG255/1000</f>
        <v>16236.589969999999</v>
      </c>
      <c r="AI255" s="2398"/>
    </row>
    <row r="256" spans="1:35" ht="31.15" customHeight="1" x14ac:dyDescent="0.25">
      <c r="A256" s="70">
        <v>1</v>
      </c>
      <c r="B256" s="70">
        <v>1</v>
      </c>
      <c r="C256" s="107" t="s">
        <v>276</v>
      </c>
      <c r="D256" s="109"/>
      <c r="E256" s="2208">
        <v>100</v>
      </c>
      <c r="F256" s="275">
        <f>E256/12*$C$4</f>
        <v>75</v>
      </c>
      <c r="G256" s="109">
        <v>81</v>
      </c>
      <c r="H256" s="109">
        <f t="shared" si="137"/>
        <v>108</v>
      </c>
      <c r="I256" s="108"/>
      <c r="J256" s="108"/>
      <c r="K256" s="181"/>
      <c r="L256" s="109"/>
      <c r="M256" s="109"/>
      <c r="N256" s="112"/>
      <c r="O256" s="276"/>
      <c r="P256" s="112"/>
      <c r="Q256" s="13">
        <v>13881.293959999999</v>
      </c>
      <c r="R256" s="13">
        <v>13881.293959999999</v>
      </c>
      <c r="S256" s="13">
        <v>13881.293959999999</v>
      </c>
      <c r="T256" s="13">
        <v>13881.293959999999</v>
      </c>
      <c r="U256" s="13">
        <v>13881.293959999999</v>
      </c>
      <c r="V256" s="13">
        <v>13881.293959999999</v>
      </c>
      <c r="W256" s="13">
        <v>13881.293959999999</v>
      </c>
      <c r="X256" s="13">
        <v>13881.293959999999</v>
      </c>
      <c r="Y256" s="13">
        <v>13881.293959999999</v>
      </c>
      <c r="Z256" s="1036">
        <f>Y256/12*$C$4</f>
        <v>10410.97047</v>
      </c>
      <c r="AA256" s="13">
        <f t="shared" si="109"/>
        <v>11243.84814</v>
      </c>
      <c r="AB256" s="13"/>
      <c r="AC256" s="13">
        <f>AA256-Z256</f>
        <v>832.87766999999985</v>
      </c>
      <c r="AD256" s="13">
        <v>0</v>
      </c>
      <c r="AE256" s="1251">
        <v>11243.84814</v>
      </c>
      <c r="AF256" s="13"/>
      <c r="AG256" s="13"/>
      <c r="AH256" s="1795"/>
      <c r="AI256" s="2398"/>
    </row>
    <row r="257" spans="1:35" ht="30" customHeight="1" x14ac:dyDescent="0.25">
      <c r="A257" s="70">
        <v>1</v>
      </c>
      <c r="B257" s="70">
        <v>1</v>
      </c>
      <c r="C257" s="115" t="s">
        <v>14</v>
      </c>
      <c r="D257" s="115"/>
      <c r="E257" s="2199"/>
      <c r="F257" s="116"/>
      <c r="G257" s="116"/>
      <c r="H257" s="116"/>
      <c r="I257" s="117"/>
      <c r="J257" s="117"/>
      <c r="K257" s="221"/>
      <c r="L257" s="116"/>
      <c r="M257" s="116"/>
      <c r="N257" s="116"/>
      <c r="O257" s="116"/>
      <c r="P257" s="116"/>
      <c r="Q257" s="8"/>
      <c r="R257" s="8"/>
      <c r="S257" s="8"/>
      <c r="T257" s="8"/>
      <c r="U257" s="8"/>
      <c r="V257" s="8"/>
      <c r="W257" s="8"/>
      <c r="X257" s="8"/>
      <c r="Y257" s="8"/>
      <c r="Z257" s="1034"/>
      <c r="AA257" s="8">
        <f t="shared" si="109"/>
        <v>0</v>
      </c>
      <c r="AB257" s="8"/>
      <c r="AC257" s="8"/>
      <c r="AD257" s="8"/>
      <c r="AE257" s="1151"/>
      <c r="AF257" s="8"/>
      <c r="AG257" s="8"/>
      <c r="AH257" s="1792"/>
      <c r="AI257" s="2398"/>
    </row>
    <row r="258" spans="1:35" ht="15" customHeight="1" x14ac:dyDescent="0.25">
      <c r="A258" s="70">
        <v>1</v>
      </c>
      <c r="B258" s="70">
        <v>1</v>
      </c>
      <c r="C258" s="120" t="s">
        <v>198</v>
      </c>
      <c r="D258" s="120"/>
      <c r="E258" s="868">
        <f>SUM(E260)</f>
        <v>53996</v>
      </c>
      <c r="F258" s="92">
        <f>SUM(F260)</f>
        <v>40497</v>
      </c>
      <c r="G258" s="92">
        <f>SUM(G260)</f>
        <v>37208</v>
      </c>
      <c r="H258" s="92">
        <f>G258/F258*100</f>
        <v>91.878410746475055</v>
      </c>
      <c r="I258" s="117"/>
      <c r="J258" s="117"/>
      <c r="K258" s="221"/>
      <c r="L258" s="116"/>
      <c r="M258" s="116"/>
      <c r="N258" s="116"/>
      <c r="O258" s="116"/>
      <c r="P258" s="116"/>
      <c r="Q258" s="8"/>
      <c r="R258" s="8"/>
      <c r="S258" s="8"/>
      <c r="T258" s="8"/>
      <c r="U258" s="8"/>
      <c r="V258" s="8"/>
      <c r="W258" s="8"/>
      <c r="X258" s="8"/>
      <c r="Y258" s="8"/>
      <c r="Z258" s="1034"/>
      <c r="AA258" s="8">
        <f t="shared" si="109"/>
        <v>0</v>
      </c>
      <c r="AB258" s="8"/>
      <c r="AC258" s="8"/>
      <c r="AD258" s="8"/>
      <c r="AE258" s="1151"/>
      <c r="AF258" s="1712">
        <f>AF260</f>
        <v>0</v>
      </c>
      <c r="AG258" s="1712">
        <f t="shared" ref="AG258:AH258" si="144">AG260</f>
        <v>0</v>
      </c>
      <c r="AH258" s="8">
        <f t="shared" si="144"/>
        <v>0</v>
      </c>
      <c r="AI258" s="2398"/>
    </row>
    <row r="259" spans="1:35" ht="15" customHeight="1" x14ac:dyDescent="0.25">
      <c r="A259" s="70">
        <v>1</v>
      </c>
      <c r="B259" s="70">
        <v>1</v>
      </c>
      <c r="C259" s="120"/>
      <c r="D259" s="120"/>
      <c r="E259" s="868"/>
      <c r="F259" s="92"/>
      <c r="G259" s="92"/>
      <c r="H259" s="92"/>
      <c r="I259" s="117"/>
      <c r="J259" s="117"/>
      <c r="K259" s="221"/>
      <c r="L259" s="116"/>
      <c r="M259" s="116"/>
      <c r="N259" s="116"/>
      <c r="O259" s="116"/>
      <c r="P259" s="116"/>
      <c r="Q259" s="8"/>
      <c r="R259" s="8"/>
      <c r="S259" s="8"/>
      <c r="T259" s="8"/>
      <c r="U259" s="8"/>
      <c r="V259" s="8"/>
      <c r="W259" s="8"/>
      <c r="X259" s="8"/>
      <c r="Y259" s="8"/>
      <c r="Z259" s="1034"/>
      <c r="AA259" s="8">
        <f t="shared" si="109"/>
        <v>0</v>
      </c>
      <c r="AB259" s="8"/>
      <c r="AC259" s="8"/>
      <c r="AD259" s="8"/>
      <c r="AE259" s="1151"/>
      <c r="AF259" s="1712"/>
      <c r="AG259" s="1712"/>
      <c r="AH259" s="1792"/>
      <c r="AI259" s="2398"/>
    </row>
    <row r="260" spans="1:35" ht="15" customHeight="1" x14ac:dyDescent="0.25">
      <c r="A260" s="70">
        <v>1</v>
      </c>
      <c r="B260" s="70">
        <v>1</v>
      </c>
      <c r="C260" s="120" t="s">
        <v>293</v>
      </c>
      <c r="D260" s="120"/>
      <c r="E260" s="868">
        <v>53996</v>
      </c>
      <c r="F260" s="92">
        <f>ROUND(E260/12*$C$4,0)</f>
        <v>40497</v>
      </c>
      <c r="G260" s="92">
        <v>37208</v>
      </c>
      <c r="H260" s="92">
        <f>G260/F260*100</f>
        <v>91.878410746475055</v>
      </c>
      <c r="I260" s="117"/>
      <c r="J260" s="117"/>
      <c r="K260" s="221"/>
      <c r="L260" s="116"/>
      <c r="M260" s="116"/>
      <c r="N260" s="116"/>
      <c r="O260" s="116"/>
      <c r="P260" s="116"/>
      <c r="Q260" s="8"/>
      <c r="R260" s="8"/>
      <c r="S260" s="8"/>
      <c r="T260" s="8"/>
      <c r="U260" s="8"/>
      <c r="V260" s="8"/>
      <c r="W260" s="8"/>
      <c r="X260" s="8"/>
      <c r="Y260" s="8"/>
      <c r="Z260" s="1034"/>
      <c r="AA260" s="8">
        <f t="shared" si="109"/>
        <v>0</v>
      </c>
      <c r="AB260" s="8"/>
      <c r="AC260" s="8"/>
      <c r="AD260" s="8"/>
      <c r="AE260" s="1151"/>
      <c r="AF260" s="1712"/>
      <c r="AG260" s="1712"/>
      <c r="AH260" s="1792">
        <f>AG260/1000</f>
        <v>0</v>
      </c>
      <c r="AI260" s="2398"/>
    </row>
    <row r="261" spans="1:35" ht="30" customHeight="1" x14ac:dyDescent="0.25">
      <c r="A261" s="70">
        <v>1</v>
      </c>
      <c r="B261" s="70">
        <v>1</v>
      </c>
      <c r="C261" s="120" t="s">
        <v>157</v>
      </c>
      <c r="D261" s="120"/>
      <c r="E261" s="868"/>
      <c r="F261" s="92"/>
      <c r="G261" s="92"/>
      <c r="H261" s="92"/>
      <c r="I261" s="117"/>
      <c r="J261" s="117"/>
      <c r="K261" s="221"/>
      <c r="L261" s="116"/>
      <c r="M261" s="116"/>
      <c r="N261" s="116"/>
      <c r="O261" s="116"/>
      <c r="P261" s="116"/>
      <c r="Q261" s="8"/>
      <c r="R261" s="8"/>
      <c r="S261" s="8"/>
      <c r="T261" s="8"/>
      <c r="U261" s="8"/>
      <c r="V261" s="8"/>
      <c r="W261" s="8"/>
      <c r="X261" s="8"/>
      <c r="Y261" s="8"/>
      <c r="Z261" s="1034"/>
      <c r="AA261" s="8">
        <f t="shared" si="109"/>
        <v>0</v>
      </c>
      <c r="AB261" s="8"/>
      <c r="AC261" s="8"/>
      <c r="AD261" s="8"/>
      <c r="AE261" s="1151"/>
      <c r="AF261" s="8"/>
      <c r="AG261" s="8"/>
      <c r="AH261" s="1792"/>
      <c r="AI261" s="2398"/>
    </row>
    <row r="262" spans="1:35" ht="35.25" customHeight="1" x14ac:dyDescent="0.25">
      <c r="A262" s="70">
        <v>1</v>
      </c>
      <c r="B262" s="70">
        <v>1</v>
      </c>
      <c r="C262" s="120" t="s">
        <v>158</v>
      </c>
      <c r="D262" s="120"/>
      <c r="E262" s="868"/>
      <c r="F262" s="92"/>
      <c r="G262" s="92"/>
      <c r="H262" s="92"/>
      <c r="I262" s="117"/>
      <c r="J262" s="117"/>
      <c r="K262" s="221"/>
      <c r="L262" s="116"/>
      <c r="M262" s="116"/>
      <c r="N262" s="116"/>
      <c r="O262" s="116"/>
      <c r="P262" s="116"/>
      <c r="Q262" s="8"/>
      <c r="R262" s="8"/>
      <c r="S262" s="8"/>
      <c r="T262" s="8"/>
      <c r="U262" s="8"/>
      <c r="V262" s="8"/>
      <c r="W262" s="8"/>
      <c r="X262" s="8"/>
      <c r="Y262" s="8"/>
      <c r="Z262" s="1034"/>
      <c r="AA262" s="8">
        <f t="shared" si="109"/>
        <v>0</v>
      </c>
      <c r="AB262" s="8"/>
      <c r="AC262" s="8"/>
      <c r="AD262" s="8"/>
      <c r="AE262" s="1151"/>
      <c r="AF262" s="8"/>
      <c r="AG262" s="8"/>
      <c r="AH262" s="1792"/>
      <c r="AI262" s="2398"/>
    </row>
    <row r="263" spans="1:35" ht="15" customHeight="1" x14ac:dyDescent="0.25">
      <c r="A263" s="70">
        <v>1</v>
      </c>
      <c r="B263" s="70">
        <v>1</v>
      </c>
      <c r="C263" s="121" t="s">
        <v>160</v>
      </c>
      <c r="D263" s="121"/>
      <c r="E263" s="868">
        <f t="shared" ref="E263:F263" si="145">SUM(E264:E275)</f>
        <v>36275</v>
      </c>
      <c r="F263" s="92">
        <f t="shared" si="145"/>
        <v>27207</v>
      </c>
      <c r="G263" s="173">
        <f>SUM(G264:G275)</f>
        <v>26809</v>
      </c>
      <c r="H263" s="92"/>
      <c r="I263" s="117"/>
      <c r="J263" s="117"/>
      <c r="K263" s="277"/>
      <c r="L263" s="172"/>
      <c r="M263" s="172"/>
      <c r="N263" s="172"/>
      <c r="O263" s="172"/>
      <c r="P263" s="172"/>
      <c r="Q263" s="8">
        <v>181239.1269</v>
      </c>
      <c r="R263" s="8">
        <v>181239.1269</v>
      </c>
      <c r="S263" s="8">
        <v>181239.1269</v>
      </c>
      <c r="T263" s="8">
        <v>181239.1269</v>
      </c>
      <c r="U263" s="8">
        <v>181239.1269</v>
      </c>
      <c r="V263" s="8">
        <v>181239.1269</v>
      </c>
      <c r="W263" s="8">
        <v>194455.12125</v>
      </c>
      <c r="X263" s="8">
        <v>194455.12125</v>
      </c>
      <c r="Y263" s="8">
        <v>194455.12125</v>
      </c>
      <c r="Z263" s="1034">
        <f>Q263/12*$C$4+(R263-Q263)/11*8+(S263-R263)/10*7+(T263-S263)/9*6+(U263-T263)/8*5+(V263-U263)/7*4+(W263-V263)/6*3+(X263-W263)/5*2+(Y263-X263)/4*1</f>
        <v>142537.34234999999</v>
      </c>
      <c r="AA263" s="8">
        <f t="shared" si="109"/>
        <v>140547.54704999999</v>
      </c>
      <c r="AB263" s="8"/>
      <c r="AC263" s="8">
        <f>AA263-Z263</f>
        <v>-1989.795299999998</v>
      </c>
      <c r="AD263" s="8">
        <v>-25.256499999999999</v>
      </c>
      <c r="AE263" s="1151">
        <v>140522.29055000001</v>
      </c>
      <c r="AF263" s="8"/>
      <c r="AG263" s="8"/>
      <c r="AH263" s="1792">
        <f>AG263/1000</f>
        <v>0</v>
      </c>
      <c r="AI263" s="2398"/>
    </row>
    <row r="264" spans="1:35" ht="15" customHeight="1" x14ac:dyDescent="0.25">
      <c r="B264" s="70">
        <v>1</v>
      </c>
      <c r="C264" s="174" t="s">
        <v>193</v>
      </c>
      <c r="D264" s="174"/>
      <c r="E264" s="868">
        <v>1640</v>
      </c>
      <c r="F264" s="92">
        <f>ROUND(E264/12*$C$4,0)</f>
        <v>1230</v>
      </c>
      <c r="G264" s="98">
        <v>1156</v>
      </c>
      <c r="H264" s="92">
        <f t="shared" ref="H264:H277" si="146">G264/F264*100</f>
        <v>93.983739837398375</v>
      </c>
      <c r="I264" s="117"/>
      <c r="J264" s="131"/>
      <c r="K264" s="118"/>
      <c r="L264" s="119"/>
      <c r="M264" s="118"/>
      <c r="N264" s="118"/>
      <c r="O264" s="118"/>
      <c r="P264" s="118"/>
      <c r="Q264" s="8"/>
      <c r="R264" s="8"/>
      <c r="S264" s="8"/>
      <c r="T264" s="8"/>
      <c r="U264" s="8"/>
      <c r="V264" s="8"/>
      <c r="W264" s="8"/>
      <c r="X264" s="8"/>
      <c r="Y264" s="8"/>
      <c r="Z264" s="1034"/>
      <c r="AA264" s="8">
        <f>AE264-AD264-AB264</f>
        <v>0</v>
      </c>
      <c r="AB264" s="8"/>
      <c r="AC264" s="8"/>
      <c r="AD264" s="8"/>
      <c r="AE264" s="1151"/>
      <c r="AF264" s="8"/>
      <c r="AG264" s="8"/>
      <c r="AH264" s="1792"/>
      <c r="AI264" s="2398"/>
    </row>
    <row r="265" spans="1:35" ht="30" customHeight="1" x14ac:dyDescent="0.25">
      <c r="B265" s="70">
        <v>1</v>
      </c>
      <c r="C265" s="314" t="s">
        <v>281</v>
      </c>
      <c r="D265" s="314"/>
      <c r="E265" s="2273">
        <v>2400</v>
      </c>
      <c r="F265" s="92">
        <f>ROUND(E265/12*$C$4,0)</f>
        <v>1800</v>
      </c>
      <c r="G265" s="92">
        <v>1815</v>
      </c>
      <c r="H265" s="92">
        <f t="shared" si="146"/>
        <v>100.83333333333333</v>
      </c>
      <c r="I265" s="117"/>
      <c r="J265" s="295"/>
      <c r="K265" s="291"/>
      <c r="L265" s="118"/>
      <c r="M265" s="118"/>
      <c r="N265" s="118"/>
      <c r="O265" s="119"/>
      <c r="P265" s="118"/>
      <c r="Q265" s="8"/>
      <c r="R265" s="8"/>
      <c r="S265" s="8"/>
      <c r="T265" s="8"/>
      <c r="U265" s="8"/>
      <c r="V265" s="8"/>
      <c r="W265" s="8"/>
      <c r="X265" s="8"/>
      <c r="Y265" s="8"/>
      <c r="Z265" s="1034"/>
      <c r="AA265" s="8">
        <f>AE265-AD265-AB265</f>
        <v>0</v>
      </c>
      <c r="AB265" s="8"/>
      <c r="AC265" s="8"/>
      <c r="AD265" s="8"/>
      <c r="AE265" s="1151"/>
      <c r="AF265" s="8"/>
      <c r="AG265" s="8"/>
      <c r="AH265" s="1792"/>
      <c r="AI265" s="2398"/>
    </row>
    <row r="266" spans="1:35" s="238" customFormat="1" ht="30" customHeight="1" x14ac:dyDescent="0.25">
      <c r="A266" s="70">
        <v>1</v>
      </c>
      <c r="B266" s="70">
        <v>1</v>
      </c>
      <c r="C266" s="278" t="s">
        <v>282</v>
      </c>
      <c r="D266" s="278"/>
      <c r="E266" s="2267">
        <v>6500</v>
      </c>
      <c r="F266" s="92">
        <f>ROUND(E266/12*$C$4,0)</f>
        <v>4875</v>
      </c>
      <c r="G266" s="169">
        <v>5700</v>
      </c>
      <c r="H266" s="169">
        <f t="shared" si="146"/>
        <v>116.92307692307693</v>
      </c>
      <c r="I266" s="339"/>
      <c r="J266" s="1027"/>
      <c r="K266" s="744"/>
      <c r="L266" s="113"/>
      <c r="M266" s="148"/>
      <c r="N266" s="291"/>
      <c r="O266" s="291"/>
      <c r="P266" s="148"/>
      <c r="Q266" s="18"/>
      <c r="R266" s="18"/>
      <c r="S266" s="18"/>
      <c r="T266" s="18"/>
      <c r="U266" s="18"/>
      <c r="V266" s="18"/>
      <c r="W266" s="18"/>
      <c r="X266" s="18"/>
      <c r="Y266" s="18"/>
      <c r="Z266" s="1038"/>
      <c r="AA266" s="18">
        <f>AE266-AD266-AB266</f>
        <v>0</v>
      </c>
      <c r="AB266" s="18"/>
      <c r="AC266" s="18"/>
      <c r="AD266" s="18"/>
      <c r="AE266" s="2401"/>
      <c r="AF266" s="18"/>
      <c r="AG266" s="18"/>
      <c r="AH266" s="1797"/>
      <c r="AI266" s="2398"/>
    </row>
    <row r="267" spans="1:35" s="238" customFormat="1" ht="15" customHeight="1" x14ac:dyDescent="0.25">
      <c r="A267" s="70">
        <v>1</v>
      </c>
      <c r="B267" s="70">
        <v>1</v>
      </c>
      <c r="C267" s="122" t="s">
        <v>74</v>
      </c>
      <c r="D267" s="122"/>
      <c r="E267" s="868">
        <v>800</v>
      </c>
      <c r="F267" s="92">
        <f>ROUND(E267/12*$C$4,0)</f>
        <v>600</v>
      </c>
      <c r="G267" s="92">
        <v>402</v>
      </c>
      <c r="H267" s="92">
        <f t="shared" si="146"/>
        <v>67</v>
      </c>
      <c r="I267" s="117"/>
      <c r="J267" s="117"/>
      <c r="K267" s="119"/>
      <c r="L267" s="118"/>
      <c r="M267" s="118"/>
      <c r="N267" s="118"/>
      <c r="O267" s="118"/>
      <c r="P267" s="118"/>
      <c r="Q267" s="8"/>
      <c r="R267" s="8"/>
      <c r="S267" s="8"/>
      <c r="T267" s="8"/>
      <c r="U267" s="8"/>
      <c r="V267" s="8"/>
      <c r="W267" s="8"/>
      <c r="X267" s="8"/>
      <c r="Y267" s="8"/>
      <c r="Z267" s="1034"/>
      <c r="AA267" s="8">
        <f>AE267-AD267-AB267</f>
        <v>0</v>
      </c>
      <c r="AB267" s="8"/>
      <c r="AC267" s="8"/>
      <c r="AD267" s="8"/>
      <c r="AE267" s="1151"/>
      <c r="AF267" s="8"/>
      <c r="AG267" s="8"/>
      <c r="AH267" s="1792"/>
      <c r="AI267" s="2398"/>
    </row>
    <row r="268" spans="1:35" ht="30" customHeight="1" x14ac:dyDescent="0.25">
      <c r="A268" s="70">
        <v>1</v>
      </c>
      <c r="B268" s="70">
        <v>1</v>
      </c>
      <c r="C268" s="1587" t="s">
        <v>194</v>
      </c>
      <c r="D268" s="122"/>
      <c r="E268" s="868">
        <v>4800</v>
      </c>
      <c r="F268" s="92">
        <f>ROUND(E268/12*$C$4,0)</f>
        <v>3600</v>
      </c>
      <c r="G268" s="92">
        <v>3591</v>
      </c>
      <c r="H268" s="92">
        <f t="shared" si="146"/>
        <v>99.75</v>
      </c>
      <c r="I268" s="117"/>
      <c r="J268" s="117"/>
      <c r="K268" s="119"/>
      <c r="L268" s="118"/>
      <c r="M268" s="118"/>
      <c r="N268" s="118"/>
      <c r="O268" s="118"/>
      <c r="P268" s="118"/>
      <c r="Q268" s="8"/>
      <c r="R268" s="8"/>
      <c r="S268" s="8"/>
      <c r="T268" s="8"/>
      <c r="U268" s="8"/>
      <c r="V268" s="8"/>
      <c r="W268" s="8"/>
      <c r="X268" s="8"/>
      <c r="Y268" s="8"/>
      <c r="Z268" s="1034"/>
      <c r="AA268" s="8">
        <f>AE268-AD268-AB268</f>
        <v>0</v>
      </c>
      <c r="AB268" s="8"/>
      <c r="AC268" s="8"/>
      <c r="AD268" s="8"/>
      <c r="AE268" s="1151"/>
      <c r="AF268" s="8"/>
      <c r="AG268" s="8"/>
      <c r="AH268" s="1792"/>
      <c r="AI268" s="2398"/>
    </row>
    <row r="269" spans="1:35" ht="15" customHeight="1" x14ac:dyDescent="0.25">
      <c r="A269" s="70">
        <v>1</v>
      </c>
      <c r="B269" s="70">
        <v>1</v>
      </c>
      <c r="C269" s="174" t="s">
        <v>78</v>
      </c>
      <c r="D269" s="174"/>
      <c r="E269" s="868">
        <v>6000</v>
      </c>
      <c r="F269" s="92">
        <f t="shared" ref="F269:F275" si="147">ROUND(E269/12*$C$4,0)</f>
        <v>4500</v>
      </c>
      <c r="G269" s="92">
        <v>4002</v>
      </c>
      <c r="H269" s="92">
        <f t="shared" si="146"/>
        <v>88.933333333333337</v>
      </c>
      <c r="I269" s="117"/>
      <c r="J269" s="117"/>
      <c r="K269" s="277"/>
      <c r="L269" s="172"/>
      <c r="M269" s="172"/>
      <c r="N269" s="172"/>
      <c r="O269" s="172"/>
      <c r="P269" s="172"/>
      <c r="Q269" s="8"/>
      <c r="R269" s="8"/>
      <c r="S269" s="8"/>
      <c r="T269" s="8"/>
      <c r="U269" s="8"/>
      <c r="V269" s="8"/>
      <c r="W269" s="8"/>
      <c r="X269" s="8"/>
      <c r="Y269" s="8"/>
      <c r="Z269" s="1034"/>
      <c r="AA269" s="8">
        <f t="shared" si="109"/>
        <v>0</v>
      </c>
      <c r="AB269" s="8"/>
      <c r="AC269" s="8"/>
      <c r="AD269" s="8"/>
      <c r="AE269" s="1151"/>
      <c r="AF269" s="8"/>
      <c r="AG269" s="8"/>
      <c r="AH269" s="1792"/>
      <c r="AI269" s="2398"/>
    </row>
    <row r="270" spans="1:35" ht="30" customHeight="1" x14ac:dyDescent="0.25">
      <c r="A270" s="70">
        <v>1</v>
      </c>
      <c r="B270" s="70">
        <v>1</v>
      </c>
      <c r="C270" s="174" t="s">
        <v>284</v>
      </c>
      <c r="D270" s="174"/>
      <c r="E270" s="868">
        <v>4900</v>
      </c>
      <c r="F270" s="92">
        <f t="shared" si="147"/>
        <v>3675</v>
      </c>
      <c r="G270" s="92">
        <v>3818</v>
      </c>
      <c r="H270" s="92">
        <f t="shared" si="146"/>
        <v>103.89115646258504</v>
      </c>
      <c r="I270" s="117"/>
      <c r="J270" s="117"/>
      <c r="K270" s="221"/>
      <c r="L270" s="116"/>
      <c r="M270" s="116"/>
      <c r="N270" s="116"/>
      <c r="O270" s="116"/>
      <c r="P270" s="116"/>
      <c r="Q270" s="8"/>
      <c r="R270" s="8"/>
      <c r="S270" s="8"/>
      <c r="T270" s="8"/>
      <c r="U270" s="8"/>
      <c r="V270" s="8"/>
      <c r="W270" s="8"/>
      <c r="X270" s="8"/>
      <c r="Y270" s="8"/>
      <c r="Z270" s="1034"/>
      <c r="AA270" s="8">
        <f t="shared" si="109"/>
        <v>0</v>
      </c>
      <c r="AB270" s="8"/>
      <c r="AC270" s="8"/>
      <c r="AD270" s="8"/>
      <c r="AE270" s="1151"/>
      <c r="AF270" s="8"/>
      <c r="AG270" s="8"/>
      <c r="AH270" s="1792"/>
      <c r="AI270" s="2398"/>
    </row>
    <row r="271" spans="1:35" ht="15" customHeight="1" x14ac:dyDescent="0.25">
      <c r="A271" s="70">
        <v>1</v>
      </c>
      <c r="B271" s="70">
        <v>1</v>
      </c>
      <c r="C271" s="120" t="s">
        <v>372</v>
      </c>
      <c r="D271" s="120"/>
      <c r="E271" s="868">
        <v>3480</v>
      </c>
      <c r="F271" s="92">
        <f>ROUND(E271/12*$C$4,0)</f>
        <v>2610</v>
      </c>
      <c r="G271" s="92">
        <v>2692</v>
      </c>
      <c r="H271" s="92">
        <f t="shared" si="146"/>
        <v>103.14176245210729</v>
      </c>
      <c r="I271" s="117"/>
      <c r="J271" s="117"/>
      <c r="K271" s="119"/>
      <c r="L271" s="118"/>
      <c r="M271" s="118"/>
      <c r="N271" s="118"/>
      <c r="O271" s="118"/>
      <c r="P271" s="118"/>
      <c r="Q271" s="8"/>
      <c r="R271" s="8"/>
      <c r="S271" s="8"/>
      <c r="T271" s="8"/>
      <c r="U271" s="8"/>
      <c r="V271" s="8"/>
      <c r="W271" s="8"/>
      <c r="X271" s="8"/>
      <c r="Y271" s="8"/>
      <c r="Z271" s="1034"/>
      <c r="AA271" s="8">
        <f>AE271-AD271-AB271</f>
        <v>0</v>
      </c>
      <c r="AB271" s="8"/>
      <c r="AC271" s="8"/>
      <c r="AD271" s="8"/>
      <c r="AE271" s="1151"/>
      <c r="AF271" s="8"/>
      <c r="AG271" s="8"/>
      <c r="AH271" s="1792"/>
      <c r="AI271" s="2398"/>
    </row>
    <row r="272" spans="1:35" ht="15" customHeight="1" x14ac:dyDescent="0.25">
      <c r="A272" s="70">
        <v>1</v>
      </c>
      <c r="B272" s="70">
        <v>1</v>
      </c>
      <c r="C272" s="174" t="s">
        <v>300</v>
      </c>
      <c r="D272" s="174"/>
      <c r="E272" s="868">
        <v>2550</v>
      </c>
      <c r="F272" s="92">
        <f>ROUND(E272/12*$C$4,0)</f>
        <v>1913</v>
      </c>
      <c r="G272" s="92">
        <v>1700</v>
      </c>
      <c r="H272" s="92">
        <f t="shared" si="146"/>
        <v>88.865656037637223</v>
      </c>
      <c r="I272" s="117"/>
      <c r="J272" s="117"/>
      <c r="K272" s="119"/>
      <c r="L272" s="118"/>
      <c r="M272" s="118"/>
      <c r="N272" s="118"/>
      <c r="O272" s="118"/>
      <c r="P272" s="118"/>
      <c r="Q272" s="8"/>
      <c r="R272" s="8"/>
      <c r="S272" s="8"/>
      <c r="T272" s="8"/>
      <c r="U272" s="8"/>
      <c r="V272" s="8"/>
      <c r="W272" s="8"/>
      <c r="X272" s="8"/>
      <c r="Y272" s="8"/>
      <c r="Z272" s="1034"/>
      <c r="AA272" s="8">
        <f>AE272-AD272-AB272</f>
        <v>0</v>
      </c>
      <c r="AB272" s="8"/>
      <c r="AC272" s="8"/>
      <c r="AD272" s="8"/>
      <c r="AE272" s="1151"/>
      <c r="AF272" s="8"/>
      <c r="AG272" s="8"/>
      <c r="AH272" s="1792"/>
      <c r="AI272" s="2398"/>
    </row>
    <row r="273" spans="1:35" ht="15" customHeight="1" x14ac:dyDescent="0.25">
      <c r="A273" s="70">
        <v>1</v>
      </c>
      <c r="B273" s="70">
        <v>1</v>
      </c>
      <c r="C273" s="122" t="s">
        <v>371</v>
      </c>
      <c r="D273" s="122"/>
      <c r="E273" s="868">
        <v>135</v>
      </c>
      <c r="F273" s="92">
        <f>ROUND(E273/12*$C$4,0)</f>
        <v>101</v>
      </c>
      <c r="G273" s="92">
        <v>37</v>
      </c>
      <c r="H273" s="92">
        <f t="shared" si="146"/>
        <v>36.633663366336634</v>
      </c>
      <c r="I273" s="117"/>
      <c r="J273" s="117"/>
      <c r="K273" s="119"/>
      <c r="L273" s="118"/>
      <c r="M273" s="118"/>
      <c r="N273" s="118"/>
      <c r="O273" s="118"/>
      <c r="P273" s="118"/>
      <c r="Q273" s="8"/>
      <c r="R273" s="8"/>
      <c r="S273" s="8"/>
      <c r="T273" s="8"/>
      <c r="U273" s="8"/>
      <c r="V273" s="8"/>
      <c r="W273" s="8"/>
      <c r="X273" s="8"/>
      <c r="Y273" s="8"/>
      <c r="Z273" s="1034"/>
      <c r="AA273" s="8">
        <f>AE273-AD273-AB273</f>
        <v>0</v>
      </c>
      <c r="AB273" s="8"/>
      <c r="AC273" s="8"/>
      <c r="AD273" s="8"/>
      <c r="AE273" s="1151"/>
      <c r="AF273" s="8"/>
      <c r="AG273" s="8"/>
      <c r="AH273" s="1792"/>
      <c r="AI273" s="2398"/>
    </row>
    <row r="274" spans="1:35" ht="15" customHeight="1" x14ac:dyDescent="0.25">
      <c r="A274" s="70">
        <v>1</v>
      </c>
      <c r="B274" s="70">
        <v>1</v>
      </c>
      <c r="C274" s="174" t="s">
        <v>81</v>
      </c>
      <c r="D274" s="174"/>
      <c r="E274" s="868">
        <v>2150</v>
      </c>
      <c r="F274" s="92">
        <f t="shared" si="147"/>
        <v>1613</v>
      </c>
      <c r="G274" s="92">
        <v>1281</v>
      </c>
      <c r="H274" s="92">
        <f t="shared" si="146"/>
        <v>79.417234965902054</v>
      </c>
      <c r="I274" s="117"/>
      <c r="J274" s="117"/>
      <c r="K274" s="221"/>
      <c r="L274" s="116"/>
      <c r="M274" s="116"/>
      <c r="N274" s="116"/>
      <c r="O274" s="116"/>
      <c r="P274" s="116"/>
      <c r="Q274" s="8"/>
      <c r="R274" s="8"/>
      <c r="S274" s="8"/>
      <c r="T274" s="8"/>
      <c r="U274" s="8"/>
      <c r="V274" s="8"/>
      <c r="W274" s="8"/>
      <c r="X274" s="8"/>
      <c r="Y274" s="8"/>
      <c r="Z274" s="1034"/>
      <c r="AA274" s="8">
        <f t="shared" si="109"/>
        <v>0</v>
      </c>
      <c r="AB274" s="8"/>
      <c r="AC274" s="8"/>
      <c r="AD274" s="8"/>
      <c r="AE274" s="1151"/>
      <c r="AF274" s="8"/>
      <c r="AG274" s="8"/>
      <c r="AH274" s="1792"/>
      <c r="AI274" s="2398"/>
    </row>
    <row r="275" spans="1:35" ht="15" customHeight="1" x14ac:dyDescent="0.25">
      <c r="A275" s="70">
        <v>1</v>
      </c>
      <c r="B275" s="70">
        <v>1</v>
      </c>
      <c r="C275" s="1955" t="s">
        <v>91</v>
      </c>
      <c r="D275" s="174"/>
      <c r="E275" s="868">
        <v>920</v>
      </c>
      <c r="F275" s="92">
        <f t="shared" si="147"/>
        <v>690</v>
      </c>
      <c r="G275" s="92">
        <v>615</v>
      </c>
      <c r="H275" s="92">
        <f t="shared" si="146"/>
        <v>89.130434782608688</v>
      </c>
      <c r="I275" s="117"/>
      <c r="J275" s="117"/>
      <c r="K275" s="221"/>
      <c r="L275" s="116"/>
      <c r="M275" s="116"/>
      <c r="N275" s="116"/>
      <c r="O275" s="116"/>
      <c r="P275" s="116"/>
      <c r="Q275" s="8"/>
      <c r="R275" s="8"/>
      <c r="S275" s="8"/>
      <c r="T275" s="8"/>
      <c r="U275" s="8"/>
      <c r="V275" s="8"/>
      <c r="W275" s="8"/>
      <c r="X275" s="8"/>
      <c r="Y275" s="8"/>
      <c r="Z275" s="1034"/>
      <c r="AA275" s="8">
        <f t="shared" si="109"/>
        <v>0</v>
      </c>
      <c r="AB275" s="8"/>
      <c r="AC275" s="8"/>
      <c r="AD275" s="8"/>
      <c r="AE275" s="1151"/>
      <c r="AF275" s="8"/>
      <c r="AG275" s="8"/>
      <c r="AH275" s="1792"/>
      <c r="AI275" s="2398"/>
    </row>
    <row r="276" spans="1:35" ht="27.75" customHeight="1" x14ac:dyDescent="0.25">
      <c r="B276" s="70">
        <v>1</v>
      </c>
      <c r="C276" s="1953" t="s">
        <v>165</v>
      </c>
      <c r="D276" s="314"/>
      <c r="E276" s="2273">
        <f>E258</f>
        <v>53996</v>
      </c>
      <c r="F276" s="169">
        <f t="shared" ref="F276:G276" si="148">F258</f>
        <v>40497</v>
      </c>
      <c r="G276" s="169">
        <f t="shared" si="148"/>
        <v>37208</v>
      </c>
      <c r="H276" s="169">
        <f t="shared" si="146"/>
        <v>91.878410746475055</v>
      </c>
      <c r="I276" s="236"/>
      <c r="J276" s="236"/>
      <c r="K276" s="329"/>
      <c r="L276" s="1954"/>
      <c r="M276" s="289"/>
      <c r="N276" s="329"/>
      <c r="O276" s="329"/>
      <c r="P276" s="289"/>
      <c r="Q276" s="18">
        <v>31919.735400000005</v>
      </c>
      <c r="R276" s="18">
        <v>31919.735400000005</v>
      </c>
      <c r="S276" s="18">
        <v>31919.735400000005</v>
      </c>
      <c r="T276" s="18">
        <v>31919.735400000005</v>
      </c>
      <c r="U276" s="18">
        <v>31919.735400000005</v>
      </c>
      <c r="V276" s="18">
        <v>31919.735400000005</v>
      </c>
      <c r="W276" s="18">
        <v>31919.735400000005</v>
      </c>
      <c r="X276" s="18">
        <v>31919.735400000005</v>
      </c>
      <c r="Y276" s="18">
        <v>31919.735400000005</v>
      </c>
      <c r="Z276" s="1038">
        <f>Q276/12*$C$4+(R276-Q276)/11*8+(S276-R276)/10*7+(T276-S276)/9*6+(U276-T276)/8*5+(V276-U276)/7*4+(W276-V276)/6*3+(X276-W276)/5*2+(Y276-X276)/4*1</f>
        <v>23939.801550000004</v>
      </c>
      <c r="AA276" s="18">
        <f t="shared" ref="AA276" si="149">AE276-AD276-AB276</f>
        <v>21996.100349999997</v>
      </c>
      <c r="AB276" s="18"/>
      <c r="AC276" s="18">
        <f>AA276-Z276</f>
        <v>-1943.7012000000068</v>
      </c>
      <c r="AD276" s="18">
        <v>-3.6593100000000005</v>
      </c>
      <c r="AE276" s="2401">
        <v>21992.441039999998</v>
      </c>
      <c r="AF276" s="2273">
        <f>AF258</f>
        <v>0</v>
      </c>
      <c r="AG276" s="18"/>
      <c r="AH276" s="1797"/>
      <c r="AI276" s="2398"/>
    </row>
    <row r="277" spans="1:35" ht="15" customHeight="1" x14ac:dyDescent="0.25">
      <c r="A277" s="70">
        <v>1</v>
      </c>
      <c r="B277" s="70">
        <v>1</v>
      </c>
      <c r="C277" s="132" t="s">
        <v>166</v>
      </c>
      <c r="D277" s="132"/>
      <c r="E277" s="2268">
        <f>E258</f>
        <v>53996</v>
      </c>
      <c r="F277" s="103">
        <f>F258</f>
        <v>40497</v>
      </c>
      <c r="G277" s="103">
        <f>G258</f>
        <v>37208</v>
      </c>
      <c r="H277" s="103">
        <f t="shared" si="146"/>
        <v>91.878410746475055</v>
      </c>
      <c r="I277" s="104"/>
      <c r="J277" s="104"/>
      <c r="K277" s="106"/>
      <c r="L277" s="133"/>
      <c r="M277" s="105"/>
      <c r="N277" s="106"/>
      <c r="O277" s="106"/>
      <c r="P277" s="105"/>
      <c r="Q277" s="17">
        <f t="shared" ref="Q277:W277" si="150">SUM(Q276,Q263)</f>
        <v>213158.86230000001</v>
      </c>
      <c r="R277" s="17">
        <f t="shared" si="150"/>
        <v>213158.86230000001</v>
      </c>
      <c r="S277" s="17">
        <f t="shared" si="150"/>
        <v>213158.86230000001</v>
      </c>
      <c r="T277" s="17">
        <f t="shared" si="150"/>
        <v>213158.86230000001</v>
      </c>
      <c r="U277" s="17">
        <f t="shared" si="150"/>
        <v>213158.86230000001</v>
      </c>
      <c r="V277" s="17">
        <f t="shared" si="150"/>
        <v>213158.86230000001</v>
      </c>
      <c r="W277" s="17">
        <f t="shared" si="150"/>
        <v>226374.85665</v>
      </c>
      <c r="X277" s="17">
        <f t="shared" ref="X277:Y277" si="151">SUM(X276,X263)</f>
        <v>226374.85665</v>
      </c>
      <c r="Y277" s="17">
        <f t="shared" si="151"/>
        <v>226374.85665</v>
      </c>
      <c r="Z277" s="1036">
        <f t="shared" ref="Z277:AE277" si="152">SUM(Z276,Z263)</f>
        <v>166477.1439</v>
      </c>
      <c r="AA277" s="17">
        <f t="shared" si="152"/>
        <v>162543.64739999999</v>
      </c>
      <c r="AB277" s="17">
        <f t="shared" si="152"/>
        <v>0</v>
      </c>
      <c r="AC277" s="17">
        <f t="shared" si="152"/>
        <v>-3933.4965000000047</v>
      </c>
      <c r="AD277" s="17">
        <f t="shared" si="152"/>
        <v>-28.91581</v>
      </c>
      <c r="AE277" s="1243">
        <f t="shared" si="152"/>
        <v>162514.73159000001</v>
      </c>
      <c r="AF277" s="2268">
        <f>AF258</f>
        <v>0</v>
      </c>
      <c r="AG277" s="1243">
        <f t="shared" ref="AG277:AH277" si="153">SUM(AG276,AG263)</f>
        <v>0</v>
      </c>
      <c r="AH277" s="1243">
        <f t="shared" si="153"/>
        <v>0</v>
      </c>
      <c r="AI277" s="2398"/>
    </row>
    <row r="278" spans="1:35" ht="18" customHeight="1" x14ac:dyDescent="0.25">
      <c r="A278" s="70">
        <v>1</v>
      </c>
      <c r="B278" s="70">
        <v>1</v>
      </c>
      <c r="C278" s="258" t="s">
        <v>31</v>
      </c>
      <c r="D278" s="135"/>
      <c r="E278" s="2208"/>
      <c r="F278" s="109"/>
      <c r="G278" s="109"/>
      <c r="H278" s="109"/>
      <c r="I278" s="108"/>
      <c r="J278" s="108"/>
      <c r="K278" s="204"/>
      <c r="L278" s="112"/>
      <c r="M278" s="112"/>
      <c r="N278" s="112"/>
      <c r="O278" s="112"/>
      <c r="P278" s="112"/>
      <c r="Q278" s="13"/>
      <c r="R278" s="13"/>
      <c r="S278" s="13"/>
      <c r="T278" s="13"/>
      <c r="U278" s="13"/>
      <c r="V278" s="13"/>
      <c r="W278" s="13"/>
      <c r="X278" s="13"/>
      <c r="Y278" s="13"/>
      <c r="Z278" s="1037"/>
      <c r="AA278" s="13">
        <f t="shared" ref="AA278:AA336" si="154">AE278-AD278-AB278</f>
        <v>0</v>
      </c>
      <c r="AB278" s="13"/>
      <c r="AC278" s="13"/>
      <c r="AD278" s="13"/>
      <c r="AE278" s="1251"/>
      <c r="AF278" s="13"/>
      <c r="AG278" s="13"/>
      <c r="AH278" s="1795"/>
      <c r="AI278" s="2398"/>
    </row>
    <row r="279" spans="1:35" ht="18" customHeight="1" x14ac:dyDescent="0.25">
      <c r="B279" s="70">
        <v>1</v>
      </c>
      <c r="C279" s="144" t="s">
        <v>192</v>
      </c>
      <c r="D279" s="279">
        <v>330</v>
      </c>
      <c r="E279" s="2217">
        <v>382</v>
      </c>
      <c r="F279" s="92">
        <f>E279/12*$C$4</f>
        <v>286.5</v>
      </c>
      <c r="G279" s="92">
        <v>212</v>
      </c>
      <c r="H279" s="92">
        <f>G279/F279*100</f>
        <v>73.996509598603836</v>
      </c>
      <c r="I279" s="145">
        <v>5</v>
      </c>
      <c r="J279" s="93">
        <f>M279/G279</f>
        <v>5.4056603773584904</v>
      </c>
      <c r="K279" s="129">
        <f>ROUND(E279*I279,0)</f>
        <v>1910</v>
      </c>
      <c r="L279" s="94">
        <f t="shared" ref="L279" si="155">K279/12*$C$4</f>
        <v>1432.5</v>
      </c>
      <c r="M279" s="94">
        <v>1146</v>
      </c>
      <c r="N279" s="94">
        <f>M279/L279*100</f>
        <v>80</v>
      </c>
      <c r="O279" s="171">
        <f>ROUND(K279/D279,0)</f>
        <v>6</v>
      </c>
      <c r="P279" s="94">
        <f t="shared" ref="P279" si="156">M279/$C$4*12/O279</f>
        <v>254.66666666666666</v>
      </c>
      <c r="Q279" s="8"/>
      <c r="R279" s="8"/>
      <c r="S279" s="8"/>
      <c r="T279" s="8"/>
      <c r="U279" s="8"/>
      <c r="V279" s="8"/>
      <c r="W279" s="8"/>
      <c r="X279" s="8"/>
      <c r="Y279" s="8"/>
      <c r="Z279" s="1034"/>
      <c r="AA279" s="8">
        <f t="shared" si="154"/>
        <v>0</v>
      </c>
      <c r="AB279" s="8"/>
      <c r="AC279" s="8">
        <f>AA279-Z279</f>
        <v>0</v>
      </c>
      <c r="AD279" s="8"/>
      <c r="AE279" s="1151"/>
      <c r="AF279" s="13"/>
      <c r="AG279" s="13"/>
      <c r="AH279" s="1795"/>
      <c r="AI279" s="2398"/>
    </row>
    <row r="280" spans="1:35" s="96" customFormat="1" ht="15" customHeight="1" x14ac:dyDescent="0.25">
      <c r="A280" s="70">
        <v>1</v>
      </c>
      <c r="B280" s="70">
        <v>1</v>
      </c>
      <c r="C280" s="144" t="s">
        <v>146</v>
      </c>
      <c r="D280" s="279">
        <v>330</v>
      </c>
      <c r="E280" s="2217">
        <v>70</v>
      </c>
      <c r="F280" s="92">
        <f>E280/12*$C$4</f>
        <v>52.5</v>
      </c>
      <c r="G280" s="92">
        <v>55</v>
      </c>
      <c r="H280" s="92">
        <f>G280/F280*100</f>
        <v>104.76190476190477</v>
      </c>
      <c r="I280" s="145">
        <v>28.8</v>
      </c>
      <c r="J280" s="93">
        <f>M280/G280</f>
        <v>30.163636363636364</v>
      </c>
      <c r="K280" s="129">
        <f>ROUND(E280*I280,0)</f>
        <v>2016</v>
      </c>
      <c r="L280" s="94">
        <f t="shared" ref="L280" si="157">K280/12*$C$4</f>
        <v>1512</v>
      </c>
      <c r="M280" s="94">
        <v>1659</v>
      </c>
      <c r="N280" s="94">
        <f>M280/L280*100</f>
        <v>109.72222222222223</v>
      </c>
      <c r="O280" s="94">
        <f>ROUND(K280/D280,0)</f>
        <v>6</v>
      </c>
      <c r="P280" s="94">
        <f t="shared" ref="P280:P285" si="158">M280/$C$4*12/O280</f>
        <v>368.66666666666669</v>
      </c>
      <c r="Q280" s="8"/>
      <c r="R280" s="8"/>
      <c r="S280" s="8"/>
      <c r="T280" s="8"/>
      <c r="U280" s="8"/>
      <c r="V280" s="8"/>
      <c r="W280" s="8"/>
      <c r="X280" s="8"/>
      <c r="Y280" s="8"/>
      <c r="Z280" s="1034"/>
      <c r="AA280" s="8">
        <f t="shared" si="154"/>
        <v>0</v>
      </c>
      <c r="AB280" s="8"/>
      <c r="AC280" s="8">
        <f>AA280-Z280</f>
        <v>0</v>
      </c>
      <c r="AD280" s="8"/>
      <c r="AE280" s="1151"/>
      <c r="AF280" s="8"/>
      <c r="AG280" s="8"/>
      <c r="AH280" s="1792"/>
      <c r="AI280" s="2398"/>
    </row>
    <row r="281" spans="1:35" ht="15" customHeight="1" x14ac:dyDescent="0.25">
      <c r="A281" s="70">
        <v>1</v>
      </c>
      <c r="B281" s="70">
        <v>1</v>
      </c>
      <c r="C281" s="146" t="s">
        <v>90</v>
      </c>
      <c r="D281" s="280"/>
      <c r="E281" s="2199">
        <f>SUM(E279:E280)</f>
        <v>452</v>
      </c>
      <c r="F281" s="116">
        <f t="shared" ref="F281:G281" si="159">SUM(F279:F280)</f>
        <v>339</v>
      </c>
      <c r="G281" s="116">
        <f t="shared" si="159"/>
        <v>267</v>
      </c>
      <c r="H281" s="116">
        <f>G281/F281*100</f>
        <v>78.761061946902657</v>
      </c>
      <c r="I281" s="117">
        <f>IF(E281=0,0,K281/E281)</f>
        <v>8.6858407079646014</v>
      </c>
      <c r="J281" s="117">
        <f>M281/G281</f>
        <v>10.50561797752809</v>
      </c>
      <c r="K281" s="119">
        <f>SUM(K279:K280)</f>
        <v>3926</v>
      </c>
      <c r="L281" s="118">
        <f t="shared" ref="L281:M281" si="160">SUM(L279:L280)</f>
        <v>2944.5</v>
      </c>
      <c r="M281" s="2743">
        <f t="shared" si="160"/>
        <v>2805</v>
      </c>
      <c r="N281" s="118">
        <f>M281/L281*100</f>
        <v>95.262353540499234</v>
      </c>
      <c r="O281" s="281">
        <f>SUM(O279:O280)</f>
        <v>12</v>
      </c>
      <c r="P281" s="281">
        <f t="shared" si="158"/>
        <v>311.66666666666669</v>
      </c>
      <c r="Q281" s="8"/>
      <c r="R281" s="8"/>
      <c r="S281" s="8"/>
      <c r="T281" s="8"/>
      <c r="U281" s="8"/>
      <c r="V281" s="8"/>
      <c r="W281" s="8"/>
      <c r="X281" s="8"/>
      <c r="Y281" s="8"/>
      <c r="Z281" s="1034"/>
      <c r="AA281" s="8">
        <f t="shared" si="154"/>
        <v>0</v>
      </c>
      <c r="AB281" s="8"/>
      <c r="AC281" s="8"/>
      <c r="AD281" s="8"/>
      <c r="AE281" s="1151"/>
      <c r="AF281" s="8"/>
      <c r="AG281" s="8"/>
      <c r="AH281" s="1792"/>
      <c r="AI281" s="2398"/>
    </row>
    <row r="282" spans="1:35" ht="15" customHeight="1" x14ac:dyDescent="0.25">
      <c r="A282" s="70">
        <v>1</v>
      </c>
      <c r="B282" s="70">
        <v>1</v>
      </c>
      <c r="C282" s="282" t="s">
        <v>16</v>
      </c>
      <c r="D282" s="280"/>
      <c r="E282" s="2199"/>
      <c r="F282" s="116"/>
      <c r="G282" s="116"/>
      <c r="H282" s="116"/>
      <c r="I282" s="117"/>
      <c r="J282" s="117"/>
      <c r="K282" s="119"/>
      <c r="L282" s="118"/>
      <c r="M282" s="118"/>
      <c r="N282" s="94"/>
      <c r="O282" s="171"/>
      <c r="P282" s="94"/>
      <c r="Q282" s="8"/>
      <c r="R282" s="8"/>
      <c r="S282" s="8"/>
      <c r="T282" s="8"/>
      <c r="U282" s="8"/>
      <c r="V282" s="8"/>
      <c r="W282" s="8"/>
      <c r="X282" s="8"/>
      <c r="Y282" s="8"/>
      <c r="Z282" s="1034"/>
      <c r="AA282" s="8">
        <f t="shared" si="154"/>
        <v>0</v>
      </c>
      <c r="AB282" s="8"/>
      <c r="AC282" s="8"/>
      <c r="AD282" s="8"/>
      <c r="AE282" s="1151"/>
      <c r="AF282" s="8"/>
      <c r="AG282" s="8"/>
      <c r="AH282" s="1792"/>
      <c r="AI282" s="2398"/>
    </row>
    <row r="283" spans="1:35" s="96" customFormat="1" ht="15" customHeight="1" x14ac:dyDescent="0.25">
      <c r="A283" s="70"/>
      <c r="B283" s="70">
        <v>1</v>
      </c>
      <c r="C283" s="2546" t="s">
        <v>150</v>
      </c>
      <c r="D283" s="150">
        <v>240</v>
      </c>
      <c r="E283" s="2267">
        <v>2244</v>
      </c>
      <c r="F283" s="318">
        <f>E283/12*$C$4</f>
        <v>1683</v>
      </c>
      <c r="G283" s="318">
        <v>1547</v>
      </c>
      <c r="H283" s="98">
        <f>G283/F283*100</f>
        <v>91.919191919191917</v>
      </c>
      <c r="I283" s="2529">
        <v>6.8</v>
      </c>
      <c r="J283" s="99">
        <f>M283/G283</f>
        <v>4.5830639948287004</v>
      </c>
      <c r="K283" s="129">
        <f>ROUND(E283*I283,0)</f>
        <v>15259</v>
      </c>
      <c r="L283" s="94">
        <f t="shared" ref="L283" si="161">K283/12*$C$4</f>
        <v>11444.25</v>
      </c>
      <c r="M283" s="100">
        <v>7090</v>
      </c>
      <c r="N283" s="100">
        <f>M283/L283*100</f>
        <v>61.95250890185028</v>
      </c>
      <c r="O283" s="321">
        <f>ROUND(K283/D283,0)</f>
        <v>64</v>
      </c>
      <c r="P283" s="321">
        <f t="shared" ref="P283" si="162">M283/$C$4*12/O283</f>
        <v>147.70833333333334</v>
      </c>
      <c r="Q283" s="58"/>
      <c r="R283" s="15"/>
      <c r="S283" s="58"/>
      <c r="T283" s="58"/>
      <c r="U283" s="58"/>
      <c r="V283" s="58"/>
      <c r="W283" s="58"/>
      <c r="X283" s="58"/>
      <c r="Y283" s="58"/>
      <c r="Z283" s="1035"/>
      <c r="AA283" s="15"/>
      <c r="AB283" s="15"/>
      <c r="AC283" s="58"/>
      <c r="AD283" s="58"/>
      <c r="AE283" s="1268"/>
      <c r="AF283" s="15"/>
      <c r="AG283" s="15"/>
      <c r="AH283" s="1793"/>
      <c r="AI283" s="2398"/>
    </row>
    <row r="284" spans="1:35" s="96" customFormat="1" ht="23.25" customHeight="1" x14ac:dyDescent="0.25">
      <c r="A284" s="70">
        <v>1</v>
      </c>
      <c r="B284" s="70">
        <v>1</v>
      </c>
      <c r="C284" s="2371" t="s">
        <v>241</v>
      </c>
      <c r="D284" s="2541"/>
      <c r="E284" s="2268">
        <f>SUM(E283:E283)</f>
        <v>2244</v>
      </c>
      <c r="F284" s="289">
        <f>SUM(F283:F283)</f>
        <v>1683</v>
      </c>
      <c r="G284" s="289">
        <f>SUM(G283:G283)</f>
        <v>1547</v>
      </c>
      <c r="H284" s="479">
        <f>G284/F284*100</f>
        <v>91.919191919191917</v>
      </c>
      <c r="I284" s="352">
        <f>L284/F284</f>
        <v>6.7999108734402851</v>
      </c>
      <c r="J284" s="480">
        <f>M284/G284</f>
        <v>4.5830639948287004</v>
      </c>
      <c r="K284" s="103">
        <f>SUM(K283:K283)</f>
        <v>15259</v>
      </c>
      <c r="L284" s="103">
        <f>SUM(L283:L283)</f>
        <v>11444.25</v>
      </c>
      <c r="M284" s="2735">
        <f>SUM(M283:M283)</f>
        <v>7090</v>
      </c>
      <c r="N284" s="179">
        <f>M284/L284*100</f>
        <v>61.95250890185028</v>
      </c>
      <c r="O284" s="289">
        <f>SUM(O283:O283)</f>
        <v>64</v>
      </c>
      <c r="P284" s="152">
        <f t="shared" si="158"/>
        <v>147.70833333333334</v>
      </c>
      <c r="Q284" s="18"/>
      <c r="R284" s="17"/>
      <c r="S284" s="18"/>
      <c r="T284" s="18"/>
      <c r="U284" s="18"/>
      <c r="V284" s="18"/>
      <c r="W284" s="18"/>
      <c r="X284" s="18"/>
      <c r="Y284" s="18"/>
      <c r="Z284" s="1036"/>
      <c r="AA284" s="17">
        <f t="shared" si="154"/>
        <v>0</v>
      </c>
      <c r="AB284" s="17"/>
      <c r="AC284" s="18"/>
      <c r="AD284" s="18"/>
      <c r="AE284" s="1243"/>
      <c r="AF284" s="15"/>
      <c r="AG284" s="15"/>
      <c r="AH284" s="1793"/>
      <c r="AI284" s="2398"/>
    </row>
    <row r="285" spans="1:35" ht="15" customHeight="1" thickBot="1" x14ac:dyDescent="0.3">
      <c r="A285" s="70">
        <v>1</v>
      </c>
      <c r="B285" s="70">
        <v>1</v>
      </c>
      <c r="C285" s="1777" t="s">
        <v>316</v>
      </c>
      <c r="D285" s="156"/>
      <c r="E285" s="2271">
        <f>SUM(E284,E281)</f>
        <v>2696</v>
      </c>
      <c r="F285" s="157">
        <f>SUM(F284,F281)</f>
        <v>2022</v>
      </c>
      <c r="G285" s="157">
        <f>SUM(G284,G281)</f>
        <v>1814</v>
      </c>
      <c r="H285" s="157">
        <f>G285/F285*100</f>
        <v>89.713155291790301</v>
      </c>
      <c r="I285" s="158">
        <f>IF(E285=0,0,K285/E285)</f>
        <v>7.1160979228486649</v>
      </c>
      <c r="J285" s="158">
        <f>M285/G285</f>
        <v>5.4547960308710035</v>
      </c>
      <c r="K285" s="239">
        <f>SUM(K284,K281)</f>
        <v>19185</v>
      </c>
      <c r="L285" s="239">
        <f>SUM(L284,L281)</f>
        <v>14388.75</v>
      </c>
      <c r="M285" s="239">
        <f>SUM(M284,M281)</f>
        <v>9895</v>
      </c>
      <c r="N285" s="160">
        <f>M285/L285*100</f>
        <v>68.769003561810436</v>
      </c>
      <c r="O285" s="239">
        <f>SUM(O284,O281)</f>
        <v>76</v>
      </c>
      <c r="P285" s="196">
        <f t="shared" si="158"/>
        <v>173.59649122807016</v>
      </c>
      <c r="Q285" s="57">
        <v>108103.48640000001</v>
      </c>
      <c r="R285" s="57">
        <v>108103.48640000001</v>
      </c>
      <c r="S285" s="57">
        <v>108103.48640000001</v>
      </c>
      <c r="T285" s="57">
        <v>108103.48640000001</v>
      </c>
      <c r="U285" s="57">
        <v>108103.48640000001</v>
      </c>
      <c r="V285" s="57">
        <v>108103.48640000001</v>
      </c>
      <c r="W285" s="57">
        <v>108103.48640000001</v>
      </c>
      <c r="X285" s="57">
        <v>108103.16495999999</v>
      </c>
      <c r="Y285" s="57">
        <v>108103.16495999999</v>
      </c>
      <c r="Z285" s="1036">
        <f>Q285/12*$C$4+(R285-Q285)/11*8+(S285-R285)/10*7+(T285-S285)/9*6+(U285-T285)/8*5+(V285-U285)/7*4+(W285-V285)/6*3+(X285-W285)/5*2+(Y285-X285)/4*1</f>
        <v>81077.486223999993</v>
      </c>
      <c r="AA285" s="57">
        <f t="shared" si="154"/>
        <v>72463.013590000002</v>
      </c>
      <c r="AB285" s="57"/>
      <c r="AC285" s="57">
        <f>AA285-Z285</f>
        <v>-8614.4726339999906</v>
      </c>
      <c r="AD285" s="57">
        <v>-160.19171</v>
      </c>
      <c r="AE285" s="1159">
        <v>72302.821880000003</v>
      </c>
      <c r="AF285" s="57">
        <v>108</v>
      </c>
      <c r="AG285" s="57">
        <v>2761652.62</v>
      </c>
      <c r="AH285" s="1796">
        <f>AG285/1000</f>
        <v>2761.6526200000003</v>
      </c>
      <c r="AI285" s="2398"/>
    </row>
    <row r="286" spans="1:35" ht="22.5" customHeight="1" thickBot="1" x14ac:dyDescent="0.3">
      <c r="A286" s="70">
        <v>1</v>
      </c>
      <c r="B286" s="70">
        <v>1</v>
      </c>
      <c r="C286" s="163" t="s">
        <v>17</v>
      </c>
      <c r="D286" s="197"/>
      <c r="E286" s="2278"/>
      <c r="F286" s="198"/>
      <c r="G286" s="198"/>
      <c r="H286" s="198"/>
      <c r="I286" s="241"/>
      <c r="J286" s="241"/>
      <c r="K286" s="283"/>
      <c r="L286" s="284"/>
      <c r="M286" s="2290">
        <f>SUM(M285,M277,M255)</f>
        <v>77470</v>
      </c>
      <c r="N286" s="284"/>
      <c r="O286" s="284"/>
      <c r="P286" s="283"/>
      <c r="Q286" s="14">
        <f t="shared" ref="Q286:Z286" si="163">SUM(Q285,Q277,Q255)</f>
        <v>826487.92183399992</v>
      </c>
      <c r="R286" s="14">
        <f t="shared" si="163"/>
        <v>826487.92183399992</v>
      </c>
      <c r="S286" s="14">
        <f t="shared" si="163"/>
        <v>826487.92183399992</v>
      </c>
      <c r="T286" s="14">
        <f t="shared" si="163"/>
        <v>826487.92183399992</v>
      </c>
      <c r="U286" s="14">
        <f t="shared" si="163"/>
        <v>826487.92183399992</v>
      </c>
      <c r="V286" s="14">
        <f t="shared" ref="V286:W286" si="164">SUM(V285,V277,V255)</f>
        <v>826487.92183399992</v>
      </c>
      <c r="W286" s="14">
        <f t="shared" si="164"/>
        <v>839703.91618399997</v>
      </c>
      <c r="X286" s="14">
        <f t="shared" ref="X286:Y286" si="165">SUM(X285,X277,X255)</f>
        <v>839698.19583999983</v>
      </c>
      <c r="Y286" s="14">
        <f t="shared" si="165"/>
        <v>839698.19583999983</v>
      </c>
      <c r="Z286" s="1039">
        <f t="shared" si="163"/>
        <v>626471.65041289991</v>
      </c>
      <c r="AA286" s="14">
        <f t="shared" si="154"/>
        <v>600375.86282000004</v>
      </c>
      <c r="AB286" s="14">
        <f>SUM(AB285,AB277,AB255)</f>
        <v>0</v>
      </c>
      <c r="AC286" s="14">
        <f>SUM(AC285,AC277,AC255)</f>
        <v>-26095.787592899967</v>
      </c>
      <c r="AD286" s="14">
        <f>SUM(AD285,AD277,AD255)</f>
        <v>-1040.0303699999997</v>
      </c>
      <c r="AE286" s="1249">
        <f>SUM(AE285,AE277,AE255)</f>
        <v>599335.83244999999</v>
      </c>
      <c r="AF286" s="14"/>
      <c r="AG286" s="1249">
        <f>SUM(AG285,AG277,AG255)</f>
        <v>18998242.59</v>
      </c>
      <c r="AH286" s="1249">
        <f>SUM(AH285,AH277,AH255)</f>
        <v>18998.242589999998</v>
      </c>
      <c r="AI286" s="2398"/>
    </row>
    <row r="287" spans="1:35" ht="60.75" customHeight="1" x14ac:dyDescent="0.25">
      <c r="A287" s="70">
        <v>1</v>
      </c>
      <c r="B287" s="70">
        <v>1</v>
      </c>
      <c r="C287" s="1026" t="s">
        <v>195</v>
      </c>
      <c r="D287" s="285"/>
      <c r="E287" s="2208"/>
      <c r="F287" s="109"/>
      <c r="G287" s="109"/>
      <c r="H287" s="109"/>
      <c r="I287" s="108"/>
      <c r="J287" s="108"/>
      <c r="K287" s="204"/>
      <c r="L287" s="112"/>
      <c r="M287" s="112"/>
      <c r="N287" s="112"/>
      <c r="O287" s="286"/>
      <c r="P287" s="112"/>
      <c r="Q287" s="13"/>
      <c r="R287" s="13"/>
      <c r="S287" s="13"/>
      <c r="T287" s="13"/>
      <c r="U287" s="13"/>
      <c r="V287" s="13"/>
      <c r="W287" s="13"/>
      <c r="X287" s="13"/>
      <c r="Y287" s="13"/>
      <c r="Z287" s="1037"/>
      <c r="AA287" s="13">
        <f t="shared" si="154"/>
        <v>0</v>
      </c>
      <c r="AB287" s="13"/>
      <c r="AC287" s="13"/>
      <c r="AD287" s="13"/>
      <c r="AE287" s="1251"/>
      <c r="AF287" s="13"/>
      <c r="AG287" s="13"/>
      <c r="AH287" s="1795"/>
      <c r="AI287" s="2398"/>
    </row>
    <row r="288" spans="1:35" ht="30" customHeight="1" x14ac:dyDescent="0.25">
      <c r="A288" s="70">
        <v>1</v>
      </c>
      <c r="B288" s="70">
        <v>1</v>
      </c>
      <c r="C288" s="115" t="s">
        <v>14</v>
      </c>
      <c r="D288" s="115"/>
      <c r="E288" s="2199"/>
      <c r="F288" s="116"/>
      <c r="G288" s="116"/>
      <c r="H288" s="116"/>
      <c r="I288" s="117"/>
      <c r="J288" s="117"/>
      <c r="K288" s="119"/>
      <c r="L288" s="118"/>
      <c r="M288" s="118"/>
      <c r="N288" s="118"/>
      <c r="O288" s="287"/>
      <c r="P288" s="118"/>
      <c r="Q288" s="8"/>
      <c r="R288" s="8"/>
      <c r="S288" s="8"/>
      <c r="T288" s="8"/>
      <c r="U288" s="8"/>
      <c r="V288" s="8"/>
      <c r="W288" s="8"/>
      <c r="X288" s="8"/>
      <c r="Y288" s="8"/>
      <c r="Z288" s="1034"/>
      <c r="AA288" s="8">
        <f t="shared" si="154"/>
        <v>0</v>
      </c>
      <c r="AB288" s="8"/>
      <c r="AC288" s="8"/>
      <c r="AD288" s="8"/>
      <c r="AE288" s="1151"/>
      <c r="AF288" s="8"/>
      <c r="AG288" s="8"/>
      <c r="AH288" s="1792"/>
      <c r="AI288" s="2398"/>
    </row>
    <row r="289" spans="1:35" ht="15" customHeight="1" x14ac:dyDescent="0.25">
      <c r="A289" s="70">
        <v>1</v>
      </c>
      <c r="B289" s="70">
        <v>1</v>
      </c>
      <c r="C289" s="120" t="s">
        <v>198</v>
      </c>
      <c r="D289" s="120"/>
      <c r="E289" s="2217">
        <f t="shared" ref="E289:F289" si="166">SUM(E291,E292,E293)+E290/2.7</f>
        <v>101964.48148148147</v>
      </c>
      <c r="F289" s="173">
        <f t="shared" si="166"/>
        <v>76473.361111111109</v>
      </c>
      <c r="G289" s="173">
        <f>SUM(G291,G292,G293)+G290/2.7</f>
        <v>76284.977777777778</v>
      </c>
      <c r="H289" s="173">
        <f>G289/F289*100</f>
        <v>99.753661496505146</v>
      </c>
      <c r="I289" s="117"/>
      <c r="J289" s="117"/>
      <c r="K289" s="119"/>
      <c r="L289" s="118"/>
      <c r="M289" s="118"/>
      <c r="N289" s="118"/>
      <c r="O289" s="287"/>
      <c r="P289" s="118"/>
      <c r="Q289" s="8"/>
      <c r="R289" s="8"/>
      <c r="S289" s="8"/>
      <c r="T289" s="8"/>
      <c r="U289" s="8"/>
      <c r="V289" s="8"/>
      <c r="W289" s="8"/>
      <c r="X289" s="8"/>
      <c r="Y289" s="8"/>
      <c r="Z289" s="1034"/>
      <c r="AA289" s="8">
        <f t="shared" si="154"/>
        <v>0</v>
      </c>
      <c r="AB289" s="8"/>
      <c r="AC289" s="8"/>
      <c r="AD289" s="8"/>
      <c r="AE289" s="1151"/>
      <c r="AF289" s="2217">
        <f>SUM(AF291,AF292,AF293)</f>
        <v>205</v>
      </c>
      <c r="AG289" s="1712">
        <f t="shared" ref="AG289" si="167">AG291+AG292+AG293</f>
        <v>182399.76</v>
      </c>
      <c r="AH289" s="8">
        <f>AH291+AH292+AH293</f>
        <v>182.39976000000001</v>
      </c>
      <c r="AI289" s="2398"/>
    </row>
    <row r="290" spans="1:35" ht="15" customHeight="1" x14ac:dyDescent="0.25">
      <c r="A290" s="70">
        <v>1</v>
      </c>
      <c r="B290" s="70">
        <v>1</v>
      </c>
      <c r="C290" s="120" t="s">
        <v>468</v>
      </c>
      <c r="D290" s="120"/>
      <c r="E290" s="2217">
        <v>2920</v>
      </c>
      <c r="F290" s="92">
        <f>(E290/12*$C$4)</f>
        <v>2190</v>
      </c>
      <c r="G290" s="173">
        <v>2138.34</v>
      </c>
      <c r="H290" s="173">
        <f>G290/F290*100</f>
        <v>97.641095890410966</v>
      </c>
      <c r="I290" s="117"/>
      <c r="J290" s="117"/>
      <c r="K290" s="119"/>
      <c r="L290" s="118"/>
      <c r="M290" s="118"/>
      <c r="N290" s="118"/>
      <c r="O290" s="287"/>
      <c r="P290" s="118"/>
      <c r="Q290" s="8"/>
      <c r="R290" s="8"/>
      <c r="S290" s="8"/>
      <c r="T290" s="8"/>
      <c r="U290" s="8"/>
      <c r="V290" s="8"/>
      <c r="W290" s="8"/>
      <c r="X290" s="8"/>
      <c r="Y290" s="8"/>
      <c r="Z290" s="1034"/>
      <c r="AA290" s="8">
        <f t="shared" si="154"/>
        <v>0</v>
      </c>
      <c r="AB290" s="8"/>
      <c r="AC290" s="8"/>
      <c r="AD290" s="8"/>
      <c r="AE290" s="1151"/>
      <c r="AF290" s="1712"/>
      <c r="AG290" s="1712"/>
      <c r="AH290" s="1792"/>
      <c r="AI290" s="2398"/>
    </row>
    <row r="291" spans="1:35" ht="27" customHeight="1" x14ac:dyDescent="0.25">
      <c r="A291" s="70">
        <v>1</v>
      </c>
      <c r="B291" s="70">
        <v>1</v>
      </c>
      <c r="C291" s="120" t="s">
        <v>303</v>
      </c>
      <c r="D291" s="120"/>
      <c r="E291" s="2217">
        <v>26400</v>
      </c>
      <c r="F291" s="92">
        <f>(E291/12*$C$4)</f>
        <v>19800</v>
      </c>
      <c r="G291" s="92">
        <v>19182</v>
      </c>
      <c r="H291" s="173">
        <f t="shared" ref="H291:H296" si="168">G291/F291*100</f>
        <v>96.878787878787875</v>
      </c>
      <c r="I291" s="117"/>
      <c r="J291" s="117"/>
      <c r="K291" s="119"/>
      <c r="L291" s="118"/>
      <c r="M291" s="118"/>
      <c r="N291" s="118"/>
      <c r="O291" s="287"/>
      <c r="P291" s="118"/>
      <c r="Q291" s="8"/>
      <c r="R291" s="8"/>
      <c r="S291" s="8"/>
      <c r="T291" s="8"/>
      <c r="U291" s="8"/>
      <c r="V291" s="8"/>
      <c r="W291" s="8"/>
      <c r="X291" s="8"/>
      <c r="Y291" s="8"/>
      <c r="Z291" s="1034"/>
      <c r="AA291" s="8">
        <f t="shared" si="154"/>
        <v>0</v>
      </c>
      <c r="AB291" s="8"/>
      <c r="AC291" s="8"/>
      <c r="AD291" s="8"/>
      <c r="AE291" s="1151"/>
      <c r="AF291" s="1712">
        <v>88</v>
      </c>
      <c r="AG291" s="1712">
        <v>140429.52000000002</v>
      </c>
      <c r="AH291" s="1792">
        <f>AG291/1000</f>
        <v>140.42952000000002</v>
      </c>
      <c r="AI291" s="2398"/>
    </row>
    <row r="292" spans="1:35" ht="50.25" customHeight="1" x14ac:dyDescent="0.25">
      <c r="A292" s="70">
        <v>1</v>
      </c>
      <c r="B292" s="70">
        <v>1</v>
      </c>
      <c r="C292" s="120" t="s">
        <v>292</v>
      </c>
      <c r="D292" s="120"/>
      <c r="E292" s="2217">
        <v>2000</v>
      </c>
      <c r="F292" s="92">
        <f>(E292/12*$C$4)</f>
        <v>1500</v>
      </c>
      <c r="G292" s="92">
        <v>2153</v>
      </c>
      <c r="H292" s="173">
        <f t="shared" si="168"/>
        <v>143.53333333333333</v>
      </c>
      <c r="I292" s="117"/>
      <c r="J292" s="117"/>
      <c r="K292" s="119"/>
      <c r="L292" s="118"/>
      <c r="M292" s="118"/>
      <c r="N292" s="118"/>
      <c r="O292" s="287"/>
      <c r="P292" s="118"/>
      <c r="Q292" s="8"/>
      <c r="R292" s="8"/>
      <c r="S292" s="8"/>
      <c r="T292" s="8"/>
      <c r="U292" s="8"/>
      <c r="V292" s="8"/>
      <c r="W292" s="8"/>
      <c r="X292" s="8"/>
      <c r="Y292" s="8"/>
      <c r="Z292" s="1034"/>
      <c r="AA292" s="8">
        <f t="shared" si="154"/>
        <v>0</v>
      </c>
      <c r="AB292" s="8"/>
      <c r="AC292" s="8"/>
      <c r="AD292" s="8"/>
      <c r="AE292" s="1151"/>
      <c r="AF292" s="1712"/>
      <c r="AG292" s="1712"/>
      <c r="AH292" s="1792"/>
      <c r="AI292" s="2398"/>
    </row>
    <row r="293" spans="1:35" ht="19.5" customHeight="1" x14ac:dyDescent="0.25">
      <c r="A293" s="70">
        <v>1</v>
      </c>
      <c r="B293" s="70">
        <v>1</v>
      </c>
      <c r="C293" s="120" t="s">
        <v>293</v>
      </c>
      <c r="D293" s="120"/>
      <c r="E293" s="2217">
        <v>72483</v>
      </c>
      <c r="F293" s="92">
        <f>(E293/12*$C$4)</f>
        <v>54362.25</v>
      </c>
      <c r="G293" s="92">
        <v>54158</v>
      </c>
      <c r="H293" s="173">
        <f t="shared" si="168"/>
        <v>99.624279716163329</v>
      </c>
      <c r="I293" s="117"/>
      <c r="J293" s="117"/>
      <c r="K293" s="119"/>
      <c r="L293" s="118"/>
      <c r="M293" s="118"/>
      <c r="N293" s="118"/>
      <c r="O293" s="287"/>
      <c r="P293" s="118"/>
      <c r="Q293" s="8"/>
      <c r="R293" s="8"/>
      <c r="S293" s="8"/>
      <c r="T293" s="8"/>
      <c r="U293" s="8"/>
      <c r="V293" s="8"/>
      <c r="W293" s="8"/>
      <c r="X293" s="8"/>
      <c r="Y293" s="8"/>
      <c r="Z293" s="1034"/>
      <c r="AA293" s="8">
        <f t="shared" si="154"/>
        <v>0</v>
      </c>
      <c r="AB293" s="8"/>
      <c r="AC293" s="8"/>
      <c r="AD293" s="8"/>
      <c r="AE293" s="1151"/>
      <c r="AF293" s="1712">
        <v>117</v>
      </c>
      <c r="AG293" s="1712">
        <v>41970.240000000005</v>
      </c>
      <c r="AH293" s="1792">
        <f t="shared" ref="AH293:AH294" si="169">AG293/1000</f>
        <v>41.970240000000004</v>
      </c>
      <c r="AI293" s="2398"/>
    </row>
    <row r="294" spans="1:35" ht="15" customHeight="1" x14ac:dyDescent="0.25">
      <c r="A294" s="70">
        <v>1</v>
      </c>
      <c r="B294" s="70">
        <v>1</v>
      </c>
      <c r="C294" s="120" t="s">
        <v>157</v>
      </c>
      <c r="D294" s="120"/>
      <c r="E294" s="2217">
        <f>E295+E296/8.5</f>
        <v>53918.294117647056</v>
      </c>
      <c r="F294" s="173">
        <f t="shared" ref="F294:G294" si="170">F295+F296/8.5</f>
        <v>40438.720588235294</v>
      </c>
      <c r="G294" s="173">
        <f t="shared" si="170"/>
        <v>39833.397647058824</v>
      </c>
      <c r="H294" s="173">
        <f t="shared" si="168"/>
        <v>98.503110552531737</v>
      </c>
      <c r="I294" s="117"/>
      <c r="J294" s="117"/>
      <c r="K294" s="119"/>
      <c r="L294" s="118"/>
      <c r="M294" s="118"/>
      <c r="N294" s="118"/>
      <c r="O294" s="287"/>
      <c r="P294" s="118"/>
      <c r="Q294" s="8"/>
      <c r="R294" s="8"/>
      <c r="S294" s="8"/>
      <c r="T294" s="8"/>
      <c r="U294" s="8"/>
      <c r="V294" s="8"/>
      <c r="W294" s="8"/>
      <c r="X294" s="8"/>
      <c r="Y294" s="8"/>
      <c r="Z294" s="1034"/>
      <c r="AA294" s="8">
        <f t="shared" si="154"/>
        <v>0</v>
      </c>
      <c r="AB294" s="8"/>
      <c r="AC294" s="8"/>
      <c r="AD294" s="8"/>
      <c r="AE294" s="1151"/>
      <c r="AF294" s="2217">
        <f>AF295+AF296/8.5</f>
        <v>163</v>
      </c>
      <c r="AG294" s="1712">
        <f>AG295</f>
        <v>164761.11000000002</v>
      </c>
      <c r="AH294" s="1792">
        <f t="shared" si="169"/>
        <v>164.76111</v>
      </c>
      <c r="AI294" s="2398"/>
    </row>
    <row r="295" spans="1:35" ht="15" customHeight="1" x14ac:dyDescent="0.25">
      <c r="B295" s="70">
        <v>1</v>
      </c>
      <c r="C295" s="120" t="s">
        <v>448</v>
      </c>
      <c r="D295" s="120"/>
      <c r="E295" s="2217">
        <v>48403</v>
      </c>
      <c r="F295" s="92">
        <f>(E295/12*$C$4)</f>
        <v>36302.25</v>
      </c>
      <c r="G295" s="173">
        <v>35644</v>
      </c>
      <c r="H295" s="173">
        <f t="shared" si="168"/>
        <v>98.18675150989263</v>
      </c>
      <c r="I295" s="117"/>
      <c r="J295" s="117"/>
      <c r="K295" s="119"/>
      <c r="L295" s="118"/>
      <c r="M295" s="118"/>
      <c r="N295" s="118"/>
      <c r="O295" s="287"/>
      <c r="P295" s="118"/>
      <c r="Q295" s="8"/>
      <c r="R295" s="8"/>
      <c r="S295" s="8"/>
      <c r="T295" s="8"/>
      <c r="U295" s="8"/>
      <c r="V295" s="8"/>
      <c r="W295" s="8"/>
      <c r="X295" s="8"/>
      <c r="Y295" s="8"/>
      <c r="Z295" s="1034"/>
      <c r="AA295" s="8"/>
      <c r="AB295" s="8"/>
      <c r="AC295" s="8"/>
      <c r="AD295" s="8"/>
      <c r="AE295" s="1151"/>
      <c r="AF295" s="1712">
        <v>163</v>
      </c>
      <c r="AG295" s="1712">
        <v>164761.11000000002</v>
      </c>
      <c r="AH295" s="1792">
        <f>AG295/1000</f>
        <v>164.76111</v>
      </c>
      <c r="AI295" s="2398"/>
    </row>
    <row r="296" spans="1:35" ht="30" customHeight="1" x14ac:dyDescent="0.25">
      <c r="A296" s="70">
        <v>1</v>
      </c>
      <c r="B296" s="70">
        <v>1</v>
      </c>
      <c r="C296" s="120" t="s">
        <v>449</v>
      </c>
      <c r="D296" s="120"/>
      <c r="E296" s="2217">
        <v>46880</v>
      </c>
      <c r="F296" s="92">
        <f>(E296/12*$C$4)</f>
        <v>35160</v>
      </c>
      <c r="G296" s="173">
        <v>35609.880000000005</v>
      </c>
      <c r="H296" s="173">
        <f t="shared" si="168"/>
        <v>101.27952218430036</v>
      </c>
      <c r="I296" s="117"/>
      <c r="J296" s="117"/>
      <c r="K296" s="119"/>
      <c r="L296" s="118"/>
      <c r="M296" s="118"/>
      <c r="N296" s="118"/>
      <c r="O296" s="287"/>
      <c r="P296" s="118"/>
      <c r="Q296" s="8"/>
      <c r="R296" s="8"/>
      <c r="S296" s="8"/>
      <c r="T296" s="8"/>
      <c r="U296" s="8"/>
      <c r="V296" s="8"/>
      <c r="W296" s="8"/>
      <c r="X296" s="8"/>
      <c r="Y296" s="8"/>
      <c r="Z296" s="1034"/>
      <c r="AA296" s="8">
        <f t="shared" si="154"/>
        <v>0</v>
      </c>
      <c r="AB296" s="8"/>
      <c r="AC296" s="8"/>
      <c r="AD296" s="8"/>
      <c r="AE296" s="1151"/>
      <c r="AF296" s="1712"/>
      <c r="AG296" s="1712"/>
      <c r="AH296" s="1792"/>
      <c r="AI296" s="2398"/>
    </row>
    <row r="297" spans="1:35" ht="31.5" customHeight="1" x14ac:dyDescent="0.25">
      <c r="A297" s="70">
        <v>1</v>
      </c>
      <c r="B297" s="70">
        <v>1</v>
      </c>
      <c r="C297" s="120" t="s">
        <v>158</v>
      </c>
      <c r="D297" s="120"/>
      <c r="E297" s="2217"/>
      <c r="F297" s="92"/>
      <c r="G297" s="173"/>
      <c r="H297" s="173"/>
      <c r="I297" s="117"/>
      <c r="J297" s="117"/>
      <c r="K297" s="119"/>
      <c r="L297" s="118"/>
      <c r="M297" s="118"/>
      <c r="N297" s="118"/>
      <c r="O297" s="287"/>
      <c r="P297" s="118"/>
      <c r="Q297" s="8"/>
      <c r="R297" s="8"/>
      <c r="S297" s="8"/>
      <c r="T297" s="8"/>
      <c r="U297" s="8"/>
      <c r="V297" s="8"/>
      <c r="W297" s="8"/>
      <c r="X297" s="8"/>
      <c r="Y297" s="8"/>
      <c r="Z297" s="1034"/>
      <c r="AA297" s="8">
        <f t="shared" si="154"/>
        <v>0</v>
      </c>
      <c r="AB297" s="8"/>
      <c r="AC297" s="8"/>
      <c r="AD297" s="8"/>
      <c r="AE297" s="1151"/>
      <c r="AF297" s="8"/>
      <c r="AG297" s="8"/>
      <c r="AH297" s="1792"/>
      <c r="AI297" s="2398"/>
    </row>
    <row r="298" spans="1:35" ht="15" customHeight="1" x14ac:dyDescent="0.25">
      <c r="A298" s="70">
        <v>1</v>
      </c>
      <c r="B298" s="70">
        <v>1</v>
      </c>
      <c r="C298" s="121" t="s">
        <v>160</v>
      </c>
      <c r="D298" s="121"/>
      <c r="E298" s="868">
        <f t="shared" ref="E298:F298" si="171">SUM(E299:E328)</f>
        <v>532897</v>
      </c>
      <c r="F298" s="92">
        <f t="shared" si="171"/>
        <v>399676.75</v>
      </c>
      <c r="G298" s="173">
        <f>SUM(G299:G328)</f>
        <v>399161</v>
      </c>
      <c r="H298" s="92"/>
      <c r="I298" s="117"/>
      <c r="J298" s="117"/>
      <c r="K298" s="119"/>
      <c r="L298" s="118"/>
      <c r="M298" s="118"/>
      <c r="N298" s="118"/>
      <c r="O298" s="287"/>
      <c r="P298" s="118"/>
      <c r="Q298" s="8">
        <v>148791.33052000002</v>
      </c>
      <c r="R298" s="8">
        <v>148791.33052000002</v>
      </c>
      <c r="S298" s="8">
        <v>148791.33052000002</v>
      </c>
      <c r="T298" s="8">
        <v>148791.33052000002</v>
      </c>
      <c r="U298" s="8">
        <v>148791.33052000002</v>
      </c>
      <c r="V298" s="8">
        <v>148791.33052000002</v>
      </c>
      <c r="W298" s="8">
        <v>148791.33052000002</v>
      </c>
      <c r="X298" s="8">
        <v>148791.33052000002</v>
      </c>
      <c r="Y298" s="8">
        <v>148791.33052000002</v>
      </c>
      <c r="Z298" s="1034">
        <f>Q298/12*$C$4+(R298-Q298)/11*8+(S298-R298)/10*7+(T298-S298)/9*6+(U298-T298)/8*5+(V298-U298)/7*4+(W298-V298)/6*3+(X298-W298)/5*2+(Y298-X298)/4*1</f>
        <v>111593.49789000001</v>
      </c>
      <c r="AA298" s="8">
        <f t="shared" ref="AA298" si="172">AE298-AD298-AB298</f>
        <v>111262.24201999999</v>
      </c>
      <c r="AB298" s="8"/>
      <c r="AC298" s="8">
        <f>AA298-Z298</f>
        <v>-331.2558700000227</v>
      </c>
      <c r="AD298" s="8">
        <v>0</v>
      </c>
      <c r="AE298" s="1151">
        <v>111262.24201999999</v>
      </c>
      <c r="AF298" s="8">
        <v>1960</v>
      </c>
      <c r="AG298" s="8">
        <v>459762.85999999987</v>
      </c>
      <c r="AH298" s="1792">
        <f>AG298/1000</f>
        <v>459.76285999999988</v>
      </c>
      <c r="AI298" s="2398"/>
    </row>
    <row r="299" spans="1:35" ht="30" customHeight="1" x14ac:dyDescent="0.25">
      <c r="A299" s="70">
        <v>1</v>
      </c>
      <c r="B299" s="70">
        <v>1</v>
      </c>
      <c r="C299" s="120" t="s">
        <v>196</v>
      </c>
      <c r="D299" s="122"/>
      <c r="E299" s="868">
        <v>629</v>
      </c>
      <c r="F299" s="92">
        <f t="shared" ref="F299:F324" si="173">ROUND(E299/12*$C$4,0)</f>
        <v>472</v>
      </c>
      <c r="G299" s="92">
        <v>439</v>
      </c>
      <c r="H299" s="92">
        <f>G299/F299*100</f>
        <v>93.008474576271183</v>
      </c>
      <c r="I299" s="117"/>
      <c r="J299" s="117"/>
      <c r="K299" s="119"/>
      <c r="L299" s="118"/>
      <c r="M299" s="118"/>
      <c r="N299" s="118"/>
      <c r="O299" s="287"/>
      <c r="P299" s="118"/>
      <c r="Q299" s="8"/>
      <c r="R299" s="8"/>
      <c r="S299" s="8"/>
      <c r="T299" s="8"/>
      <c r="U299" s="8"/>
      <c r="V299" s="8"/>
      <c r="W299" s="8"/>
      <c r="X299" s="8"/>
      <c r="Y299" s="8"/>
      <c r="Z299" s="1034"/>
      <c r="AA299" s="8">
        <f t="shared" ref="AA299:AA324" si="174">AE299-AD299-AB299</f>
        <v>0</v>
      </c>
      <c r="AB299" s="8"/>
      <c r="AC299" s="8"/>
      <c r="AD299" s="8"/>
      <c r="AE299" s="1151"/>
      <c r="AF299" s="8"/>
      <c r="AG299" s="8"/>
      <c r="AH299" s="1792"/>
      <c r="AI299" s="2398"/>
    </row>
    <row r="300" spans="1:35" ht="15" customHeight="1" x14ac:dyDescent="0.25">
      <c r="A300" s="70">
        <v>1</v>
      </c>
      <c r="B300" s="70">
        <v>1</v>
      </c>
      <c r="C300" s="120" t="s">
        <v>132</v>
      </c>
      <c r="D300" s="122"/>
      <c r="E300" s="868">
        <v>1950</v>
      </c>
      <c r="F300" s="92">
        <f t="shared" si="173"/>
        <v>1463</v>
      </c>
      <c r="G300" s="92">
        <v>1455</v>
      </c>
      <c r="H300" s="92">
        <f>G300/F300*100</f>
        <v>99.453178400546832</v>
      </c>
      <c r="I300" s="117"/>
      <c r="J300" s="117"/>
      <c r="K300" s="119"/>
      <c r="L300" s="118"/>
      <c r="M300" s="118"/>
      <c r="N300" s="118"/>
      <c r="O300" s="287"/>
      <c r="P300" s="118"/>
      <c r="Q300" s="8"/>
      <c r="R300" s="8"/>
      <c r="S300" s="8"/>
      <c r="T300" s="8"/>
      <c r="U300" s="8"/>
      <c r="V300" s="8"/>
      <c r="W300" s="8"/>
      <c r="X300" s="8"/>
      <c r="Y300" s="8"/>
      <c r="Z300" s="1034"/>
      <c r="AA300" s="8">
        <f t="shared" si="174"/>
        <v>0</v>
      </c>
      <c r="AB300" s="8"/>
      <c r="AC300" s="8"/>
      <c r="AD300" s="8"/>
      <c r="AE300" s="1151"/>
      <c r="AF300" s="8"/>
      <c r="AG300" s="8"/>
      <c r="AH300" s="1792"/>
      <c r="AI300" s="2398"/>
    </row>
    <row r="301" spans="1:35" ht="15" customHeight="1" x14ac:dyDescent="0.25">
      <c r="A301" s="70">
        <v>1</v>
      </c>
      <c r="B301" s="70">
        <v>1</v>
      </c>
      <c r="C301" s="120" t="s">
        <v>65</v>
      </c>
      <c r="D301" s="120"/>
      <c r="E301" s="868">
        <v>204</v>
      </c>
      <c r="F301" s="92">
        <f t="shared" si="173"/>
        <v>153</v>
      </c>
      <c r="G301" s="92">
        <v>154</v>
      </c>
      <c r="H301" s="92">
        <f>G301/F301*100</f>
        <v>100.65359477124183</v>
      </c>
      <c r="I301" s="117"/>
      <c r="J301" s="117"/>
      <c r="K301" s="119"/>
      <c r="L301" s="118"/>
      <c r="M301" s="118"/>
      <c r="N301" s="118"/>
      <c r="O301" s="287"/>
      <c r="P301" s="118"/>
      <c r="Q301" s="8"/>
      <c r="R301" s="8"/>
      <c r="S301" s="8"/>
      <c r="T301" s="8"/>
      <c r="U301" s="8"/>
      <c r="V301" s="8"/>
      <c r="W301" s="8"/>
      <c r="X301" s="8"/>
      <c r="Y301" s="8"/>
      <c r="Z301" s="1034"/>
      <c r="AA301" s="8">
        <f t="shared" si="174"/>
        <v>0</v>
      </c>
      <c r="AB301" s="8"/>
      <c r="AC301" s="8"/>
      <c r="AD301" s="8"/>
      <c r="AE301" s="1151"/>
      <c r="AF301" s="8"/>
      <c r="AG301" s="8"/>
      <c r="AH301" s="1792"/>
      <c r="AI301" s="2398"/>
    </row>
    <row r="302" spans="1:35" ht="15" customHeight="1" x14ac:dyDescent="0.25">
      <c r="A302" s="70">
        <v>1</v>
      </c>
      <c r="B302" s="70">
        <v>1</v>
      </c>
      <c r="C302" s="120" t="s">
        <v>133</v>
      </c>
      <c r="D302" s="122"/>
      <c r="E302" s="868">
        <v>977</v>
      </c>
      <c r="F302" s="92">
        <f t="shared" si="173"/>
        <v>733</v>
      </c>
      <c r="G302" s="92">
        <v>716</v>
      </c>
      <c r="H302" s="92">
        <f>G302/F302*100</f>
        <v>97.680763983628921</v>
      </c>
      <c r="I302" s="117"/>
      <c r="J302" s="117"/>
      <c r="K302" s="119"/>
      <c r="L302" s="118"/>
      <c r="M302" s="118"/>
      <c r="N302" s="118"/>
      <c r="O302" s="287"/>
      <c r="P302" s="118"/>
      <c r="Q302" s="8"/>
      <c r="R302" s="8"/>
      <c r="S302" s="8"/>
      <c r="T302" s="8"/>
      <c r="U302" s="8"/>
      <c r="V302" s="8"/>
      <c r="W302" s="8"/>
      <c r="X302" s="8"/>
      <c r="Y302" s="8"/>
      <c r="Z302" s="1034"/>
      <c r="AA302" s="8">
        <f t="shared" si="174"/>
        <v>0</v>
      </c>
      <c r="AB302" s="8"/>
      <c r="AC302" s="8"/>
      <c r="AD302" s="8"/>
      <c r="AE302" s="1151"/>
      <c r="AF302" s="8"/>
      <c r="AG302" s="8"/>
      <c r="AH302" s="1792"/>
      <c r="AI302" s="2398"/>
    </row>
    <row r="303" spans="1:35" ht="15" customHeight="1" x14ac:dyDescent="0.25">
      <c r="A303" s="70">
        <v>1</v>
      </c>
      <c r="B303" s="70">
        <v>1</v>
      </c>
      <c r="C303" s="120" t="s">
        <v>134</v>
      </c>
      <c r="D303" s="122"/>
      <c r="E303" s="868">
        <v>186388</v>
      </c>
      <c r="F303" s="92">
        <f t="shared" si="173"/>
        <v>139791</v>
      </c>
      <c r="G303" s="92">
        <v>140246</v>
      </c>
      <c r="H303" s="92">
        <f>G303/F303*100</f>
        <v>100.32548590395662</v>
      </c>
      <c r="I303" s="117"/>
      <c r="J303" s="117"/>
      <c r="K303" s="119"/>
      <c r="L303" s="118"/>
      <c r="M303" s="118"/>
      <c r="N303" s="118"/>
      <c r="O303" s="287"/>
      <c r="P303" s="118"/>
      <c r="Q303" s="8"/>
      <c r="R303" s="8"/>
      <c r="S303" s="8"/>
      <c r="T303" s="8"/>
      <c r="U303" s="8"/>
      <c r="V303" s="8"/>
      <c r="W303" s="8"/>
      <c r="X303" s="8"/>
      <c r="Y303" s="8"/>
      <c r="Z303" s="1034"/>
      <c r="AA303" s="8">
        <f t="shared" si="174"/>
        <v>0</v>
      </c>
      <c r="AB303" s="8"/>
      <c r="AC303" s="8"/>
      <c r="AD303" s="8"/>
      <c r="AE303" s="1151"/>
      <c r="AF303" s="8"/>
      <c r="AG303" s="8"/>
      <c r="AH303" s="1792"/>
      <c r="AI303" s="2398"/>
    </row>
    <row r="304" spans="1:35" ht="29.25" customHeight="1" x14ac:dyDescent="0.25">
      <c r="B304" s="70">
        <v>1</v>
      </c>
      <c r="C304" s="120" t="s">
        <v>436</v>
      </c>
      <c r="D304" s="122"/>
      <c r="E304" s="868"/>
      <c r="F304" s="92"/>
      <c r="G304" s="92">
        <v>0</v>
      </c>
      <c r="H304" s="92"/>
      <c r="I304" s="117"/>
      <c r="J304" s="117"/>
      <c r="K304" s="119"/>
      <c r="L304" s="118"/>
      <c r="M304" s="118"/>
      <c r="N304" s="118"/>
      <c r="O304" s="287"/>
      <c r="P304" s="118"/>
      <c r="Q304" s="8"/>
      <c r="R304" s="8"/>
      <c r="S304" s="8"/>
      <c r="T304" s="8"/>
      <c r="U304" s="8"/>
      <c r="V304" s="8"/>
      <c r="W304" s="8"/>
      <c r="X304" s="8"/>
      <c r="Y304" s="8"/>
      <c r="Z304" s="1034"/>
      <c r="AA304" s="8"/>
      <c r="AB304" s="8"/>
      <c r="AC304" s="8"/>
      <c r="AD304" s="8"/>
      <c r="AE304" s="1151"/>
      <c r="AF304" s="8"/>
      <c r="AG304" s="8"/>
      <c r="AH304" s="1792"/>
      <c r="AI304" s="2398"/>
    </row>
    <row r="305" spans="1:35" ht="15" customHeight="1" x14ac:dyDescent="0.25">
      <c r="A305" s="70">
        <v>1</v>
      </c>
      <c r="B305" s="70">
        <v>1</v>
      </c>
      <c r="C305" s="120" t="s">
        <v>103</v>
      </c>
      <c r="D305" s="120"/>
      <c r="E305" s="868">
        <v>20450</v>
      </c>
      <c r="F305" s="92">
        <f t="shared" si="173"/>
        <v>15338</v>
      </c>
      <c r="G305" s="92">
        <v>15343</v>
      </c>
      <c r="H305" s="92">
        <f t="shared" ref="H305:H319" si="175">G305/F305*100</f>
        <v>100.0325987742861</v>
      </c>
      <c r="I305" s="117"/>
      <c r="J305" s="117"/>
      <c r="K305" s="119"/>
      <c r="L305" s="118"/>
      <c r="M305" s="118"/>
      <c r="N305" s="118"/>
      <c r="O305" s="287"/>
      <c r="P305" s="118"/>
      <c r="Q305" s="8"/>
      <c r="R305" s="8"/>
      <c r="S305" s="8"/>
      <c r="T305" s="8"/>
      <c r="U305" s="8"/>
      <c r="V305" s="8"/>
      <c r="W305" s="8"/>
      <c r="X305" s="8"/>
      <c r="Y305" s="8"/>
      <c r="Z305" s="1034"/>
      <c r="AA305" s="8">
        <f t="shared" si="174"/>
        <v>0</v>
      </c>
      <c r="AB305" s="8"/>
      <c r="AC305" s="8"/>
      <c r="AD305" s="8"/>
      <c r="AE305" s="1151"/>
      <c r="AF305" s="8"/>
      <c r="AG305" s="8"/>
      <c r="AH305" s="1792"/>
      <c r="AI305" s="2398"/>
    </row>
    <row r="306" spans="1:35" ht="15" customHeight="1" x14ac:dyDescent="0.25">
      <c r="A306" s="70">
        <v>1</v>
      </c>
      <c r="B306" s="70">
        <v>1</v>
      </c>
      <c r="C306" s="120" t="s">
        <v>106</v>
      </c>
      <c r="D306" s="120"/>
      <c r="E306" s="868">
        <v>11040</v>
      </c>
      <c r="F306" s="92">
        <f t="shared" si="173"/>
        <v>8280</v>
      </c>
      <c r="G306" s="92">
        <v>8280</v>
      </c>
      <c r="H306" s="92">
        <f t="shared" si="175"/>
        <v>100</v>
      </c>
      <c r="I306" s="117"/>
      <c r="J306" s="117"/>
      <c r="K306" s="119"/>
      <c r="L306" s="118"/>
      <c r="M306" s="118"/>
      <c r="N306" s="118"/>
      <c r="O306" s="287"/>
      <c r="P306" s="118"/>
      <c r="Q306" s="8"/>
      <c r="R306" s="8"/>
      <c r="S306" s="8"/>
      <c r="T306" s="8"/>
      <c r="U306" s="8"/>
      <c r="V306" s="8"/>
      <c r="W306" s="8"/>
      <c r="X306" s="8"/>
      <c r="Y306" s="8"/>
      <c r="Z306" s="1034"/>
      <c r="AA306" s="8">
        <f t="shared" si="174"/>
        <v>0</v>
      </c>
      <c r="AB306" s="8"/>
      <c r="AC306" s="8"/>
      <c r="AD306" s="8"/>
      <c r="AE306" s="1151"/>
      <c r="AF306" s="8"/>
      <c r="AG306" s="8"/>
      <c r="AH306" s="1792"/>
      <c r="AI306" s="2398"/>
    </row>
    <row r="307" spans="1:35" ht="15" customHeight="1" x14ac:dyDescent="0.25">
      <c r="A307" s="70">
        <v>1</v>
      </c>
      <c r="B307" s="70">
        <v>1</v>
      </c>
      <c r="C307" s="120" t="s">
        <v>290</v>
      </c>
      <c r="D307" s="120"/>
      <c r="E307" s="868">
        <v>975</v>
      </c>
      <c r="F307" s="92">
        <f t="shared" si="173"/>
        <v>731</v>
      </c>
      <c r="G307" s="92">
        <v>748</v>
      </c>
      <c r="H307" s="92">
        <f t="shared" si="175"/>
        <v>102.32558139534885</v>
      </c>
      <c r="I307" s="117"/>
      <c r="J307" s="117"/>
      <c r="K307" s="119"/>
      <c r="L307" s="118"/>
      <c r="M307" s="118"/>
      <c r="N307" s="118"/>
      <c r="O307" s="287"/>
      <c r="P307" s="118"/>
      <c r="Q307" s="8"/>
      <c r="R307" s="8"/>
      <c r="S307" s="8"/>
      <c r="T307" s="8"/>
      <c r="U307" s="8"/>
      <c r="V307" s="8"/>
      <c r="W307" s="8"/>
      <c r="X307" s="8"/>
      <c r="Y307" s="8"/>
      <c r="Z307" s="1034"/>
      <c r="AA307" s="8">
        <f t="shared" si="174"/>
        <v>0</v>
      </c>
      <c r="AB307" s="8"/>
      <c r="AC307" s="8"/>
      <c r="AD307" s="8"/>
      <c r="AE307" s="1151"/>
      <c r="AF307" s="8"/>
      <c r="AG307" s="8"/>
      <c r="AH307" s="1792"/>
      <c r="AI307" s="2398"/>
    </row>
    <row r="308" spans="1:35" ht="15" customHeight="1" x14ac:dyDescent="0.25">
      <c r="A308" s="70">
        <v>1</v>
      </c>
      <c r="B308" s="70">
        <v>1</v>
      </c>
      <c r="C308" s="120" t="s">
        <v>36</v>
      </c>
      <c r="D308" s="120"/>
      <c r="E308" s="868">
        <v>1150</v>
      </c>
      <c r="F308" s="92">
        <f t="shared" si="173"/>
        <v>863</v>
      </c>
      <c r="G308" s="92">
        <v>887</v>
      </c>
      <c r="H308" s="92">
        <f t="shared" si="175"/>
        <v>102.78099652375434</v>
      </c>
      <c r="I308" s="117"/>
      <c r="J308" s="117"/>
      <c r="K308" s="119"/>
      <c r="L308" s="118"/>
      <c r="M308" s="118"/>
      <c r="N308" s="118"/>
      <c r="O308" s="287"/>
      <c r="P308" s="118"/>
      <c r="Q308" s="8"/>
      <c r="R308" s="8"/>
      <c r="S308" s="8"/>
      <c r="T308" s="8"/>
      <c r="U308" s="8"/>
      <c r="V308" s="8"/>
      <c r="W308" s="8"/>
      <c r="X308" s="8"/>
      <c r="Y308" s="8"/>
      <c r="Z308" s="1034"/>
      <c r="AA308" s="8">
        <f t="shared" si="174"/>
        <v>0</v>
      </c>
      <c r="AB308" s="8"/>
      <c r="AC308" s="8"/>
      <c r="AD308" s="8"/>
      <c r="AE308" s="1151"/>
      <c r="AF308" s="8"/>
      <c r="AG308" s="8"/>
      <c r="AH308" s="1792"/>
      <c r="AI308" s="2398"/>
    </row>
    <row r="309" spans="1:35" ht="15" customHeight="1" x14ac:dyDescent="0.25">
      <c r="A309" s="70">
        <v>1</v>
      </c>
      <c r="B309" s="70">
        <v>1</v>
      </c>
      <c r="C309" s="120" t="s">
        <v>288</v>
      </c>
      <c r="D309" s="120"/>
      <c r="E309" s="868">
        <v>36807</v>
      </c>
      <c r="F309" s="92">
        <f t="shared" si="173"/>
        <v>27605</v>
      </c>
      <c r="G309" s="92">
        <v>27730</v>
      </c>
      <c r="H309" s="92">
        <f t="shared" si="175"/>
        <v>100.4528165187466</v>
      </c>
      <c r="I309" s="117"/>
      <c r="J309" s="117"/>
      <c r="K309" s="119"/>
      <c r="L309" s="118"/>
      <c r="M309" s="118"/>
      <c r="N309" s="118"/>
      <c r="O309" s="287"/>
      <c r="P309" s="118"/>
      <c r="Q309" s="8"/>
      <c r="R309" s="8"/>
      <c r="S309" s="8"/>
      <c r="T309" s="8"/>
      <c r="U309" s="8"/>
      <c r="V309" s="8"/>
      <c r="W309" s="8"/>
      <c r="X309" s="8"/>
      <c r="Y309" s="8"/>
      <c r="Z309" s="1034"/>
      <c r="AA309" s="8">
        <f t="shared" si="174"/>
        <v>0</v>
      </c>
      <c r="AB309" s="8"/>
      <c r="AC309" s="8"/>
      <c r="AD309" s="8"/>
      <c r="AE309" s="1151"/>
      <c r="AF309" s="8"/>
      <c r="AG309" s="8"/>
      <c r="AH309" s="1792"/>
      <c r="AI309" s="2398"/>
    </row>
    <row r="310" spans="1:35" ht="15" customHeight="1" x14ac:dyDescent="0.25">
      <c r="A310" s="70">
        <v>1</v>
      </c>
      <c r="B310" s="70">
        <v>1</v>
      </c>
      <c r="C310" s="120" t="s">
        <v>107</v>
      </c>
      <c r="D310" s="120"/>
      <c r="E310" s="868">
        <v>5200</v>
      </c>
      <c r="F310" s="92">
        <f t="shared" si="173"/>
        <v>3900</v>
      </c>
      <c r="G310" s="92">
        <v>3816</v>
      </c>
      <c r="H310" s="92">
        <f t="shared" si="175"/>
        <v>97.846153846153854</v>
      </c>
      <c r="I310" s="117"/>
      <c r="J310" s="117"/>
      <c r="K310" s="119"/>
      <c r="L310" s="118"/>
      <c r="M310" s="118"/>
      <c r="N310" s="118"/>
      <c r="O310" s="287"/>
      <c r="P310" s="118"/>
      <c r="Q310" s="8"/>
      <c r="R310" s="8"/>
      <c r="S310" s="8"/>
      <c r="T310" s="8"/>
      <c r="U310" s="8"/>
      <c r="V310" s="8"/>
      <c r="W310" s="8"/>
      <c r="X310" s="8"/>
      <c r="Y310" s="8"/>
      <c r="Z310" s="1034"/>
      <c r="AA310" s="8">
        <f t="shared" si="174"/>
        <v>0</v>
      </c>
      <c r="AB310" s="8"/>
      <c r="AC310" s="8"/>
      <c r="AD310" s="8"/>
      <c r="AE310" s="1151"/>
      <c r="AF310" s="8"/>
      <c r="AG310" s="8"/>
      <c r="AH310" s="1792"/>
      <c r="AI310" s="2398"/>
    </row>
    <row r="311" spans="1:35" ht="15" customHeight="1" x14ac:dyDescent="0.25">
      <c r="A311" s="70">
        <v>1</v>
      </c>
      <c r="B311" s="70">
        <v>1</v>
      </c>
      <c r="C311" s="120" t="s">
        <v>38</v>
      </c>
      <c r="D311" s="120"/>
      <c r="E311" s="868">
        <v>15794</v>
      </c>
      <c r="F311" s="92">
        <f t="shared" si="173"/>
        <v>11846</v>
      </c>
      <c r="G311" s="92">
        <v>11871</v>
      </c>
      <c r="H311" s="92">
        <f t="shared" si="175"/>
        <v>100.21104170184027</v>
      </c>
      <c r="I311" s="117"/>
      <c r="J311" s="117"/>
      <c r="K311" s="119"/>
      <c r="L311" s="118"/>
      <c r="M311" s="118"/>
      <c r="N311" s="118"/>
      <c r="O311" s="287"/>
      <c r="P311" s="118"/>
      <c r="Q311" s="8"/>
      <c r="R311" s="8"/>
      <c r="S311" s="8"/>
      <c r="T311" s="8"/>
      <c r="U311" s="8"/>
      <c r="V311" s="8"/>
      <c r="W311" s="8"/>
      <c r="X311" s="8"/>
      <c r="Y311" s="8"/>
      <c r="Z311" s="1034"/>
      <c r="AA311" s="8">
        <f t="shared" si="174"/>
        <v>0</v>
      </c>
      <c r="AB311" s="8"/>
      <c r="AC311" s="8"/>
      <c r="AD311" s="8"/>
      <c r="AE311" s="1151"/>
      <c r="AF311" s="8"/>
      <c r="AG311" s="8"/>
      <c r="AH311" s="1792"/>
      <c r="AI311" s="2398"/>
    </row>
    <row r="312" spans="1:35" ht="15" customHeight="1" x14ac:dyDescent="0.25">
      <c r="A312" s="70">
        <v>1</v>
      </c>
      <c r="B312" s="70">
        <v>1</v>
      </c>
      <c r="C312" s="120" t="s">
        <v>135</v>
      </c>
      <c r="D312" s="122"/>
      <c r="E312" s="868">
        <v>15600</v>
      </c>
      <c r="F312" s="92">
        <f t="shared" si="173"/>
        <v>11700</v>
      </c>
      <c r="G312" s="92">
        <v>11615</v>
      </c>
      <c r="H312" s="92">
        <f t="shared" si="175"/>
        <v>99.273504273504273</v>
      </c>
      <c r="I312" s="117"/>
      <c r="J312" s="117"/>
      <c r="K312" s="119"/>
      <c r="L312" s="118"/>
      <c r="M312" s="118"/>
      <c r="N312" s="118"/>
      <c r="O312" s="287"/>
      <c r="P312" s="118"/>
      <c r="Q312" s="8"/>
      <c r="R312" s="8"/>
      <c r="S312" s="8"/>
      <c r="T312" s="8"/>
      <c r="U312" s="8"/>
      <c r="V312" s="8"/>
      <c r="W312" s="8"/>
      <c r="X312" s="8"/>
      <c r="Y312" s="8"/>
      <c r="Z312" s="1034"/>
      <c r="AA312" s="8">
        <f t="shared" si="174"/>
        <v>0</v>
      </c>
      <c r="AB312" s="8"/>
      <c r="AC312" s="8"/>
      <c r="AD312" s="8"/>
      <c r="AE312" s="1151"/>
      <c r="AF312" s="8"/>
      <c r="AG312" s="8"/>
      <c r="AH312" s="1792"/>
      <c r="AI312" s="2398"/>
    </row>
    <row r="313" spans="1:35" ht="15" customHeight="1" x14ac:dyDescent="0.25">
      <c r="A313" s="70">
        <v>1</v>
      </c>
      <c r="B313" s="70">
        <v>1</v>
      </c>
      <c r="C313" s="150" t="s">
        <v>85</v>
      </c>
      <c r="D313" s="150"/>
      <c r="E313" s="2267">
        <v>13240</v>
      </c>
      <c r="F313" s="98">
        <f t="shared" si="173"/>
        <v>9930</v>
      </c>
      <c r="G313" s="98">
        <v>9713</v>
      </c>
      <c r="H313" s="98">
        <f t="shared" si="175"/>
        <v>97.814702920443096</v>
      </c>
      <c r="I313" s="131"/>
      <c r="J313" s="131"/>
      <c r="K313" s="183"/>
      <c r="L313" s="184"/>
      <c r="M313" s="184"/>
      <c r="N313" s="184"/>
      <c r="O313" s="288"/>
      <c r="P313" s="184"/>
      <c r="Q313" s="15"/>
      <c r="R313" s="15"/>
      <c r="S313" s="15"/>
      <c r="T313" s="15"/>
      <c r="U313" s="15"/>
      <c r="V313" s="15"/>
      <c r="W313" s="15"/>
      <c r="X313" s="15"/>
      <c r="Y313" s="15"/>
      <c r="Z313" s="1035"/>
      <c r="AA313" s="15">
        <f t="shared" si="174"/>
        <v>0</v>
      </c>
      <c r="AB313" s="15"/>
      <c r="AC313" s="15"/>
      <c r="AD313" s="15"/>
      <c r="AE313" s="1268"/>
      <c r="AF313" s="15"/>
      <c r="AG313" s="15"/>
      <c r="AH313" s="1793"/>
      <c r="AI313" s="2398"/>
    </row>
    <row r="314" spans="1:35" ht="15" customHeight="1" x14ac:dyDescent="0.25">
      <c r="A314" s="70">
        <v>1</v>
      </c>
      <c r="B314" s="70">
        <v>1</v>
      </c>
      <c r="C314" s="120" t="s">
        <v>33</v>
      </c>
      <c r="D314" s="120"/>
      <c r="E314" s="868">
        <v>1140</v>
      </c>
      <c r="F314" s="92">
        <f t="shared" si="173"/>
        <v>855</v>
      </c>
      <c r="G314" s="92">
        <v>863</v>
      </c>
      <c r="H314" s="92">
        <f t="shared" si="175"/>
        <v>100.93567251461988</v>
      </c>
      <c r="I314" s="117"/>
      <c r="J314" s="117"/>
      <c r="K314" s="119"/>
      <c r="L314" s="118"/>
      <c r="M314" s="118"/>
      <c r="N314" s="118"/>
      <c r="O314" s="287"/>
      <c r="P314" s="118"/>
      <c r="Q314" s="8"/>
      <c r="R314" s="8"/>
      <c r="S314" s="8"/>
      <c r="T314" s="8"/>
      <c r="U314" s="8"/>
      <c r="V314" s="8"/>
      <c r="W314" s="8"/>
      <c r="X314" s="8"/>
      <c r="Y314" s="8"/>
      <c r="Z314" s="1034"/>
      <c r="AA314" s="8">
        <f t="shared" si="174"/>
        <v>0</v>
      </c>
      <c r="AB314" s="8"/>
      <c r="AC314" s="8"/>
      <c r="AD314" s="8"/>
      <c r="AE314" s="1151"/>
      <c r="AF314" s="8"/>
      <c r="AG314" s="8"/>
      <c r="AH314" s="1792"/>
      <c r="AI314" s="2398"/>
    </row>
    <row r="315" spans="1:35" ht="15" customHeight="1" x14ac:dyDescent="0.25">
      <c r="A315" s="70">
        <v>1</v>
      </c>
      <c r="B315" s="70">
        <v>1</v>
      </c>
      <c r="C315" s="120" t="s">
        <v>78</v>
      </c>
      <c r="D315" s="127"/>
      <c r="E315" s="868">
        <v>9024</v>
      </c>
      <c r="F315" s="92">
        <f t="shared" si="173"/>
        <v>6768</v>
      </c>
      <c r="G315" s="92">
        <v>6692</v>
      </c>
      <c r="H315" s="92">
        <f t="shared" si="175"/>
        <v>98.877068557919628</v>
      </c>
      <c r="I315" s="117"/>
      <c r="J315" s="117"/>
      <c r="K315" s="119"/>
      <c r="L315" s="118"/>
      <c r="M315" s="118"/>
      <c r="N315" s="118"/>
      <c r="O315" s="287"/>
      <c r="P315" s="118"/>
      <c r="Q315" s="8"/>
      <c r="R315" s="8"/>
      <c r="S315" s="8"/>
      <c r="T315" s="8"/>
      <c r="U315" s="8"/>
      <c r="V315" s="8"/>
      <c r="W315" s="8"/>
      <c r="X315" s="8"/>
      <c r="Y315" s="8"/>
      <c r="Z315" s="1034"/>
      <c r="AA315" s="8">
        <f t="shared" si="174"/>
        <v>0</v>
      </c>
      <c r="AB315" s="8"/>
      <c r="AC315" s="8"/>
      <c r="AD315" s="8"/>
      <c r="AE315" s="1151"/>
      <c r="AF315" s="8"/>
      <c r="AG315" s="8"/>
      <c r="AH315" s="1792"/>
      <c r="AI315" s="2398"/>
    </row>
    <row r="316" spans="1:35" ht="30" customHeight="1" x14ac:dyDescent="0.25">
      <c r="A316" s="70">
        <v>1</v>
      </c>
      <c r="B316" s="70">
        <v>1</v>
      </c>
      <c r="C316" s="120" t="s">
        <v>284</v>
      </c>
      <c r="D316" s="127"/>
      <c r="E316" s="868">
        <v>2054</v>
      </c>
      <c r="F316" s="92">
        <f t="shared" si="173"/>
        <v>1541</v>
      </c>
      <c r="G316" s="92">
        <v>1545</v>
      </c>
      <c r="H316" s="92">
        <f t="shared" si="175"/>
        <v>100.25957170668399</v>
      </c>
      <c r="I316" s="117"/>
      <c r="J316" s="117"/>
      <c r="K316" s="119"/>
      <c r="L316" s="118"/>
      <c r="M316" s="118"/>
      <c r="N316" s="118"/>
      <c r="O316" s="287"/>
      <c r="P316" s="118"/>
      <c r="Q316" s="8"/>
      <c r="R316" s="8"/>
      <c r="S316" s="8"/>
      <c r="T316" s="8"/>
      <c r="U316" s="8"/>
      <c r="V316" s="8"/>
      <c r="W316" s="8"/>
      <c r="X316" s="8"/>
      <c r="Y316" s="8"/>
      <c r="Z316" s="1034"/>
      <c r="AA316" s="8">
        <f t="shared" si="174"/>
        <v>0</v>
      </c>
      <c r="AB316" s="8"/>
      <c r="AC316" s="8"/>
      <c r="AD316" s="8"/>
      <c r="AE316" s="1151"/>
      <c r="AF316" s="8"/>
      <c r="AG316" s="8"/>
      <c r="AH316" s="1792"/>
      <c r="AI316" s="2398"/>
    </row>
    <row r="317" spans="1:35" ht="45" customHeight="1" x14ac:dyDescent="0.25">
      <c r="A317" s="70">
        <v>1</v>
      </c>
      <c r="B317" s="70">
        <v>1</v>
      </c>
      <c r="C317" s="120" t="s">
        <v>283</v>
      </c>
      <c r="D317" s="122"/>
      <c r="E317" s="868">
        <v>9250</v>
      </c>
      <c r="F317" s="92">
        <f t="shared" si="173"/>
        <v>6938</v>
      </c>
      <c r="G317" s="92">
        <v>6924</v>
      </c>
      <c r="H317" s="92">
        <f t="shared" si="175"/>
        <v>99.798212741424038</v>
      </c>
      <c r="I317" s="117"/>
      <c r="J317" s="117"/>
      <c r="K317" s="119"/>
      <c r="L317" s="118"/>
      <c r="M317" s="118"/>
      <c r="N317" s="118"/>
      <c r="O317" s="287"/>
      <c r="P317" s="118"/>
      <c r="Q317" s="8"/>
      <c r="R317" s="8"/>
      <c r="S317" s="8"/>
      <c r="T317" s="8"/>
      <c r="U317" s="8"/>
      <c r="V317" s="8"/>
      <c r="W317" s="8"/>
      <c r="X317" s="8"/>
      <c r="Y317" s="8"/>
      <c r="Z317" s="1034"/>
      <c r="AA317" s="8">
        <f t="shared" si="174"/>
        <v>0</v>
      </c>
      <c r="AB317" s="8"/>
      <c r="AC317" s="8"/>
      <c r="AD317" s="8"/>
      <c r="AE317" s="1151"/>
      <c r="AF317" s="8"/>
      <c r="AG317" s="8"/>
      <c r="AH317" s="1792"/>
      <c r="AI317" s="2398"/>
    </row>
    <row r="318" spans="1:35" ht="15" customHeight="1" x14ac:dyDescent="0.25">
      <c r="A318" s="70">
        <v>1</v>
      </c>
      <c r="B318" s="70">
        <v>1</v>
      </c>
      <c r="C318" s="120" t="s">
        <v>62</v>
      </c>
      <c r="D318" s="120"/>
      <c r="E318" s="868">
        <v>8880</v>
      </c>
      <c r="F318" s="92">
        <f t="shared" si="173"/>
        <v>6660</v>
      </c>
      <c r="G318" s="92">
        <v>6658</v>
      </c>
      <c r="H318" s="92">
        <f t="shared" si="175"/>
        <v>99.969969969969981</v>
      </c>
      <c r="I318" s="117"/>
      <c r="J318" s="117"/>
      <c r="K318" s="119"/>
      <c r="L318" s="118"/>
      <c r="M318" s="118"/>
      <c r="N318" s="118"/>
      <c r="O318" s="287"/>
      <c r="P318" s="118"/>
      <c r="Q318" s="8"/>
      <c r="R318" s="8"/>
      <c r="S318" s="8"/>
      <c r="T318" s="8"/>
      <c r="U318" s="8"/>
      <c r="V318" s="8"/>
      <c r="W318" s="8"/>
      <c r="X318" s="8"/>
      <c r="Y318" s="8"/>
      <c r="Z318" s="1034"/>
      <c r="AA318" s="8">
        <f t="shared" si="174"/>
        <v>0</v>
      </c>
      <c r="AB318" s="8"/>
      <c r="AC318" s="8"/>
      <c r="AD318" s="8"/>
      <c r="AE318" s="1151"/>
      <c r="AF318" s="8"/>
      <c r="AG318" s="8"/>
      <c r="AH318" s="1792"/>
      <c r="AI318" s="2398"/>
    </row>
    <row r="319" spans="1:35" ht="15" customHeight="1" x14ac:dyDescent="0.25">
      <c r="A319" s="70">
        <v>1</v>
      </c>
      <c r="B319" s="70">
        <v>1</v>
      </c>
      <c r="C319" s="120" t="s">
        <v>137</v>
      </c>
      <c r="D319" s="122"/>
      <c r="E319" s="868">
        <v>10515</v>
      </c>
      <c r="F319" s="92">
        <f t="shared" si="173"/>
        <v>7886</v>
      </c>
      <c r="G319" s="92">
        <v>7583</v>
      </c>
      <c r="H319" s="92">
        <f t="shared" si="175"/>
        <v>96.157747907684495</v>
      </c>
      <c r="I319" s="117"/>
      <c r="J319" s="117"/>
      <c r="K319" s="119"/>
      <c r="L319" s="118"/>
      <c r="M319" s="118"/>
      <c r="N319" s="118"/>
      <c r="O319" s="287"/>
      <c r="P319" s="118"/>
      <c r="Q319" s="8"/>
      <c r="R319" s="8"/>
      <c r="S319" s="8"/>
      <c r="T319" s="8"/>
      <c r="U319" s="8"/>
      <c r="V319" s="8"/>
      <c r="W319" s="8"/>
      <c r="X319" s="8"/>
      <c r="Y319" s="8"/>
      <c r="Z319" s="1034"/>
      <c r="AA319" s="8">
        <f t="shared" si="174"/>
        <v>0</v>
      </c>
      <c r="AB319" s="8"/>
      <c r="AC319" s="8"/>
      <c r="AD319" s="8"/>
      <c r="AE319" s="1151"/>
      <c r="AF319" s="8"/>
      <c r="AG319" s="8"/>
      <c r="AH319" s="1792"/>
      <c r="AI319" s="2398"/>
    </row>
    <row r="320" spans="1:35" ht="31.5" customHeight="1" x14ac:dyDescent="0.25">
      <c r="B320" s="70">
        <v>1</v>
      </c>
      <c r="C320" s="120" t="s">
        <v>437</v>
      </c>
      <c r="D320" s="122"/>
      <c r="E320" s="868"/>
      <c r="F320" s="92"/>
      <c r="G320" s="92" t="s">
        <v>552</v>
      </c>
      <c r="H320" s="92"/>
      <c r="I320" s="117"/>
      <c r="J320" s="117"/>
      <c r="K320" s="119"/>
      <c r="L320" s="118"/>
      <c r="M320" s="118"/>
      <c r="N320" s="118"/>
      <c r="O320" s="287"/>
      <c r="P320" s="118"/>
      <c r="Q320" s="8"/>
      <c r="R320" s="8"/>
      <c r="S320" s="8"/>
      <c r="T320" s="8"/>
      <c r="U320" s="8"/>
      <c r="V320" s="8"/>
      <c r="W320" s="8"/>
      <c r="X320" s="8"/>
      <c r="Y320" s="8"/>
      <c r="Z320" s="1034"/>
      <c r="AA320" s="8"/>
      <c r="AB320" s="8"/>
      <c r="AC320" s="8"/>
      <c r="AD320" s="8"/>
      <c r="AE320" s="1151"/>
      <c r="AF320" s="8"/>
      <c r="AG320" s="8"/>
      <c r="AH320" s="1792"/>
      <c r="AI320" s="2398"/>
    </row>
    <row r="321" spans="1:35" ht="15" customHeight="1" x14ac:dyDescent="0.25">
      <c r="A321" s="70">
        <v>1</v>
      </c>
      <c r="B321" s="70">
        <v>1</v>
      </c>
      <c r="C321" s="120" t="s">
        <v>111</v>
      </c>
      <c r="D321" s="122"/>
      <c r="E321" s="868">
        <v>250</v>
      </c>
      <c r="F321" s="92">
        <f t="shared" si="173"/>
        <v>188</v>
      </c>
      <c r="G321" s="92">
        <v>181</v>
      </c>
      <c r="H321" s="92">
        <f t="shared" ref="H321:H330" si="176">G321/F321*100</f>
        <v>96.276595744680847</v>
      </c>
      <c r="I321" s="117"/>
      <c r="J321" s="117"/>
      <c r="K321" s="119"/>
      <c r="L321" s="118"/>
      <c r="M321" s="118"/>
      <c r="N321" s="118"/>
      <c r="O321" s="287"/>
      <c r="P321" s="118"/>
      <c r="Q321" s="8"/>
      <c r="R321" s="8"/>
      <c r="S321" s="8"/>
      <c r="T321" s="8"/>
      <c r="U321" s="8"/>
      <c r="V321" s="8"/>
      <c r="W321" s="8"/>
      <c r="X321" s="8"/>
      <c r="Y321" s="8"/>
      <c r="Z321" s="1034"/>
      <c r="AA321" s="8">
        <f t="shared" si="174"/>
        <v>0</v>
      </c>
      <c r="AB321" s="8"/>
      <c r="AC321" s="8"/>
      <c r="AD321" s="8"/>
      <c r="AE321" s="1151"/>
      <c r="AF321" s="8"/>
      <c r="AG321" s="8"/>
      <c r="AH321" s="1792"/>
      <c r="AI321" s="2398"/>
    </row>
    <row r="322" spans="1:35" ht="15" customHeight="1" x14ac:dyDescent="0.25">
      <c r="A322" s="70">
        <v>1</v>
      </c>
      <c r="B322" s="70">
        <v>1</v>
      </c>
      <c r="C322" s="120" t="s">
        <v>110</v>
      </c>
      <c r="D322" s="120"/>
      <c r="E322" s="868">
        <v>790</v>
      </c>
      <c r="F322" s="92">
        <f t="shared" si="173"/>
        <v>593</v>
      </c>
      <c r="G322" s="92">
        <v>581</v>
      </c>
      <c r="H322" s="92">
        <f t="shared" si="176"/>
        <v>97.976391231028671</v>
      </c>
      <c r="I322" s="117"/>
      <c r="J322" s="117"/>
      <c r="K322" s="119"/>
      <c r="L322" s="118"/>
      <c r="M322" s="118"/>
      <c r="N322" s="118"/>
      <c r="O322" s="287"/>
      <c r="P322" s="118"/>
      <c r="Q322" s="8"/>
      <c r="R322" s="8"/>
      <c r="S322" s="8"/>
      <c r="T322" s="8"/>
      <c r="U322" s="8"/>
      <c r="V322" s="8"/>
      <c r="W322" s="8"/>
      <c r="X322" s="8"/>
      <c r="Y322" s="8"/>
      <c r="Z322" s="1034"/>
      <c r="AA322" s="8">
        <f t="shared" si="174"/>
        <v>0</v>
      </c>
      <c r="AB322" s="8"/>
      <c r="AC322" s="8"/>
      <c r="AD322" s="8"/>
      <c r="AE322" s="1151"/>
      <c r="AF322" s="8"/>
      <c r="AG322" s="8"/>
      <c r="AH322" s="1792"/>
      <c r="AI322" s="2398"/>
    </row>
    <row r="323" spans="1:35" ht="15" customHeight="1" x14ac:dyDescent="0.25">
      <c r="A323" s="70">
        <v>1</v>
      </c>
      <c r="B323" s="70">
        <v>1</v>
      </c>
      <c r="C323" s="120" t="s">
        <v>34</v>
      </c>
      <c r="D323" s="120"/>
      <c r="E323" s="868">
        <v>10400</v>
      </c>
      <c r="F323" s="92">
        <f t="shared" si="173"/>
        <v>7800</v>
      </c>
      <c r="G323" s="92">
        <v>7705</v>
      </c>
      <c r="H323" s="92">
        <f t="shared" si="176"/>
        <v>98.782051282051285</v>
      </c>
      <c r="I323" s="117"/>
      <c r="J323" s="117"/>
      <c r="K323" s="119"/>
      <c r="L323" s="118"/>
      <c r="M323" s="118"/>
      <c r="N323" s="118"/>
      <c r="O323" s="287"/>
      <c r="P323" s="118"/>
      <c r="Q323" s="8"/>
      <c r="R323" s="8"/>
      <c r="S323" s="8"/>
      <c r="T323" s="8"/>
      <c r="U323" s="8"/>
      <c r="V323" s="8"/>
      <c r="W323" s="8"/>
      <c r="X323" s="8"/>
      <c r="Y323" s="8"/>
      <c r="Z323" s="1034"/>
      <c r="AA323" s="8">
        <f t="shared" si="174"/>
        <v>0</v>
      </c>
      <c r="AB323" s="8"/>
      <c r="AC323" s="8"/>
      <c r="AD323" s="8"/>
      <c r="AE323" s="1151"/>
      <c r="AF323" s="8"/>
      <c r="AG323" s="8"/>
      <c r="AH323" s="1792"/>
      <c r="AI323" s="2398"/>
    </row>
    <row r="324" spans="1:35" ht="30" customHeight="1" x14ac:dyDescent="0.25">
      <c r="A324" s="70">
        <v>1</v>
      </c>
      <c r="B324" s="70">
        <v>1</v>
      </c>
      <c r="C324" s="120" t="s">
        <v>72</v>
      </c>
      <c r="D324" s="122"/>
      <c r="E324" s="868">
        <v>455</v>
      </c>
      <c r="F324" s="92">
        <f t="shared" si="173"/>
        <v>341</v>
      </c>
      <c r="G324" s="92">
        <v>340</v>
      </c>
      <c r="H324" s="92">
        <f t="shared" si="176"/>
        <v>99.706744868035187</v>
      </c>
      <c r="I324" s="117"/>
      <c r="J324" s="117"/>
      <c r="K324" s="119"/>
      <c r="L324" s="118"/>
      <c r="M324" s="118"/>
      <c r="N324" s="118"/>
      <c r="O324" s="287"/>
      <c r="P324" s="118"/>
      <c r="Q324" s="8"/>
      <c r="R324" s="8"/>
      <c r="S324" s="8"/>
      <c r="T324" s="8"/>
      <c r="U324" s="8"/>
      <c r="V324" s="8"/>
      <c r="W324" s="8"/>
      <c r="X324" s="8"/>
      <c r="Y324" s="8"/>
      <c r="Z324" s="1034"/>
      <c r="AA324" s="8">
        <f t="shared" si="174"/>
        <v>0</v>
      </c>
      <c r="AB324" s="8"/>
      <c r="AC324" s="8"/>
      <c r="AD324" s="8"/>
      <c r="AE324" s="1151"/>
      <c r="AF324" s="8"/>
      <c r="AG324" s="8"/>
      <c r="AH324" s="1792"/>
      <c r="AI324" s="2398"/>
    </row>
    <row r="325" spans="1:35" ht="30" customHeight="1" x14ac:dyDescent="0.25">
      <c r="A325" s="70">
        <v>1</v>
      </c>
      <c r="B325" s="70">
        <v>1</v>
      </c>
      <c r="C325" s="174" t="s">
        <v>138</v>
      </c>
      <c r="D325" s="174"/>
      <c r="E325" s="868">
        <v>132568</v>
      </c>
      <c r="F325" s="92">
        <f t="shared" ref="F325" si="177">ROUND(E325/12*$C$4,0)</f>
        <v>99426</v>
      </c>
      <c r="G325" s="92">
        <v>99033</v>
      </c>
      <c r="H325" s="92">
        <f t="shared" si="176"/>
        <v>99.604731156840259</v>
      </c>
      <c r="I325" s="117"/>
      <c r="J325" s="117"/>
      <c r="K325" s="119"/>
      <c r="L325" s="118"/>
      <c r="M325" s="118"/>
      <c r="N325" s="118"/>
      <c r="O325" s="287"/>
      <c r="P325" s="118"/>
      <c r="Q325" s="8"/>
      <c r="R325" s="8"/>
      <c r="S325" s="8"/>
      <c r="T325" s="8"/>
      <c r="U325" s="8"/>
      <c r="V325" s="8"/>
      <c r="W325" s="8"/>
      <c r="X325" s="8"/>
      <c r="Y325" s="8"/>
      <c r="Z325" s="1034"/>
      <c r="AA325" s="8">
        <f t="shared" si="154"/>
        <v>0</v>
      </c>
      <c r="AB325" s="8"/>
      <c r="AC325" s="8"/>
      <c r="AD325" s="8"/>
      <c r="AE325" s="1151"/>
      <c r="AF325" s="8"/>
      <c r="AG325" s="8"/>
      <c r="AH325" s="1792"/>
      <c r="AI325" s="2398"/>
    </row>
    <row r="326" spans="1:35" ht="30" customHeight="1" x14ac:dyDescent="0.25">
      <c r="A326" s="70">
        <v>1</v>
      </c>
      <c r="B326" s="70">
        <v>1</v>
      </c>
      <c r="C326" s="120" t="s">
        <v>139</v>
      </c>
      <c r="D326" s="122"/>
      <c r="E326" s="868">
        <v>7254</v>
      </c>
      <c r="F326" s="92">
        <f>ROUND(E326/12*$C$4,0)</f>
        <v>5441</v>
      </c>
      <c r="G326" s="92">
        <v>5456</v>
      </c>
      <c r="H326" s="92">
        <f t="shared" si="176"/>
        <v>100.27568461679839</v>
      </c>
      <c r="I326" s="117"/>
      <c r="J326" s="117"/>
      <c r="K326" s="119"/>
      <c r="L326" s="118"/>
      <c r="M326" s="118"/>
      <c r="N326" s="118"/>
      <c r="O326" s="287"/>
      <c r="P326" s="118"/>
      <c r="Q326" s="8"/>
      <c r="R326" s="8"/>
      <c r="S326" s="8"/>
      <c r="T326" s="8"/>
      <c r="U326" s="8"/>
      <c r="V326" s="8"/>
      <c r="W326" s="8"/>
      <c r="X326" s="8"/>
      <c r="Y326" s="8"/>
      <c r="Z326" s="1034"/>
      <c r="AA326" s="8">
        <f>AE326-AD326-AB326</f>
        <v>0</v>
      </c>
      <c r="AB326" s="8"/>
      <c r="AC326" s="8"/>
      <c r="AD326" s="8"/>
      <c r="AE326" s="1151"/>
      <c r="AF326" s="8"/>
      <c r="AG326" s="8"/>
      <c r="AH326" s="1792"/>
      <c r="AI326" s="2398"/>
    </row>
    <row r="327" spans="1:35" ht="21" customHeight="1" x14ac:dyDescent="0.25">
      <c r="A327" s="70">
        <v>1</v>
      </c>
      <c r="B327" s="70">
        <v>1</v>
      </c>
      <c r="C327" s="120" t="s">
        <v>286</v>
      </c>
      <c r="D327" s="122"/>
      <c r="E327" s="868">
        <v>5590</v>
      </c>
      <c r="F327" s="92">
        <f>(E327/12*$C$4)</f>
        <v>4192.5</v>
      </c>
      <c r="G327" s="92">
        <v>4308</v>
      </c>
      <c r="H327" s="92">
        <f t="shared" si="176"/>
        <v>102.75491949910554</v>
      </c>
      <c r="I327" s="117"/>
      <c r="J327" s="117"/>
      <c r="K327" s="119"/>
      <c r="L327" s="118"/>
      <c r="M327" s="118"/>
      <c r="N327" s="118"/>
      <c r="O327" s="287"/>
      <c r="P327" s="118"/>
      <c r="Q327" s="8"/>
      <c r="R327" s="8"/>
      <c r="S327" s="8"/>
      <c r="T327" s="8"/>
      <c r="U327" s="8"/>
      <c r="V327" s="8"/>
      <c r="W327" s="8"/>
      <c r="X327" s="8"/>
      <c r="Y327" s="8"/>
      <c r="Z327" s="1034"/>
      <c r="AA327" s="8">
        <f>AE327-AD327-AB327</f>
        <v>0</v>
      </c>
      <c r="AB327" s="8"/>
      <c r="AC327" s="8"/>
      <c r="AD327" s="8"/>
      <c r="AE327" s="1151"/>
      <c r="AF327" s="8"/>
      <c r="AG327" s="8"/>
      <c r="AH327" s="1792"/>
      <c r="AI327" s="2398"/>
    </row>
    <row r="328" spans="1:35" ht="46.5" customHeight="1" x14ac:dyDescent="0.25">
      <c r="A328" s="70">
        <v>1</v>
      </c>
      <c r="B328" s="70">
        <v>1</v>
      </c>
      <c r="C328" s="1697" t="s">
        <v>301</v>
      </c>
      <c r="D328" s="122"/>
      <c r="E328" s="868">
        <v>24323</v>
      </c>
      <c r="F328" s="92">
        <f>(E328/12*$C$4)</f>
        <v>18242.25</v>
      </c>
      <c r="G328" s="92">
        <v>18279</v>
      </c>
      <c r="H328" s="92">
        <f t="shared" si="176"/>
        <v>100.20145541257246</v>
      </c>
      <c r="I328" s="117"/>
      <c r="J328" s="117"/>
      <c r="K328" s="119"/>
      <c r="L328" s="118"/>
      <c r="M328" s="118"/>
      <c r="N328" s="118"/>
      <c r="O328" s="118"/>
      <c r="P328" s="119"/>
      <c r="Q328" s="8"/>
      <c r="R328" s="8"/>
      <c r="S328" s="8"/>
      <c r="T328" s="8"/>
      <c r="U328" s="8"/>
      <c r="V328" s="8"/>
      <c r="W328" s="8"/>
      <c r="X328" s="8"/>
      <c r="Y328" s="8"/>
      <c r="Z328" s="1034"/>
      <c r="AA328" s="8">
        <f>AE328-AD328-AB328</f>
        <v>0</v>
      </c>
      <c r="AB328" s="8"/>
      <c r="AC328" s="8"/>
      <c r="AD328" s="8"/>
      <c r="AE328" s="1151"/>
      <c r="AF328" s="8"/>
      <c r="AG328" s="8"/>
      <c r="AH328" s="1792"/>
      <c r="AI328" s="2398"/>
    </row>
    <row r="329" spans="1:35" ht="42" customHeight="1" x14ac:dyDescent="0.25">
      <c r="B329" s="70">
        <v>1</v>
      </c>
      <c r="C329" s="1953" t="s">
        <v>165</v>
      </c>
      <c r="D329" s="1956"/>
      <c r="E329" s="2273">
        <f>E289+E295*3.2+E296/3.9</f>
        <v>268874.59430199431</v>
      </c>
      <c r="F329" s="169">
        <f t="shared" ref="F329:G329" si="178">F289+F295*3.2+F296/3.9</f>
        <v>201655.94572649576</v>
      </c>
      <c r="G329" s="169">
        <f t="shared" si="178"/>
        <v>199476.51623931623</v>
      </c>
      <c r="H329" s="169">
        <f t="shared" si="176"/>
        <v>98.919233708022929</v>
      </c>
      <c r="I329" s="236"/>
      <c r="J329" s="236"/>
      <c r="K329" s="291"/>
      <c r="L329" s="148"/>
      <c r="M329" s="148"/>
      <c r="N329" s="148"/>
      <c r="O329" s="148"/>
      <c r="P329" s="291"/>
      <c r="Q329" s="18">
        <v>127878.72501999995</v>
      </c>
      <c r="R329" s="18">
        <v>127878.72501999995</v>
      </c>
      <c r="S329" s="18">
        <v>127878.72501999995</v>
      </c>
      <c r="T329" s="18">
        <v>127878.72501999995</v>
      </c>
      <c r="U329" s="18">
        <v>127878.72501999995</v>
      </c>
      <c r="V329" s="18">
        <v>127878.72501999995</v>
      </c>
      <c r="W329" s="18">
        <v>129504.91701999999</v>
      </c>
      <c r="X329" s="18">
        <v>129504.91701999999</v>
      </c>
      <c r="Y329" s="18">
        <v>129504.91701999999</v>
      </c>
      <c r="Z329" s="1038">
        <f>Q329/12*$C$4+(R329-Q329)/11*8+(S329-R329)/10*7+(T329-S329)/9*6+(U329-T329)/8*5+(V329-U329)/7*4+(W329-V329)/6*3+(X329-W329)/5*2+(Y329-X329)/4*1</f>
        <v>96722.139764999985</v>
      </c>
      <c r="AA329" s="18">
        <f t="shared" ref="AA329" si="179">AE329-AD329-AB329</f>
        <v>95972.088659999994</v>
      </c>
      <c r="AB329" s="18"/>
      <c r="AC329" s="18">
        <f>AA329-Z329</f>
        <v>-750.05110499999137</v>
      </c>
      <c r="AD329" s="18">
        <v>-14.240050000000004</v>
      </c>
      <c r="AE329" s="2401">
        <v>95957.848610000001</v>
      </c>
      <c r="AF329" s="2273">
        <f>AF289+AF295*3.2+AF296/3.9</f>
        <v>726.6</v>
      </c>
      <c r="AG329" s="2273">
        <f>AG289+AG294+AG297</f>
        <v>347160.87</v>
      </c>
      <c r="AH329" s="1797">
        <f>AG329/1000</f>
        <v>347.16086999999999</v>
      </c>
      <c r="AI329" s="2398"/>
    </row>
    <row r="330" spans="1:35" ht="15" customHeight="1" x14ac:dyDescent="0.25">
      <c r="A330" s="70">
        <v>1</v>
      </c>
      <c r="B330" s="70">
        <v>1</v>
      </c>
      <c r="C330" s="132" t="s">
        <v>166</v>
      </c>
      <c r="D330" s="132"/>
      <c r="E330" s="2268">
        <f>SUM(E289+E295*3.2+E296/3.9)</f>
        <v>268874.59430199431</v>
      </c>
      <c r="F330" s="103">
        <f t="shared" ref="F330:G330" si="180">SUM(F289+F295*3.2+F296/3.9)</f>
        <v>201655.94572649576</v>
      </c>
      <c r="G330" s="103">
        <f t="shared" si="180"/>
        <v>199476.51623931623</v>
      </c>
      <c r="H330" s="103">
        <f t="shared" si="176"/>
        <v>98.919233708022929</v>
      </c>
      <c r="I330" s="104"/>
      <c r="J330" s="104"/>
      <c r="K330" s="106"/>
      <c r="L330" s="105"/>
      <c r="M330" s="105"/>
      <c r="N330" s="105"/>
      <c r="O330" s="105"/>
      <c r="P330" s="106"/>
      <c r="Q330" s="17">
        <f t="shared" ref="Q330:W330" si="181">SUM(Q329,Q298)</f>
        <v>276670.05553999997</v>
      </c>
      <c r="R330" s="17">
        <f t="shared" si="181"/>
        <v>276670.05553999997</v>
      </c>
      <c r="S330" s="17">
        <f t="shared" si="181"/>
        <v>276670.05553999997</v>
      </c>
      <c r="T330" s="17">
        <f t="shared" si="181"/>
        <v>276670.05553999997</v>
      </c>
      <c r="U330" s="17">
        <f t="shared" si="181"/>
        <v>276670.05553999997</v>
      </c>
      <c r="V330" s="17">
        <f t="shared" si="181"/>
        <v>276670.05553999997</v>
      </c>
      <c r="W330" s="17">
        <f t="shared" si="181"/>
        <v>278296.24754000001</v>
      </c>
      <c r="X330" s="17">
        <f t="shared" ref="X330:Y330" si="182">SUM(X329,X298)</f>
        <v>278296.24754000001</v>
      </c>
      <c r="Y330" s="17">
        <f t="shared" si="182"/>
        <v>278296.24754000001</v>
      </c>
      <c r="Z330" s="1036">
        <f t="shared" ref="Z330:AE330" si="183">SUM(Z329,Z298)</f>
        <v>208315.637655</v>
      </c>
      <c r="AA330" s="17">
        <f t="shared" si="183"/>
        <v>207234.33067999998</v>
      </c>
      <c r="AB330" s="17">
        <f t="shared" si="183"/>
        <v>0</v>
      </c>
      <c r="AC330" s="17">
        <f t="shared" si="183"/>
        <v>-1081.3069750000141</v>
      </c>
      <c r="AD330" s="17">
        <f t="shared" si="183"/>
        <v>-14.240050000000004</v>
      </c>
      <c r="AE330" s="1243">
        <f t="shared" si="183"/>
        <v>207220.09062999999</v>
      </c>
      <c r="AF330" s="2268">
        <f>SUM(AF289+AF295*3.2+AF296/3.9)</f>
        <v>726.6</v>
      </c>
      <c r="AG330" s="1243">
        <f>SUM(AG329,AG298)</f>
        <v>806923.72999999986</v>
      </c>
      <c r="AH330" s="1243">
        <f t="shared" ref="AH330" si="184">SUM(AH329,AH298)</f>
        <v>806.92372999999986</v>
      </c>
      <c r="AI330" s="2398"/>
    </row>
    <row r="331" spans="1:35" ht="15" customHeight="1" x14ac:dyDescent="0.25">
      <c r="A331" s="70">
        <v>1</v>
      </c>
      <c r="B331" s="70">
        <v>1</v>
      </c>
      <c r="C331" s="258" t="s">
        <v>31</v>
      </c>
      <c r="D331" s="294"/>
      <c r="E331" s="2208"/>
      <c r="F331" s="109"/>
      <c r="G331" s="109"/>
      <c r="H331" s="98"/>
      <c r="I331" s="117"/>
      <c r="J331" s="215"/>
      <c r="K331" s="204"/>
      <c r="L331" s="291"/>
      <c r="M331" s="118"/>
      <c r="N331" s="291"/>
      <c r="O331" s="291"/>
      <c r="P331" s="291"/>
      <c r="Q331" s="13"/>
      <c r="R331" s="13"/>
      <c r="S331" s="13"/>
      <c r="T331" s="13"/>
      <c r="U331" s="13"/>
      <c r="V331" s="13"/>
      <c r="W331" s="13"/>
      <c r="X331" s="13"/>
      <c r="Y331" s="13"/>
      <c r="Z331" s="1035"/>
      <c r="AA331" s="13">
        <f t="shared" si="154"/>
        <v>0</v>
      </c>
      <c r="AB331" s="13"/>
      <c r="AC331" s="13"/>
      <c r="AD331" s="13"/>
      <c r="AE331" s="1251"/>
      <c r="AF331" s="13"/>
      <c r="AG331" s="13"/>
      <c r="AH331" s="1795"/>
      <c r="AI331" s="2398"/>
    </row>
    <row r="332" spans="1:35" ht="15" customHeight="1" x14ac:dyDescent="0.25">
      <c r="A332" s="70">
        <v>1</v>
      </c>
      <c r="B332" s="70">
        <v>1</v>
      </c>
      <c r="C332" s="217" t="s">
        <v>16</v>
      </c>
      <c r="D332" s="217"/>
      <c r="E332" s="2287"/>
      <c r="F332" s="116"/>
      <c r="G332" s="116"/>
      <c r="H332" s="116"/>
      <c r="I332" s="218"/>
      <c r="J332" s="218"/>
      <c r="K332" s="119"/>
      <c r="L332" s="119"/>
      <c r="M332" s="119"/>
      <c r="N332" s="119"/>
      <c r="O332" s="119"/>
      <c r="P332" s="119"/>
      <c r="Q332" s="8"/>
      <c r="R332" s="8"/>
      <c r="S332" s="8"/>
      <c r="T332" s="8"/>
      <c r="U332" s="8"/>
      <c r="V332" s="8"/>
      <c r="W332" s="8"/>
      <c r="X332" s="8"/>
      <c r="Y332" s="8"/>
      <c r="Z332" s="1034"/>
      <c r="AA332" s="8">
        <f t="shared" si="154"/>
        <v>0</v>
      </c>
      <c r="AB332" s="8"/>
      <c r="AC332" s="8"/>
      <c r="AD332" s="8"/>
      <c r="AE332" s="1151"/>
      <c r="AF332" s="8"/>
      <c r="AG332" s="8"/>
      <c r="AH332" s="1792"/>
      <c r="AI332" s="2398"/>
    </row>
    <row r="333" spans="1:35" ht="15" customHeight="1" x14ac:dyDescent="0.25">
      <c r="A333" s="70">
        <v>1</v>
      </c>
      <c r="B333" s="70">
        <v>1</v>
      </c>
      <c r="C333" s="122" t="s">
        <v>10</v>
      </c>
      <c r="D333" s="122">
        <v>240</v>
      </c>
      <c r="E333" s="868">
        <v>950</v>
      </c>
      <c r="F333" s="92">
        <f>ROUND(E333/12*$C$4,0)</f>
        <v>713</v>
      </c>
      <c r="G333" s="92">
        <v>705</v>
      </c>
      <c r="H333" s="92">
        <f>G333/F333*100</f>
        <v>98.877980364656381</v>
      </c>
      <c r="I333" s="145">
        <v>10</v>
      </c>
      <c r="J333" s="93">
        <f>M333/G333</f>
        <v>9.9702127659574469</v>
      </c>
      <c r="K333" s="129">
        <f>ROUND(E333*I333,0)</f>
        <v>9500</v>
      </c>
      <c r="L333" s="94">
        <f t="shared" ref="L333:L334" si="185">K333/12*$C$4</f>
        <v>7125</v>
      </c>
      <c r="M333" s="129">
        <v>7029</v>
      </c>
      <c r="N333" s="129">
        <f>M333/L333*100</f>
        <v>98.652631578947364</v>
      </c>
      <c r="O333" s="129">
        <f>ROUND(K333/D333,0)</f>
        <v>40</v>
      </c>
      <c r="P333" s="94">
        <f>M333/$C$4*12/O333</f>
        <v>234.3</v>
      </c>
      <c r="Q333" s="8"/>
      <c r="R333" s="8"/>
      <c r="S333" s="8"/>
      <c r="T333" s="8"/>
      <c r="U333" s="8"/>
      <c r="V333" s="8"/>
      <c r="W333" s="8"/>
      <c r="X333" s="8"/>
      <c r="Y333" s="8"/>
      <c r="Z333" s="1034"/>
      <c r="AA333" s="8">
        <f t="shared" si="154"/>
        <v>0</v>
      </c>
      <c r="AB333" s="8"/>
      <c r="AC333" s="8"/>
      <c r="AD333" s="8"/>
      <c r="AE333" s="1151"/>
      <c r="AF333" s="8"/>
      <c r="AG333" s="8"/>
      <c r="AH333" s="1792"/>
      <c r="AI333" s="2398"/>
    </row>
    <row r="334" spans="1:35" ht="15" customHeight="1" x14ac:dyDescent="0.25">
      <c r="A334" s="70">
        <v>1</v>
      </c>
      <c r="B334" s="70">
        <v>1</v>
      </c>
      <c r="C334" s="150" t="s">
        <v>6</v>
      </c>
      <c r="D334" s="150">
        <v>240</v>
      </c>
      <c r="E334" s="868">
        <v>1450</v>
      </c>
      <c r="F334" s="92">
        <f>ROUND(E334/12*$C$4,0)</f>
        <v>1088</v>
      </c>
      <c r="G334" s="92">
        <v>1029</v>
      </c>
      <c r="H334" s="92">
        <f>G334/F334*100</f>
        <v>94.577205882352942</v>
      </c>
      <c r="I334" s="145">
        <v>5</v>
      </c>
      <c r="J334" s="93">
        <f>M334/G334</f>
        <v>8.4771622934888242</v>
      </c>
      <c r="K334" s="129">
        <f>ROUND(E334*I334,0)</f>
        <v>7250</v>
      </c>
      <c r="L334" s="94">
        <f t="shared" si="185"/>
        <v>5437.5</v>
      </c>
      <c r="M334" s="129">
        <v>8723</v>
      </c>
      <c r="N334" s="129">
        <f>M334/L334*100</f>
        <v>160.42298850574713</v>
      </c>
      <c r="O334" s="129">
        <f>ROUND(K334/D334,0)</f>
        <v>30</v>
      </c>
      <c r="P334" s="94">
        <f>M334/$C$4*12/O334</f>
        <v>387.68888888888887</v>
      </c>
      <c r="Q334" s="8"/>
      <c r="R334" s="8"/>
      <c r="S334" s="8"/>
      <c r="T334" s="8"/>
      <c r="U334" s="8"/>
      <c r="V334" s="8"/>
      <c r="W334" s="8"/>
      <c r="X334" s="8"/>
      <c r="Y334" s="8"/>
      <c r="Z334" s="1034"/>
      <c r="AA334" s="8">
        <f t="shared" si="154"/>
        <v>0</v>
      </c>
      <c r="AB334" s="8"/>
      <c r="AC334" s="8"/>
      <c r="AD334" s="8"/>
      <c r="AE334" s="1151"/>
      <c r="AF334" s="8"/>
      <c r="AG334" s="8"/>
      <c r="AH334" s="1792"/>
      <c r="AI334" s="2398"/>
    </row>
    <row r="335" spans="1:35" ht="21" customHeight="1" x14ac:dyDescent="0.25">
      <c r="A335" s="70">
        <v>1</v>
      </c>
      <c r="B335" s="70">
        <v>1</v>
      </c>
      <c r="C335" s="153" t="s">
        <v>241</v>
      </c>
      <c r="D335" s="150"/>
      <c r="E335" s="2288">
        <f>SUM(E333:E334)</f>
        <v>2400</v>
      </c>
      <c r="F335" s="192">
        <f>SUM(F333:F334)</f>
        <v>1801</v>
      </c>
      <c r="G335" s="192">
        <f>SUM(G333:G334)</f>
        <v>1734</v>
      </c>
      <c r="H335" s="192">
        <f>G335/F335*100</f>
        <v>96.27984453081622</v>
      </c>
      <c r="I335" s="295">
        <f>IF(E335=0,0,K335/E335)</f>
        <v>6.979166666666667</v>
      </c>
      <c r="J335" s="192">
        <f>M335/G335</f>
        <v>9.0841983852364478</v>
      </c>
      <c r="K335" s="192">
        <f>SUM(K333:K334)</f>
        <v>16750</v>
      </c>
      <c r="L335" s="155">
        <f>SUM(L333:L334)</f>
        <v>12562.5</v>
      </c>
      <c r="M335" s="155">
        <f>SUM(M333:M334)</f>
        <v>15752</v>
      </c>
      <c r="N335" s="101">
        <f>M335/L335*100</f>
        <v>125.38905472636816</v>
      </c>
      <c r="O335" s="101">
        <f>SUM(O333:O334)</f>
        <v>70</v>
      </c>
      <c r="P335" s="100">
        <f>M335/$C$4*12/O335</f>
        <v>300.0380952380952</v>
      </c>
      <c r="Q335" s="15"/>
      <c r="R335" s="15"/>
      <c r="S335" s="15"/>
      <c r="T335" s="15"/>
      <c r="U335" s="15"/>
      <c r="V335" s="15"/>
      <c r="W335" s="15"/>
      <c r="X335" s="15"/>
      <c r="Y335" s="15"/>
      <c r="Z335" s="1035"/>
      <c r="AA335" s="15">
        <f t="shared" si="154"/>
        <v>0</v>
      </c>
      <c r="AB335" s="15"/>
      <c r="AC335" s="15"/>
      <c r="AD335" s="15"/>
      <c r="AE335" s="1268"/>
      <c r="AF335" s="15"/>
      <c r="AG335" s="15"/>
      <c r="AH335" s="1793"/>
      <c r="AI335" s="2398"/>
    </row>
    <row r="336" spans="1:35" ht="18.75" customHeight="1" thickBot="1" x14ac:dyDescent="0.3">
      <c r="A336" s="70">
        <v>1</v>
      </c>
      <c r="B336" s="70">
        <v>1</v>
      </c>
      <c r="C336" s="156" t="s">
        <v>316</v>
      </c>
      <c r="D336" s="156"/>
      <c r="E336" s="2271">
        <f>SUM(E335)</f>
        <v>2400</v>
      </c>
      <c r="F336" s="157">
        <f>SUM(F335)</f>
        <v>1801</v>
      </c>
      <c r="G336" s="157">
        <f>SUM(G335)</f>
        <v>1734</v>
      </c>
      <c r="H336" s="239">
        <f>G336/F336*100</f>
        <v>96.27984453081622</v>
      </c>
      <c r="I336" s="296">
        <f>IF(E336=0,0,K336/E336)</f>
        <v>6.979166666666667</v>
      </c>
      <c r="J336" s="297">
        <f>M336/G336</f>
        <v>9.0841983852364478</v>
      </c>
      <c r="K336" s="239">
        <f>SUM(K333:K334)</f>
        <v>16750</v>
      </c>
      <c r="L336" s="157">
        <f>SUM(L333:L334)</f>
        <v>12562.5</v>
      </c>
      <c r="M336" s="2744">
        <f>SUM(M333:M334)</f>
        <v>15752</v>
      </c>
      <c r="N336" s="298">
        <f>M336/L336*100</f>
        <v>125.38905472636816</v>
      </c>
      <c r="O336" s="298">
        <f>SUM(O333:O334)</f>
        <v>70</v>
      </c>
      <c r="P336" s="161">
        <f>M336/$C$4*12/O336</f>
        <v>300.0380952380952</v>
      </c>
      <c r="Q336" s="57">
        <v>48589.288271999991</v>
      </c>
      <c r="R336" s="57">
        <v>48589.288271999991</v>
      </c>
      <c r="S336" s="57">
        <v>48589.288271999991</v>
      </c>
      <c r="T336" s="57">
        <v>48589.288271999991</v>
      </c>
      <c r="U336" s="57">
        <v>48589.288271999991</v>
      </c>
      <c r="V336" s="57">
        <v>48570.001871999993</v>
      </c>
      <c r="W336" s="57">
        <v>48570.001871999993</v>
      </c>
      <c r="X336" s="57">
        <v>48570.001871999993</v>
      </c>
      <c r="Y336" s="57">
        <v>48570.001871999993</v>
      </c>
      <c r="Z336" s="1036">
        <f>Q336/12*$C$4+(R336-Q336)/11*8+(S336-R336)/10*7+(T336-S336)/9*6+(U336-T336)/8*5+(V336-U336)/7*4+(W336-V336)/6*3+(X336-W336)/5*2+(Y336-X336)/4*1</f>
        <v>36430.945403999991</v>
      </c>
      <c r="AA336" s="57">
        <f t="shared" si="154"/>
        <v>34690.692360000001</v>
      </c>
      <c r="AB336" s="57"/>
      <c r="AC336" s="57">
        <f>AA336-Z336</f>
        <v>-1740.25304399999</v>
      </c>
      <c r="AD336" s="57">
        <v>0</v>
      </c>
      <c r="AE336" s="1159">
        <v>34690.692360000001</v>
      </c>
      <c r="AF336" s="57">
        <v>7</v>
      </c>
      <c r="AG336" s="57">
        <v>123949.72</v>
      </c>
      <c r="AH336" s="1796">
        <f>AG336/1000</f>
        <v>123.94972</v>
      </c>
      <c r="AI336" s="2398"/>
    </row>
    <row r="337" spans="1:35" ht="24.6" customHeight="1" thickBot="1" x14ac:dyDescent="0.3">
      <c r="A337" s="70">
        <v>1</v>
      </c>
      <c r="B337" s="70">
        <v>1</v>
      </c>
      <c r="C337" s="163" t="s">
        <v>17</v>
      </c>
      <c r="D337" s="197"/>
      <c r="E337" s="2289"/>
      <c r="F337" s="269"/>
      <c r="G337" s="198"/>
      <c r="H337" s="269"/>
      <c r="I337" s="242"/>
      <c r="J337" s="242"/>
      <c r="K337" s="299"/>
      <c r="L337" s="300"/>
      <c r="M337" s="243">
        <f>SUM(M330,M336)</f>
        <v>15752</v>
      </c>
      <c r="N337" s="243"/>
      <c r="O337" s="243"/>
      <c r="P337" s="243"/>
      <c r="Q337" s="14">
        <f t="shared" ref="Q337:R337" si="186">SUM(Q330,Q336)</f>
        <v>325259.34381199995</v>
      </c>
      <c r="R337" s="14">
        <f t="shared" si="186"/>
        <v>325259.34381199995</v>
      </c>
      <c r="S337" s="14">
        <f t="shared" ref="S337:T337" si="187">SUM(S330,S336)</f>
        <v>325259.34381199995</v>
      </c>
      <c r="T337" s="14">
        <f t="shared" si="187"/>
        <v>325259.34381199995</v>
      </c>
      <c r="U337" s="14">
        <f t="shared" ref="U337:W337" si="188">SUM(U330,U336)</f>
        <v>325259.34381199995</v>
      </c>
      <c r="V337" s="14">
        <f t="shared" si="188"/>
        <v>325240.05741199997</v>
      </c>
      <c r="W337" s="14">
        <f t="shared" si="188"/>
        <v>326866.249412</v>
      </c>
      <c r="X337" s="14">
        <f t="shared" ref="X337:Y337" si="189">SUM(X330,X336)</f>
        <v>326866.249412</v>
      </c>
      <c r="Y337" s="14">
        <f t="shared" si="189"/>
        <v>326866.249412</v>
      </c>
      <c r="Z337" s="1039">
        <f t="shared" ref="Z337" si="190">SUM(Z330,Z336)</f>
        <v>244746.583059</v>
      </c>
      <c r="AA337" s="14">
        <f t="shared" ref="AA337:AA403" si="191">AE337-AD337-AB337</f>
        <v>241925.02303999997</v>
      </c>
      <c r="AB337" s="14">
        <f t="shared" ref="AB337:AE337" si="192">SUM(AB330,AB336)</f>
        <v>0</v>
      </c>
      <c r="AC337" s="14">
        <f t="shared" si="192"/>
        <v>-2821.5600190000041</v>
      </c>
      <c r="AD337" s="14">
        <f>SUM(AD330,AD336)</f>
        <v>-14.240050000000004</v>
      </c>
      <c r="AE337" s="1249">
        <f t="shared" si="192"/>
        <v>241910.78298999998</v>
      </c>
      <c r="AF337" s="14"/>
      <c r="AG337" s="1249">
        <f t="shared" ref="AG337" si="193">SUM(AG330,AG336)</f>
        <v>930873.44999999984</v>
      </c>
      <c r="AH337" s="1249">
        <f>SUM(AH330,AH336)</f>
        <v>930.87344999999982</v>
      </c>
      <c r="AI337" s="2398"/>
    </row>
    <row r="338" spans="1:35" ht="18" customHeight="1" x14ac:dyDescent="0.25">
      <c r="A338" s="70">
        <v>1</v>
      </c>
      <c r="B338" s="70">
        <v>1</v>
      </c>
      <c r="C338" s="301"/>
      <c r="D338" s="302"/>
      <c r="E338" s="2208"/>
      <c r="F338" s="109"/>
      <c r="G338" s="109"/>
      <c r="H338" s="181"/>
      <c r="I338" s="215"/>
      <c r="J338" s="108"/>
      <c r="K338" s="204"/>
      <c r="L338" s="112"/>
      <c r="M338" s="204"/>
      <c r="N338" s="204"/>
      <c r="O338" s="112"/>
      <c r="P338" s="112"/>
      <c r="Q338" s="13"/>
      <c r="R338" s="13"/>
      <c r="S338" s="13"/>
      <c r="T338" s="13"/>
      <c r="U338" s="13"/>
      <c r="V338" s="13"/>
      <c r="W338" s="13"/>
      <c r="X338" s="13"/>
      <c r="Y338" s="13"/>
      <c r="Z338" s="1037"/>
      <c r="AA338" s="13">
        <f t="shared" si="191"/>
        <v>0</v>
      </c>
      <c r="AB338" s="13"/>
      <c r="AC338" s="13"/>
      <c r="AD338" s="13"/>
      <c r="AE338" s="1251"/>
      <c r="AF338" s="13"/>
      <c r="AG338" s="13"/>
      <c r="AH338" s="1795"/>
      <c r="AI338" s="2398"/>
    </row>
    <row r="339" spans="1:35" ht="48" customHeight="1" x14ac:dyDescent="0.25">
      <c r="A339" s="70">
        <v>1</v>
      </c>
      <c r="B339" s="70">
        <v>1</v>
      </c>
      <c r="C339" s="1026" t="s">
        <v>248</v>
      </c>
      <c r="D339" s="270"/>
      <c r="E339" s="2199"/>
      <c r="F339" s="116"/>
      <c r="G339" s="116"/>
      <c r="H339" s="116"/>
      <c r="I339" s="117"/>
      <c r="J339" s="117"/>
      <c r="K339" s="119"/>
      <c r="L339" s="118"/>
      <c r="M339" s="118"/>
      <c r="N339" s="118"/>
      <c r="O339" s="118"/>
      <c r="P339" s="118"/>
      <c r="Q339" s="8"/>
      <c r="R339" s="8"/>
      <c r="S339" s="8"/>
      <c r="T339" s="8"/>
      <c r="U339" s="8"/>
      <c r="V339" s="8"/>
      <c r="W339" s="8"/>
      <c r="X339" s="8"/>
      <c r="Y339" s="8"/>
      <c r="Z339" s="1034"/>
      <c r="AA339" s="8">
        <f t="shared" si="191"/>
        <v>0</v>
      </c>
      <c r="AB339" s="8"/>
      <c r="AC339" s="8"/>
      <c r="AD339" s="8"/>
      <c r="AE339" s="1151"/>
      <c r="AF339" s="8"/>
      <c r="AG339" s="8"/>
      <c r="AH339" s="1792"/>
      <c r="AI339" s="2398"/>
    </row>
    <row r="340" spans="1:35" ht="15.75" customHeight="1" x14ac:dyDescent="0.25">
      <c r="A340" s="70">
        <v>1</v>
      </c>
      <c r="B340" s="70">
        <v>1</v>
      </c>
      <c r="C340" s="115" t="s">
        <v>14</v>
      </c>
      <c r="D340" s="115"/>
      <c r="E340" s="2199"/>
      <c r="F340" s="116"/>
      <c r="G340" s="116"/>
      <c r="H340" s="116"/>
      <c r="I340" s="117"/>
      <c r="J340" s="117"/>
      <c r="K340" s="119"/>
      <c r="L340" s="118"/>
      <c r="M340" s="118"/>
      <c r="N340" s="118"/>
      <c r="O340" s="118"/>
      <c r="P340" s="118"/>
      <c r="Q340" s="8"/>
      <c r="R340" s="8"/>
      <c r="S340" s="8"/>
      <c r="T340" s="8"/>
      <c r="U340" s="8"/>
      <c r="V340" s="8"/>
      <c r="W340" s="8"/>
      <c r="X340" s="8"/>
      <c r="Y340" s="8"/>
      <c r="Z340" s="1034"/>
      <c r="AA340" s="8">
        <f t="shared" si="191"/>
        <v>0</v>
      </c>
      <c r="AB340" s="8"/>
      <c r="AC340" s="8"/>
      <c r="AD340" s="8"/>
      <c r="AE340" s="1151"/>
      <c r="AF340" s="8"/>
      <c r="AG340" s="8"/>
      <c r="AH340" s="1792"/>
      <c r="AI340" s="2398"/>
    </row>
    <row r="341" spans="1:35" ht="15" customHeight="1" x14ac:dyDescent="0.25">
      <c r="A341" s="70">
        <v>1</v>
      </c>
      <c r="B341" s="70">
        <v>1</v>
      </c>
      <c r="C341" s="120" t="s">
        <v>198</v>
      </c>
      <c r="D341" s="120"/>
      <c r="E341" s="2217">
        <f t="shared" ref="E341:F341" si="194">SUM(E343:E344)+E342/2.7</f>
        <v>102652.96296296296</v>
      </c>
      <c r="F341" s="173">
        <f t="shared" si="194"/>
        <v>76989.629629629635</v>
      </c>
      <c r="G341" s="173">
        <f>SUM(G343:G344)+G342/2.7</f>
        <v>70812.666666666672</v>
      </c>
      <c r="H341" s="173">
        <f t="shared" ref="H341:H347" si="195">G341/F341*100</f>
        <v>91.976889624384242</v>
      </c>
      <c r="I341" s="117"/>
      <c r="J341" s="117"/>
      <c r="K341" s="119"/>
      <c r="L341" s="118"/>
      <c r="M341" s="118"/>
      <c r="N341" s="118"/>
      <c r="O341" s="118"/>
      <c r="P341" s="118"/>
      <c r="Q341" s="8">
        <f t="shared" ref="Q341:R341" si="196">Q343+Q348</f>
        <v>0</v>
      </c>
      <c r="R341" s="8">
        <f t="shared" si="196"/>
        <v>0</v>
      </c>
      <c r="S341" s="8">
        <f t="shared" ref="S341:T341" si="197">S343+S348</f>
        <v>0</v>
      </c>
      <c r="T341" s="8">
        <f t="shared" si="197"/>
        <v>0</v>
      </c>
      <c r="U341" s="8">
        <f t="shared" ref="U341:W341" si="198">U343+U348</f>
        <v>0</v>
      </c>
      <c r="V341" s="8">
        <f t="shared" si="198"/>
        <v>0</v>
      </c>
      <c r="W341" s="8">
        <f t="shared" si="198"/>
        <v>0</v>
      </c>
      <c r="X341" s="8">
        <f t="shared" ref="X341:Y341" si="199">X343+X348</f>
        <v>0</v>
      </c>
      <c r="Y341" s="8">
        <f t="shared" si="199"/>
        <v>0</v>
      </c>
      <c r="Z341" s="1034"/>
      <c r="AA341" s="8">
        <f t="shared" si="191"/>
        <v>0</v>
      </c>
      <c r="AB341" s="8"/>
      <c r="AC341" s="8"/>
      <c r="AD341" s="8"/>
      <c r="AE341" s="1151"/>
      <c r="AF341" s="8">
        <f>AF343+AF344</f>
        <v>30</v>
      </c>
      <c r="AG341" s="8">
        <f>AG343+AG344</f>
        <v>33516.630000000005</v>
      </c>
      <c r="AH341" s="8">
        <f t="shared" ref="AH341" si="200">AH343+AH344</f>
        <v>33.516630000000006</v>
      </c>
      <c r="AI341" s="2398"/>
    </row>
    <row r="342" spans="1:35" ht="15" customHeight="1" x14ac:dyDescent="0.25">
      <c r="A342" s="70">
        <v>1</v>
      </c>
      <c r="B342" s="70">
        <v>1</v>
      </c>
      <c r="C342" s="120" t="s">
        <v>468</v>
      </c>
      <c r="D342" s="120"/>
      <c r="E342" s="2217">
        <v>1763</v>
      </c>
      <c r="F342" s="92">
        <f>ROUND(E342/12*$C$4,0)</f>
        <v>1322</v>
      </c>
      <c r="G342" s="173">
        <v>1889.1000000000001</v>
      </c>
      <c r="H342" s="173">
        <f t="shared" si="195"/>
        <v>142.89712556732226</v>
      </c>
      <c r="I342" s="117"/>
      <c r="J342" s="117"/>
      <c r="K342" s="119"/>
      <c r="L342" s="118"/>
      <c r="M342" s="118"/>
      <c r="N342" s="118"/>
      <c r="O342" s="118"/>
      <c r="P342" s="118"/>
      <c r="Q342" s="8"/>
      <c r="R342" s="8"/>
      <c r="S342" s="8"/>
      <c r="T342" s="8"/>
      <c r="U342" s="8"/>
      <c r="V342" s="8"/>
      <c r="W342" s="8"/>
      <c r="X342" s="8"/>
      <c r="Y342" s="8"/>
      <c r="Z342" s="1034"/>
      <c r="AA342" s="8">
        <f t="shared" si="191"/>
        <v>0</v>
      </c>
      <c r="AB342" s="8"/>
      <c r="AC342" s="8"/>
      <c r="AD342" s="8"/>
      <c r="AE342" s="1151"/>
      <c r="AF342" s="8"/>
      <c r="AG342" s="8"/>
      <c r="AH342" s="1792"/>
      <c r="AI342" s="2398"/>
    </row>
    <row r="343" spans="1:35" ht="15" customHeight="1" x14ac:dyDescent="0.25">
      <c r="A343" s="70">
        <v>1</v>
      </c>
      <c r="B343" s="70">
        <v>1</v>
      </c>
      <c r="C343" s="120" t="s">
        <v>303</v>
      </c>
      <c r="D343" s="120"/>
      <c r="E343" s="2217">
        <v>14000</v>
      </c>
      <c r="F343" s="92">
        <f>ROUND(E343/12*$C$4,0)</f>
        <v>10500</v>
      </c>
      <c r="G343" s="92">
        <v>9753</v>
      </c>
      <c r="H343" s="92">
        <f t="shared" si="195"/>
        <v>92.885714285714286</v>
      </c>
      <c r="I343" s="117"/>
      <c r="J343" s="117"/>
      <c r="K343" s="119"/>
      <c r="L343" s="118"/>
      <c r="M343" s="118"/>
      <c r="N343" s="118"/>
      <c r="O343" s="118"/>
      <c r="P343" s="118"/>
      <c r="Q343" s="8"/>
      <c r="R343" s="8"/>
      <c r="S343" s="8"/>
      <c r="T343" s="8"/>
      <c r="U343" s="8"/>
      <c r="V343" s="8"/>
      <c r="W343" s="8"/>
      <c r="X343" s="8"/>
      <c r="Y343" s="8"/>
      <c r="Z343" s="1034"/>
      <c r="AA343" s="8">
        <f t="shared" si="191"/>
        <v>0</v>
      </c>
      <c r="AB343" s="8"/>
      <c r="AC343" s="8"/>
      <c r="AD343" s="8"/>
      <c r="AE343" s="1151"/>
      <c r="AF343" s="8">
        <v>17</v>
      </c>
      <c r="AG343" s="8">
        <v>27128.430000000008</v>
      </c>
      <c r="AH343" s="1792">
        <f t="shared" ref="AH343:AH347" si="201">AG343/1000</f>
        <v>27.128430000000009</v>
      </c>
      <c r="AI343" s="2398"/>
    </row>
    <row r="344" spans="1:35" ht="15" customHeight="1" x14ac:dyDescent="0.25">
      <c r="A344" s="70">
        <v>1</v>
      </c>
      <c r="B344" s="70">
        <v>1</v>
      </c>
      <c r="C344" s="120" t="s">
        <v>293</v>
      </c>
      <c r="D344" s="120"/>
      <c r="E344" s="2217">
        <v>88000</v>
      </c>
      <c r="F344" s="92">
        <f>ROUND(E344/12*$C$4,0)</f>
        <v>66000</v>
      </c>
      <c r="G344" s="92">
        <v>60360</v>
      </c>
      <c r="H344" s="92">
        <f t="shared" si="195"/>
        <v>91.454545454545453</v>
      </c>
      <c r="I344" s="117"/>
      <c r="J344" s="117"/>
      <c r="K344" s="119"/>
      <c r="L344" s="118"/>
      <c r="M344" s="118"/>
      <c r="N344" s="118"/>
      <c r="O344" s="118"/>
      <c r="P344" s="118"/>
      <c r="Q344" s="8"/>
      <c r="R344" s="8"/>
      <c r="S344" s="8"/>
      <c r="T344" s="8"/>
      <c r="U344" s="8"/>
      <c r="V344" s="8"/>
      <c r="W344" s="8"/>
      <c r="X344" s="8"/>
      <c r="Y344" s="8"/>
      <c r="Z344" s="1034"/>
      <c r="AA344" s="8">
        <f t="shared" si="191"/>
        <v>0</v>
      </c>
      <c r="AB344" s="8"/>
      <c r="AC344" s="8"/>
      <c r="AD344" s="8"/>
      <c r="AE344" s="1151"/>
      <c r="AF344" s="8">
        <v>13</v>
      </c>
      <c r="AG344" s="8">
        <v>6388.2</v>
      </c>
      <c r="AH344" s="1792">
        <f t="shared" si="201"/>
        <v>6.3881999999999994</v>
      </c>
      <c r="AI344" s="2398"/>
    </row>
    <row r="345" spans="1:35" ht="15" customHeight="1" x14ac:dyDescent="0.25">
      <c r="A345" s="70">
        <v>1</v>
      </c>
      <c r="B345" s="70">
        <v>1</v>
      </c>
      <c r="C345" s="120" t="s">
        <v>157</v>
      </c>
      <c r="D345" s="120"/>
      <c r="E345" s="2217">
        <f>E346+E347/8.5</f>
        <v>11489.941176470587</v>
      </c>
      <c r="F345" s="92">
        <f t="shared" ref="F345:G345" si="202">F346+F347/8.5</f>
        <v>8617.2352941176468</v>
      </c>
      <c r="G345" s="92">
        <f t="shared" si="202"/>
        <v>6651.0188235294117</v>
      </c>
      <c r="H345" s="92">
        <f t="shared" si="195"/>
        <v>77.182745933252789</v>
      </c>
      <c r="I345" s="117"/>
      <c r="J345" s="117"/>
      <c r="K345" s="119"/>
      <c r="L345" s="118"/>
      <c r="M345" s="118"/>
      <c r="N345" s="118"/>
      <c r="O345" s="118"/>
      <c r="P345" s="118"/>
      <c r="Q345" s="8"/>
      <c r="R345" s="8"/>
      <c r="S345" s="8"/>
      <c r="T345" s="8"/>
      <c r="U345" s="8"/>
      <c r="V345" s="8"/>
      <c r="W345" s="8"/>
      <c r="X345" s="8"/>
      <c r="Y345" s="8"/>
      <c r="Z345" s="1034"/>
      <c r="AA345" s="8">
        <f t="shared" si="191"/>
        <v>0</v>
      </c>
      <c r="AB345" s="8"/>
      <c r="AC345" s="8"/>
      <c r="AD345" s="8"/>
      <c r="AE345" s="1151"/>
      <c r="AF345" s="8">
        <f>AF346+AF347/8.5</f>
        <v>5</v>
      </c>
      <c r="AG345" s="8">
        <f>AG346+AG347</f>
        <v>8281</v>
      </c>
      <c r="AH345" s="1792">
        <f>AG345/1000</f>
        <v>8.2810000000000006</v>
      </c>
      <c r="AI345" s="2398"/>
    </row>
    <row r="346" spans="1:35" ht="15" customHeight="1" x14ac:dyDescent="0.25">
      <c r="B346" s="70">
        <v>1</v>
      </c>
      <c r="C346" s="120" t="s">
        <v>448</v>
      </c>
      <c r="D346" s="120"/>
      <c r="E346" s="2217">
        <v>9815</v>
      </c>
      <c r="F346" s="92">
        <f>ROUND(E346/12*$C$4,0)</f>
        <v>7361</v>
      </c>
      <c r="G346" s="92">
        <v>5784</v>
      </c>
      <c r="H346" s="92">
        <f t="shared" si="195"/>
        <v>78.576280396685235</v>
      </c>
      <c r="I346" s="117"/>
      <c r="J346" s="117"/>
      <c r="K346" s="119"/>
      <c r="L346" s="118"/>
      <c r="M346" s="118"/>
      <c r="N346" s="118"/>
      <c r="O346" s="118"/>
      <c r="P346" s="118"/>
      <c r="Q346" s="8"/>
      <c r="R346" s="8"/>
      <c r="S346" s="8"/>
      <c r="T346" s="8"/>
      <c r="U346" s="8"/>
      <c r="V346" s="8"/>
      <c r="W346" s="8"/>
      <c r="X346" s="8"/>
      <c r="Y346" s="8"/>
      <c r="Z346" s="1034"/>
      <c r="AA346" s="8"/>
      <c r="AB346" s="8"/>
      <c r="AC346" s="8"/>
      <c r="AD346" s="8"/>
      <c r="AE346" s="1151"/>
      <c r="AF346" s="8">
        <v>5</v>
      </c>
      <c r="AG346" s="8">
        <v>8281</v>
      </c>
      <c r="AH346" s="1792">
        <f>AG346/1000</f>
        <v>8.2810000000000006</v>
      </c>
      <c r="AI346" s="2398"/>
    </row>
    <row r="347" spans="1:35" ht="24" customHeight="1" x14ac:dyDescent="0.25">
      <c r="A347" s="70">
        <v>1</v>
      </c>
      <c r="B347" s="70">
        <v>1</v>
      </c>
      <c r="C347" s="120" t="s">
        <v>450</v>
      </c>
      <c r="D347" s="120"/>
      <c r="E347" s="2217">
        <v>14237</v>
      </c>
      <c r="F347" s="92">
        <f>ROUND(E347/12*$C$4,0)</f>
        <v>10678</v>
      </c>
      <c r="G347" s="92">
        <v>7369.6599999999989</v>
      </c>
      <c r="H347" s="92">
        <f t="shared" si="195"/>
        <v>69.01723169132795</v>
      </c>
      <c r="I347" s="117"/>
      <c r="J347" s="117"/>
      <c r="K347" s="119"/>
      <c r="L347" s="118"/>
      <c r="M347" s="118"/>
      <c r="N347" s="118"/>
      <c r="O347" s="118"/>
      <c r="P347" s="118"/>
      <c r="Q347" s="8"/>
      <c r="R347" s="8"/>
      <c r="S347" s="8"/>
      <c r="T347" s="8"/>
      <c r="U347" s="8"/>
      <c r="V347" s="8"/>
      <c r="W347" s="8"/>
      <c r="X347" s="8"/>
      <c r="Y347" s="8"/>
      <c r="Z347" s="1034"/>
      <c r="AA347" s="8">
        <f t="shared" si="191"/>
        <v>0</v>
      </c>
      <c r="AB347" s="8"/>
      <c r="AC347" s="8"/>
      <c r="AD347" s="8"/>
      <c r="AE347" s="1151"/>
      <c r="AF347" s="8"/>
      <c r="AG347" s="8"/>
      <c r="AH347" s="1792">
        <f t="shared" si="201"/>
        <v>0</v>
      </c>
      <c r="AI347" s="2398"/>
    </row>
    <row r="348" spans="1:35" ht="28.5" customHeight="1" x14ac:dyDescent="0.25">
      <c r="A348" s="70">
        <v>1</v>
      </c>
      <c r="B348" s="70">
        <v>1</v>
      </c>
      <c r="C348" s="1697" t="s">
        <v>158</v>
      </c>
      <c r="D348" s="150"/>
      <c r="E348" s="2217"/>
      <c r="F348" s="98"/>
      <c r="G348" s="177"/>
      <c r="H348" s="173"/>
      <c r="I348" s="117"/>
      <c r="J348" s="131"/>
      <c r="K348" s="183"/>
      <c r="L348" s="184"/>
      <c r="M348" s="184"/>
      <c r="N348" s="118"/>
      <c r="O348" s="184"/>
      <c r="P348" s="118"/>
      <c r="Q348" s="8"/>
      <c r="R348" s="8"/>
      <c r="S348" s="8"/>
      <c r="T348" s="8"/>
      <c r="U348" s="8"/>
      <c r="V348" s="8"/>
      <c r="W348" s="8"/>
      <c r="X348" s="8"/>
      <c r="Y348" s="8"/>
      <c r="Z348" s="1035"/>
      <c r="AA348" s="8">
        <f t="shared" si="191"/>
        <v>0</v>
      </c>
      <c r="AB348" s="15"/>
      <c r="AC348" s="15"/>
      <c r="AD348" s="15"/>
      <c r="AE348" s="1151"/>
      <c r="AF348" s="8"/>
      <c r="AG348" s="8"/>
      <c r="AH348" s="1792"/>
      <c r="AI348" s="2398"/>
    </row>
    <row r="349" spans="1:35" ht="28.5" customHeight="1" thickBot="1" x14ac:dyDescent="0.3">
      <c r="B349" s="70">
        <v>1</v>
      </c>
      <c r="C349" s="1953" t="s">
        <v>165</v>
      </c>
      <c r="D349" s="1959"/>
      <c r="E349" s="2282">
        <f>E341+E346*3.2+E347/3.9</f>
        <v>137711.47578347579</v>
      </c>
      <c r="F349" s="1592">
        <f t="shared" ref="F349:G349" si="203">F341+F346*3.2+F347/3.9</f>
        <v>103282.77834757835</v>
      </c>
      <c r="G349" s="1592">
        <f t="shared" si="203"/>
        <v>91211.12307692309</v>
      </c>
      <c r="H349" s="245">
        <f>G349/F349*100</f>
        <v>88.312034722739128</v>
      </c>
      <c r="I349" s="236"/>
      <c r="J349" s="1728"/>
      <c r="K349" s="1958"/>
      <c r="L349" s="1958"/>
      <c r="M349" s="1958"/>
      <c r="N349" s="148"/>
      <c r="O349" s="1958"/>
      <c r="P349" s="148"/>
      <c r="Q349" s="18">
        <v>103819.2</v>
      </c>
      <c r="R349" s="18">
        <v>103819.2</v>
      </c>
      <c r="S349" s="18">
        <v>96349.737999999998</v>
      </c>
      <c r="T349" s="18">
        <v>96349.737999999998</v>
      </c>
      <c r="U349" s="18">
        <v>94042.183000000005</v>
      </c>
      <c r="V349" s="18">
        <v>94042.183000000005</v>
      </c>
      <c r="W349" s="18">
        <v>94042.183000000005</v>
      </c>
      <c r="X349" s="18">
        <v>94042.183000000005</v>
      </c>
      <c r="Y349" s="18">
        <v>94042.183000000005</v>
      </c>
      <c r="Z349" s="1043">
        <f>Q349/12*$C$4+(R349-Q349)/11*8+(S349-R349)/10*7+(T349-S349)/9*6+(U349-T349)/8*5+(V349-U349)/7*4+(W349-V349)/6*3+(X349-W349)/5*2+(Y349-X349)/4*1</f>
        <v>71193.554725000024</v>
      </c>
      <c r="AA349" s="18">
        <f t="shared" ref="AA349" si="204">AE349-AD349-AB349</f>
        <v>62792.750260000001</v>
      </c>
      <c r="AB349" s="66"/>
      <c r="AC349" s="66">
        <f>AA349-Z349</f>
        <v>-8400.8044650000229</v>
      </c>
      <c r="AD349" s="66">
        <v>-8.474499999999999</v>
      </c>
      <c r="AE349" s="2401">
        <v>62784.275760000004</v>
      </c>
      <c r="AF349" s="15">
        <f>AF341+AF346*3.2+AF347/3.9</f>
        <v>46</v>
      </c>
      <c r="AG349" s="15">
        <f>AG348+AG345+AG341</f>
        <v>41797.630000000005</v>
      </c>
      <c r="AH349" s="15">
        <f>AH348+AH345+AH341</f>
        <v>41.797630000000005</v>
      </c>
      <c r="AI349" s="2398"/>
    </row>
    <row r="350" spans="1:35" s="96" customFormat="1" ht="28.5" customHeight="1" thickBot="1" x14ac:dyDescent="0.3">
      <c r="B350" s="70">
        <v>1</v>
      </c>
      <c r="C350" s="1957" t="s">
        <v>166</v>
      </c>
      <c r="D350" s="1880"/>
      <c r="E350" s="2290">
        <f>E341+E346*3.2+E347/3.9</f>
        <v>137711.47578347579</v>
      </c>
      <c r="F350" s="198">
        <f t="shared" ref="F350:G350" si="205">F341+F346*3.2+F347/3.9</f>
        <v>103282.77834757835</v>
      </c>
      <c r="G350" s="1881">
        <f t="shared" si="205"/>
        <v>91211.12307692309</v>
      </c>
      <c r="H350" s="1881">
        <f>G350/F350*100</f>
        <v>88.312034722739128</v>
      </c>
      <c r="I350" s="241"/>
      <c r="J350" s="241"/>
      <c r="K350" s="243"/>
      <c r="L350" s="300"/>
      <c r="M350" s="300"/>
      <c r="N350" s="300"/>
      <c r="O350" s="300"/>
      <c r="P350" s="300"/>
      <c r="Q350" s="14">
        <f t="shared" ref="Q350:W350" si="206">Q349</f>
        <v>103819.2</v>
      </c>
      <c r="R350" s="14">
        <f t="shared" si="206"/>
        <v>103819.2</v>
      </c>
      <c r="S350" s="14">
        <f t="shared" si="206"/>
        <v>96349.737999999998</v>
      </c>
      <c r="T350" s="14">
        <f t="shared" si="206"/>
        <v>96349.737999999998</v>
      </c>
      <c r="U350" s="14">
        <f t="shared" si="206"/>
        <v>94042.183000000005</v>
      </c>
      <c r="V350" s="14">
        <f t="shared" si="206"/>
        <v>94042.183000000005</v>
      </c>
      <c r="W350" s="14">
        <f t="shared" si="206"/>
        <v>94042.183000000005</v>
      </c>
      <c r="X350" s="14">
        <f t="shared" ref="X350:Y350" si="207">X349</f>
        <v>94042.183000000005</v>
      </c>
      <c r="Y350" s="14">
        <f t="shared" si="207"/>
        <v>94042.183000000005</v>
      </c>
      <c r="Z350" s="1039">
        <f t="shared" ref="Z350:AE350" si="208">Z349</f>
        <v>71193.554725000024</v>
      </c>
      <c r="AA350" s="14">
        <f t="shared" si="208"/>
        <v>62792.750260000001</v>
      </c>
      <c r="AB350" s="14">
        <f t="shared" si="208"/>
        <v>0</v>
      </c>
      <c r="AC350" s="14">
        <f t="shared" si="208"/>
        <v>-8400.8044650000229</v>
      </c>
      <c r="AD350" s="14">
        <f t="shared" si="208"/>
        <v>-8.474499999999999</v>
      </c>
      <c r="AE350" s="1249">
        <f t="shared" si="208"/>
        <v>62784.275760000004</v>
      </c>
      <c r="AF350" s="2290">
        <f>AF341+AF346*3.2+AF347/3.9</f>
        <v>46</v>
      </c>
      <c r="AG350" s="1249">
        <f t="shared" ref="AG350" si="209">AG349</f>
        <v>41797.630000000005</v>
      </c>
      <c r="AH350" s="1249">
        <f>AH349</f>
        <v>41.797630000000005</v>
      </c>
      <c r="AI350" s="2398"/>
    </row>
    <row r="351" spans="1:35" ht="28.5" customHeight="1" x14ac:dyDescent="0.25">
      <c r="B351" s="70">
        <v>1</v>
      </c>
      <c r="C351" s="1953" t="s">
        <v>31</v>
      </c>
      <c r="D351" s="1283"/>
      <c r="E351" s="2282"/>
      <c r="F351" s="169"/>
      <c r="G351" s="245"/>
      <c r="H351" s="245"/>
      <c r="I351" s="236"/>
      <c r="J351" s="236"/>
      <c r="K351" s="291"/>
      <c r="L351" s="148"/>
      <c r="M351" s="148"/>
      <c r="N351" s="148"/>
      <c r="O351" s="148"/>
      <c r="P351" s="148"/>
      <c r="Q351" s="18"/>
      <c r="R351" s="18"/>
      <c r="S351" s="18"/>
      <c r="T351" s="18"/>
      <c r="U351" s="18"/>
      <c r="V351" s="18"/>
      <c r="W351" s="18"/>
      <c r="X351" s="18"/>
      <c r="Y351" s="18"/>
      <c r="Z351" s="1038"/>
      <c r="AA351" s="18"/>
      <c r="AB351" s="18"/>
      <c r="AC351" s="18"/>
      <c r="AD351" s="18"/>
      <c r="AE351" s="2401"/>
      <c r="AF351" s="15"/>
      <c r="AG351" s="15"/>
      <c r="AH351" s="1793"/>
      <c r="AI351" s="2398"/>
    </row>
    <row r="352" spans="1:35" ht="14.25" customHeight="1" x14ac:dyDescent="0.25">
      <c r="B352" s="70">
        <v>1</v>
      </c>
      <c r="C352" s="2542" t="s">
        <v>16</v>
      </c>
      <c r="D352" s="150"/>
      <c r="E352" s="2274"/>
      <c r="F352" s="98"/>
      <c r="G352" s="177"/>
      <c r="H352" s="177"/>
      <c r="I352" s="131"/>
      <c r="J352" s="131"/>
      <c r="K352" s="183"/>
      <c r="L352" s="184"/>
      <c r="M352" s="184"/>
      <c r="N352" s="184"/>
      <c r="O352" s="184"/>
      <c r="P352" s="184"/>
      <c r="Q352" s="15"/>
      <c r="R352" s="15"/>
      <c r="S352" s="15"/>
      <c r="T352" s="15"/>
      <c r="U352" s="15"/>
      <c r="V352" s="15"/>
      <c r="W352" s="15"/>
      <c r="X352" s="15"/>
      <c r="Y352" s="15"/>
      <c r="Z352" s="1035"/>
      <c r="AA352" s="15"/>
      <c r="AB352" s="15"/>
      <c r="AC352" s="15"/>
      <c r="AD352" s="15"/>
      <c r="AE352" s="1268"/>
      <c r="AF352" s="15"/>
      <c r="AG352" s="15"/>
      <c r="AH352" s="1793"/>
      <c r="AI352" s="2398"/>
    </row>
    <row r="353" spans="1:35" ht="22.5" customHeight="1" x14ac:dyDescent="0.25">
      <c r="A353" s="70">
        <v>1</v>
      </c>
      <c r="B353" s="70">
        <v>1</v>
      </c>
      <c r="C353" s="208" t="s">
        <v>155</v>
      </c>
      <c r="D353" s="150">
        <v>240</v>
      </c>
      <c r="E353" s="2267">
        <v>2246</v>
      </c>
      <c r="F353" s="332">
        <f>ROUND(E353/12*$C$4,0)</f>
        <v>1685</v>
      </c>
      <c r="G353" s="98">
        <v>1709</v>
      </c>
      <c r="H353" s="98">
        <f>G353/F353*100</f>
        <v>101.42433234421364</v>
      </c>
      <c r="I353" s="131">
        <v>10</v>
      </c>
      <c r="J353" s="131">
        <f>M353/G353</f>
        <v>9.9163253364540669</v>
      </c>
      <c r="K353" s="183">
        <f>ROUND(E353*I353,0)</f>
        <v>22460</v>
      </c>
      <c r="L353" s="184">
        <f t="shared" ref="L353" si="210">ROUND(K353/12*$C$4,0)</f>
        <v>16845</v>
      </c>
      <c r="M353" s="2569">
        <v>16947</v>
      </c>
      <c r="N353" s="2569">
        <f>M353/L353*100</f>
        <v>100.60552092609083</v>
      </c>
      <c r="O353" s="2569">
        <f>ROUND(K353/D353,0)</f>
        <v>94</v>
      </c>
      <c r="P353" s="2570">
        <f>M353/$C$4*12/O353</f>
        <v>240.38297872340425</v>
      </c>
      <c r="Q353" s="15"/>
      <c r="R353" s="15"/>
      <c r="S353" s="15"/>
      <c r="T353" s="15"/>
      <c r="U353" s="15"/>
      <c r="V353" s="15"/>
      <c r="W353" s="15"/>
      <c r="X353" s="15"/>
      <c r="Y353" s="15"/>
      <c r="Z353" s="1035"/>
      <c r="AA353" s="1938">
        <f t="shared" si="191"/>
        <v>0</v>
      </c>
      <c r="AB353" s="15"/>
      <c r="AC353" s="15"/>
      <c r="AD353" s="15"/>
      <c r="AE353" s="1268"/>
      <c r="AF353" s="1938"/>
      <c r="AG353" s="15"/>
      <c r="AH353" s="1793">
        <f>AG353/1000</f>
        <v>0</v>
      </c>
      <c r="AI353" s="2398"/>
    </row>
    <row r="354" spans="1:35" ht="22.5" customHeight="1" x14ac:dyDescent="0.25">
      <c r="B354" s="70">
        <v>1</v>
      </c>
      <c r="C354" s="2543" t="s">
        <v>241</v>
      </c>
      <c r="D354" s="1931"/>
      <c r="E354" s="2291">
        <f>E353</f>
        <v>2246</v>
      </c>
      <c r="F354" s="479">
        <f t="shared" ref="F354:I355" si="211">F353</f>
        <v>1685</v>
      </c>
      <c r="G354" s="479">
        <f t="shared" si="211"/>
        <v>1709</v>
      </c>
      <c r="H354" s="98">
        <f>G354/F354*100</f>
        <v>101.42433234421364</v>
      </c>
      <c r="I354" s="1942">
        <f t="shared" si="211"/>
        <v>10</v>
      </c>
      <c r="J354" s="1942">
        <f>M354/G354</f>
        <v>9.9163253364540669</v>
      </c>
      <c r="K354" s="1943">
        <f>K353</f>
        <v>22460</v>
      </c>
      <c r="L354" s="1944">
        <f t="shared" ref="L354:M355" si="212">L353</f>
        <v>16845</v>
      </c>
      <c r="M354" s="2745">
        <f t="shared" si="212"/>
        <v>16947</v>
      </c>
      <c r="N354" s="274">
        <f>M354/L354*100</f>
        <v>100.60552092609083</v>
      </c>
      <c r="O354" s="274">
        <f>O353</f>
        <v>94</v>
      </c>
      <c r="P354" s="274">
        <f>P353</f>
        <v>240.38297872340425</v>
      </c>
      <c r="Q354" s="1940"/>
      <c r="R354" s="1940"/>
      <c r="S354" s="1940"/>
      <c r="T354" s="1940"/>
      <c r="U354" s="1940"/>
      <c r="V354" s="1940"/>
      <c r="W354" s="1940"/>
      <c r="X354" s="1940"/>
      <c r="Y354" s="1940"/>
      <c r="Z354" s="1941"/>
      <c r="AA354" s="1940"/>
      <c r="AB354" s="1940"/>
      <c r="AC354" s="1940"/>
      <c r="AD354" s="1940"/>
      <c r="AE354" s="2405"/>
      <c r="AF354" s="1929"/>
      <c r="AG354" s="18"/>
      <c r="AH354" s="1797"/>
      <c r="AI354" s="2398"/>
    </row>
    <row r="355" spans="1:35" ht="20.25" customHeight="1" thickBot="1" x14ac:dyDescent="0.3">
      <c r="A355" s="70">
        <v>1</v>
      </c>
      <c r="B355" s="70">
        <v>1</v>
      </c>
      <c r="C355" s="2601" t="s">
        <v>173</v>
      </c>
      <c r="D355" s="1930"/>
      <c r="E355" s="2292">
        <f>E354</f>
        <v>2246</v>
      </c>
      <c r="F355" s="1932">
        <f t="shared" si="211"/>
        <v>1685</v>
      </c>
      <c r="G355" s="1932">
        <f t="shared" si="211"/>
        <v>1709</v>
      </c>
      <c r="H355" s="1932">
        <f>G355/F355*100</f>
        <v>101.42433234421364</v>
      </c>
      <c r="I355" s="1933">
        <f>I353</f>
        <v>10</v>
      </c>
      <c r="J355" s="1933">
        <f>M355/G355</f>
        <v>9.9163253364540669</v>
      </c>
      <c r="K355" s="1934">
        <f t="shared" ref="K355" si="213">K354</f>
        <v>22460</v>
      </c>
      <c r="L355" s="1932">
        <f t="shared" si="212"/>
        <v>16845</v>
      </c>
      <c r="M355" s="1932">
        <f t="shared" si="212"/>
        <v>16947</v>
      </c>
      <c r="N355" s="160">
        <f>M355/L355*100</f>
        <v>100.60552092609083</v>
      </c>
      <c r="O355" s="1935">
        <f t="shared" ref="O355" si="214">O354</f>
        <v>94</v>
      </c>
      <c r="P355" s="1935">
        <f t="shared" ref="P355" si="215">P354</f>
        <v>240.38297872340425</v>
      </c>
      <c r="Q355" s="1937">
        <v>45130.175999999999</v>
      </c>
      <c r="R355" s="1937">
        <v>45130.175999999999</v>
      </c>
      <c r="S355" s="1937">
        <v>52600.441599999991</v>
      </c>
      <c r="T355" s="1937">
        <v>52600.441599999991</v>
      </c>
      <c r="U355" s="1937">
        <v>54909.98799999999</v>
      </c>
      <c r="V355" s="1937">
        <v>54909.98799999999</v>
      </c>
      <c r="W355" s="1937">
        <v>54909.98799999999</v>
      </c>
      <c r="X355" s="1937">
        <v>54909.98799999999</v>
      </c>
      <c r="Y355" s="1937">
        <v>54909.98799999999</v>
      </c>
      <c r="Z355" s="1939">
        <f>Q355/12*$C$4+(R355-Q355)/11*8+(S355-R355)/10*7+(T355-S355)/9*6+(U355-T355)/8*5+(V355-U355)/7*4+(W355-V355)/6*3+(X355-W355)/5*2+(Y355-X355)/4*1</f>
        <v>40520.284419999996</v>
      </c>
      <c r="AA355" s="1937">
        <f t="shared" si="191"/>
        <v>41539.369760000001</v>
      </c>
      <c r="AB355" s="1937"/>
      <c r="AC355" s="1937">
        <f>AA355-Z355</f>
        <v>1019.0853400000051</v>
      </c>
      <c r="AD355" s="1937">
        <v>0</v>
      </c>
      <c r="AE355" s="2406">
        <v>41539.369760000001</v>
      </c>
      <c r="AF355" s="1936"/>
      <c r="AG355" s="57"/>
      <c r="AH355" s="57"/>
      <c r="AI355" s="2398"/>
    </row>
    <row r="356" spans="1:35" ht="15" customHeight="1" thickBot="1" x14ac:dyDescent="0.3">
      <c r="A356" s="70">
        <v>1</v>
      </c>
      <c r="B356" s="70">
        <v>1</v>
      </c>
      <c r="C356" s="163" t="s">
        <v>17</v>
      </c>
      <c r="D356" s="197"/>
      <c r="E356" s="2278"/>
      <c r="F356" s="198"/>
      <c r="G356" s="198"/>
      <c r="H356" s="198"/>
      <c r="I356" s="304"/>
      <c r="J356" s="304"/>
      <c r="K356" s="305"/>
      <c r="L356" s="304"/>
      <c r="M356" s="304"/>
      <c r="N356" s="304"/>
      <c r="O356" s="305"/>
      <c r="P356" s="305"/>
      <c r="Q356" s="14">
        <f t="shared" ref="Q356:W356" si="216">SUM(Q355,Q350)</f>
        <v>148949.37599999999</v>
      </c>
      <c r="R356" s="14">
        <f t="shared" si="216"/>
        <v>148949.37599999999</v>
      </c>
      <c r="S356" s="14">
        <f t="shared" si="216"/>
        <v>148950.17959999997</v>
      </c>
      <c r="T356" s="14">
        <f t="shared" si="216"/>
        <v>148950.17959999997</v>
      </c>
      <c r="U356" s="14">
        <f t="shared" si="216"/>
        <v>148952.171</v>
      </c>
      <c r="V356" s="14">
        <f t="shared" si="216"/>
        <v>148952.171</v>
      </c>
      <c r="W356" s="14">
        <f t="shared" si="216"/>
        <v>148952.171</v>
      </c>
      <c r="X356" s="14">
        <f t="shared" ref="X356:Y356" si="217">SUM(X355,X350)</f>
        <v>148952.171</v>
      </c>
      <c r="Y356" s="14">
        <f t="shared" si="217"/>
        <v>148952.171</v>
      </c>
      <c r="Z356" s="1039">
        <f t="shared" ref="Z356:AE356" si="218">SUM(Z355,Z350)</f>
        <v>111713.83914500002</v>
      </c>
      <c r="AA356" s="14">
        <f t="shared" si="218"/>
        <v>104332.12002</v>
      </c>
      <c r="AB356" s="14">
        <f t="shared" si="218"/>
        <v>0</v>
      </c>
      <c r="AC356" s="14">
        <f t="shared" si="218"/>
        <v>-7381.7191250000178</v>
      </c>
      <c r="AD356" s="14">
        <f t="shared" si="218"/>
        <v>-8.474499999999999</v>
      </c>
      <c r="AE356" s="1249">
        <f t="shared" si="218"/>
        <v>104323.64552000001</v>
      </c>
      <c r="AF356" s="14"/>
      <c r="AG356" s="1249">
        <f t="shared" ref="AG356:AH356" si="219">SUM(AG355,AG350)</f>
        <v>41797.630000000005</v>
      </c>
      <c r="AH356" s="1249">
        <f t="shared" si="219"/>
        <v>41.797630000000005</v>
      </c>
      <c r="AI356" s="2398"/>
    </row>
    <row r="357" spans="1:35" ht="21" customHeight="1" x14ac:dyDescent="0.25">
      <c r="A357" s="70">
        <v>1</v>
      </c>
      <c r="B357" s="70">
        <v>1</v>
      </c>
      <c r="C357" s="306"/>
      <c r="D357" s="306"/>
      <c r="E357" s="2208"/>
      <c r="F357" s="109"/>
      <c r="G357" s="109"/>
      <c r="H357" s="109"/>
      <c r="I357" s="108"/>
      <c r="J357" s="108"/>
      <c r="K357" s="204"/>
      <c r="L357" s="112"/>
      <c r="M357" s="112"/>
      <c r="N357" s="112"/>
      <c r="O357" s="112"/>
      <c r="P357" s="204"/>
      <c r="Q357" s="13"/>
      <c r="R357" s="13"/>
      <c r="S357" s="13"/>
      <c r="T357" s="13"/>
      <c r="U357" s="13"/>
      <c r="V357" s="13"/>
      <c r="W357" s="13"/>
      <c r="X357" s="13"/>
      <c r="Y357" s="13"/>
      <c r="Z357" s="1037"/>
      <c r="AA357" s="13">
        <f t="shared" si="191"/>
        <v>0</v>
      </c>
      <c r="AB357" s="13"/>
      <c r="AC357" s="13"/>
      <c r="AD357" s="13"/>
      <c r="AE357" s="1251"/>
      <c r="AF357" s="13"/>
      <c r="AG357" s="13"/>
      <c r="AH357" s="1795"/>
      <c r="AI357" s="2398"/>
    </row>
    <row r="358" spans="1:35" ht="37.5" customHeight="1" x14ac:dyDescent="0.25">
      <c r="A358" s="70">
        <v>1</v>
      </c>
      <c r="B358" s="70">
        <v>1</v>
      </c>
      <c r="C358" s="1026" t="s">
        <v>249</v>
      </c>
      <c r="D358" s="271"/>
      <c r="E358" s="2199"/>
      <c r="F358" s="116"/>
      <c r="G358" s="116"/>
      <c r="H358" s="116"/>
      <c r="I358" s="117"/>
      <c r="J358" s="117"/>
      <c r="K358" s="119"/>
      <c r="L358" s="118"/>
      <c r="M358" s="118"/>
      <c r="N358" s="118"/>
      <c r="O358" s="118"/>
      <c r="P358" s="119"/>
      <c r="Q358" s="8"/>
      <c r="R358" s="8"/>
      <c r="S358" s="8"/>
      <c r="T358" s="8"/>
      <c r="U358" s="8"/>
      <c r="V358" s="8"/>
      <c r="W358" s="8"/>
      <c r="X358" s="8"/>
      <c r="Y358" s="8"/>
      <c r="Z358" s="1034"/>
      <c r="AA358" s="8">
        <f t="shared" si="191"/>
        <v>0</v>
      </c>
      <c r="AB358" s="8"/>
      <c r="AC358" s="8"/>
      <c r="AD358" s="8"/>
      <c r="AE358" s="1151"/>
      <c r="AF358" s="8"/>
      <c r="AG358" s="8"/>
      <c r="AH358" s="1792"/>
      <c r="AI358" s="2398"/>
    </row>
    <row r="359" spans="1:35" ht="21" customHeight="1" x14ac:dyDescent="0.25">
      <c r="B359" s="70">
        <v>1</v>
      </c>
      <c r="C359" s="1028" t="s">
        <v>307</v>
      </c>
      <c r="D359" s="115"/>
      <c r="E359" s="2199"/>
      <c r="F359" s="116"/>
      <c r="G359" s="116"/>
      <c r="H359" s="116"/>
      <c r="I359" s="117"/>
      <c r="J359" s="117"/>
      <c r="K359" s="119"/>
      <c r="L359" s="118"/>
      <c r="M359" s="118"/>
      <c r="N359" s="118"/>
      <c r="O359" s="118"/>
      <c r="P359" s="118"/>
      <c r="Q359" s="8"/>
      <c r="R359" s="8"/>
      <c r="S359" s="8"/>
      <c r="T359" s="8"/>
      <c r="U359" s="8"/>
      <c r="V359" s="8"/>
      <c r="W359" s="8"/>
      <c r="X359" s="8"/>
      <c r="Y359" s="8"/>
      <c r="Z359" s="1034"/>
      <c r="AA359" s="8">
        <f t="shared" si="191"/>
        <v>0</v>
      </c>
      <c r="AB359" s="8"/>
      <c r="AC359" s="8"/>
      <c r="AD359" s="8"/>
      <c r="AE359" s="1151"/>
      <c r="AF359" s="8"/>
      <c r="AG359" s="8"/>
      <c r="AH359" s="1792"/>
      <c r="AI359" s="2398"/>
    </row>
    <row r="360" spans="1:35" ht="25.5" customHeight="1" x14ac:dyDescent="0.25">
      <c r="B360" s="70">
        <v>1</v>
      </c>
      <c r="C360" s="4" t="s">
        <v>198</v>
      </c>
      <c r="D360" s="1029"/>
      <c r="E360" s="2217">
        <f t="shared" ref="E360:F360" si="220">E361/2.7</f>
        <v>7838.5185185185182</v>
      </c>
      <c r="F360" s="173">
        <f t="shared" si="220"/>
        <v>5878.8888888888887</v>
      </c>
      <c r="G360" s="173">
        <f>G361/2.7</f>
        <v>13603.507407407404</v>
      </c>
      <c r="H360" s="98">
        <f t="shared" ref="H360:H361" si="221">G360/F360*100</f>
        <v>231.39589239589236</v>
      </c>
      <c r="I360" s="117"/>
      <c r="J360" s="117"/>
      <c r="K360" s="119"/>
      <c r="L360" s="118"/>
      <c r="M360" s="118"/>
      <c r="N360" s="118"/>
      <c r="O360" s="118"/>
      <c r="P360" s="118"/>
      <c r="Q360" s="8"/>
      <c r="R360" s="8"/>
      <c r="S360" s="8"/>
      <c r="T360" s="8"/>
      <c r="U360" s="8"/>
      <c r="V360" s="8"/>
      <c r="W360" s="8"/>
      <c r="X360" s="8"/>
      <c r="Y360" s="8"/>
      <c r="Z360" s="1034"/>
      <c r="AA360" s="8">
        <f t="shared" si="191"/>
        <v>0</v>
      </c>
      <c r="AB360" s="8"/>
      <c r="AC360" s="8"/>
      <c r="AD360" s="8"/>
      <c r="AE360" s="1151"/>
      <c r="AF360" s="2456">
        <f>AF361/2.9</f>
        <v>0</v>
      </c>
      <c r="AG360" s="8"/>
      <c r="AH360" s="1792"/>
      <c r="AI360" s="2398"/>
    </row>
    <row r="361" spans="1:35" ht="17.25" customHeight="1" x14ac:dyDescent="0.25">
      <c r="B361" s="70">
        <v>1</v>
      </c>
      <c r="C361" s="407" t="s">
        <v>298</v>
      </c>
      <c r="D361" s="1029"/>
      <c r="E361" s="2275">
        <v>21164</v>
      </c>
      <c r="F361" s="187">
        <f>ROUND(E361/12*$C$4,0)</f>
        <v>15873</v>
      </c>
      <c r="G361" s="187">
        <v>36729.469999999994</v>
      </c>
      <c r="H361" s="98">
        <f t="shared" si="221"/>
        <v>231.39589239589236</v>
      </c>
      <c r="I361" s="117"/>
      <c r="J361" s="117"/>
      <c r="K361" s="119"/>
      <c r="L361" s="118"/>
      <c r="M361" s="118"/>
      <c r="N361" s="118"/>
      <c r="O361" s="118"/>
      <c r="P361" s="118"/>
      <c r="Q361" s="8"/>
      <c r="R361" s="8"/>
      <c r="S361" s="8"/>
      <c r="T361" s="8"/>
      <c r="U361" s="8"/>
      <c r="V361" s="8"/>
      <c r="W361" s="8"/>
      <c r="X361" s="8"/>
      <c r="Y361" s="8"/>
      <c r="Z361" s="1034"/>
      <c r="AA361" s="8"/>
      <c r="AB361" s="8"/>
      <c r="AC361" s="8"/>
      <c r="AD361" s="8"/>
      <c r="AE361" s="1151"/>
      <c r="AF361" s="8"/>
      <c r="AG361" s="8"/>
      <c r="AH361" s="1792"/>
      <c r="AI361" s="2398"/>
    </row>
    <row r="362" spans="1:35" ht="15" customHeight="1" x14ac:dyDescent="0.25">
      <c r="B362" s="70">
        <v>1</v>
      </c>
      <c r="C362" s="64" t="s">
        <v>157</v>
      </c>
      <c r="D362" s="1029"/>
      <c r="E362" s="2280">
        <f>SUM(E363:E364)/8.5</f>
        <v>31363.058823529413</v>
      </c>
      <c r="F362" s="1030">
        <f t="shared" ref="F362:G362" si="222">SUM(F363:F364)/8.5</f>
        <v>23522.352941176472</v>
      </c>
      <c r="G362" s="1732">
        <f t="shared" si="222"/>
        <v>21064.796470588233</v>
      </c>
      <c r="H362" s="98">
        <f>G362/F362*100</f>
        <v>89.552250675202544</v>
      </c>
      <c r="I362" s="117"/>
      <c r="J362" s="117"/>
      <c r="K362" s="119"/>
      <c r="L362" s="118"/>
      <c r="M362" s="118"/>
      <c r="N362" s="118"/>
      <c r="O362" s="118"/>
      <c r="P362" s="118"/>
      <c r="Q362" s="8"/>
      <c r="R362" s="8"/>
      <c r="S362" s="8"/>
      <c r="T362" s="8"/>
      <c r="U362" s="8"/>
      <c r="V362" s="8"/>
      <c r="W362" s="8"/>
      <c r="X362" s="8"/>
      <c r="Y362" s="8"/>
      <c r="Z362" s="1034"/>
      <c r="AA362" s="8">
        <f t="shared" si="191"/>
        <v>0</v>
      </c>
      <c r="AB362" s="8"/>
      <c r="AC362" s="8"/>
      <c r="AD362" s="8"/>
      <c r="AE362" s="1151"/>
      <c r="AF362" s="2280">
        <f>SUM(AF363:AF364)/8.5</f>
        <v>0</v>
      </c>
      <c r="AG362" s="8"/>
      <c r="AH362" s="1792"/>
      <c r="AI362" s="2398"/>
    </row>
    <row r="363" spans="1:35" ht="15" customHeight="1" x14ac:dyDescent="0.25">
      <c r="B363" s="70">
        <v>1</v>
      </c>
      <c r="C363" s="1882" t="s">
        <v>452</v>
      </c>
      <c r="D363" s="1029"/>
      <c r="E363" s="2280">
        <v>266336</v>
      </c>
      <c r="F363" s="1732">
        <f t="shared" ref="F363:F365" si="223">ROUND(E363/12*$C$4,0)</f>
        <v>199752</v>
      </c>
      <c r="G363" s="1732">
        <v>178865.53</v>
      </c>
      <c r="H363" s="98">
        <f>G363/F363*100</f>
        <v>89.543799311145818</v>
      </c>
      <c r="I363" s="117"/>
      <c r="J363" s="117"/>
      <c r="K363" s="119"/>
      <c r="L363" s="118"/>
      <c r="M363" s="118"/>
      <c r="N363" s="118"/>
      <c r="O363" s="118"/>
      <c r="P363" s="118"/>
      <c r="Q363" s="8"/>
      <c r="R363" s="8"/>
      <c r="S363" s="8"/>
      <c r="T363" s="8"/>
      <c r="U363" s="8"/>
      <c r="V363" s="8"/>
      <c r="W363" s="8"/>
      <c r="X363" s="8"/>
      <c r="Y363" s="8"/>
      <c r="Z363" s="1034"/>
      <c r="AA363" s="8"/>
      <c r="AB363" s="8"/>
      <c r="AC363" s="8"/>
      <c r="AD363" s="8"/>
      <c r="AE363" s="1151"/>
      <c r="AF363" s="8"/>
      <c r="AG363" s="8"/>
      <c r="AH363" s="1792"/>
      <c r="AI363" s="2398"/>
    </row>
    <row r="364" spans="1:35" ht="15" customHeight="1" x14ac:dyDescent="0.25">
      <c r="A364" s="70">
        <v>1</v>
      </c>
      <c r="B364" s="70">
        <v>1</v>
      </c>
      <c r="C364" s="1882" t="s">
        <v>453</v>
      </c>
      <c r="D364" s="1029"/>
      <c r="E364" s="2280">
        <v>250</v>
      </c>
      <c r="F364" s="92">
        <f t="shared" si="223"/>
        <v>188</v>
      </c>
      <c r="G364" s="92">
        <v>185.24000000000004</v>
      </c>
      <c r="H364" s="98">
        <f>G364/F364*100</f>
        <v>98.531914893617042</v>
      </c>
      <c r="I364" s="117"/>
      <c r="J364" s="117"/>
      <c r="K364" s="119"/>
      <c r="L364" s="118"/>
      <c r="M364" s="118"/>
      <c r="N364" s="118"/>
      <c r="O364" s="118"/>
      <c r="P364" s="118"/>
      <c r="Q364" s="8"/>
      <c r="R364" s="8"/>
      <c r="S364" s="8"/>
      <c r="T364" s="8"/>
      <c r="U364" s="8"/>
      <c r="V364" s="8"/>
      <c r="W364" s="8"/>
      <c r="X364" s="8"/>
      <c r="Y364" s="8"/>
      <c r="Z364" s="1034"/>
      <c r="AA364" s="8">
        <f t="shared" si="191"/>
        <v>0</v>
      </c>
      <c r="AB364" s="8"/>
      <c r="AC364" s="8"/>
      <c r="AD364" s="8"/>
      <c r="AE364" s="1151"/>
      <c r="AF364" s="8"/>
      <c r="AG364" s="8"/>
      <c r="AH364" s="1792"/>
      <c r="AI364" s="2398"/>
    </row>
    <row r="365" spans="1:35" ht="32.25" customHeight="1" x14ac:dyDescent="0.25">
      <c r="A365" s="70">
        <v>1</v>
      </c>
      <c r="B365" s="70">
        <v>1</v>
      </c>
      <c r="C365" s="120" t="s">
        <v>164</v>
      </c>
      <c r="D365" s="120"/>
      <c r="E365" s="2199"/>
      <c r="F365" s="116">
        <f t="shared" si="223"/>
        <v>0</v>
      </c>
      <c r="G365" s="116"/>
      <c r="H365" s="116"/>
      <c r="I365" s="117"/>
      <c r="J365" s="117"/>
      <c r="K365" s="119"/>
      <c r="L365" s="118"/>
      <c r="M365" s="118"/>
      <c r="N365" s="118"/>
      <c r="O365" s="118"/>
      <c r="P365" s="118"/>
      <c r="Q365" s="8"/>
      <c r="R365" s="8"/>
      <c r="S365" s="8"/>
      <c r="T365" s="8"/>
      <c r="U365" s="8"/>
      <c r="V365" s="8"/>
      <c r="W365" s="8"/>
      <c r="X365" s="8"/>
      <c r="Y365" s="8"/>
      <c r="Z365" s="1034"/>
      <c r="AA365" s="8">
        <f t="shared" si="191"/>
        <v>0</v>
      </c>
      <c r="AB365" s="8"/>
      <c r="AC365" s="8"/>
      <c r="AD365" s="8"/>
      <c r="AE365" s="1151"/>
      <c r="AF365" s="8"/>
      <c r="AG365" s="8"/>
      <c r="AH365" s="1792"/>
      <c r="AI365" s="2398"/>
    </row>
    <row r="366" spans="1:35" ht="15" customHeight="1" thickBot="1" x14ac:dyDescent="0.3">
      <c r="A366" s="70">
        <v>1</v>
      </c>
      <c r="B366" s="70">
        <v>1</v>
      </c>
      <c r="C366" s="303" t="s">
        <v>166</v>
      </c>
      <c r="D366" s="303"/>
      <c r="E366" s="2271">
        <f t="shared" ref="E366:F366" si="224">SUM(E363:E364)/3.9+E360</f>
        <v>76193.903133903135</v>
      </c>
      <c r="F366" s="157">
        <f t="shared" si="224"/>
        <v>57145.555555555555</v>
      </c>
      <c r="G366" s="157">
        <f>SUM(G363:G364)/3.9+G360</f>
        <v>59513.961253561254</v>
      </c>
      <c r="H366" s="157">
        <f>G366/F366*100</f>
        <v>104.14451425833666</v>
      </c>
      <c r="I366" s="158"/>
      <c r="J366" s="158"/>
      <c r="K366" s="267"/>
      <c r="L366" s="160"/>
      <c r="M366" s="160"/>
      <c r="N366" s="160"/>
      <c r="O366" s="160"/>
      <c r="P366" s="160"/>
      <c r="Q366" s="57">
        <v>57052.192499999997</v>
      </c>
      <c r="R366" s="57">
        <v>57052.192499999997</v>
      </c>
      <c r="S366" s="57">
        <v>57052.192499999997</v>
      </c>
      <c r="T366" s="57">
        <v>57052.192499999997</v>
      </c>
      <c r="U366" s="57">
        <v>57052.192499999997</v>
      </c>
      <c r="V366" s="57">
        <v>57052.192499999997</v>
      </c>
      <c r="W366" s="57">
        <v>57052.192499999997</v>
      </c>
      <c r="X366" s="57">
        <v>57052.192499999997</v>
      </c>
      <c r="Y366" s="57">
        <v>57052.192499999997</v>
      </c>
      <c r="Z366" s="1036">
        <f>Q366/12*$C$4+(R366-Q366)/11*8+(S366-R366)/10*7+(T366-S366)/9*6+(U366-T366)/8*5+(V366-U366)/7*4+(W366-V366)/6*3+(X366-W366)/5*2+(Y366-X366)/4*1</f>
        <v>42789.144374999996</v>
      </c>
      <c r="AA366" s="57">
        <f t="shared" si="191"/>
        <v>42782.23141</v>
      </c>
      <c r="AB366" s="57"/>
      <c r="AC366" s="57">
        <f>AA366-Z366</f>
        <v>-6.9129649999958929</v>
      </c>
      <c r="AD366" s="57">
        <v>-3.5554199999999998</v>
      </c>
      <c r="AE366" s="1159">
        <v>42778.675990000003</v>
      </c>
      <c r="AF366" s="2271">
        <f>SUM(AF363:AF364)/3.9+AF360</f>
        <v>0</v>
      </c>
      <c r="AG366" s="57"/>
      <c r="AH366" s="1796"/>
      <c r="AI366" s="2398"/>
    </row>
    <row r="367" spans="1:35" ht="15" customHeight="1" thickBot="1" x14ac:dyDescent="0.3">
      <c r="A367" s="70">
        <v>1</v>
      </c>
      <c r="B367" s="70">
        <v>1</v>
      </c>
      <c r="C367" s="163" t="s">
        <v>17</v>
      </c>
      <c r="D367" s="197"/>
      <c r="E367" s="2278"/>
      <c r="F367" s="198"/>
      <c r="G367" s="198"/>
      <c r="H367" s="198"/>
      <c r="I367" s="241"/>
      <c r="J367" s="241"/>
      <c r="K367" s="243"/>
      <c r="L367" s="300"/>
      <c r="M367" s="300"/>
      <c r="N367" s="300"/>
      <c r="O367" s="300"/>
      <c r="P367" s="300"/>
      <c r="Q367" s="14">
        <f t="shared" ref="Q367:R367" si="225">SUM(Q366)</f>
        <v>57052.192499999997</v>
      </c>
      <c r="R367" s="14">
        <f t="shared" si="225"/>
        <v>57052.192499999997</v>
      </c>
      <c r="S367" s="14">
        <f t="shared" ref="S367:T367" si="226">SUM(S366)</f>
        <v>57052.192499999997</v>
      </c>
      <c r="T367" s="14">
        <f t="shared" si="226"/>
        <v>57052.192499999997</v>
      </c>
      <c r="U367" s="14">
        <f t="shared" ref="U367:W367" si="227">SUM(U366)</f>
        <v>57052.192499999997</v>
      </c>
      <c r="V367" s="14">
        <f t="shared" si="227"/>
        <v>57052.192499999997</v>
      </c>
      <c r="W367" s="14">
        <f t="shared" si="227"/>
        <v>57052.192499999997</v>
      </c>
      <c r="X367" s="14">
        <f t="shared" ref="X367:Y367" si="228">SUM(X366)</f>
        <v>57052.192499999997</v>
      </c>
      <c r="Y367" s="14">
        <f t="shared" si="228"/>
        <v>57052.192499999997</v>
      </c>
      <c r="Z367" s="1039">
        <f t="shared" ref="Z367" si="229">SUM(Z366)</f>
        <v>42789.144374999996</v>
      </c>
      <c r="AA367" s="14">
        <f t="shared" si="191"/>
        <v>42782.23141</v>
      </c>
      <c r="AB367" s="14"/>
      <c r="AC367" s="14">
        <f t="shared" ref="AC367:AE367" si="230">SUM(AC366)</f>
        <v>-6.9129649999958929</v>
      </c>
      <c r="AD367" s="14">
        <f t="shared" si="230"/>
        <v>-3.5554199999999998</v>
      </c>
      <c r="AE367" s="1249">
        <f t="shared" si="230"/>
        <v>42778.675990000003</v>
      </c>
      <c r="AF367" s="14">
        <f t="shared" ref="AF367:AH367" si="231">SUM(AF366)</f>
        <v>0</v>
      </c>
      <c r="AG367" s="1249">
        <f t="shared" si="231"/>
        <v>0</v>
      </c>
      <c r="AH367" s="1249">
        <f t="shared" si="231"/>
        <v>0</v>
      </c>
      <c r="AI367" s="2398"/>
    </row>
    <row r="368" spans="1:35" ht="15.75" customHeight="1" x14ac:dyDescent="0.25">
      <c r="A368" s="70">
        <v>1</v>
      </c>
      <c r="B368" s="70">
        <v>1</v>
      </c>
      <c r="C368" s="306"/>
      <c r="D368" s="306"/>
      <c r="E368" s="2208"/>
      <c r="F368" s="109"/>
      <c r="G368" s="109"/>
      <c r="H368" s="109"/>
      <c r="I368" s="108"/>
      <c r="J368" s="108"/>
      <c r="K368" s="204"/>
      <c r="L368" s="112"/>
      <c r="M368" s="112"/>
      <c r="N368" s="112"/>
      <c r="O368" s="112"/>
      <c r="P368" s="112"/>
      <c r="Q368" s="13"/>
      <c r="R368" s="13"/>
      <c r="S368" s="13"/>
      <c r="T368" s="13"/>
      <c r="U368" s="13"/>
      <c r="V368" s="13"/>
      <c r="W368" s="13"/>
      <c r="X368" s="13"/>
      <c r="Y368" s="13"/>
      <c r="Z368" s="1037"/>
      <c r="AA368" s="13">
        <f t="shared" si="191"/>
        <v>0</v>
      </c>
      <c r="AB368" s="13"/>
      <c r="AC368" s="13"/>
      <c r="AD368" s="13"/>
      <c r="AE368" s="1251"/>
      <c r="AF368" s="13"/>
      <c r="AG368" s="13"/>
      <c r="AH368" s="1795"/>
      <c r="AI368" s="2398"/>
    </row>
    <row r="369" spans="1:35" ht="45.75" customHeight="1" x14ac:dyDescent="0.25">
      <c r="A369" s="70">
        <v>1</v>
      </c>
      <c r="B369" s="70">
        <v>1</v>
      </c>
      <c r="C369" s="1026" t="s">
        <v>250</v>
      </c>
      <c r="D369" s="271"/>
      <c r="E369" s="2199"/>
      <c r="F369" s="116"/>
      <c r="G369" s="116"/>
      <c r="H369" s="116"/>
      <c r="I369" s="117"/>
      <c r="J369" s="117"/>
      <c r="K369" s="119"/>
      <c r="L369" s="118"/>
      <c r="M369" s="118"/>
      <c r="N369" s="118"/>
      <c r="O369" s="118"/>
      <c r="P369" s="118"/>
      <c r="Q369" s="8"/>
      <c r="R369" s="8"/>
      <c r="S369" s="8"/>
      <c r="T369" s="8"/>
      <c r="U369" s="8"/>
      <c r="V369" s="8"/>
      <c r="W369" s="8"/>
      <c r="X369" s="8"/>
      <c r="Y369" s="8"/>
      <c r="Z369" s="1034"/>
      <c r="AA369" s="8">
        <f t="shared" si="191"/>
        <v>0</v>
      </c>
      <c r="AB369" s="8"/>
      <c r="AC369" s="8"/>
      <c r="AD369" s="8"/>
      <c r="AE369" s="1151"/>
      <c r="AF369" s="8"/>
      <c r="AG369" s="8"/>
      <c r="AH369" s="1792"/>
      <c r="AI369" s="2398"/>
    </row>
    <row r="370" spans="1:35" ht="15" customHeight="1" x14ac:dyDescent="0.25">
      <c r="B370" s="70">
        <v>1</v>
      </c>
      <c r="C370" s="1028" t="s">
        <v>307</v>
      </c>
      <c r="D370" s="115"/>
      <c r="E370" s="868"/>
      <c r="F370" s="92"/>
      <c r="G370" s="92"/>
      <c r="H370" s="92"/>
      <c r="I370" s="93"/>
      <c r="J370" s="117"/>
      <c r="K370" s="119"/>
      <c r="L370" s="118"/>
      <c r="M370" s="118"/>
      <c r="N370" s="118"/>
      <c r="O370" s="118"/>
      <c r="P370" s="118"/>
      <c r="Q370" s="8"/>
      <c r="R370" s="8"/>
      <c r="S370" s="8"/>
      <c r="T370" s="8"/>
      <c r="U370" s="8"/>
      <c r="V370" s="8"/>
      <c r="W370" s="8"/>
      <c r="X370" s="8"/>
      <c r="Y370" s="8"/>
      <c r="Z370" s="1034"/>
      <c r="AA370" s="8">
        <f t="shared" si="191"/>
        <v>0</v>
      </c>
      <c r="AB370" s="8"/>
      <c r="AC370" s="8"/>
      <c r="AD370" s="8"/>
      <c r="AE370" s="1151"/>
      <c r="AF370" s="8"/>
      <c r="AG370" s="8"/>
      <c r="AH370" s="1792"/>
      <c r="AI370" s="2398"/>
    </row>
    <row r="371" spans="1:35" ht="15" customHeight="1" x14ac:dyDescent="0.25">
      <c r="B371" s="70">
        <v>1</v>
      </c>
      <c r="C371" s="4" t="s">
        <v>198</v>
      </c>
      <c r="D371" s="1029"/>
      <c r="E371" s="2280">
        <f t="shared" ref="E371:F371" si="232">E372/2.7</f>
        <v>2537.7777777777778</v>
      </c>
      <c r="F371" s="92">
        <f t="shared" si="232"/>
        <v>1903.3333333333333</v>
      </c>
      <c r="G371" s="1732">
        <f>G372/2.7</f>
        <v>1930.1148148148141</v>
      </c>
      <c r="H371" s="92">
        <f t="shared" ref="H371:H372" si="233">G371/F371*100</f>
        <v>101.40708309009531</v>
      </c>
      <c r="I371" s="93"/>
      <c r="J371" s="117"/>
      <c r="K371" s="119"/>
      <c r="L371" s="118"/>
      <c r="M371" s="118"/>
      <c r="N371" s="118"/>
      <c r="O371" s="118"/>
      <c r="P371" s="118"/>
      <c r="Q371" s="8"/>
      <c r="R371" s="8"/>
      <c r="S371" s="8"/>
      <c r="T371" s="8"/>
      <c r="U371" s="8"/>
      <c r="V371" s="8"/>
      <c r="W371" s="8"/>
      <c r="X371" s="8"/>
      <c r="Y371" s="8"/>
      <c r="Z371" s="1034"/>
      <c r="AA371" s="8">
        <f t="shared" si="191"/>
        <v>0</v>
      </c>
      <c r="AB371" s="8"/>
      <c r="AC371" s="8"/>
      <c r="AD371" s="8"/>
      <c r="AE371" s="1151"/>
      <c r="AF371" s="2457">
        <f>AF372/2.7</f>
        <v>0</v>
      </c>
      <c r="AG371" s="1712">
        <f>AG372</f>
        <v>0</v>
      </c>
      <c r="AH371" s="1712">
        <f>AH372</f>
        <v>0</v>
      </c>
      <c r="AI371" s="2398"/>
    </row>
    <row r="372" spans="1:35" ht="22.5" customHeight="1" x14ac:dyDescent="0.25">
      <c r="B372" s="70">
        <v>1</v>
      </c>
      <c r="C372" s="407" t="s">
        <v>298</v>
      </c>
      <c r="D372" s="1029"/>
      <c r="E372" s="2280">
        <v>6852</v>
      </c>
      <c r="F372" s="92">
        <f t="shared" ref="F372" si="234">E372/12*$C$4</f>
        <v>5139</v>
      </c>
      <c r="G372" s="1732">
        <v>5211.3099999999986</v>
      </c>
      <c r="H372" s="92">
        <f t="shared" si="233"/>
        <v>101.40708309009531</v>
      </c>
      <c r="I372" s="93"/>
      <c r="J372" s="117"/>
      <c r="K372" s="119"/>
      <c r="L372" s="118"/>
      <c r="M372" s="118"/>
      <c r="N372" s="118"/>
      <c r="O372" s="118"/>
      <c r="P372" s="118"/>
      <c r="Q372" s="8"/>
      <c r="R372" s="8"/>
      <c r="S372" s="8"/>
      <c r="T372" s="8"/>
      <c r="U372" s="8"/>
      <c r="V372" s="8"/>
      <c r="W372" s="8"/>
      <c r="X372" s="8"/>
      <c r="Y372" s="8"/>
      <c r="Z372" s="1034"/>
      <c r="AA372" s="8"/>
      <c r="AB372" s="8"/>
      <c r="AC372" s="8"/>
      <c r="AD372" s="8"/>
      <c r="AE372" s="1151"/>
      <c r="AF372" s="1712"/>
      <c r="AG372" s="1712"/>
      <c r="AH372" s="1712"/>
      <c r="AI372" s="2398"/>
    </row>
    <row r="373" spans="1:35" ht="15" customHeight="1" x14ac:dyDescent="0.25">
      <c r="B373" s="70">
        <v>1</v>
      </c>
      <c r="C373" s="64" t="s">
        <v>157</v>
      </c>
      <c r="D373" s="1029"/>
      <c r="E373" s="2280">
        <f>E374/8.5</f>
        <v>38483.294117647056</v>
      </c>
      <c r="F373" s="173">
        <f t="shared" ref="F373:G373" si="235">F374/8.5</f>
        <v>28862.470588235294</v>
      </c>
      <c r="G373" s="92">
        <f t="shared" si="235"/>
        <v>28773.141176470592</v>
      </c>
      <c r="H373" s="92">
        <f>G373/F373*100</f>
        <v>99.690499773775031</v>
      </c>
      <c r="I373" s="93"/>
      <c r="J373" s="117"/>
      <c r="K373" s="119"/>
      <c r="L373" s="118"/>
      <c r="M373" s="118"/>
      <c r="N373" s="118"/>
      <c r="O373" s="118"/>
      <c r="P373" s="118"/>
      <c r="Q373" s="8"/>
      <c r="R373" s="8"/>
      <c r="S373" s="8"/>
      <c r="T373" s="8"/>
      <c r="U373" s="8"/>
      <c r="V373" s="8"/>
      <c r="W373" s="8"/>
      <c r="X373" s="8"/>
      <c r="Y373" s="8"/>
      <c r="Z373" s="1034"/>
      <c r="AA373" s="8">
        <f t="shared" si="191"/>
        <v>0</v>
      </c>
      <c r="AB373" s="8"/>
      <c r="AC373" s="8"/>
      <c r="AD373" s="8"/>
      <c r="AE373" s="1151"/>
      <c r="AF373" s="2280">
        <f>AF374/8.5</f>
        <v>5.4576470588235297</v>
      </c>
      <c r="AG373" s="1712">
        <f>AG374</f>
        <v>9095</v>
      </c>
      <c r="AH373" s="1712">
        <f>AH374</f>
        <v>9.0950000000000006</v>
      </c>
      <c r="AI373" s="2398"/>
    </row>
    <row r="374" spans="1:35" ht="15" customHeight="1" x14ac:dyDescent="0.25">
      <c r="B374" s="70">
        <v>1</v>
      </c>
      <c r="C374" s="1882" t="s">
        <v>452</v>
      </c>
      <c r="D374" s="1029"/>
      <c r="E374" s="2280">
        <v>327108</v>
      </c>
      <c r="F374" s="173">
        <f t="shared" ref="F374:F375" si="236">ROUND(E374/12*$C$4,0)</f>
        <v>245331</v>
      </c>
      <c r="G374" s="92">
        <v>244571.70000000004</v>
      </c>
      <c r="H374" s="92">
        <f>G374/F374*100</f>
        <v>99.690499773775045</v>
      </c>
      <c r="I374" s="93"/>
      <c r="J374" s="117"/>
      <c r="K374" s="119"/>
      <c r="L374" s="118"/>
      <c r="M374" s="118"/>
      <c r="N374" s="118"/>
      <c r="O374" s="118"/>
      <c r="P374" s="118"/>
      <c r="Q374" s="8"/>
      <c r="R374" s="8"/>
      <c r="S374" s="8"/>
      <c r="T374" s="8"/>
      <c r="U374" s="8"/>
      <c r="V374" s="8"/>
      <c r="W374" s="8"/>
      <c r="X374" s="8"/>
      <c r="Y374" s="8"/>
      <c r="Z374" s="1034"/>
      <c r="AA374" s="8">
        <f t="shared" si="191"/>
        <v>0</v>
      </c>
      <c r="AB374" s="8"/>
      <c r="AC374" s="8"/>
      <c r="AD374" s="8"/>
      <c r="AE374" s="1151"/>
      <c r="AF374" s="1712">
        <v>46.39</v>
      </c>
      <c r="AG374" s="1712">
        <v>9095</v>
      </c>
      <c r="AH374" s="1800">
        <f>AG374/1000</f>
        <v>9.0950000000000006</v>
      </c>
      <c r="AI374" s="2398"/>
    </row>
    <row r="375" spans="1:35" ht="30" customHeight="1" x14ac:dyDescent="0.25">
      <c r="A375" s="70">
        <v>1</v>
      </c>
      <c r="B375" s="70">
        <v>1</v>
      </c>
      <c r="C375" s="64" t="s">
        <v>158</v>
      </c>
      <c r="D375" s="1029"/>
      <c r="E375" s="2280"/>
      <c r="F375" s="1030">
        <f t="shared" si="236"/>
        <v>0</v>
      </c>
      <c r="G375" s="1732"/>
      <c r="H375" s="92"/>
      <c r="I375" s="93"/>
      <c r="J375" s="117"/>
      <c r="K375" s="119"/>
      <c r="L375" s="118"/>
      <c r="M375" s="118"/>
      <c r="N375" s="118"/>
      <c r="O375" s="118"/>
      <c r="P375" s="118"/>
      <c r="Q375" s="8"/>
      <c r="R375" s="8"/>
      <c r="S375" s="8"/>
      <c r="T375" s="8"/>
      <c r="U375" s="8"/>
      <c r="V375" s="8"/>
      <c r="W375" s="8"/>
      <c r="X375" s="8"/>
      <c r="Y375" s="8"/>
      <c r="Z375" s="1034"/>
      <c r="AA375" s="8">
        <f t="shared" si="191"/>
        <v>0</v>
      </c>
      <c r="AB375" s="8"/>
      <c r="AC375" s="8"/>
      <c r="AD375" s="8"/>
      <c r="AE375" s="1151"/>
      <c r="AF375" s="1712"/>
      <c r="AG375" s="1712"/>
      <c r="AH375" s="1800"/>
      <c r="AI375" s="2398"/>
    </row>
    <row r="376" spans="1:35" ht="15" customHeight="1" thickBot="1" x14ac:dyDescent="0.3">
      <c r="A376" s="70">
        <v>1</v>
      </c>
      <c r="B376" s="70">
        <v>1</v>
      </c>
      <c r="C376" s="303" t="s">
        <v>166</v>
      </c>
      <c r="D376" s="303"/>
      <c r="E376" s="2271">
        <f t="shared" ref="E376:F376" si="237">E374/3.9+E371</f>
        <v>86411.623931623937</v>
      </c>
      <c r="F376" s="157">
        <f t="shared" si="237"/>
        <v>64808.717948717953</v>
      </c>
      <c r="G376" s="157">
        <f>G374/3.9+G371</f>
        <v>64640.807122507133</v>
      </c>
      <c r="H376" s="157">
        <f>G376/F376*100</f>
        <v>99.740913211176803</v>
      </c>
      <c r="I376" s="158"/>
      <c r="J376" s="158"/>
      <c r="K376" s="267"/>
      <c r="L376" s="160"/>
      <c r="M376" s="160"/>
      <c r="N376" s="160"/>
      <c r="O376" s="160"/>
      <c r="P376" s="160"/>
      <c r="Q376" s="57">
        <v>66214.249200000006</v>
      </c>
      <c r="R376" s="57">
        <v>66214.249200000006</v>
      </c>
      <c r="S376" s="57">
        <v>66214.249200000006</v>
      </c>
      <c r="T376" s="57">
        <v>66214.249200000006</v>
      </c>
      <c r="U376" s="57">
        <v>66214.249200000006</v>
      </c>
      <c r="V376" s="57">
        <v>66214.249200000006</v>
      </c>
      <c r="W376" s="57">
        <v>66214.249200000006</v>
      </c>
      <c r="X376" s="57">
        <v>66214.249200000006</v>
      </c>
      <c r="Y376" s="57">
        <v>66214.249200000006</v>
      </c>
      <c r="Z376" s="1036">
        <f>Q376/12*$C$4+(R376-Q376)/11*8+(S376-R376)/10*7+(T376-S376)/9*6+(U376-T376)/8*5+(V376-U376)/7*4+(W376-V376)/6*3+(X376-W376)/5*2+(Y376-X376)/4*1</f>
        <v>49660.686900000001</v>
      </c>
      <c r="AA376" s="57">
        <f t="shared" si="191"/>
        <v>49523.870239999997</v>
      </c>
      <c r="AB376" s="57"/>
      <c r="AC376" s="57">
        <f>AA376-Z376</f>
        <v>-136.81666000000405</v>
      </c>
      <c r="AD376" s="57">
        <v>-2.4538500000000001</v>
      </c>
      <c r="AE376" s="1159">
        <v>49521.416389999999</v>
      </c>
      <c r="AF376" s="2271">
        <f>AF374/3.9+AF371</f>
        <v>11.894871794871795</v>
      </c>
      <c r="AG376" s="57">
        <f>AG373</f>
        <v>9095</v>
      </c>
      <c r="AH376" s="57">
        <f>AG376/1000</f>
        <v>9.0950000000000006</v>
      </c>
      <c r="AI376" s="2398"/>
    </row>
    <row r="377" spans="1:35" ht="15" customHeight="1" thickBot="1" x14ac:dyDescent="0.3">
      <c r="A377" s="70">
        <v>1</v>
      </c>
      <c r="B377" s="70">
        <v>1</v>
      </c>
      <c r="C377" s="163" t="s">
        <v>17</v>
      </c>
      <c r="D377" s="197"/>
      <c r="E377" s="2278"/>
      <c r="F377" s="198"/>
      <c r="G377" s="198"/>
      <c r="H377" s="198"/>
      <c r="I377" s="241"/>
      <c r="J377" s="241"/>
      <c r="K377" s="243"/>
      <c r="L377" s="300"/>
      <c r="M377" s="300"/>
      <c r="N377" s="300"/>
      <c r="O377" s="300"/>
      <c r="P377" s="300"/>
      <c r="Q377" s="14">
        <f t="shared" ref="Q377:R377" si="238">SUM(Q376)</f>
        <v>66214.249200000006</v>
      </c>
      <c r="R377" s="14">
        <f t="shared" si="238"/>
        <v>66214.249200000006</v>
      </c>
      <c r="S377" s="14">
        <f t="shared" ref="S377:T377" si="239">SUM(S376)</f>
        <v>66214.249200000006</v>
      </c>
      <c r="T377" s="14">
        <f t="shared" si="239"/>
        <v>66214.249200000006</v>
      </c>
      <c r="U377" s="14">
        <f t="shared" ref="U377:W377" si="240">SUM(U376)</f>
        <v>66214.249200000006</v>
      </c>
      <c r="V377" s="14">
        <f t="shared" si="240"/>
        <v>66214.249200000006</v>
      </c>
      <c r="W377" s="14">
        <f t="shared" si="240"/>
        <v>66214.249200000006</v>
      </c>
      <c r="X377" s="14">
        <f t="shared" ref="X377:Y377" si="241">SUM(X376)</f>
        <v>66214.249200000006</v>
      </c>
      <c r="Y377" s="14">
        <f t="shared" si="241"/>
        <v>66214.249200000006</v>
      </c>
      <c r="Z377" s="1039">
        <f t="shared" ref="Z377" si="242">SUM(Z376)</f>
        <v>49660.686900000001</v>
      </c>
      <c r="AA377" s="14">
        <f t="shared" si="191"/>
        <v>49523.870239999997</v>
      </c>
      <c r="AB377" s="14"/>
      <c r="AC377" s="14">
        <f t="shared" ref="AC377:AD377" si="243">SUM(AC376)</f>
        <v>-136.81666000000405</v>
      </c>
      <c r="AD377" s="14">
        <f t="shared" si="243"/>
        <v>-2.4538500000000001</v>
      </c>
      <c r="AE377" s="1249">
        <f>SUM(AE376)</f>
        <v>49521.416389999999</v>
      </c>
      <c r="AF377" s="14"/>
      <c r="AG377" s="1249">
        <f t="shared" ref="AG377:AH377" si="244">SUM(AG376)</f>
        <v>9095</v>
      </c>
      <c r="AH377" s="1249">
        <f t="shared" si="244"/>
        <v>9.0950000000000006</v>
      </c>
      <c r="AI377" s="2398"/>
    </row>
    <row r="378" spans="1:35" ht="15" customHeight="1" x14ac:dyDescent="0.25">
      <c r="A378" s="70">
        <v>1</v>
      </c>
      <c r="B378" s="70">
        <v>1</v>
      </c>
      <c r="C378" s="308"/>
      <c r="D378" s="308"/>
      <c r="E378" s="2293"/>
      <c r="F378" s="309"/>
      <c r="G378" s="309"/>
      <c r="H378" s="289"/>
      <c r="I378" s="236"/>
      <c r="J378" s="236"/>
      <c r="K378" s="310"/>
      <c r="L378" s="310"/>
      <c r="M378" s="310"/>
      <c r="N378" s="152"/>
      <c r="O378" s="152"/>
      <c r="P378" s="152"/>
      <c r="Q378" s="13"/>
      <c r="R378" s="13"/>
      <c r="S378" s="13"/>
      <c r="T378" s="13"/>
      <c r="U378" s="13"/>
      <c r="V378" s="13"/>
      <c r="W378" s="13"/>
      <c r="X378" s="13"/>
      <c r="Y378" s="13"/>
      <c r="Z378" s="1037"/>
      <c r="AA378" s="13">
        <f t="shared" si="191"/>
        <v>0</v>
      </c>
      <c r="AB378" s="13"/>
      <c r="AC378" s="13"/>
      <c r="AD378" s="13"/>
      <c r="AE378" s="1251"/>
      <c r="AF378" s="13"/>
      <c r="AG378" s="13"/>
      <c r="AH378" s="1795"/>
      <c r="AI378" s="2398"/>
    </row>
    <row r="379" spans="1:35" ht="14.25" customHeight="1" x14ac:dyDescent="0.25">
      <c r="A379" s="70">
        <v>1</v>
      </c>
      <c r="B379" s="70">
        <v>1</v>
      </c>
      <c r="C379" s="311"/>
      <c r="D379" s="311"/>
      <c r="E379" s="2208"/>
      <c r="F379" s="181"/>
      <c r="G379" s="109"/>
      <c r="H379" s="116"/>
      <c r="I379" s="117"/>
      <c r="J379" s="117"/>
      <c r="K379" s="137"/>
      <c r="L379" s="136"/>
      <c r="M379" s="136"/>
      <c r="N379" s="94"/>
      <c r="O379" s="94"/>
      <c r="P379" s="94"/>
      <c r="Q379" s="8"/>
      <c r="R379" s="8"/>
      <c r="S379" s="8"/>
      <c r="T379" s="8"/>
      <c r="U379" s="8"/>
      <c r="V379" s="8"/>
      <c r="W379" s="8"/>
      <c r="X379" s="8"/>
      <c r="Y379" s="8"/>
      <c r="Z379" s="1034"/>
      <c r="AA379" s="8">
        <f t="shared" si="191"/>
        <v>0</v>
      </c>
      <c r="AB379" s="8"/>
      <c r="AC379" s="8"/>
      <c r="AD379" s="8"/>
      <c r="AE379" s="1151"/>
      <c r="AF379" s="8"/>
      <c r="AG379" s="8"/>
      <c r="AH379" s="1792"/>
      <c r="AI379" s="2398"/>
    </row>
    <row r="380" spans="1:35" ht="54.75" customHeight="1" x14ac:dyDescent="0.25">
      <c r="A380" s="70">
        <v>1</v>
      </c>
      <c r="B380" s="70">
        <v>1</v>
      </c>
      <c r="C380" s="1026" t="s">
        <v>485</v>
      </c>
      <c r="D380" s="172"/>
      <c r="E380" s="868"/>
      <c r="F380" s="313"/>
      <c r="G380" s="92"/>
      <c r="H380" s="92"/>
      <c r="I380" s="93"/>
      <c r="J380" s="93"/>
      <c r="K380" s="129"/>
      <c r="L380" s="94"/>
      <c r="M380" s="94"/>
      <c r="N380" s="94"/>
      <c r="O380" s="94"/>
      <c r="P380" s="94"/>
      <c r="Q380" s="8"/>
      <c r="R380" s="8"/>
      <c r="S380" s="8"/>
      <c r="T380" s="8"/>
      <c r="U380" s="8"/>
      <c r="V380" s="8"/>
      <c r="W380" s="8"/>
      <c r="X380" s="8"/>
      <c r="Y380" s="8"/>
      <c r="Z380" s="1034"/>
      <c r="AA380" s="8">
        <f t="shared" si="191"/>
        <v>0</v>
      </c>
      <c r="AB380" s="8"/>
      <c r="AC380" s="8"/>
      <c r="AD380" s="8"/>
      <c r="AE380" s="1151"/>
      <c r="AF380" s="8"/>
      <c r="AG380" s="8"/>
      <c r="AH380" s="1792"/>
      <c r="AI380" s="2398"/>
    </row>
    <row r="381" spans="1:35" ht="15" customHeight="1" x14ac:dyDescent="0.25">
      <c r="A381" s="70">
        <v>1</v>
      </c>
      <c r="B381" s="70">
        <v>1</v>
      </c>
      <c r="C381" s="90" t="s">
        <v>5</v>
      </c>
      <c r="D381" s="90"/>
      <c r="E381" s="868"/>
      <c r="F381" s="313"/>
      <c r="G381" s="92"/>
      <c r="H381" s="92"/>
      <c r="I381" s="93"/>
      <c r="J381" s="93"/>
      <c r="K381" s="129"/>
      <c r="L381" s="94"/>
      <c r="M381" s="94"/>
      <c r="N381" s="94"/>
      <c r="O381" s="94"/>
      <c r="P381" s="94"/>
      <c r="Q381" s="8"/>
      <c r="R381" s="8"/>
      <c r="S381" s="8"/>
      <c r="T381" s="8"/>
      <c r="U381" s="8"/>
      <c r="V381" s="8"/>
      <c r="W381" s="8"/>
      <c r="X381" s="8"/>
      <c r="Y381" s="8"/>
      <c r="Z381" s="1034"/>
      <c r="AA381" s="8">
        <f t="shared" si="191"/>
        <v>0</v>
      </c>
      <c r="AB381" s="8"/>
      <c r="AC381" s="8"/>
      <c r="AD381" s="8"/>
      <c r="AE381" s="1151"/>
      <c r="AF381" s="8"/>
      <c r="AG381" s="8"/>
      <c r="AH381" s="1792"/>
      <c r="AI381" s="2398"/>
    </row>
    <row r="382" spans="1:35" s="96" customFormat="1" ht="15" customHeight="1" x14ac:dyDescent="0.25">
      <c r="A382" s="70">
        <v>1</v>
      </c>
      <c r="B382" s="70">
        <v>1</v>
      </c>
      <c r="C382" s="174" t="s">
        <v>15</v>
      </c>
      <c r="D382" s="174">
        <v>330</v>
      </c>
      <c r="E382" s="868">
        <v>6957</v>
      </c>
      <c r="F382" s="1883">
        <f t="shared" ref="F382" si="245">E382/12*$C$4</f>
        <v>5217.75</v>
      </c>
      <c r="G382" s="92">
        <v>5887</v>
      </c>
      <c r="H382" s="92">
        <f>G382/F382*100</f>
        <v>112.82640985098942</v>
      </c>
      <c r="I382" s="93">
        <v>3</v>
      </c>
      <c r="J382" s="93">
        <f>M382/G382</f>
        <v>2.9070834041107525</v>
      </c>
      <c r="K382" s="129">
        <f>ROUND(E382*I382,0)</f>
        <v>20871</v>
      </c>
      <c r="L382" s="94">
        <f t="shared" ref="L382" si="246">K382/12*$C$4</f>
        <v>15653.25</v>
      </c>
      <c r="M382" s="94">
        <v>17114</v>
      </c>
      <c r="N382" s="94">
        <f>M382/L382*100</f>
        <v>109.33192787440309</v>
      </c>
      <c r="O382" s="129">
        <f>ROUND(K382/D382,0)</f>
        <v>63</v>
      </c>
      <c r="P382" s="94">
        <f>M382/$C$4*12/O382</f>
        <v>362.20105820105823</v>
      </c>
      <c r="Q382" s="17"/>
      <c r="R382" s="17"/>
      <c r="S382" s="17"/>
      <c r="T382" s="17"/>
      <c r="U382" s="17"/>
      <c r="V382" s="17"/>
      <c r="W382" s="17"/>
      <c r="X382" s="17"/>
      <c r="Y382" s="17"/>
      <c r="Z382" s="1036"/>
      <c r="AA382" s="17">
        <f t="shared" si="191"/>
        <v>0</v>
      </c>
      <c r="AB382" s="17"/>
      <c r="AC382" s="17"/>
      <c r="AD382" s="17"/>
      <c r="AE382" s="1243"/>
      <c r="AF382" s="17"/>
      <c r="AG382" s="17"/>
      <c r="AH382" s="1794"/>
      <c r="AI382" s="2398"/>
    </row>
    <row r="383" spans="1:35" ht="30" customHeight="1" x14ac:dyDescent="0.25">
      <c r="A383" s="70">
        <v>1</v>
      </c>
      <c r="B383" s="70">
        <v>1</v>
      </c>
      <c r="C383" s="102" t="s">
        <v>7</v>
      </c>
      <c r="D383" s="315"/>
      <c r="E383" s="2268">
        <f>SUM(E382:E382)</f>
        <v>6957</v>
      </c>
      <c r="F383" s="103">
        <f>SUM(F382:F382)</f>
        <v>5217.75</v>
      </c>
      <c r="G383" s="103">
        <f>SUM(G382:G382)</f>
        <v>5887</v>
      </c>
      <c r="H383" s="103">
        <f>G383/F383*100</f>
        <v>112.82640985098942</v>
      </c>
      <c r="I383" s="104">
        <f>IF(E383=0,0,K383/E383)</f>
        <v>3</v>
      </c>
      <c r="J383" s="104">
        <f>M383/G383</f>
        <v>2.9070834041107525</v>
      </c>
      <c r="K383" s="103">
        <f>SUM(K382:K382)</f>
        <v>20871</v>
      </c>
      <c r="L383" s="103">
        <f>SUM(L382:L382)</f>
        <v>15653.25</v>
      </c>
      <c r="M383" s="2735">
        <f>SUM(M382:M382)</f>
        <v>17114</v>
      </c>
      <c r="N383" s="105">
        <f>M383/L383*100</f>
        <v>109.33192787440309</v>
      </c>
      <c r="O383" s="106">
        <f>SUM(O382:O382)</f>
        <v>63</v>
      </c>
      <c r="P383" s="105">
        <f>M383/$C$4*12/O383</f>
        <v>362.20105820105823</v>
      </c>
      <c r="Q383" s="17">
        <v>334776.34348039998</v>
      </c>
      <c r="R383" s="17">
        <v>334776.34348039998</v>
      </c>
      <c r="S383" s="17">
        <v>334776.34348039998</v>
      </c>
      <c r="T383" s="17">
        <v>334776.34348039998</v>
      </c>
      <c r="U383" s="17">
        <v>334776.34348039998</v>
      </c>
      <c r="V383" s="17">
        <v>334776.34348039998</v>
      </c>
      <c r="W383" s="17">
        <v>334776.34348039998</v>
      </c>
      <c r="X383" s="17">
        <v>334776.34348039998</v>
      </c>
      <c r="Y383" s="17">
        <v>334776.34348039998</v>
      </c>
      <c r="Z383" s="1036">
        <f>Q383/12*$C$4+(R383-Q383)/11*8+(S383-R383)/10*7+(T383-S383)/9*6+(U383-T383)/8*5+(V383-U383)/7*4+(W383-V383)/6*3+(X383-W383)/5*2+(Y383-X383)/4*1</f>
        <v>251082.2576103</v>
      </c>
      <c r="AA383" s="17">
        <f t="shared" si="191"/>
        <v>252433.91636</v>
      </c>
      <c r="AB383" s="17"/>
      <c r="AC383" s="17">
        <f>AA383-Z383</f>
        <v>1351.6587497</v>
      </c>
      <c r="AD383" s="17">
        <v>-13.644740000000001</v>
      </c>
      <c r="AE383" s="1243">
        <v>252420.27162000001</v>
      </c>
      <c r="AF383" s="17">
        <v>670</v>
      </c>
      <c r="AG383" s="17">
        <v>21036114.099999998</v>
      </c>
      <c r="AH383" s="1794">
        <f t="shared" ref="AH383:AH384" si="247">AG383/1000</f>
        <v>21036.114099999999</v>
      </c>
      <c r="AI383" s="2398"/>
    </row>
    <row r="384" spans="1:35" ht="30" customHeight="1" x14ac:dyDescent="0.25">
      <c r="A384" s="70">
        <v>1</v>
      </c>
      <c r="B384" s="70">
        <v>1</v>
      </c>
      <c r="C384" s="107" t="s">
        <v>276</v>
      </c>
      <c r="D384" s="109"/>
      <c r="E384" s="2208">
        <v>720</v>
      </c>
      <c r="F384" s="109">
        <f>E384/12*$C$4</f>
        <v>540</v>
      </c>
      <c r="G384" s="109">
        <v>609</v>
      </c>
      <c r="H384" s="111">
        <f>G384/F384*100</f>
        <v>112.77777777777777</v>
      </c>
      <c r="I384" s="108"/>
      <c r="J384" s="108"/>
      <c r="K384" s="316"/>
      <c r="L384" s="317"/>
      <c r="M384" s="317"/>
      <c r="N384" s="136"/>
      <c r="O384" s="263"/>
      <c r="P384" s="137"/>
      <c r="Q384" s="13">
        <v>55952.382960399998</v>
      </c>
      <c r="R384" s="13">
        <v>55952.382960399998</v>
      </c>
      <c r="S384" s="13">
        <v>55952.382960399998</v>
      </c>
      <c r="T384" s="13">
        <v>55952.382960399998</v>
      </c>
      <c r="U384" s="13">
        <v>55952.382960399998</v>
      </c>
      <c r="V384" s="13">
        <v>55952.382960399998</v>
      </c>
      <c r="W384" s="13">
        <v>55952.382960399998</v>
      </c>
      <c r="X384" s="13">
        <v>55952.382960399998</v>
      </c>
      <c r="Y384" s="13">
        <v>55952.382960399998</v>
      </c>
      <c r="Z384" s="1037">
        <f>Y384/12*$C$4</f>
        <v>41964.287220300001</v>
      </c>
      <c r="AA384" s="13">
        <f t="shared" si="191"/>
        <v>47301.692940000001</v>
      </c>
      <c r="AB384" s="13"/>
      <c r="AC384" s="13">
        <f>AA384-Z384</f>
        <v>5337.4057197000002</v>
      </c>
      <c r="AD384" s="13">
        <v>0</v>
      </c>
      <c r="AE384" s="1251">
        <v>47301.692940000001</v>
      </c>
      <c r="AF384" s="13"/>
      <c r="AG384" s="13"/>
      <c r="AH384" s="1795">
        <f t="shared" si="247"/>
        <v>0</v>
      </c>
      <c r="AI384" s="2398"/>
    </row>
    <row r="385" spans="1:35" ht="30" customHeight="1" x14ac:dyDescent="0.25">
      <c r="A385" s="70">
        <v>1</v>
      </c>
      <c r="B385" s="70">
        <v>1</v>
      </c>
      <c r="C385" s="1028" t="s">
        <v>307</v>
      </c>
      <c r="D385" s="323"/>
      <c r="E385" s="2208"/>
      <c r="F385" s="324"/>
      <c r="G385" s="109"/>
      <c r="H385" s="111"/>
      <c r="I385" s="108"/>
      <c r="J385" s="108"/>
      <c r="K385" s="316"/>
      <c r="L385" s="317"/>
      <c r="M385" s="317"/>
      <c r="N385" s="136"/>
      <c r="O385" s="171"/>
      <c r="P385" s="137"/>
      <c r="Q385" s="13"/>
      <c r="R385" s="13"/>
      <c r="S385" s="13"/>
      <c r="T385" s="13"/>
      <c r="U385" s="13"/>
      <c r="V385" s="13"/>
      <c r="W385" s="13"/>
      <c r="X385" s="13"/>
      <c r="Y385" s="13"/>
      <c r="Z385" s="1037"/>
      <c r="AA385" s="13">
        <f t="shared" si="191"/>
        <v>0</v>
      </c>
      <c r="AB385" s="13"/>
      <c r="AC385" s="13"/>
      <c r="AD385" s="13"/>
      <c r="AE385" s="1251"/>
      <c r="AF385" s="13"/>
      <c r="AG385" s="13"/>
      <c r="AH385" s="1795"/>
      <c r="AI385" s="2398"/>
    </row>
    <row r="386" spans="1:35" ht="30" customHeight="1" x14ac:dyDescent="0.25">
      <c r="A386" s="70">
        <v>1</v>
      </c>
      <c r="B386" s="70">
        <v>1</v>
      </c>
      <c r="C386" s="120" t="s">
        <v>198</v>
      </c>
      <c r="D386" s="325"/>
      <c r="E386" s="2217">
        <f>SUM(E387)</f>
        <v>1446</v>
      </c>
      <c r="F386" s="173">
        <f>SUM(F387)</f>
        <v>1085</v>
      </c>
      <c r="G386" s="173">
        <f>SUM(G387)</f>
        <v>706</v>
      </c>
      <c r="H386" s="92">
        <f>G386/F386*100</f>
        <v>65.069124423963132</v>
      </c>
      <c r="I386" s="117"/>
      <c r="J386" s="117"/>
      <c r="K386" s="326"/>
      <c r="L386" s="281"/>
      <c r="M386" s="281"/>
      <c r="N386" s="94"/>
      <c r="O386" s="101"/>
      <c r="P386" s="129"/>
      <c r="Q386" s="8"/>
      <c r="R386" s="8"/>
      <c r="S386" s="8"/>
      <c r="T386" s="8"/>
      <c r="U386" s="8"/>
      <c r="V386" s="8"/>
      <c r="W386" s="8"/>
      <c r="X386" s="8"/>
      <c r="Y386" s="8"/>
      <c r="Z386" s="1034"/>
      <c r="AA386" s="8">
        <f t="shared" si="191"/>
        <v>0</v>
      </c>
      <c r="AB386" s="8"/>
      <c r="AC386" s="8"/>
      <c r="AD386" s="8"/>
      <c r="AE386" s="1151"/>
      <c r="AF386" s="8"/>
      <c r="AG386" s="8"/>
      <c r="AH386" s="1792"/>
      <c r="AI386" s="2398"/>
    </row>
    <row r="387" spans="1:35" ht="30" customHeight="1" x14ac:dyDescent="0.25">
      <c r="A387" s="70">
        <v>1</v>
      </c>
      <c r="B387" s="70">
        <v>1</v>
      </c>
      <c r="C387" s="120" t="s">
        <v>293</v>
      </c>
      <c r="D387" s="325"/>
      <c r="E387" s="2217">
        <v>1446</v>
      </c>
      <c r="F387" s="313">
        <f>ROUND(E387/12*$C$4,0)</f>
        <v>1085</v>
      </c>
      <c r="G387" s="173">
        <v>706</v>
      </c>
      <c r="H387" s="92">
        <f>G387/F387*100</f>
        <v>65.069124423963132</v>
      </c>
      <c r="I387" s="117"/>
      <c r="J387" s="117"/>
      <c r="K387" s="326"/>
      <c r="L387" s="281"/>
      <c r="M387" s="281"/>
      <c r="N387" s="94"/>
      <c r="O387" s="101"/>
      <c r="P387" s="129"/>
      <c r="Q387" s="8"/>
      <c r="R387" s="8"/>
      <c r="S387" s="8"/>
      <c r="T387" s="8"/>
      <c r="U387" s="8"/>
      <c r="V387" s="8"/>
      <c r="W387" s="8"/>
      <c r="X387" s="8"/>
      <c r="Y387" s="8"/>
      <c r="Z387" s="1034"/>
      <c r="AA387" s="8">
        <f t="shared" si="191"/>
        <v>0</v>
      </c>
      <c r="AB387" s="8"/>
      <c r="AC387" s="8"/>
      <c r="AD387" s="8"/>
      <c r="AE387" s="1151"/>
      <c r="AF387" s="8"/>
      <c r="AG387" s="8"/>
      <c r="AH387" s="1792"/>
      <c r="AI387" s="2398"/>
    </row>
    <row r="388" spans="1:35" ht="30" customHeight="1" x14ac:dyDescent="0.25">
      <c r="A388" s="70">
        <v>1</v>
      </c>
      <c r="B388" s="70">
        <v>1</v>
      </c>
      <c r="C388" s="120" t="s">
        <v>157</v>
      </c>
      <c r="D388" s="325"/>
      <c r="E388" s="2199"/>
      <c r="F388" s="313"/>
      <c r="G388" s="116"/>
      <c r="H388" s="92"/>
      <c r="I388" s="117"/>
      <c r="J388" s="117"/>
      <c r="K388" s="326"/>
      <c r="L388" s="281"/>
      <c r="M388" s="281"/>
      <c r="N388" s="94"/>
      <c r="O388" s="101"/>
      <c r="P388" s="129"/>
      <c r="Q388" s="8"/>
      <c r="R388" s="8"/>
      <c r="S388" s="8"/>
      <c r="T388" s="8"/>
      <c r="U388" s="8"/>
      <c r="V388" s="8"/>
      <c r="W388" s="8"/>
      <c r="X388" s="8"/>
      <c r="Y388" s="8"/>
      <c r="Z388" s="1034"/>
      <c r="AA388" s="8">
        <f t="shared" si="191"/>
        <v>0</v>
      </c>
      <c r="AB388" s="8"/>
      <c r="AC388" s="8"/>
      <c r="AD388" s="8"/>
      <c r="AE388" s="1151"/>
      <c r="AF388" s="8"/>
      <c r="AG388" s="8"/>
      <c r="AH388" s="1792"/>
      <c r="AI388" s="2398"/>
    </row>
    <row r="389" spans="1:35" ht="30" customHeight="1" x14ac:dyDescent="0.25">
      <c r="A389" s="70">
        <v>1</v>
      </c>
      <c r="B389" s="70">
        <v>1</v>
      </c>
      <c r="C389" s="120" t="s">
        <v>158</v>
      </c>
      <c r="D389" s="325"/>
      <c r="E389" s="2199"/>
      <c r="F389" s="313"/>
      <c r="G389" s="116"/>
      <c r="H389" s="92"/>
      <c r="I389" s="117"/>
      <c r="J389" s="117"/>
      <c r="K389" s="326"/>
      <c r="L389" s="281"/>
      <c r="M389" s="281"/>
      <c r="N389" s="94"/>
      <c r="O389" s="101"/>
      <c r="P389" s="129"/>
      <c r="Q389" s="8"/>
      <c r="R389" s="8"/>
      <c r="S389" s="8"/>
      <c r="T389" s="8"/>
      <c r="U389" s="8"/>
      <c r="V389" s="8"/>
      <c r="W389" s="8"/>
      <c r="X389" s="8"/>
      <c r="Y389" s="8"/>
      <c r="Z389" s="1034"/>
      <c r="AA389" s="8">
        <f t="shared" si="191"/>
        <v>0</v>
      </c>
      <c r="AB389" s="8"/>
      <c r="AC389" s="8"/>
      <c r="AD389" s="8"/>
      <c r="AE389" s="1151"/>
      <c r="AF389" s="8"/>
      <c r="AG389" s="8"/>
      <c r="AH389" s="1792"/>
      <c r="AI389" s="2398"/>
    </row>
    <row r="390" spans="1:35" ht="30" customHeight="1" x14ac:dyDescent="0.25">
      <c r="A390" s="70">
        <v>1</v>
      </c>
      <c r="B390" s="70">
        <v>1</v>
      </c>
      <c r="C390" s="121" t="s">
        <v>160</v>
      </c>
      <c r="D390" s="121"/>
      <c r="E390" s="2199"/>
      <c r="F390" s="221"/>
      <c r="G390" s="116"/>
      <c r="H390" s="116"/>
      <c r="I390" s="117"/>
      <c r="J390" s="117"/>
      <c r="K390" s="221"/>
      <c r="L390" s="116"/>
      <c r="M390" s="116"/>
      <c r="N390" s="116"/>
      <c r="O390" s="116"/>
      <c r="P390" s="221"/>
      <c r="Q390" s="8">
        <v>4796.6856299999999</v>
      </c>
      <c r="R390" s="8">
        <v>4796.6856299999999</v>
      </c>
      <c r="S390" s="8">
        <v>4796.6856299999999</v>
      </c>
      <c r="T390" s="8">
        <v>4796.6856299999999</v>
      </c>
      <c r="U390" s="8">
        <v>4796.6856299999999</v>
      </c>
      <c r="V390" s="8">
        <v>4796.6856299999999</v>
      </c>
      <c r="W390" s="8">
        <v>4796.6856299999999</v>
      </c>
      <c r="X390" s="8">
        <v>4796.6856299999999</v>
      </c>
      <c r="Y390" s="8">
        <v>4796.6856299999999</v>
      </c>
      <c r="Z390" s="1034">
        <f>Q390/12*$C$4+(R390-Q390)/11*8+(S390-R390)/10*7+(T390-S390)/9*6+(U390-T390)/8*5+(V390-U390)/7*4+(W390-V390)/6*3+(X390-W390)/5*2+(Y390-X390)/4*1</f>
        <v>3597.5142225</v>
      </c>
      <c r="AA390" s="8">
        <f t="shared" ref="AA390" si="248">AE390-AD390-AB390</f>
        <v>2961.7107300000002</v>
      </c>
      <c r="AB390" s="8"/>
      <c r="AC390" s="8">
        <f>AA390-Z390</f>
        <v>-635.80349249999972</v>
      </c>
      <c r="AD390" s="8">
        <v>-0.26898</v>
      </c>
      <c r="AE390" s="1151">
        <v>2961.4417500000004</v>
      </c>
      <c r="AF390" s="8"/>
      <c r="AG390" s="8"/>
      <c r="AH390" s="1792"/>
      <c r="AI390" s="2398"/>
    </row>
    <row r="391" spans="1:35" ht="30" customHeight="1" x14ac:dyDescent="0.25">
      <c r="A391" s="70">
        <v>1</v>
      </c>
      <c r="B391" s="70">
        <v>1</v>
      </c>
      <c r="C391" s="174" t="s">
        <v>196</v>
      </c>
      <c r="D391" s="174"/>
      <c r="E391" s="868">
        <v>1501</v>
      </c>
      <c r="F391" s="313">
        <f>ROUND(E391/12*$C$4,0)</f>
        <v>1126</v>
      </c>
      <c r="G391" s="92">
        <v>933</v>
      </c>
      <c r="H391" s="92">
        <f>G391/F391*100</f>
        <v>82.859680284191825</v>
      </c>
      <c r="I391" s="117"/>
      <c r="J391" s="117"/>
      <c r="K391" s="119"/>
      <c r="L391" s="118"/>
      <c r="M391" s="118"/>
      <c r="N391" s="118"/>
      <c r="O391" s="118"/>
      <c r="P391" s="119"/>
      <c r="Q391" s="8"/>
      <c r="R391" s="8"/>
      <c r="S391" s="8"/>
      <c r="T391" s="8"/>
      <c r="U391" s="8"/>
      <c r="V391" s="8"/>
      <c r="W391" s="8"/>
      <c r="X391" s="8"/>
      <c r="Y391" s="8"/>
      <c r="Z391" s="1034"/>
      <c r="AA391" s="8">
        <f t="shared" si="191"/>
        <v>0</v>
      </c>
      <c r="AB391" s="8"/>
      <c r="AC391" s="8"/>
      <c r="AD391" s="8"/>
      <c r="AE391" s="1151"/>
      <c r="AF391" s="8"/>
      <c r="AG391" s="8"/>
      <c r="AH391" s="1792"/>
      <c r="AI391" s="2398"/>
    </row>
    <row r="392" spans="1:35" s="96" customFormat="1" ht="47.25" customHeight="1" x14ac:dyDescent="0.25">
      <c r="A392" s="70">
        <v>1</v>
      </c>
      <c r="B392" s="70">
        <v>1</v>
      </c>
      <c r="C392" s="174" t="s">
        <v>199</v>
      </c>
      <c r="D392" s="278"/>
      <c r="E392" s="2267">
        <v>220</v>
      </c>
      <c r="F392" s="92">
        <f>ROUND(E392/12*$C$4,0)</f>
        <v>165</v>
      </c>
      <c r="G392" s="98">
        <v>131</v>
      </c>
      <c r="H392" s="98">
        <f>G392/F392*100</f>
        <v>79.393939393939391</v>
      </c>
      <c r="I392" s="131"/>
      <c r="J392" s="131"/>
      <c r="K392" s="118"/>
      <c r="L392" s="118"/>
      <c r="M392" s="118"/>
      <c r="N392" s="118"/>
      <c r="O392" s="183"/>
      <c r="P392" s="118"/>
      <c r="Q392" s="15"/>
      <c r="R392" s="15"/>
      <c r="S392" s="15"/>
      <c r="T392" s="15"/>
      <c r="U392" s="15"/>
      <c r="V392" s="15"/>
      <c r="W392" s="15"/>
      <c r="X392" s="15"/>
      <c r="Y392" s="15"/>
      <c r="Z392" s="1034"/>
      <c r="AA392" s="8">
        <f t="shared" si="191"/>
        <v>0</v>
      </c>
      <c r="AB392" s="8"/>
      <c r="AC392" s="8"/>
      <c r="AD392" s="15"/>
      <c r="AE392" s="1268"/>
      <c r="AF392" s="15"/>
      <c r="AG392" s="15"/>
      <c r="AH392" s="1793"/>
      <c r="AI392" s="2398"/>
    </row>
    <row r="393" spans="1:35" s="96" customFormat="1" ht="47.25" customHeight="1" x14ac:dyDescent="0.25">
      <c r="A393" s="70"/>
      <c r="B393" s="70">
        <v>1</v>
      </c>
      <c r="C393" s="1953" t="s">
        <v>165</v>
      </c>
      <c r="D393" s="1960"/>
      <c r="E393" s="2294">
        <f>E386</f>
        <v>1446</v>
      </c>
      <c r="F393" s="246">
        <f t="shared" ref="F393:G393" si="249">F386</f>
        <v>1085</v>
      </c>
      <c r="G393" s="318">
        <f t="shared" si="249"/>
        <v>706</v>
      </c>
      <c r="H393" s="318">
        <f>G393/F393*100</f>
        <v>65.069124423963132</v>
      </c>
      <c r="I393" s="319"/>
      <c r="J393" s="319"/>
      <c r="K393" s="291"/>
      <c r="L393" s="148"/>
      <c r="M393" s="291"/>
      <c r="N393" s="148"/>
      <c r="O393" s="744"/>
      <c r="P393" s="291"/>
      <c r="Q393" s="58">
        <v>854.80290000000036</v>
      </c>
      <c r="R393" s="58">
        <v>854.80290000000036</v>
      </c>
      <c r="S393" s="58">
        <v>854.80290000000036</v>
      </c>
      <c r="T393" s="58">
        <v>854.80290000000036</v>
      </c>
      <c r="U393" s="58">
        <v>854.80290000000036</v>
      </c>
      <c r="V393" s="58">
        <v>854.80290000000036</v>
      </c>
      <c r="W393" s="58">
        <v>854.80290000000036</v>
      </c>
      <c r="X393" s="58">
        <v>854.80290000000036</v>
      </c>
      <c r="Y393" s="58">
        <v>854.80290000000036</v>
      </c>
      <c r="Z393" s="1038">
        <f>Q393/12*$C$4+(R393-Q393)/11*8+(S393-R393)/10*7+(T393-S393)/9*6+(U393-T393)/8*5+(V393-U393)/7*4+(W393-V393)/6*3+(X393-W393)/5*2+(Y393-X393)/4*1</f>
        <v>641.10217500000022</v>
      </c>
      <c r="AA393" s="18">
        <f t="shared" ref="AA393" si="250">AE393-AD393-AB393</f>
        <v>417.35189999999994</v>
      </c>
      <c r="AB393" s="18"/>
      <c r="AC393" s="18">
        <f>AA393-Z393</f>
        <v>-223.75027500000027</v>
      </c>
      <c r="AD393" s="58">
        <v>0</v>
      </c>
      <c r="AE393" s="2407">
        <v>417.35189999999994</v>
      </c>
      <c r="AF393" s="2294">
        <f>AF386</f>
        <v>0</v>
      </c>
      <c r="AG393" s="18"/>
      <c r="AH393" s="1797"/>
      <c r="AI393" s="2398"/>
    </row>
    <row r="394" spans="1:35" ht="15" customHeight="1" x14ac:dyDescent="0.25">
      <c r="A394" s="70">
        <v>1</v>
      </c>
      <c r="B394" s="70">
        <v>1</v>
      </c>
      <c r="C394" s="1961" t="s">
        <v>166</v>
      </c>
      <c r="D394" s="327"/>
      <c r="E394" s="2268">
        <f>SUM(E386)</f>
        <v>1446</v>
      </c>
      <c r="F394" s="103">
        <f>SUM(F386)</f>
        <v>1085</v>
      </c>
      <c r="G394" s="103">
        <f>SUM(G386)</f>
        <v>706</v>
      </c>
      <c r="H394" s="103">
        <f>SUM(H386)</f>
        <v>65.069124423963132</v>
      </c>
      <c r="I394" s="104"/>
      <c r="J394" s="104"/>
      <c r="K394" s="178"/>
      <c r="L394" s="103"/>
      <c r="M394" s="178"/>
      <c r="N394" s="103"/>
      <c r="O394" s="178"/>
      <c r="P394" s="178"/>
      <c r="Q394" s="17">
        <f t="shared" ref="Q394:W394" si="251">SUM(Q393,Q390)</f>
        <v>5651.4885300000005</v>
      </c>
      <c r="R394" s="17">
        <f t="shared" si="251"/>
        <v>5651.4885300000005</v>
      </c>
      <c r="S394" s="17">
        <f t="shared" si="251"/>
        <v>5651.4885300000005</v>
      </c>
      <c r="T394" s="17">
        <f t="shared" si="251"/>
        <v>5651.4885300000005</v>
      </c>
      <c r="U394" s="17">
        <f t="shared" si="251"/>
        <v>5651.4885300000005</v>
      </c>
      <c r="V394" s="17">
        <f t="shared" si="251"/>
        <v>5651.4885300000005</v>
      </c>
      <c r="W394" s="17">
        <f t="shared" si="251"/>
        <v>5651.4885300000005</v>
      </c>
      <c r="X394" s="17">
        <f t="shared" ref="X394:Y394" si="252">SUM(X393,X390)</f>
        <v>5651.4885300000005</v>
      </c>
      <c r="Y394" s="17">
        <f t="shared" si="252"/>
        <v>5651.4885300000005</v>
      </c>
      <c r="Z394" s="1036">
        <f t="shared" ref="Z394:AE394" si="253">SUM(Z393,Z390)</f>
        <v>4238.6163974999999</v>
      </c>
      <c r="AA394" s="17">
        <f t="shared" si="253"/>
        <v>3379.0626300000004</v>
      </c>
      <c r="AB394" s="17">
        <f t="shared" si="253"/>
        <v>0</v>
      </c>
      <c r="AC394" s="17">
        <f t="shared" si="253"/>
        <v>-859.55376750000005</v>
      </c>
      <c r="AD394" s="17">
        <f t="shared" si="253"/>
        <v>-0.26898</v>
      </c>
      <c r="AE394" s="1243">
        <f t="shared" si="253"/>
        <v>3378.7936500000005</v>
      </c>
      <c r="AF394" s="2268">
        <f>SUM(AF386)</f>
        <v>0</v>
      </c>
      <c r="AG394" s="1243">
        <f t="shared" ref="AG394:AH394" si="254">SUM(AG393,AG390)</f>
        <v>0</v>
      </c>
      <c r="AH394" s="1243">
        <f t="shared" si="254"/>
        <v>0</v>
      </c>
      <c r="AI394" s="2398"/>
    </row>
    <row r="395" spans="1:35" ht="15" customHeight="1" x14ac:dyDescent="0.25">
      <c r="A395" s="70">
        <v>1</v>
      </c>
      <c r="B395" s="70">
        <v>1</v>
      </c>
      <c r="C395" s="258" t="s">
        <v>31</v>
      </c>
      <c r="D395" s="135"/>
      <c r="E395" s="2212"/>
      <c r="F395" s="324"/>
      <c r="G395" s="111"/>
      <c r="H395" s="111"/>
      <c r="I395" s="108"/>
      <c r="J395" s="108"/>
      <c r="K395" s="181"/>
      <c r="L395" s="109"/>
      <c r="M395" s="109"/>
      <c r="N395" s="109"/>
      <c r="O395" s="109"/>
      <c r="P395" s="181"/>
      <c r="Q395" s="13"/>
      <c r="R395" s="13"/>
      <c r="S395" s="13"/>
      <c r="T395" s="13"/>
      <c r="U395" s="13"/>
      <c r="V395" s="13"/>
      <c r="W395" s="13"/>
      <c r="X395" s="13"/>
      <c r="Y395" s="13"/>
      <c r="Z395" s="1037"/>
      <c r="AA395" s="13">
        <f t="shared" si="191"/>
        <v>0</v>
      </c>
      <c r="AB395" s="13"/>
      <c r="AC395" s="13"/>
      <c r="AD395" s="13"/>
      <c r="AE395" s="1251"/>
      <c r="AF395" s="13"/>
      <c r="AG395" s="13"/>
      <c r="AH395" s="1795"/>
      <c r="AI395" s="2398"/>
    </row>
    <row r="396" spans="1:35" ht="15" customHeight="1" x14ac:dyDescent="0.25">
      <c r="A396" s="70">
        <v>1</v>
      </c>
      <c r="B396" s="70">
        <v>1</v>
      </c>
      <c r="C396" s="217" t="s">
        <v>183</v>
      </c>
      <c r="D396" s="328"/>
      <c r="E396" s="868"/>
      <c r="F396" s="313"/>
      <c r="G396" s="92"/>
      <c r="H396" s="92"/>
      <c r="I396" s="117"/>
      <c r="J396" s="117"/>
      <c r="K396" s="221"/>
      <c r="L396" s="116"/>
      <c r="M396" s="116"/>
      <c r="N396" s="155"/>
      <c r="O396" s="329"/>
      <c r="P396" s="329"/>
      <c r="Q396" s="8"/>
      <c r="R396" s="8"/>
      <c r="S396" s="8"/>
      <c r="T396" s="8"/>
      <c r="U396" s="8"/>
      <c r="V396" s="8"/>
      <c r="W396" s="8"/>
      <c r="X396" s="8"/>
      <c r="Y396" s="8"/>
      <c r="Z396" s="1034"/>
      <c r="AA396" s="8">
        <f t="shared" si="191"/>
        <v>0</v>
      </c>
      <c r="AB396" s="8"/>
      <c r="AC396" s="8"/>
      <c r="AD396" s="8"/>
      <c r="AE396" s="1151"/>
      <c r="AF396" s="8"/>
      <c r="AG396" s="8"/>
      <c r="AH396" s="1792"/>
      <c r="AI396" s="2398"/>
    </row>
    <row r="397" spans="1:35" s="96" customFormat="1" ht="15" customHeight="1" x14ac:dyDescent="0.25">
      <c r="A397" s="70">
        <v>1</v>
      </c>
      <c r="B397" s="70">
        <v>1</v>
      </c>
      <c r="C397" s="330" t="s">
        <v>15</v>
      </c>
      <c r="D397" s="331">
        <v>330</v>
      </c>
      <c r="E397" s="2294">
        <v>110</v>
      </c>
      <c r="F397" s="332">
        <f>E397/12*$C$4</f>
        <v>82.5</v>
      </c>
      <c r="G397" s="318">
        <v>45</v>
      </c>
      <c r="H397" s="318">
        <f>G397/F397*100</f>
        <v>54.54545454545454</v>
      </c>
      <c r="I397" s="1884">
        <v>8</v>
      </c>
      <c r="J397" s="319">
        <f>M397/G397</f>
        <v>11.822222222222223</v>
      </c>
      <c r="K397" s="322">
        <f>ROUND(E397*I397,0)</f>
        <v>880</v>
      </c>
      <c r="L397" s="321">
        <f t="shared" ref="L397" si="255">K397/12*$C$4</f>
        <v>660</v>
      </c>
      <c r="M397" s="333">
        <v>532</v>
      </c>
      <c r="N397" s="321">
        <f>M397/L397*100</f>
        <v>80.606060606060609</v>
      </c>
      <c r="O397" s="322">
        <f>ROUND(K397/D397,0)</f>
        <v>3</v>
      </c>
      <c r="P397" s="321">
        <f t="shared" ref="P397:P402" si="256">M397/$C$4*12/O397</f>
        <v>236.44444444444446</v>
      </c>
      <c r="Q397" s="58"/>
      <c r="R397" s="58"/>
      <c r="S397" s="58"/>
      <c r="T397" s="58"/>
      <c r="U397" s="58"/>
      <c r="V397" s="58"/>
      <c r="W397" s="58"/>
      <c r="X397" s="58"/>
      <c r="Y397" s="58"/>
      <c r="Z397" s="1040"/>
      <c r="AA397" s="58">
        <f t="shared" si="191"/>
        <v>0</v>
      </c>
      <c r="AB397" s="58"/>
      <c r="AC397" s="58"/>
      <c r="AD397" s="58"/>
      <c r="AE397" s="2407"/>
      <c r="AF397" s="58"/>
      <c r="AG397" s="58"/>
      <c r="AH397" s="1801"/>
      <c r="AI397" s="2398"/>
    </row>
    <row r="398" spans="1:35" s="96" customFormat="1" ht="15" customHeight="1" x14ac:dyDescent="0.25">
      <c r="A398" s="70">
        <v>1</v>
      </c>
      <c r="B398" s="70">
        <v>1</v>
      </c>
      <c r="C398" s="334" t="s">
        <v>90</v>
      </c>
      <c r="D398" s="335"/>
      <c r="E398" s="2295">
        <f>SUM(E397)</f>
        <v>110</v>
      </c>
      <c r="F398" s="337">
        <f>SUM(F397)</f>
        <v>82.5</v>
      </c>
      <c r="G398" s="336">
        <f>SUM(G397)</f>
        <v>45</v>
      </c>
      <c r="H398" s="338">
        <f>G398/F398*100</f>
        <v>54.54545454545454</v>
      </c>
      <c r="I398" s="339">
        <f>SUM(I397)</f>
        <v>8</v>
      </c>
      <c r="J398" s="339">
        <f>M398/G398</f>
        <v>11.822222222222223</v>
      </c>
      <c r="K398" s="340">
        <f>SUM(K397)</f>
        <v>880</v>
      </c>
      <c r="L398" s="341">
        <f>SUM(L397)</f>
        <v>660</v>
      </c>
      <c r="M398" s="2746">
        <f>SUM(M397)</f>
        <v>532</v>
      </c>
      <c r="N398" s="342">
        <f>M398/L398*100</f>
        <v>80.606060606060609</v>
      </c>
      <c r="O398" s="341">
        <f>SUM(O397)</f>
        <v>3</v>
      </c>
      <c r="P398" s="342">
        <f t="shared" si="256"/>
        <v>236.44444444444446</v>
      </c>
      <c r="Q398" s="62"/>
      <c r="R398" s="62"/>
      <c r="S398" s="62"/>
      <c r="T398" s="62"/>
      <c r="U398" s="62"/>
      <c r="V398" s="62"/>
      <c r="W398" s="62"/>
      <c r="X398" s="62"/>
      <c r="Y398" s="62"/>
      <c r="Z398" s="1041"/>
      <c r="AA398" s="62">
        <f t="shared" si="191"/>
        <v>0</v>
      </c>
      <c r="AB398" s="62"/>
      <c r="AC398" s="62"/>
      <c r="AD398" s="62">
        <f>SUM(AD397)</f>
        <v>0</v>
      </c>
      <c r="AE398" s="2408">
        <f>SUM(AE397)</f>
        <v>0</v>
      </c>
      <c r="AF398" s="62">
        <f t="shared" ref="AF398:AH398" si="257">SUM(AF397)</f>
        <v>0</v>
      </c>
      <c r="AG398" s="62"/>
      <c r="AH398" s="1802">
        <f t="shared" si="257"/>
        <v>0</v>
      </c>
      <c r="AI398" s="2398"/>
    </row>
    <row r="399" spans="1:35" ht="15" customHeight="1" x14ac:dyDescent="0.25">
      <c r="A399" s="70">
        <v>1</v>
      </c>
      <c r="B399" s="70">
        <v>1</v>
      </c>
      <c r="C399" s="343" t="s">
        <v>16</v>
      </c>
      <c r="D399" s="344"/>
      <c r="E399" s="2296"/>
      <c r="F399" s="345"/>
      <c r="G399" s="290"/>
      <c r="H399" s="346"/>
      <c r="I399" s="347"/>
      <c r="J399" s="347"/>
      <c r="K399" s="348"/>
      <c r="L399" s="292"/>
      <c r="M399" s="292"/>
      <c r="N399" s="263"/>
      <c r="O399" s="348"/>
      <c r="P399" s="263"/>
      <c r="Q399" s="61"/>
      <c r="R399" s="61"/>
      <c r="S399" s="61"/>
      <c r="T399" s="61"/>
      <c r="U399" s="61"/>
      <c r="V399" s="61"/>
      <c r="W399" s="61"/>
      <c r="X399" s="61"/>
      <c r="Y399" s="61"/>
      <c r="Z399" s="1042"/>
      <c r="AA399" s="61">
        <f t="shared" si="191"/>
        <v>0</v>
      </c>
      <c r="AB399" s="61"/>
      <c r="AC399" s="61"/>
      <c r="AD399" s="61"/>
      <c r="AE399" s="2404"/>
      <c r="AF399" s="61"/>
      <c r="AG399" s="61"/>
      <c r="AH399" s="1799"/>
      <c r="AI399" s="2398"/>
    </row>
    <row r="400" spans="1:35" s="96" customFormat="1" ht="15" customHeight="1" x14ac:dyDescent="0.25">
      <c r="A400" s="70">
        <v>1</v>
      </c>
      <c r="B400" s="70">
        <v>1</v>
      </c>
      <c r="C400" s="231" t="s">
        <v>15</v>
      </c>
      <c r="D400" s="2547">
        <v>240</v>
      </c>
      <c r="E400" s="2212">
        <v>2000</v>
      </c>
      <c r="F400" s="324">
        <f>ROUND(E400/12*$C$4,0)</f>
        <v>1500</v>
      </c>
      <c r="G400" s="111">
        <v>1749</v>
      </c>
      <c r="H400" s="111">
        <f>G400/F400*100</f>
        <v>116.6</v>
      </c>
      <c r="I400" s="259">
        <v>3</v>
      </c>
      <c r="J400" s="108">
        <f>M400/G400</f>
        <v>1.2915951972555746</v>
      </c>
      <c r="K400" s="137">
        <f>ROUND(E400*I400,0)</f>
        <v>6000</v>
      </c>
      <c r="L400" s="136">
        <f t="shared" ref="L400" si="258">K400/12*$C$4</f>
        <v>4500</v>
      </c>
      <c r="M400" s="136">
        <v>2259</v>
      </c>
      <c r="N400" s="137">
        <f>M400/L400*100</f>
        <v>50.2</v>
      </c>
      <c r="O400" s="136">
        <f>ROUND(K400/D400,0)</f>
        <v>25</v>
      </c>
      <c r="P400" s="136">
        <f t="shared" si="256"/>
        <v>120.48</v>
      </c>
      <c r="Q400" s="13"/>
      <c r="R400" s="13"/>
      <c r="S400" s="13"/>
      <c r="T400" s="13"/>
      <c r="U400" s="13"/>
      <c r="V400" s="13"/>
      <c r="W400" s="13"/>
      <c r="X400" s="13"/>
      <c r="Y400" s="13"/>
      <c r="Z400" s="1037"/>
      <c r="AA400" s="13">
        <f t="shared" si="191"/>
        <v>0</v>
      </c>
      <c r="AB400" s="13"/>
      <c r="AC400" s="13"/>
      <c r="AD400" s="13"/>
      <c r="AE400" s="1251"/>
      <c r="AF400" s="13"/>
      <c r="AG400" s="13"/>
      <c r="AH400" s="1795"/>
      <c r="AI400" s="2398"/>
    </row>
    <row r="401" spans="1:35" ht="23.25" customHeight="1" x14ac:dyDescent="0.25">
      <c r="A401" s="70">
        <v>1</v>
      </c>
      <c r="B401" s="70">
        <v>1</v>
      </c>
      <c r="C401" s="349" t="s">
        <v>241</v>
      </c>
      <c r="D401" s="350">
        <v>240</v>
      </c>
      <c r="E401" s="2230">
        <f>SUM(E400:E400)</f>
        <v>2000</v>
      </c>
      <c r="F401" s="289">
        <f>SUM(F400:F400)</f>
        <v>1500</v>
      </c>
      <c r="G401" s="289">
        <f>SUM(G400:G400)</f>
        <v>1749</v>
      </c>
      <c r="H401" s="169">
        <f>G401/F401*100</f>
        <v>116.6</v>
      </c>
      <c r="I401" s="261">
        <f>I400</f>
        <v>3</v>
      </c>
      <c r="J401" s="236">
        <f>M401/G401</f>
        <v>1.2915951972555746</v>
      </c>
      <c r="K401" s="289">
        <f>SUM(K400:K400)</f>
        <v>6000</v>
      </c>
      <c r="L401" s="289">
        <f>SUM(L400:L400)</f>
        <v>4500</v>
      </c>
      <c r="M401" s="2747">
        <f>SUM(M400:M400)</f>
        <v>2259</v>
      </c>
      <c r="N401" s="152">
        <f>M401/L401*100</f>
        <v>50.2</v>
      </c>
      <c r="O401" s="289">
        <f>SUM(O400:O400)</f>
        <v>25</v>
      </c>
      <c r="P401" s="152">
        <f t="shared" si="256"/>
        <v>120.48</v>
      </c>
      <c r="Q401" s="18"/>
      <c r="R401" s="18"/>
      <c r="S401" s="18"/>
      <c r="T401" s="18"/>
      <c r="U401" s="18"/>
      <c r="V401" s="18"/>
      <c r="W401" s="18"/>
      <c r="X401" s="18"/>
      <c r="Y401" s="18"/>
      <c r="Z401" s="1038"/>
      <c r="AA401" s="18">
        <f t="shared" si="191"/>
        <v>0</v>
      </c>
      <c r="AB401" s="18"/>
      <c r="AC401" s="18"/>
      <c r="AD401" s="18"/>
      <c r="AE401" s="2401"/>
      <c r="AF401" s="18"/>
      <c r="AG401" s="18"/>
      <c r="AH401" s="1797"/>
      <c r="AI401" s="2398"/>
    </row>
    <row r="402" spans="1:35" ht="15" customHeight="1" thickBot="1" x14ac:dyDescent="0.3">
      <c r="A402" s="70">
        <v>1</v>
      </c>
      <c r="B402" s="70">
        <v>1</v>
      </c>
      <c r="C402" s="351" t="s">
        <v>316</v>
      </c>
      <c r="D402" s="351"/>
      <c r="E402" s="2268">
        <f>SUM(E401,E398)</f>
        <v>2110</v>
      </c>
      <c r="F402" s="178">
        <f>SUM(F401,F398)</f>
        <v>1582.5</v>
      </c>
      <c r="G402" s="103">
        <f>SUM(G401,G398)</f>
        <v>1794</v>
      </c>
      <c r="H402" s="103">
        <f>G402/F402*100</f>
        <v>113.3649289099526</v>
      </c>
      <c r="I402" s="104">
        <f>IF(E402=0,0,K402/E402)</f>
        <v>3.2606635071090047</v>
      </c>
      <c r="J402" s="352">
        <f>M402/G402</f>
        <v>1.5557413600891863</v>
      </c>
      <c r="K402" s="178">
        <f>SUM(K401,K398)</f>
        <v>6880</v>
      </c>
      <c r="L402" s="103">
        <f>SUM(L401,L398)</f>
        <v>5160</v>
      </c>
      <c r="M402" s="103">
        <f>SUM(M401,M398)</f>
        <v>2791</v>
      </c>
      <c r="N402" s="274">
        <f>M402/L402*100</f>
        <v>54.089147286821706</v>
      </c>
      <c r="O402" s="274">
        <f>SUM(O401,O398)</f>
        <v>28</v>
      </c>
      <c r="P402" s="179">
        <f t="shared" si="256"/>
        <v>132.9047619047619</v>
      </c>
      <c r="Q402" s="17">
        <v>35547.808519999999</v>
      </c>
      <c r="R402" s="17">
        <v>35547.808519999999</v>
      </c>
      <c r="S402" s="17">
        <v>35547.808519999999</v>
      </c>
      <c r="T402" s="17">
        <v>35547.808519999999</v>
      </c>
      <c r="U402" s="17">
        <v>35547.808519999999</v>
      </c>
      <c r="V402" s="17">
        <v>35547.808519999999</v>
      </c>
      <c r="W402" s="17">
        <v>35547.808519999999</v>
      </c>
      <c r="X402" s="17">
        <v>35547.808519999999</v>
      </c>
      <c r="Y402" s="17">
        <v>35547.808519999999</v>
      </c>
      <c r="Z402" s="1036">
        <f>Q402/12*$C$4+(R402-Q402)/11*8+(S402-R402)/10*7+(T402-S402)/9*6+(U402-T402)/8*5+(V402-U402)/7*4+(W402-V402)/6*3+(X402-W402)/5*2+(Y402-X402)/4*1</f>
        <v>26660.856389999997</v>
      </c>
      <c r="AA402" s="17">
        <f t="shared" si="191"/>
        <v>27017.391840000004</v>
      </c>
      <c r="AB402" s="17"/>
      <c r="AC402" s="17">
        <f>AA402-Z402</f>
        <v>356.53545000000668</v>
      </c>
      <c r="AD402" s="17">
        <v>-16.663449999999997</v>
      </c>
      <c r="AE402" s="1243">
        <v>27000.728390000004</v>
      </c>
      <c r="AF402" s="17">
        <v>4</v>
      </c>
      <c r="AG402" s="17">
        <v>67834.22</v>
      </c>
      <c r="AH402" s="1794">
        <f>AG402/1000</f>
        <v>67.834220000000002</v>
      </c>
      <c r="AI402" s="2398"/>
    </row>
    <row r="403" spans="1:35" ht="15" customHeight="1" thickBot="1" x14ac:dyDescent="0.3">
      <c r="A403" s="70">
        <v>1</v>
      </c>
      <c r="B403" s="70">
        <v>1</v>
      </c>
      <c r="C403" s="163" t="s">
        <v>17</v>
      </c>
      <c r="D403" s="197"/>
      <c r="E403" s="2278"/>
      <c r="F403" s="269"/>
      <c r="G403" s="198"/>
      <c r="H403" s="198"/>
      <c r="I403" s="241"/>
      <c r="J403" s="241"/>
      <c r="K403" s="243"/>
      <c r="L403" s="300"/>
      <c r="M403" s="300">
        <f>SUM(M383,M394,M402)</f>
        <v>19905</v>
      </c>
      <c r="N403" s="300"/>
      <c r="O403" s="300"/>
      <c r="P403" s="243"/>
      <c r="Q403" s="14">
        <f t="shared" ref="Q403:R403" si="259">SUM(Q383,Q394,Q402)</f>
        <v>375975.64053039998</v>
      </c>
      <c r="R403" s="14">
        <f t="shared" si="259"/>
        <v>375975.64053039998</v>
      </c>
      <c r="S403" s="14">
        <f t="shared" ref="S403:T403" si="260">SUM(S383,S394,S402)</f>
        <v>375975.64053039998</v>
      </c>
      <c r="T403" s="14">
        <f t="shared" si="260"/>
        <v>375975.64053039998</v>
      </c>
      <c r="U403" s="14">
        <f t="shared" ref="U403:W403" si="261">SUM(U383,U394,U402)</f>
        <v>375975.64053039998</v>
      </c>
      <c r="V403" s="14">
        <f t="shared" si="261"/>
        <v>375975.64053039998</v>
      </c>
      <c r="W403" s="14">
        <f t="shared" si="261"/>
        <v>375975.64053039998</v>
      </c>
      <c r="X403" s="14">
        <f t="shared" ref="X403:Y403" si="262">SUM(X383,X394,X402)</f>
        <v>375975.64053039998</v>
      </c>
      <c r="Y403" s="14">
        <f t="shared" si="262"/>
        <v>375975.64053039998</v>
      </c>
      <c r="Z403" s="1039">
        <f t="shared" ref="Z403" si="263">SUM(Z383,Z394,Z402)</f>
        <v>281981.73039779998</v>
      </c>
      <c r="AA403" s="14">
        <f t="shared" si="191"/>
        <v>282830.37083000003</v>
      </c>
      <c r="AB403" s="14">
        <f t="shared" ref="AB403:AE403" si="264">SUM(AB383,AB394,AB402)</f>
        <v>0</v>
      </c>
      <c r="AC403" s="14">
        <f t="shared" si="264"/>
        <v>848.64043220000667</v>
      </c>
      <c r="AD403" s="14">
        <f t="shared" si="264"/>
        <v>-30.577169999999999</v>
      </c>
      <c r="AE403" s="1249">
        <f t="shared" si="264"/>
        <v>282799.79366000002</v>
      </c>
      <c r="AF403" s="14"/>
      <c r="AG403" s="1249">
        <f t="shared" ref="AG403:AH403" si="265">SUM(AG383,AG394,AG402)</f>
        <v>21103948.319999997</v>
      </c>
      <c r="AH403" s="1249">
        <f t="shared" si="265"/>
        <v>21103.94832</v>
      </c>
      <c r="AI403" s="2398"/>
    </row>
    <row r="404" spans="1:35" ht="16.5" customHeight="1" x14ac:dyDescent="0.25">
      <c r="A404" s="70">
        <v>1</v>
      </c>
      <c r="B404" s="70">
        <v>1</v>
      </c>
      <c r="C404" s="354"/>
      <c r="D404" s="354"/>
      <c r="E404" s="2208"/>
      <c r="F404" s="181"/>
      <c r="G404" s="109"/>
      <c r="H404" s="109"/>
      <c r="I404" s="108"/>
      <c r="J404" s="108"/>
      <c r="K404" s="137"/>
      <c r="L404" s="136"/>
      <c r="M404" s="136"/>
      <c r="N404" s="136"/>
      <c r="O404" s="136"/>
      <c r="P404" s="136"/>
      <c r="Q404" s="13"/>
      <c r="R404" s="13"/>
      <c r="S404" s="13"/>
      <c r="T404" s="13"/>
      <c r="U404" s="13"/>
      <c r="V404" s="13"/>
      <c r="W404" s="13"/>
      <c r="X404" s="13"/>
      <c r="Y404" s="13"/>
      <c r="Z404" s="1037"/>
      <c r="AA404" s="13">
        <f t="shared" ref="AA404:AA469" si="266">AE404-AD404-AB404</f>
        <v>0</v>
      </c>
      <c r="AB404" s="13"/>
      <c r="AC404" s="13"/>
      <c r="AD404" s="13"/>
      <c r="AE404" s="1251"/>
      <c r="AF404" s="13"/>
      <c r="AG404" s="13"/>
      <c r="AH404" s="1795"/>
      <c r="AI404" s="2398"/>
    </row>
    <row r="405" spans="1:35" ht="42.75" customHeight="1" x14ac:dyDescent="0.25">
      <c r="A405" s="70">
        <v>1</v>
      </c>
      <c r="B405" s="70">
        <v>1</v>
      </c>
      <c r="C405" s="1026" t="s">
        <v>200</v>
      </c>
      <c r="D405" s="355"/>
      <c r="E405" s="2208"/>
      <c r="F405" s="181"/>
      <c r="G405" s="109"/>
      <c r="H405" s="109"/>
      <c r="I405" s="108"/>
      <c r="J405" s="108"/>
      <c r="K405" s="137"/>
      <c r="L405" s="136"/>
      <c r="M405" s="136"/>
      <c r="N405" s="136"/>
      <c r="O405" s="136"/>
      <c r="P405" s="136"/>
      <c r="Q405" s="8"/>
      <c r="R405" s="8"/>
      <c r="S405" s="8"/>
      <c r="T405" s="8"/>
      <c r="U405" s="8"/>
      <c r="V405" s="8"/>
      <c r="W405" s="8"/>
      <c r="X405" s="8"/>
      <c r="Y405" s="8"/>
      <c r="Z405" s="1034"/>
      <c r="AA405" s="8">
        <f t="shared" si="266"/>
        <v>0</v>
      </c>
      <c r="AB405" s="8"/>
      <c r="AC405" s="8"/>
      <c r="AD405" s="8"/>
      <c r="AE405" s="1151"/>
      <c r="AF405" s="8"/>
      <c r="AG405" s="8"/>
      <c r="AH405" s="1792"/>
      <c r="AI405" s="2398"/>
    </row>
    <row r="406" spans="1:35" ht="24.75" customHeight="1" x14ac:dyDescent="0.25">
      <c r="A406" s="70">
        <v>1</v>
      </c>
      <c r="B406" s="70">
        <v>1</v>
      </c>
      <c r="C406" s="356" t="s">
        <v>160</v>
      </c>
      <c r="D406" s="354"/>
      <c r="E406" s="2212"/>
      <c r="F406" s="324"/>
      <c r="G406" s="111"/>
      <c r="H406" s="111"/>
      <c r="I406" s="176"/>
      <c r="J406" s="176"/>
      <c r="K406" s="137"/>
      <c r="L406" s="136"/>
      <c r="M406" s="136"/>
      <c r="N406" s="136"/>
      <c r="O406" s="136"/>
      <c r="P406" s="136"/>
      <c r="Q406" s="13">
        <v>7934.0159999999996</v>
      </c>
      <c r="R406" s="13">
        <v>7934.0159999999996</v>
      </c>
      <c r="S406" s="13">
        <v>7934.0159999999996</v>
      </c>
      <c r="T406" s="13">
        <v>7934.0159999999996</v>
      </c>
      <c r="U406" s="13">
        <v>7934.0159999999996</v>
      </c>
      <c r="V406" s="13">
        <v>7934.0159999999996</v>
      </c>
      <c r="W406" s="13">
        <v>7934.0159999999996</v>
      </c>
      <c r="X406" s="13">
        <v>7934.0159999999996</v>
      </c>
      <c r="Y406" s="13">
        <v>7934.0159999999996</v>
      </c>
      <c r="Z406" s="1037">
        <f>Q406/12*$C$4+(R406-Q406)/11*8+(S406-R406)/10*7+(T406-S406)/9*6+(U406-T406)/8*5+(V406-U406)/7*4+(W406-V406)/6*3+(X406-W406)/5*2+(Y406-X406)/4*1</f>
        <v>5950.5119999999997</v>
      </c>
      <c r="AA406" s="13">
        <f t="shared" ref="AA406" si="267">AE406-AD406-AB406</f>
        <v>5521.162150000001</v>
      </c>
      <c r="AB406" s="13"/>
      <c r="AC406" s="13">
        <f>AA406-Z406</f>
        <v>-429.3498499999987</v>
      </c>
      <c r="AD406" s="13">
        <v>0</v>
      </c>
      <c r="AE406" s="1251">
        <v>5521.162150000001</v>
      </c>
      <c r="AF406" s="13"/>
      <c r="AG406" s="13"/>
      <c r="AH406" s="1795"/>
      <c r="AI406" s="2398"/>
    </row>
    <row r="407" spans="1:35" ht="34.5" customHeight="1" x14ac:dyDescent="0.25">
      <c r="A407" s="70">
        <v>1</v>
      </c>
      <c r="B407" s="70">
        <v>1</v>
      </c>
      <c r="C407" s="120" t="s">
        <v>279</v>
      </c>
      <c r="D407" s="354"/>
      <c r="E407" s="2212">
        <v>16800</v>
      </c>
      <c r="F407" s="313">
        <f>ROUND(E407/12*$C$4,0)</f>
        <v>12600</v>
      </c>
      <c r="G407" s="92">
        <v>11155</v>
      </c>
      <c r="H407" s="92">
        <f>G407/F407*100</f>
        <v>88.531746031746025</v>
      </c>
      <c r="I407" s="176"/>
      <c r="J407" s="176"/>
      <c r="K407" s="137"/>
      <c r="L407" s="136"/>
      <c r="M407" s="136"/>
      <c r="N407" s="94"/>
      <c r="O407" s="94"/>
      <c r="P407" s="94"/>
      <c r="Q407" s="8"/>
      <c r="R407" s="8"/>
      <c r="S407" s="8"/>
      <c r="T407" s="8"/>
      <c r="U407" s="8"/>
      <c r="V407" s="8"/>
      <c r="W407" s="8"/>
      <c r="X407" s="8"/>
      <c r="Y407" s="8"/>
      <c r="Z407" s="1034"/>
      <c r="AA407" s="8">
        <f t="shared" si="266"/>
        <v>0</v>
      </c>
      <c r="AB407" s="8"/>
      <c r="AC407" s="8"/>
      <c r="AD407" s="8"/>
      <c r="AE407" s="1151"/>
      <c r="AF407" s="8"/>
      <c r="AG407" s="8"/>
      <c r="AH407" s="1792"/>
      <c r="AI407" s="2398"/>
    </row>
    <row r="408" spans="1:35" ht="15" customHeight="1" x14ac:dyDescent="0.25">
      <c r="A408" s="70">
        <v>1</v>
      </c>
      <c r="B408" s="70">
        <v>1</v>
      </c>
      <c r="C408" s="120" t="s">
        <v>135</v>
      </c>
      <c r="D408" s="354"/>
      <c r="E408" s="2212">
        <v>9500</v>
      </c>
      <c r="F408" s="313">
        <f>ROUND(E408/12*$C$4,0)</f>
        <v>7125</v>
      </c>
      <c r="G408" s="92">
        <v>7865</v>
      </c>
      <c r="H408" s="92">
        <f>G408/F408*100</f>
        <v>110.3859649122807</v>
      </c>
      <c r="I408" s="176"/>
      <c r="J408" s="176"/>
      <c r="K408" s="137"/>
      <c r="L408" s="136"/>
      <c r="M408" s="136"/>
      <c r="N408" s="94"/>
      <c r="O408" s="94"/>
      <c r="P408" s="94"/>
      <c r="Q408" s="8"/>
      <c r="R408" s="8"/>
      <c r="S408" s="8"/>
      <c r="T408" s="8"/>
      <c r="U408" s="8"/>
      <c r="V408" s="8"/>
      <c r="W408" s="8"/>
      <c r="X408" s="8"/>
      <c r="Y408" s="8"/>
      <c r="Z408" s="1034"/>
      <c r="AA408" s="8">
        <f t="shared" si="266"/>
        <v>0</v>
      </c>
      <c r="AB408" s="8"/>
      <c r="AC408" s="8"/>
      <c r="AD408" s="8"/>
      <c r="AE408" s="1151"/>
      <c r="AF408" s="8"/>
      <c r="AG408" s="8"/>
      <c r="AH408" s="1792"/>
      <c r="AI408" s="2398"/>
    </row>
    <row r="409" spans="1:35" ht="15" customHeight="1" x14ac:dyDescent="0.25">
      <c r="A409" s="70">
        <v>1</v>
      </c>
      <c r="B409" s="70">
        <v>1</v>
      </c>
      <c r="C409" s="357" t="s">
        <v>140</v>
      </c>
      <c r="D409" s="201"/>
      <c r="E409" s="2273">
        <v>1600</v>
      </c>
      <c r="F409" s="209">
        <f>ROUND(E409/12*$C$4,0)</f>
        <v>1200</v>
      </c>
      <c r="G409" s="98">
        <v>974</v>
      </c>
      <c r="H409" s="98">
        <f>G409/F409*100</f>
        <v>81.166666666666671</v>
      </c>
      <c r="I409" s="170"/>
      <c r="J409" s="170"/>
      <c r="K409" s="171"/>
      <c r="L409" s="152"/>
      <c r="M409" s="152"/>
      <c r="N409" s="100"/>
      <c r="O409" s="100"/>
      <c r="P409" s="100"/>
      <c r="Q409" s="15"/>
      <c r="R409" s="15"/>
      <c r="S409" s="15"/>
      <c r="T409" s="15"/>
      <c r="U409" s="15"/>
      <c r="V409" s="15"/>
      <c r="W409" s="15"/>
      <c r="X409" s="15"/>
      <c r="Y409" s="15"/>
      <c r="Z409" s="1035"/>
      <c r="AA409" s="15">
        <f t="shared" si="266"/>
        <v>0</v>
      </c>
      <c r="AB409" s="15"/>
      <c r="AC409" s="15"/>
      <c r="AD409" s="15"/>
      <c r="AE409" s="1268"/>
      <c r="AF409" s="15"/>
      <c r="AG409" s="15"/>
      <c r="AH409" s="1793"/>
      <c r="AI409" s="2398"/>
    </row>
    <row r="410" spans="1:35" ht="15" customHeight="1" thickBot="1" x14ac:dyDescent="0.3">
      <c r="A410" s="70">
        <v>1</v>
      </c>
      <c r="B410" s="70">
        <v>1</v>
      </c>
      <c r="C410" s="358" t="s">
        <v>166</v>
      </c>
      <c r="D410" s="358"/>
      <c r="E410" s="2271"/>
      <c r="F410" s="239"/>
      <c r="G410" s="157"/>
      <c r="H410" s="157"/>
      <c r="I410" s="158"/>
      <c r="J410" s="158"/>
      <c r="K410" s="239"/>
      <c r="L410" s="157"/>
      <c r="M410" s="157"/>
      <c r="N410" s="161"/>
      <c r="O410" s="161"/>
      <c r="P410" s="161"/>
      <c r="Q410" s="57">
        <f t="shared" ref="Q410:W410" si="268">Q406</f>
        <v>7934.0159999999996</v>
      </c>
      <c r="R410" s="57">
        <f t="shared" si="268"/>
        <v>7934.0159999999996</v>
      </c>
      <c r="S410" s="57">
        <f t="shared" si="268"/>
        <v>7934.0159999999996</v>
      </c>
      <c r="T410" s="57">
        <f t="shared" si="268"/>
        <v>7934.0159999999996</v>
      </c>
      <c r="U410" s="57">
        <f t="shared" si="268"/>
        <v>7934.0159999999996</v>
      </c>
      <c r="V410" s="57">
        <f t="shared" si="268"/>
        <v>7934.0159999999996</v>
      </c>
      <c r="W410" s="57">
        <f t="shared" si="268"/>
        <v>7934.0159999999996</v>
      </c>
      <c r="X410" s="57">
        <f t="shared" ref="X410:Y410" si="269">X406</f>
        <v>7934.0159999999996</v>
      </c>
      <c r="Y410" s="57">
        <f t="shared" si="269"/>
        <v>7934.0159999999996</v>
      </c>
      <c r="Z410" s="1036">
        <f t="shared" ref="Z410:AE410" si="270">Z406</f>
        <v>5950.5119999999997</v>
      </c>
      <c r="AA410" s="57">
        <f t="shared" si="270"/>
        <v>5521.162150000001</v>
      </c>
      <c r="AB410" s="57">
        <f t="shared" si="270"/>
        <v>0</v>
      </c>
      <c r="AC410" s="57">
        <f t="shared" si="270"/>
        <v>-429.3498499999987</v>
      </c>
      <c r="AD410" s="57">
        <f t="shared" si="270"/>
        <v>0</v>
      </c>
      <c r="AE410" s="1159">
        <f t="shared" si="270"/>
        <v>5521.162150000001</v>
      </c>
      <c r="AF410" s="57"/>
      <c r="AG410" s="1159">
        <f t="shared" ref="AG410:AH410" si="271">AG406</f>
        <v>0</v>
      </c>
      <c r="AH410" s="1159">
        <f t="shared" si="271"/>
        <v>0</v>
      </c>
      <c r="AI410" s="2398"/>
    </row>
    <row r="411" spans="1:35" ht="15" customHeight="1" thickBot="1" x14ac:dyDescent="0.3">
      <c r="A411" s="70">
        <v>1</v>
      </c>
      <c r="B411" s="70">
        <v>1</v>
      </c>
      <c r="C411" s="163" t="s">
        <v>17</v>
      </c>
      <c r="D411" s="197"/>
      <c r="E411" s="2278"/>
      <c r="F411" s="269"/>
      <c r="G411" s="198"/>
      <c r="H411" s="198"/>
      <c r="I411" s="241"/>
      <c r="J411" s="241"/>
      <c r="K411" s="359"/>
      <c r="L411" s="360"/>
      <c r="M411" s="360"/>
      <c r="N411" s="360"/>
      <c r="O411" s="360"/>
      <c r="P411" s="360"/>
      <c r="Q411" s="14">
        <f t="shared" ref="Q411:R411" si="272">Q410</f>
        <v>7934.0159999999996</v>
      </c>
      <c r="R411" s="14">
        <f t="shared" si="272"/>
        <v>7934.0159999999996</v>
      </c>
      <c r="S411" s="14">
        <f t="shared" ref="S411:T411" si="273">S410</f>
        <v>7934.0159999999996</v>
      </c>
      <c r="T411" s="14">
        <f t="shared" si="273"/>
        <v>7934.0159999999996</v>
      </c>
      <c r="U411" s="14">
        <f t="shared" ref="U411:W411" si="274">U410</f>
        <v>7934.0159999999996</v>
      </c>
      <c r="V411" s="14">
        <f t="shared" si="274"/>
        <v>7934.0159999999996</v>
      </c>
      <c r="W411" s="14">
        <f t="shared" si="274"/>
        <v>7934.0159999999996</v>
      </c>
      <c r="X411" s="14">
        <f t="shared" ref="X411:Y411" si="275">X410</f>
        <v>7934.0159999999996</v>
      </c>
      <c r="Y411" s="14">
        <f t="shared" si="275"/>
        <v>7934.0159999999996</v>
      </c>
      <c r="Z411" s="14">
        <f t="shared" ref="Z411" si="276">Z410</f>
        <v>5950.5119999999997</v>
      </c>
      <c r="AA411" s="14">
        <f t="shared" si="266"/>
        <v>5521.162150000001</v>
      </c>
      <c r="AB411" s="14"/>
      <c r="AC411" s="14">
        <f t="shared" ref="AC411:AD411" si="277">AC410</f>
        <v>-429.3498499999987</v>
      </c>
      <c r="AD411" s="14">
        <f t="shared" si="277"/>
        <v>0</v>
      </c>
      <c r="AE411" s="1249">
        <f>AE410</f>
        <v>5521.162150000001</v>
      </c>
      <c r="AF411" s="14">
        <f t="shared" ref="AF411:AH411" si="278">AF410</f>
        <v>0</v>
      </c>
      <c r="AG411" s="1249">
        <f t="shared" si="278"/>
        <v>0</v>
      </c>
      <c r="AH411" s="1249">
        <f t="shared" si="278"/>
        <v>0</v>
      </c>
      <c r="AI411" s="2398"/>
    </row>
    <row r="412" spans="1:35" ht="24.75" customHeight="1" x14ac:dyDescent="0.25">
      <c r="A412" s="70">
        <v>1</v>
      </c>
      <c r="B412" s="70">
        <v>1</v>
      </c>
      <c r="C412" s="354"/>
      <c r="D412" s="354"/>
      <c r="E412" s="2208"/>
      <c r="F412" s="181"/>
      <c r="G412" s="109"/>
      <c r="H412" s="109"/>
      <c r="I412" s="108"/>
      <c r="J412" s="108"/>
      <c r="K412" s="137"/>
      <c r="L412" s="136"/>
      <c r="M412" s="136"/>
      <c r="N412" s="136"/>
      <c r="O412" s="136"/>
      <c r="P412" s="136"/>
      <c r="Q412" s="13"/>
      <c r="R412" s="13"/>
      <c r="S412" s="13"/>
      <c r="T412" s="13"/>
      <c r="U412" s="13"/>
      <c r="V412" s="13"/>
      <c r="W412" s="13"/>
      <c r="X412" s="13"/>
      <c r="Y412" s="13"/>
      <c r="Z412" s="1037"/>
      <c r="AA412" s="13">
        <f t="shared" si="266"/>
        <v>0</v>
      </c>
      <c r="AB412" s="13"/>
      <c r="AC412" s="13"/>
      <c r="AD412" s="13"/>
      <c r="AE412" s="1251"/>
      <c r="AF412" s="13"/>
      <c r="AG412" s="13"/>
      <c r="AH412" s="1795"/>
      <c r="AI412" s="2398"/>
    </row>
    <row r="413" spans="1:35" s="79" customFormat="1" ht="43.5" customHeight="1" x14ac:dyDescent="0.25">
      <c r="A413" s="70">
        <v>1</v>
      </c>
      <c r="B413" s="70">
        <v>1</v>
      </c>
      <c r="C413" s="1026" t="s">
        <v>251</v>
      </c>
      <c r="D413" s="172"/>
      <c r="E413" s="772"/>
      <c r="F413" s="362"/>
      <c r="G413" s="361"/>
      <c r="H413" s="361"/>
      <c r="I413" s="363"/>
      <c r="J413" s="363"/>
      <c r="K413" s="364"/>
      <c r="L413" s="365"/>
      <c r="M413" s="365"/>
      <c r="N413" s="365"/>
      <c r="O413" s="365"/>
      <c r="P413" s="365"/>
      <c r="Q413" s="8"/>
      <c r="R413" s="8"/>
      <c r="S413" s="8"/>
      <c r="T413" s="8"/>
      <c r="U413" s="8"/>
      <c r="V413" s="8"/>
      <c r="W413" s="8"/>
      <c r="X413" s="8"/>
      <c r="Y413" s="8"/>
      <c r="Z413" s="1034"/>
      <c r="AA413" s="8">
        <f t="shared" si="266"/>
        <v>0</v>
      </c>
      <c r="AB413" s="8"/>
      <c r="AC413" s="8"/>
      <c r="AD413" s="8"/>
      <c r="AE413" s="1151"/>
      <c r="AF413" s="8"/>
      <c r="AG413" s="8"/>
      <c r="AH413" s="1792"/>
      <c r="AI413" s="2398"/>
    </row>
    <row r="414" spans="1:35" s="79" customFormat="1" ht="15" customHeight="1" x14ac:dyDescent="0.25">
      <c r="A414" s="70">
        <v>1</v>
      </c>
      <c r="B414" s="70">
        <v>1</v>
      </c>
      <c r="C414" s="90" t="s">
        <v>5</v>
      </c>
      <c r="D414" s="90"/>
      <c r="E414" s="772"/>
      <c r="F414" s="362"/>
      <c r="G414" s="361"/>
      <c r="H414" s="361"/>
      <c r="I414" s="363"/>
      <c r="J414" s="363"/>
      <c r="K414" s="364"/>
      <c r="L414" s="365"/>
      <c r="M414" s="365"/>
      <c r="N414" s="365"/>
      <c r="O414" s="365"/>
      <c r="P414" s="365"/>
      <c r="Q414" s="8"/>
      <c r="R414" s="8"/>
      <c r="S414" s="8"/>
      <c r="T414" s="8"/>
      <c r="U414" s="8"/>
      <c r="V414" s="8"/>
      <c r="W414" s="8"/>
      <c r="X414" s="8"/>
      <c r="Y414" s="8"/>
      <c r="Z414" s="1034"/>
      <c r="AA414" s="8">
        <f t="shared" si="266"/>
        <v>0</v>
      </c>
      <c r="AB414" s="8"/>
      <c r="AC414" s="8"/>
      <c r="AD414" s="8"/>
      <c r="AE414" s="1151"/>
      <c r="AF414" s="8"/>
      <c r="AG414" s="8"/>
      <c r="AH414" s="1792"/>
      <c r="AI414" s="2398"/>
    </row>
    <row r="415" spans="1:35" ht="15" customHeight="1" x14ac:dyDescent="0.25">
      <c r="A415" s="70">
        <v>1</v>
      </c>
      <c r="B415" s="70">
        <v>1</v>
      </c>
      <c r="C415" s="91" t="s">
        <v>43</v>
      </c>
      <c r="D415" s="173">
        <v>340</v>
      </c>
      <c r="E415" s="2297">
        <v>72</v>
      </c>
      <c r="F415" s="313">
        <f t="shared" ref="F415:F424" si="279">E415/12*$C$4</f>
        <v>54</v>
      </c>
      <c r="G415" s="92">
        <v>46</v>
      </c>
      <c r="H415" s="92">
        <f t="shared" ref="H415:H425" si="280">G415/F415*100</f>
        <v>85.18518518518519</v>
      </c>
      <c r="I415" s="93">
        <v>8.4</v>
      </c>
      <c r="J415" s="93">
        <f t="shared" ref="J415:J425" si="281">M415/G415</f>
        <v>11.630434782608695</v>
      </c>
      <c r="K415" s="129">
        <f t="shared" ref="K415:K424" si="282">ROUND(E415*I415,0)</f>
        <v>605</v>
      </c>
      <c r="L415" s="94">
        <f t="shared" ref="L415:L424" si="283">ROUND(K415/12*$C$4,0)</f>
        <v>454</v>
      </c>
      <c r="M415" s="94">
        <v>535</v>
      </c>
      <c r="N415" s="94">
        <f t="shared" ref="N415:N425" si="284">M415/L415*100</f>
        <v>117.84140969162995</v>
      </c>
      <c r="O415" s="137">
        <f t="shared" ref="O415:O421" si="285">ROUND(K415/D415,0)</f>
        <v>2</v>
      </c>
      <c r="P415" s="94">
        <f t="shared" ref="P415:P425" si="286">M415/$C$4*12/O415</f>
        <v>356.66666666666663</v>
      </c>
      <c r="Q415" s="8"/>
      <c r="R415" s="8"/>
      <c r="S415" s="8"/>
      <c r="T415" s="8"/>
      <c r="U415" s="8"/>
      <c r="V415" s="8"/>
      <c r="W415" s="8"/>
      <c r="X415" s="8"/>
      <c r="Y415" s="8"/>
      <c r="Z415" s="1034"/>
      <c r="AA415" s="8">
        <f t="shared" si="266"/>
        <v>0</v>
      </c>
      <c r="AB415" s="8"/>
      <c r="AC415" s="8"/>
      <c r="AD415" s="8"/>
      <c r="AE415" s="1151"/>
      <c r="AF415" s="8"/>
      <c r="AG415" s="8"/>
      <c r="AH415" s="1792"/>
      <c r="AI415" s="2398"/>
    </row>
    <row r="416" spans="1:35" ht="15" customHeight="1" x14ac:dyDescent="0.25">
      <c r="A416" s="70">
        <v>1</v>
      </c>
      <c r="B416" s="70">
        <v>1</v>
      </c>
      <c r="C416" s="91" t="s">
        <v>76</v>
      </c>
      <c r="D416" s="173">
        <v>340</v>
      </c>
      <c r="E416" s="2297">
        <v>15</v>
      </c>
      <c r="F416" s="313">
        <f t="shared" si="279"/>
        <v>11.25</v>
      </c>
      <c r="G416" s="92">
        <v>4</v>
      </c>
      <c r="H416" s="92">
        <f t="shared" si="280"/>
        <v>35.555555555555557</v>
      </c>
      <c r="I416" s="93">
        <v>11.5</v>
      </c>
      <c r="J416" s="93">
        <f t="shared" si="281"/>
        <v>13.5</v>
      </c>
      <c r="K416" s="129">
        <f t="shared" si="282"/>
        <v>173</v>
      </c>
      <c r="L416" s="94">
        <f t="shared" si="283"/>
        <v>130</v>
      </c>
      <c r="M416" s="94">
        <v>54</v>
      </c>
      <c r="N416" s="94">
        <f t="shared" si="284"/>
        <v>41.53846153846154</v>
      </c>
      <c r="O416" s="137">
        <f t="shared" si="285"/>
        <v>1</v>
      </c>
      <c r="P416" s="94">
        <f t="shared" si="286"/>
        <v>72</v>
      </c>
      <c r="Q416" s="8"/>
      <c r="R416" s="8"/>
      <c r="S416" s="8"/>
      <c r="T416" s="8"/>
      <c r="U416" s="8"/>
      <c r="V416" s="8"/>
      <c r="W416" s="8"/>
      <c r="X416" s="8"/>
      <c r="Y416" s="8"/>
      <c r="Z416" s="1034"/>
      <c r="AA416" s="8">
        <f t="shared" si="266"/>
        <v>0</v>
      </c>
      <c r="AB416" s="8"/>
      <c r="AC416" s="8"/>
      <c r="AD416" s="8"/>
      <c r="AE416" s="1151"/>
      <c r="AF416" s="8"/>
      <c r="AG416" s="8"/>
      <c r="AH416" s="1792"/>
      <c r="AI416" s="2398"/>
    </row>
    <row r="417" spans="1:35" ht="15" customHeight="1" x14ac:dyDescent="0.25">
      <c r="A417" s="70">
        <v>1</v>
      </c>
      <c r="B417" s="70">
        <v>1</v>
      </c>
      <c r="C417" s="91" t="s">
        <v>201</v>
      </c>
      <c r="D417" s="173">
        <v>340</v>
      </c>
      <c r="E417" s="2297">
        <v>47</v>
      </c>
      <c r="F417" s="313">
        <f t="shared" si="279"/>
        <v>35.25</v>
      </c>
      <c r="G417" s="92">
        <v>25</v>
      </c>
      <c r="H417" s="92">
        <f t="shared" si="280"/>
        <v>70.921985815602838</v>
      </c>
      <c r="I417" s="93">
        <v>8.9</v>
      </c>
      <c r="J417" s="93">
        <f t="shared" si="281"/>
        <v>12.64</v>
      </c>
      <c r="K417" s="129">
        <f t="shared" si="282"/>
        <v>418</v>
      </c>
      <c r="L417" s="94">
        <f t="shared" si="283"/>
        <v>314</v>
      </c>
      <c r="M417" s="94">
        <v>316</v>
      </c>
      <c r="N417" s="94">
        <f t="shared" si="284"/>
        <v>100.63694267515923</v>
      </c>
      <c r="O417" s="137">
        <f t="shared" si="285"/>
        <v>1</v>
      </c>
      <c r="P417" s="94">
        <f t="shared" si="286"/>
        <v>421.33333333333337</v>
      </c>
      <c r="Q417" s="8"/>
      <c r="R417" s="8"/>
      <c r="S417" s="8"/>
      <c r="T417" s="8"/>
      <c r="U417" s="8"/>
      <c r="V417" s="8"/>
      <c r="W417" s="8"/>
      <c r="X417" s="8"/>
      <c r="Y417" s="8"/>
      <c r="Z417" s="1034"/>
      <c r="AA417" s="8">
        <f t="shared" si="266"/>
        <v>0</v>
      </c>
      <c r="AB417" s="8"/>
      <c r="AC417" s="8"/>
      <c r="AD417" s="8"/>
      <c r="AE417" s="1151"/>
      <c r="AF417" s="8"/>
      <c r="AG417" s="8"/>
      <c r="AH417" s="1792"/>
      <c r="AI417" s="2398"/>
    </row>
    <row r="418" spans="1:35" ht="15" customHeight="1" x14ac:dyDescent="0.25">
      <c r="A418" s="70">
        <v>1</v>
      </c>
      <c r="B418" s="70">
        <v>1</v>
      </c>
      <c r="C418" s="91" t="s">
        <v>44</v>
      </c>
      <c r="D418" s="173">
        <v>340</v>
      </c>
      <c r="E418" s="2297">
        <v>60</v>
      </c>
      <c r="F418" s="313">
        <f t="shared" si="279"/>
        <v>45</v>
      </c>
      <c r="G418" s="92">
        <v>48</v>
      </c>
      <c r="H418" s="92">
        <f t="shared" si="280"/>
        <v>106.66666666666667</v>
      </c>
      <c r="I418" s="93">
        <v>10.8</v>
      </c>
      <c r="J418" s="93">
        <f t="shared" si="281"/>
        <v>9.5625</v>
      </c>
      <c r="K418" s="129">
        <f t="shared" si="282"/>
        <v>648</v>
      </c>
      <c r="L418" s="94">
        <f t="shared" si="283"/>
        <v>486</v>
      </c>
      <c r="M418" s="94">
        <v>459</v>
      </c>
      <c r="N418" s="94">
        <f t="shared" si="284"/>
        <v>94.444444444444443</v>
      </c>
      <c r="O418" s="137">
        <f t="shared" si="285"/>
        <v>2</v>
      </c>
      <c r="P418" s="94">
        <f t="shared" si="286"/>
        <v>306</v>
      </c>
      <c r="Q418" s="8"/>
      <c r="R418" s="8"/>
      <c r="S418" s="8"/>
      <c r="T418" s="8"/>
      <c r="U418" s="8"/>
      <c r="V418" s="8"/>
      <c r="W418" s="8"/>
      <c r="X418" s="8"/>
      <c r="Y418" s="8"/>
      <c r="Z418" s="1034"/>
      <c r="AA418" s="8">
        <f t="shared" si="266"/>
        <v>0</v>
      </c>
      <c r="AB418" s="8"/>
      <c r="AC418" s="8"/>
      <c r="AD418" s="8"/>
      <c r="AE418" s="1151"/>
      <c r="AF418" s="8"/>
      <c r="AG418" s="8"/>
      <c r="AH418" s="1792"/>
      <c r="AI418" s="2398"/>
    </row>
    <row r="419" spans="1:35" ht="15" customHeight="1" x14ac:dyDescent="0.25">
      <c r="A419" s="70">
        <v>1</v>
      </c>
      <c r="B419" s="70">
        <v>1</v>
      </c>
      <c r="C419" s="91" t="s">
        <v>109</v>
      </c>
      <c r="D419" s="173">
        <v>340</v>
      </c>
      <c r="E419" s="2297">
        <v>20</v>
      </c>
      <c r="F419" s="313">
        <f t="shared" si="279"/>
        <v>15</v>
      </c>
      <c r="G419" s="92">
        <v>16</v>
      </c>
      <c r="H419" s="92">
        <f t="shared" si="280"/>
        <v>106.66666666666667</v>
      </c>
      <c r="I419" s="93">
        <v>11.8</v>
      </c>
      <c r="J419" s="93">
        <f t="shared" si="281"/>
        <v>9.75</v>
      </c>
      <c r="K419" s="129">
        <f t="shared" si="282"/>
        <v>236</v>
      </c>
      <c r="L419" s="94">
        <f t="shared" si="283"/>
        <v>177</v>
      </c>
      <c r="M419" s="94">
        <v>156</v>
      </c>
      <c r="N419" s="94">
        <f t="shared" si="284"/>
        <v>88.135593220338976</v>
      </c>
      <c r="O419" s="137">
        <f t="shared" si="285"/>
        <v>1</v>
      </c>
      <c r="P419" s="94">
        <f t="shared" si="286"/>
        <v>208</v>
      </c>
      <c r="Q419" s="8"/>
      <c r="R419" s="8"/>
      <c r="S419" s="8"/>
      <c r="T419" s="8"/>
      <c r="U419" s="8"/>
      <c r="V419" s="8"/>
      <c r="W419" s="8"/>
      <c r="X419" s="8"/>
      <c r="Y419" s="8"/>
      <c r="Z419" s="1034"/>
      <c r="AA419" s="8">
        <f t="shared" si="266"/>
        <v>0</v>
      </c>
      <c r="AB419" s="8"/>
      <c r="AC419" s="8"/>
      <c r="AD419" s="8"/>
      <c r="AE419" s="1151"/>
      <c r="AF419" s="8"/>
      <c r="AG419" s="8"/>
      <c r="AH419" s="1792"/>
      <c r="AI419" s="2398"/>
    </row>
    <row r="420" spans="1:35" ht="15" customHeight="1" x14ac:dyDescent="0.25">
      <c r="A420" s="70">
        <v>1</v>
      </c>
      <c r="B420" s="70">
        <v>1</v>
      </c>
      <c r="C420" s="91" t="s">
        <v>80</v>
      </c>
      <c r="D420" s="173">
        <v>340</v>
      </c>
      <c r="E420" s="2297">
        <v>60</v>
      </c>
      <c r="F420" s="313">
        <f t="shared" si="279"/>
        <v>45</v>
      </c>
      <c r="G420" s="92">
        <v>36</v>
      </c>
      <c r="H420" s="92">
        <f t="shared" si="280"/>
        <v>80</v>
      </c>
      <c r="I420" s="93">
        <v>6.1</v>
      </c>
      <c r="J420" s="93">
        <f t="shared" si="281"/>
        <v>5.1944444444444446</v>
      </c>
      <c r="K420" s="129">
        <f t="shared" si="282"/>
        <v>366</v>
      </c>
      <c r="L420" s="94">
        <f t="shared" si="283"/>
        <v>275</v>
      </c>
      <c r="M420" s="94">
        <v>187</v>
      </c>
      <c r="N420" s="94">
        <f t="shared" si="284"/>
        <v>68</v>
      </c>
      <c r="O420" s="137">
        <f t="shared" si="285"/>
        <v>1</v>
      </c>
      <c r="P420" s="94">
        <f t="shared" si="286"/>
        <v>249.33333333333334</v>
      </c>
      <c r="Q420" s="8"/>
      <c r="R420" s="8"/>
      <c r="S420" s="8"/>
      <c r="T420" s="8"/>
      <c r="U420" s="8"/>
      <c r="V420" s="8"/>
      <c r="W420" s="8"/>
      <c r="X420" s="8"/>
      <c r="Y420" s="8"/>
      <c r="Z420" s="1034"/>
      <c r="AA420" s="8">
        <f t="shared" si="266"/>
        <v>0</v>
      </c>
      <c r="AB420" s="8"/>
      <c r="AC420" s="8"/>
      <c r="AD420" s="8"/>
      <c r="AE420" s="1151"/>
      <c r="AF420" s="8"/>
      <c r="AG420" s="8"/>
      <c r="AH420" s="1792"/>
      <c r="AI420" s="2398"/>
    </row>
    <row r="421" spans="1:35" ht="15" customHeight="1" x14ac:dyDescent="0.25">
      <c r="A421" s="70">
        <v>1</v>
      </c>
      <c r="B421" s="70">
        <v>1</v>
      </c>
      <c r="C421" s="91" t="s">
        <v>45</v>
      </c>
      <c r="D421" s="173">
        <v>340</v>
      </c>
      <c r="E421" s="2297">
        <v>50</v>
      </c>
      <c r="F421" s="313">
        <f t="shared" si="279"/>
        <v>37.5</v>
      </c>
      <c r="G421" s="92">
        <v>22</v>
      </c>
      <c r="H421" s="92">
        <f t="shared" si="280"/>
        <v>58.666666666666664</v>
      </c>
      <c r="I421" s="93">
        <v>12</v>
      </c>
      <c r="J421" s="93">
        <f t="shared" si="281"/>
        <v>14.590909090909092</v>
      </c>
      <c r="K421" s="129">
        <f t="shared" si="282"/>
        <v>600</v>
      </c>
      <c r="L421" s="94">
        <f t="shared" si="283"/>
        <v>450</v>
      </c>
      <c r="M421" s="94">
        <v>321</v>
      </c>
      <c r="N421" s="94">
        <f t="shared" si="284"/>
        <v>71.333333333333343</v>
      </c>
      <c r="O421" s="137">
        <f t="shared" si="285"/>
        <v>2</v>
      </c>
      <c r="P421" s="94">
        <f t="shared" si="286"/>
        <v>214</v>
      </c>
      <c r="Q421" s="8"/>
      <c r="R421" s="8"/>
      <c r="S421" s="8"/>
      <c r="T421" s="8"/>
      <c r="U421" s="8"/>
      <c r="V421" s="8"/>
      <c r="W421" s="8"/>
      <c r="X421" s="8"/>
      <c r="Y421" s="8"/>
      <c r="Z421" s="1034"/>
      <c r="AA421" s="8">
        <f t="shared" si="266"/>
        <v>0</v>
      </c>
      <c r="AB421" s="8"/>
      <c r="AC421" s="8"/>
      <c r="AD421" s="8"/>
      <c r="AE421" s="1151"/>
      <c r="AF421" s="8"/>
      <c r="AG421" s="8"/>
      <c r="AH421" s="1792"/>
      <c r="AI421" s="2398"/>
    </row>
    <row r="422" spans="1:35" ht="15" customHeight="1" x14ac:dyDescent="0.25">
      <c r="A422" s="70">
        <v>1</v>
      </c>
      <c r="B422" s="70">
        <v>1</v>
      </c>
      <c r="C422" s="91" t="s">
        <v>15</v>
      </c>
      <c r="D422" s="173">
        <v>340</v>
      </c>
      <c r="E422" s="2297">
        <v>5</v>
      </c>
      <c r="F422" s="313">
        <f t="shared" si="279"/>
        <v>3.75</v>
      </c>
      <c r="G422" s="92">
        <v>8</v>
      </c>
      <c r="H422" s="92">
        <f t="shared" si="280"/>
        <v>213.33333333333334</v>
      </c>
      <c r="I422" s="93">
        <v>7.4</v>
      </c>
      <c r="J422" s="93">
        <f t="shared" si="281"/>
        <v>5.875</v>
      </c>
      <c r="K422" s="129">
        <f t="shared" si="282"/>
        <v>37</v>
      </c>
      <c r="L422" s="94">
        <f t="shared" si="283"/>
        <v>28</v>
      </c>
      <c r="M422" s="94">
        <v>47</v>
      </c>
      <c r="N422" s="94">
        <f t="shared" si="284"/>
        <v>167.85714285714286</v>
      </c>
      <c r="O422" s="366">
        <f>K422/D422</f>
        <v>0.10882352941176471</v>
      </c>
      <c r="P422" s="94">
        <f t="shared" si="286"/>
        <v>575.85585585585591</v>
      </c>
      <c r="Q422" s="8"/>
      <c r="R422" s="8"/>
      <c r="S422" s="8"/>
      <c r="T422" s="8"/>
      <c r="U422" s="8"/>
      <c r="V422" s="8"/>
      <c r="W422" s="8"/>
      <c r="X422" s="8"/>
      <c r="Y422" s="8"/>
      <c r="Z422" s="1034"/>
      <c r="AA422" s="8">
        <f t="shared" si="266"/>
        <v>0</v>
      </c>
      <c r="AB422" s="8"/>
      <c r="AC422" s="8"/>
      <c r="AD422" s="8"/>
      <c r="AE422" s="1151"/>
      <c r="AF422" s="8"/>
      <c r="AG422" s="8"/>
      <c r="AH422" s="1792"/>
      <c r="AI422" s="2398"/>
    </row>
    <row r="423" spans="1:35" ht="15" customHeight="1" x14ac:dyDescent="0.25">
      <c r="A423" s="70">
        <v>1</v>
      </c>
      <c r="B423" s="70">
        <v>1</v>
      </c>
      <c r="C423" s="91" t="s">
        <v>202</v>
      </c>
      <c r="D423" s="173">
        <v>340</v>
      </c>
      <c r="E423" s="2297">
        <v>5</v>
      </c>
      <c r="F423" s="313">
        <f t="shared" si="279"/>
        <v>3.75</v>
      </c>
      <c r="G423" s="92">
        <v>6</v>
      </c>
      <c r="H423" s="92">
        <f t="shared" si="280"/>
        <v>160</v>
      </c>
      <c r="I423" s="93">
        <v>6.7</v>
      </c>
      <c r="J423" s="93">
        <f t="shared" si="281"/>
        <v>5.666666666666667</v>
      </c>
      <c r="K423" s="129">
        <f t="shared" si="282"/>
        <v>34</v>
      </c>
      <c r="L423" s="94">
        <f t="shared" si="283"/>
        <v>26</v>
      </c>
      <c r="M423" s="94">
        <v>34</v>
      </c>
      <c r="N423" s="94">
        <f t="shared" si="284"/>
        <v>130.76923076923077</v>
      </c>
      <c r="O423" s="366">
        <f>K423/D423</f>
        <v>0.1</v>
      </c>
      <c r="P423" s="94">
        <f t="shared" si="286"/>
        <v>453.33333333333326</v>
      </c>
      <c r="Q423" s="8"/>
      <c r="R423" s="8"/>
      <c r="S423" s="8"/>
      <c r="T423" s="8"/>
      <c r="U423" s="8"/>
      <c r="V423" s="8"/>
      <c r="W423" s="8"/>
      <c r="X423" s="8"/>
      <c r="Y423" s="8"/>
      <c r="Z423" s="1034"/>
      <c r="AA423" s="8">
        <f t="shared" si="266"/>
        <v>0</v>
      </c>
      <c r="AB423" s="8"/>
      <c r="AC423" s="8"/>
      <c r="AD423" s="8"/>
      <c r="AE423" s="1151"/>
      <c r="AF423" s="8"/>
      <c r="AG423" s="8"/>
      <c r="AH423" s="1792"/>
      <c r="AI423" s="2398"/>
    </row>
    <row r="424" spans="1:35" s="96" customFormat="1" ht="15" customHeight="1" x14ac:dyDescent="0.25">
      <c r="A424" s="70">
        <v>1</v>
      </c>
      <c r="B424" s="70">
        <v>1</v>
      </c>
      <c r="C424" s="97" t="s">
        <v>20</v>
      </c>
      <c r="D424" s="177">
        <v>340</v>
      </c>
      <c r="E424" s="2279">
        <v>30</v>
      </c>
      <c r="F424" s="209">
        <f t="shared" si="279"/>
        <v>22.5</v>
      </c>
      <c r="G424" s="98">
        <v>25</v>
      </c>
      <c r="H424" s="98">
        <f t="shared" si="280"/>
        <v>111.11111111111111</v>
      </c>
      <c r="I424" s="99">
        <v>11</v>
      </c>
      <c r="J424" s="99">
        <f t="shared" si="281"/>
        <v>10.56</v>
      </c>
      <c r="K424" s="101">
        <f t="shared" si="282"/>
        <v>330</v>
      </c>
      <c r="L424" s="100">
        <f t="shared" si="283"/>
        <v>248</v>
      </c>
      <c r="M424" s="100">
        <v>264</v>
      </c>
      <c r="N424" s="100">
        <f t="shared" si="284"/>
        <v>106.45161290322579</v>
      </c>
      <c r="O424" s="171">
        <f>ROUND(K424/D424,0)</f>
        <v>1</v>
      </c>
      <c r="P424" s="100">
        <f t="shared" si="286"/>
        <v>352</v>
      </c>
      <c r="Q424" s="15"/>
      <c r="R424" s="15"/>
      <c r="S424" s="15"/>
      <c r="T424" s="15"/>
      <c r="U424" s="15"/>
      <c r="V424" s="15"/>
      <c r="W424" s="15"/>
      <c r="X424" s="15"/>
      <c r="Y424" s="15"/>
      <c r="Z424" s="1035"/>
      <c r="AA424" s="15">
        <f t="shared" si="266"/>
        <v>0</v>
      </c>
      <c r="AB424" s="15"/>
      <c r="AC424" s="15"/>
      <c r="AD424" s="15"/>
      <c r="AE424" s="1268"/>
      <c r="AF424" s="15"/>
      <c r="AG424" s="15"/>
      <c r="AH424" s="1793"/>
      <c r="AI424" s="2398"/>
    </row>
    <row r="425" spans="1:35" ht="15" customHeight="1" x14ac:dyDescent="0.25">
      <c r="A425" s="70">
        <v>1</v>
      </c>
      <c r="B425" s="70">
        <v>1</v>
      </c>
      <c r="C425" s="102" t="s">
        <v>7</v>
      </c>
      <c r="D425" s="367"/>
      <c r="E425" s="2268">
        <f>SUM(E415:E424)</f>
        <v>364</v>
      </c>
      <c r="F425" s="178">
        <f>SUM(F415:F424)</f>
        <v>273</v>
      </c>
      <c r="G425" s="103">
        <f>SUM(G415:G424)</f>
        <v>236</v>
      </c>
      <c r="H425" s="103">
        <f t="shared" si="280"/>
        <v>86.446886446886452</v>
      </c>
      <c r="I425" s="104">
        <f>IF(E425=0,0,K425/E425)</f>
        <v>9.469780219780219</v>
      </c>
      <c r="J425" s="104">
        <f t="shared" si="281"/>
        <v>10.055084745762711</v>
      </c>
      <c r="K425" s="368">
        <f>SUM(K415:K424)</f>
        <v>3447</v>
      </c>
      <c r="L425" s="369">
        <f>SUM(L415:L424)</f>
        <v>2588</v>
      </c>
      <c r="M425" s="2748">
        <f>SUM(M415:M424)</f>
        <v>2373</v>
      </c>
      <c r="N425" s="105">
        <f t="shared" si="284"/>
        <v>91.692426584234937</v>
      </c>
      <c r="O425" s="274">
        <f>SUM(O415:O424)</f>
        <v>11.208823529411765</v>
      </c>
      <c r="P425" s="105">
        <f t="shared" si="286"/>
        <v>282.2776174232485</v>
      </c>
      <c r="Q425" s="17">
        <v>13451.212221999998</v>
      </c>
      <c r="R425" s="17">
        <v>13451.212221999998</v>
      </c>
      <c r="S425" s="17">
        <v>13451.212221999998</v>
      </c>
      <c r="T425" s="17">
        <v>13451.212221999998</v>
      </c>
      <c r="U425" s="17">
        <v>13451.212221999998</v>
      </c>
      <c r="V425" s="17">
        <v>13451.212221999998</v>
      </c>
      <c r="W425" s="17">
        <v>13451.212221999998</v>
      </c>
      <c r="X425" s="17">
        <v>11735.296901999998</v>
      </c>
      <c r="Y425" s="17">
        <v>11735.296901999998</v>
      </c>
      <c r="Z425" s="1036">
        <f>Q425/12*$C$4+(R425-Q425)/11*8+(S425-R425)/10*7+(T425-S425)/9*6+(U425-T425)/8*5+(V425-U425)/7*4+(W425-V425)/6*3+(X425-W425)/5*2+(Y425-X425)/4*1</f>
        <v>9402.0430385</v>
      </c>
      <c r="AA425" s="17">
        <f t="shared" si="266"/>
        <v>7201.9616100000012</v>
      </c>
      <c r="AB425" s="17"/>
      <c r="AC425" s="17">
        <f>AA425-Z425</f>
        <v>-2200.0814284999988</v>
      </c>
      <c r="AD425" s="17">
        <v>-52.15269</v>
      </c>
      <c r="AE425" s="1243">
        <v>7149.8089200000013</v>
      </c>
      <c r="AF425" s="17"/>
      <c r="AG425" s="17"/>
      <c r="AH425" s="1794">
        <f>AG425/1000</f>
        <v>0</v>
      </c>
      <c r="AI425" s="2398"/>
    </row>
    <row r="426" spans="1:35" ht="30" customHeight="1" x14ac:dyDescent="0.25">
      <c r="A426" s="70">
        <v>1</v>
      </c>
      <c r="B426" s="70">
        <v>1</v>
      </c>
      <c r="C426" s="253" t="s">
        <v>302</v>
      </c>
      <c r="D426" s="253"/>
      <c r="E426" s="2208"/>
      <c r="F426" s="181"/>
      <c r="G426" s="109"/>
      <c r="H426" s="109"/>
      <c r="I426" s="370"/>
      <c r="J426" s="370"/>
      <c r="K426" s="371"/>
      <c r="L426" s="372"/>
      <c r="M426" s="372"/>
      <c r="N426" s="372"/>
      <c r="O426" s="372"/>
      <c r="P426" s="372"/>
      <c r="Q426" s="13"/>
      <c r="R426" s="13"/>
      <c r="S426" s="13"/>
      <c r="T426" s="13"/>
      <c r="U426" s="13"/>
      <c r="V426" s="13"/>
      <c r="W426" s="13"/>
      <c r="X426" s="13"/>
      <c r="Y426" s="13"/>
      <c r="Z426" s="1037"/>
      <c r="AA426" s="13">
        <f t="shared" si="266"/>
        <v>0</v>
      </c>
      <c r="AB426" s="13"/>
      <c r="AC426" s="13"/>
      <c r="AD426" s="13"/>
      <c r="AE426" s="1251"/>
      <c r="AF426" s="13"/>
      <c r="AG426" s="13"/>
      <c r="AH426" s="1795"/>
      <c r="AI426" s="2398"/>
    </row>
    <row r="427" spans="1:35" ht="30" customHeight="1" x14ac:dyDescent="0.25">
      <c r="A427" s="70">
        <v>1</v>
      </c>
      <c r="B427" s="70">
        <v>1</v>
      </c>
      <c r="C427" s="120" t="s">
        <v>198</v>
      </c>
      <c r="D427" s="120"/>
      <c r="E427" s="2217">
        <f t="shared" ref="E427:F427" si="287">SUM(E429,E430,E431,E432)+E428/2.7</f>
        <v>2985.1851851851852</v>
      </c>
      <c r="F427" s="173">
        <f t="shared" si="287"/>
        <v>2238.8888888888887</v>
      </c>
      <c r="G427" s="173">
        <f>SUM(G429,G430,G431,G432)+G428/2.7</f>
        <v>3683.3222222222221</v>
      </c>
      <c r="H427" s="173">
        <f>G427/F427*100</f>
        <v>164.51563275434245</v>
      </c>
      <c r="I427" s="363"/>
      <c r="J427" s="363"/>
      <c r="K427" s="364"/>
      <c r="L427" s="365"/>
      <c r="M427" s="365"/>
      <c r="N427" s="365"/>
      <c r="O427" s="365"/>
      <c r="P427" s="365"/>
      <c r="Q427" s="8">
        <f t="shared" ref="Q427:R427" si="288">Q446</f>
        <v>0</v>
      </c>
      <c r="R427" s="8">
        <f t="shared" si="288"/>
        <v>0</v>
      </c>
      <c r="S427" s="8">
        <f t="shared" ref="S427:T427" si="289">S446</f>
        <v>0</v>
      </c>
      <c r="T427" s="8">
        <f t="shared" si="289"/>
        <v>0</v>
      </c>
      <c r="U427" s="8">
        <f t="shared" ref="U427:W427" si="290">U446</f>
        <v>0</v>
      </c>
      <c r="V427" s="8">
        <f t="shared" si="290"/>
        <v>0</v>
      </c>
      <c r="W427" s="8">
        <f t="shared" si="290"/>
        <v>0</v>
      </c>
      <c r="X427" s="8">
        <f t="shared" ref="X427:Y427" si="291">X446</f>
        <v>0</v>
      </c>
      <c r="Y427" s="8">
        <f t="shared" si="291"/>
        <v>0</v>
      </c>
      <c r="Z427" s="1034">
        <f t="shared" ref="Z427" si="292">Z446</f>
        <v>0</v>
      </c>
      <c r="AA427" s="8">
        <f t="shared" si="266"/>
        <v>0</v>
      </c>
      <c r="AB427" s="8"/>
      <c r="AC427" s="8">
        <f t="shared" ref="AC427" si="293">AC446</f>
        <v>0</v>
      </c>
      <c r="AD427" s="8"/>
      <c r="AE427" s="1151"/>
      <c r="AF427" s="2456">
        <f t="shared" ref="AF427" si="294">SUM(AF429,AF430,AF431,AF432)+AF428/2.7</f>
        <v>1</v>
      </c>
      <c r="AG427" s="8">
        <f>AG428+AG429+AG430+AG431+AG432</f>
        <v>1284.27</v>
      </c>
      <c r="AH427" s="8">
        <f>AH428+AH429+AH430+AH431+AH432</f>
        <v>1.28427</v>
      </c>
      <c r="AI427" s="2398"/>
    </row>
    <row r="428" spans="1:35" ht="30" customHeight="1" x14ac:dyDescent="0.25">
      <c r="B428" s="70">
        <v>1</v>
      </c>
      <c r="C428" s="120" t="s">
        <v>468</v>
      </c>
      <c r="D428" s="120"/>
      <c r="E428" s="2217">
        <v>500</v>
      </c>
      <c r="F428" s="429">
        <f t="shared" ref="F428:F431" si="295">ROUND(E428/12*$C$4,0)</f>
        <v>375</v>
      </c>
      <c r="G428" s="173">
        <v>0.87</v>
      </c>
      <c r="H428" s="173">
        <f>G428/F428*100</f>
        <v>0.23200000000000001</v>
      </c>
      <c r="I428" s="363"/>
      <c r="J428" s="363"/>
      <c r="K428" s="364"/>
      <c r="L428" s="365"/>
      <c r="M428" s="365"/>
      <c r="N428" s="365"/>
      <c r="O428" s="365"/>
      <c r="P428" s="365"/>
      <c r="Q428" s="8"/>
      <c r="R428" s="8"/>
      <c r="S428" s="8"/>
      <c r="T428" s="8"/>
      <c r="U428" s="8"/>
      <c r="V428" s="8"/>
      <c r="W428" s="8"/>
      <c r="X428" s="8"/>
      <c r="Y428" s="8"/>
      <c r="Z428" s="1034"/>
      <c r="AA428" s="8"/>
      <c r="AB428" s="8"/>
      <c r="AC428" s="8"/>
      <c r="AD428" s="8"/>
      <c r="AE428" s="1151"/>
      <c r="AF428" s="8"/>
      <c r="AG428" s="8"/>
      <c r="AH428" s="1792"/>
      <c r="AI428" s="2398"/>
    </row>
    <row r="429" spans="1:35" ht="30" customHeight="1" x14ac:dyDescent="0.25">
      <c r="A429" s="70">
        <v>1</v>
      </c>
      <c r="B429" s="70">
        <v>1</v>
      </c>
      <c r="C429" s="120" t="s">
        <v>303</v>
      </c>
      <c r="D429" s="120"/>
      <c r="E429" s="2217"/>
      <c r="F429" s="313">
        <f t="shared" si="295"/>
        <v>0</v>
      </c>
      <c r="G429" s="173"/>
      <c r="H429" s="173"/>
      <c r="I429" s="363"/>
      <c r="J429" s="363"/>
      <c r="K429" s="364"/>
      <c r="L429" s="365"/>
      <c r="M429" s="365"/>
      <c r="N429" s="365"/>
      <c r="O429" s="365"/>
      <c r="P429" s="365"/>
      <c r="Q429" s="8"/>
      <c r="R429" s="8"/>
      <c r="S429" s="8"/>
      <c r="T429" s="8"/>
      <c r="U429" s="8"/>
      <c r="V429" s="8"/>
      <c r="W429" s="8"/>
      <c r="X429" s="8"/>
      <c r="Y429" s="8"/>
      <c r="Z429" s="1034"/>
      <c r="AA429" s="8">
        <f t="shared" si="266"/>
        <v>0</v>
      </c>
      <c r="AB429" s="8"/>
      <c r="AC429" s="8"/>
      <c r="AD429" s="8"/>
      <c r="AE429" s="1151"/>
      <c r="AF429" s="8"/>
      <c r="AG429" s="8"/>
      <c r="AH429" s="1792"/>
      <c r="AI429" s="2398"/>
    </row>
    <row r="430" spans="1:35" ht="30" customHeight="1" x14ac:dyDescent="0.25">
      <c r="A430" s="70">
        <v>1</v>
      </c>
      <c r="B430" s="70">
        <v>1</v>
      </c>
      <c r="C430" s="120" t="s">
        <v>304</v>
      </c>
      <c r="D430" s="120"/>
      <c r="E430" s="2217">
        <v>300</v>
      </c>
      <c r="F430" s="313">
        <f t="shared" si="295"/>
        <v>225</v>
      </c>
      <c r="G430" s="173">
        <v>3</v>
      </c>
      <c r="H430" s="173">
        <f>G430/F430*100</f>
        <v>1.3333333333333335</v>
      </c>
      <c r="I430" s="363"/>
      <c r="J430" s="363"/>
      <c r="K430" s="364"/>
      <c r="L430" s="365"/>
      <c r="M430" s="365"/>
      <c r="N430" s="365"/>
      <c r="O430" s="365"/>
      <c r="P430" s="365"/>
      <c r="Q430" s="8"/>
      <c r="R430" s="8"/>
      <c r="S430" s="8"/>
      <c r="T430" s="8"/>
      <c r="U430" s="8"/>
      <c r="V430" s="8"/>
      <c r="W430" s="8"/>
      <c r="X430" s="8"/>
      <c r="Y430" s="8"/>
      <c r="Z430" s="1034"/>
      <c r="AA430" s="8">
        <f t="shared" si="266"/>
        <v>0</v>
      </c>
      <c r="AB430" s="8"/>
      <c r="AC430" s="8"/>
      <c r="AD430" s="8"/>
      <c r="AE430" s="1151"/>
      <c r="AF430" s="8"/>
      <c r="AG430" s="8"/>
      <c r="AH430" s="1792"/>
      <c r="AI430" s="2398"/>
    </row>
    <row r="431" spans="1:35" ht="30" customHeight="1" x14ac:dyDescent="0.25">
      <c r="A431" s="70">
        <v>1</v>
      </c>
      <c r="B431" s="70">
        <v>1</v>
      </c>
      <c r="C431" s="120" t="s">
        <v>305</v>
      </c>
      <c r="D431" s="120"/>
      <c r="E431" s="2217"/>
      <c r="F431" s="313">
        <f t="shared" si="295"/>
        <v>0</v>
      </c>
      <c r="G431" s="173"/>
      <c r="H431" s="173"/>
      <c r="I431" s="363"/>
      <c r="J431" s="363"/>
      <c r="K431" s="364"/>
      <c r="L431" s="365"/>
      <c r="M431" s="365"/>
      <c r="N431" s="365"/>
      <c r="O431" s="365"/>
      <c r="P431" s="365"/>
      <c r="Q431" s="8"/>
      <c r="R431" s="8"/>
      <c r="S431" s="8"/>
      <c r="T431" s="8"/>
      <c r="U431" s="8"/>
      <c r="V431" s="8"/>
      <c r="W431" s="8"/>
      <c r="X431" s="8"/>
      <c r="Y431" s="8"/>
      <c r="Z431" s="1034"/>
      <c r="AA431" s="8">
        <f t="shared" si="266"/>
        <v>0</v>
      </c>
      <c r="AB431" s="8"/>
      <c r="AC431" s="8"/>
      <c r="AD431" s="8"/>
      <c r="AE431" s="1151"/>
      <c r="AF431" s="8"/>
      <c r="AG431" s="8"/>
      <c r="AH431" s="1792"/>
      <c r="AI431" s="2398"/>
    </row>
    <row r="432" spans="1:35" ht="30" customHeight="1" x14ac:dyDescent="0.25">
      <c r="A432" s="70">
        <v>1</v>
      </c>
      <c r="B432" s="70">
        <v>1</v>
      </c>
      <c r="C432" s="120" t="s">
        <v>306</v>
      </c>
      <c r="D432" s="120"/>
      <c r="E432" s="2217">
        <v>2500</v>
      </c>
      <c r="F432" s="313">
        <f t="shared" ref="F432:F436" si="296">E432/12*$C$4</f>
        <v>1875</v>
      </c>
      <c r="G432" s="173">
        <v>3680</v>
      </c>
      <c r="H432" s="173">
        <f t="shared" ref="H432:H437" si="297">G432/F432*100</f>
        <v>196.26666666666665</v>
      </c>
      <c r="I432" s="363"/>
      <c r="J432" s="363"/>
      <c r="K432" s="364"/>
      <c r="L432" s="365"/>
      <c r="M432" s="365"/>
      <c r="N432" s="365"/>
      <c r="O432" s="365"/>
      <c r="P432" s="365"/>
      <c r="Q432" s="8"/>
      <c r="R432" s="8"/>
      <c r="S432" s="8"/>
      <c r="T432" s="8"/>
      <c r="U432" s="8"/>
      <c r="V432" s="8"/>
      <c r="W432" s="8"/>
      <c r="X432" s="8"/>
      <c r="Y432" s="8"/>
      <c r="Z432" s="1034"/>
      <c r="AA432" s="8">
        <f t="shared" si="266"/>
        <v>0</v>
      </c>
      <c r="AB432" s="8"/>
      <c r="AC432" s="8"/>
      <c r="AD432" s="8"/>
      <c r="AE432" s="1151"/>
      <c r="AF432" s="1712">
        <v>1</v>
      </c>
      <c r="AG432" s="1712">
        <v>1284.27</v>
      </c>
      <c r="AH432" s="1800">
        <f>AG432/1000</f>
        <v>1.28427</v>
      </c>
      <c r="AI432" s="2398"/>
    </row>
    <row r="433" spans="1:35" ht="51" customHeight="1" x14ac:dyDescent="0.25">
      <c r="B433" s="70">
        <v>1</v>
      </c>
      <c r="C433" s="120" t="s">
        <v>548</v>
      </c>
      <c r="D433" s="120"/>
      <c r="E433" s="2217">
        <v>873</v>
      </c>
      <c r="F433" s="313">
        <f>E433/7*($C$4-5)</f>
        <v>498.85714285714283</v>
      </c>
      <c r="G433" s="173"/>
      <c r="H433" s="173">
        <f t="shared" si="297"/>
        <v>0</v>
      </c>
      <c r="I433" s="363"/>
      <c r="J433" s="363"/>
      <c r="K433" s="364"/>
      <c r="L433" s="365"/>
      <c r="M433" s="365"/>
      <c r="N433" s="365"/>
      <c r="O433" s="365"/>
      <c r="P433" s="365"/>
      <c r="Q433" s="8"/>
      <c r="R433" s="8"/>
      <c r="S433" s="8"/>
      <c r="T433" s="8"/>
      <c r="U433" s="8"/>
      <c r="V433" s="8"/>
      <c r="W433" s="8"/>
      <c r="X433" s="8"/>
      <c r="Y433" s="8"/>
      <c r="Z433" s="1034"/>
      <c r="AA433" s="8"/>
      <c r="AB433" s="8"/>
      <c r="AC433" s="8"/>
      <c r="AD433" s="8"/>
      <c r="AE433" s="1151"/>
      <c r="AF433" s="1712"/>
      <c r="AG433" s="1712"/>
      <c r="AH433" s="1800"/>
      <c r="AI433" s="2398"/>
    </row>
    <row r="434" spans="1:35" ht="30" customHeight="1" x14ac:dyDescent="0.25">
      <c r="A434" s="70">
        <v>1</v>
      </c>
      <c r="B434" s="70">
        <v>1</v>
      </c>
      <c r="C434" s="120" t="s">
        <v>360</v>
      </c>
      <c r="D434" s="120"/>
      <c r="E434" s="2217">
        <f>E435+E436/8.5</f>
        <v>4598.7058823529405</v>
      </c>
      <c r="F434" s="313">
        <f>F435+F436/8.5</f>
        <v>3449.0294117647059</v>
      </c>
      <c r="G434" s="173">
        <f>G435+G436/8.5</f>
        <v>1090.3294117647058</v>
      </c>
      <c r="H434" s="173">
        <f t="shared" si="297"/>
        <v>31.612644648537096</v>
      </c>
      <c r="I434" s="363"/>
      <c r="J434" s="363"/>
      <c r="K434" s="364"/>
      <c r="L434" s="365"/>
      <c r="M434" s="365"/>
      <c r="N434" s="365"/>
      <c r="O434" s="365"/>
      <c r="P434" s="365"/>
      <c r="Q434" s="8"/>
      <c r="R434" s="8"/>
      <c r="S434" s="8"/>
      <c r="T434" s="8"/>
      <c r="U434" s="8"/>
      <c r="V434" s="8"/>
      <c r="W434" s="8"/>
      <c r="X434" s="8"/>
      <c r="Y434" s="8"/>
      <c r="Z434" s="1034"/>
      <c r="AA434" s="8">
        <f t="shared" si="266"/>
        <v>0</v>
      </c>
      <c r="AB434" s="8"/>
      <c r="AC434" s="8"/>
      <c r="AD434" s="8"/>
      <c r="AE434" s="1151"/>
      <c r="AF434" s="2217">
        <f>AF435+AF436/8.5</f>
        <v>63</v>
      </c>
      <c r="AG434" s="1712">
        <f>AG435+AG436</f>
        <v>228874.34999999998</v>
      </c>
      <c r="AH434" s="1712">
        <f>AH435+AH436</f>
        <v>228.87434999999996</v>
      </c>
      <c r="AI434" s="2398"/>
    </row>
    <row r="435" spans="1:35" ht="30" customHeight="1" x14ac:dyDescent="0.25">
      <c r="B435" s="70">
        <v>1</v>
      </c>
      <c r="C435" s="120" t="s">
        <v>448</v>
      </c>
      <c r="D435" s="120"/>
      <c r="E435" s="2217">
        <v>2474</v>
      </c>
      <c r="F435" s="313">
        <f t="shared" si="296"/>
        <v>1855.5</v>
      </c>
      <c r="G435" s="173">
        <v>973</v>
      </c>
      <c r="H435" s="173">
        <f t="shared" si="297"/>
        <v>52.438695769334409</v>
      </c>
      <c r="I435" s="363"/>
      <c r="J435" s="363"/>
      <c r="K435" s="364"/>
      <c r="L435" s="365"/>
      <c r="M435" s="365"/>
      <c r="N435" s="365"/>
      <c r="O435" s="365"/>
      <c r="P435" s="365"/>
      <c r="Q435" s="8"/>
      <c r="R435" s="8"/>
      <c r="S435" s="8"/>
      <c r="T435" s="8"/>
      <c r="U435" s="8"/>
      <c r="V435" s="8"/>
      <c r="W435" s="8"/>
      <c r="X435" s="8"/>
      <c r="Y435" s="8"/>
      <c r="Z435" s="1034"/>
      <c r="AA435" s="8"/>
      <c r="AB435" s="8"/>
      <c r="AC435" s="8"/>
      <c r="AD435" s="8"/>
      <c r="AE435" s="1151"/>
      <c r="AF435" s="1712">
        <v>63</v>
      </c>
      <c r="AG435" s="1712">
        <v>228874.34999999998</v>
      </c>
      <c r="AH435" s="1800">
        <f>AG435/1000</f>
        <v>228.87434999999996</v>
      </c>
      <c r="AI435" s="2398"/>
    </row>
    <row r="436" spans="1:35" ht="30" customHeight="1" x14ac:dyDescent="0.25">
      <c r="A436" s="70">
        <v>1</v>
      </c>
      <c r="B436" s="70">
        <v>1</v>
      </c>
      <c r="C436" s="120" t="s">
        <v>451</v>
      </c>
      <c r="D436" s="120"/>
      <c r="E436" s="2217">
        <v>18060</v>
      </c>
      <c r="F436" s="313">
        <f t="shared" si="296"/>
        <v>13545</v>
      </c>
      <c r="G436" s="173">
        <v>997.3</v>
      </c>
      <c r="H436" s="173">
        <f t="shared" si="297"/>
        <v>7.3628645256552234</v>
      </c>
      <c r="I436" s="363"/>
      <c r="J436" s="363"/>
      <c r="K436" s="364"/>
      <c r="L436" s="365"/>
      <c r="M436" s="365"/>
      <c r="N436" s="365"/>
      <c r="O436" s="365"/>
      <c r="P436" s="365"/>
      <c r="Q436" s="15"/>
      <c r="R436" s="15"/>
      <c r="S436" s="15"/>
      <c r="T436" s="15"/>
      <c r="U436" s="15"/>
      <c r="V436" s="15"/>
      <c r="W436" s="15"/>
      <c r="X436" s="15"/>
      <c r="Y436" s="15"/>
      <c r="Z436" s="1035"/>
      <c r="AA436" s="15">
        <f t="shared" si="266"/>
        <v>0</v>
      </c>
      <c r="AB436" s="15"/>
      <c r="AC436" s="8"/>
      <c r="AD436" s="15"/>
      <c r="AE436" s="1151"/>
      <c r="AF436" s="8"/>
      <c r="AG436" s="8"/>
      <c r="AH436" s="1792"/>
      <c r="AI436" s="2398"/>
    </row>
    <row r="437" spans="1:35" ht="30" customHeight="1" x14ac:dyDescent="0.25">
      <c r="A437" s="70">
        <v>1</v>
      </c>
      <c r="B437" s="70">
        <v>1</v>
      </c>
      <c r="C437" s="206" t="s">
        <v>168</v>
      </c>
      <c r="D437" s="120"/>
      <c r="E437" s="2298">
        <f>E427+E435*3.2+E436/3.9</f>
        <v>15532.754415954416</v>
      </c>
      <c r="F437" s="224">
        <f t="shared" ref="F437:G437" si="298">F427+F435*3.2+F436/3.9</f>
        <v>11649.565811965813</v>
      </c>
      <c r="G437" s="224">
        <f t="shared" si="298"/>
        <v>7052.6401709401707</v>
      </c>
      <c r="H437" s="173">
        <f t="shared" si="297"/>
        <v>60.539940155504127</v>
      </c>
      <c r="I437" s="363"/>
      <c r="J437" s="363"/>
      <c r="K437" s="364"/>
      <c r="L437" s="365"/>
      <c r="M437" s="365"/>
      <c r="N437" s="365"/>
      <c r="O437" s="365"/>
      <c r="P437" s="365"/>
      <c r="Q437" s="8">
        <v>11137.887799999999</v>
      </c>
      <c r="R437" s="8">
        <v>11137.887799999999</v>
      </c>
      <c r="S437" s="8">
        <v>11137.887799999999</v>
      </c>
      <c r="T437" s="8">
        <v>11137.887799999999</v>
      </c>
      <c r="U437" s="8">
        <v>11137.887799999999</v>
      </c>
      <c r="V437" s="8">
        <v>11137.887799999999</v>
      </c>
      <c r="W437" s="8">
        <v>10998.664199999999</v>
      </c>
      <c r="X437" s="8">
        <v>10998.664199999999</v>
      </c>
      <c r="Y437" s="8">
        <v>10998.664199999999</v>
      </c>
      <c r="Z437" s="1962">
        <f>Q437/12*$C$4+(R437-Q437)/11*8+(S437-R437)/10*7+(T437-S437)/9*6+(U437-T437)/8*5+(V437-U437)/7*4+((W437-V437)+139.2236)/6*3-139.2236-(X437-W437)/5*2+(Y437-X437)/4*1</f>
        <v>8214.1922500000001</v>
      </c>
      <c r="AA437" s="8">
        <f t="shared" ref="AA437" si="299">AE437-AD437-AB437</f>
        <v>8130.6581199999982</v>
      </c>
      <c r="AB437" s="15"/>
      <c r="AC437" s="13">
        <f>AA437-Z437</f>
        <v>-83.534130000001824</v>
      </c>
      <c r="AD437" s="8">
        <v>0</v>
      </c>
      <c r="AE437" s="2401">
        <v>8130.6581199999982</v>
      </c>
      <c r="AF437" s="2298">
        <f>AF427+AF435*3.2+AF436/3.9</f>
        <v>202.60000000000002</v>
      </c>
      <c r="AG437" s="17">
        <f>AG434+AG427</f>
        <v>230158.61999999997</v>
      </c>
      <c r="AH437" s="17">
        <f>AH434+AH427</f>
        <v>230.15861999999996</v>
      </c>
      <c r="AI437" s="2398"/>
    </row>
    <row r="438" spans="1:35" ht="30" customHeight="1" x14ac:dyDescent="0.25">
      <c r="A438" s="70">
        <v>1</v>
      </c>
      <c r="B438" s="70">
        <v>1</v>
      </c>
      <c r="C438" s="225" t="s">
        <v>307</v>
      </c>
      <c r="D438" s="120"/>
      <c r="E438" s="2217"/>
      <c r="F438" s="313"/>
      <c r="G438" s="173"/>
      <c r="H438" s="173"/>
      <c r="I438" s="363"/>
      <c r="J438" s="363"/>
      <c r="K438" s="364"/>
      <c r="L438" s="365"/>
      <c r="M438" s="365"/>
      <c r="N438" s="365"/>
      <c r="O438" s="365"/>
      <c r="P438" s="365"/>
      <c r="Q438" s="13"/>
      <c r="R438" s="13"/>
      <c r="S438" s="13"/>
      <c r="T438" s="13"/>
      <c r="U438" s="13"/>
      <c r="V438" s="13"/>
      <c r="W438" s="13"/>
      <c r="X438" s="13"/>
      <c r="Y438" s="13"/>
      <c r="Z438" s="1034"/>
      <c r="AA438" s="8">
        <f t="shared" si="266"/>
        <v>0</v>
      </c>
      <c r="AB438" s="8"/>
      <c r="AC438" s="13"/>
      <c r="AD438" s="8"/>
      <c r="AE438" s="1151"/>
      <c r="AF438" s="8"/>
      <c r="AG438" s="8"/>
      <c r="AH438" s="1792"/>
      <c r="AI438" s="2398"/>
    </row>
    <row r="439" spans="1:35" ht="30" customHeight="1" x14ac:dyDescent="0.25">
      <c r="A439" s="70">
        <v>1</v>
      </c>
      <c r="B439" s="70">
        <v>1</v>
      </c>
      <c r="C439" s="120" t="s">
        <v>198</v>
      </c>
      <c r="D439" s="120"/>
      <c r="E439" s="2217">
        <f>SUM(E441+E444)</f>
        <v>1533</v>
      </c>
      <c r="F439" s="173">
        <f>SUM(F441+F444)</f>
        <v>1150.25</v>
      </c>
      <c r="G439" s="173">
        <f>SUM(G441+G444)</f>
        <v>686</v>
      </c>
      <c r="H439" s="173">
        <f>G439/F439*100</f>
        <v>59.639208867637471</v>
      </c>
      <c r="I439" s="363"/>
      <c r="J439" s="363"/>
      <c r="K439" s="364"/>
      <c r="L439" s="365"/>
      <c r="M439" s="365"/>
      <c r="N439" s="365"/>
      <c r="O439" s="365"/>
      <c r="P439" s="365"/>
      <c r="Q439" s="8"/>
      <c r="R439" s="8"/>
      <c r="S439" s="8"/>
      <c r="T439" s="8"/>
      <c r="U439" s="8"/>
      <c r="V439" s="8"/>
      <c r="W439" s="8"/>
      <c r="X439" s="8"/>
      <c r="Y439" s="8"/>
      <c r="Z439" s="1034"/>
      <c r="AA439" s="8">
        <f t="shared" si="266"/>
        <v>0</v>
      </c>
      <c r="AB439" s="8"/>
      <c r="AC439" s="8"/>
      <c r="AD439" s="8"/>
      <c r="AE439" s="1151"/>
      <c r="AF439" s="2217">
        <f>SUM(AF441+AF444)</f>
        <v>0</v>
      </c>
      <c r="AG439" s="8">
        <f t="shared" ref="AG439:AH439" si="300">AG441</f>
        <v>0</v>
      </c>
      <c r="AH439" s="8">
        <f t="shared" si="300"/>
        <v>0</v>
      </c>
      <c r="AI439" s="2398"/>
    </row>
    <row r="440" spans="1:35" ht="36" customHeight="1" x14ac:dyDescent="0.25">
      <c r="A440" s="70">
        <v>1</v>
      </c>
      <c r="B440" s="70">
        <v>1</v>
      </c>
      <c r="C440" s="120" t="s">
        <v>303</v>
      </c>
      <c r="D440" s="120"/>
      <c r="E440" s="2217"/>
      <c r="F440" s="313"/>
      <c r="G440" s="173"/>
      <c r="H440" s="173"/>
      <c r="I440" s="363"/>
      <c r="J440" s="363"/>
      <c r="K440" s="364"/>
      <c r="L440" s="365"/>
      <c r="M440" s="365"/>
      <c r="N440" s="365"/>
      <c r="O440" s="365"/>
      <c r="P440" s="365"/>
      <c r="Q440" s="8"/>
      <c r="R440" s="8"/>
      <c r="S440" s="8"/>
      <c r="T440" s="8"/>
      <c r="U440" s="8"/>
      <c r="V440" s="8"/>
      <c r="W440" s="8"/>
      <c r="X440" s="8"/>
      <c r="Y440" s="8"/>
      <c r="Z440" s="1034"/>
      <c r="AA440" s="8">
        <f t="shared" si="266"/>
        <v>0</v>
      </c>
      <c r="AB440" s="8"/>
      <c r="AC440" s="8"/>
      <c r="AD440" s="8"/>
      <c r="AE440" s="1151"/>
      <c r="AF440" s="8"/>
      <c r="AG440" s="8"/>
      <c r="AH440" s="1792"/>
      <c r="AI440" s="2398"/>
    </row>
    <row r="441" spans="1:35" ht="30" customHeight="1" x14ac:dyDescent="0.25">
      <c r="A441" s="70">
        <v>1</v>
      </c>
      <c r="B441" s="70">
        <v>1</v>
      </c>
      <c r="C441" s="120" t="s">
        <v>308</v>
      </c>
      <c r="D441" s="120"/>
      <c r="E441" s="2217">
        <f>SUM(E442,E443)</f>
        <v>1533</v>
      </c>
      <c r="F441" s="173">
        <f>SUM(F442,F443)</f>
        <v>1150.25</v>
      </c>
      <c r="G441" s="173">
        <f>SUM(G442,G443)</f>
        <v>686</v>
      </c>
      <c r="H441" s="173">
        <f>G441/F441*100</f>
        <v>59.639208867637471</v>
      </c>
      <c r="I441" s="363"/>
      <c r="J441" s="363"/>
      <c r="K441" s="364"/>
      <c r="L441" s="365"/>
      <c r="M441" s="365"/>
      <c r="N441" s="365"/>
      <c r="O441" s="365"/>
      <c r="P441" s="365"/>
      <c r="Q441" s="8"/>
      <c r="R441" s="8"/>
      <c r="S441" s="8"/>
      <c r="T441" s="8"/>
      <c r="U441" s="8"/>
      <c r="V441" s="8"/>
      <c r="W441" s="8"/>
      <c r="X441" s="8"/>
      <c r="Y441" s="8"/>
      <c r="Z441" s="1034"/>
      <c r="AA441" s="8">
        <f t="shared" si="266"/>
        <v>0</v>
      </c>
      <c r="AB441" s="8"/>
      <c r="AC441" s="8"/>
      <c r="AD441" s="8"/>
      <c r="AE441" s="1151"/>
      <c r="AF441" s="1712">
        <f>AF442+AF443</f>
        <v>0</v>
      </c>
      <c r="AG441" s="1712">
        <f>AG442+AG443</f>
        <v>0</v>
      </c>
      <c r="AH441" s="1792">
        <f t="shared" ref="AH441:AH443" si="301">AG441/1000</f>
        <v>0</v>
      </c>
      <c r="AI441" s="2398"/>
    </row>
    <row r="442" spans="1:35" ht="30" customHeight="1" x14ac:dyDescent="0.25">
      <c r="A442" s="70">
        <v>1</v>
      </c>
      <c r="B442" s="70">
        <v>1</v>
      </c>
      <c r="C442" s="120" t="s">
        <v>309</v>
      </c>
      <c r="D442" s="120"/>
      <c r="E442" s="2217">
        <v>1179</v>
      </c>
      <c r="F442" s="313">
        <f t="shared" ref="F442" si="302">E442/12*$C$4</f>
        <v>884.25</v>
      </c>
      <c r="G442" s="173">
        <v>554</v>
      </c>
      <c r="H442" s="173">
        <f>G442/F442*100</f>
        <v>62.651964942041282</v>
      </c>
      <c r="I442" s="363"/>
      <c r="J442" s="363"/>
      <c r="K442" s="364"/>
      <c r="L442" s="365"/>
      <c r="M442" s="365"/>
      <c r="N442" s="365"/>
      <c r="O442" s="365"/>
      <c r="P442" s="365"/>
      <c r="Q442" s="8"/>
      <c r="R442" s="8"/>
      <c r="S442" s="8"/>
      <c r="T442" s="8"/>
      <c r="U442" s="8"/>
      <c r="V442" s="8"/>
      <c r="W442" s="8"/>
      <c r="X442" s="8"/>
      <c r="Y442" s="8"/>
      <c r="Z442" s="1034"/>
      <c r="AA442" s="8">
        <f t="shared" si="266"/>
        <v>0</v>
      </c>
      <c r="AB442" s="8"/>
      <c r="AC442" s="8"/>
      <c r="AD442" s="8"/>
      <c r="AE442" s="1151"/>
      <c r="AF442" s="1712"/>
      <c r="AG442" s="1712"/>
      <c r="AH442" s="1792">
        <f t="shared" si="301"/>
        <v>0</v>
      </c>
      <c r="AI442" s="2398"/>
    </row>
    <row r="443" spans="1:35" ht="42.75" customHeight="1" x14ac:dyDescent="0.25">
      <c r="A443" s="70">
        <v>1</v>
      </c>
      <c r="B443" s="70">
        <v>1</v>
      </c>
      <c r="C443" s="120" t="s">
        <v>310</v>
      </c>
      <c r="D443" s="120"/>
      <c r="E443" s="2217">
        <v>354</v>
      </c>
      <c r="F443" s="313">
        <f t="shared" ref="F443" si="303">ROUND(E443/12*$C$4,0)</f>
        <v>266</v>
      </c>
      <c r="G443" s="173">
        <v>132</v>
      </c>
      <c r="H443" s="173">
        <f>G443/F443*100</f>
        <v>49.624060150375939</v>
      </c>
      <c r="I443" s="363"/>
      <c r="J443" s="363"/>
      <c r="K443" s="364"/>
      <c r="L443" s="365"/>
      <c r="M443" s="365"/>
      <c r="N443" s="365"/>
      <c r="O443" s="365"/>
      <c r="P443" s="365"/>
      <c r="Q443" s="8"/>
      <c r="R443" s="8"/>
      <c r="S443" s="8"/>
      <c r="T443" s="8"/>
      <c r="U443" s="8"/>
      <c r="V443" s="8"/>
      <c r="W443" s="8"/>
      <c r="X443" s="8"/>
      <c r="Y443" s="8"/>
      <c r="Z443" s="1034"/>
      <c r="AA443" s="8">
        <f t="shared" si="266"/>
        <v>0</v>
      </c>
      <c r="AB443" s="8"/>
      <c r="AC443" s="8"/>
      <c r="AD443" s="8"/>
      <c r="AE443" s="1151"/>
      <c r="AF443" s="1712"/>
      <c r="AG443" s="1712"/>
      <c r="AH443" s="1792">
        <f t="shared" si="301"/>
        <v>0</v>
      </c>
      <c r="AI443" s="2398"/>
    </row>
    <row r="444" spans="1:35" ht="30" customHeight="1" x14ac:dyDescent="0.25">
      <c r="A444" s="70">
        <v>1</v>
      </c>
      <c r="B444" s="70">
        <v>1</v>
      </c>
      <c r="C444" s="120" t="s">
        <v>311</v>
      </c>
      <c r="D444" s="120"/>
      <c r="E444" s="2217">
        <f>SUM(E445)</f>
        <v>0</v>
      </c>
      <c r="F444" s="173">
        <f>SUM(F445)</f>
        <v>0</v>
      </c>
      <c r="G444" s="173">
        <f>SUM(G445)</f>
        <v>0</v>
      </c>
      <c r="H444" s="173"/>
      <c r="I444" s="363"/>
      <c r="J444" s="363"/>
      <c r="K444" s="364"/>
      <c r="L444" s="365"/>
      <c r="M444" s="365"/>
      <c r="N444" s="365"/>
      <c r="O444" s="365"/>
      <c r="P444" s="365"/>
      <c r="Q444" s="8"/>
      <c r="R444" s="8"/>
      <c r="S444" s="8"/>
      <c r="T444" s="8"/>
      <c r="U444" s="8"/>
      <c r="V444" s="8"/>
      <c r="W444" s="8"/>
      <c r="X444" s="8"/>
      <c r="Y444" s="8"/>
      <c r="Z444" s="1034"/>
      <c r="AA444" s="8">
        <f t="shared" si="266"/>
        <v>0</v>
      </c>
      <c r="AB444" s="8"/>
      <c r="AC444" s="8"/>
      <c r="AD444" s="8"/>
      <c r="AE444" s="1151"/>
      <c r="AF444" s="1712"/>
      <c r="AG444" s="1712"/>
      <c r="AH444" s="1792"/>
      <c r="AI444" s="2398"/>
    </row>
    <row r="445" spans="1:35" ht="37.5" customHeight="1" x14ac:dyDescent="0.25">
      <c r="A445" s="70">
        <v>1</v>
      </c>
      <c r="B445" s="70">
        <v>1</v>
      </c>
      <c r="C445" s="120" t="s">
        <v>312</v>
      </c>
      <c r="D445" s="120"/>
      <c r="E445" s="2217"/>
      <c r="F445" s="313">
        <f>ROUND(E445/12*$C$4,0)</f>
        <v>0</v>
      </c>
      <c r="G445" s="173"/>
      <c r="H445" s="173"/>
      <c r="I445" s="363"/>
      <c r="J445" s="363"/>
      <c r="K445" s="364"/>
      <c r="L445" s="365"/>
      <c r="M445" s="365"/>
      <c r="N445" s="365"/>
      <c r="O445" s="365"/>
      <c r="P445" s="365"/>
      <c r="Q445" s="8"/>
      <c r="R445" s="8"/>
      <c r="S445" s="8"/>
      <c r="T445" s="8"/>
      <c r="U445" s="8"/>
      <c r="V445" s="8"/>
      <c r="W445" s="8"/>
      <c r="X445" s="8"/>
      <c r="Y445" s="8"/>
      <c r="Z445" s="1034"/>
      <c r="AA445" s="8">
        <f t="shared" si="266"/>
        <v>0</v>
      </c>
      <c r="AB445" s="8"/>
      <c r="AC445" s="8"/>
      <c r="AD445" s="8"/>
      <c r="AE445" s="1151"/>
      <c r="AF445" s="8"/>
      <c r="AG445" s="8"/>
      <c r="AH445" s="1792"/>
      <c r="AI445" s="2398"/>
    </row>
    <row r="446" spans="1:35" ht="15" customHeight="1" x14ac:dyDescent="0.25">
      <c r="A446" s="70">
        <v>1</v>
      </c>
      <c r="B446" s="70">
        <v>1</v>
      </c>
      <c r="C446" s="120" t="s">
        <v>293</v>
      </c>
      <c r="D446" s="120"/>
      <c r="E446" s="2217"/>
      <c r="F446" s="313">
        <f>ROUND(E446/12*$C$4,0)</f>
        <v>0</v>
      </c>
      <c r="G446" s="92"/>
      <c r="H446" s="92"/>
      <c r="I446" s="363"/>
      <c r="J446" s="363"/>
      <c r="K446" s="364"/>
      <c r="L446" s="365"/>
      <c r="M446" s="365"/>
      <c r="N446" s="365"/>
      <c r="O446" s="365"/>
      <c r="P446" s="365"/>
      <c r="Q446" s="8"/>
      <c r="R446" s="8"/>
      <c r="S446" s="8"/>
      <c r="T446" s="8"/>
      <c r="U446" s="8"/>
      <c r="V446" s="8"/>
      <c r="W446" s="8"/>
      <c r="X446" s="8"/>
      <c r="Y446" s="8"/>
      <c r="Z446" s="1034"/>
      <c r="AA446" s="8">
        <f t="shared" si="266"/>
        <v>0</v>
      </c>
      <c r="AB446" s="8"/>
      <c r="AC446" s="8">
        <f>AA446-Z446</f>
        <v>0</v>
      </c>
      <c r="AD446" s="8"/>
      <c r="AE446" s="1151"/>
      <c r="AF446" s="8"/>
      <c r="AG446" s="8"/>
      <c r="AH446" s="1792"/>
      <c r="AI446" s="2398"/>
    </row>
    <row r="447" spans="1:35" ht="30" customHeight="1" x14ac:dyDescent="0.25">
      <c r="A447" s="70">
        <v>1</v>
      </c>
      <c r="B447" s="70">
        <v>1</v>
      </c>
      <c r="C447" s="120" t="s">
        <v>157</v>
      </c>
      <c r="D447" s="120"/>
      <c r="E447" s="2217"/>
      <c r="F447" s="313">
        <f>ROUND(E447/12*$C$4,0)</f>
        <v>0</v>
      </c>
      <c r="G447" s="92"/>
      <c r="H447" s="92"/>
      <c r="I447" s="363"/>
      <c r="J447" s="363"/>
      <c r="K447" s="364"/>
      <c r="L447" s="365"/>
      <c r="M447" s="365"/>
      <c r="N447" s="365"/>
      <c r="O447" s="365"/>
      <c r="P447" s="365"/>
      <c r="Q447" s="8"/>
      <c r="R447" s="8"/>
      <c r="S447" s="8"/>
      <c r="T447" s="8"/>
      <c r="U447" s="8"/>
      <c r="V447" s="8"/>
      <c r="W447" s="8"/>
      <c r="X447" s="8"/>
      <c r="Y447" s="8"/>
      <c r="Z447" s="1034"/>
      <c r="AA447" s="8">
        <f t="shared" si="266"/>
        <v>0</v>
      </c>
      <c r="AB447" s="8"/>
      <c r="AC447" s="8">
        <f>AA447-Z447</f>
        <v>0</v>
      </c>
      <c r="AD447" s="8"/>
      <c r="AE447" s="1151"/>
      <c r="AF447" s="8"/>
      <c r="AG447" s="8"/>
      <c r="AH447" s="1792"/>
      <c r="AI447" s="2398"/>
    </row>
    <row r="448" spans="1:35" s="96" customFormat="1" ht="31.5" customHeight="1" x14ac:dyDescent="0.25">
      <c r="A448" s="70">
        <v>1</v>
      </c>
      <c r="B448" s="70">
        <v>1</v>
      </c>
      <c r="C448" s="120" t="s">
        <v>158</v>
      </c>
      <c r="D448" s="120"/>
      <c r="E448" s="2217">
        <v>100</v>
      </c>
      <c r="F448" s="313">
        <f>ROUND(E448/12*$C$4,0)</f>
        <v>75</v>
      </c>
      <c r="G448" s="92">
        <v>18</v>
      </c>
      <c r="H448" s="92">
        <f>G448/F448*100</f>
        <v>24</v>
      </c>
      <c r="I448" s="363"/>
      <c r="J448" s="363"/>
      <c r="K448" s="364"/>
      <c r="L448" s="365"/>
      <c r="M448" s="364"/>
      <c r="N448" s="364"/>
      <c r="O448" s="364"/>
      <c r="P448" s="365"/>
      <c r="Q448" s="8"/>
      <c r="R448" s="8"/>
      <c r="S448" s="8"/>
      <c r="T448" s="8"/>
      <c r="U448" s="8"/>
      <c r="V448" s="8"/>
      <c r="W448" s="8"/>
      <c r="X448" s="8"/>
      <c r="Y448" s="8"/>
      <c r="Z448" s="1034"/>
      <c r="AA448" s="8">
        <f t="shared" si="266"/>
        <v>0</v>
      </c>
      <c r="AB448" s="15"/>
      <c r="AC448" s="15">
        <f>AA448-Z448</f>
        <v>0</v>
      </c>
      <c r="AD448" s="8"/>
      <c r="AE448" s="1151"/>
      <c r="AF448" s="8"/>
      <c r="AG448" s="8"/>
      <c r="AH448" s="1792"/>
      <c r="AI448" s="2398"/>
    </row>
    <row r="449" spans="1:35" s="96" customFormat="1" ht="32.25" customHeight="1" x14ac:dyDescent="0.25">
      <c r="A449" s="70">
        <v>1</v>
      </c>
      <c r="B449" s="70">
        <v>1</v>
      </c>
      <c r="C449" s="154" t="s">
        <v>165</v>
      </c>
      <c r="D449" s="150"/>
      <c r="E449" s="2270">
        <f>SUM(E439+E448)</f>
        <v>1633</v>
      </c>
      <c r="F449" s="155">
        <f t="shared" ref="F449:G449" si="304">SUM(F439+F448)</f>
        <v>1225.25</v>
      </c>
      <c r="G449" s="155">
        <f t="shared" si="304"/>
        <v>704</v>
      </c>
      <c r="H449" s="155">
        <f>G449/F449*100</f>
        <v>57.457661701693532</v>
      </c>
      <c r="I449" s="373"/>
      <c r="J449" s="373"/>
      <c r="K449" s="374"/>
      <c r="L449" s="375"/>
      <c r="M449" s="376"/>
      <c r="N449" s="376"/>
      <c r="O449" s="376"/>
      <c r="P449" s="376"/>
      <c r="Q449" s="62">
        <v>2411.0977900000003</v>
      </c>
      <c r="R449" s="62">
        <v>2411.0977900000003</v>
      </c>
      <c r="S449" s="62">
        <v>2411.0977900000003</v>
      </c>
      <c r="T449" s="62">
        <v>2411.0977900000003</v>
      </c>
      <c r="U449" s="62">
        <v>2411.0977900000003</v>
      </c>
      <c r="V449" s="62">
        <v>2411.0977900000003</v>
      </c>
      <c r="W449" s="62">
        <v>2411.0977900000003</v>
      </c>
      <c r="X449" s="62">
        <v>2411.0977900000003</v>
      </c>
      <c r="Y449" s="62">
        <v>2411.0977900000003</v>
      </c>
      <c r="Z449" s="1041">
        <f>Q449/12*$C$4+(R449-Q449)/11*8+(S449-R449)/10*7+(T449-S449)/9*6+(U449-T449)/8*5+(V449-U449)/7*4+(W449-V449)/6*3+(X449-W449)/5*2+(Y449-X449)/4*1</f>
        <v>1808.3233425000003</v>
      </c>
      <c r="AA449" s="62">
        <f>AE449-AD449-AB449</f>
        <v>932.81538999999998</v>
      </c>
      <c r="AB449" s="58"/>
      <c r="AC449" s="58">
        <f>AA449-Z449</f>
        <v>-875.50795250000033</v>
      </c>
      <c r="AD449" s="62">
        <v>-38.314810000000001</v>
      </c>
      <c r="AE449" s="2408">
        <v>894.50058000000001</v>
      </c>
      <c r="AF449" s="2270">
        <f>SUM(AF439+AF448)</f>
        <v>0</v>
      </c>
      <c r="AG449" s="2408"/>
      <c r="AH449" s="2408">
        <f>AG449/1000</f>
        <v>0</v>
      </c>
      <c r="AI449" s="2398"/>
    </row>
    <row r="450" spans="1:35" ht="15" customHeight="1" x14ac:dyDescent="0.25">
      <c r="A450" s="70">
        <v>1</v>
      </c>
      <c r="B450" s="70">
        <v>1</v>
      </c>
      <c r="C450" s="377" t="s">
        <v>166</v>
      </c>
      <c r="D450" s="377"/>
      <c r="E450" s="2268">
        <f>SUM(E449,E437)</f>
        <v>17165.754415954416</v>
      </c>
      <c r="F450" s="103">
        <f>SUM(F449,F437)</f>
        <v>12874.815811965813</v>
      </c>
      <c r="G450" s="103">
        <f>SUM(G449,G437)</f>
        <v>7756.6401709401707</v>
      </c>
      <c r="H450" s="103">
        <f>G450/F450*100</f>
        <v>60.246610780491118</v>
      </c>
      <c r="I450" s="378"/>
      <c r="J450" s="378"/>
      <c r="K450" s="379"/>
      <c r="L450" s="380"/>
      <c r="M450" s="379"/>
      <c r="N450" s="379"/>
      <c r="O450" s="379"/>
      <c r="P450" s="380"/>
      <c r="Q450" s="17">
        <f t="shared" ref="Q450:R450" si="305">Q449+Q437</f>
        <v>13548.985589999998</v>
      </c>
      <c r="R450" s="17">
        <f t="shared" si="305"/>
        <v>13548.985589999998</v>
      </c>
      <c r="S450" s="17">
        <f t="shared" ref="S450:T450" si="306">S449+S437</f>
        <v>13548.985589999998</v>
      </c>
      <c r="T450" s="17">
        <f t="shared" si="306"/>
        <v>13548.985589999998</v>
      </c>
      <c r="U450" s="17">
        <f t="shared" ref="U450:Z450" si="307">U449+U437</f>
        <v>13548.985589999998</v>
      </c>
      <c r="V450" s="17">
        <f t="shared" si="307"/>
        <v>13548.985589999998</v>
      </c>
      <c r="W450" s="17">
        <f t="shared" si="307"/>
        <v>13409.761989999999</v>
      </c>
      <c r="X450" s="17">
        <f t="shared" ref="X450:Y450" si="308">X449+X437</f>
        <v>13409.761989999999</v>
      </c>
      <c r="Y450" s="17">
        <f t="shared" si="308"/>
        <v>13409.761989999999</v>
      </c>
      <c r="Z450" s="17">
        <f t="shared" si="307"/>
        <v>10022.5155925</v>
      </c>
      <c r="AA450" s="17">
        <f t="shared" ref="AA450:AE450" si="309">AA449+AA437</f>
        <v>9063.473509999998</v>
      </c>
      <c r="AB450" s="17">
        <f t="shared" si="309"/>
        <v>0</v>
      </c>
      <c r="AC450" s="17">
        <f t="shared" si="309"/>
        <v>-959.04208250000215</v>
      </c>
      <c r="AD450" s="17">
        <f t="shared" si="309"/>
        <v>-38.314810000000001</v>
      </c>
      <c r="AE450" s="1243">
        <f t="shared" si="309"/>
        <v>9025.1586999999981</v>
      </c>
      <c r="AF450" s="2268">
        <f>SUM(AF449,AF437)</f>
        <v>202.60000000000002</v>
      </c>
      <c r="AG450" s="1243">
        <f t="shared" ref="AG450:AH450" si="310">AG449+AG437</f>
        <v>230158.61999999997</v>
      </c>
      <c r="AH450" s="1243">
        <f t="shared" si="310"/>
        <v>230.15861999999996</v>
      </c>
      <c r="AI450" s="2398"/>
    </row>
    <row r="451" spans="1:35" ht="15" customHeight="1" x14ac:dyDescent="0.25">
      <c r="A451" s="70">
        <v>1</v>
      </c>
      <c r="B451" s="70">
        <v>1</v>
      </c>
      <c r="C451" s="258" t="s">
        <v>31</v>
      </c>
      <c r="D451" s="135"/>
      <c r="E451" s="2207"/>
      <c r="F451" s="382"/>
      <c r="G451" s="381"/>
      <c r="H451" s="381"/>
      <c r="I451" s="383"/>
      <c r="J451" s="383"/>
      <c r="K451" s="384"/>
      <c r="L451" s="385"/>
      <c r="M451" s="384"/>
      <c r="N451" s="385"/>
      <c r="O451" s="384"/>
      <c r="P451" s="385"/>
      <c r="Q451" s="13"/>
      <c r="R451" s="13"/>
      <c r="S451" s="13"/>
      <c r="T451" s="13"/>
      <c r="U451" s="13"/>
      <c r="V451" s="13"/>
      <c r="W451" s="13"/>
      <c r="X451" s="13"/>
      <c r="Y451" s="13"/>
      <c r="Z451" s="1037"/>
      <c r="AA451" s="13">
        <f t="shared" si="266"/>
        <v>0</v>
      </c>
      <c r="AB451" s="13"/>
      <c r="AC451" s="13"/>
      <c r="AD451" s="13"/>
      <c r="AE451" s="1251"/>
      <c r="AF451" s="13"/>
      <c r="AG451" s="13"/>
      <c r="AH451" s="1795"/>
      <c r="AI451" s="2398"/>
    </row>
    <row r="452" spans="1:35" ht="15" customHeight="1" x14ac:dyDescent="0.25">
      <c r="A452" s="70">
        <v>1</v>
      </c>
      <c r="B452" s="70">
        <v>1</v>
      </c>
      <c r="C452" s="386" t="s">
        <v>16</v>
      </c>
      <c r="D452" s="217"/>
      <c r="E452" s="772"/>
      <c r="F452" s="362"/>
      <c r="G452" s="361"/>
      <c r="H452" s="361"/>
      <c r="I452" s="125"/>
      <c r="J452" s="125"/>
      <c r="K452" s="387"/>
      <c r="L452" s="388"/>
      <c r="M452" s="387"/>
      <c r="N452" s="388"/>
      <c r="O452" s="387"/>
      <c r="P452" s="388"/>
      <c r="Q452" s="8"/>
      <c r="R452" s="8"/>
      <c r="S452" s="8"/>
      <c r="T452" s="8"/>
      <c r="U452" s="8"/>
      <c r="V452" s="8"/>
      <c r="W452" s="8"/>
      <c r="X452" s="8"/>
      <c r="Y452" s="8"/>
      <c r="Z452" s="1034"/>
      <c r="AA452" s="8">
        <f t="shared" si="266"/>
        <v>0</v>
      </c>
      <c r="AB452" s="8"/>
      <c r="AC452" s="8"/>
      <c r="AD452" s="8"/>
      <c r="AE452" s="1151"/>
      <c r="AF452" s="8"/>
      <c r="AG452" s="8"/>
      <c r="AH452" s="1792"/>
      <c r="AI452" s="2398"/>
    </row>
    <row r="453" spans="1:35" s="96" customFormat="1" ht="15" customHeight="1" x14ac:dyDescent="0.25">
      <c r="A453" s="70">
        <v>1</v>
      </c>
      <c r="B453" s="70">
        <v>1</v>
      </c>
      <c r="C453" s="150" t="s">
        <v>55</v>
      </c>
      <c r="D453" s="124">
        <v>240</v>
      </c>
      <c r="E453" s="772">
        <v>111</v>
      </c>
      <c r="F453" s="313">
        <f>ROUND(E453/12*$C$4,0)</f>
        <v>83</v>
      </c>
      <c r="G453" s="92">
        <v>75</v>
      </c>
      <c r="H453" s="92">
        <f>G453/F453*100</f>
        <v>90.361445783132538</v>
      </c>
      <c r="I453" s="363">
        <v>8</v>
      </c>
      <c r="J453" s="93">
        <f>M453/G453</f>
        <v>9.5466666666666669</v>
      </c>
      <c r="K453" s="129">
        <f>ROUND(E453*I453,0)</f>
        <v>888</v>
      </c>
      <c r="L453" s="94">
        <f t="shared" ref="L453" si="311">ROUND(K453/12*$C$4,0)</f>
        <v>666</v>
      </c>
      <c r="M453" s="129">
        <v>716</v>
      </c>
      <c r="N453" s="94">
        <f>M453/L453*100</f>
        <v>107.50750750750751</v>
      </c>
      <c r="O453" s="137">
        <f>ROUND(K453/D453,0)</f>
        <v>4</v>
      </c>
      <c r="P453" s="94">
        <f>M453/$C$4*12/O453</f>
        <v>238.66666666666669</v>
      </c>
      <c r="Q453" s="8"/>
      <c r="R453" s="8"/>
      <c r="S453" s="8"/>
      <c r="T453" s="8"/>
      <c r="U453" s="8"/>
      <c r="V453" s="8"/>
      <c r="W453" s="8"/>
      <c r="X453" s="8"/>
      <c r="Y453" s="8"/>
      <c r="Z453" s="1034"/>
      <c r="AA453" s="8">
        <f t="shared" si="266"/>
        <v>0</v>
      </c>
      <c r="AB453" s="8"/>
      <c r="AC453" s="8"/>
      <c r="AD453" s="8"/>
      <c r="AE453" s="1151"/>
      <c r="AF453" s="8"/>
      <c r="AG453" s="8"/>
      <c r="AH453" s="1792"/>
      <c r="AI453" s="2398"/>
    </row>
    <row r="454" spans="1:35" ht="29.25" customHeight="1" x14ac:dyDescent="0.25">
      <c r="A454" s="70">
        <v>1</v>
      </c>
      <c r="B454" s="70">
        <v>1</v>
      </c>
      <c r="C454" s="153" t="s">
        <v>241</v>
      </c>
      <c r="D454" s="389">
        <v>240</v>
      </c>
      <c r="E454" s="2150">
        <f t="shared" ref="E454:E455" si="312">SUM(E453)</f>
        <v>111</v>
      </c>
      <c r="F454" s="374">
        <f t="shared" ref="F454:I455" si="313">SUM(F453)</f>
        <v>83</v>
      </c>
      <c r="G454" s="376">
        <f t="shared" si="313"/>
        <v>75</v>
      </c>
      <c r="H454" s="155">
        <f>G454/F454*100</f>
        <v>90.361445783132538</v>
      </c>
      <c r="I454" s="373">
        <f t="shared" si="313"/>
        <v>8</v>
      </c>
      <c r="J454" s="131">
        <f>M454/G454</f>
        <v>9.5466666666666669</v>
      </c>
      <c r="K454" s="183">
        <f t="shared" ref="K454:M455" si="314">SUM(K453)</f>
        <v>888</v>
      </c>
      <c r="L454" s="184">
        <f t="shared" si="314"/>
        <v>666</v>
      </c>
      <c r="M454" s="184">
        <f t="shared" si="314"/>
        <v>716</v>
      </c>
      <c r="N454" s="184">
        <f>M454/L454*100</f>
        <v>107.50750750750751</v>
      </c>
      <c r="O454" s="291">
        <f>ROUND(K454/D454,0)</f>
        <v>4</v>
      </c>
      <c r="P454" s="100">
        <f>M454/$C$4*12/O454</f>
        <v>238.66666666666669</v>
      </c>
      <c r="Q454" s="15"/>
      <c r="R454" s="15"/>
      <c r="S454" s="15"/>
      <c r="T454" s="15"/>
      <c r="U454" s="15"/>
      <c r="V454" s="15"/>
      <c r="W454" s="15"/>
      <c r="X454" s="15"/>
      <c r="Y454" s="15"/>
      <c r="Z454" s="1035"/>
      <c r="AA454" s="15">
        <f t="shared" si="266"/>
        <v>0</v>
      </c>
      <c r="AB454" s="15"/>
      <c r="AC454" s="15"/>
      <c r="AD454" s="15"/>
      <c r="AE454" s="1268"/>
      <c r="AF454" s="15"/>
      <c r="AG454" s="15"/>
      <c r="AH454" s="1793"/>
      <c r="AI454" s="2398"/>
    </row>
    <row r="455" spans="1:35" ht="15.75" customHeight="1" thickBot="1" x14ac:dyDescent="0.3">
      <c r="A455" s="70">
        <v>1</v>
      </c>
      <c r="B455" s="70">
        <v>1</v>
      </c>
      <c r="C455" s="156" t="s">
        <v>316</v>
      </c>
      <c r="D455" s="156"/>
      <c r="E455" s="2299">
        <f t="shared" si="312"/>
        <v>111</v>
      </c>
      <c r="F455" s="391">
        <f t="shared" si="313"/>
        <v>83</v>
      </c>
      <c r="G455" s="390">
        <f t="shared" si="313"/>
        <v>75</v>
      </c>
      <c r="H455" s="390">
        <f>G455/F455*100</f>
        <v>90.361445783132538</v>
      </c>
      <c r="I455" s="158">
        <f>IF(E455=0,0,K455/E455)</f>
        <v>8</v>
      </c>
      <c r="J455" s="159">
        <f>M455/G455</f>
        <v>9.5466666666666669</v>
      </c>
      <c r="K455" s="391">
        <f t="shared" si="314"/>
        <v>888</v>
      </c>
      <c r="L455" s="390">
        <f t="shared" si="314"/>
        <v>666</v>
      </c>
      <c r="M455" s="2749">
        <f t="shared" si="314"/>
        <v>716</v>
      </c>
      <c r="N455" s="161">
        <f>M455/L455*100</f>
        <v>107.50750750750751</v>
      </c>
      <c r="O455" s="392">
        <f>O453</f>
        <v>4</v>
      </c>
      <c r="P455" s="161">
        <f>M455/$C$4*12/O455</f>
        <v>238.66666666666669</v>
      </c>
      <c r="Q455" s="57">
        <v>1871.0700959999999</v>
      </c>
      <c r="R455" s="57">
        <v>1871.0700959999999</v>
      </c>
      <c r="S455" s="57">
        <v>1871.0700959999999</v>
      </c>
      <c r="T455" s="57">
        <v>1871.0700959999999</v>
      </c>
      <c r="U455" s="57">
        <v>1871.0700959999999</v>
      </c>
      <c r="V455" s="57">
        <v>1871.0700959999999</v>
      </c>
      <c r="W455" s="57">
        <v>1871.0700959999999</v>
      </c>
      <c r="X455" s="57">
        <v>1602.9569919999999</v>
      </c>
      <c r="Y455" s="57">
        <v>1602.9569919999999</v>
      </c>
      <c r="Z455" s="1036">
        <f>Q455/12*$C$4+(R455-Q455)/11*8+(S455-R455)/10*7+(T455-S455)/9*6+(U455-T455)/8*5+(V455-U455)/7*4+(W455-V455)/6*3+(X455-W455)/5*2+(Y455-X455)/4*1</f>
        <v>1296.0573304</v>
      </c>
      <c r="AA455" s="57">
        <f t="shared" si="266"/>
        <v>1081.9349900000002</v>
      </c>
      <c r="AB455" s="57"/>
      <c r="AC455" s="57">
        <f>AA455-Z455</f>
        <v>-214.12234039999976</v>
      </c>
      <c r="AD455" s="57">
        <v>-53.536520000000003</v>
      </c>
      <c r="AE455" s="1159">
        <v>1028.3984700000001</v>
      </c>
      <c r="AF455" s="57"/>
      <c r="AG455" s="57"/>
      <c r="AH455" s="1796"/>
      <c r="AI455" s="2398"/>
    </row>
    <row r="456" spans="1:35" ht="15" customHeight="1" thickBot="1" x14ac:dyDescent="0.3">
      <c r="A456" s="70">
        <v>1</v>
      </c>
      <c r="B456" s="70">
        <v>1</v>
      </c>
      <c r="C456" s="163" t="s">
        <v>17</v>
      </c>
      <c r="D456" s="197"/>
      <c r="E456" s="2278"/>
      <c r="F456" s="269"/>
      <c r="G456" s="198"/>
      <c r="H456" s="198"/>
      <c r="I456" s="393"/>
      <c r="J456" s="393"/>
      <c r="K456" s="394"/>
      <c r="L456" s="395"/>
      <c r="M456" s="395">
        <f>SUM(M425,M450,M455)</f>
        <v>3089</v>
      </c>
      <c r="N456" s="395"/>
      <c r="O456" s="395"/>
      <c r="P456" s="395"/>
      <c r="Q456" s="14">
        <f t="shared" ref="Q456:R456" si="315">SUM(Q425,Q450,Q455)</f>
        <v>28871.267907999998</v>
      </c>
      <c r="R456" s="14">
        <f t="shared" si="315"/>
        <v>28871.267907999998</v>
      </c>
      <c r="S456" s="14">
        <f t="shared" ref="S456:T456" si="316">SUM(S425,S450,S455)</f>
        <v>28871.267907999998</v>
      </c>
      <c r="T456" s="14">
        <f t="shared" si="316"/>
        <v>28871.267907999998</v>
      </c>
      <c r="U456" s="14">
        <f t="shared" ref="U456:W456" si="317">SUM(U425,U450,U455)</f>
        <v>28871.267907999998</v>
      </c>
      <c r="V456" s="14">
        <f t="shared" si="317"/>
        <v>28871.267907999998</v>
      </c>
      <c r="W456" s="14">
        <f t="shared" si="317"/>
        <v>28732.044307999997</v>
      </c>
      <c r="X456" s="14">
        <f t="shared" ref="X456:Y456" si="318">SUM(X425,X450,X455)</f>
        <v>26748.015883999997</v>
      </c>
      <c r="Y456" s="14">
        <f t="shared" si="318"/>
        <v>26748.015883999997</v>
      </c>
      <c r="Z456" s="1039">
        <f>SUM(Z425,Z450,Z455)</f>
        <v>20720.615961399999</v>
      </c>
      <c r="AA456" s="14">
        <f t="shared" ref="AA456:AE456" si="319">SUM(AA425,AA450,AA455)</f>
        <v>17347.37011</v>
      </c>
      <c r="AB456" s="14">
        <f t="shared" si="319"/>
        <v>0</v>
      </c>
      <c r="AC456" s="14">
        <f t="shared" si="319"/>
        <v>-3373.2458514000004</v>
      </c>
      <c r="AD456" s="14">
        <f t="shared" si="319"/>
        <v>-144.00402</v>
      </c>
      <c r="AE456" s="1249">
        <f t="shared" si="319"/>
        <v>17203.36609</v>
      </c>
      <c r="AF456" s="14"/>
      <c r="AG456" s="1249">
        <f t="shared" ref="AG456:AH456" si="320">SUM(AG425,AG450,AG455)</f>
        <v>230158.61999999997</v>
      </c>
      <c r="AH456" s="1249">
        <f t="shared" si="320"/>
        <v>230.15861999999996</v>
      </c>
      <c r="AI456" s="2398"/>
    </row>
    <row r="457" spans="1:35" ht="20.25" customHeight="1" x14ac:dyDescent="0.25">
      <c r="A457" s="70">
        <v>1</v>
      </c>
      <c r="B457" s="70">
        <v>1</v>
      </c>
      <c r="C457" s="1274"/>
      <c r="D457" s="397"/>
      <c r="E457" s="2151"/>
      <c r="F457" s="1885"/>
      <c r="G457" s="399"/>
      <c r="H457" s="169"/>
      <c r="I457" s="444"/>
      <c r="J457" s="175"/>
      <c r="K457" s="321"/>
      <c r="L457" s="152"/>
      <c r="M457" s="152"/>
      <c r="N457" s="152"/>
      <c r="O457" s="152"/>
      <c r="P457" s="152"/>
      <c r="Q457" s="17"/>
      <c r="R457" s="17"/>
      <c r="S457" s="17"/>
      <c r="T457" s="17"/>
      <c r="U457" s="17"/>
      <c r="V457" s="17"/>
      <c r="W457" s="17"/>
      <c r="X457" s="17"/>
      <c r="Y457" s="17"/>
      <c r="Z457" s="1036"/>
      <c r="AA457" s="17"/>
      <c r="AB457" s="17"/>
      <c r="AC457" s="17"/>
      <c r="AD457" s="17"/>
      <c r="AE457" s="1243"/>
      <c r="AF457" s="13"/>
      <c r="AG457" s="13"/>
      <c r="AH457" s="1795"/>
      <c r="AI457" s="2398"/>
    </row>
    <row r="458" spans="1:35" ht="45" customHeight="1" x14ac:dyDescent="0.25">
      <c r="A458" s="70">
        <v>1</v>
      </c>
      <c r="B458" s="70">
        <v>1</v>
      </c>
      <c r="C458" s="1026" t="s">
        <v>365</v>
      </c>
      <c r="D458" s="87"/>
      <c r="E458" s="772"/>
      <c r="F458" s="362"/>
      <c r="G458" s="361"/>
      <c r="H458" s="361"/>
      <c r="I458" s="363"/>
      <c r="J458" s="363"/>
      <c r="K458" s="364"/>
      <c r="L458" s="365"/>
      <c r="M458" s="365"/>
      <c r="N458" s="365"/>
      <c r="O458" s="365"/>
      <c r="P458" s="365"/>
      <c r="Q458" s="8"/>
      <c r="R458" s="8"/>
      <c r="S458" s="8"/>
      <c r="T458" s="8"/>
      <c r="U458" s="8"/>
      <c r="V458" s="8"/>
      <c r="W458" s="8"/>
      <c r="X458" s="8"/>
      <c r="Y458" s="8"/>
      <c r="Z458" s="1034"/>
      <c r="AA458" s="8">
        <f t="shared" si="266"/>
        <v>0</v>
      </c>
      <c r="AB458" s="8"/>
      <c r="AC458" s="8"/>
      <c r="AD458" s="8"/>
      <c r="AE458" s="1151"/>
      <c r="AF458" s="8"/>
      <c r="AG458" s="8"/>
      <c r="AH458" s="1792"/>
      <c r="AI458" s="2398"/>
    </row>
    <row r="459" spans="1:35" ht="16.5" customHeight="1" x14ac:dyDescent="0.25">
      <c r="A459" s="70">
        <v>1</v>
      </c>
      <c r="B459" s="70">
        <v>1</v>
      </c>
      <c r="C459" s="396" t="s">
        <v>64</v>
      </c>
      <c r="D459" s="396"/>
      <c r="E459" s="772"/>
      <c r="F459" s="362"/>
      <c r="G459" s="361"/>
      <c r="H459" s="361"/>
      <c r="I459" s="363"/>
      <c r="J459" s="363"/>
      <c r="K459" s="364"/>
      <c r="L459" s="365"/>
      <c r="M459" s="365"/>
      <c r="N459" s="365"/>
      <c r="O459" s="365"/>
      <c r="P459" s="365"/>
      <c r="Q459" s="8"/>
      <c r="R459" s="8"/>
      <c r="S459" s="8"/>
      <c r="T459" s="8"/>
      <c r="U459" s="8"/>
      <c r="V459" s="8"/>
      <c r="W459" s="8"/>
      <c r="X459" s="8"/>
      <c r="Y459" s="8"/>
      <c r="Z459" s="1034"/>
      <c r="AA459" s="8">
        <f t="shared" si="266"/>
        <v>0</v>
      </c>
      <c r="AB459" s="8"/>
      <c r="AC459" s="8"/>
      <c r="AD459" s="8"/>
      <c r="AE459" s="1151"/>
      <c r="AF459" s="8"/>
      <c r="AG459" s="8"/>
      <c r="AH459" s="1792"/>
      <c r="AI459" s="2398"/>
    </row>
    <row r="460" spans="1:35" s="96" customFormat="1" ht="15" customHeight="1" x14ac:dyDescent="0.25">
      <c r="A460" s="70">
        <v>1</v>
      </c>
      <c r="B460" s="70">
        <v>1</v>
      </c>
      <c r="C460" s="1274" t="s">
        <v>8</v>
      </c>
      <c r="D460" s="397">
        <v>330</v>
      </c>
      <c r="E460" s="2151">
        <v>800</v>
      </c>
      <c r="F460" s="1885">
        <f t="shared" ref="F460" si="321">ROUND(E460/12*$C$4,0)</f>
        <v>600</v>
      </c>
      <c r="G460" s="399">
        <v>704</v>
      </c>
      <c r="H460" s="169">
        <f>G460/F460*100</f>
        <v>117.33333333333333</v>
      </c>
      <c r="I460" s="444">
        <v>7</v>
      </c>
      <c r="J460" s="175">
        <f>M460/G460</f>
        <v>2.9829545454545454</v>
      </c>
      <c r="K460" s="321">
        <f>ROUND(E460*I460,0)</f>
        <v>5600</v>
      </c>
      <c r="L460" s="152">
        <f t="shared" ref="L460" si="322">ROUND(K460/12*$C$4,0)</f>
        <v>4200</v>
      </c>
      <c r="M460" s="152">
        <v>2100</v>
      </c>
      <c r="N460" s="152">
        <f>M460/L460*100</f>
        <v>50</v>
      </c>
      <c r="O460" s="152">
        <f>ROUND(K460/D460,0)</f>
        <v>17</v>
      </c>
      <c r="P460" s="152">
        <f>M460/$C$4*12/O460</f>
        <v>164.70588235294119</v>
      </c>
      <c r="Q460" s="17"/>
      <c r="R460" s="17"/>
      <c r="S460" s="17"/>
      <c r="T460" s="17"/>
      <c r="U460" s="17"/>
      <c r="V460" s="17"/>
      <c r="W460" s="17"/>
      <c r="X460" s="17"/>
      <c r="Y460" s="17"/>
      <c r="Z460" s="1036"/>
      <c r="AA460" s="17"/>
      <c r="AB460" s="17"/>
      <c r="AC460" s="17"/>
      <c r="AD460" s="17"/>
      <c r="AE460" s="1243"/>
      <c r="AF460" s="17"/>
      <c r="AG460" s="17"/>
      <c r="AH460" s="1794"/>
      <c r="AI460" s="2398"/>
    </row>
    <row r="461" spans="1:35" s="96" customFormat="1" ht="15" customHeight="1" x14ac:dyDescent="0.25">
      <c r="A461" s="70"/>
      <c r="B461" s="70">
        <v>1</v>
      </c>
      <c r="C461" s="397" t="s">
        <v>95</v>
      </c>
      <c r="D461" s="397">
        <v>340</v>
      </c>
      <c r="E461" s="868">
        <v>2060</v>
      </c>
      <c r="F461" s="1049">
        <f t="shared" ref="F461" si="323">ROUND(E461/12*$C$4,0)</f>
        <v>1545</v>
      </c>
      <c r="G461" s="361">
        <v>1393</v>
      </c>
      <c r="H461" s="92">
        <f>G461/F461*100</f>
        <v>90.161812297734627</v>
      </c>
      <c r="I461" s="363">
        <v>4</v>
      </c>
      <c r="J461" s="99">
        <f>M461/G461</f>
        <v>4.269921033740129</v>
      </c>
      <c r="K461" s="101">
        <f>ROUND(E461*I461,0)</f>
        <v>8240</v>
      </c>
      <c r="L461" s="94">
        <f t="shared" ref="L461" si="324">ROUND(K461/12*$C$4,0)</f>
        <v>6180</v>
      </c>
      <c r="M461" s="94">
        <v>5948</v>
      </c>
      <c r="N461" s="94">
        <f>M461/L461*100</f>
        <v>96.245954692556637</v>
      </c>
      <c r="O461" s="94">
        <f>ROUND(K461/D461,0)</f>
        <v>24</v>
      </c>
      <c r="P461" s="94">
        <f>M461/$C$4*12/O461</f>
        <v>330.44444444444446</v>
      </c>
      <c r="Q461" s="17"/>
      <c r="R461" s="17"/>
      <c r="S461" s="17"/>
      <c r="T461" s="17"/>
      <c r="U461" s="17"/>
      <c r="V461" s="17"/>
      <c r="W461" s="17"/>
      <c r="X461" s="17"/>
      <c r="Y461" s="17"/>
      <c r="Z461" s="1036"/>
      <c r="AA461" s="17">
        <f t="shared" ref="AA461" si="325">AE461-AD461-AB461</f>
        <v>0</v>
      </c>
      <c r="AB461" s="17"/>
      <c r="AC461" s="17"/>
      <c r="AD461" s="17"/>
      <c r="AE461" s="1243"/>
      <c r="AF461" s="17"/>
      <c r="AG461" s="17"/>
      <c r="AH461" s="1794"/>
      <c r="AI461" s="2398"/>
    </row>
    <row r="462" spans="1:35" ht="21.75" customHeight="1" x14ac:dyDescent="0.25">
      <c r="A462" s="70">
        <v>1</v>
      </c>
      <c r="B462" s="70">
        <v>1</v>
      </c>
      <c r="C462" s="1590" t="s">
        <v>7</v>
      </c>
      <c r="D462" s="358"/>
      <c r="E462" s="2271">
        <f>SUM(E460:E461)</f>
        <v>2860</v>
      </c>
      <c r="F462" s="157">
        <f>SUM(F460:F461)</f>
        <v>2145</v>
      </c>
      <c r="G462" s="103">
        <f>SUM(G460:G461)</f>
        <v>2097</v>
      </c>
      <c r="H462" s="103">
        <f>G462/F462*100</f>
        <v>97.76223776223776</v>
      </c>
      <c r="I462" s="104">
        <f>IF(E462=0,0,K462/E462)</f>
        <v>4.8391608391608392</v>
      </c>
      <c r="J462" s="104">
        <f>M462/G462</f>
        <v>3.8378636146876488</v>
      </c>
      <c r="K462" s="103">
        <f>SUM(K460:K461)</f>
        <v>13840</v>
      </c>
      <c r="L462" s="103">
        <f>SUM(L460:L461)</f>
        <v>10380</v>
      </c>
      <c r="M462" s="2735">
        <f>SUM(M460:M461)</f>
        <v>8048</v>
      </c>
      <c r="N462" s="105">
        <f>M462/L462*100</f>
        <v>77.53371868978806</v>
      </c>
      <c r="O462" s="103">
        <f>SUM(O460:O461)</f>
        <v>41</v>
      </c>
      <c r="P462" s="105">
        <f>M462/$C$4*12/O462</f>
        <v>261.72357723577232</v>
      </c>
      <c r="Q462" s="17">
        <v>225621.69075504996</v>
      </c>
      <c r="R462" s="17">
        <v>225621.69075504996</v>
      </c>
      <c r="S462" s="17">
        <v>225621.69075504996</v>
      </c>
      <c r="T462" s="17">
        <v>225621.69075504996</v>
      </c>
      <c r="U462" s="17">
        <v>225621.69075504996</v>
      </c>
      <c r="V462" s="17">
        <v>225621.69075504996</v>
      </c>
      <c r="W462" s="17">
        <v>225621.69075504996</v>
      </c>
      <c r="X462" s="17">
        <v>217701.55345804998</v>
      </c>
      <c r="Y462" s="17">
        <v>217701.55345804998</v>
      </c>
      <c r="Z462" s="1036">
        <f>Q462/12*$C$4+(R462-Q462)/11*8+(S462-R462)/10*7+(T462-S462)/9*6+(U462-T462)/8*5+(V462-U462)/7*4+(W462-V462)/6*3+(X462-W462)/5*2+(Y462-X462)/4*1</f>
        <v>166048.21314748746</v>
      </c>
      <c r="AA462" s="17">
        <f t="shared" si="266"/>
        <v>141003.45101000002</v>
      </c>
      <c r="AB462" s="17"/>
      <c r="AC462" s="17">
        <f>AA462-Z462</f>
        <v>-25044.762137487443</v>
      </c>
      <c r="AD462" s="17">
        <v>-95.49785</v>
      </c>
      <c r="AE462" s="1243">
        <v>140907.95316</v>
      </c>
      <c r="AF462" s="17">
        <v>9</v>
      </c>
      <c r="AG462" s="17">
        <v>366803.52</v>
      </c>
      <c r="AH462" s="1794">
        <f>AG462/1000</f>
        <v>366.80351999999999</v>
      </c>
      <c r="AI462" s="2398"/>
    </row>
    <row r="463" spans="1:35" ht="40.5" customHeight="1" x14ac:dyDescent="0.25">
      <c r="A463" s="70">
        <v>1</v>
      </c>
      <c r="B463" s="70">
        <v>1</v>
      </c>
      <c r="C463" s="1591" t="s">
        <v>276</v>
      </c>
      <c r="D463" s="1048"/>
      <c r="E463" s="2300">
        <v>447</v>
      </c>
      <c r="F463" s="401">
        <f>E463/12*$C$4</f>
        <v>335.25</v>
      </c>
      <c r="G463" s="401">
        <v>245</v>
      </c>
      <c r="H463" s="110">
        <f>G463/F463*100</f>
        <v>73.07979120059656</v>
      </c>
      <c r="I463" s="347"/>
      <c r="J463" s="347"/>
      <c r="K463" s="402"/>
      <c r="L463" s="402"/>
      <c r="M463" s="402"/>
      <c r="N463" s="263"/>
      <c r="O463" s="403"/>
      <c r="P463" s="263"/>
      <c r="Q463" s="13">
        <v>128179.95663104999</v>
      </c>
      <c r="R463" s="13">
        <v>128179.95663104999</v>
      </c>
      <c r="S463" s="13">
        <v>128179.95663104999</v>
      </c>
      <c r="T463" s="13">
        <v>128179.95663104999</v>
      </c>
      <c r="U463" s="13">
        <v>128179.95663104999</v>
      </c>
      <c r="V463" s="13">
        <v>128179.95663104999</v>
      </c>
      <c r="W463" s="13">
        <v>128179.95663104999</v>
      </c>
      <c r="X463" s="13">
        <v>110439.58485405</v>
      </c>
      <c r="Y463" s="13">
        <v>110439.58485405</v>
      </c>
      <c r="Z463" s="1037">
        <f>Y463/12*$C$4</f>
        <v>82829.688640537497</v>
      </c>
      <c r="AA463" s="13">
        <f t="shared" si="266"/>
        <v>55967.897010000001</v>
      </c>
      <c r="AB463" s="13"/>
      <c r="AC463" s="13">
        <f>AA463-Z463</f>
        <v>-26861.791630537497</v>
      </c>
      <c r="AD463" s="13">
        <v>0</v>
      </c>
      <c r="AE463" s="1251">
        <v>55967.897010000001</v>
      </c>
      <c r="AF463" s="13"/>
      <c r="AG463" s="13"/>
      <c r="AH463" s="1795"/>
      <c r="AI463" s="2398"/>
    </row>
    <row r="464" spans="1:35" ht="15" customHeight="1" x14ac:dyDescent="0.25">
      <c r="A464" s="70">
        <v>1</v>
      </c>
      <c r="B464" s="70">
        <v>1</v>
      </c>
      <c r="C464" s="2375" t="s">
        <v>307</v>
      </c>
      <c r="D464" s="404"/>
      <c r="E464" s="2230"/>
      <c r="F464" s="109"/>
      <c r="G464" s="13"/>
      <c r="H464" s="13"/>
      <c r="I464" s="13"/>
      <c r="J464" s="13"/>
      <c r="K464" s="13"/>
      <c r="L464" s="13"/>
      <c r="M464" s="13"/>
      <c r="N464" s="13"/>
      <c r="O464" s="13"/>
      <c r="P464" s="13"/>
      <c r="Q464" s="13"/>
      <c r="R464" s="13"/>
      <c r="S464" s="13"/>
      <c r="T464" s="13"/>
      <c r="U464" s="13"/>
      <c r="V464" s="13"/>
      <c r="W464" s="13"/>
      <c r="X464" s="13"/>
      <c r="Y464" s="13"/>
      <c r="Z464" s="1037"/>
      <c r="AA464" s="13">
        <f t="shared" si="266"/>
        <v>0</v>
      </c>
      <c r="AB464" s="13"/>
      <c r="AC464" s="13"/>
      <c r="AD464" s="13"/>
      <c r="AE464" s="1251"/>
      <c r="AF464" s="13"/>
      <c r="AG464" s="13"/>
      <c r="AH464" s="1795"/>
      <c r="AI464" s="2398"/>
    </row>
    <row r="465" spans="1:35" ht="24" customHeight="1" x14ac:dyDescent="0.25">
      <c r="A465" s="70">
        <v>1</v>
      </c>
      <c r="B465" s="70">
        <v>1</v>
      </c>
      <c r="C465" s="407" t="s">
        <v>198</v>
      </c>
      <c r="D465" s="406"/>
      <c r="E465" s="2217">
        <f>SUM(E466:E467)</f>
        <v>14000</v>
      </c>
      <c r="F465" s="187">
        <f>SUM(F466:F467)</f>
        <v>10500</v>
      </c>
      <c r="G465" s="63">
        <f>SUM(G466:G467)</f>
        <v>9305</v>
      </c>
      <c r="H465" s="63">
        <f>G465/F465*100</f>
        <v>88.61904761904762</v>
      </c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1034"/>
      <c r="AA465" s="8">
        <f t="shared" si="266"/>
        <v>0</v>
      </c>
      <c r="AB465" s="8"/>
      <c r="AC465" s="8"/>
      <c r="AD465" s="8"/>
      <c r="AE465" s="1151"/>
      <c r="AF465" s="1712">
        <f>AF466+AF467</f>
        <v>0</v>
      </c>
      <c r="AG465" s="1712">
        <f t="shared" ref="AG465:AH465" si="326">AG466+AG467</f>
        <v>0</v>
      </c>
      <c r="AH465" s="1712">
        <f t="shared" si="326"/>
        <v>0</v>
      </c>
      <c r="AI465" s="2398"/>
    </row>
    <row r="466" spans="1:35" ht="46.5" customHeight="1" x14ac:dyDescent="0.25">
      <c r="A466" s="70">
        <v>1</v>
      </c>
      <c r="B466" s="70">
        <v>1</v>
      </c>
      <c r="C466" s="407" t="s">
        <v>292</v>
      </c>
      <c r="D466" s="406"/>
      <c r="E466" s="2217">
        <v>400</v>
      </c>
      <c r="F466" s="187">
        <f>ROUND(E466/12*$C$4,0)</f>
        <v>300</v>
      </c>
      <c r="G466" s="63">
        <v>242</v>
      </c>
      <c r="H466" s="63">
        <f>G466/F466*100</f>
        <v>80.666666666666657</v>
      </c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1034"/>
      <c r="AA466" s="8">
        <f t="shared" si="266"/>
        <v>0</v>
      </c>
      <c r="AB466" s="8"/>
      <c r="AC466" s="8"/>
      <c r="AD466" s="8"/>
      <c r="AE466" s="1151"/>
      <c r="AF466" s="1712"/>
      <c r="AG466" s="1712"/>
      <c r="AH466" s="1792">
        <f t="shared" ref="AH466:AH467" si="327">AG466/1000</f>
        <v>0</v>
      </c>
      <c r="AI466" s="2398"/>
    </row>
    <row r="467" spans="1:35" ht="15" customHeight="1" x14ac:dyDescent="0.25">
      <c r="A467" s="70">
        <v>1</v>
      </c>
      <c r="B467" s="70">
        <v>1</v>
      </c>
      <c r="C467" s="407" t="s">
        <v>293</v>
      </c>
      <c r="D467" s="408"/>
      <c r="E467" s="2275">
        <v>13600</v>
      </c>
      <c r="F467" s="324">
        <f t="shared" ref="F467" si="328">E467/12*$C$4</f>
        <v>10200</v>
      </c>
      <c r="G467" s="63">
        <v>9063</v>
      </c>
      <c r="H467" s="63">
        <f>G467/F467*100</f>
        <v>88.852941176470594</v>
      </c>
      <c r="I467" s="8"/>
      <c r="J467" s="15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1034"/>
      <c r="AA467" s="8">
        <f t="shared" si="266"/>
        <v>0</v>
      </c>
      <c r="AB467" s="8"/>
      <c r="AC467" s="8"/>
      <c r="AD467" s="8"/>
      <c r="AE467" s="1151"/>
      <c r="AF467" s="1712"/>
      <c r="AG467" s="1712"/>
      <c r="AH467" s="1792">
        <f t="shared" si="327"/>
        <v>0</v>
      </c>
      <c r="AI467" s="2398"/>
    </row>
    <row r="468" spans="1:35" ht="18" customHeight="1" x14ac:dyDescent="0.25">
      <c r="A468" s="70">
        <v>1</v>
      </c>
      <c r="B468" s="70">
        <v>1</v>
      </c>
      <c r="C468" s="409" t="s">
        <v>157</v>
      </c>
      <c r="D468" s="410"/>
      <c r="E468" s="2208"/>
      <c r="F468" s="116"/>
      <c r="G468" s="116"/>
      <c r="H468" s="411"/>
      <c r="I468" s="117"/>
      <c r="J468" s="117"/>
      <c r="K468" s="412"/>
      <c r="L468" s="412"/>
      <c r="M468" s="413"/>
      <c r="N468" s="152"/>
      <c r="O468" s="413"/>
      <c r="P468" s="414"/>
      <c r="Q468" s="8"/>
      <c r="R468" s="8"/>
      <c r="S468" s="8"/>
      <c r="T468" s="8"/>
      <c r="U468" s="8"/>
      <c r="V468" s="8"/>
      <c r="W468" s="8"/>
      <c r="X468" s="8"/>
      <c r="Y468" s="8"/>
      <c r="Z468" s="1034"/>
      <c r="AA468" s="8">
        <f t="shared" si="266"/>
        <v>0</v>
      </c>
      <c r="AB468" s="8"/>
      <c r="AC468" s="8"/>
      <c r="AD468" s="8"/>
      <c r="AE468" s="1151"/>
      <c r="AF468" s="8"/>
      <c r="AG468" s="8"/>
      <c r="AH468" s="1792"/>
      <c r="AI468" s="2398"/>
    </row>
    <row r="469" spans="1:35" ht="31.5" customHeight="1" x14ac:dyDescent="0.25">
      <c r="A469" s="70">
        <v>1</v>
      </c>
      <c r="B469" s="70">
        <v>1</v>
      </c>
      <c r="C469" s="409" t="s">
        <v>158</v>
      </c>
      <c r="D469" s="408"/>
      <c r="E469" s="2230"/>
      <c r="F469" s="329"/>
      <c r="G469" s="289"/>
      <c r="H469" s="415"/>
      <c r="I469" s="117"/>
      <c r="J469" s="117"/>
      <c r="K469" s="416"/>
      <c r="L469" s="412"/>
      <c r="M469" s="412"/>
      <c r="N469" s="94"/>
      <c r="O469" s="432"/>
      <c r="P469" s="1964"/>
      <c r="Q469" s="15"/>
      <c r="R469" s="15"/>
      <c r="S469" s="15"/>
      <c r="T469" s="15"/>
      <c r="U469" s="15"/>
      <c r="V469" s="15"/>
      <c r="W469" s="15"/>
      <c r="X469" s="15"/>
      <c r="Y469" s="15"/>
      <c r="Z469" s="1035"/>
      <c r="AA469" s="15">
        <f t="shared" si="266"/>
        <v>0</v>
      </c>
      <c r="AB469" s="15"/>
      <c r="AC469" s="15"/>
      <c r="AD469" s="15"/>
      <c r="AE469" s="1151"/>
      <c r="AF469" s="15"/>
      <c r="AG469" s="15"/>
      <c r="AH469" s="1793"/>
      <c r="AI469" s="2398"/>
    </row>
    <row r="470" spans="1:35" ht="31.5" customHeight="1" x14ac:dyDescent="0.25">
      <c r="B470" s="70">
        <v>1</v>
      </c>
      <c r="C470" s="356" t="s">
        <v>160</v>
      </c>
      <c r="D470" s="418"/>
      <c r="E470" s="2199"/>
      <c r="F470" s="116"/>
      <c r="G470" s="2394">
        <f>SUM(G471:G490)</f>
        <v>5953</v>
      </c>
      <c r="H470" s="116"/>
      <c r="I470" s="117"/>
      <c r="J470" s="117"/>
      <c r="K470" s="412"/>
      <c r="L470" s="412"/>
      <c r="M470" s="412"/>
      <c r="N470" s="94"/>
      <c r="O470" s="412"/>
      <c r="P470" s="1965"/>
      <c r="Q470" s="15">
        <v>11031.049600000002</v>
      </c>
      <c r="R470" s="15">
        <v>11031.049600000002</v>
      </c>
      <c r="S470" s="15">
        <v>11031.049600000002</v>
      </c>
      <c r="T470" s="15">
        <v>11031.049600000002</v>
      </c>
      <c r="U470" s="15">
        <v>10724.9496</v>
      </c>
      <c r="V470" s="15">
        <v>10724.9496</v>
      </c>
      <c r="W470" s="15">
        <v>10724.9496</v>
      </c>
      <c r="X470" s="15">
        <v>10724.9496</v>
      </c>
      <c r="Y470" s="15">
        <v>10724.9496</v>
      </c>
      <c r="Z470" s="1035">
        <f>Q470/12*$C$4+(R470-Q470)/11*8+(S470-R470)/10*7+(T470-S470)/9*6+(U470-T470)/8*5+(V470-U470)/7*4+(W470-V470)/6*3+(X470-W470)/5*2+(Y470-X470)/4*1</f>
        <v>8081.9746999999988</v>
      </c>
      <c r="AA470" s="15">
        <f t="shared" ref="AA470" si="329">AE470-AD470-AB470</f>
        <v>8059.045149999999</v>
      </c>
      <c r="AB470" s="8"/>
      <c r="AC470" s="8">
        <f>AA470-Z470</f>
        <v>-22.929549999999836</v>
      </c>
      <c r="AD470" s="15">
        <v>-2.7988400000000002</v>
      </c>
      <c r="AE470" s="1151">
        <v>8056.2463099999986</v>
      </c>
      <c r="AF470" s="18"/>
      <c r="AG470" s="18"/>
      <c r="AH470" s="1797"/>
      <c r="AI470" s="2398"/>
    </row>
    <row r="471" spans="1:35" ht="31.5" customHeight="1" x14ac:dyDescent="0.25">
      <c r="B471" s="70">
        <v>1</v>
      </c>
      <c r="C471" s="12" t="s">
        <v>138</v>
      </c>
      <c r="D471" s="173"/>
      <c r="E471" s="2217">
        <v>320</v>
      </c>
      <c r="F471" s="92">
        <f t="shared" ref="F471:F477" si="330">ROUND(E471/12*$C$4,0)</f>
        <v>240</v>
      </c>
      <c r="G471" s="187">
        <v>195</v>
      </c>
      <c r="H471" s="116">
        <f t="shared" ref="H471:H477" si="331">G471/F471*100</f>
        <v>81.25</v>
      </c>
      <c r="I471" s="117"/>
      <c r="J471" s="117"/>
      <c r="K471" s="412"/>
      <c r="L471" s="412"/>
      <c r="M471" s="412"/>
      <c r="N471" s="94"/>
      <c r="O471" s="412"/>
      <c r="P471" s="1965"/>
      <c r="Q471" s="15"/>
      <c r="R471" s="15"/>
      <c r="S471" s="15"/>
      <c r="T471" s="15"/>
      <c r="U471" s="15"/>
      <c r="V471" s="15"/>
      <c r="W471" s="15"/>
      <c r="X471" s="15"/>
      <c r="Y471" s="15"/>
      <c r="Z471" s="1035"/>
      <c r="AA471" s="15"/>
      <c r="AB471" s="8"/>
      <c r="AC471" s="8"/>
      <c r="AD471" s="15"/>
      <c r="AE471" s="1151"/>
      <c r="AF471" s="18"/>
      <c r="AG471" s="18"/>
      <c r="AH471" s="1797"/>
      <c r="AI471" s="2398"/>
    </row>
    <row r="472" spans="1:35" ht="31.5" customHeight="1" x14ac:dyDescent="0.25">
      <c r="B472" s="70">
        <v>1</v>
      </c>
      <c r="C472" s="12" t="s">
        <v>139</v>
      </c>
      <c r="D472" s="173"/>
      <c r="E472" s="2217">
        <v>650</v>
      </c>
      <c r="F472" s="173">
        <f t="shared" si="330"/>
        <v>488</v>
      </c>
      <c r="G472" s="173">
        <v>162</v>
      </c>
      <c r="H472" s="116">
        <f t="shared" si="331"/>
        <v>33.196721311475407</v>
      </c>
      <c r="I472" s="117"/>
      <c r="J472" s="117"/>
      <c r="K472" s="412"/>
      <c r="L472" s="412"/>
      <c r="M472" s="412"/>
      <c r="N472" s="94"/>
      <c r="O472" s="412"/>
      <c r="P472" s="1965"/>
      <c r="Q472" s="15"/>
      <c r="R472" s="15"/>
      <c r="S472" s="15"/>
      <c r="T472" s="15"/>
      <c r="U472" s="15"/>
      <c r="V472" s="15"/>
      <c r="W472" s="15"/>
      <c r="X472" s="15"/>
      <c r="Y472" s="15"/>
      <c r="Z472" s="1035"/>
      <c r="AA472" s="15"/>
      <c r="AB472" s="8"/>
      <c r="AC472" s="8"/>
      <c r="AD472" s="15"/>
      <c r="AE472" s="1151"/>
      <c r="AF472" s="18"/>
      <c r="AG472" s="18"/>
      <c r="AH472" s="1797"/>
      <c r="AI472" s="2398"/>
    </row>
    <row r="473" spans="1:35" ht="31.5" customHeight="1" x14ac:dyDescent="0.25">
      <c r="B473" s="70">
        <v>1</v>
      </c>
      <c r="C473" s="12" t="s">
        <v>111</v>
      </c>
      <c r="D473" s="173"/>
      <c r="E473" s="2217">
        <v>30</v>
      </c>
      <c r="F473" s="173">
        <f t="shared" si="330"/>
        <v>23</v>
      </c>
      <c r="G473" s="173">
        <v>45</v>
      </c>
      <c r="H473" s="116">
        <f t="shared" si="331"/>
        <v>195.65217391304347</v>
      </c>
      <c r="I473" s="117"/>
      <c r="J473" s="117"/>
      <c r="K473" s="412"/>
      <c r="L473" s="412"/>
      <c r="M473" s="412"/>
      <c r="N473" s="94"/>
      <c r="O473" s="412"/>
      <c r="P473" s="1965"/>
      <c r="Q473" s="15"/>
      <c r="R473" s="15"/>
      <c r="S473" s="15"/>
      <c r="T473" s="15"/>
      <c r="U473" s="15"/>
      <c r="V473" s="15"/>
      <c r="W473" s="15"/>
      <c r="X473" s="15"/>
      <c r="Y473" s="15"/>
      <c r="Z473" s="1035"/>
      <c r="AA473" s="15"/>
      <c r="AB473" s="8"/>
      <c r="AC473" s="8"/>
      <c r="AD473" s="15"/>
      <c r="AE473" s="1151"/>
      <c r="AF473" s="18"/>
      <c r="AG473" s="18"/>
      <c r="AH473" s="1797"/>
      <c r="AI473" s="2398"/>
    </row>
    <row r="474" spans="1:35" ht="48" customHeight="1" x14ac:dyDescent="0.25">
      <c r="B474" s="70">
        <v>1</v>
      </c>
      <c r="C474" s="12" t="s">
        <v>301</v>
      </c>
      <c r="D474" s="173"/>
      <c r="E474" s="2217">
        <v>2500</v>
      </c>
      <c r="F474" s="173">
        <f t="shared" si="330"/>
        <v>1875</v>
      </c>
      <c r="G474" s="173">
        <v>561</v>
      </c>
      <c r="H474" s="116">
        <f t="shared" si="331"/>
        <v>29.92</v>
      </c>
      <c r="I474" s="117"/>
      <c r="J474" s="117"/>
      <c r="K474" s="412"/>
      <c r="L474" s="412"/>
      <c r="M474" s="412"/>
      <c r="N474" s="94"/>
      <c r="O474" s="412"/>
      <c r="P474" s="1965"/>
      <c r="Q474" s="15"/>
      <c r="R474" s="15"/>
      <c r="S474" s="15"/>
      <c r="T474" s="15"/>
      <c r="U474" s="15"/>
      <c r="V474" s="15"/>
      <c r="W474" s="15"/>
      <c r="X474" s="15"/>
      <c r="Y474" s="15"/>
      <c r="Z474" s="1035"/>
      <c r="AA474" s="15"/>
      <c r="AB474" s="8"/>
      <c r="AC474" s="8"/>
      <c r="AD474" s="15"/>
      <c r="AE474" s="1151"/>
      <c r="AF474" s="18"/>
      <c r="AG474" s="18"/>
      <c r="AH474" s="1797"/>
      <c r="AI474" s="2398"/>
    </row>
    <row r="475" spans="1:35" ht="31.5" customHeight="1" x14ac:dyDescent="0.25">
      <c r="B475" s="70">
        <v>1</v>
      </c>
      <c r="C475" s="12" t="s">
        <v>78</v>
      </c>
      <c r="D475" s="173"/>
      <c r="E475" s="2217">
        <v>300</v>
      </c>
      <c r="F475" s="173">
        <f t="shared" si="330"/>
        <v>225</v>
      </c>
      <c r="G475" s="173">
        <v>249</v>
      </c>
      <c r="H475" s="116">
        <f t="shared" si="331"/>
        <v>110.66666666666667</v>
      </c>
      <c r="I475" s="117"/>
      <c r="J475" s="117"/>
      <c r="K475" s="412"/>
      <c r="L475" s="412"/>
      <c r="M475" s="412"/>
      <c r="N475" s="94"/>
      <c r="O475" s="412"/>
      <c r="P475" s="1965"/>
      <c r="Q475" s="15"/>
      <c r="R475" s="15"/>
      <c r="S475" s="15"/>
      <c r="T475" s="15"/>
      <c r="U475" s="15"/>
      <c r="V475" s="15"/>
      <c r="W475" s="15"/>
      <c r="X475" s="15"/>
      <c r="Y475" s="15"/>
      <c r="Z475" s="1035"/>
      <c r="AA475" s="15"/>
      <c r="AB475" s="8"/>
      <c r="AC475" s="8"/>
      <c r="AD475" s="15"/>
      <c r="AE475" s="1151"/>
      <c r="AF475" s="18"/>
      <c r="AG475" s="18"/>
      <c r="AH475" s="1797"/>
      <c r="AI475" s="2398"/>
    </row>
    <row r="476" spans="1:35" ht="31.5" customHeight="1" x14ac:dyDescent="0.25">
      <c r="B476" s="70">
        <v>1</v>
      </c>
      <c r="C476" s="12" t="s">
        <v>284</v>
      </c>
      <c r="D476" s="173"/>
      <c r="E476" s="2217">
        <v>800</v>
      </c>
      <c r="F476" s="173">
        <f t="shared" si="330"/>
        <v>600</v>
      </c>
      <c r="G476" s="173">
        <v>746</v>
      </c>
      <c r="H476" s="116">
        <f t="shared" si="331"/>
        <v>124.33333333333334</v>
      </c>
      <c r="I476" s="117"/>
      <c r="J476" s="117"/>
      <c r="K476" s="412"/>
      <c r="L476" s="412"/>
      <c r="M476" s="412"/>
      <c r="N476" s="94"/>
      <c r="O476" s="412"/>
      <c r="P476" s="1965"/>
      <c r="Q476" s="15"/>
      <c r="R476" s="15"/>
      <c r="S476" s="15"/>
      <c r="T476" s="15"/>
      <c r="U476" s="15"/>
      <c r="V476" s="15"/>
      <c r="W476" s="15"/>
      <c r="X476" s="15"/>
      <c r="Y476" s="15"/>
      <c r="Z476" s="1035"/>
      <c r="AA476" s="15"/>
      <c r="AB476" s="8"/>
      <c r="AC476" s="8"/>
      <c r="AD476" s="15"/>
      <c r="AE476" s="1151"/>
      <c r="AF476" s="18"/>
      <c r="AG476" s="18"/>
      <c r="AH476" s="1797"/>
      <c r="AI476" s="2398"/>
    </row>
    <row r="477" spans="1:35" ht="31.5" customHeight="1" x14ac:dyDescent="0.25">
      <c r="B477" s="70">
        <v>1</v>
      </c>
      <c r="C477" s="12" t="s">
        <v>134</v>
      </c>
      <c r="D477" s="173"/>
      <c r="E477" s="2217">
        <v>500</v>
      </c>
      <c r="F477" s="173">
        <f t="shared" si="330"/>
        <v>375</v>
      </c>
      <c r="G477" s="173">
        <v>246</v>
      </c>
      <c r="H477" s="116">
        <f t="shared" si="331"/>
        <v>65.600000000000009</v>
      </c>
      <c r="I477" s="117"/>
      <c r="J477" s="117"/>
      <c r="K477" s="412"/>
      <c r="L477" s="412"/>
      <c r="M477" s="412"/>
      <c r="N477" s="94"/>
      <c r="O477" s="412"/>
      <c r="P477" s="1965"/>
      <c r="Q477" s="15"/>
      <c r="R477" s="15"/>
      <c r="S477" s="15"/>
      <c r="T477" s="15"/>
      <c r="U477" s="15"/>
      <c r="V477" s="15"/>
      <c r="W477" s="15"/>
      <c r="X477" s="15"/>
      <c r="Y477" s="15"/>
      <c r="Z477" s="1035"/>
      <c r="AA477" s="15"/>
      <c r="AB477" s="8"/>
      <c r="AC477" s="8"/>
      <c r="AD477" s="15"/>
      <c r="AE477" s="1151"/>
      <c r="AF477" s="18"/>
      <c r="AG477" s="18"/>
      <c r="AH477" s="1797"/>
      <c r="AI477" s="2398"/>
    </row>
    <row r="478" spans="1:35" ht="31.5" customHeight="1" x14ac:dyDescent="0.25">
      <c r="B478" s="70">
        <v>1</v>
      </c>
      <c r="C478" s="12" t="s">
        <v>436</v>
      </c>
      <c r="D478" s="173"/>
      <c r="E478" s="2217"/>
      <c r="F478" s="173"/>
      <c r="G478" s="173">
        <v>0</v>
      </c>
      <c r="H478" s="116"/>
      <c r="I478" s="117"/>
      <c r="J478" s="117"/>
      <c r="K478" s="412"/>
      <c r="L478" s="412"/>
      <c r="M478" s="412"/>
      <c r="N478" s="94"/>
      <c r="O478" s="412"/>
      <c r="P478" s="1965"/>
      <c r="Q478" s="15"/>
      <c r="R478" s="15"/>
      <c r="S478" s="15"/>
      <c r="T478" s="15"/>
      <c r="U478" s="15"/>
      <c r="V478" s="15"/>
      <c r="W478" s="15"/>
      <c r="X478" s="15"/>
      <c r="Y478" s="15"/>
      <c r="Z478" s="1035"/>
      <c r="AA478" s="15"/>
      <c r="AB478" s="8"/>
      <c r="AC478" s="8"/>
      <c r="AD478" s="15"/>
      <c r="AE478" s="1151"/>
      <c r="AF478" s="18"/>
      <c r="AG478" s="18"/>
      <c r="AH478" s="1797"/>
      <c r="AI478" s="2398"/>
    </row>
    <row r="479" spans="1:35" ht="31.5" customHeight="1" x14ac:dyDescent="0.25">
      <c r="B479" s="70">
        <v>1</v>
      </c>
      <c r="C479" s="12" t="s">
        <v>81</v>
      </c>
      <c r="D479" s="173"/>
      <c r="E479" s="2217">
        <v>80</v>
      </c>
      <c r="F479" s="173">
        <f>ROUND(E479/12*$C$4,0)</f>
        <v>60</v>
      </c>
      <c r="G479" s="173">
        <v>16</v>
      </c>
      <c r="H479" s="116">
        <f t="shared" ref="H479:H492" si="332">G479/F479*100</f>
        <v>26.666666666666668</v>
      </c>
      <c r="I479" s="117"/>
      <c r="J479" s="117"/>
      <c r="K479" s="412"/>
      <c r="L479" s="412"/>
      <c r="M479" s="412"/>
      <c r="N479" s="94"/>
      <c r="O479" s="412"/>
      <c r="P479" s="1965"/>
      <c r="Q479" s="15"/>
      <c r="R479" s="15"/>
      <c r="S479" s="15"/>
      <c r="T479" s="15"/>
      <c r="U479" s="15"/>
      <c r="V479" s="15"/>
      <c r="W479" s="15"/>
      <c r="X479" s="15"/>
      <c r="Y479" s="15"/>
      <c r="Z479" s="1035"/>
      <c r="AA479" s="15"/>
      <c r="AB479" s="8"/>
      <c r="AC479" s="8"/>
      <c r="AD479" s="15"/>
      <c r="AE479" s="1151"/>
      <c r="AF479" s="18"/>
      <c r="AG479" s="18"/>
      <c r="AH479" s="1797"/>
      <c r="AI479" s="2398"/>
    </row>
    <row r="480" spans="1:35" ht="31.5" customHeight="1" x14ac:dyDescent="0.25">
      <c r="B480" s="70">
        <v>1</v>
      </c>
      <c r="C480" s="12" t="s">
        <v>91</v>
      </c>
      <c r="D480" s="173"/>
      <c r="E480" s="2217">
        <v>20</v>
      </c>
      <c r="F480" s="173">
        <f>ROUND(E480/12*$C$4,0)</f>
        <v>15</v>
      </c>
      <c r="G480" s="173">
        <v>10</v>
      </c>
      <c r="H480" s="116">
        <f t="shared" si="332"/>
        <v>66.666666666666657</v>
      </c>
      <c r="I480" s="117"/>
      <c r="J480" s="117"/>
      <c r="K480" s="412"/>
      <c r="L480" s="412"/>
      <c r="M480" s="412"/>
      <c r="N480" s="94"/>
      <c r="O480" s="412"/>
      <c r="P480" s="1965"/>
      <c r="Q480" s="15"/>
      <c r="R480" s="15"/>
      <c r="S480" s="15"/>
      <c r="T480" s="15"/>
      <c r="U480" s="15"/>
      <c r="V480" s="15"/>
      <c r="W480" s="15"/>
      <c r="X480" s="15"/>
      <c r="Y480" s="15"/>
      <c r="Z480" s="1035"/>
      <c r="AA480" s="15"/>
      <c r="AB480" s="8"/>
      <c r="AC480" s="8"/>
      <c r="AD480" s="15"/>
      <c r="AE480" s="1151"/>
      <c r="AF480" s="18"/>
      <c r="AG480" s="18"/>
      <c r="AH480" s="1797"/>
      <c r="AI480" s="2398"/>
    </row>
    <row r="481" spans="1:35" ht="31.5" customHeight="1" x14ac:dyDescent="0.25">
      <c r="B481" s="70">
        <v>1</v>
      </c>
      <c r="C481" s="12" t="s">
        <v>141</v>
      </c>
      <c r="D481" s="173"/>
      <c r="E481" s="2217">
        <v>250</v>
      </c>
      <c r="F481" s="173">
        <f t="shared" ref="F481:F489" si="333">ROUND(E481/12*$C$4,0)</f>
        <v>188</v>
      </c>
      <c r="G481" s="173">
        <v>372</v>
      </c>
      <c r="H481" s="116">
        <f t="shared" si="332"/>
        <v>197.87234042553192</v>
      </c>
      <c r="I481" s="117"/>
      <c r="J481" s="117"/>
      <c r="K481" s="412"/>
      <c r="L481" s="412"/>
      <c r="M481" s="412"/>
      <c r="N481" s="94"/>
      <c r="O481" s="412"/>
      <c r="P481" s="1965"/>
      <c r="Q481" s="15"/>
      <c r="R481" s="15"/>
      <c r="S481" s="15"/>
      <c r="T481" s="15"/>
      <c r="U481" s="15"/>
      <c r="V481" s="15"/>
      <c r="W481" s="15"/>
      <c r="X481" s="15"/>
      <c r="Y481" s="15"/>
      <c r="Z481" s="1035"/>
      <c r="AA481" s="15"/>
      <c r="AB481" s="8"/>
      <c r="AC481" s="8"/>
      <c r="AD481" s="15"/>
      <c r="AE481" s="1151"/>
      <c r="AF481" s="18"/>
      <c r="AG481" s="18"/>
      <c r="AH481" s="1797"/>
      <c r="AI481" s="2398"/>
    </row>
    <row r="482" spans="1:35" ht="31.5" customHeight="1" x14ac:dyDescent="0.25">
      <c r="B482" s="70">
        <v>1</v>
      </c>
      <c r="C482" s="12" t="s">
        <v>103</v>
      </c>
      <c r="D482" s="173"/>
      <c r="E482" s="2217">
        <v>65</v>
      </c>
      <c r="F482" s="173">
        <f t="shared" si="333"/>
        <v>49</v>
      </c>
      <c r="G482" s="173">
        <v>54</v>
      </c>
      <c r="H482" s="116">
        <f t="shared" si="332"/>
        <v>110.20408163265304</v>
      </c>
      <c r="I482" s="117"/>
      <c r="J482" s="117"/>
      <c r="K482" s="412"/>
      <c r="L482" s="412"/>
      <c r="M482" s="412"/>
      <c r="N482" s="94"/>
      <c r="O482" s="412"/>
      <c r="P482" s="1965"/>
      <c r="Q482" s="15"/>
      <c r="R482" s="15"/>
      <c r="S482" s="15"/>
      <c r="T482" s="15"/>
      <c r="U482" s="15"/>
      <c r="V482" s="15"/>
      <c r="W482" s="15"/>
      <c r="X482" s="15"/>
      <c r="Y482" s="15"/>
      <c r="Z482" s="1035"/>
      <c r="AA482" s="15"/>
      <c r="AB482" s="8"/>
      <c r="AC482" s="8"/>
      <c r="AD482" s="15"/>
      <c r="AE482" s="1151"/>
      <c r="AF482" s="18"/>
      <c r="AG482" s="18"/>
      <c r="AH482" s="1797"/>
      <c r="AI482" s="2398"/>
    </row>
    <row r="483" spans="1:35" ht="31.5" customHeight="1" x14ac:dyDescent="0.25">
      <c r="B483" s="70">
        <v>1</v>
      </c>
      <c r="C483" s="12" t="s">
        <v>133</v>
      </c>
      <c r="D483" s="173"/>
      <c r="E483" s="2217">
        <v>40</v>
      </c>
      <c r="F483" s="173">
        <f t="shared" si="333"/>
        <v>30</v>
      </c>
      <c r="G483" s="173">
        <v>40</v>
      </c>
      <c r="H483" s="116">
        <f t="shared" si="332"/>
        <v>133.33333333333331</v>
      </c>
      <c r="I483" s="117"/>
      <c r="J483" s="117"/>
      <c r="K483" s="412"/>
      <c r="L483" s="412"/>
      <c r="M483" s="412"/>
      <c r="N483" s="94"/>
      <c r="O483" s="412"/>
      <c r="P483" s="1965"/>
      <c r="Q483" s="15"/>
      <c r="R483" s="15"/>
      <c r="S483" s="15"/>
      <c r="T483" s="15"/>
      <c r="U483" s="15"/>
      <c r="V483" s="15"/>
      <c r="W483" s="15"/>
      <c r="X483" s="15"/>
      <c r="Y483" s="15"/>
      <c r="Z483" s="1035"/>
      <c r="AA483" s="15"/>
      <c r="AB483" s="8"/>
      <c r="AC483" s="8"/>
      <c r="AD483" s="15"/>
      <c r="AE483" s="1151"/>
      <c r="AF483" s="18"/>
      <c r="AG483" s="18"/>
      <c r="AH483" s="1797"/>
      <c r="AI483" s="2398"/>
    </row>
    <row r="484" spans="1:35" ht="31.5" customHeight="1" x14ac:dyDescent="0.25">
      <c r="B484" s="70">
        <v>1</v>
      </c>
      <c r="C484" s="12" t="s">
        <v>294</v>
      </c>
      <c r="D484" s="173"/>
      <c r="E484" s="2217">
        <v>20</v>
      </c>
      <c r="F484" s="173">
        <f t="shared" si="333"/>
        <v>15</v>
      </c>
      <c r="G484" s="173">
        <v>23</v>
      </c>
      <c r="H484" s="116">
        <f t="shared" si="332"/>
        <v>153.33333333333334</v>
      </c>
      <c r="I484" s="117"/>
      <c r="J484" s="117"/>
      <c r="K484" s="412"/>
      <c r="L484" s="412"/>
      <c r="M484" s="412"/>
      <c r="N484" s="94"/>
      <c r="O484" s="412"/>
      <c r="P484" s="1965"/>
      <c r="Q484" s="15"/>
      <c r="R484" s="15"/>
      <c r="S484" s="15"/>
      <c r="T484" s="15"/>
      <c r="U484" s="15"/>
      <c r="V484" s="15"/>
      <c r="W484" s="15"/>
      <c r="X484" s="15"/>
      <c r="Y484" s="15"/>
      <c r="Z484" s="1035"/>
      <c r="AA484" s="15"/>
      <c r="AB484" s="8"/>
      <c r="AC484" s="8"/>
      <c r="AD484" s="15"/>
      <c r="AE484" s="1151"/>
      <c r="AF484" s="18"/>
      <c r="AG484" s="18"/>
      <c r="AH484" s="1797"/>
      <c r="AI484" s="2398"/>
    </row>
    <row r="485" spans="1:35" ht="31.5" customHeight="1" x14ac:dyDescent="0.25">
      <c r="B485" s="70">
        <v>1</v>
      </c>
      <c r="C485" s="12" t="s">
        <v>107</v>
      </c>
      <c r="D485" s="173"/>
      <c r="E485" s="2217">
        <v>1800</v>
      </c>
      <c r="F485" s="173">
        <f t="shared" si="333"/>
        <v>1350</v>
      </c>
      <c r="G485" s="173">
        <v>1622</v>
      </c>
      <c r="H485" s="116">
        <f t="shared" si="332"/>
        <v>120.14814814814814</v>
      </c>
      <c r="I485" s="117"/>
      <c r="J485" s="117"/>
      <c r="K485" s="412"/>
      <c r="L485" s="412"/>
      <c r="M485" s="412"/>
      <c r="N485" s="94"/>
      <c r="O485" s="412"/>
      <c r="P485" s="1965"/>
      <c r="Q485" s="15"/>
      <c r="R485" s="15"/>
      <c r="S485" s="15"/>
      <c r="T485" s="15"/>
      <c r="U485" s="15"/>
      <c r="V485" s="15"/>
      <c r="W485" s="15"/>
      <c r="X485" s="15"/>
      <c r="Y485" s="15"/>
      <c r="Z485" s="1035"/>
      <c r="AA485" s="15"/>
      <c r="AB485" s="8"/>
      <c r="AC485" s="8"/>
      <c r="AD485" s="15"/>
      <c r="AE485" s="1151"/>
      <c r="AF485" s="18"/>
      <c r="AG485" s="18"/>
      <c r="AH485" s="1797"/>
      <c r="AI485" s="2398"/>
    </row>
    <row r="486" spans="1:35" ht="31.5" customHeight="1" x14ac:dyDescent="0.25">
      <c r="B486" s="70">
        <v>1</v>
      </c>
      <c r="C486" s="12" t="s">
        <v>65</v>
      </c>
      <c r="D486" s="173"/>
      <c r="E486" s="2217">
        <v>350</v>
      </c>
      <c r="F486" s="173">
        <f t="shared" si="333"/>
        <v>263</v>
      </c>
      <c r="G486" s="173">
        <v>68</v>
      </c>
      <c r="H486" s="116">
        <f t="shared" si="332"/>
        <v>25.85551330798479</v>
      </c>
      <c r="I486" s="117"/>
      <c r="J486" s="117"/>
      <c r="K486" s="412"/>
      <c r="L486" s="412"/>
      <c r="M486" s="412"/>
      <c r="N486" s="94"/>
      <c r="O486" s="412"/>
      <c r="P486" s="1965"/>
      <c r="Q486" s="15"/>
      <c r="R486" s="15"/>
      <c r="S486" s="15"/>
      <c r="T486" s="15"/>
      <c r="U486" s="15"/>
      <c r="V486" s="15"/>
      <c r="W486" s="15"/>
      <c r="X486" s="15"/>
      <c r="Y486" s="15"/>
      <c r="Z486" s="1035"/>
      <c r="AA486" s="15"/>
      <c r="AB486" s="8"/>
      <c r="AC486" s="8"/>
      <c r="AD486" s="15"/>
      <c r="AE486" s="1151"/>
      <c r="AF486" s="18"/>
      <c r="AG486" s="18"/>
      <c r="AH486" s="1797"/>
      <c r="AI486" s="2398"/>
    </row>
    <row r="487" spans="1:35" ht="31.5" customHeight="1" x14ac:dyDescent="0.25">
      <c r="B487" s="70">
        <v>1</v>
      </c>
      <c r="C487" s="12" t="s">
        <v>33</v>
      </c>
      <c r="D487" s="173"/>
      <c r="E487" s="2217">
        <v>120</v>
      </c>
      <c r="F487" s="173">
        <f t="shared" si="333"/>
        <v>90</v>
      </c>
      <c r="G487" s="173">
        <v>101</v>
      </c>
      <c r="H487" s="116">
        <f t="shared" si="332"/>
        <v>112.22222222222223</v>
      </c>
      <c r="I487" s="117"/>
      <c r="J487" s="117"/>
      <c r="K487" s="412"/>
      <c r="L487" s="412"/>
      <c r="M487" s="412"/>
      <c r="N487" s="94"/>
      <c r="O487" s="412"/>
      <c r="P487" s="1965"/>
      <c r="Q487" s="15"/>
      <c r="R487" s="15"/>
      <c r="S487" s="15"/>
      <c r="T487" s="15"/>
      <c r="U487" s="15"/>
      <c r="V487" s="15"/>
      <c r="W487" s="15"/>
      <c r="X487" s="15"/>
      <c r="Y487" s="15"/>
      <c r="Z487" s="1035"/>
      <c r="AA487" s="15"/>
      <c r="AB487" s="8"/>
      <c r="AC487" s="8"/>
      <c r="AD487" s="15"/>
      <c r="AE487" s="1151"/>
      <c r="AF487" s="18"/>
      <c r="AG487" s="18"/>
      <c r="AH487" s="1797"/>
      <c r="AI487" s="2398"/>
    </row>
    <row r="488" spans="1:35" ht="31.5" customHeight="1" x14ac:dyDescent="0.25">
      <c r="B488" s="70">
        <v>1</v>
      </c>
      <c r="C488" s="12" t="s">
        <v>289</v>
      </c>
      <c r="D488" s="173"/>
      <c r="E488" s="2217">
        <v>30</v>
      </c>
      <c r="F488" s="177">
        <f t="shared" si="333"/>
        <v>23</v>
      </c>
      <c r="G488" s="173">
        <v>17</v>
      </c>
      <c r="H488" s="116">
        <f t="shared" si="332"/>
        <v>73.91304347826086</v>
      </c>
      <c r="I488" s="117"/>
      <c r="J488" s="117"/>
      <c r="K488" s="412"/>
      <c r="L488" s="412"/>
      <c r="M488" s="412"/>
      <c r="N488" s="94"/>
      <c r="O488" s="412"/>
      <c r="P488" s="1965"/>
      <c r="Q488" s="15"/>
      <c r="R488" s="15"/>
      <c r="S488" s="15"/>
      <c r="T488" s="15"/>
      <c r="U488" s="15"/>
      <c r="V488" s="15"/>
      <c r="W488" s="15"/>
      <c r="X488" s="15"/>
      <c r="Y488" s="15"/>
      <c r="Z488" s="1035"/>
      <c r="AA488" s="15"/>
      <c r="AB488" s="8"/>
      <c r="AC488" s="8"/>
      <c r="AD488" s="15"/>
      <c r="AE488" s="1151"/>
      <c r="AF488" s="18"/>
      <c r="AG488" s="18"/>
      <c r="AH488" s="1797"/>
      <c r="AI488" s="2398"/>
    </row>
    <row r="489" spans="1:35" ht="31.5" customHeight="1" x14ac:dyDescent="0.25">
      <c r="B489" s="70">
        <v>1</v>
      </c>
      <c r="C489" s="12" t="s">
        <v>106</v>
      </c>
      <c r="D489" s="418"/>
      <c r="E489" s="2282">
        <v>2500</v>
      </c>
      <c r="F489" s="98">
        <f t="shared" si="333"/>
        <v>1875</v>
      </c>
      <c r="G489" s="420">
        <v>1301</v>
      </c>
      <c r="H489" s="116">
        <f t="shared" si="332"/>
        <v>69.386666666666656</v>
      </c>
      <c r="I489" s="117"/>
      <c r="J489" s="117"/>
      <c r="K489" s="412"/>
      <c r="L489" s="412"/>
      <c r="M489" s="412"/>
      <c r="N489" s="94"/>
      <c r="O489" s="412"/>
      <c r="P489" s="1965"/>
      <c r="Q489" s="15"/>
      <c r="R489" s="15"/>
      <c r="S489" s="15"/>
      <c r="T489" s="15"/>
      <c r="U489" s="15"/>
      <c r="V489" s="15"/>
      <c r="W489" s="15"/>
      <c r="X489" s="15"/>
      <c r="Y489" s="15"/>
      <c r="Z489" s="1035"/>
      <c r="AA489" s="15"/>
      <c r="AB489" s="8"/>
      <c r="AC489" s="8"/>
      <c r="AD489" s="15"/>
      <c r="AE489" s="1151"/>
      <c r="AF489" s="18"/>
      <c r="AG489" s="18"/>
      <c r="AH489" s="1797"/>
      <c r="AI489" s="2398"/>
    </row>
    <row r="490" spans="1:35" ht="31.5" customHeight="1" x14ac:dyDescent="0.25">
      <c r="B490" s="70">
        <v>1</v>
      </c>
      <c r="C490" s="12" t="s">
        <v>72</v>
      </c>
      <c r="D490" s="173"/>
      <c r="E490" s="2217">
        <v>200</v>
      </c>
      <c r="F490" s="177">
        <f>ROUND(E490/12*$C$4,0)</f>
        <v>150</v>
      </c>
      <c r="G490" s="173">
        <v>125</v>
      </c>
      <c r="H490" s="116">
        <f t="shared" si="332"/>
        <v>83.333333333333343</v>
      </c>
      <c r="I490" s="117"/>
      <c r="J490" s="117"/>
      <c r="K490" s="412"/>
      <c r="L490" s="412"/>
      <c r="M490" s="412"/>
      <c r="N490" s="94"/>
      <c r="O490" s="412"/>
      <c r="P490" s="1965"/>
      <c r="Q490" s="15"/>
      <c r="R490" s="15"/>
      <c r="S490" s="15"/>
      <c r="T490" s="15"/>
      <c r="U490" s="15"/>
      <c r="V490" s="15"/>
      <c r="W490" s="15"/>
      <c r="X490" s="15"/>
      <c r="Y490" s="15"/>
      <c r="Z490" s="1035"/>
      <c r="AA490" s="15"/>
      <c r="AB490" s="8"/>
      <c r="AC490" s="8"/>
      <c r="AD490" s="15"/>
      <c r="AE490" s="1151"/>
      <c r="AF490" s="18"/>
      <c r="AG490" s="18"/>
      <c r="AH490" s="1797"/>
      <c r="AI490" s="2398"/>
    </row>
    <row r="491" spans="1:35" ht="31.5" customHeight="1" x14ac:dyDescent="0.25">
      <c r="B491" s="70">
        <v>1</v>
      </c>
      <c r="C491" s="154" t="s">
        <v>165</v>
      </c>
      <c r="D491" s="1963"/>
      <c r="E491" s="2230">
        <f>E465</f>
        <v>14000</v>
      </c>
      <c r="F491" s="1892">
        <f t="shared" ref="F491:G491" si="334">F465</f>
        <v>10500</v>
      </c>
      <c r="G491" s="289">
        <f t="shared" si="334"/>
        <v>9305</v>
      </c>
      <c r="H491" s="116">
        <f t="shared" si="332"/>
        <v>88.61904761904762</v>
      </c>
      <c r="I491" s="117"/>
      <c r="J491" s="117"/>
      <c r="K491" s="412"/>
      <c r="L491" s="412"/>
      <c r="M491" s="412"/>
      <c r="N491" s="94"/>
      <c r="O491" s="412"/>
      <c r="P491" s="1965"/>
      <c r="Q491" s="15">
        <v>8347.0400000000009</v>
      </c>
      <c r="R491" s="15">
        <v>8347.0400000000009</v>
      </c>
      <c r="S491" s="15">
        <v>8347.0400000000009</v>
      </c>
      <c r="T491" s="15">
        <v>8347.0400000000009</v>
      </c>
      <c r="U491" s="15">
        <v>8347.0400000000009</v>
      </c>
      <c r="V491" s="15">
        <v>8347.0400000000009</v>
      </c>
      <c r="W491" s="15">
        <v>8347.0400000000009</v>
      </c>
      <c r="X491" s="15">
        <v>8347.0400000000009</v>
      </c>
      <c r="Y491" s="15">
        <v>8347.0400000000009</v>
      </c>
      <c r="Z491" s="1035">
        <f>Q491/12*$C$4+(R491-Q491)/11*8+(S491-R491)/10*7+(T491-S491)/9*6+(U491-T491)/8*5+(V491-U491)/7*4+(W491-V491)/6*3+(X491-W491)/5*2+(Y491-X491)/4*1</f>
        <v>6260.2800000000007</v>
      </c>
      <c r="AA491" s="15">
        <f t="shared" ref="AA491" si="335">AE491-AD491-AB491</f>
        <v>5543.56945</v>
      </c>
      <c r="AB491" s="8"/>
      <c r="AC491" s="8">
        <f>AA491-Z491</f>
        <v>-716.71055000000069</v>
      </c>
      <c r="AD491" s="15">
        <v>-0.11824</v>
      </c>
      <c r="AE491" s="1151">
        <v>5543.4512100000002</v>
      </c>
      <c r="AF491" s="18"/>
      <c r="AG491" s="18"/>
      <c r="AH491" s="1797"/>
      <c r="AI491" s="2398"/>
    </row>
    <row r="492" spans="1:35" ht="15" customHeight="1" thickBot="1" x14ac:dyDescent="0.3">
      <c r="A492" s="70">
        <v>1</v>
      </c>
      <c r="B492" s="70">
        <v>1</v>
      </c>
      <c r="C492" s="210" t="s">
        <v>166</v>
      </c>
      <c r="D492" s="417"/>
      <c r="E492" s="2268">
        <f>SUM(E465)</f>
        <v>14000</v>
      </c>
      <c r="F492" s="103">
        <f>SUM(F465)</f>
        <v>10500</v>
      </c>
      <c r="G492" s="103">
        <f>SUM(G465)</f>
        <v>9305</v>
      </c>
      <c r="H492" s="103">
        <f t="shared" si="332"/>
        <v>88.61904761904762</v>
      </c>
      <c r="I492" s="104"/>
      <c r="J492" s="104"/>
      <c r="K492" s="368"/>
      <c r="L492" s="369"/>
      <c r="M492" s="369"/>
      <c r="N492" s="179"/>
      <c r="O492" s="369"/>
      <c r="P492" s="179"/>
      <c r="Q492" s="17">
        <f t="shared" ref="Q492:W492" si="336">SUM(Q491,Q470)</f>
        <v>19378.089600000003</v>
      </c>
      <c r="R492" s="17">
        <f t="shared" si="336"/>
        <v>19378.089600000003</v>
      </c>
      <c r="S492" s="17">
        <f t="shared" si="336"/>
        <v>19378.089600000003</v>
      </c>
      <c r="T492" s="17">
        <f t="shared" si="336"/>
        <v>19378.089600000003</v>
      </c>
      <c r="U492" s="17">
        <f t="shared" si="336"/>
        <v>19071.989600000001</v>
      </c>
      <c r="V492" s="17">
        <f t="shared" si="336"/>
        <v>19071.989600000001</v>
      </c>
      <c r="W492" s="17">
        <f t="shared" si="336"/>
        <v>19071.989600000001</v>
      </c>
      <c r="X492" s="17">
        <f t="shared" ref="X492:Z492" si="337">SUM(X491,X470)</f>
        <v>19071.989600000001</v>
      </c>
      <c r="Y492" s="17">
        <f t="shared" si="337"/>
        <v>19071.989600000001</v>
      </c>
      <c r="Z492" s="1036">
        <f t="shared" si="337"/>
        <v>14342.2547</v>
      </c>
      <c r="AA492" s="17">
        <f t="shared" ref="AA492:AE492" si="338">SUM(AA491,AA470)</f>
        <v>13602.614599999999</v>
      </c>
      <c r="AB492" s="17">
        <f t="shared" si="338"/>
        <v>0</v>
      </c>
      <c r="AC492" s="17">
        <f t="shared" si="338"/>
        <v>-739.64010000000053</v>
      </c>
      <c r="AD492" s="17">
        <f t="shared" si="338"/>
        <v>-2.9170800000000003</v>
      </c>
      <c r="AE492" s="1243">
        <f t="shared" si="338"/>
        <v>13599.697519999998</v>
      </c>
      <c r="AF492" s="2268">
        <f>SUM(AF465)</f>
        <v>0</v>
      </c>
      <c r="AG492" s="1243">
        <f t="shared" ref="AG492:AH492" si="339">SUM(AG491,AG470)</f>
        <v>0</v>
      </c>
      <c r="AH492" s="1243">
        <f t="shared" si="339"/>
        <v>0</v>
      </c>
      <c r="AI492" s="2398"/>
    </row>
    <row r="493" spans="1:35" ht="15" customHeight="1" thickBot="1" x14ac:dyDescent="0.3">
      <c r="A493" s="70">
        <v>1</v>
      </c>
      <c r="B493" s="70">
        <v>1</v>
      </c>
      <c r="C493" s="163" t="s">
        <v>17</v>
      </c>
      <c r="D493" s="197"/>
      <c r="E493" s="2278"/>
      <c r="F493" s="269"/>
      <c r="G493" s="269"/>
      <c r="H493" s="198"/>
      <c r="I493" s="421"/>
      <c r="J493" s="422"/>
      <c r="K493" s="269"/>
      <c r="L493" s="198"/>
      <c r="M493" s="269">
        <f>SUM(M462)+M492</f>
        <v>8048</v>
      </c>
      <c r="N493" s="198"/>
      <c r="O493" s="198"/>
      <c r="P493" s="198"/>
      <c r="Q493" s="14">
        <f t="shared" ref="Q493:Z493" si="340">SUM(Q462)+Q492</f>
        <v>244999.78035504997</v>
      </c>
      <c r="R493" s="14">
        <f t="shared" si="340"/>
        <v>244999.78035504997</v>
      </c>
      <c r="S493" s="14">
        <f t="shared" si="340"/>
        <v>244999.78035504997</v>
      </c>
      <c r="T493" s="14">
        <f t="shared" si="340"/>
        <v>244999.78035504997</v>
      </c>
      <c r="U493" s="14">
        <f t="shared" si="340"/>
        <v>244693.68035504996</v>
      </c>
      <c r="V493" s="14">
        <f t="shared" ref="V493:W493" si="341">SUM(V462)+V492</f>
        <v>244693.68035504996</v>
      </c>
      <c r="W493" s="14">
        <f t="shared" si="341"/>
        <v>244693.68035504996</v>
      </c>
      <c r="X493" s="14">
        <f t="shared" ref="X493:Y493" si="342">SUM(X462)+X492</f>
        <v>236773.54305804998</v>
      </c>
      <c r="Y493" s="14">
        <f t="shared" si="342"/>
        <v>236773.54305804998</v>
      </c>
      <c r="Z493" s="1039">
        <f t="shared" si="340"/>
        <v>180390.46784748745</v>
      </c>
      <c r="AA493" s="14">
        <f t="shared" ref="AA493:AA535" si="343">AE493-AD493-AB493</f>
        <v>154606.06560999999</v>
      </c>
      <c r="AB493" s="14">
        <f>SUM(AB462)+AB492</f>
        <v>0</v>
      </c>
      <c r="AC493" s="14">
        <f>SUM(AC462)+AC492</f>
        <v>-25784.402237487444</v>
      </c>
      <c r="AD493" s="14">
        <f>SUM(AD462)+AD492</f>
        <v>-98.414929999999998</v>
      </c>
      <c r="AE493" s="1249">
        <f>SUM(AE462)+AE492</f>
        <v>154507.65067999999</v>
      </c>
      <c r="AF493" s="14"/>
      <c r="AG493" s="1249">
        <f t="shared" ref="AG493:AH493" si="344">SUM(AG462)+AG492</f>
        <v>366803.52</v>
      </c>
      <c r="AH493" s="1249">
        <f t="shared" si="344"/>
        <v>366.80351999999999</v>
      </c>
      <c r="AI493" s="2398"/>
    </row>
    <row r="494" spans="1:35" ht="17.25" customHeight="1" x14ac:dyDescent="0.25">
      <c r="A494" s="70">
        <v>1</v>
      </c>
      <c r="B494" s="70">
        <v>1</v>
      </c>
      <c r="C494" s="301"/>
      <c r="D494" s="301"/>
      <c r="E494" s="2301"/>
      <c r="F494" s="109"/>
      <c r="G494" s="181"/>
      <c r="H494" s="109"/>
      <c r="I494" s="423"/>
      <c r="J494" s="370"/>
      <c r="K494" s="181"/>
      <c r="L494" s="109"/>
      <c r="M494" s="109"/>
      <c r="N494" s="109"/>
      <c r="O494" s="109"/>
      <c r="P494" s="109"/>
      <c r="Q494" s="13"/>
      <c r="R494" s="13"/>
      <c r="S494" s="13"/>
      <c r="T494" s="13"/>
      <c r="U494" s="13"/>
      <c r="V494" s="13"/>
      <c r="W494" s="13"/>
      <c r="X494" s="13"/>
      <c r="Y494" s="13"/>
      <c r="Z494" s="1037"/>
      <c r="AA494" s="13">
        <f t="shared" si="343"/>
        <v>0</v>
      </c>
      <c r="AB494" s="13"/>
      <c r="AC494" s="13"/>
      <c r="AD494" s="13"/>
      <c r="AE494" s="1251"/>
      <c r="AF494" s="13"/>
      <c r="AG494" s="13"/>
      <c r="AH494" s="1795"/>
      <c r="AI494" s="2398"/>
    </row>
    <row r="495" spans="1:35" ht="15" customHeight="1" x14ac:dyDescent="0.25">
      <c r="A495" s="70">
        <v>1</v>
      </c>
      <c r="B495" s="70">
        <v>1</v>
      </c>
      <c r="C495" s="1026" t="s">
        <v>203</v>
      </c>
      <c r="D495" s="87"/>
      <c r="E495" s="2302"/>
      <c r="F495" s="361"/>
      <c r="G495" s="362"/>
      <c r="H495" s="361"/>
      <c r="I495" s="363"/>
      <c r="J495" s="363"/>
      <c r="K495" s="364"/>
      <c r="L495" s="365"/>
      <c r="M495" s="365"/>
      <c r="N495" s="365"/>
      <c r="O495" s="365"/>
      <c r="P495" s="365"/>
      <c r="Q495" s="8"/>
      <c r="R495" s="8"/>
      <c r="S495" s="8"/>
      <c r="T495" s="8"/>
      <c r="U495" s="8"/>
      <c r="V495" s="8"/>
      <c r="W495" s="8"/>
      <c r="X495" s="8"/>
      <c r="Y495" s="8"/>
      <c r="Z495" s="1034"/>
      <c r="AA495" s="8">
        <f t="shared" si="343"/>
        <v>0</v>
      </c>
      <c r="AB495" s="8"/>
      <c r="AC495" s="8"/>
      <c r="AD495" s="8"/>
      <c r="AE495" s="1151"/>
      <c r="AF495" s="8"/>
      <c r="AG495" s="8"/>
      <c r="AH495" s="1792"/>
      <c r="AI495" s="2398"/>
    </row>
    <row r="496" spans="1:35" ht="15" customHeight="1" x14ac:dyDescent="0.25">
      <c r="A496" s="70">
        <v>1</v>
      </c>
      <c r="B496" s="70">
        <v>1</v>
      </c>
      <c r="C496" s="396" t="s">
        <v>5</v>
      </c>
      <c r="D496" s="396"/>
      <c r="E496" s="2302"/>
      <c r="F496" s="361"/>
      <c r="G496" s="362"/>
      <c r="H496" s="361"/>
      <c r="I496" s="363"/>
      <c r="J496" s="363"/>
      <c r="K496" s="364"/>
      <c r="L496" s="365"/>
      <c r="M496" s="365"/>
      <c r="N496" s="365"/>
      <c r="O496" s="365"/>
      <c r="P496" s="365"/>
      <c r="Q496" s="8"/>
      <c r="R496" s="8"/>
      <c r="S496" s="8"/>
      <c r="T496" s="8"/>
      <c r="U496" s="8"/>
      <c r="V496" s="8"/>
      <c r="W496" s="8"/>
      <c r="X496" s="8"/>
      <c r="Y496" s="8"/>
      <c r="Z496" s="1034"/>
      <c r="AA496" s="8">
        <f t="shared" si="343"/>
        <v>0</v>
      </c>
      <c r="AB496" s="8"/>
      <c r="AC496" s="8"/>
      <c r="AD496" s="8"/>
      <c r="AE496" s="1151"/>
      <c r="AF496" s="8"/>
      <c r="AG496" s="8"/>
      <c r="AH496" s="1792"/>
      <c r="AI496" s="2398"/>
    </row>
    <row r="497" spans="1:35" ht="15" customHeight="1" x14ac:dyDescent="0.25">
      <c r="A497" s="70">
        <v>1</v>
      </c>
      <c r="B497" s="70">
        <v>1</v>
      </c>
      <c r="C497" s="97" t="s">
        <v>155</v>
      </c>
      <c r="D497" s="97">
        <v>365</v>
      </c>
      <c r="E497" s="2279">
        <v>812</v>
      </c>
      <c r="F497" s="98">
        <f t="shared" ref="F497" si="345">E497/12*$C$4</f>
        <v>609</v>
      </c>
      <c r="G497" s="209">
        <v>374</v>
      </c>
      <c r="H497" s="98">
        <f>G497/F497*100</f>
        <v>61.412151067323485</v>
      </c>
      <c r="I497" s="99">
        <v>16.5</v>
      </c>
      <c r="J497" s="99">
        <f>M497/G497</f>
        <v>11.887700534759359</v>
      </c>
      <c r="K497" s="101">
        <f>ROUND(E497*I497,0)</f>
        <v>13398</v>
      </c>
      <c r="L497" s="100">
        <f t="shared" ref="L497" si="346">ROUND(K497/12*$C$4,0)</f>
        <v>10049</v>
      </c>
      <c r="M497" s="100">
        <v>4446</v>
      </c>
      <c r="N497" s="100">
        <f>M497/L497*100</f>
        <v>44.243208279430789</v>
      </c>
      <c r="O497" s="171">
        <f>ROUND(K497/D497,0)</f>
        <v>37</v>
      </c>
      <c r="P497" s="100">
        <f>M497/$C$4*12/O497</f>
        <v>160.21621621621622</v>
      </c>
      <c r="Q497" s="15"/>
      <c r="R497" s="15"/>
      <c r="S497" s="15"/>
      <c r="T497" s="15"/>
      <c r="U497" s="15"/>
      <c r="V497" s="15"/>
      <c r="W497" s="15"/>
      <c r="X497" s="15"/>
      <c r="Y497" s="15"/>
      <c r="Z497" s="1035"/>
      <c r="AA497" s="15">
        <f t="shared" si="343"/>
        <v>0</v>
      </c>
      <c r="AB497" s="15"/>
      <c r="AC497" s="15">
        <f>AA497-Z497</f>
        <v>0</v>
      </c>
      <c r="AD497" s="15"/>
      <c r="AE497" s="1268"/>
      <c r="AF497" s="15"/>
      <c r="AG497" s="15"/>
      <c r="AH497" s="1793"/>
      <c r="AI497" s="2398"/>
    </row>
    <row r="498" spans="1:35" ht="15" customHeight="1" thickBot="1" x14ac:dyDescent="0.3">
      <c r="A498" s="70">
        <v>1</v>
      </c>
      <c r="B498" s="70">
        <v>1</v>
      </c>
      <c r="C498" s="400" t="s">
        <v>7</v>
      </c>
      <c r="D498" s="424"/>
      <c r="E498" s="2303">
        <f>SUM(E497:E497)</f>
        <v>812</v>
      </c>
      <c r="F498" s="157">
        <f>SUM(F497:F497)</f>
        <v>609</v>
      </c>
      <c r="G498" s="239">
        <f>SUM(G497:G497)</f>
        <v>374</v>
      </c>
      <c r="H498" s="157">
        <f>G498/F498*100</f>
        <v>61.412151067323485</v>
      </c>
      <c r="I498" s="158">
        <f>IF(E498=0,0,K498/E498)</f>
        <v>16.5</v>
      </c>
      <c r="J498" s="158">
        <f>M498/G498</f>
        <v>11.887700534759359</v>
      </c>
      <c r="K498" s="239">
        <f>SUM(K497:K497)</f>
        <v>13398</v>
      </c>
      <c r="L498" s="157">
        <f>SUM(L497:L497)</f>
        <v>10049</v>
      </c>
      <c r="M498" s="2744">
        <f>SUM(M497:M497)</f>
        <v>4446</v>
      </c>
      <c r="N498" s="161">
        <f>M498/L498*100</f>
        <v>44.243208279430789</v>
      </c>
      <c r="O498" s="196">
        <f>SUM(O497)</f>
        <v>37</v>
      </c>
      <c r="P498" s="161">
        <f>M498/$C$4*12/O498</f>
        <v>160.21621621621622</v>
      </c>
      <c r="Q498" s="57">
        <v>21267.41778</v>
      </c>
      <c r="R498" s="57">
        <v>21267.41778</v>
      </c>
      <c r="S498" s="57">
        <v>35876.486520000006</v>
      </c>
      <c r="T498" s="57">
        <v>35876.486520000006</v>
      </c>
      <c r="U498" s="57">
        <v>35876.486520000006</v>
      </c>
      <c r="V498" s="57">
        <v>35876.486520000006</v>
      </c>
      <c r="W498" s="57">
        <v>35876.486520000006</v>
      </c>
      <c r="X498" s="57">
        <v>27205.282439999999</v>
      </c>
      <c r="Y498" s="57">
        <v>27205.282439999999</v>
      </c>
      <c r="Z498" s="1036">
        <f>Q498/12*$C$4+(R498-Q498)/11*8+(S498-R498)/10*7+(T498-S498)/9*6+(U498-T498)/8*5+(V498-U498)/7*4+(W498-V498)/6*3+(X498-W498)/5*2+(Y498-X498)/4*1</f>
        <v>22708.429821000002</v>
      </c>
      <c r="AA498" s="57">
        <f t="shared" si="343"/>
        <v>12339.05243</v>
      </c>
      <c r="AB498" s="57"/>
      <c r="AC498" s="57">
        <f>AA498-Z498</f>
        <v>-10369.377391000002</v>
      </c>
      <c r="AD498" s="57">
        <v>-822.12919999999997</v>
      </c>
      <c r="AE498" s="1159">
        <v>11516.92323</v>
      </c>
      <c r="AF498" s="57"/>
      <c r="AG498" s="57"/>
      <c r="AH498" s="1796">
        <f>AG498/1000</f>
        <v>0</v>
      </c>
      <c r="AI498" s="2398"/>
    </row>
    <row r="499" spans="1:35" ht="15" customHeight="1" thickBot="1" x14ac:dyDescent="0.3">
      <c r="A499" s="70">
        <v>1</v>
      </c>
      <c r="B499" s="70">
        <v>1</v>
      </c>
      <c r="C499" s="163" t="s">
        <v>17</v>
      </c>
      <c r="D499" s="197"/>
      <c r="E499" s="2289"/>
      <c r="F499" s="198"/>
      <c r="G499" s="269"/>
      <c r="H499" s="198"/>
      <c r="I499" s="422"/>
      <c r="J499" s="422"/>
      <c r="K499" s="269"/>
      <c r="L499" s="198"/>
      <c r="M499" s="198"/>
      <c r="N499" s="198"/>
      <c r="O499" s="198"/>
      <c r="P499" s="269"/>
      <c r="Q499" s="14">
        <f t="shared" ref="Q499:R499" si="347">Q498</f>
        <v>21267.41778</v>
      </c>
      <c r="R499" s="14">
        <f t="shared" si="347"/>
        <v>21267.41778</v>
      </c>
      <c r="S499" s="14">
        <f t="shared" ref="S499:T499" si="348">S498</f>
        <v>35876.486520000006</v>
      </c>
      <c r="T499" s="14">
        <f t="shared" si="348"/>
        <v>35876.486520000006</v>
      </c>
      <c r="U499" s="14">
        <f t="shared" ref="U499:W499" si="349">U498</f>
        <v>35876.486520000006</v>
      </c>
      <c r="V499" s="14">
        <f t="shared" si="349"/>
        <v>35876.486520000006</v>
      </c>
      <c r="W499" s="14">
        <f t="shared" si="349"/>
        <v>35876.486520000006</v>
      </c>
      <c r="X499" s="14">
        <f t="shared" ref="X499:Y499" si="350">X498</f>
        <v>27205.282439999999</v>
      </c>
      <c r="Y499" s="14">
        <f t="shared" si="350"/>
        <v>27205.282439999999</v>
      </c>
      <c r="Z499" s="1039">
        <f t="shared" ref="Z499" si="351">Z498</f>
        <v>22708.429821000002</v>
      </c>
      <c r="AA499" s="14">
        <f t="shared" si="343"/>
        <v>12339.05243</v>
      </c>
      <c r="AB499" s="14"/>
      <c r="AC499" s="14">
        <f t="shared" ref="AC499:AH499" si="352">AC498</f>
        <v>-10369.377391000002</v>
      </c>
      <c r="AD499" s="14">
        <f t="shared" si="352"/>
        <v>-822.12919999999997</v>
      </c>
      <c r="AE499" s="1249">
        <f t="shared" si="352"/>
        <v>11516.92323</v>
      </c>
      <c r="AF499" s="14">
        <f t="shared" si="352"/>
        <v>0</v>
      </c>
      <c r="AG499" s="14">
        <f t="shared" si="352"/>
        <v>0</v>
      </c>
      <c r="AH499" s="14">
        <f t="shared" si="352"/>
        <v>0</v>
      </c>
      <c r="AI499" s="2398"/>
    </row>
    <row r="500" spans="1:35" ht="15.75" customHeight="1" x14ac:dyDescent="0.25">
      <c r="A500" s="70">
        <v>1</v>
      </c>
      <c r="B500" s="70">
        <v>1</v>
      </c>
      <c r="C500" s="301"/>
      <c r="D500" s="301"/>
      <c r="E500" s="2208"/>
      <c r="F500" s="109"/>
      <c r="G500" s="181"/>
      <c r="H500" s="109"/>
      <c r="I500" s="370"/>
      <c r="J500" s="370"/>
      <c r="K500" s="181"/>
      <c r="L500" s="109"/>
      <c r="M500" s="109"/>
      <c r="N500" s="109"/>
      <c r="O500" s="109"/>
      <c r="P500" s="181"/>
      <c r="Q500" s="13"/>
      <c r="R500" s="13"/>
      <c r="S500" s="13"/>
      <c r="T500" s="13"/>
      <c r="U500" s="13"/>
      <c r="V500" s="13"/>
      <c r="W500" s="13"/>
      <c r="X500" s="13"/>
      <c r="Y500" s="13"/>
      <c r="Z500" s="1037"/>
      <c r="AA500" s="13">
        <f t="shared" si="343"/>
        <v>0</v>
      </c>
      <c r="AB500" s="13"/>
      <c r="AC500" s="13"/>
      <c r="AD500" s="13"/>
      <c r="AE500" s="1251"/>
      <c r="AF500" s="13"/>
      <c r="AG500" s="13"/>
      <c r="AH500" s="1795"/>
      <c r="AI500" s="2398"/>
    </row>
    <row r="501" spans="1:35" ht="39" customHeight="1" x14ac:dyDescent="0.25">
      <c r="A501" s="70">
        <v>1</v>
      </c>
      <c r="B501" s="70">
        <v>1</v>
      </c>
      <c r="C501" s="1026" t="s">
        <v>378</v>
      </c>
      <c r="D501" s="87"/>
      <c r="E501" s="772"/>
      <c r="F501" s="361"/>
      <c r="G501" s="362"/>
      <c r="H501" s="361"/>
      <c r="I501" s="363"/>
      <c r="J501" s="363"/>
      <c r="K501" s="364"/>
      <c r="L501" s="365"/>
      <c r="M501" s="365"/>
      <c r="N501" s="365"/>
      <c r="O501" s="365"/>
      <c r="P501" s="364"/>
      <c r="Q501" s="8"/>
      <c r="R501" s="8"/>
      <c r="S501" s="8"/>
      <c r="T501" s="8"/>
      <c r="U501" s="8"/>
      <c r="V501" s="8"/>
      <c r="W501" s="8"/>
      <c r="X501" s="8"/>
      <c r="Y501" s="8"/>
      <c r="Z501" s="1034"/>
      <c r="AA501" s="8">
        <f t="shared" si="343"/>
        <v>0</v>
      </c>
      <c r="AB501" s="8"/>
      <c r="AC501" s="8"/>
      <c r="AD501" s="8"/>
      <c r="AE501" s="1151"/>
      <c r="AF501" s="8"/>
      <c r="AG501" s="8"/>
      <c r="AH501" s="1792"/>
      <c r="AI501" s="2398"/>
    </row>
    <row r="502" spans="1:35" ht="15" customHeight="1" x14ac:dyDescent="0.25">
      <c r="A502" s="70">
        <v>1</v>
      </c>
      <c r="B502" s="70">
        <v>1</v>
      </c>
      <c r="C502" s="396" t="s">
        <v>5</v>
      </c>
      <c r="D502" s="396"/>
      <c r="E502" s="772"/>
      <c r="F502" s="361"/>
      <c r="G502" s="362"/>
      <c r="H502" s="361"/>
      <c r="I502" s="363"/>
      <c r="J502" s="363"/>
      <c r="K502" s="364"/>
      <c r="L502" s="365"/>
      <c r="M502" s="365"/>
      <c r="N502" s="365"/>
      <c r="O502" s="365"/>
      <c r="P502" s="364"/>
      <c r="Q502" s="8"/>
      <c r="R502" s="8"/>
      <c r="S502" s="8"/>
      <c r="T502" s="8"/>
      <c r="U502" s="8"/>
      <c r="V502" s="8"/>
      <c r="W502" s="8"/>
      <c r="X502" s="8"/>
      <c r="Y502" s="8"/>
      <c r="Z502" s="1034"/>
      <c r="AA502" s="8">
        <f t="shared" si="343"/>
        <v>0</v>
      </c>
      <c r="AB502" s="8"/>
      <c r="AC502" s="8"/>
      <c r="AD502" s="8"/>
      <c r="AE502" s="1151"/>
      <c r="AF502" s="8"/>
      <c r="AG502" s="8"/>
      <c r="AH502" s="1792"/>
      <c r="AI502" s="2398"/>
    </row>
    <row r="503" spans="1:35" ht="15" customHeight="1" x14ac:dyDescent="0.25">
      <c r="A503" s="70">
        <v>1</v>
      </c>
      <c r="B503" s="70">
        <v>1</v>
      </c>
      <c r="C503" s="91" t="s">
        <v>77</v>
      </c>
      <c r="D503" s="97">
        <v>320</v>
      </c>
      <c r="E503" s="2274">
        <v>210</v>
      </c>
      <c r="F503" s="98">
        <f t="shared" ref="F503" si="353">E503/12*$C$4</f>
        <v>157.5</v>
      </c>
      <c r="G503" s="209">
        <v>162</v>
      </c>
      <c r="H503" s="98">
        <f>IF(F503=0,0,G503/F503*100)</f>
        <v>102.85714285714285</v>
      </c>
      <c r="I503" s="99">
        <v>10</v>
      </c>
      <c r="J503" s="93">
        <f>M503/G503</f>
        <v>9.2530864197530871</v>
      </c>
      <c r="K503" s="94">
        <f>ROUND(E503*I503,0)</f>
        <v>2100</v>
      </c>
      <c r="L503" s="94">
        <f t="shared" ref="L503" si="354">ROUND(K503/12*$C$4,0)</f>
        <v>1575</v>
      </c>
      <c r="M503" s="100">
        <v>1499</v>
      </c>
      <c r="N503" s="94">
        <f>M503/L503*100</f>
        <v>95.174603174603178</v>
      </c>
      <c r="O503" s="94">
        <f>ROUND(K503/D503,0)</f>
        <v>7</v>
      </c>
      <c r="P503" s="100">
        <f>M503/$C$4*12/O503</f>
        <v>285.52380952380952</v>
      </c>
      <c r="Q503" s="15"/>
      <c r="R503" s="15"/>
      <c r="S503" s="15"/>
      <c r="T503" s="15"/>
      <c r="U503" s="15"/>
      <c r="V503" s="15"/>
      <c r="W503" s="15"/>
      <c r="X503" s="15"/>
      <c r="Y503" s="15"/>
      <c r="Z503" s="1036"/>
      <c r="AA503" s="17">
        <f t="shared" si="343"/>
        <v>0</v>
      </c>
      <c r="AB503" s="17"/>
      <c r="AC503" s="17">
        <f>AA503-Z503</f>
        <v>0</v>
      </c>
      <c r="AD503" s="17"/>
      <c r="AE503" s="1243"/>
      <c r="AF503" s="17"/>
      <c r="AG503" s="17"/>
      <c r="AH503" s="1794"/>
      <c r="AI503" s="2398"/>
    </row>
    <row r="504" spans="1:35" ht="15" customHeight="1" x14ac:dyDescent="0.25">
      <c r="A504" s="70">
        <v>1</v>
      </c>
      <c r="B504" s="70">
        <v>1</v>
      </c>
      <c r="C504" s="102" t="s">
        <v>7</v>
      </c>
      <c r="D504" s="367"/>
      <c r="E504" s="2268">
        <f>SUM(E503:E503)</f>
        <v>210</v>
      </c>
      <c r="F504" s="103">
        <f>SUM(F503:F503)</f>
        <v>157.5</v>
      </c>
      <c r="G504" s="103">
        <f>SUM(G503:G503)</f>
        <v>162</v>
      </c>
      <c r="H504" s="103">
        <f>G504/F504*100</f>
        <v>102.85714285714285</v>
      </c>
      <c r="I504" s="104">
        <f>IF(E504=0,0,K504/E504)</f>
        <v>10</v>
      </c>
      <c r="J504" s="104">
        <f>M504/G504</f>
        <v>9.2530864197530871</v>
      </c>
      <c r="K504" s="103">
        <f>SUM(K503:K503)</f>
        <v>2100</v>
      </c>
      <c r="L504" s="103">
        <f>SUM(L503:L503)</f>
        <v>1575</v>
      </c>
      <c r="M504" s="103">
        <f>SUM(M503:M503)</f>
        <v>1499</v>
      </c>
      <c r="N504" s="179">
        <f>M504/L504*100</f>
        <v>95.174603174603178</v>
      </c>
      <c r="O504" s="274">
        <f>SUM(O503:O503)</f>
        <v>7</v>
      </c>
      <c r="P504" s="179">
        <f>M504/$C$4*12/O504</f>
        <v>285.52380952380952</v>
      </c>
      <c r="Q504" s="17">
        <v>8839.5831999999991</v>
      </c>
      <c r="R504" s="17">
        <v>8839.5831999999991</v>
      </c>
      <c r="S504" s="17">
        <v>8839.5831999999991</v>
      </c>
      <c r="T504" s="17">
        <v>8839.5831999999991</v>
      </c>
      <c r="U504" s="17">
        <v>8839.5831999999991</v>
      </c>
      <c r="V504" s="17">
        <v>8839.5831999999991</v>
      </c>
      <c r="W504" s="17">
        <v>8839.5831999999991</v>
      </c>
      <c r="X504" s="17">
        <v>8853.0483999999979</v>
      </c>
      <c r="Y504" s="17">
        <v>8853.0483999999979</v>
      </c>
      <c r="Z504" s="1036">
        <f>Q504/12*$C$4+(R504-Q504)/11*8+(S504-R504)/10*7+(T504-S504)/9*6+(U504-T504)/8*5+(V504-U504)/7*4+(W504-V504)/6*3+(X504-W504)/5*2+(Y504-X504)/4*1</f>
        <v>6635.0734799999982</v>
      </c>
      <c r="AA504" s="17">
        <f t="shared" si="343"/>
        <v>5846.7822000000006</v>
      </c>
      <c r="AB504" s="17"/>
      <c r="AC504" s="17">
        <f>AA504-Z504</f>
        <v>-788.29127999999764</v>
      </c>
      <c r="AD504" s="17">
        <v>-17.08043</v>
      </c>
      <c r="AE504" s="1243">
        <v>5829.7017700000006</v>
      </c>
      <c r="AF504" s="17"/>
      <c r="AG504" s="17"/>
      <c r="AH504" s="1794">
        <f>AG504/1000</f>
        <v>0</v>
      </c>
      <c r="AI504" s="2398"/>
    </row>
    <row r="505" spans="1:35" ht="15" customHeight="1" x14ac:dyDescent="0.25">
      <c r="A505" s="70">
        <v>1</v>
      </c>
      <c r="B505" s="70">
        <v>1</v>
      </c>
      <c r="C505" s="425" t="s">
        <v>31</v>
      </c>
      <c r="D505" s="404"/>
      <c r="E505" s="2208"/>
      <c r="F505" s="109"/>
      <c r="G505" s="181"/>
      <c r="H505" s="109"/>
      <c r="I505" s="108"/>
      <c r="J505" s="108"/>
      <c r="K505" s="426"/>
      <c r="L505" s="403"/>
      <c r="M505" s="403"/>
      <c r="N505" s="136"/>
      <c r="O505" s="276"/>
      <c r="P505" s="152"/>
      <c r="Q505" s="13"/>
      <c r="R505" s="13"/>
      <c r="S505" s="13"/>
      <c r="T505" s="13"/>
      <c r="U505" s="13"/>
      <c r="V505" s="13"/>
      <c r="W505" s="13"/>
      <c r="X505" s="13"/>
      <c r="Y505" s="13"/>
      <c r="Z505" s="1037"/>
      <c r="AA505" s="13">
        <f t="shared" si="343"/>
        <v>0</v>
      </c>
      <c r="AB505" s="13"/>
      <c r="AC505" s="13"/>
      <c r="AD505" s="13"/>
      <c r="AE505" s="1251"/>
      <c r="AF505" s="13"/>
      <c r="AG505" s="13"/>
      <c r="AH505" s="1795"/>
      <c r="AI505" s="2398"/>
    </row>
    <row r="506" spans="1:35" ht="15" customHeight="1" x14ac:dyDescent="0.25">
      <c r="A506" s="70">
        <v>1</v>
      </c>
      <c r="B506" s="70">
        <v>1</v>
      </c>
      <c r="C506" s="217" t="s">
        <v>183</v>
      </c>
      <c r="D506" s="427"/>
      <c r="E506" s="2217"/>
      <c r="F506" s="92"/>
      <c r="G506" s="221"/>
      <c r="H506" s="116"/>
      <c r="I506" s="117"/>
      <c r="J506" s="117"/>
      <c r="K506" s="428"/>
      <c r="L506" s="412"/>
      <c r="M506" s="412"/>
      <c r="N506" s="94"/>
      <c r="O506" s="281"/>
      <c r="P506" s="100"/>
      <c r="Q506" s="8"/>
      <c r="R506" s="8"/>
      <c r="S506" s="8"/>
      <c r="T506" s="8"/>
      <c r="U506" s="8"/>
      <c r="V506" s="8"/>
      <c r="W506" s="8"/>
      <c r="X506" s="8"/>
      <c r="Y506" s="8"/>
      <c r="Z506" s="1034"/>
      <c r="AA506" s="8">
        <f t="shared" si="343"/>
        <v>0</v>
      </c>
      <c r="AB506" s="8"/>
      <c r="AC506" s="8"/>
      <c r="AD506" s="8"/>
      <c r="AE506" s="1151"/>
      <c r="AF506" s="8"/>
      <c r="AG506" s="8"/>
      <c r="AH506" s="1792"/>
      <c r="AI506" s="2398"/>
    </row>
    <row r="507" spans="1:35" ht="15" customHeight="1" x14ac:dyDescent="0.25">
      <c r="A507" s="70">
        <v>1</v>
      </c>
      <c r="B507" s="70">
        <v>1</v>
      </c>
      <c r="C507" s="120" t="s">
        <v>77</v>
      </c>
      <c r="D507" s="427">
        <v>240</v>
      </c>
      <c r="E507" s="2217">
        <v>200</v>
      </c>
      <c r="F507" s="92">
        <f>ROUND(E507/12*$C$4,0)</f>
        <v>150</v>
      </c>
      <c r="G507" s="429">
        <v>153</v>
      </c>
      <c r="H507" s="92">
        <f>G507/F507*100</f>
        <v>102</v>
      </c>
      <c r="I507" s="145">
        <v>10</v>
      </c>
      <c r="J507" s="93">
        <f>M507/G507</f>
        <v>9.7058823529411757</v>
      </c>
      <c r="K507" s="129">
        <f>ROUND(E507*I507,0)</f>
        <v>2000</v>
      </c>
      <c r="L507" s="94">
        <f t="shared" ref="L507" si="355">ROUND(K507/12*$C$4,0)</f>
        <v>1500</v>
      </c>
      <c r="M507" s="94">
        <v>1485</v>
      </c>
      <c r="N507" s="94">
        <f>M507/L507*100</f>
        <v>99</v>
      </c>
      <c r="O507" s="137">
        <f>ROUND(K507/D507,0)</f>
        <v>8</v>
      </c>
      <c r="P507" s="94">
        <f>M507/$C$4*12/O507</f>
        <v>247.5</v>
      </c>
      <c r="Q507" s="8"/>
      <c r="R507" s="8"/>
      <c r="S507" s="8"/>
      <c r="T507" s="8"/>
      <c r="U507" s="8"/>
      <c r="V507" s="8"/>
      <c r="W507" s="8"/>
      <c r="X507" s="8"/>
      <c r="Y507" s="8"/>
      <c r="Z507" s="1034"/>
      <c r="AA507" s="8">
        <f t="shared" si="343"/>
        <v>0</v>
      </c>
      <c r="AB507" s="8"/>
      <c r="AC507" s="8">
        <f>AA507-Z507</f>
        <v>0</v>
      </c>
      <c r="AD507" s="8"/>
      <c r="AE507" s="1151"/>
      <c r="AF507" s="8"/>
      <c r="AG507" s="8"/>
      <c r="AH507" s="1792"/>
      <c r="AI507" s="2398"/>
    </row>
    <row r="508" spans="1:35" ht="15" customHeight="1" x14ac:dyDescent="0.25">
      <c r="A508" s="70">
        <v>1</v>
      </c>
      <c r="B508" s="70">
        <v>1</v>
      </c>
      <c r="C508" s="146" t="s">
        <v>90</v>
      </c>
      <c r="D508" s="406"/>
      <c r="E508" s="2270">
        <f>SUM(E507:E507)</f>
        <v>200</v>
      </c>
      <c r="F508" s="155">
        <f>SUM(F507:F507)</f>
        <v>150</v>
      </c>
      <c r="G508" s="155">
        <f>SUM(G507:G507)</f>
        <v>153</v>
      </c>
      <c r="H508" s="155">
        <f>G508/F508*100</f>
        <v>102</v>
      </c>
      <c r="I508" s="131">
        <f>IF(E508=0,0,K508/E508)</f>
        <v>10</v>
      </c>
      <c r="J508" s="99">
        <f>M508/G508</f>
        <v>9.7058823529411757</v>
      </c>
      <c r="K508" s="155">
        <f>SUM(K507:K507)</f>
        <v>2000</v>
      </c>
      <c r="L508" s="155">
        <f>SUM(L507:L507)</f>
        <v>1500</v>
      </c>
      <c r="M508" s="155">
        <f>SUM(M507:M507)</f>
        <v>1485</v>
      </c>
      <c r="N508" s="100">
        <f>M508/L508*100</f>
        <v>99</v>
      </c>
      <c r="O508" s="155">
        <f>SUM(O507:O507)</f>
        <v>8</v>
      </c>
      <c r="P508" s="100">
        <f>M508/$C$4*12/O508</f>
        <v>247.5</v>
      </c>
      <c r="Q508" s="15"/>
      <c r="R508" s="15"/>
      <c r="S508" s="15"/>
      <c r="T508" s="15"/>
      <c r="U508" s="15"/>
      <c r="V508" s="15"/>
      <c r="W508" s="15"/>
      <c r="X508" s="15"/>
      <c r="Y508" s="15"/>
      <c r="Z508" s="1035"/>
      <c r="AA508" s="15">
        <f t="shared" si="343"/>
        <v>0</v>
      </c>
      <c r="AB508" s="15"/>
      <c r="AC508" s="15"/>
      <c r="AD508" s="15"/>
      <c r="AE508" s="1268"/>
      <c r="AF508" s="15"/>
      <c r="AG508" s="15"/>
      <c r="AH508" s="1793"/>
      <c r="AI508" s="2398"/>
    </row>
    <row r="509" spans="1:35" ht="15" customHeight="1" x14ac:dyDescent="0.25">
      <c r="A509" s="70">
        <v>1</v>
      </c>
      <c r="B509" s="70">
        <v>1</v>
      </c>
      <c r="C509" s="351" t="s">
        <v>316</v>
      </c>
      <c r="D509" s="367"/>
      <c r="E509" s="2268">
        <f>SUM(E508)</f>
        <v>200</v>
      </c>
      <c r="F509" s="103">
        <f>SUM(F508)</f>
        <v>150</v>
      </c>
      <c r="G509" s="103">
        <f>SUM(G508)</f>
        <v>153</v>
      </c>
      <c r="H509" s="103">
        <f>G509/F509*100</f>
        <v>102</v>
      </c>
      <c r="I509" s="103">
        <f>IF(E509=0,0,K509/E509)</f>
        <v>10</v>
      </c>
      <c r="J509" s="103">
        <f>M509/G509</f>
        <v>9.7058823529411757</v>
      </c>
      <c r="K509" s="178">
        <f>SUM(K508)</f>
        <v>2000</v>
      </c>
      <c r="L509" s="103">
        <f>SUM(L508)</f>
        <v>1500</v>
      </c>
      <c r="M509" s="103">
        <f>SUM(M508)</f>
        <v>1485</v>
      </c>
      <c r="N509" s="103">
        <f>M509/L509*100</f>
        <v>99</v>
      </c>
      <c r="O509" s="103">
        <f>SUM(O508)</f>
        <v>8</v>
      </c>
      <c r="P509" s="103">
        <f>SUM(P508)</f>
        <v>247.5</v>
      </c>
      <c r="Q509" s="17">
        <v>3363.8695999999995</v>
      </c>
      <c r="R509" s="17">
        <v>3363.8695999999995</v>
      </c>
      <c r="S509" s="17">
        <v>3363.8695999999995</v>
      </c>
      <c r="T509" s="17">
        <v>3363.8695999999995</v>
      </c>
      <c r="U509" s="17">
        <v>3363.8695999999995</v>
      </c>
      <c r="V509" s="17">
        <v>3363.8695999999995</v>
      </c>
      <c r="W509" s="17">
        <v>3363.8695999999995</v>
      </c>
      <c r="X509" s="17">
        <v>3343.6188800000004</v>
      </c>
      <c r="Y509" s="17">
        <v>3343.6188800000004</v>
      </c>
      <c r="Z509" s="1036">
        <f>Q509/12*$C$4+(R509-Q509)/11*8+(S509-R509)/10*7+(T509-S509)/9*6+(U509-T509)/8*5+(V509-U509)/7*4+(W509-V509)/6*3+(X509-W509)/5*2+(Y509-X509)/4*1</f>
        <v>2514.8019119999999</v>
      </c>
      <c r="AA509" s="17">
        <f t="shared" si="343"/>
        <v>2504.8855999999996</v>
      </c>
      <c r="AB509" s="17"/>
      <c r="AC509" s="17">
        <f>AA509-Z509</f>
        <v>-9.9163120000002891</v>
      </c>
      <c r="AD509" s="17">
        <v>-7.7024099999999995</v>
      </c>
      <c r="AE509" s="1243">
        <v>2497.1831899999997</v>
      </c>
      <c r="AF509" s="17">
        <v>1</v>
      </c>
      <c r="AG509" s="17">
        <v>11154.08</v>
      </c>
      <c r="AH509" s="1794">
        <f>AG509/1000</f>
        <v>11.15408</v>
      </c>
      <c r="AI509" s="2398"/>
    </row>
    <row r="510" spans="1:35" ht="30" customHeight="1" x14ac:dyDescent="0.25">
      <c r="A510" s="70">
        <v>1</v>
      </c>
      <c r="B510" s="70">
        <v>1</v>
      </c>
      <c r="C510" s="253" t="s">
        <v>14</v>
      </c>
      <c r="D510" s="253"/>
      <c r="E510" s="2208"/>
      <c r="F510" s="109"/>
      <c r="G510" s="181"/>
      <c r="H510" s="109"/>
      <c r="I510" s="108"/>
      <c r="J510" s="108"/>
      <c r="K510" s="426"/>
      <c r="L510" s="403"/>
      <c r="M510" s="403"/>
      <c r="N510" s="403"/>
      <c r="O510" s="403"/>
      <c r="P510" s="403"/>
      <c r="Q510" s="13"/>
      <c r="R510" s="13"/>
      <c r="S510" s="13"/>
      <c r="T510" s="13"/>
      <c r="U510" s="13"/>
      <c r="V510" s="13"/>
      <c r="W510" s="13"/>
      <c r="X510" s="13"/>
      <c r="Y510" s="13"/>
      <c r="Z510" s="1037"/>
      <c r="AA510" s="13">
        <f t="shared" si="343"/>
        <v>0</v>
      </c>
      <c r="AB510" s="13"/>
      <c r="AC510" s="13"/>
      <c r="AD510" s="13"/>
      <c r="AE510" s="1251"/>
      <c r="AF510" s="13"/>
      <c r="AG510" s="13"/>
      <c r="AH510" s="1795"/>
      <c r="AI510" s="2398"/>
    </row>
    <row r="511" spans="1:35" ht="15" customHeight="1" x14ac:dyDescent="0.25">
      <c r="A511" s="70">
        <v>1</v>
      </c>
      <c r="B511" s="70">
        <v>1</v>
      </c>
      <c r="C511" s="120" t="s">
        <v>198</v>
      </c>
      <c r="D511" s="120"/>
      <c r="E511" s="2217">
        <f>SUM(E513)</f>
        <v>3850</v>
      </c>
      <c r="F511" s="92">
        <f>SUM(F513)</f>
        <v>2888</v>
      </c>
      <c r="G511" s="429">
        <f>SUM(G513)</f>
        <v>2884</v>
      </c>
      <c r="H511" s="173">
        <f>G511/F511*100</f>
        <v>99.86149584487535</v>
      </c>
      <c r="I511" s="117"/>
      <c r="J511" s="117"/>
      <c r="K511" s="428"/>
      <c r="L511" s="412"/>
      <c r="M511" s="412"/>
      <c r="N511" s="412"/>
      <c r="O511" s="412"/>
      <c r="P511" s="430"/>
      <c r="Q511" s="8"/>
      <c r="R511" s="8"/>
      <c r="S511" s="8"/>
      <c r="T511" s="8"/>
      <c r="U511" s="8"/>
      <c r="V511" s="8"/>
      <c r="W511" s="8"/>
      <c r="X511" s="8"/>
      <c r="Y511" s="8"/>
      <c r="Z511" s="1034"/>
      <c r="AA511" s="8">
        <f t="shared" si="343"/>
        <v>0</v>
      </c>
      <c r="AB511" s="8"/>
      <c r="AC511" s="8">
        <f>AA511-Z511</f>
        <v>0</v>
      </c>
      <c r="AD511" s="8"/>
      <c r="AE511" s="1151"/>
      <c r="AF511" s="1712">
        <f>AF513</f>
        <v>0</v>
      </c>
      <c r="AG511" s="1712">
        <f t="shared" ref="AG511:AH511" si="356">AG513</f>
        <v>0</v>
      </c>
      <c r="AH511" s="1712">
        <f t="shared" si="356"/>
        <v>0</v>
      </c>
      <c r="AI511" s="2398"/>
    </row>
    <row r="512" spans="1:35" ht="15" customHeight="1" x14ac:dyDescent="0.25">
      <c r="A512" s="70">
        <v>1</v>
      </c>
      <c r="B512" s="70">
        <v>1</v>
      </c>
      <c r="C512" s="120" t="s">
        <v>159</v>
      </c>
      <c r="D512" s="120"/>
      <c r="E512" s="2217"/>
      <c r="F512" s="173"/>
      <c r="G512" s="429"/>
      <c r="H512" s="173"/>
      <c r="I512" s="117"/>
      <c r="J512" s="117"/>
      <c r="K512" s="428"/>
      <c r="L512" s="412"/>
      <c r="M512" s="412"/>
      <c r="N512" s="412"/>
      <c r="O512" s="412"/>
      <c r="P512" s="430"/>
      <c r="Q512" s="8"/>
      <c r="R512" s="8"/>
      <c r="S512" s="8"/>
      <c r="T512" s="8"/>
      <c r="U512" s="8"/>
      <c r="V512" s="8"/>
      <c r="W512" s="8"/>
      <c r="X512" s="8"/>
      <c r="Y512" s="8"/>
      <c r="Z512" s="1034"/>
      <c r="AA512" s="8">
        <f t="shared" si="343"/>
        <v>0</v>
      </c>
      <c r="AB512" s="8"/>
      <c r="AC512" s="8"/>
      <c r="AD512" s="8"/>
      <c r="AE512" s="1151"/>
      <c r="AF512" s="1712"/>
      <c r="AG512" s="1712"/>
      <c r="AH512" s="1800"/>
      <c r="AI512" s="2398"/>
    </row>
    <row r="513" spans="1:35" ht="15" customHeight="1" x14ac:dyDescent="0.25">
      <c r="A513" s="70">
        <v>1</v>
      </c>
      <c r="B513" s="70">
        <v>1</v>
      </c>
      <c r="C513" s="120" t="s">
        <v>293</v>
      </c>
      <c r="D513" s="120"/>
      <c r="E513" s="2217">
        <v>3850</v>
      </c>
      <c r="F513" s="92">
        <f>ROUND(E513/12*$C$4,0)</f>
        <v>2888</v>
      </c>
      <c r="G513" s="313">
        <v>2884</v>
      </c>
      <c r="H513" s="92">
        <f>G513/F513*100</f>
        <v>99.86149584487535</v>
      </c>
      <c r="I513" s="117"/>
      <c r="J513" s="117"/>
      <c r="K513" s="428"/>
      <c r="L513" s="412"/>
      <c r="M513" s="412"/>
      <c r="N513" s="412"/>
      <c r="O513" s="412"/>
      <c r="P513" s="430"/>
      <c r="Q513" s="8"/>
      <c r="R513" s="8"/>
      <c r="S513" s="8"/>
      <c r="T513" s="8"/>
      <c r="U513" s="8"/>
      <c r="V513" s="8"/>
      <c r="W513" s="8"/>
      <c r="X513" s="8"/>
      <c r="Y513" s="8"/>
      <c r="Z513" s="1034"/>
      <c r="AA513" s="8">
        <f t="shared" si="343"/>
        <v>0</v>
      </c>
      <c r="AB513" s="8"/>
      <c r="AC513" s="8">
        <f>AA513-Z513</f>
        <v>0</v>
      </c>
      <c r="AD513" s="8"/>
      <c r="AE513" s="1151"/>
      <c r="AF513" s="1712"/>
      <c r="AG513" s="1712"/>
      <c r="AH513" s="1800">
        <f>AG513/1000</f>
        <v>0</v>
      </c>
      <c r="AI513" s="2398"/>
    </row>
    <row r="514" spans="1:35" ht="30" customHeight="1" x14ac:dyDescent="0.25">
      <c r="A514" s="70">
        <v>1</v>
      </c>
      <c r="B514" s="70">
        <v>1</v>
      </c>
      <c r="C514" s="120" t="s">
        <v>157</v>
      </c>
      <c r="D514" s="120"/>
      <c r="E514" s="2217"/>
      <c r="F514" s="173"/>
      <c r="G514" s="429"/>
      <c r="H514" s="173"/>
      <c r="I514" s="117"/>
      <c r="J514" s="117"/>
      <c r="K514" s="428"/>
      <c r="L514" s="412"/>
      <c r="M514" s="412"/>
      <c r="N514" s="412"/>
      <c r="O514" s="412"/>
      <c r="P514" s="430"/>
      <c r="Q514" s="8"/>
      <c r="R514" s="8"/>
      <c r="S514" s="8"/>
      <c r="T514" s="8"/>
      <c r="U514" s="8"/>
      <c r="V514" s="8"/>
      <c r="W514" s="8"/>
      <c r="X514" s="8"/>
      <c r="Y514" s="8"/>
      <c r="Z514" s="1034"/>
      <c r="AA514" s="8">
        <f t="shared" si="343"/>
        <v>0</v>
      </c>
      <c r="AB514" s="8"/>
      <c r="AC514" s="8"/>
      <c r="AD514" s="8"/>
      <c r="AE514" s="1151"/>
      <c r="AF514" s="8"/>
      <c r="AG514" s="8"/>
      <c r="AH514" s="1792"/>
      <c r="AI514" s="2398"/>
    </row>
    <row r="515" spans="1:35" ht="30.75" customHeight="1" x14ac:dyDescent="0.25">
      <c r="A515" s="70">
        <v>1</v>
      </c>
      <c r="B515" s="70">
        <v>1</v>
      </c>
      <c r="C515" s="150" t="s">
        <v>158</v>
      </c>
      <c r="D515" s="150"/>
      <c r="E515" s="2274"/>
      <c r="F515" s="177"/>
      <c r="G515" s="177"/>
      <c r="H515" s="177"/>
      <c r="I515" s="131"/>
      <c r="J515" s="131"/>
      <c r="K515" s="431"/>
      <c r="L515" s="432"/>
      <c r="M515" s="432"/>
      <c r="N515" s="432"/>
      <c r="O515" s="432"/>
      <c r="P515" s="433"/>
      <c r="Q515" s="15"/>
      <c r="R515" s="15"/>
      <c r="S515" s="15"/>
      <c r="T515" s="15"/>
      <c r="U515" s="15"/>
      <c r="V515" s="15"/>
      <c r="W515" s="15"/>
      <c r="X515" s="15"/>
      <c r="Y515" s="15"/>
      <c r="Z515" s="1035"/>
      <c r="AA515" s="15">
        <f t="shared" si="343"/>
        <v>0</v>
      </c>
      <c r="AB515" s="15"/>
      <c r="AC515" s="15"/>
      <c r="AD515" s="15"/>
      <c r="AE515" s="1268"/>
      <c r="AF515" s="15"/>
      <c r="AG515" s="15"/>
      <c r="AH515" s="1793"/>
      <c r="AI515" s="2398"/>
    </row>
    <row r="516" spans="1:35" ht="15" customHeight="1" thickBot="1" x14ac:dyDescent="0.3">
      <c r="A516" s="70">
        <v>1</v>
      </c>
      <c r="B516" s="70">
        <v>1</v>
      </c>
      <c r="C516" s="303" t="s">
        <v>166</v>
      </c>
      <c r="D516" s="303"/>
      <c r="E516" s="2271">
        <f>E511</f>
        <v>3850</v>
      </c>
      <c r="F516" s="157">
        <f>F511</f>
        <v>2888</v>
      </c>
      <c r="G516" s="157">
        <f>G511</f>
        <v>2884</v>
      </c>
      <c r="H516" s="157">
        <f>G516/F516*100</f>
        <v>99.86149584487535</v>
      </c>
      <c r="I516" s="434"/>
      <c r="J516" s="434"/>
      <c r="K516" s="435"/>
      <c r="L516" s="436"/>
      <c r="M516" s="436"/>
      <c r="N516" s="436"/>
      <c r="O516" s="436"/>
      <c r="P516" s="436"/>
      <c r="Q516" s="57">
        <v>2275.9274999999998</v>
      </c>
      <c r="R516" s="57">
        <v>2275.9274999999998</v>
      </c>
      <c r="S516" s="57">
        <v>2275.9274999999998</v>
      </c>
      <c r="T516" s="57">
        <v>2275.9274999999998</v>
      </c>
      <c r="U516" s="57">
        <v>2275.9274999999998</v>
      </c>
      <c r="V516" s="57">
        <v>2275.9274999999998</v>
      </c>
      <c r="W516" s="57">
        <v>2275.9274999999998</v>
      </c>
      <c r="X516" s="57">
        <v>2275.9274999999998</v>
      </c>
      <c r="Y516" s="57">
        <v>2275.9274999999998</v>
      </c>
      <c r="Z516" s="1036">
        <f>Q516/12*$C$4+(R516-Q516)/11*8+(S516-R516)/10*7+(T516-S516)/9*6+(U516-T516)/8*5+(V516-U516)/7*4+(W516-V516)/6*3+(X516-W516)/5*2+(Y516-X516)/4*1</f>
        <v>1706.9456249999998</v>
      </c>
      <c r="AA516" s="57">
        <f t="shared" si="343"/>
        <v>1704.8766000000003</v>
      </c>
      <c r="AB516" s="57"/>
      <c r="AC516" s="57">
        <f>AA516-Z516</f>
        <v>-2.0690249999995558</v>
      </c>
      <c r="AD516" s="57">
        <v>-4.3150900000000005</v>
      </c>
      <c r="AE516" s="1159">
        <v>1700.5615100000002</v>
      </c>
      <c r="AF516" s="57">
        <f>AF511</f>
        <v>0</v>
      </c>
      <c r="AG516" s="57">
        <f t="shared" ref="AG516:AH516" si="357">AG511+AG515</f>
        <v>0</v>
      </c>
      <c r="AH516" s="57">
        <f t="shared" si="357"/>
        <v>0</v>
      </c>
      <c r="AI516" s="2398"/>
    </row>
    <row r="517" spans="1:35" s="79" customFormat="1" ht="15" customHeight="1" thickBot="1" x14ac:dyDescent="0.3">
      <c r="A517" s="70">
        <v>1</v>
      </c>
      <c r="B517" s="70">
        <v>1</v>
      </c>
      <c r="C517" s="163" t="s">
        <v>17</v>
      </c>
      <c r="D517" s="197"/>
      <c r="E517" s="2278"/>
      <c r="F517" s="198"/>
      <c r="G517" s="198"/>
      <c r="H517" s="198"/>
      <c r="I517" s="422"/>
      <c r="J517" s="422"/>
      <c r="K517" s="269"/>
      <c r="L517" s="198"/>
      <c r="M517" s="2750">
        <f>SUM(M516,M509,M504)</f>
        <v>2984</v>
      </c>
      <c r="N517" s="198"/>
      <c r="O517" s="198"/>
      <c r="P517" s="198"/>
      <c r="Q517" s="14">
        <f t="shared" ref="Q517:R517" si="358">SUM(Q516,Q509,Q504)</f>
        <v>14479.380299999999</v>
      </c>
      <c r="R517" s="14">
        <f t="shared" si="358"/>
        <v>14479.380299999999</v>
      </c>
      <c r="S517" s="14">
        <f t="shared" ref="S517:T517" si="359">SUM(S516,S509,S504)</f>
        <v>14479.380299999999</v>
      </c>
      <c r="T517" s="14">
        <f t="shared" si="359"/>
        <v>14479.380299999999</v>
      </c>
      <c r="U517" s="14">
        <f t="shared" ref="U517:W517" si="360">SUM(U516,U509,U504)</f>
        <v>14479.380299999999</v>
      </c>
      <c r="V517" s="14">
        <f t="shared" si="360"/>
        <v>14479.380299999999</v>
      </c>
      <c r="W517" s="14">
        <f t="shared" si="360"/>
        <v>14479.380299999999</v>
      </c>
      <c r="X517" s="14">
        <f t="shared" ref="X517:Y517" si="361">SUM(X516,X509,X504)</f>
        <v>14472.594779999998</v>
      </c>
      <c r="Y517" s="14">
        <f t="shared" si="361"/>
        <v>14472.594779999998</v>
      </c>
      <c r="Z517" s="1039">
        <f t="shared" ref="Z517" si="362">SUM(Z516,Z509,Z504)</f>
        <v>10856.821016999998</v>
      </c>
      <c r="AA517" s="14">
        <f t="shared" si="343"/>
        <v>10056.544400000001</v>
      </c>
      <c r="AB517" s="14"/>
      <c r="AC517" s="14">
        <f t="shared" ref="AC517:AE517" si="363">SUM(AC516,AC509,AC504)</f>
        <v>-800.27661699999749</v>
      </c>
      <c r="AD517" s="14">
        <f t="shared" si="363"/>
        <v>-29.097929999999998</v>
      </c>
      <c r="AE517" s="1249">
        <f t="shared" si="363"/>
        <v>10027.446470000001</v>
      </c>
      <c r="AF517" s="14"/>
      <c r="AG517" s="1249">
        <f t="shared" ref="AG517:AH517" si="364">SUM(AG516,AG509,AG504)</f>
        <v>11154.08</v>
      </c>
      <c r="AH517" s="1249">
        <f t="shared" si="364"/>
        <v>11.15408</v>
      </c>
      <c r="AI517" s="2398"/>
    </row>
    <row r="518" spans="1:35" ht="12" customHeight="1" x14ac:dyDescent="0.25">
      <c r="A518" s="70">
        <v>1</v>
      </c>
      <c r="B518" s="70">
        <v>1</v>
      </c>
      <c r="C518" s="301"/>
      <c r="D518" s="301"/>
      <c r="E518" s="2208"/>
      <c r="F518" s="109"/>
      <c r="G518" s="109"/>
      <c r="H518" s="109"/>
      <c r="I518" s="370"/>
      <c r="J518" s="370"/>
      <c r="K518" s="181"/>
      <c r="L518" s="109"/>
      <c r="M518" s="109"/>
      <c r="N518" s="109"/>
      <c r="O518" s="109"/>
      <c r="P518" s="109"/>
      <c r="Q518" s="13"/>
      <c r="R518" s="13"/>
      <c r="S518" s="13"/>
      <c r="T518" s="13"/>
      <c r="U518" s="13"/>
      <c r="V518" s="13"/>
      <c r="W518" s="13"/>
      <c r="X518" s="13"/>
      <c r="Y518" s="13"/>
      <c r="Z518" s="1037"/>
      <c r="AA518" s="13">
        <f t="shared" si="343"/>
        <v>0</v>
      </c>
      <c r="AB518" s="13"/>
      <c r="AC518" s="13"/>
      <c r="AD518" s="13"/>
      <c r="AE518" s="1251"/>
      <c r="AF518" s="13"/>
      <c r="AG518" s="13"/>
      <c r="AH518" s="1795"/>
      <c r="AI518" s="2398"/>
    </row>
    <row r="519" spans="1:35" ht="36.75" customHeight="1" x14ac:dyDescent="0.25">
      <c r="A519" s="70">
        <v>1</v>
      </c>
      <c r="B519" s="70">
        <v>1</v>
      </c>
      <c r="C519" s="1026" t="s">
        <v>204</v>
      </c>
      <c r="D519" s="437"/>
      <c r="E519" s="772"/>
      <c r="F519" s="438"/>
      <c r="G519" s="438"/>
      <c r="H519" s="438"/>
      <c r="I519" s="125"/>
      <c r="J519" s="125"/>
      <c r="K519" s="439"/>
      <c r="L519" s="440"/>
      <c r="M519" s="440"/>
      <c r="N519" s="440"/>
      <c r="O519" s="440"/>
      <c r="P519" s="440"/>
      <c r="Q519" s="8"/>
      <c r="R519" s="8"/>
      <c r="S519" s="8"/>
      <c r="T519" s="8"/>
      <c r="U519" s="8"/>
      <c r="V519" s="8"/>
      <c r="W519" s="8"/>
      <c r="X519" s="8"/>
      <c r="Y519" s="8"/>
      <c r="Z519" s="1034"/>
      <c r="AA519" s="8">
        <f t="shared" si="343"/>
        <v>0</v>
      </c>
      <c r="AB519" s="8"/>
      <c r="AC519" s="8"/>
      <c r="AD519" s="8"/>
      <c r="AE519" s="1151"/>
      <c r="AF519" s="8"/>
      <c r="AG519" s="8"/>
      <c r="AH519" s="1792"/>
      <c r="AI519" s="2398"/>
    </row>
    <row r="520" spans="1:35" ht="15" customHeight="1" x14ac:dyDescent="0.25">
      <c r="A520" s="70">
        <v>1</v>
      </c>
      <c r="B520" s="70">
        <v>1</v>
      </c>
      <c r="C520" s="441" t="s">
        <v>5</v>
      </c>
      <c r="D520" s="441"/>
      <c r="E520" s="772"/>
      <c r="F520" s="438"/>
      <c r="G520" s="438"/>
      <c r="H520" s="438"/>
      <c r="I520" s="125"/>
      <c r="J520" s="125"/>
      <c r="K520" s="439"/>
      <c r="L520" s="440"/>
      <c r="M520" s="440"/>
      <c r="N520" s="440"/>
      <c r="O520" s="440"/>
      <c r="P520" s="440"/>
      <c r="Q520" s="8"/>
      <c r="R520" s="8"/>
      <c r="S520" s="8"/>
      <c r="T520" s="8"/>
      <c r="U520" s="8"/>
      <c r="V520" s="8"/>
      <c r="W520" s="8"/>
      <c r="X520" s="8"/>
      <c r="Y520" s="8"/>
      <c r="Z520" s="1034"/>
      <c r="AA520" s="8">
        <f t="shared" si="343"/>
        <v>0</v>
      </c>
      <c r="AB520" s="8"/>
      <c r="AC520" s="8"/>
      <c r="AD520" s="8"/>
      <c r="AE520" s="1151"/>
      <c r="AF520" s="8"/>
      <c r="AG520" s="8"/>
      <c r="AH520" s="1792"/>
      <c r="AI520" s="2398"/>
    </row>
    <row r="521" spans="1:35" ht="15" customHeight="1" x14ac:dyDescent="0.25">
      <c r="A521" s="70">
        <v>1</v>
      </c>
      <c r="B521" s="70">
        <v>1</v>
      </c>
      <c r="C521" s="97" t="s">
        <v>18</v>
      </c>
      <c r="D521" s="97">
        <v>340</v>
      </c>
      <c r="E521" s="2223">
        <v>435</v>
      </c>
      <c r="F521" s="98">
        <f>ROUND(E521/12*$C$4,0)</f>
        <v>326</v>
      </c>
      <c r="G521" s="98">
        <v>320</v>
      </c>
      <c r="H521" s="98">
        <f>G521/F521*100</f>
        <v>98.159509202453989</v>
      </c>
      <c r="I521" s="398">
        <v>7</v>
      </c>
      <c r="J521" s="99">
        <f>M521/G521</f>
        <v>6.96875</v>
      </c>
      <c r="K521" s="129">
        <f>ROUND(E521*I521,0)</f>
        <v>3045</v>
      </c>
      <c r="L521" s="100">
        <f t="shared" ref="L521" si="365">ROUND(K521/12*$C$4,0)</f>
        <v>2284</v>
      </c>
      <c r="M521" s="100">
        <v>2230</v>
      </c>
      <c r="N521" s="100">
        <f>M521/L521*100</f>
        <v>97.635726795096318</v>
      </c>
      <c r="O521" s="171">
        <f>ROUND(K521/D521,0)</f>
        <v>9</v>
      </c>
      <c r="P521" s="100">
        <f>M521/$C$4*12/O521</f>
        <v>330.37037037037032</v>
      </c>
      <c r="Q521" s="8"/>
      <c r="R521" s="8"/>
      <c r="S521" s="8"/>
      <c r="T521" s="8"/>
      <c r="U521" s="8"/>
      <c r="V521" s="8"/>
      <c r="W521" s="8"/>
      <c r="X521" s="8"/>
      <c r="Y521" s="8"/>
      <c r="Z521" s="1034"/>
      <c r="AA521" s="8">
        <f t="shared" si="343"/>
        <v>0</v>
      </c>
      <c r="AB521" s="8"/>
      <c r="AC521" s="8"/>
      <c r="AD521" s="8"/>
      <c r="AE521" s="1151"/>
      <c r="AF521" s="8"/>
      <c r="AG521" s="8"/>
      <c r="AH521" s="1792"/>
      <c r="AI521" s="2398"/>
    </row>
    <row r="522" spans="1:35" ht="36" customHeight="1" x14ac:dyDescent="0.25">
      <c r="A522" s="70">
        <v>1</v>
      </c>
      <c r="B522" s="70">
        <v>1</v>
      </c>
      <c r="C522" s="102" t="s">
        <v>7</v>
      </c>
      <c r="D522" s="132"/>
      <c r="E522" s="2214">
        <f>SUM(E521:E521)</f>
        <v>435</v>
      </c>
      <c r="F522" s="445">
        <f>SUM(F521:F521)</f>
        <v>326</v>
      </c>
      <c r="G522" s="445">
        <f>SUM(G521:G521)</f>
        <v>320</v>
      </c>
      <c r="H522" s="445">
        <f>G522/F522*100</f>
        <v>98.159509202453989</v>
      </c>
      <c r="I522" s="104">
        <f>IF(E522=0,0,K522/E522)</f>
        <v>7</v>
      </c>
      <c r="J522" s="104">
        <f>M522/G522</f>
        <v>6.96875</v>
      </c>
      <c r="K522" s="446">
        <f>SUM(K521:K521)</f>
        <v>3045</v>
      </c>
      <c r="L522" s="445">
        <f>SUM(L521:L521)</f>
        <v>2284</v>
      </c>
      <c r="M522" s="445">
        <f>SUM(M521:M521)</f>
        <v>2230</v>
      </c>
      <c r="N522" s="179">
        <f>M522/L522*100</f>
        <v>97.635726795096318</v>
      </c>
      <c r="O522" s="274">
        <f>SUM(O521)</f>
        <v>9</v>
      </c>
      <c r="P522" s="179">
        <f>M522/$C$4*12/O522</f>
        <v>330.37037037037032</v>
      </c>
      <c r="Q522" s="17">
        <v>54968.54</v>
      </c>
      <c r="R522" s="17">
        <v>54968.539864999992</v>
      </c>
      <c r="S522" s="17">
        <v>54968.539864999992</v>
      </c>
      <c r="T522" s="17">
        <v>54968.539864999992</v>
      </c>
      <c r="U522" s="17">
        <v>54968.539864999992</v>
      </c>
      <c r="V522" s="17">
        <v>54968.539864999992</v>
      </c>
      <c r="W522" s="17">
        <v>54968.539864999992</v>
      </c>
      <c r="X522" s="17">
        <v>54968.539864999992</v>
      </c>
      <c r="Y522" s="17">
        <v>54968.539864999992</v>
      </c>
      <c r="Z522" s="1036">
        <f>Q522/12*$C$4+(R522-Q522)/11*8+(S522-R522)/10*7+(T522-S522)/9*6+(U522-T522)/8*5+(V522-U522)/7*4+(W522-V522)/6*3+(X522-W522)/5*2+(Y522-X522)/4*1</f>
        <v>41226.404901818183</v>
      </c>
      <c r="AA522" s="17">
        <f t="shared" si="343"/>
        <v>32548.34348</v>
      </c>
      <c r="AB522" s="17"/>
      <c r="AC522" s="17">
        <f>AA522-Z522</f>
        <v>-8678.0614218181836</v>
      </c>
      <c r="AD522" s="17">
        <v>-170.50620000000001</v>
      </c>
      <c r="AE522" s="1243">
        <v>32377.83728</v>
      </c>
      <c r="AF522" s="17"/>
      <c r="AG522" s="17"/>
      <c r="AH522" s="1794">
        <f>AG522/1000</f>
        <v>0</v>
      </c>
      <c r="AI522" s="2398"/>
    </row>
    <row r="523" spans="1:35" ht="37.5" customHeight="1" thickBot="1" x14ac:dyDescent="0.3">
      <c r="A523" s="70">
        <v>1</v>
      </c>
      <c r="B523" s="70">
        <v>1</v>
      </c>
      <c r="C523" s="447" t="s">
        <v>276</v>
      </c>
      <c r="D523" s="448"/>
      <c r="E523" s="2218">
        <v>150</v>
      </c>
      <c r="F523" s="450">
        <f>E523/12*$C$4</f>
        <v>112.5</v>
      </c>
      <c r="G523" s="449">
        <v>105</v>
      </c>
      <c r="H523" s="346">
        <f>G523/F523*100</f>
        <v>93.333333333333329</v>
      </c>
      <c r="I523" s="347"/>
      <c r="J523" s="347"/>
      <c r="K523" s="451"/>
      <c r="L523" s="449"/>
      <c r="M523" s="449"/>
      <c r="N523" s="263"/>
      <c r="O523" s="452"/>
      <c r="P523" s="453"/>
      <c r="Q523" s="61">
        <v>17115.618465</v>
      </c>
      <c r="R523" s="61">
        <v>17115.618465</v>
      </c>
      <c r="S523" s="61">
        <v>17115.618465</v>
      </c>
      <c r="T523" s="61">
        <v>17115.618465</v>
      </c>
      <c r="U523" s="61">
        <v>17115.618465</v>
      </c>
      <c r="V523" s="61">
        <v>17115.618465</v>
      </c>
      <c r="W523" s="61">
        <v>17115.618465</v>
      </c>
      <c r="X523" s="61">
        <v>17115.618465</v>
      </c>
      <c r="Y523" s="61">
        <v>17115.618465</v>
      </c>
      <c r="Z523" s="1036">
        <f>Y523/12*$C$4</f>
        <v>12836.71384875</v>
      </c>
      <c r="AA523" s="61">
        <f t="shared" si="343"/>
        <v>11731.368700000001</v>
      </c>
      <c r="AB523" s="61"/>
      <c r="AC523" s="61">
        <f>AA523-Z523</f>
        <v>-1105.3451487499988</v>
      </c>
      <c r="AD523" s="61">
        <v>0</v>
      </c>
      <c r="AE523" s="2404">
        <v>11731.368700000001</v>
      </c>
      <c r="AF523" s="61"/>
      <c r="AG523" s="61"/>
      <c r="AH523" s="1799"/>
      <c r="AI523" s="2398"/>
    </row>
    <row r="524" spans="1:35" ht="18.75" customHeight="1" thickBot="1" x14ac:dyDescent="0.3">
      <c r="A524" s="70">
        <v>1</v>
      </c>
      <c r="B524" s="70">
        <v>1</v>
      </c>
      <c r="C524" s="163" t="s">
        <v>17</v>
      </c>
      <c r="D524" s="454"/>
      <c r="E524" s="2304"/>
      <c r="F524" s="455"/>
      <c r="G524" s="455"/>
      <c r="H524" s="455"/>
      <c r="I524" s="393"/>
      <c r="J524" s="393"/>
      <c r="K524" s="456"/>
      <c r="L524" s="455"/>
      <c r="M524" s="2751">
        <f>SUM(M522)</f>
        <v>2230</v>
      </c>
      <c r="N524" s="456"/>
      <c r="O524" s="455"/>
      <c r="P524" s="456"/>
      <c r="Q524" s="14">
        <f t="shared" ref="Q524:R524" si="366">SUM(Q522)</f>
        <v>54968.54</v>
      </c>
      <c r="R524" s="14">
        <f t="shared" si="366"/>
        <v>54968.539864999992</v>
      </c>
      <c r="S524" s="14">
        <f t="shared" ref="S524:T524" si="367">SUM(S522)</f>
        <v>54968.539864999992</v>
      </c>
      <c r="T524" s="14">
        <f t="shared" si="367"/>
        <v>54968.539864999992</v>
      </c>
      <c r="U524" s="14">
        <f t="shared" ref="U524:W524" si="368">SUM(U522)</f>
        <v>54968.539864999992</v>
      </c>
      <c r="V524" s="14">
        <f t="shared" si="368"/>
        <v>54968.539864999992</v>
      </c>
      <c r="W524" s="14">
        <f t="shared" si="368"/>
        <v>54968.539864999992</v>
      </c>
      <c r="X524" s="14">
        <f t="shared" ref="X524:Y524" si="369">SUM(X522)</f>
        <v>54968.539864999992</v>
      </c>
      <c r="Y524" s="14">
        <f t="shared" si="369"/>
        <v>54968.539864999992</v>
      </c>
      <c r="Z524" s="1039">
        <f t="shared" ref="Z524" si="370">SUM(Z522)</f>
        <v>41226.404901818183</v>
      </c>
      <c r="AA524" s="14">
        <f t="shared" si="343"/>
        <v>32548.34348</v>
      </c>
      <c r="AB524" s="14"/>
      <c r="AC524" s="14">
        <f t="shared" ref="AC524:AE524" si="371">SUM(AC522)</f>
        <v>-8678.0614218181836</v>
      </c>
      <c r="AD524" s="14">
        <f t="shared" si="371"/>
        <v>-170.50620000000001</v>
      </c>
      <c r="AE524" s="1249">
        <f t="shared" si="371"/>
        <v>32377.83728</v>
      </c>
      <c r="AF524" s="14"/>
      <c r="AG524" s="1249">
        <f t="shared" ref="AG524:AH524" si="372">SUM(AG522)</f>
        <v>0</v>
      </c>
      <c r="AH524" s="1249">
        <f t="shared" si="372"/>
        <v>0</v>
      </c>
      <c r="AI524" s="2398"/>
    </row>
    <row r="525" spans="1:35" ht="47.25" customHeight="1" x14ac:dyDescent="0.25">
      <c r="A525" s="70">
        <v>1</v>
      </c>
      <c r="B525" s="70">
        <v>1</v>
      </c>
      <c r="C525" s="1966" t="s">
        <v>379</v>
      </c>
      <c r="D525" s="457"/>
      <c r="E525" s="726"/>
      <c r="F525" s="459"/>
      <c r="G525" s="459"/>
      <c r="H525" s="458"/>
      <c r="I525" s="460"/>
      <c r="J525" s="460"/>
      <c r="K525" s="461"/>
      <c r="L525" s="458"/>
      <c r="M525" s="458"/>
      <c r="N525" s="462"/>
      <c r="O525" s="459"/>
      <c r="P525" s="462"/>
      <c r="Q525" s="13"/>
      <c r="R525" s="13"/>
      <c r="S525" s="13"/>
      <c r="T525" s="13"/>
      <c r="U525" s="13"/>
      <c r="V525" s="13"/>
      <c r="W525" s="13"/>
      <c r="X525" s="13"/>
      <c r="Y525" s="13"/>
      <c r="Z525" s="1037"/>
      <c r="AA525" s="13">
        <f t="shared" si="343"/>
        <v>0</v>
      </c>
      <c r="AB525" s="13"/>
      <c r="AC525" s="13"/>
      <c r="AD525" s="13"/>
      <c r="AE525" s="1251"/>
      <c r="AF525" s="13"/>
      <c r="AG525" s="13"/>
      <c r="AH525" s="1795"/>
      <c r="AI525" s="2398"/>
    </row>
    <row r="526" spans="1:35" ht="15.75" customHeight="1" x14ac:dyDescent="0.25">
      <c r="A526" s="70">
        <v>1</v>
      </c>
      <c r="B526" s="70">
        <v>1</v>
      </c>
      <c r="C526" s="282"/>
      <c r="D526" s="463"/>
      <c r="E526" s="1869"/>
      <c r="F526" s="458"/>
      <c r="G526" s="464"/>
      <c r="H526" s="464"/>
      <c r="I526" s="125"/>
      <c r="J526" s="373"/>
      <c r="K526" s="462"/>
      <c r="L526" s="464"/>
      <c r="M526" s="465"/>
      <c r="N526" s="464"/>
      <c r="O526" s="462"/>
      <c r="P526" s="464"/>
      <c r="Q526" s="8"/>
      <c r="R526" s="8"/>
      <c r="S526" s="8"/>
      <c r="T526" s="8"/>
      <c r="U526" s="8"/>
      <c r="V526" s="8"/>
      <c r="W526" s="8"/>
      <c r="X526" s="8"/>
      <c r="Y526" s="8"/>
      <c r="Z526" s="1035"/>
      <c r="AA526" s="8">
        <f t="shared" si="343"/>
        <v>0</v>
      </c>
      <c r="AB526" s="8"/>
      <c r="AC526" s="8"/>
      <c r="AD526" s="8"/>
      <c r="AE526" s="1151"/>
      <c r="AF526" s="8"/>
      <c r="AG526" s="8"/>
      <c r="AH526" s="1792"/>
      <c r="AI526" s="2398"/>
    </row>
    <row r="527" spans="1:35" ht="34.9" customHeight="1" x14ac:dyDescent="0.25">
      <c r="A527" s="70">
        <v>1</v>
      </c>
      <c r="B527" s="70">
        <v>1</v>
      </c>
      <c r="C527" s="65" t="s">
        <v>295</v>
      </c>
      <c r="D527" s="466"/>
      <c r="E527" s="772">
        <v>3500</v>
      </c>
      <c r="F527" s="438">
        <f>ROUND(E527/12*$C$4,0)</f>
        <v>2625</v>
      </c>
      <c r="G527" s="443">
        <v>3009</v>
      </c>
      <c r="H527" s="442">
        <f>G527/F527*100</f>
        <v>114.62857142857143</v>
      </c>
      <c r="I527" s="460"/>
      <c r="J527" s="373"/>
      <c r="K527" s="464"/>
      <c r="L527" s="464"/>
      <c r="M527" s="465"/>
      <c r="N527" s="464"/>
      <c r="O527" s="464"/>
      <c r="P527" s="464"/>
      <c r="Q527" s="15"/>
      <c r="R527" s="15"/>
      <c r="S527" s="15"/>
      <c r="T527" s="15"/>
      <c r="U527" s="15"/>
      <c r="V527" s="15"/>
      <c r="W527" s="15"/>
      <c r="X527" s="15"/>
      <c r="Y527" s="15"/>
      <c r="Z527" s="1035"/>
      <c r="AA527" s="15">
        <f t="shared" si="343"/>
        <v>0</v>
      </c>
      <c r="AB527" s="15"/>
      <c r="AC527" s="15"/>
      <c r="AD527" s="1711"/>
      <c r="AE527" s="2409"/>
      <c r="AF527" s="1711"/>
      <c r="AG527" s="1711"/>
      <c r="AH527" s="1803">
        <f t="shared" ref="AH527:AH529" si="373">AG527/1000</f>
        <v>0</v>
      </c>
      <c r="AI527" s="2398"/>
    </row>
    <row r="528" spans="1:35" ht="38.25" customHeight="1" x14ac:dyDescent="0.25">
      <c r="A528" s="70">
        <v>1</v>
      </c>
      <c r="B528" s="70">
        <v>1</v>
      </c>
      <c r="C528" s="65" t="s">
        <v>296</v>
      </c>
      <c r="D528" s="463"/>
      <c r="E528" s="772">
        <v>16500</v>
      </c>
      <c r="F528" s="92">
        <f>ROUND(E528/12*$C$4,0)</f>
        <v>12375</v>
      </c>
      <c r="G528" s="92">
        <v>11649</v>
      </c>
      <c r="H528" s="98">
        <f>G528/F528*100</f>
        <v>94.13333333333334</v>
      </c>
      <c r="I528" s="373"/>
      <c r="J528" s="373"/>
      <c r="K528" s="464"/>
      <c r="L528" s="458"/>
      <c r="M528" s="465"/>
      <c r="N528" s="462"/>
      <c r="O528" s="464"/>
      <c r="P528" s="462"/>
      <c r="Q528" s="15"/>
      <c r="R528" s="15"/>
      <c r="S528" s="15"/>
      <c r="T528" s="15"/>
      <c r="U528" s="15"/>
      <c r="V528" s="15"/>
      <c r="W528" s="15"/>
      <c r="X528" s="15"/>
      <c r="Y528" s="15"/>
      <c r="Z528" s="1036"/>
      <c r="AA528" s="8">
        <f t="shared" si="343"/>
        <v>0</v>
      </c>
      <c r="AB528" s="15"/>
      <c r="AC528" s="15"/>
      <c r="AD528" s="1712"/>
      <c r="AE528" s="2409"/>
      <c r="AF528" s="1711"/>
      <c r="AG528" s="1711"/>
      <c r="AH528" s="1803">
        <f t="shared" si="373"/>
        <v>0</v>
      </c>
      <c r="AI528" s="2398"/>
    </row>
    <row r="529" spans="1:35" ht="39" customHeight="1" thickBot="1" x14ac:dyDescent="0.3">
      <c r="A529" s="70">
        <v>1</v>
      </c>
      <c r="B529" s="70">
        <v>1</v>
      </c>
      <c r="C529" s="65" t="s">
        <v>357</v>
      </c>
      <c r="D529" s="457"/>
      <c r="E529" s="2192">
        <v>525</v>
      </c>
      <c r="F529" s="169">
        <f>ROUND(E529/12*$C$4,0)</f>
        <v>394</v>
      </c>
      <c r="G529" s="169">
        <v>372</v>
      </c>
      <c r="H529" s="419">
        <f>G529/F529*100</f>
        <v>94.416243654822338</v>
      </c>
      <c r="I529" s="467"/>
      <c r="J529" s="467"/>
      <c r="K529" s="462"/>
      <c r="L529" s="468"/>
      <c r="M529" s="468"/>
      <c r="N529" s="468"/>
      <c r="O529" s="462"/>
      <c r="P529" s="468"/>
      <c r="Q529" s="66"/>
      <c r="R529" s="66"/>
      <c r="S529" s="66"/>
      <c r="T529" s="66"/>
      <c r="U529" s="66"/>
      <c r="V529" s="66"/>
      <c r="W529" s="66"/>
      <c r="X529" s="66"/>
      <c r="Y529" s="66"/>
      <c r="Z529" s="1043"/>
      <c r="AA529" s="18">
        <f t="shared" si="343"/>
        <v>0</v>
      </c>
      <c r="AB529" s="66"/>
      <c r="AC529" s="66"/>
      <c r="AD529" s="1713"/>
      <c r="AE529" s="2410"/>
      <c r="AF529" s="1714"/>
      <c r="AG529" s="1714"/>
      <c r="AH529" s="1804">
        <f t="shared" si="373"/>
        <v>0</v>
      </c>
      <c r="AI529" s="2398"/>
    </row>
    <row r="530" spans="1:35" ht="18.75" customHeight="1" thickBot="1" x14ac:dyDescent="0.3">
      <c r="A530" s="70">
        <v>1</v>
      </c>
      <c r="B530" s="70">
        <v>1</v>
      </c>
      <c r="C530" s="163" t="s">
        <v>17</v>
      </c>
      <c r="D530" s="454"/>
      <c r="E530" s="2304">
        <f>SUM(E527:E529)</f>
        <v>20525</v>
      </c>
      <c r="F530" s="455">
        <f t="shared" ref="F530:G530" si="374">SUM(F527:F529)</f>
        <v>15394</v>
      </c>
      <c r="G530" s="455">
        <f t="shared" si="374"/>
        <v>15030</v>
      </c>
      <c r="H530" s="455">
        <f>G530/F530*100</f>
        <v>97.635442380148106</v>
      </c>
      <c r="I530" s="393"/>
      <c r="J530" s="393"/>
      <c r="K530" s="456"/>
      <c r="L530" s="455"/>
      <c r="M530" s="455"/>
      <c r="N530" s="456"/>
      <c r="O530" s="456"/>
      <c r="P530" s="456"/>
      <c r="Q530" s="14">
        <v>137447.82250000001</v>
      </c>
      <c r="R530" s="14">
        <v>137447.82250000001</v>
      </c>
      <c r="S530" s="14">
        <v>137447.82250000001</v>
      </c>
      <c r="T530" s="14">
        <v>137447.82250000001</v>
      </c>
      <c r="U530" s="14">
        <v>137443.90933000002</v>
      </c>
      <c r="V530" s="14">
        <v>137443.90933000002</v>
      </c>
      <c r="W530" s="14">
        <v>137443.90933000002</v>
      </c>
      <c r="X530" s="14">
        <v>137443.90933000002</v>
      </c>
      <c r="Y530" s="14">
        <v>137443.90933000002</v>
      </c>
      <c r="Z530" s="1036">
        <f>Q530/12*$C$4+(R530-Q530)/11*8+(S530-R530)/10*7+(T530-S530)/9*6+(U530-T530)/8*5+(V530-U530)/7*4+(W530-V530)/6*3+(X530-W530)/5*2+(Y530-X530)/4*1</f>
        <v>103083.42114375002</v>
      </c>
      <c r="AA530" s="14">
        <f t="shared" si="343"/>
        <v>100501.44198</v>
      </c>
      <c r="AB530" s="14"/>
      <c r="AC530" s="14">
        <f>AA530-Z530</f>
        <v>-2581.9791637500166</v>
      </c>
      <c r="AD530" s="14">
        <v>0</v>
      </c>
      <c r="AE530" s="1249">
        <v>100501.44198</v>
      </c>
      <c r="AF530" s="2304">
        <f t="shared" ref="AF530:AH530" si="375">SUM(AF527:AF529)</f>
        <v>0</v>
      </c>
      <c r="AG530" s="2304">
        <f t="shared" si="375"/>
        <v>0</v>
      </c>
      <c r="AH530" s="2304">
        <f t="shared" si="375"/>
        <v>0</v>
      </c>
      <c r="AI530" s="2398"/>
    </row>
    <row r="531" spans="1:35" ht="51" customHeight="1" x14ac:dyDescent="0.25">
      <c r="A531" s="70">
        <v>1</v>
      </c>
      <c r="B531" s="70">
        <v>1</v>
      </c>
      <c r="C531" s="1026" t="s">
        <v>401</v>
      </c>
      <c r="D531" s="469"/>
      <c r="E531" s="726"/>
      <c r="F531" s="458"/>
      <c r="G531" s="458"/>
      <c r="H531" s="458"/>
      <c r="I531" s="460"/>
      <c r="J531" s="460"/>
      <c r="K531" s="462"/>
      <c r="L531" s="458"/>
      <c r="M531" s="458"/>
      <c r="N531" s="462"/>
      <c r="O531" s="462"/>
      <c r="P531" s="462"/>
      <c r="Q531" s="13"/>
      <c r="R531" s="13"/>
      <c r="S531" s="13"/>
      <c r="T531" s="13"/>
      <c r="U531" s="13"/>
      <c r="V531" s="13"/>
      <c r="W531" s="13"/>
      <c r="X531" s="13"/>
      <c r="Y531" s="13"/>
      <c r="Z531" s="1037"/>
      <c r="AA531" s="13">
        <f t="shared" si="343"/>
        <v>0</v>
      </c>
      <c r="AB531" s="13"/>
      <c r="AC531" s="13"/>
      <c r="AD531" s="13"/>
      <c r="AE531" s="1251"/>
      <c r="AF531" s="13"/>
      <c r="AG531" s="13"/>
      <c r="AH531" s="1795"/>
      <c r="AI531" s="2398"/>
    </row>
    <row r="532" spans="1:35" ht="15.75" customHeight="1" x14ac:dyDescent="0.25">
      <c r="A532" s="70">
        <v>1</v>
      </c>
      <c r="B532" s="70">
        <v>1</v>
      </c>
      <c r="C532" s="90" t="s">
        <v>5</v>
      </c>
      <c r="D532" s="457"/>
      <c r="E532" s="772"/>
      <c r="F532" s="438"/>
      <c r="G532" s="438"/>
      <c r="H532" s="438"/>
      <c r="I532" s="438"/>
      <c r="J532" s="438"/>
      <c r="K532" s="470"/>
      <c r="L532" s="438"/>
      <c r="M532" s="438"/>
      <c r="N532" s="438"/>
      <c r="O532" s="438"/>
      <c r="P532" s="438"/>
      <c r="Q532" s="8"/>
      <c r="R532" s="8"/>
      <c r="S532" s="8"/>
      <c r="T532" s="8"/>
      <c r="U532" s="8"/>
      <c r="V532" s="8"/>
      <c r="W532" s="8"/>
      <c r="X532" s="8"/>
      <c r="Y532" s="8"/>
      <c r="Z532" s="1034"/>
      <c r="AA532" s="8">
        <f t="shared" si="343"/>
        <v>0</v>
      </c>
      <c r="AB532" s="8"/>
      <c r="AC532" s="8"/>
      <c r="AD532" s="8"/>
      <c r="AE532" s="1151"/>
      <c r="AF532" s="8"/>
      <c r="AG532" s="8"/>
      <c r="AH532" s="1792"/>
      <c r="AI532" s="2398"/>
    </row>
    <row r="533" spans="1:35" ht="23.25" customHeight="1" x14ac:dyDescent="0.25">
      <c r="A533" s="70">
        <v>1</v>
      </c>
      <c r="B533" s="70">
        <v>1</v>
      </c>
      <c r="C533" s="427" t="s">
        <v>226</v>
      </c>
      <c r="D533" s="91">
        <v>340</v>
      </c>
      <c r="E533" s="772">
        <v>1605</v>
      </c>
      <c r="F533" s="438">
        <f t="shared" ref="F533" si="376">E533/12*$C$4</f>
        <v>1203.75</v>
      </c>
      <c r="G533" s="438">
        <v>1287</v>
      </c>
      <c r="H533" s="438">
        <f>G533/F533*100</f>
        <v>106.91588785046729</v>
      </c>
      <c r="I533" s="471">
        <v>14.5</v>
      </c>
      <c r="J533" s="93">
        <f>M533/G533</f>
        <v>14.175602175602176</v>
      </c>
      <c r="K533" s="129">
        <f>ROUND(E533*I533,0)</f>
        <v>23273</v>
      </c>
      <c r="L533" s="438">
        <f t="shared" ref="L533" si="377">ROUND(K533/12*$C$4,0)</f>
        <v>17455</v>
      </c>
      <c r="M533" s="438">
        <v>18244</v>
      </c>
      <c r="N533" s="438">
        <f>M533/L533*100</f>
        <v>104.52019478659409</v>
      </c>
      <c r="O533" s="438">
        <f>ROUND(K533/D533,0)</f>
        <v>68</v>
      </c>
      <c r="P533" s="438">
        <f>M533/$C$4*12/O533</f>
        <v>357.7254901960784</v>
      </c>
      <c r="Q533" s="15"/>
      <c r="R533" s="15"/>
      <c r="S533" s="15"/>
      <c r="T533" s="15"/>
      <c r="U533" s="15"/>
      <c r="V533" s="15"/>
      <c r="W533" s="15"/>
      <c r="X533" s="15"/>
      <c r="Y533" s="15"/>
      <c r="Z533" s="1034"/>
      <c r="AA533" s="8">
        <f t="shared" si="343"/>
        <v>0</v>
      </c>
      <c r="AB533" s="8"/>
      <c r="AC533" s="8"/>
      <c r="AD533" s="8"/>
      <c r="AE533" s="1151"/>
      <c r="AF533" s="8"/>
      <c r="AG533" s="8"/>
      <c r="AH533" s="1792"/>
      <c r="AI533" s="2398"/>
    </row>
    <row r="534" spans="1:35" ht="33" customHeight="1" x14ac:dyDescent="0.25">
      <c r="A534" s="70">
        <v>1</v>
      </c>
      <c r="B534" s="70">
        <v>1</v>
      </c>
      <c r="C534" s="472" t="s">
        <v>276</v>
      </c>
      <c r="D534" s="472"/>
      <c r="E534" s="2223">
        <v>75</v>
      </c>
      <c r="F534" s="442">
        <f>E534/12*$C$4</f>
        <v>56.25</v>
      </c>
      <c r="G534" s="442">
        <v>57</v>
      </c>
      <c r="H534" s="442">
        <f>G534/F534*100</f>
        <v>101.33333333333334</v>
      </c>
      <c r="I534" s="473"/>
      <c r="J534" s="99"/>
      <c r="K534" s="101"/>
      <c r="L534" s="442"/>
      <c r="M534" s="442"/>
      <c r="N534" s="442"/>
      <c r="O534" s="442"/>
      <c r="P534" s="442"/>
      <c r="Q534" s="1948">
        <v>8242.0330349999986</v>
      </c>
      <c r="R534" s="1948">
        <v>8242.0330349999986</v>
      </c>
      <c r="S534" s="1948">
        <v>8242.0330349999986</v>
      </c>
      <c r="T534" s="1948">
        <v>8242.0330349999986</v>
      </c>
      <c r="U534" s="1948">
        <v>8242.0330349999986</v>
      </c>
      <c r="V534" s="1948">
        <v>8242.0330349999986</v>
      </c>
      <c r="W534" s="1948">
        <v>8242.0330349999986</v>
      </c>
      <c r="X534" s="1948">
        <v>8242.0330349999986</v>
      </c>
      <c r="Y534" s="1948">
        <v>8242.0330349999986</v>
      </c>
      <c r="Z534" s="1035">
        <f>Y534/12*$C$4</f>
        <v>6181.5247762499985</v>
      </c>
      <c r="AA534" s="15">
        <f t="shared" si="343"/>
        <v>6263.9448900000007</v>
      </c>
      <c r="AB534" s="15"/>
      <c r="AC534" s="15">
        <f>AA534-Z534</f>
        <v>82.420113750002201</v>
      </c>
      <c r="AD534" s="15">
        <v>0</v>
      </c>
      <c r="AE534" s="1268">
        <v>6263.9448900000007</v>
      </c>
      <c r="AF534" s="15"/>
      <c r="AG534" s="15"/>
      <c r="AH534" s="1793"/>
      <c r="AI534" s="2398"/>
    </row>
    <row r="535" spans="1:35" s="1140" customFormat="1" ht="15.75" customHeight="1" x14ac:dyDescent="0.25">
      <c r="B535" s="70">
        <v>1</v>
      </c>
      <c r="C535" s="102" t="s">
        <v>7</v>
      </c>
      <c r="D535" s="474"/>
      <c r="E535" s="2214">
        <f>SUM(E533)</f>
        <v>1605</v>
      </c>
      <c r="F535" s="475">
        <f>SUM(F533)</f>
        <v>1203.75</v>
      </c>
      <c r="G535" s="475">
        <f>SUM(G533)</f>
        <v>1287</v>
      </c>
      <c r="H535" s="475">
        <f>G535/F535*100</f>
        <v>106.91588785046729</v>
      </c>
      <c r="I535" s="475">
        <f t="shared" ref="I535:P535" si="378">SUM(I533)</f>
        <v>14.5</v>
      </c>
      <c r="J535" s="475">
        <f t="shared" si="378"/>
        <v>14.175602175602176</v>
      </c>
      <c r="K535" s="476">
        <f t="shared" si="378"/>
        <v>23273</v>
      </c>
      <c r="L535" s="475">
        <f t="shared" si="378"/>
        <v>17455</v>
      </c>
      <c r="M535" s="1805">
        <f t="shared" si="378"/>
        <v>18244</v>
      </c>
      <c r="N535" s="475">
        <f t="shared" si="378"/>
        <v>104.52019478659409</v>
      </c>
      <c r="O535" s="475">
        <f t="shared" si="378"/>
        <v>68</v>
      </c>
      <c r="P535" s="475">
        <f t="shared" si="378"/>
        <v>357.7254901960784</v>
      </c>
      <c r="Q535" s="475">
        <v>86962.157034999997</v>
      </c>
      <c r="R535" s="475">
        <v>86962.157034999997</v>
      </c>
      <c r="S535" s="475">
        <v>86962.157034999997</v>
      </c>
      <c r="T535" s="475">
        <v>86962.157034999997</v>
      </c>
      <c r="U535" s="475">
        <v>86962.157034999997</v>
      </c>
      <c r="V535" s="475">
        <v>86962.157034999997</v>
      </c>
      <c r="W535" s="475">
        <v>86962.157034999997</v>
      </c>
      <c r="X535" s="475">
        <v>86962.157034999997</v>
      </c>
      <c r="Y535" s="475">
        <v>86962.157034999997</v>
      </c>
      <c r="Z535" s="1036">
        <f>Q535/12*$C$4+(R535-Q535)/11*8+(S535-R535)/10*7+(T535-S535)/9*6+(U535-T535)/8*5+(V535-U535)/7*4+(W535-V535)/6*3+(X535-W535)/5*2+(Y535-X535)/4*1</f>
        <v>65221.617776250001</v>
      </c>
      <c r="AA535" s="476">
        <f t="shared" si="343"/>
        <v>64997.589579999993</v>
      </c>
      <c r="AB535" s="476"/>
      <c r="AC535" s="475">
        <f>AA535-Z535</f>
        <v>-224.02819625000848</v>
      </c>
      <c r="AD535" s="475">
        <v>-427.74212000000006</v>
      </c>
      <c r="AE535" s="2411">
        <v>64569.84745999999</v>
      </c>
      <c r="AF535" s="475">
        <v>110</v>
      </c>
      <c r="AG535" s="475">
        <v>3473361.5700000003</v>
      </c>
      <c r="AH535" s="1805">
        <f>AG535/1000</f>
        <v>3473.3615700000005</v>
      </c>
      <c r="AI535" s="2398"/>
    </row>
    <row r="536" spans="1:35" s="1140" customFormat="1" ht="15.75" customHeight="1" x14ac:dyDescent="0.25">
      <c r="B536" s="70">
        <v>1</v>
      </c>
      <c r="C536" s="1028" t="s">
        <v>307</v>
      </c>
      <c r="D536" s="1049"/>
      <c r="E536" s="2305"/>
      <c r="F536" s="1141"/>
      <c r="G536" s="1141"/>
      <c r="H536" s="1141"/>
      <c r="I536" s="1141"/>
      <c r="J536" s="1141"/>
      <c r="K536" s="1142"/>
      <c r="L536" s="1141"/>
      <c r="M536" s="1141"/>
      <c r="N536" s="1141"/>
      <c r="O536" s="1141"/>
      <c r="P536" s="1141"/>
      <c r="Q536" s="1141"/>
      <c r="R536" s="1141"/>
      <c r="S536" s="1141"/>
      <c r="T536" s="1141"/>
      <c r="U536" s="1141"/>
      <c r="V536" s="1141"/>
      <c r="W536" s="1141"/>
      <c r="X536" s="1141"/>
      <c r="Y536" s="1141"/>
      <c r="Z536" s="1143"/>
      <c r="AA536" s="1142"/>
      <c r="AB536" s="1142"/>
      <c r="AC536" s="1141"/>
      <c r="AD536" s="1141"/>
      <c r="AE536" s="1141"/>
      <c r="AF536" s="1141"/>
      <c r="AG536" s="1141"/>
      <c r="AH536" s="1806"/>
      <c r="AI536" s="2398"/>
    </row>
    <row r="537" spans="1:35" s="1140" customFormat="1" ht="15.75" customHeight="1" x14ac:dyDescent="0.25">
      <c r="B537" s="70">
        <v>1</v>
      </c>
      <c r="C537" s="4" t="s">
        <v>198</v>
      </c>
      <c r="D537" s="1049"/>
      <c r="E537" s="2158">
        <f>E538</f>
        <v>3000</v>
      </c>
      <c r="F537" s="1049">
        <f>F538</f>
        <v>2250</v>
      </c>
      <c r="G537" s="1050">
        <f>G538</f>
        <v>3419</v>
      </c>
      <c r="H537" s="1049">
        <f>G537/F537*100</f>
        <v>151.95555555555555</v>
      </c>
      <c r="I537" s="1050"/>
      <c r="J537" s="1049"/>
      <c r="K537" s="1050"/>
      <c r="L537" s="1049"/>
      <c r="M537" s="1050"/>
      <c r="N537" s="1049"/>
      <c r="O537" s="1050"/>
      <c r="P537" s="1049"/>
      <c r="Q537" s="1050"/>
      <c r="R537" s="1050"/>
      <c r="S537" s="1050"/>
      <c r="T537" s="1050"/>
      <c r="U537" s="1050"/>
      <c r="V537" s="1050"/>
      <c r="W537" s="1050"/>
      <c r="X537" s="1050"/>
      <c r="Y537" s="1050"/>
      <c r="Z537" s="1054"/>
      <c r="AA537" s="1050"/>
      <c r="AB537" s="1050"/>
      <c r="AC537" s="1049"/>
      <c r="AD537" s="1050"/>
      <c r="AE537" s="1049"/>
      <c r="AF537" s="2158">
        <f t="shared" ref="AF537:AG537" si="379">AF538</f>
        <v>97</v>
      </c>
      <c r="AG537" s="2158">
        <f t="shared" si="379"/>
        <v>47665.8</v>
      </c>
      <c r="AH537" s="1807">
        <f t="shared" ref="AH537:AH538" si="380">AG537/1000</f>
        <v>47.665800000000004</v>
      </c>
      <c r="AI537" s="2398"/>
    </row>
    <row r="538" spans="1:35" s="1140" customFormat="1" ht="15.75" customHeight="1" x14ac:dyDescent="0.25">
      <c r="B538" s="70">
        <v>1</v>
      </c>
      <c r="C538" s="4" t="s">
        <v>293</v>
      </c>
      <c r="D538" s="1049"/>
      <c r="E538" s="2158">
        <v>3000</v>
      </c>
      <c r="F538" s="1049">
        <f t="shared" ref="F538:F539" si="381">ROUND(E538/12*$C$4,0)</f>
        <v>2250</v>
      </c>
      <c r="G538" s="1050">
        <v>3419</v>
      </c>
      <c r="H538" s="1049">
        <f>G538/F538*100</f>
        <v>151.95555555555555</v>
      </c>
      <c r="I538" s="1050"/>
      <c r="J538" s="1049"/>
      <c r="K538" s="1050"/>
      <c r="L538" s="1049"/>
      <c r="M538" s="1050"/>
      <c r="N538" s="1049"/>
      <c r="O538" s="1050"/>
      <c r="P538" s="1049"/>
      <c r="Q538" s="1050"/>
      <c r="R538" s="1050"/>
      <c r="S538" s="1050"/>
      <c r="T538" s="1050"/>
      <c r="U538" s="1050"/>
      <c r="V538" s="1050"/>
      <c r="W538" s="1050"/>
      <c r="X538" s="1050"/>
      <c r="Y538" s="1050"/>
      <c r="Z538" s="1054"/>
      <c r="AA538" s="1050"/>
      <c r="AB538" s="1050"/>
      <c r="AC538" s="1049"/>
      <c r="AD538" s="1050"/>
      <c r="AE538" s="1049"/>
      <c r="AF538" s="1049">
        <v>97</v>
      </c>
      <c r="AG538" s="1049">
        <v>47665.8</v>
      </c>
      <c r="AH538" s="1807">
        <f t="shared" si="380"/>
        <v>47.665800000000004</v>
      </c>
      <c r="AI538" s="2398"/>
    </row>
    <row r="539" spans="1:35" s="1140" customFormat="1" ht="15.75" customHeight="1" x14ac:dyDescent="0.25">
      <c r="B539" s="70">
        <v>1</v>
      </c>
      <c r="C539" s="64" t="s">
        <v>157</v>
      </c>
      <c r="D539" s="1049"/>
      <c r="E539" s="2158">
        <v>29200</v>
      </c>
      <c r="F539" s="1049">
        <f t="shared" si="381"/>
        <v>21900</v>
      </c>
      <c r="G539" s="1050">
        <v>20715</v>
      </c>
      <c r="H539" s="1049">
        <f>G539/F539*100</f>
        <v>94.589041095890408</v>
      </c>
      <c r="I539" s="1050"/>
      <c r="J539" s="1049"/>
      <c r="K539" s="1050"/>
      <c r="L539" s="1049"/>
      <c r="M539" s="1050"/>
      <c r="N539" s="1049"/>
      <c r="O539" s="1050"/>
      <c r="P539" s="1049"/>
      <c r="Q539" s="1050"/>
      <c r="R539" s="1050"/>
      <c r="S539" s="1050"/>
      <c r="T539" s="1050"/>
      <c r="U539" s="1050"/>
      <c r="V539" s="1050"/>
      <c r="W539" s="1050"/>
      <c r="X539" s="1050"/>
      <c r="Y539" s="1050"/>
      <c r="Z539" s="1054"/>
      <c r="AA539" s="1050"/>
      <c r="AB539" s="1050"/>
      <c r="AC539" s="1049"/>
      <c r="AD539" s="1050"/>
      <c r="AE539" s="1049"/>
      <c r="AF539" s="1049">
        <v>1088</v>
      </c>
      <c r="AG539" s="1049">
        <v>1663902.24</v>
      </c>
      <c r="AH539" s="1807">
        <f>AG539/1000</f>
        <v>1663.9022399999999</v>
      </c>
      <c r="AI539" s="2398"/>
    </row>
    <row r="540" spans="1:35" s="1140" customFormat="1" ht="35.25" customHeight="1" x14ac:dyDescent="0.25">
      <c r="B540" s="70">
        <v>1</v>
      </c>
      <c r="C540" s="1064" t="s">
        <v>158</v>
      </c>
      <c r="D540" s="1056"/>
      <c r="E540" s="2306"/>
      <c r="F540" s="1056"/>
      <c r="G540" s="1057"/>
      <c r="H540" s="1056"/>
      <c r="I540" s="1057"/>
      <c r="J540" s="1056"/>
      <c r="K540" s="1057"/>
      <c r="L540" s="1056"/>
      <c r="M540" s="1057"/>
      <c r="N540" s="1056"/>
      <c r="O540" s="1057"/>
      <c r="P540" s="1056"/>
      <c r="Q540" s="1057"/>
      <c r="R540" s="1057"/>
      <c r="S540" s="1057"/>
      <c r="T540" s="1057"/>
      <c r="U540" s="1057"/>
      <c r="V540" s="1057"/>
      <c r="W540" s="1057"/>
      <c r="X540" s="1057"/>
      <c r="Y540" s="1057"/>
      <c r="Z540" s="1058"/>
      <c r="AA540" s="1059"/>
      <c r="AB540" s="1059"/>
      <c r="AC540" s="1060"/>
      <c r="AD540" s="1059"/>
      <c r="AE540" s="1060"/>
      <c r="AF540" s="1060"/>
      <c r="AG540" s="1060"/>
      <c r="AH540" s="1808"/>
      <c r="AI540" s="2398"/>
    </row>
    <row r="541" spans="1:35" s="1140" customFormat="1" ht="15.75" customHeight="1" x14ac:dyDescent="0.25">
      <c r="B541" s="70">
        <v>1</v>
      </c>
      <c r="C541" s="1063" t="s">
        <v>165</v>
      </c>
      <c r="D541" s="1061"/>
      <c r="E541" s="2307">
        <f>E537+ROUND(E539*4.2,0)+E540</f>
        <v>125640</v>
      </c>
      <c r="F541" s="1062">
        <f t="shared" ref="F541" si="382">F537+ROUND(F539*4.2,0)+F540</f>
        <v>94230</v>
      </c>
      <c r="G541" s="1062">
        <f>G537+ROUND(G539*4.2,0)+G540</f>
        <v>90422</v>
      </c>
      <c r="H541" s="1061">
        <f>G541/F541*100</f>
        <v>95.958824153666555</v>
      </c>
      <c r="I541" s="1062"/>
      <c r="J541" s="1061"/>
      <c r="K541" s="1062"/>
      <c r="L541" s="1061"/>
      <c r="M541" s="1062"/>
      <c r="N541" s="1061"/>
      <c r="O541" s="1062"/>
      <c r="P541" s="1061"/>
      <c r="Q541" s="1062">
        <v>51459.45</v>
      </c>
      <c r="R541" s="1062">
        <v>51459.45</v>
      </c>
      <c r="S541" s="1062">
        <v>51459.45</v>
      </c>
      <c r="T541" s="1062">
        <v>51459.45</v>
      </c>
      <c r="U541" s="1062">
        <v>51459.45</v>
      </c>
      <c r="V541" s="1062">
        <v>51459.45</v>
      </c>
      <c r="W541" s="1062">
        <v>50134.49</v>
      </c>
      <c r="X541" s="1062">
        <v>50134.49</v>
      </c>
      <c r="Y541" s="1062">
        <v>50134.49</v>
      </c>
      <c r="Z541" s="2045">
        <f>Q541/12*$C$4+(R541-Q541)/11*8+(S541-R541)/10*7+(T541-S541)/9*6+(U541-T541)/8*5+(V541-U541)/7*4+(W541-V541)/6*3+(X541-W541)/5*2+(Y541-X541)/4*1</f>
        <v>37932.107499999998</v>
      </c>
      <c r="AA541" s="1769">
        <f>AE541-AD541</f>
        <v>36185.456580000005</v>
      </c>
      <c r="AB541" s="1769"/>
      <c r="AC541" s="11">
        <f>AA541-Z541</f>
        <v>-1746.6509199999928</v>
      </c>
      <c r="AD541" s="11">
        <v>-12.824389999999999</v>
      </c>
      <c r="AE541" s="1584">
        <v>36172.632190000004</v>
      </c>
      <c r="AF541" s="2307">
        <f>AF537+ROUND(AF539*4.2,0)+AF540</f>
        <v>4667</v>
      </c>
      <c r="AG541" s="1584">
        <f>AG540+AG539+AG537</f>
        <v>1711568.04</v>
      </c>
      <c r="AH541" s="1584">
        <f>AH540+AH539+AH537</f>
        <v>1711.5680399999999</v>
      </c>
      <c r="AI541" s="2398"/>
    </row>
    <row r="542" spans="1:35" s="1140" customFormat="1" ht="15.75" customHeight="1" x14ac:dyDescent="0.25">
      <c r="A542" s="1140">
        <v>1</v>
      </c>
      <c r="B542" s="70">
        <v>1</v>
      </c>
      <c r="C542" s="1051"/>
      <c r="D542" s="1052"/>
      <c r="E542" s="2308"/>
      <c r="F542" s="1052"/>
      <c r="G542" s="1053"/>
      <c r="H542" s="1052"/>
      <c r="I542" s="1053"/>
      <c r="J542" s="1052"/>
      <c r="K542" s="1053"/>
      <c r="L542" s="1052"/>
      <c r="M542" s="1053"/>
      <c r="N542" s="1052"/>
      <c r="O542" s="1053"/>
      <c r="P542" s="1052"/>
      <c r="Q542" s="1053"/>
      <c r="R542" s="1053"/>
      <c r="S542" s="1053"/>
      <c r="T542" s="1053"/>
      <c r="U542" s="1053"/>
      <c r="V542" s="1053"/>
      <c r="W542" s="1053"/>
      <c r="X542" s="1053"/>
      <c r="Y542" s="1053"/>
      <c r="Z542" s="1055"/>
      <c r="AA542" s="2044"/>
      <c r="AB542" s="1053"/>
      <c r="AC542" s="1052"/>
      <c r="AD542" s="1053"/>
      <c r="AE542" s="1052"/>
      <c r="AF542" s="1052"/>
      <c r="AG542" s="1052"/>
      <c r="AH542" s="1809"/>
      <c r="AI542" s="2398"/>
    </row>
    <row r="543" spans="1:35" s="1140" customFormat="1" ht="15.75" customHeight="1" x14ac:dyDescent="0.25">
      <c r="A543" s="1140">
        <v>1</v>
      </c>
      <c r="B543" s="70">
        <v>1</v>
      </c>
      <c r="C543" s="1144" t="s">
        <v>31</v>
      </c>
      <c r="D543" s="1145"/>
      <c r="E543" s="2309"/>
      <c r="F543" s="1145"/>
      <c r="G543" s="1146"/>
      <c r="H543" s="1145"/>
      <c r="I543" s="1146"/>
      <c r="J543" s="1145"/>
      <c r="K543" s="1146"/>
      <c r="L543" s="1145"/>
      <c r="M543" s="1146"/>
      <c r="N543" s="1145"/>
      <c r="O543" s="1146"/>
      <c r="P543" s="1145"/>
      <c r="Q543" s="1146"/>
      <c r="R543" s="1146"/>
      <c r="S543" s="1146"/>
      <c r="T543" s="1146"/>
      <c r="U543" s="1146"/>
      <c r="V543" s="1146"/>
      <c r="W543" s="1146"/>
      <c r="X543" s="1146"/>
      <c r="Y543" s="1146"/>
      <c r="Z543" s="1147"/>
      <c r="AA543" s="1146"/>
      <c r="AB543" s="1146"/>
      <c r="AC543" s="1145"/>
      <c r="AD543" s="1146"/>
      <c r="AE543" s="1145"/>
      <c r="AF543" s="1145"/>
      <c r="AG543" s="1145"/>
      <c r="AH543" s="1810"/>
      <c r="AI543" s="2398"/>
    </row>
    <row r="544" spans="1:35" s="1140" customFormat="1" ht="15.75" customHeight="1" x14ac:dyDescent="0.25">
      <c r="A544" s="1140">
        <v>1</v>
      </c>
      <c r="B544" s="70">
        <v>1</v>
      </c>
      <c r="C544" s="2" t="s">
        <v>183</v>
      </c>
      <c r="D544" s="1148"/>
      <c r="E544" s="2154"/>
      <c r="F544" s="1149"/>
      <c r="G544" s="1149"/>
      <c r="H544" s="1149"/>
      <c r="I544" s="1149"/>
      <c r="J544" s="1149"/>
      <c r="K544" s="1150"/>
      <c r="L544" s="1149"/>
      <c r="M544" s="1149"/>
      <c r="N544" s="1149"/>
      <c r="O544" s="1149"/>
      <c r="P544" s="1149"/>
      <c r="Q544" s="1151"/>
      <c r="R544" s="1151"/>
      <c r="S544" s="1151"/>
      <c r="T544" s="1151"/>
      <c r="U544" s="1151"/>
      <c r="V544" s="1151"/>
      <c r="W544" s="1151"/>
      <c r="X544" s="1151"/>
      <c r="Y544" s="1151"/>
      <c r="Z544" s="1152"/>
      <c r="AA544" s="1151"/>
      <c r="AB544" s="1151"/>
      <c r="AC544" s="1151"/>
      <c r="AD544" s="1151"/>
      <c r="AE544" s="1151"/>
      <c r="AF544" s="1151"/>
      <c r="AG544" s="1151"/>
      <c r="AH544" s="1811"/>
      <c r="AI544" s="2398"/>
    </row>
    <row r="545" spans="1:35" s="1155" customFormat="1" ht="15.75" customHeight="1" x14ac:dyDescent="0.25">
      <c r="A545" s="1140">
        <v>1</v>
      </c>
      <c r="B545" s="70">
        <v>1</v>
      </c>
      <c r="C545" s="23" t="s">
        <v>226</v>
      </c>
      <c r="D545" s="1148">
        <v>300</v>
      </c>
      <c r="E545" s="2154">
        <v>600</v>
      </c>
      <c r="F545" s="1149">
        <f t="shared" ref="F545" si="383">E545/12*$C$4</f>
        <v>450</v>
      </c>
      <c r="G545" s="1149">
        <v>453</v>
      </c>
      <c r="H545" s="1149">
        <f>G545/F545*100</f>
        <v>100.66666666666666</v>
      </c>
      <c r="I545" s="1149">
        <v>14</v>
      </c>
      <c r="J545" s="1149">
        <f>M545/G545</f>
        <v>13.737306843267108</v>
      </c>
      <c r="K545" s="1150">
        <f>ROUND(E545*I545,0)</f>
        <v>8400</v>
      </c>
      <c r="L545" s="1149">
        <f t="shared" ref="L545" si="384">ROUND(K545/12*$C$4,0)</f>
        <v>6300</v>
      </c>
      <c r="M545" s="1149">
        <v>6223</v>
      </c>
      <c r="N545" s="1149">
        <f>M545/L545*100</f>
        <v>98.777777777777771</v>
      </c>
      <c r="O545" s="1149">
        <f>ROUND(K545/D545,0)</f>
        <v>28</v>
      </c>
      <c r="P545" s="1149">
        <f>M545/$C$4*12/O545</f>
        <v>296.33333333333337</v>
      </c>
      <c r="Q545" s="1151"/>
      <c r="R545" s="1151"/>
      <c r="S545" s="1151"/>
      <c r="T545" s="1151"/>
      <c r="U545" s="1151"/>
      <c r="V545" s="1151"/>
      <c r="W545" s="1151"/>
      <c r="X545" s="1151"/>
      <c r="Y545" s="1151"/>
      <c r="Z545" s="1152"/>
      <c r="AA545" s="1151"/>
      <c r="AB545" s="1151"/>
      <c r="AC545" s="1151"/>
      <c r="AD545" s="1151"/>
      <c r="AE545" s="1151"/>
      <c r="AF545" s="1151"/>
      <c r="AG545" s="1151"/>
      <c r="AH545" s="1811"/>
      <c r="AI545" s="2398"/>
    </row>
    <row r="546" spans="1:35" s="1155" customFormat="1" ht="15.75" customHeight="1" x14ac:dyDescent="0.25">
      <c r="A546" s="1140"/>
      <c r="B546" s="70">
        <v>1</v>
      </c>
      <c r="C546" s="1153" t="s">
        <v>90</v>
      </c>
      <c r="D546" s="1154"/>
      <c r="E546" s="2156">
        <f>SUM(E545)</f>
        <v>600</v>
      </c>
      <c r="F546" s="1030">
        <f t="shared" ref="F546:P546" si="385">SUM(F545)</f>
        <v>450</v>
      </c>
      <c r="G546" s="1732">
        <f t="shared" si="385"/>
        <v>453</v>
      </c>
      <c r="H546" s="1030">
        <f>G546/F546*100</f>
        <v>100.66666666666666</v>
      </c>
      <c r="I546" s="1030">
        <f t="shared" si="385"/>
        <v>14</v>
      </c>
      <c r="J546" s="1030">
        <f t="shared" si="385"/>
        <v>13.737306843267108</v>
      </c>
      <c r="K546" s="1030">
        <f t="shared" si="385"/>
        <v>8400</v>
      </c>
      <c r="L546" s="1030">
        <f t="shared" si="385"/>
        <v>6300</v>
      </c>
      <c r="M546" s="2752">
        <f t="shared" si="385"/>
        <v>6223</v>
      </c>
      <c r="N546" s="1030">
        <f t="shared" si="385"/>
        <v>98.777777777777771</v>
      </c>
      <c r="O546" s="1030">
        <f t="shared" si="385"/>
        <v>28</v>
      </c>
      <c r="P546" s="1030">
        <f t="shared" si="385"/>
        <v>296.33333333333337</v>
      </c>
      <c r="Q546" s="1732"/>
      <c r="R546" s="1732"/>
      <c r="S546" s="1732"/>
      <c r="T546" s="1732"/>
      <c r="U546" s="1732"/>
      <c r="V546" s="1732"/>
      <c r="W546" s="1732"/>
      <c r="X546" s="1732"/>
      <c r="Y546" s="1732"/>
      <c r="Z546" s="2046"/>
      <c r="AA546" s="1030"/>
      <c r="AB546" s="1732"/>
      <c r="AC546" s="1030"/>
      <c r="AD546" s="1030"/>
      <c r="AE546" s="1732"/>
      <c r="AF546" s="1732"/>
      <c r="AG546" s="1732"/>
      <c r="AH546" s="1812"/>
      <c r="AI546" s="2398"/>
    </row>
    <row r="547" spans="1:35" s="1155" customFormat="1" ht="15.75" customHeight="1" x14ac:dyDescent="0.25">
      <c r="A547" s="1140"/>
      <c r="B547" s="70">
        <v>1</v>
      </c>
      <c r="C547" s="2" t="s">
        <v>16</v>
      </c>
      <c r="D547" s="1049"/>
      <c r="E547" s="2310"/>
      <c r="F547" s="1030"/>
      <c r="G547" s="1732"/>
      <c r="H547" s="1030"/>
      <c r="I547" s="1030"/>
      <c r="J547" s="1030"/>
      <c r="K547" s="1030"/>
      <c r="L547" s="1030"/>
      <c r="M547" s="1732"/>
      <c r="N547" s="1030"/>
      <c r="O547" s="1030"/>
      <c r="P547" s="1030"/>
      <c r="Q547" s="1732"/>
      <c r="R547" s="1732"/>
      <c r="S547" s="1732"/>
      <c r="T547" s="1732"/>
      <c r="U547" s="1732"/>
      <c r="V547" s="1732"/>
      <c r="W547" s="1732"/>
      <c r="X547" s="1732"/>
      <c r="Y547" s="1732"/>
      <c r="Z547" s="2046"/>
      <c r="AA547" s="1030"/>
      <c r="AB547" s="1732"/>
      <c r="AC547" s="1030"/>
      <c r="AD547" s="1030"/>
      <c r="AE547" s="1732"/>
      <c r="AF547" s="1732"/>
      <c r="AG547" s="1732"/>
      <c r="AH547" s="1812"/>
      <c r="AI547" s="2398"/>
    </row>
    <row r="548" spans="1:35" s="1155" customFormat="1" ht="15.75" customHeight="1" x14ac:dyDescent="0.25">
      <c r="A548" s="1140"/>
      <c r="B548" s="70">
        <v>1</v>
      </c>
      <c r="C548" s="1065" t="s">
        <v>226</v>
      </c>
      <c r="D548" s="1066">
        <v>240</v>
      </c>
      <c r="E548" s="2280">
        <v>636</v>
      </c>
      <c r="F548" s="1030">
        <f t="shared" ref="F548" si="386">E548/12*$C$4</f>
        <v>477</v>
      </c>
      <c r="G548" s="1732">
        <v>527</v>
      </c>
      <c r="H548" s="1030">
        <f>G548/F548*100</f>
        <v>110.48218029350106</v>
      </c>
      <c r="I548" s="1030">
        <v>8</v>
      </c>
      <c r="J548" s="1030">
        <f>M548/G548</f>
        <v>8.0265654648956364</v>
      </c>
      <c r="K548" s="1030">
        <f>ROUND(E548*I548,0)</f>
        <v>5088</v>
      </c>
      <c r="L548" s="1030">
        <f t="shared" ref="L548" si="387">ROUND(K548/12*$C$4,0)</f>
        <v>3816</v>
      </c>
      <c r="M548" s="1732">
        <v>4230</v>
      </c>
      <c r="N548" s="1030">
        <f>M548/L548*100</f>
        <v>110.84905660377358</v>
      </c>
      <c r="O548" s="1030">
        <f>ROUND(K548/D548,0)</f>
        <v>21</v>
      </c>
      <c r="P548" s="1030">
        <f t="shared" ref="P548:P549" si="388">M548/$C$4*12/O548</f>
        <v>268.57142857142856</v>
      </c>
      <c r="Q548" s="1732"/>
      <c r="R548" s="1732"/>
      <c r="S548" s="1732"/>
      <c r="T548" s="1732"/>
      <c r="U548" s="1732"/>
      <c r="V548" s="1732"/>
      <c r="W548" s="1732"/>
      <c r="X548" s="1732"/>
      <c r="Y548" s="1732"/>
      <c r="Z548" s="2046"/>
      <c r="AA548" s="1030"/>
      <c r="AB548" s="1732"/>
      <c r="AC548" s="1030"/>
      <c r="AD548" s="1030"/>
      <c r="AE548" s="1732"/>
      <c r="AF548" s="1732"/>
      <c r="AG548" s="1732"/>
      <c r="AH548" s="1812"/>
      <c r="AI548" s="2398"/>
    </row>
    <row r="549" spans="1:35" s="1161" customFormat="1" ht="15.75" customHeight="1" x14ac:dyDescent="0.25">
      <c r="A549" s="1140">
        <v>1</v>
      </c>
      <c r="B549" s="70">
        <v>1</v>
      </c>
      <c r="C549" s="1069" t="s">
        <v>241</v>
      </c>
      <c r="D549" s="1067"/>
      <c r="E549" s="2311">
        <f>E548</f>
        <v>636</v>
      </c>
      <c r="F549" s="1068">
        <f t="shared" ref="F549:G549" si="389">F548</f>
        <v>477</v>
      </c>
      <c r="G549" s="1068">
        <f t="shared" si="389"/>
        <v>527</v>
      </c>
      <c r="H549" s="1030">
        <f>G549/F549*100</f>
        <v>110.48218029350106</v>
      </c>
      <c r="I549" s="1030">
        <f>I548</f>
        <v>8</v>
      </c>
      <c r="J549" s="1030">
        <f t="shared" ref="J549" si="390">SUM(J548)</f>
        <v>8.0265654648956364</v>
      </c>
      <c r="K549" s="1068">
        <f t="shared" ref="K549:L549" si="391">K548</f>
        <v>5088</v>
      </c>
      <c r="L549" s="1068">
        <f t="shared" si="391"/>
        <v>3816</v>
      </c>
      <c r="M549" s="2753">
        <f>M548</f>
        <v>4230</v>
      </c>
      <c r="N549" s="1030">
        <f>M549/L549*100</f>
        <v>110.84905660377358</v>
      </c>
      <c r="O549" s="1068">
        <f>O548</f>
        <v>21</v>
      </c>
      <c r="P549" s="1030">
        <f t="shared" si="388"/>
        <v>268.57142857142856</v>
      </c>
      <c r="Q549" s="1732"/>
      <c r="R549" s="1732"/>
      <c r="S549" s="1732"/>
      <c r="T549" s="1732"/>
      <c r="U549" s="1732"/>
      <c r="V549" s="1732"/>
      <c r="W549" s="1732"/>
      <c r="X549" s="1732"/>
      <c r="Y549" s="1732"/>
      <c r="Z549" s="2046"/>
      <c r="AA549" s="1030"/>
      <c r="AB549" s="1732"/>
      <c r="AC549" s="1030"/>
      <c r="AD549" s="1030"/>
      <c r="AE549" s="1732"/>
      <c r="AF549" s="1732"/>
      <c r="AG549" s="1732"/>
      <c r="AH549" s="1812"/>
      <c r="AI549" s="2398"/>
    </row>
    <row r="550" spans="1:35" ht="15.75" customHeight="1" thickBot="1" x14ac:dyDescent="0.3">
      <c r="A550" s="70">
        <v>1</v>
      </c>
      <c r="B550" s="70">
        <v>1</v>
      </c>
      <c r="C550" s="1156" t="s">
        <v>316</v>
      </c>
      <c r="D550" s="1157"/>
      <c r="E550" s="2165">
        <f>E549+E546</f>
        <v>1236</v>
      </c>
      <c r="F550" s="1158">
        <f t="shared" ref="F550:G550" si="392">F549+F546</f>
        <v>927</v>
      </c>
      <c r="G550" s="1158">
        <f t="shared" si="392"/>
        <v>980</v>
      </c>
      <c r="H550" s="1158">
        <f>G550/F550*100</f>
        <v>105.71736785329018</v>
      </c>
      <c r="I550" s="1158">
        <f>IF(E550=0,0,K550/E550)</f>
        <v>10.912621359223301</v>
      </c>
      <c r="J550" s="1158">
        <f>SUM(J546)</f>
        <v>13.737306843267108</v>
      </c>
      <c r="K550" s="1158">
        <f t="shared" ref="K550:M550" si="393">K549+K546</f>
        <v>13488</v>
      </c>
      <c r="L550" s="1158">
        <f t="shared" si="393"/>
        <v>10116</v>
      </c>
      <c r="M550" s="1158">
        <f t="shared" si="393"/>
        <v>10453</v>
      </c>
      <c r="N550" s="1158">
        <f>M550/L550*100</f>
        <v>103.33135626729933</v>
      </c>
      <c r="O550" s="1158">
        <f>O549+O546</f>
        <v>49</v>
      </c>
      <c r="P550" s="1158">
        <f>M550/$C$4*12/O550</f>
        <v>284.43537414965982</v>
      </c>
      <c r="Q550" s="1159">
        <v>37316.612479999996</v>
      </c>
      <c r="R550" s="1159">
        <v>37316.612479999996</v>
      </c>
      <c r="S550" s="1159">
        <v>37316.612479999996</v>
      </c>
      <c r="T550" s="1159">
        <v>37316.612479999996</v>
      </c>
      <c r="U550" s="1159">
        <v>37316.612479999996</v>
      </c>
      <c r="V550" s="1159">
        <v>37316.612479999996</v>
      </c>
      <c r="W550" s="1159">
        <v>37316.612479999996</v>
      </c>
      <c r="X550" s="1159">
        <v>35336.542079999999</v>
      </c>
      <c r="Y550" s="1159">
        <v>35336.542079999999</v>
      </c>
      <c r="Z550" s="1160">
        <f>Q550/12*$C$4+(R550-Q550)/11*8+(S550-R550)/10*7+(T550-S550)/9*6+(U550-T550)/8*5+(V550-U550)/7*4+(W550-V550)/6*3+(X550-W550)/5*2+(Y550-X550)/4*1</f>
        <v>27195.431199999999</v>
      </c>
      <c r="AA550" s="1159">
        <f>AE550-AD550</f>
        <v>27342.762040000005</v>
      </c>
      <c r="AB550" s="1159"/>
      <c r="AC550" s="1159">
        <f>AA550-Z550</f>
        <v>147.33084000000599</v>
      </c>
      <c r="AD550" s="1159">
        <v>-290.13218999999998</v>
      </c>
      <c r="AE550" s="1159">
        <v>27052.629850000005</v>
      </c>
      <c r="AF550" s="1159">
        <v>2</v>
      </c>
      <c r="AG550" s="1159">
        <v>42943.199999999997</v>
      </c>
      <c r="AH550" s="1807">
        <f>AG550/1000</f>
        <v>42.943199999999997</v>
      </c>
      <c r="AI550" s="2398"/>
    </row>
    <row r="551" spans="1:35" ht="15" customHeight="1" thickBot="1" x14ac:dyDescent="0.3">
      <c r="A551" s="70">
        <v>1</v>
      </c>
      <c r="B551" s="70">
        <v>1</v>
      </c>
      <c r="C551" s="163" t="s">
        <v>17</v>
      </c>
      <c r="D551" s="454"/>
      <c r="E551" s="2304"/>
      <c r="F551" s="455"/>
      <c r="G551" s="455"/>
      <c r="H551" s="455"/>
      <c r="I551" s="393"/>
      <c r="J551" s="393"/>
      <c r="K551" s="456"/>
      <c r="L551" s="455"/>
      <c r="M551" s="455">
        <f>SUM(M550,M535)</f>
        <v>28697</v>
      </c>
      <c r="N551" s="456"/>
      <c r="O551" s="456"/>
      <c r="P551" s="456"/>
      <c r="Q551" s="14">
        <f t="shared" ref="Q551:R551" si="394">SUM(Q550,Q535,Q541)</f>
        <v>175738.219515</v>
      </c>
      <c r="R551" s="14">
        <f t="shared" si="394"/>
        <v>175738.219515</v>
      </c>
      <c r="S551" s="14">
        <f t="shared" ref="S551:T551" si="395">SUM(S550,S535,S541)</f>
        <v>175738.219515</v>
      </c>
      <c r="T551" s="14">
        <f t="shared" si="395"/>
        <v>175738.219515</v>
      </c>
      <c r="U551" s="14">
        <f t="shared" ref="U551:W551" si="396">SUM(U550,U535,U541)</f>
        <v>175738.219515</v>
      </c>
      <c r="V551" s="14">
        <f t="shared" si="396"/>
        <v>175738.219515</v>
      </c>
      <c r="W551" s="14">
        <f t="shared" si="396"/>
        <v>174413.25951499998</v>
      </c>
      <c r="X551" s="14">
        <f t="shared" ref="X551:Y551" si="397">SUM(X550,X535,X541)</f>
        <v>172433.18911499999</v>
      </c>
      <c r="Y551" s="14">
        <f t="shared" si="397"/>
        <v>172433.18911499999</v>
      </c>
      <c r="Z551" s="14">
        <f t="shared" ref="Z551" si="398">SUM(Z550,Z535,Z541)</f>
        <v>130349.15647624999</v>
      </c>
      <c r="AA551" s="14">
        <f t="shared" ref="AA551:AD551" si="399">SUM(AA550,AA535,AA541)</f>
        <v>128525.8082</v>
      </c>
      <c r="AB551" s="14"/>
      <c r="AC551" s="14">
        <f t="shared" si="399"/>
        <v>-1823.3482762499953</v>
      </c>
      <c r="AD551" s="14">
        <f t="shared" si="399"/>
        <v>-730.69870000000003</v>
      </c>
      <c r="AE551" s="1249">
        <f>SUM(AE550,AE535,AE541)</f>
        <v>127795.10949999999</v>
      </c>
      <c r="AF551" s="14"/>
      <c r="AG551" s="1249">
        <f t="shared" ref="AG551:AH551" si="400">SUM(AG550,AG535,AG541)</f>
        <v>5227872.8100000005</v>
      </c>
      <c r="AH551" s="1249">
        <f t="shared" si="400"/>
        <v>5227.8728100000008</v>
      </c>
      <c r="AI551" s="2398"/>
    </row>
    <row r="552" spans="1:35" ht="15" customHeight="1" x14ac:dyDescent="0.25">
      <c r="A552" s="70">
        <v>1</v>
      </c>
      <c r="B552" s="70">
        <v>1</v>
      </c>
      <c r="C552" s="1070"/>
      <c r="D552" s="1070"/>
      <c r="E552" s="2312"/>
      <c r="F552" s="1071"/>
      <c r="G552" s="1071"/>
      <c r="H552" s="1071"/>
      <c r="I552" s="1072"/>
      <c r="J552" s="1072"/>
      <c r="K552" s="1073"/>
      <c r="L552" s="1074"/>
      <c r="M552" s="1074"/>
      <c r="N552" s="1074"/>
      <c r="O552" s="1074"/>
      <c r="P552" s="1074"/>
      <c r="Q552" s="1075">
        <f t="shared" ref="Q552:AE552" si="401">Q553-Q554-Q601-Q596-Q609-Q604</f>
        <v>3.4549429983599111E-10</v>
      </c>
      <c r="R552" s="1075">
        <f t="shared" ref="R552:S552" si="402">R553-R554-R601-R596-R609-R604</f>
        <v>3.4549429983599111E-10</v>
      </c>
      <c r="S552" s="1075">
        <f t="shared" si="402"/>
        <v>3.4549429983599111E-10</v>
      </c>
      <c r="T552" s="1075">
        <f t="shared" ref="T552:U552" si="403">T553-T554-T601-T596-T609-T604</f>
        <v>3.4549429983599111E-10</v>
      </c>
      <c r="U552" s="1075">
        <f t="shared" si="403"/>
        <v>-2.3658230929868296E-10</v>
      </c>
      <c r="V552" s="1075">
        <f t="shared" ref="V552:W552" si="404">V553-V554-V601-V596-V609-V604</f>
        <v>9.2757090897066519E-10</v>
      </c>
      <c r="W552" s="1075">
        <f t="shared" si="404"/>
        <v>-3.751665644813329E-12</v>
      </c>
      <c r="X552" s="1075">
        <f t="shared" ref="X552:Y552" si="405">X553-X554-X601-X596-X609-X604</f>
        <v>-2.3658230929868296E-10</v>
      </c>
      <c r="Y552" s="1075">
        <f t="shared" si="405"/>
        <v>-2.3658230929868296E-10</v>
      </c>
      <c r="Z552" s="1075">
        <f t="shared" si="401"/>
        <v>1.1360157259332482E-10</v>
      </c>
      <c r="AA552" s="1075">
        <f t="shared" si="401"/>
        <v>7.0119199335749727E-10</v>
      </c>
      <c r="AB552" s="8">
        <f t="shared" si="401"/>
        <v>0</v>
      </c>
      <c r="AC552" s="1075">
        <f t="shared" si="401"/>
        <v>1.2789769243681803E-11</v>
      </c>
      <c r="AD552" s="1075">
        <f t="shared" si="401"/>
        <v>2.2737367544323206E-12</v>
      </c>
      <c r="AE552" s="2412">
        <f t="shared" si="401"/>
        <v>-1.0450378340465249E-9</v>
      </c>
      <c r="AF552" s="1075"/>
      <c r="AG552" s="1075">
        <f>AG553-AG554-AG601-AG596-AG609-AG604</f>
        <v>-1.3038516044616699E-8</v>
      </c>
      <c r="AH552" s="1075">
        <f>AH553-AH554-AH601-AH596-AH609-AH604</f>
        <v>1.1368683772161603E-11</v>
      </c>
      <c r="AI552" s="2398"/>
    </row>
    <row r="553" spans="1:35" ht="15" customHeight="1" x14ac:dyDescent="0.25">
      <c r="A553" s="70">
        <v>1</v>
      </c>
      <c r="B553" s="70">
        <v>1</v>
      </c>
      <c r="C553" s="1076" t="s">
        <v>337</v>
      </c>
      <c r="D553" s="1077"/>
      <c r="E553" s="2313"/>
      <c r="F553" s="1077"/>
      <c r="G553" s="1077"/>
      <c r="H553" s="1077"/>
      <c r="I553" s="1078"/>
      <c r="J553" s="1078"/>
      <c r="K553" s="1079"/>
      <c r="L553" s="1077"/>
      <c r="M553" s="1077"/>
      <c r="N553" s="1077"/>
      <c r="O553" s="1077"/>
      <c r="P553" s="1077"/>
      <c r="Q553" s="1080">
        <f t="shared" ref="Q553:AE553" si="406">SUM(Q551,Q530,Q524,Q517,Q499,Q493,Q456,Q411,Q403,Q377,Q367,Q356,Q337,Q286,Q245,Q181,Q120,Q83,)</f>
        <v>6673384.9021407999</v>
      </c>
      <c r="R553" s="1080">
        <f t="shared" si="406"/>
        <v>6673384.9020058</v>
      </c>
      <c r="S553" s="1080">
        <f t="shared" si="406"/>
        <v>6681534.0223068008</v>
      </c>
      <c r="T553" s="1080">
        <f t="shared" si="406"/>
        <v>6681534.0223068008</v>
      </c>
      <c r="U553" s="1080">
        <f t="shared" ref="U553:W553" si="407">SUM(U551,U530,U524,U517,U499,U493,U456,U411,U403,U377,U367,U356,U337,U286,U245,U181,U120,U83,)</f>
        <v>6680900.3030182999</v>
      </c>
      <c r="V553" s="1080">
        <f t="shared" si="407"/>
        <v>6685963.6968083009</v>
      </c>
      <c r="W553" s="1080">
        <f t="shared" si="407"/>
        <v>6707865.0284217</v>
      </c>
      <c r="X553" s="1080">
        <f t="shared" ref="X553:Y553" si="408">SUM(X551,X530,X524,X517,X499,X493,X456,X411,X403,X377,X367,X356,X337,X286,X245,X181,X120,X83,)</f>
        <v>6717442.5696917996</v>
      </c>
      <c r="Y553" s="1080">
        <f t="shared" si="408"/>
        <v>6717442.5696917996</v>
      </c>
      <c r="Z553" s="1080">
        <f t="shared" si="406"/>
        <v>5027952.4245575462</v>
      </c>
      <c r="AA553" s="1080">
        <f t="shared" si="406"/>
        <v>4920793.8730000006</v>
      </c>
      <c r="AB553" s="15">
        <f t="shared" si="406"/>
        <v>5035.56718</v>
      </c>
      <c r="AC553" s="1080">
        <f t="shared" si="406"/>
        <v>-107158.55155754556</v>
      </c>
      <c r="AD553" s="1080">
        <f t="shared" si="406"/>
        <v>-20701.845119999998</v>
      </c>
      <c r="AE553" s="2413">
        <f t="shared" si="406"/>
        <v>4905127.5950599993</v>
      </c>
      <c r="AF553" s="2313"/>
      <c r="AG553" s="2413">
        <f>SUM(AG551,AG530,AG524,AG517,AG499,AG493,AG456,AG411,AG403,AG377,AG367,AG356,AG337,AG286,AG245,AG181,AG120,AG83,)</f>
        <v>106796354.78999998</v>
      </c>
      <c r="AH553" s="2413">
        <f>SUM(AH551,AH530,AH524,AH517,AH499,AH493,AH456,AH411,AH403,AH377,AH367,AH356,AH337,AH286,AH245,AH181,AH120,AH83,)</f>
        <v>106796.35478999998</v>
      </c>
      <c r="AI553" s="2398"/>
    </row>
    <row r="554" spans="1:35" ht="32.25" customHeight="1" x14ac:dyDescent="0.25">
      <c r="A554" s="70">
        <v>1</v>
      </c>
      <c r="B554" s="70">
        <v>1</v>
      </c>
      <c r="C554" s="1088" t="s">
        <v>93</v>
      </c>
      <c r="D554" s="1089"/>
      <c r="E554" s="1126">
        <f>SUM(E31,E95,E130,E199,E255,E383,E425,E462,E498,E504,E522,E535,)</f>
        <v>73924</v>
      </c>
      <c r="F554" s="1089">
        <f>SUM(F31,F95,F130,F199,F255,F383,F425,F462,F498,F504,F522,F535,)</f>
        <v>55442.75</v>
      </c>
      <c r="G554" s="1089">
        <f>SUM(G31,G95,G130,G199,G255,G383,G425,G462,G498,G504,G522,G535,)</f>
        <v>58764</v>
      </c>
      <c r="H554" s="1089">
        <f>G554/F554*100</f>
        <v>105.99041353468218</v>
      </c>
      <c r="I554" s="1089">
        <f>SUM(K554/E554)</f>
        <v>9.9072696282668691</v>
      </c>
      <c r="J554" s="1089">
        <f>M554/G554</f>
        <v>9.5562248995983943</v>
      </c>
      <c r="K554" s="1089">
        <f>SUM(K31,K95,K130,K199,K255,K383,K425,K462,K498,K504,K522,K535,)</f>
        <v>732385</v>
      </c>
      <c r="L554" s="1089">
        <f>SUM(L31,L95,L130,L199,L255,L383,L425,L462,L498,L504,L522,L535,)</f>
        <v>549292.5</v>
      </c>
      <c r="M554" s="1089">
        <f>SUM(M31,M95,M130,M199,M255,M383,M425,M462,M498,M504,M522,M535,)</f>
        <v>561562</v>
      </c>
      <c r="N554" s="1092">
        <f>M554/L554*100</f>
        <v>102.23369152136613</v>
      </c>
      <c r="O554" s="1089">
        <f>SUM(O31,O95,O130,O199,O255,O383,O425,O462,O498,O504,O522,O535,)</f>
        <v>2189.2088235294118</v>
      </c>
      <c r="P554" s="1092">
        <f>M554/$C$4*12/O554</f>
        <v>342.01823292773423</v>
      </c>
      <c r="Q554" s="1075">
        <f t="shared" ref="Q554:AH554" si="409">SUM(Q31,Q95,Q130,Q199,Q255,Q383,Q425,Q462,Q498,Q504,Q522,Q535,)</f>
        <v>4590358.6939487997</v>
      </c>
      <c r="R554" s="1075">
        <f t="shared" si="409"/>
        <v>4590358.6938137999</v>
      </c>
      <c r="S554" s="1075">
        <f t="shared" si="409"/>
        <v>4598507.0105148004</v>
      </c>
      <c r="T554" s="1075">
        <f t="shared" si="409"/>
        <v>4598507.0105148004</v>
      </c>
      <c r="U554" s="1075">
        <f t="shared" ref="U554:W554" si="410">SUM(U31,U95,U130,U199,U255,U383,U425,U462,U498,U504,U522,U535,)</f>
        <v>4598572.6085863002</v>
      </c>
      <c r="V554" s="1075">
        <f t="shared" si="410"/>
        <v>4603655.2887762999</v>
      </c>
      <c r="W554" s="1075">
        <f t="shared" si="410"/>
        <v>4612178.6176397</v>
      </c>
      <c r="X554" s="1075">
        <f t="shared" ref="X554:Y554" si="411">SUM(X31,X95,X130,X199,X255,X383,X425,X462,X498,X504,X522,X535,)</f>
        <v>4622489.4074937999</v>
      </c>
      <c r="Y554" s="1075">
        <f t="shared" si="411"/>
        <v>4622489.4074937999</v>
      </c>
      <c r="Z554" s="1075">
        <f t="shared" si="409"/>
        <v>3459804.2099021459</v>
      </c>
      <c r="AA554" s="1075">
        <f t="shared" si="409"/>
        <v>3423161.9066099999</v>
      </c>
      <c r="AB554" s="15">
        <f t="shared" si="409"/>
        <v>-1227.19427</v>
      </c>
      <c r="AC554" s="1075">
        <f t="shared" si="409"/>
        <v>-36642.303292145516</v>
      </c>
      <c r="AD554" s="1075">
        <f t="shared" si="409"/>
        <v>-19068.06234</v>
      </c>
      <c r="AE554" s="2412">
        <f t="shared" si="409"/>
        <v>3402866.6500000004</v>
      </c>
      <c r="AF554" s="1126">
        <f t="shared" si="409"/>
        <v>2295</v>
      </c>
      <c r="AG554" s="2412">
        <f t="shared" si="409"/>
        <v>96959812.75999999</v>
      </c>
      <c r="AH554" s="2412">
        <f t="shared" si="409"/>
        <v>96959.812759999972</v>
      </c>
      <c r="AI554" s="2398"/>
    </row>
    <row r="555" spans="1:35" ht="32.25" customHeight="1" x14ac:dyDescent="0.25">
      <c r="A555" s="70">
        <v>1</v>
      </c>
      <c r="B555" s="70">
        <v>1</v>
      </c>
      <c r="C555" s="1084" t="s">
        <v>276</v>
      </c>
      <c r="D555" s="1085"/>
      <c r="E555" s="1123">
        <f>SUM(E523,E463,E384,E256,E200,E131,E96,E32,E534,)</f>
        <v>4736</v>
      </c>
      <c r="F555" s="1085">
        <f>SUM(F523,F463,F384,F256,F200,F131,F96,F32,F534,)</f>
        <v>3552</v>
      </c>
      <c r="G555" s="1085">
        <f>SUM(G523,G463,G384,G256,G200,G131,G96,G32,G534,)</f>
        <v>3448</v>
      </c>
      <c r="H555" s="1085">
        <f>G555/F555*100</f>
        <v>97.072072072072075</v>
      </c>
      <c r="I555" s="1085"/>
      <c r="J555" s="1085"/>
      <c r="K555" s="1086"/>
      <c r="L555" s="1085"/>
      <c r="M555" s="1085"/>
      <c r="N555" s="1085"/>
      <c r="O555" s="1085"/>
      <c r="P555" s="1085"/>
      <c r="Q555" s="1087">
        <f t="shared" ref="Q555:AA555" si="412">SUM(Q523,Q463,Q384,Q256,Q200,Q131,Q96,Q32,Q534,)</f>
        <v>798872.48486980004</v>
      </c>
      <c r="R555" s="1087">
        <f t="shared" si="412"/>
        <v>798872.48486980004</v>
      </c>
      <c r="S555" s="1087">
        <f t="shared" si="412"/>
        <v>798872.48486980004</v>
      </c>
      <c r="T555" s="1087">
        <f t="shared" si="412"/>
        <v>798872.48486980004</v>
      </c>
      <c r="U555" s="1087">
        <f t="shared" ref="U555:W555" si="413">SUM(U523,U463,U384,U256,U200,U131,U96,U32,U534,)</f>
        <v>798938.08294440003</v>
      </c>
      <c r="V555" s="1087">
        <f t="shared" si="413"/>
        <v>798938.08294440003</v>
      </c>
      <c r="W555" s="1087">
        <f t="shared" si="413"/>
        <v>807461.41180469992</v>
      </c>
      <c r="X555" s="1087">
        <f t="shared" ref="X555:Y555" si="414">SUM(X523,X463,X384,X256,X200,X131,X96,X32,X534,)</f>
        <v>791592.15553929994</v>
      </c>
      <c r="Y555" s="1087">
        <f t="shared" si="414"/>
        <v>791592.15553929994</v>
      </c>
      <c r="Z555" s="1087">
        <f t="shared" si="412"/>
        <v>593694.11665447499</v>
      </c>
      <c r="AA555" s="1087">
        <f t="shared" si="412"/>
        <v>537578.55767000013</v>
      </c>
      <c r="AB555" s="13">
        <f>SUM(AB32,AB96,AB131,AB200,AB256,AB384,AB426,AB463,AB499,AB505,AB523,AB536,)</f>
        <v>0</v>
      </c>
      <c r="AC555" s="1087">
        <f t="shared" ref="AC555:AH555" si="415">SUM(AC523,AC463,AC384,AC256,AC200,AC131,AC96,AC32,AC534,)</f>
        <v>-56115.558984474948</v>
      </c>
      <c r="AD555" s="1087">
        <f t="shared" si="415"/>
        <v>0</v>
      </c>
      <c r="AE555" s="2414">
        <f t="shared" si="415"/>
        <v>537578.55767000013</v>
      </c>
      <c r="AF555" s="1123">
        <f t="shared" si="415"/>
        <v>0</v>
      </c>
      <c r="AG555" s="2414">
        <f t="shared" si="415"/>
        <v>0</v>
      </c>
      <c r="AH555" s="2414">
        <f t="shared" si="415"/>
        <v>0</v>
      </c>
      <c r="AI555" s="2398"/>
    </row>
    <row r="556" spans="1:35" ht="30" customHeight="1" x14ac:dyDescent="0.25">
      <c r="A556" s="70">
        <v>1</v>
      </c>
      <c r="B556" s="70">
        <v>1</v>
      </c>
      <c r="C556" s="1088" t="s">
        <v>558</v>
      </c>
      <c r="D556" s="1089"/>
      <c r="E556" s="1126">
        <f>SUM(E498)</f>
        <v>812</v>
      </c>
      <c r="F556" s="1089">
        <f>SUM(F498)</f>
        <v>609</v>
      </c>
      <c r="G556" s="1089">
        <f>SUM(G498)</f>
        <v>374</v>
      </c>
      <c r="H556" s="1089">
        <f>G556/F556*100</f>
        <v>61.412151067323485</v>
      </c>
      <c r="I556" s="1090">
        <f>SUM(K556/E556)</f>
        <v>16.5</v>
      </c>
      <c r="J556" s="1090">
        <f>M556/G556</f>
        <v>11.887700534759359</v>
      </c>
      <c r="K556" s="1089">
        <f>SUM(K498)</f>
        <v>13398</v>
      </c>
      <c r="L556" s="1089">
        <f>SUM(L498)</f>
        <v>10049</v>
      </c>
      <c r="M556" s="1089">
        <f>SUM(M498)</f>
        <v>4446</v>
      </c>
      <c r="N556" s="1089">
        <f>SUM(N498)</f>
        <v>44.243208279430789</v>
      </c>
      <c r="O556" s="1089">
        <f>SUM(O498)</f>
        <v>37</v>
      </c>
      <c r="P556" s="1092">
        <f>M556/$C$4*12/O556</f>
        <v>160.21621621621622</v>
      </c>
      <c r="Q556" s="1089">
        <f t="shared" ref="Q556:R556" si="416">SUM(Q498)</f>
        <v>21267.41778</v>
      </c>
      <c r="R556" s="1089">
        <f t="shared" si="416"/>
        <v>21267.41778</v>
      </c>
      <c r="S556" s="1089">
        <f t="shared" ref="S556:T556" si="417">SUM(S498)</f>
        <v>35876.486520000006</v>
      </c>
      <c r="T556" s="1089">
        <f t="shared" si="417"/>
        <v>35876.486520000006</v>
      </c>
      <c r="U556" s="1089">
        <f t="shared" ref="U556:W556" si="418">SUM(U498)</f>
        <v>35876.486520000006</v>
      </c>
      <c r="V556" s="1089">
        <f t="shared" si="418"/>
        <v>35876.486520000006</v>
      </c>
      <c r="W556" s="1089">
        <f t="shared" si="418"/>
        <v>35876.486520000006</v>
      </c>
      <c r="X556" s="1089">
        <f t="shared" ref="X556:Y556" si="419">SUM(X498)</f>
        <v>27205.282439999999</v>
      </c>
      <c r="Y556" s="1089">
        <f t="shared" si="419"/>
        <v>27205.282439999999</v>
      </c>
      <c r="Z556" s="1089">
        <f t="shared" ref="Z556:AE556" si="420">SUM(Z498)</f>
        <v>22708.429821000002</v>
      </c>
      <c r="AA556" s="1089">
        <f t="shared" si="420"/>
        <v>12339.05243</v>
      </c>
      <c r="AB556" s="116"/>
      <c r="AC556" s="1089">
        <f t="shared" si="420"/>
        <v>-10369.377391000002</v>
      </c>
      <c r="AD556" s="1089">
        <f t="shared" si="420"/>
        <v>-822.12919999999997</v>
      </c>
      <c r="AE556" s="2415">
        <f t="shared" si="420"/>
        <v>11516.92323</v>
      </c>
      <c r="AF556" s="1126">
        <f>SUM(AF498)</f>
        <v>0</v>
      </c>
      <c r="AG556" s="2415">
        <f t="shared" ref="AG556:AH556" si="421">SUM(AG498)</f>
        <v>0</v>
      </c>
      <c r="AH556" s="2415">
        <f t="shared" si="421"/>
        <v>0</v>
      </c>
      <c r="AI556" s="2398"/>
    </row>
    <row r="557" spans="1:35" ht="30.75" customHeight="1" x14ac:dyDescent="0.25">
      <c r="A557" s="70">
        <v>1</v>
      </c>
      <c r="B557" s="70">
        <v>1</v>
      </c>
      <c r="C557" s="1136" t="s">
        <v>302</v>
      </c>
      <c r="D557" s="1089"/>
      <c r="E557" s="1126"/>
      <c r="F557" s="1089"/>
      <c r="G557" s="1089"/>
      <c r="H557" s="1089"/>
      <c r="I557" s="1090"/>
      <c r="J557" s="1090"/>
      <c r="K557" s="1091"/>
      <c r="L557" s="1089"/>
      <c r="M557" s="1089"/>
      <c r="N557" s="1089"/>
      <c r="O557" s="1089"/>
      <c r="P557" s="1089"/>
      <c r="Q557" s="1075"/>
      <c r="R557" s="1075"/>
      <c r="S557" s="1075"/>
      <c r="T557" s="1075"/>
      <c r="U557" s="1075"/>
      <c r="V557" s="1075"/>
      <c r="W557" s="1075"/>
      <c r="X557" s="1075"/>
      <c r="Y557" s="1075"/>
      <c r="Z557" s="1075"/>
      <c r="AA557" s="1075"/>
      <c r="AB557" s="8"/>
      <c r="AC557" s="1075"/>
      <c r="AD557" s="1075"/>
      <c r="AE557" s="2412"/>
      <c r="AF557" s="1126"/>
      <c r="AG557" s="2412"/>
      <c r="AH557" s="2412"/>
      <c r="AI557" s="2398"/>
    </row>
    <row r="558" spans="1:35" ht="15" customHeight="1" x14ac:dyDescent="0.25">
      <c r="A558" s="70">
        <v>1</v>
      </c>
      <c r="B558" s="70">
        <v>1</v>
      </c>
      <c r="C558" s="1137" t="s">
        <v>198</v>
      </c>
      <c r="D558" s="1089"/>
      <c r="E558" s="1126">
        <f>E427</f>
        <v>2985.1851851851852</v>
      </c>
      <c r="F558" s="1089">
        <f>F427</f>
        <v>2238.8888888888887</v>
      </c>
      <c r="G558" s="1089">
        <f>G427</f>
        <v>3683.3222222222221</v>
      </c>
      <c r="H558" s="1089">
        <f>G558/F558*100</f>
        <v>164.51563275434245</v>
      </c>
      <c r="I558" s="1090"/>
      <c r="J558" s="1090"/>
      <c r="K558" s="1091"/>
      <c r="L558" s="1089"/>
      <c r="M558" s="1089"/>
      <c r="N558" s="1089"/>
      <c r="O558" s="1089"/>
      <c r="P558" s="1089"/>
      <c r="Q558" s="1075"/>
      <c r="R558" s="1075"/>
      <c r="S558" s="1075"/>
      <c r="T558" s="1075"/>
      <c r="U558" s="1075"/>
      <c r="V558" s="1075"/>
      <c r="W558" s="1075"/>
      <c r="X558" s="1075"/>
      <c r="Y558" s="1075"/>
      <c r="Z558" s="1075"/>
      <c r="AA558" s="1075"/>
      <c r="AB558" s="8"/>
      <c r="AC558" s="1075"/>
      <c r="AD558" s="1075"/>
      <c r="AE558" s="2412"/>
      <c r="AF558" s="1126">
        <f t="shared" ref="AF558:AH563" si="422">AF427</f>
        <v>1</v>
      </c>
      <c r="AG558" s="1126">
        <f t="shared" si="422"/>
        <v>1284.27</v>
      </c>
      <c r="AH558" s="1126">
        <f t="shared" si="422"/>
        <v>1.28427</v>
      </c>
      <c r="AI558" s="2398"/>
    </row>
    <row r="559" spans="1:35" ht="15" customHeight="1" x14ac:dyDescent="0.25">
      <c r="B559" s="70">
        <v>1</v>
      </c>
      <c r="C559" s="1137" t="s">
        <v>468</v>
      </c>
      <c r="D559" s="1089"/>
      <c r="E559" s="1126">
        <f t="shared" ref="E559:E568" si="423">E428</f>
        <v>500</v>
      </c>
      <c r="F559" s="1089">
        <f t="shared" ref="F559:G559" si="424">F428</f>
        <v>375</v>
      </c>
      <c r="G559" s="1089">
        <f t="shared" si="424"/>
        <v>0.87</v>
      </c>
      <c r="H559" s="1089"/>
      <c r="I559" s="1090"/>
      <c r="J559" s="1090"/>
      <c r="K559" s="1091"/>
      <c r="L559" s="1089"/>
      <c r="M559" s="1089"/>
      <c r="N559" s="1089"/>
      <c r="O559" s="1089"/>
      <c r="P559" s="1089"/>
      <c r="Q559" s="1075"/>
      <c r="R559" s="1075"/>
      <c r="S559" s="1075"/>
      <c r="T559" s="1075"/>
      <c r="U559" s="1075"/>
      <c r="V559" s="1075"/>
      <c r="W559" s="1075"/>
      <c r="X559" s="1075"/>
      <c r="Y559" s="1075"/>
      <c r="Z559" s="1075"/>
      <c r="AA559" s="1075"/>
      <c r="AB559" s="8"/>
      <c r="AC559" s="1075"/>
      <c r="AD559" s="1075"/>
      <c r="AE559" s="2412"/>
      <c r="AF559" s="1126">
        <f t="shared" si="422"/>
        <v>0</v>
      </c>
      <c r="AG559" s="1126">
        <f t="shared" si="422"/>
        <v>0</v>
      </c>
      <c r="AH559" s="1126">
        <f t="shared" si="422"/>
        <v>0</v>
      </c>
      <c r="AI559" s="2398"/>
    </row>
    <row r="560" spans="1:35" ht="30.75" customHeight="1" x14ac:dyDescent="0.25">
      <c r="A560" s="70">
        <v>1</v>
      </c>
      <c r="B560" s="70">
        <v>1</v>
      </c>
      <c r="C560" s="1093" t="s">
        <v>303</v>
      </c>
      <c r="D560" s="1089"/>
      <c r="E560" s="1126">
        <f t="shared" si="423"/>
        <v>0</v>
      </c>
      <c r="F560" s="1089">
        <f t="shared" ref="F560:G563" si="425">F429</f>
        <v>0</v>
      </c>
      <c r="G560" s="1089">
        <f t="shared" si="425"/>
        <v>0</v>
      </c>
      <c r="H560" s="1089"/>
      <c r="I560" s="1090"/>
      <c r="J560" s="1090"/>
      <c r="K560" s="1091"/>
      <c r="L560" s="1089"/>
      <c r="M560" s="1089"/>
      <c r="N560" s="1089"/>
      <c r="O560" s="1089"/>
      <c r="P560" s="1089"/>
      <c r="Q560" s="1075"/>
      <c r="R560" s="1075"/>
      <c r="S560" s="1075"/>
      <c r="T560" s="1075"/>
      <c r="U560" s="1075"/>
      <c r="V560" s="1075"/>
      <c r="W560" s="1075"/>
      <c r="X560" s="1075"/>
      <c r="Y560" s="1075"/>
      <c r="Z560" s="1075"/>
      <c r="AA560" s="1075"/>
      <c r="AB560" s="8"/>
      <c r="AC560" s="1075"/>
      <c r="AD560" s="1075"/>
      <c r="AE560" s="2412"/>
      <c r="AF560" s="1126">
        <f t="shared" si="422"/>
        <v>0</v>
      </c>
      <c r="AG560" s="1126">
        <f t="shared" si="422"/>
        <v>0</v>
      </c>
      <c r="AH560" s="1126">
        <f t="shared" si="422"/>
        <v>0</v>
      </c>
      <c r="AI560" s="2398"/>
    </row>
    <row r="561" spans="1:35" ht="35.25" customHeight="1" x14ac:dyDescent="0.25">
      <c r="A561" s="70">
        <v>1</v>
      </c>
      <c r="B561" s="70">
        <v>1</v>
      </c>
      <c r="C561" s="1093" t="s">
        <v>304</v>
      </c>
      <c r="D561" s="1089"/>
      <c r="E561" s="1126">
        <f t="shared" si="423"/>
        <v>300</v>
      </c>
      <c r="F561" s="1089">
        <f t="shared" si="425"/>
        <v>225</v>
      </c>
      <c r="G561" s="1089">
        <f t="shared" si="425"/>
        <v>3</v>
      </c>
      <c r="H561" s="1089">
        <f>G561/F561*100</f>
        <v>1.3333333333333335</v>
      </c>
      <c r="I561" s="1090"/>
      <c r="J561" s="1090"/>
      <c r="K561" s="1091"/>
      <c r="L561" s="1089"/>
      <c r="M561" s="1089"/>
      <c r="N561" s="1089"/>
      <c r="O561" s="1089"/>
      <c r="P561" s="1089"/>
      <c r="Q561" s="1075"/>
      <c r="R561" s="1075"/>
      <c r="S561" s="1075"/>
      <c r="T561" s="1075"/>
      <c r="U561" s="1075"/>
      <c r="V561" s="1075"/>
      <c r="W561" s="1075"/>
      <c r="X561" s="1075"/>
      <c r="Y561" s="1075"/>
      <c r="Z561" s="1075"/>
      <c r="AA561" s="1075"/>
      <c r="AB561" s="8"/>
      <c r="AC561" s="1075"/>
      <c r="AD561" s="1075"/>
      <c r="AE561" s="2412"/>
      <c r="AF561" s="1126">
        <f t="shared" si="422"/>
        <v>0</v>
      </c>
      <c r="AG561" s="1126">
        <f t="shared" si="422"/>
        <v>0</v>
      </c>
      <c r="AH561" s="1126">
        <f t="shared" si="422"/>
        <v>0</v>
      </c>
      <c r="AI561" s="2398"/>
    </row>
    <row r="562" spans="1:35" ht="35.25" customHeight="1" x14ac:dyDescent="0.25">
      <c r="B562" s="70">
        <v>1</v>
      </c>
      <c r="C562" s="1093" t="s">
        <v>305</v>
      </c>
      <c r="D562" s="1089"/>
      <c r="E562" s="1126">
        <f t="shared" si="423"/>
        <v>0</v>
      </c>
      <c r="F562" s="1089">
        <f t="shared" si="425"/>
        <v>0</v>
      </c>
      <c r="G562" s="1089">
        <f t="shared" si="425"/>
        <v>0</v>
      </c>
      <c r="H562" s="1089"/>
      <c r="I562" s="1090"/>
      <c r="J562" s="1090"/>
      <c r="K562" s="1091"/>
      <c r="L562" s="1089"/>
      <c r="M562" s="1089"/>
      <c r="N562" s="1089"/>
      <c r="O562" s="1089"/>
      <c r="P562" s="1089"/>
      <c r="Q562" s="1075"/>
      <c r="R562" s="1075"/>
      <c r="S562" s="1075"/>
      <c r="T562" s="1075"/>
      <c r="U562" s="1075"/>
      <c r="V562" s="1075"/>
      <c r="W562" s="1075"/>
      <c r="X562" s="1075"/>
      <c r="Y562" s="1075"/>
      <c r="Z562" s="1075"/>
      <c r="AA562" s="1075"/>
      <c r="AB562" s="8"/>
      <c r="AC562" s="1075"/>
      <c r="AD562" s="1075"/>
      <c r="AE562" s="2412"/>
      <c r="AF562" s="1126">
        <f t="shared" si="422"/>
        <v>0</v>
      </c>
      <c r="AG562" s="1126">
        <f t="shared" si="422"/>
        <v>0</v>
      </c>
      <c r="AH562" s="1126">
        <f t="shared" si="422"/>
        <v>0</v>
      </c>
      <c r="AI562" s="2398"/>
    </row>
    <row r="563" spans="1:35" ht="35.25" customHeight="1" x14ac:dyDescent="0.25">
      <c r="B563" s="70">
        <v>1</v>
      </c>
      <c r="C563" s="1093" t="s">
        <v>306</v>
      </c>
      <c r="D563" s="1089"/>
      <c r="E563" s="1126">
        <f t="shared" si="423"/>
        <v>2500</v>
      </c>
      <c r="F563" s="1089">
        <f t="shared" si="425"/>
        <v>1875</v>
      </c>
      <c r="G563" s="1089">
        <f t="shared" si="425"/>
        <v>3680</v>
      </c>
      <c r="H563" s="1089">
        <f>G563/F563*100</f>
        <v>196.26666666666665</v>
      </c>
      <c r="I563" s="1090"/>
      <c r="J563" s="1090"/>
      <c r="K563" s="1091"/>
      <c r="L563" s="1089"/>
      <c r="M563" s="1089"/>
      <c r="N563" s="1089"/>
      <c r="O563" s="1089"/>
      <c r="P563" s="1089"/>
      <c r="Q563" s="1075"/>
      <c r="R563" s="1075"/>
      <c r="S563" s="1075"/>
      <c r="T563" s="1075"/>
      <c r="U563" s="1075"/>
      <c r="V563" s="1075"/>
      <c r="W563" s="1075"/>
      <c r="X563" s="1075"/>
      <c r="Y563" s="1075"/>
      <c r="Z563" s="1075"/>
      <c r="AA563" s="1075"/>
      <c r="AB563" s="8"/>
      <c r="AC563" s="1075"/>
      <c r="AD563" s="1075"/>
      <c r="AE563" s="2412"/>
      <c r="AF563" s="1126">
        <f t="shared" si="422"/>
        <v>1</v>
      </c>
      <c r="AG563" s="1126">
        <f t="shared" si="422"/>
        <v>1284.27</v>
      </c>
      <c r="AH563" s="1126">
        <f t="shared" si="422"/>
        <v>1.28427</v>
      </c>
      <c r="AI563" s="2398"/>
    </row>
    <row r="564" spans="1:35" ht="51.75" customHeight="1" x14ac:dyDescent="0.25">
      <c r="B564" s="70">
        <v>1</v>
      </c>
      <c r="C564" s="1093" t="s">
        <v>548</v>
      </c>
      <c r="D564" s="1089"/>
      <c r="E564" s="1126">
        <f t="shared" si="423"/>
        <v>873</v>
      </c>
      <c r="F564" s="1126">
        <f t="shared" ref="F564:G564" si="426">F433</f>
        <v>498.85714285714283</v>
      </c>
      <c r="G564" s="1126">
        <f t="shared" si="426"/>
        <v>0</v>
      </c>
      <c r="H564" s="1089">
        <f t="shared" ref="H564" si="427">G564/F564*100</f>
        <v>0</v>
      </c>
      <c r="I564" s="1090"/>
      <c r="J564" s="1090"/>
      <c r="K564" s="1091"/>
      <c r="L564" s="1089"/>
      <c r="M564" s="1089"/>
      <c r="N564" s="1089"/>
      <c r="O564" s="1089"/>
      <c r="P564" s="1089"/>
      <c r="Q564" s="1075"/>
      <c r="R564" s="1075"/>
      <c r="S564" s="1075"/>
      <c r="T564" s="1075"/>
      <c r="U564" s="1075"/>
      <c r="V564" s="1075"/>
      <c r="W564" s="1075"/>
      <c r="X564" s="1075"/>
      <c r="Y564" s="1075"/>
      <c r="Z564" s="1075"/>
      <c r="AA564" s="1075"/>
      <c r="AB564" s="8"/>
      <c r="AC564" s="1075"/>
      <c r="AD564" s="1075"/>
      <c r="AE564" s="2412"/>
      <c r="AF564" s="1126"/>
      <c r="AG564" s="1126"/>
      <c r="AH564" s="1126"/>
      <c r="AI564" s="2398"/>
    </row>
    <row r="565" spans="1:35" ht="35.25" customHeight="1" x14ac:dyDescent="0.25">
      <c r="B565" s="70">
        <v>1</v>
      </c>
      <c r="C565" s="1093" t="s">
        <v>157</v>
      </c>
      <c r="D565" s="1089"/>
      <c r="E565" s="1126">
        <f t="shared" si="423"/>
        <v>4598.7058823529405</v>
      </c>
      <c r="F565" s="1089">
        <f t="shared" ref="F565:G568" si="428">F434</f>
        <v>3449.0294117647059</v>
      </c>
      <c r="G565" s="1089">
        <f t="shared" si="428"/>
        <v>1090.3294117647058</v>
      </c>
      <c r="H565" s="1089">
        <f>G565/F565*100</f>
        <v>31.612644648537096</v>
      </c>
      <c r="I565" s="1090"/>
      <c r="J565" s="1090"/>
      <c r="K565" s="1091"/>
      <c r="L565" s="1089"/>
      <c r="M565" s="1089"/>
      <c r="N565" s="1089"/>
      <c r="O565" s="1089"/>
      <c r="P565" s="1089"/>
      <c r="Q565" s="1075"/>
      <c r="R565" s="1075"/>
      <c r="S565" s="1075"/>
      <c r="T565" s="1075"/>
      <c r="U565" s="1075"/>
      <c r="V565" s="1075"/>
      <c r="W565" s="1075"/>
      <c r="X565" s="1075"/>
      <c r="Y565" s="1075"/>
      <c r="Z565" s="1075"/>
      <c r="AA565" s="1075"/>
      <c r="AB565" s="8"/>
      <c r="AC565" s="1075"/>
      <c r="AD565" s="1075"/>
      <c r="AE565" s="2412"/>
      <c r="AF565" s="1126">
        <f t="shared" ref="AF565:AH566" si="429">AF434</f>
        <v>63</v>
      </c>
      <c r="AG565" s="1126">
        <f t="shared" si="429"/>
        <v>228874.34999999998</v>
      </c>
      <c r="AH565" s="1126">
        <f t="shared" si="429"/>
        <v>228.87434999999996</v>
      </c>
      <c r="AI565" s="2398"/>
    </row>
    <row r="566" spans="1:35" ht="35.25" customHeight="1" x14ac:dyDescent="0.25">
      <c r="B566" s="70">
        <v>1</v>
      </c>
      <c r="C566" s="1093" t="s">
        <v>448</v>
      </c>
      <c r="D566" s="1089"/>
      <c r="E566" s="1126">
        <f t="shared" si="423"/>
        <v>2474</v>
      </c>
      <c r="F566" s="1089">
        <f t="shared" si="428"/>
        <v>1855.5</v>
      </c>
      <c r="G566" s="1089">
        <f t="shared" si="428"/>
        <v>973</v>
      </c>
      <c r="H566" s="1089">
        <f>G566/F566*100</f>
        <v>52.438695769334409</v>
      </c>
      <c r="I566" s="1090"/>
      <c r="J566" s="1090"/>
      <c r="K566" s="1091"/>
      <c r="L566" s="1089"/>
      <c r="M566" s="1089"/>
      <c r="N566" s="1089"/>
      <c r="O566" s="1089"/>
      <c r="P566" s="1089"/>
      <c r="Q566" s="1075"/>
      <c r="R566" s="1075"/>
      <c r="S566" s="1075"/>
      <c r="T566" s="1075"/>
      <c r="U566" s="1075"/>
      <c r="V566" s="1075"/>
      <c r="W566" s="1075"/>
      <c r="X566" s="1075"/>
      <c r="Y566" s="1075"/>
      <c r="Z566" s="1075"/>
      <c r="AA566" s="1075"/>
      <c r="AB566" s="8"/>
      <c r="AC566" s="1075"/>
      <c r="AD566" s="1075"/>
      <c r="AE566" s="2412"/>
      <c r="AF566" s="1126">
        <f t="shared" si="429"/>
        <v>63</v>
      </c>
      <c r="AG566" s="1126">
        <f t="shared" si="429"/>
        <v>228874.34999999998</v>
      </c>
      <c r="AH566" s="1126">
        <f t="shared" si="429"/>
        <v>228.87434999999996</v>
      </c>
      <c r="AI566" s="2398"/>
    </row>
    <row r="567" spans="1:35" ht="35.25" customHeight="1" x14ac:dyDescent="0.25">
      <c r="B567" s="70">
        <v>1</v>
      </c>
      <c r="C567" s="1093" t="s">
        <v>449</v>
      </c>
      <c r="D567" s="1089"/>
      <c r="E567" s="1126">
        <f t="shared" si="423"/>
        <v>18060</v>
      </c>
      <c r="F567" s="1089">
        <f t="shared" si="428"/>
        <v>13545</v>
      </c>
      <c r="G567" s="1089">
        <f t="shared" si="428"/>
        <v>997.3</v>
      </c>
      <c r="H567" s="1089">
        <f>G567/F567*100</f>
        <v>7.3628645256552234</v>
      </c>
      <c r="I567" s="1090"/>
      <c r="J567" s="1090"/>
      <c r="K567" s="1091"/>
      <c r="L567" s="1089"/>
      <c r="M567" s="1089"/>
      <c r="N567" s="1089"/>
      <c r="O567" s="1089"/>
      <c r="P567" s="1089"/>
      <c r="Q567" s="1075"/>
      <c r="R567" s="1075"/>
      <c r="S567" s="1075"/>
      <c r="T567" s="1075"/>
      <c r="U567" s="1075"/>
      <c r="V567" s="1075"/>
      <c r="W567" s="1075"/>
      <c r="X567" s="1075"/>
      <c r="Y567" s="1075"/>
      <c r="Z567" s="1075"/>
      <c r="AA567" s="1075"/>
      <c r="AB567" s="8"/>
      <c r="AC567" s="1075"/>
      <c r="AD567" s="1075"/>
      <c r="AE567" s="2412"/>
      <c r="AF567" s="1126">
        <f>AF436</f>
        <v>0</v>
      </c>
      <c r="AG567" s="2412"/>
      <c r="AH567" s="2412"/>
      <c r="AI567" s="2398"/>
    </row>
    <row r="568" spans="1:35" ht="35.25" customHeight="1" x14ac:dyDescent="0.25">
      <c r="B568" s="70">
        <v>1</v>
      </c>
      <c r="C568" s="1134" t="s">
        <v>168</v>
      </c>
      <c r="D568" s="1089"/>
      <c r="E568" s="1126">
        <f t="shared" si="423"/>
        <v>15532.754415954416</v>
      </c>
      <c r="F568" s="1089">
        <f t="shared" si="428"/>
        <v>11649.565811965813</v>
      </c>
      <c r="G568" s="1089">
        <f t="shared" si="428"/>
        <v>7052.6401709401707</v>
      </c>
      <c r="H568" s="1089">
        <f>G568/F568*100</f>
        <v>60.539940155504127</v>
      </c>
      <c r="I568" s="1090"/>
      <c r="J568" s="1090"/>
      <c r="K568" s="1091"/>
      <c r="L568" s="1089"/>
      <c r="M568" s="1089"/>
      <c r="N568" s="1089"/>
      <c r="O568" s="1089"/>
      <c r="P568" s="1089"/>
      <c r="Q568" s="1075">
        <f t="shared" ref="Q568:AE568" si="430">SUM(Q437)</f>
        <v>11137.887799999999</v>
      </c>
      <c r="R568" s="1075">
        <f t="shared" ref="R568:S568" si="431">SUM(R437)</f>
        <v>11137.887799999999</v>
      </c>
      <c r="S568" s="1075">
        <f t="shared" si="431"/>
        <v>11137.887799999999</v>
      </c>
      <c r="T568" s="1075">
        <f t="shared" ref="T568:U568" si="432">SUM(T437)</f>
        <v>11137.887799999999</v>
      </c>
      <c r="U568" s="1075">
        <f t="shared" si="432"/>
        <v>11137.887799999999</v>
      </c>
      <c r="V568" s="1075">
        <f t="shared" ref="V568:W568" si="433">SUM(V437)</f>
        <v>11137.887799999999</v>
      </c>
      <c r="W568" s="1075">
        <f t="shared" si="433"/>
        <v>10998.664199999999</v>
      </c>
      <c r="X568" s="1075">
        <f t="shared" ref="X568:Y568" si="434">SUM(X437)</f>
        <v>10998.664199999999</v>
      </c>
      <c r="Y568" s="1075">
        <f t="shared" si="434"/>
        <v>10998.664199999999</v>
      </c>
      <c r="Z568" s="1693">
        <f t="shared" si="430"/>
        <v>8214.1922500000001</v>
      </c>
      <c r="AA568" s="1075">
        <f t="shared" si="430"/>
        <v>8130.6581199999982</v>
      </c>
      <c r="AB568" s="8">
        <f t="shared" si="430"/>
        <v>0</v>
      </c>
      <c r="AC568" s="1075">
        <f t="shared" si="430"/>
        <v>-83.534130000001824</v>
      </c>
      <c r="AD568" s="1075">
        <f t="shared" si="430"/>
        <v>0</v>
      </c>
      <c r="AE568" s="2412">
        <f t="shared" si="430"/>
        <v>8130.6581199999982</v>
      </c>
      <c r="AF568" s="1126">
        <f>AF437</f>
        <v>202.60000000000002</v>
      </c>
      <c r="AG568" s="2412">
        <f t="shared" ref="AG568:AH568" si="435">SUM(AG437)</f>
        <v>230158.61999999997</v>
      </c>
      <c r="AH568" s="2412">
        <f t="shared" si="435"/>
        <v>230.15861999999996</v>
      </c>
      <c r="AI568" s="2398"/>
    </row>
    <row r="569" spans="1:35" ht="35.25" customHeight="1" x14ac:dyDescent="0.25">
      <c r="B569" s="70">
        <v>1</v>
      </c>
      <c r="C569" s="1135" t="s">
        <v>307</v>
      </c>
      <c r="D569" s="1089"/>
      <c r="E569" s="1126"/>
      <c r="F569" s="1089"/>
      <c r="G569" s="1089"/>
      <c r="H569" s="1089"/>
      <c r="I569" s="1090"/>
      <c r="J569" s="1090"/>
      <c r="K569" s="1091"/>
      <c r="L569" s="1089"/>
      <c r="M569" s="1089"/>
      <c r="N569" s="1089"/>
      <c r="O569" s="1089"/>
      <c r="P569" s="1089"/>
      <c r="Q569" s="1075"/>
      <c r="R569" s="1075"/>
      <c r="S569" s="1075"/>
      <c r="T569" s="1075"/>
      <c r="U569" s="1075"/>
      <c r="V569" s="1075"/>
      <c r="W569" s="1075"/>
      <c r="X569" s="1075"/>
      <c r="Y569" s="1075"/>
      <c r="Z569" s="1075"/>
      <c r="AA569" s="1075"/>
      <c r="AB569" s="8"/>
      <c r="AC569" s="1075"/>
      <c r="AD569" s="1075"/>
      <c r="AE569" s="2412"/>
      <c r="AF569" s="1126"/>
      <c r="AG569" s="2412"/>
      <c r="AH569" s="2412"/>
      <c r="AI569" s="2398"/>
    </row>
    <row r="570" spans="1:35" ht="35.25" customHeight="1" x14ac:dyDescent="0.25">
      <c r="B570" s="70">
        <v>1</v>
      </c>
      <c r="C570" s="1137" t="s">
        <v>198</v>
      </c>
      <c r="D570" s="1089"/>
      <c r="E570" s="1126">
        <f>E537+E511+E465+E386+E371+E360+E341+E289+E258+E202+E133+E98+E34+E439</f>
        <v>537512.74074074067</v>
      </c>
      <c r="F570" s="1089">
        <f>F537+F511+F465+F386+F371+F360+F341+F289+F258+F202+F133+F98+F34+F439</f>
        <v>403137.46296296298</v>
      </c>
      <c r="G570" s="1089">
        <f>G537+G511+G465+G386+G371+G360+G341+G289+G258+G202+G133+G98+G34+G439</f>
        <v>388646.26666666666</v>
      </c>
      <c r="H570" s="1089">
        <f>G570/F570*100</f>
        <v>96.405395770021101</v>
      </c>
      <c r="I570" s="1090"/>
      <c r="J570" s="1090"/>
      <c r="K570" s="1091"/>
      <c r="L570" s="1089"/>
      <c r="M570" s="1089"/>
      <c r="N570" s="1089"/>
      <c r="O570" s="1089"/>
      <c r="P570" s="1089"/>
      <c r="Q570" s="1075"/>
      <c r="R570" s="1075"/>
      <c r="S570" s="1075"/>
      <c r="T570" s="1075"/>
      <c r="U570" s="1075"/>
      <c r="V570" s="1075"/>
      <c r="W570" s="1075"/>
      <c r="X570" s="1075"/>
      <c r="Y570" s="1075"/>
      <c r="Z570" s="1075"/>
      <c r="AA570" s="1075"/>
      <c r="AB570" s="8"/>
      <c r="AC570" s="1075"/>
      <c r="AD570" s="1075"/>
      <c r="AE570" s="2412"/>
      <c r="AF570" s="1126">
        <f>AF537+AF511+AF465+AF386+AF371+AF360+AF341+AF289+AF258+AF202+AF133+AF98+AF34+AF439</f>
        <v>722</v>
      </c>
      <c r="AG570" s="1126">
        <f>AG537+AG511+AG465+AG386+AG371+AG360+AG341+AG289+AG258+AG202+AG133+AG98+AG34+AG439</f>
        <v>455228.19</v>
      </c>
      <c r="AH570" s="1126">
        <f>AH537+AH511+AH465+AH386+AH371+AH360+AH341+AH289+AH258+AH202+AH133+AH98+AH34+AH439</f>
        <v>455.22819000000004</v>
      </c>
      <c r="AI570" s="2398"/>
    </row>
    <row r="571" spans="1:35" ht="35.25" customHeight="1" x14ac:dyDescent="0.25">
      <c r="B571" s="70">
        <v>1</v>
      </c>
      <c r="C571" s="1137" t="s">
        <v>468</v>
      </c>
      <c r="D571" s="1089"/>
      <c r="E571" s="1126">
        <f>SUM(E372,E361,E342,E290)</f>
        <v>32699</v>
      </c>
      <c r="F571" s="1089">
        <f t="shared" ref="F571:G571" si="436">SUM(F372,F361,F342,F290)</f>
        <v>24524</v>
      </c>
      <c r="G571" s="1089">
        <f t="shared" si="436"/>
        <v>45968.219999999987</v>
      </c>
      <c r="H571" s="1089">
        <f>G571/F571*100</f>
        <v>187.4417713260479</v>
      </c>
      <c r="I571" s="1090"/>
      <c r="J571" s="1090"/>
      <c r="K571" s="1091"/>
      <c r="L571" s="1089"/>
      <c r="M571" s="1089"/>
      <c r="N571" s="1089"/>
      <c r="O571" s="1089"/>
      <c r="P571" s="1089"/>
      <c r="Q571" s="1075"/>
      <c r="R571" s="1075"/>
      <c r="S571" s="1075"/>
      <c r="T571" s="1075"/>
      <c r="U571" s="1075"/>
      <c r="V571" s="1075"/>
      <c r="W571" s="1075"/>
      <c r="X571" s="1075"/>
      <c r="Y571" s="1075"/>
      <c r="Z571" s="1075"/>
      <c r="AA571" s="1075"/>
      <c r="AB571" s="8"/>
      <c r="AC571" s="1075"/>
      <c r="AD571" s="1075"/>
      <c r="AE571" s="2412"/>
      <c r="AF571" s="1126">
        <f>SUM(AF372,AF361,AF342,AF290)</f>
        <v>0</v>
      </c>
      <c r="AG571" s="1126">
        <f t="shared" ref="AG571:AH571" si="437">SUM(AG372,AG361,AG342,AG290)</f>
        <v>0</v>
      </c>
      <c r="AH571" s="1126">
        <f t="shared" si="437"/>
        <v>0</v>
      </c>
      <c r="AI571" s="2398"/>
    </row>
    <row r="572" spans="1:35" ht="32.25" customHeight="1" x14ac:dyDescent="0.25">
      <c r="A572" s="70">
        <v>1</v>
      </c>
      <c r="B572" s="70">
        <v>1</v>
      </c>
      <c r="C572" s="1137" t="s">
        <v>303</v>
      </c>
      <c r="D572" s="1089"/>
      <c r="E572" s="1126">
        <f>E343+E291+E203</f>
        <v>47030</v>
      </c>
      <c r="F572" s="1089">
        <f>F343+F291+F203</f>
        <v>35273</v>
      </c>
      <c r="G572" s="1089">
        <f>G343+G291+G203</f>
        <v>31921</v>
      </c>
      <c r="H572" s="1089">
        <f>G572/F572*100</f>
        <v>90.496980693448251</v>
      </c>
      <c r="I572" s="1090"/>
      <c r="J572" s="1090"/>
      <c r="K572" s="1091"/>
      <c r="L572" s="1089"/>
      <c r="M572" s="1089"/>
      <c r="N572" s="1089"/>
      <c r="O572" s="1089"/>
      <c r="P572" s="1089"/>
      <c r="Q572" s="1075"/>
      <c r="R572" s="1075"/>
      <c r="S572" s="1075"/>
      <c r="T572" s="1075"/>
      <c r="U572" s="1075"/>
      <c r="V572" s="1075"/>
      <c r="W572" s="1075"/>
      <c r="X572" s="1075"/>
      <c r="Y572" s="1075"/>
      <c r="Z572" s="1075"/>
      <c r="AA572" s="1075"/>
      <c r="AB572" s="8"/>
      <c r="AC572" s="1075"/>
      <c r="AD572" s="1075"/>
      <c r="AE572" s="2412"/>
      <c r="AF572" s="1126">
        <f>AF343+AF291+AF203</f>
        <v>105</v>
      </c>
      <c r="AG572" s="1126">
        <f>AG343+AG291+AG203</f>
        <v>167557.95000000001</v>
      </c>
      <c r="AH572" s="1126">
        <f>AH343+AH291+AH203</f>
        <v>167.55795000000003</v>
      </c>
      <c r="AI572" s="2398"/>
    </row>
    <row r="573" spans="1:35" ht="29.25" customHeight="1" x14ac:dyDescent="0.25">
      <c r="A573" s="70">
        <v>1</v>
      </c>
      <c r="B573" s="70">
        <v>1</v>
      </c>
      <c r="C573" s="1093" t="s">
        <v>292</v>
      </c>
      <c r="D573" s="1094"/>
      <c r="E573" s="2314">
        <f>SUM(E466,E292,E204,E134,E99,E35)</f>
        <v>21930</v>
      </c>
      <c r="F573" s="1094">
        <f>SUM(F466,F292,F204,F134,F99,F35)</f>
        <v>16448</v>
      </c>
      <c r="G573" s="1094">
        <f>SUM(G466,G292,G204,G134,G99,G35)</f>
        <v>16477</v>
      </c>
      <c r="H573" s="1089">
        <f>G573/F573*100</f>
        <v>100.17631322957199</v>
      </c>
      <c r="I573" s="1095"/>
      <c r="J573" s="1095"/>
      <c r="K573" s="1096"/>
      <c r="L573" s="1097"/>
      <c r="M573" s="1097"/>
      <c r="N573" s="1097"/>
      <c r="O573" s="1097"/>
      <c r="P573" s="1097"/>
      <c r="Q573" s="1075"/>
      <c r="R573" s="1075"/>
      <c r="S573" s="1075"/>
      <c r="T573" s="1075"/>
      <c r="U573" s="1075"/>
      <c r="V573" s="1075"/>
      <c r="W573" s="1075"/>
      <c r="X573" s="1075"/>
      <c r="Y573" s="1075"/>
      <c r="Z573" s="1075"/>
      <c r="AA573" s="1075"/>
      <c r="AB573" s="8"/>
      <c r="AC573" s="1075"/>
      <c r="AD573" s="1075"/>
      <c r="AE573" s="2412"/>
      <c r="AF573" s="2314">
        <f>SUM(AF466,AF292,AF204,AF134,AF99,AF35)</f>
        <v>0</v>
      </c>
      <c r="AG573" s="2314">
        <f>SUM(AG466,AG292,AG204,AG134,AG99,AG35)</f>
        <v>0</v>
      </c>
      <c r="AH573" s="2314">
        <f>SUM(AH466,AH292,AH204,AH134,AH99,AH35)</f>
        <v>0</v>
      </c>
      <c r="AI573" s="2398"/>
    </row>
    <row r="574" spans="1:35" ht="30" customHeight="1" x14ac:dyDescent="0.25">
      <c r="A574" s="70">
        <v>1</v>
      </c>
      <c r="B574" s="70">
        <v>1</v>
      </c>
      <c r="C574" s="1093" t="s">
        <v>314</v>
      </c>
      <c r="D574" s="1094"/>
      <c r="E574" s="2314"/>
      <c r="F574" s="1094"/>
      <c r="G574" s="1094"/>
      <c r="H574" s="1094"/>
      <c r="I574" s="1095"/>
      <c r="J574" s="1095"/>
      <c r="K574" s="1096"/>
      <c r="L574" s="1097"/>
      <c r="M574" s="1097"/>
      <c r="N574" s="1097"/>
      <c r="O574" s="1097"/>
      <c r="P574" s="1097"/>
      <c r="Q574" s="1075"/>
      <c r="R574" s="1075"/>
      <c r="S574" s="1075"/>
      <c r="T574" s="1075"/>
      <c r="U574" s="1075"/>
      <c r="V574" s="1075"/>
      <c r="W574" s="1075"/>
      <c r="X574" s="1075"/>
      <c r="Y574" s="1075"/>
      <c r="Z574" s="1075"/>
      <c r="AA574" s="1075"/>
      <c r="AB574" s="8"/>
      <c r="AC574" s="1075"/>
      <c r="AD574" s="1075"/>
      <c r="AE574" s="2412"/>
      <c r="AF574" s="2314"/>
      <c r="AG574" s="2314"/>
      <c r="AH574" s="2314"/>
      <c r="AI574" s="2398"/>
    </row>
    <row r="575" spans="1:35" ht="46.5" customHeight="1" x14ac:dyDescent="0.25">
      <c r="A575" s="70">
        <v>1</v>
      </c>
      <c r="B575" s="70">
        <v>1</v>
      </c>
      <c r="C575" s="1093" t="s">
        <v>315</v>
      </c>
      <c r="D575" s="1089"/>
      <c r="E575" s="1126"/>
      <c r="F575" s="1089"/>
      <c r="G575" s="1089"/>
      <c r="H575" s="1089"/>
      <c r="I575" s="1090"/>
      <c r="J575" s="1090"/>
      <c r="K575" s="1091"/>
      <c r="L575" s="1089"/>
      <c r="M575" s="1089"/>
      <c r="N575" s="1089"/>
      <c r="O575" s="1089"/>
      <c r="P575" s="1089"/>
      <c r="Q575" s="1075"/>
      <c r="R575" s="1075"/>
      <c r="S575" s="1075"/>
      <c r="T575" s="1075"/>
      <c r="U575" s="1075"/>
      <c r="V575" s="1075"/>
      <c r="W575" s="1075"/>
      <c r="X575" s="1075"/>
      <c r="Y575" s="1075"/>
      <c r="Z575" s="1075"/>
      <c r="AA575" s="1075"/>
      <c r="AB575" s="8"/>
      <c r="AC575" s="1075"/>
      <c r="AD575" s="1075"/>
      <c r="AE575" s="2412"/>
      <c r="AF575" s="1126"/>
      <c r="AG575" s="1126"/>
      <c r="AH575" s="1126"/>
      <c r="AI575" s="2398"/>
    </row>
    <row r="576" spans="1:35" ht="42.75" customHeight="1" x14ac:dyDescent="0.25">
      <c r="A576" s="70">
        <v>1</v>
      </c>
      <c r="B576" s="70">
        <v>1</v>
      </c>
      <c r="C576" s="1098" t="s">
        <v>308</v>
      </c>
      <c r="D576" s="1099"/>
      <c r="E576" s="2315">
        <f t="shared" ref="E576:G578" si="438">SUM(E441)</f>
        <v>1533</v>
      </c>
      <c r="F576" s="1099">
        <f t="shared" si="438"/>
        <v>1150.25</v>
      </c>
      <c r="G576" s="1099">
        <f t="shared" si="438"/>
        <v>686</v>
      </c>
      <c r="H576" s="1099">
        <f>G576/F576*100</f>
        <v>59.639208867637471</v>
      </c>
      <c r="I576" s="1089"/>
      <c r="J576" s="1088"/>
      <c r="K576" s="1100"/>
      <c r="L576" s="1088"/>
      <c r="M576" s="1088"/>
      <c r="N576" s="1088"/>
      <c r="O576" s="1088"/>
      <c r="P576" s="1088"/>
      <c r="Q576" s="1075"/>
      <c r="R576" s="1075"/>
      <c r="S576" s="1075"/>
      <c r="T576" s="1075"/>
      <c r="U576" s="1075"/>
      <c r="V576" s="1075"/>
      <c r="W576" s="1075"/>
      <c r="X576" s="1075"/>
      <c r="Y576" s="1075"/>
      <c r="Z576" s="1075"/>
      <c r="AA576" s="1075"/>
      <c r="AB576" s="8"/>
      <c r="AC576" s="1075"/>
      <c r="AD576" s="1075"/>
      <c r="AE576" s="2412"/>
      <c r="AF576" s="2315">
        <f t="shared" ref="AF576:AH578" si="439">SUM(AF441)</f>
        <v>0</v>
      </c>
      <c r="AG576" s="2315">
        <f t="shared" si="439"/>
        <v>0</v>
      </c>
      <c r="AH576" s="2315">
        <f t="shared" si="439"/>
        <v>0</v>
      </c>
      <c r="AI576" s="2398"/>
    </row>
    <row r="577" spans="1:35" ht="37.5" customHeight="1" x14ac:dyDescent="0.25">
      <c r="A577" s="70">
        <v>1</v>
      </c>
      <c r="B577" s="70">
        <v>1</v>
      </c>
      <c r="C577" s="1093" t="s">
        <v>309</v>
      </c>
      <c r="D577" s="1099"/>
      <c r="E577" s="2315">
        <f t="shared" si="438"/>
        <v>1179</v>
      </c>
      <c r="F577" s="1099">
        <f t="shared" si="438"/>
        <v>884.25</v>
      </c>
      <c r="G577" s="1099">
        <f t="shared" si="438"/>
        <v>554</v>
      </c>
      <c r="H577" s="1099">
        <f>G577/F577*100</f>
        <v>62.651964942041282</v>
      </c>
      <c r="I577" s="1090"/>
      <c r="J577" s="1090"/>
      <c r="K577" s="1101"/>
      <c r="L577" s="1092"/>
      <c r="M577" s="1092"/>
      <c r="N577" s="1092"/>
      <c r="O577" s="1092"/>
      <c r="P577" s="1092"/>
      <c r="Q577" s="1075"/>
      <c r="R577" s="1075"/>
      <c r="S577" s="1075"/>
      <c r="T577" s="1075"/>
      <c r="U577" s="1075"/>
      <c r="V577" s="1075"/>
      <c r="W577" s="1075"/>
      <c r="X577" s="1075"/>
      <c r="Y577" s="1075"/>
      <c r="Z577" s="1075"/>
      <c r="AA577" s="1075"/>
      <c r="AB577" s="8"/>
      <c r="AC577" s="1075"/>
      <c r="AD577" s="1075"/>
      <c r="AE577" s="2412"/>
      <c r="AF577" s="2315">
        <f t="shared" si="439"/>
        <v>0</v>
      </c>
      <c r="AG577" s="2315">
        <f t="shared" si="439"/>
        <v>0</v>
      </c>
      <c r="AH577" s="2315">
        <f t="shared" si="439"/>
        <v>0</v>
      </c>
      <c r="AI577" s="2398"/>
    </row>
    <row r="578" spans="1:35" ht="43.5" customHeight="1" x14ac:dyDescent="0.25">
      <c r="A578" s="70">
        <v>1</v>
      </c>
      <c r="B578" s="70">
        <v>1</v>
      </c>
      <c r="C578" s="1093" t="s">
        <v>310</v>
      </c>
      <c r="D578" s="1099"/>
      <c r="E578" s="2315">
        <f t="shared" si="438"/>
        <v>354</v>
      </c>
      <c r="F578" s="1099">
        <f t="shared" si="438"/>
        <v>266</v>
      </c>
      <c r="G578" s="1099">
        <f t="shared" si="438"/>
        <v>132</v>
      </c>
      <c r="H578" s="1099">
        <f>G578/F578*100</f>
        <v>49.624060150375939</v>
      </c>
      <c r="I578" s="1090"/>
      <c r="J578" s="1090"/>
      <c r="K578" s="1101"/>
      <c r="L578" s="1092"/>
      <c r="M578" s="1092"/>
      <c r="N578" s="1092"/>
      <c r="O578" s="1092"/>
      <c r="P578" s="1092"/>
      <c r="Q578" s="1075"/>
      <c r="R578" s="1075"/>
      <c r="S578" s="1075"/>
      <c r="T578" s="1075"/>
      <c r="U578" s="1075"/>
      <c r="V578" s="1075"/>
      <c r="W578" s="1075"/>
      <c r="X578" s="1075"/>
      <c r="Y578" s="1075"/>
      <c r="Z578" s="1075"/>
      <c r="AA578" s="1075"/>
      <c r="AB578" s="8"/>
      <c r="AC578" s="1075"/>
      <c r="AD578" s="1075"/>
      <c r="AE578" s="2412"/>
      <c r="AF578" s="2315">
        <f t="shared" si="439"/>
        <v>0</v>
      </c>
      <c r="AG578" s="2315">
        <f t="shared" si="439"/>
        <v>0</v>
      </c>
      <c r="AH578" s="2315">
        <f t="shared" si="439"/>
        <v>0</v>
      </c>
      <c r="AI578" s="2398"/>
    </row>
    <row r="579" spans="1:35" ht="57" customHeight="1" x14ac:dyDescent="0.25">
      <c r="A579" s="70">
        <v>1</v>
      </c>
      <c r="B579" s="70">
        <v>1</v>
      </c>
      <c r="C579" s="1098" t="s">
        <v>311</v>
      </c>
      <c r="D579" s="1099"/>
      <c r="E579" s="2315"/>
      <c r="F579" s="1099"/>
      <c r="G579" s="1099"/>
      <c r="H579" s="1099"/>
      <c r="I579" s="1090"/>
      <c r="J579" s="1090"/>
      <c r="K579" s="1101"/>
      <c r="L579" s="1092"/>
      <c r="M579" s="1092"/>
      <c r="N579" s="1092"/>
      <c r="O579" s="1092"/>
      <c r="P579" s="1092"/>
      <c r="Q579" s="1075"/>
      <c r="R579" s="1075"/>
      <c r="S579" s="1075"/>
      <c r="T579" s="1075"/>
      <c r="U579" s="1075"/>
      <c r="V579" s="1075"/>
      <c r="W579" s="1075"/>
      <c r="X579" s="1075"/>
      <c r="Y579" s="1075"/>
      <c r="Z579" s="1075"/>
      <c r="AA579" s="1075"/>
      <c r="AB579" s="8"/>
      <c r="AC579" s="1075"/>
      <c r="AD579" s="1075"/>
      <c r="AE579" s="2412"/>
      <c r="AF579" s="2315"/>
      <c r="AG579" s="2315"/>
      <c r="AH579" s="2315"/>
      <c r="AI579" s="2398"/>
    </row>
    <row r="580" spans="1:35" ht="43.5" customHeight="1" x14ac:dyDescent="0.25">
      <c r="A580" s="70">
        <v>1</v>
      </c>
      <c r="B580" s="70">
        <v>1</v>
      </c>
      <c r="C580" s="1093" t="s">
        <v>312</v>
      </c>
      <c r="D580" s="1099"/>
      <c r="E580" s="2315"/>
      <c r="F580" s="1099"/>
      <c r="G580" s="1099"/>
      <c r="H580" s="1099"/>
      <c r="I580" s="1090"/>
      <c r="J580" s="1090"/>
      <c r="K580" s="1101"/>
      <c r="L580" s="1092"/>
      <c r="M580" s="1092"/>
      <c r="N580" s="1092"/>
      <c r="O580" s="1092"/>
      <c r="P580" s="1092"/>
      <c r="Q580" s="1075"/>
      <c r="R580" s="1075"/>
      <c r="S580" s="1075"/>
      <c r="T580" s="1075"/>
      <c r="U580" s="1075"/>
      <c r="V580" s="1075"/>
      <c r="W580" s="1075"/>
      <c r="X580" s="1075"/>
      <c r="Y580" s="1075"/>
      <c r="Z580" s="1075"/>
      <c r="AA580" s="1075"/>
      <c r="AB580" s="8"/>
      <c r="AC580" s="1075"/>
      <c r="AD580" s="1075"/>
      <c r="AE580" s="2412"/>
      <c r="AF580" s="2315"/>
      <c r="AG580" s="2315"/>
      <c r="AH580" s="2315"/>
      <c r="AI580" s="2398"/>
    </row>
    <row r="581" spans="1:35" s="96" customFormat="1" ht="15" customHeight="1" x14ac:dyDescent="0.25">
      <c r="A581" s="70">
        <v>1</v>
      </c>
      <c r="B581" s="70">
        <v>1</v>
      </c>
      <c r="C581" s="1093" t="s">
        <v>293</v>
      </c>
      <c r="D581" s="1099"/>
      <c r="E581" s="2315">
        <f>SUM(E513,E467,E446,E387,E344,E293,E260,E205,E135,E100,E36,E538)</f>
        <v>454909</v>
      </c>
      <c r="F581" s="1099">
        <f>SUM(F513,F467,F446,F387,F344,F293,F260,F205,F135,F100,F36,F538)</f>
        <v>341183.25</v>
      </c>
      <c r="G581" s="1099">
        <f>SUM(G513,G467,G446,G387,G344,G293,G260,G205,G135,G100,G36,G538)</f>
        <v>322537</v>
      </c>
      <c r="H581" s="1099">
        <f t="shared" ref="H581:H591" si="440">G581/F581*100</f>
        <v>94.534828424314497</v>
      </c>
      <c r="I581" s="1090"/>
      <c r="J581" s="1090"/>
      <c r="K581" s="1101"/>
      <c r="L581" s="1092"/>
      <c r="M581" s="1092"/>
      <c r="N581" s="1092"/>
      <c r="O581" s="1092"/>
      <c r="P581" s="1092"/>
      <c r="Q581" s="1075"/>
      <c r="R581" s="1075"/>
      <c r="S581" s="1075"/>
      <c r="T581" s="1075"/>
      <c r="U581" s="1075"/>
      <c r="V581" s="1075"/>
      <c r="W581" s="1075"/>
      <c r="X581" s="1075"/>
      <c r="Y581" s="1075"/>
      <c r="Z581" s="1075"/>
      <c r="AA581" s="1075"/>
      <c r="AB581" s="8"/>
      <c r="AC581" s="1075"/>
      <c r="AD581" s="1075"/>
      <c r="AE581" s="2412"/>
      <c r="AF581" s="2315">
        <f>SUM(AF513,AF467,AF446,AF387,AF344,AF293,AF260,AF205,AF135,AF100,AF36,AF538)</f>
        <v>617</v>
      </c>
      <c r="AG581" s="2315">
        <f>SUM(AG513,AG467,AG446,AG387,AG344,AG293,AG260,AG205,AG135,AG100,AG36,AG538)</f>
        <v>287670.23999999993</v>
      </c>
      <c r="AH581" s="2315">
        <f>SUM(AH513,AH467,AH446,AH387,AH344,AH293,AH260,AH205,AH135,AH100,AH36,AH538)</f>
        <v>287.67023999999998</v>
      </c>
      <c r="AI581" s="2398"/>
    </row>
    <row r="582" spans="1:35" s="96" customFormat="1" ht="15" customHeight="1" x14ac:dyDescent="0.25">
      <c r="A582" s="70">
        <v>1</v>
      </c>
      <c r="B582" s="70">
        <v>1</v>
      </c>
      <c r="C582" s="1093" t="s">
        <v>157</v>
      </c>
      <c r="D582" s="1099"/>
      <c r="E582" s="2315">
        <f>SUM(E514,E468,E447,E388,E345,E294,E261,E206,E136,E101,E37,E539,E362,E373,)</f>
        <v>178051.5882352941</v>
      </c>
      <c r="F582" s="1099">
        <f>SUM(F514,F468,F447,F388,F345,F294,F261,F206,F136,F101,F37,F539,F362,F373,)</f>
        <v>133538.7794117647</v>
      </c>
      <c r="G582" s="1099">
        <f>SUM(G514,G468,G447,G388,G345,G294,G261,G206,G136,G101,G37,G539,G362,G373,)</f>
        <v>126760.35411764708</v>
      </c>
      <c r="H582" s="1099">
        <f t="shared" si="440"/>
        <v>94.924002357984378</v>
      </c>
      <c r="I582" s="1090"/>
      <c r="J582" s="1090"/>
      <c r="K582" s="1101"/>
      <c r="L582" s="1092"/>
      <c r="M582" s="1092"/>
      <c r="N582" s="1092"/>
      <c r="O582" s="1092"/>
      <c r="P582" s="1092"/>
      <c r="Q582" s="1075"/>
      <c r="R582" s="1075"/>
      <c r="S582" s="1075"/>
      <c r="T582" s="1075"/>
      <c r="U582" s="1075"/>
      <c r="V582" s="1075"/>
      <c r="W582" s="1075"/>
      <c r="X582" s="1075"/>
      <c r="Y582" s="1075"/>
      <c r="Z582" s="1075"/>
      <c r="AA582" s="1075"/>
      <c r="AB582" s="8"/>
      <c r="AC582" s="1075"/>
      <c r="AD582" s="1075"/>
      <c r="AE582" s="2412"/>
      <c r="AF582" s="2315">
        <f>SUM(AF514,AF468,AF447,AF388,AF345,AF294,AF261,AF206,AF136,AF101,AF37,AF539,AF362,AF373,)</f>
        <v>1404.4576470588236</v>
      </c>
      <c r="AG582" s="2315">
        <f>SUM(AG514,AG468,AG447,AG388,AG345,AG294,AG261,AG206,AG136,AG101,AG37,AG539,AG362,AG373,)</f>
        <v>2082317.07</v>
      </c>
      <c r="AH582" s="2315">
        <f>SUM(AH514,AH468,AH447,AH388,AH345,AH294,AH261,AH206,AH136,AH101,AH37,AH539,AH362,AH373,)</f>
        <v>2082.3170699999996</v>
      </c>
      <c r="AI582" s="2398"/>
    </row>
    <row r="583" spans="1:35" s="96" customFormat="1" ht="15" customHeight="1" x14ac:dyDescent="0.25">
      <c r="A583" s="70"/>
      <c r="B583" s="70">
        <v>1</v>
      </c>
      <c r="C583" s="1093" t="s">
        <v>448</v>
      </c>
      <c r="D583" s="1099"/>
      <c r="E583" s="2315">
        <f>SUM(E539,E514,E468,E388,E346,E206,E101,E295,E136)</f>
        <v>101015</v>
      </c>
      <c r="F583" s="1099">
        <f>SUM(F539,F514,F468,F388,F346,F206,F101,F295,F136)</f>
        <v>75761.25</v>
      </c>
      <c r="G583" s="1099">
        <f>SUM(G539,G514,G468,G388,G346,G206,G101,G295,G136)</f>
        <v>71866</v>
      </c>
      <c r="H583" s="1099">
        <f t="shared" si="440"/>
        <v>94.858519361810949</v>
      </c>
      <c r="I583" s="1090"/>
      <c r="J583" s="1090"/>
      <c r="K583" s="1101"/>
      <c r="L583" s="1092"/>
      <c r="M583" s="1092"/>
      <c r="N583" s="1092"/>
      <c r="O583" s="1092"/>
      <c r="P583" s="1092"/>
      <c r="Q583" s="1075"/>
      <c r="R583" s="1075"/>
      <c r="S583" s="1075"/>
      <c r="T583" s="1075"/>
      <c r="U583" s="1075"/>
      <c r="V583" s="1075"/>
      <c r="W583" s="1075"/>
      <c r="X583" s="1075"/>
      <c r="Y583" s="1075"/>
      <c r="Z583" s="1075"/>
      <c r="AA583" s="1075"/>
      <c r="AB583" s="8"/>
      <c r="AC583" s="1075"/>
      <c r="AD583" s="1075"/>
      <c r="AE583" s="2412"/>
      <c r="AF583" s="2315">
        <f>SUM(AF539,AF514,AF468,AF388,AF346,AF206,AF101,AF295,AF136)</f>
        <v>1399</v>
      </c>
      <c r="AG583" s="2315">
        <f>SUM(AG539,AG514,AG468,AG388,AG346,AG206,AG101,AG295,AG136)</f>
        <v>2073222.07</v>
      </c>
      <c r="AH583" s="2315">
        <f>SUM(AH539,AH514,AH468,AH388,AH346,AH206,AH101,AH295,AH136)</f>
        <v>2073.2220699999998</v>
      </c>
      <c r="AI583" s="2398"/>
    </row>
    <row r="584" spans="1:35" s="96" customFormat="1" ht="27.75" customHeight="1" x14ac:dyDescent="0.25">
      <c r="A584" s="70">
        <v>1</v>
      </c>
      <c r="B584" s="70">
        <v>1</v>
      </c>
      <c r="C584" s="1093" t="s">
        <v>449</v>
      </c>
      <c r="D584" s="1099"/>
      <c r="E584" s="2315">
        <f>SUM(E296,E137,E347,E363,E374)</f>
        <v>654561</v>
      </c>
      <c r="F584" s="1099">
        <f>SUM(F296,F137,F347,F363,F374)</f>
        <v>490921</v>
      </c>
      <c r="G584" s="1099">
        <f>SUM(G296,G137,G347,G363,G374)</f>
        <v>466416.77</v>
      </c>
      <c r="H584" s="1099">
        <f t="shared" si="440"/>
        <v>95.008518682231966</v>
      </c>
      <c r="I584" s="1090"/>
      <c r="J584" s="1090"/>
      <c r="K584" s="1101"/>
      <c r="L584" s="1092"/>
      <c r="M584" s="1092"/>
      <c r="N584" s="1092"/>
      <c r="O584" s="1092"/>
      <c r="P584" s="1092"/>
      <c r="Q584" s="1075"/>
      <c r="R584" s="1075"/>
      <c r="S584" s="1075"/>
      <c r="T584" s="1075"/>
      <c r="U584" s="1075"/>
      <c r="V584" s="1075"/>
      <c r="W584" s="1075"/>
      <c r="X584" s="1075"/>
      <c r="Y584" s="1075"/>
      <c r="Z584" s="1075"/>
      <c r="AA584" s="1075"/>
      <c r="AB584" s="8"/>
      <c r="AC584" s="1075"/>
      <c r="AD584" s="1075"/>
      <c r="AE584" s="2412"/>
      <c r="AF584" s="2315">
        <f>SUM(AF296,AF137,AF347,AF363,AF374)</f>
        <v>46.39</v>
      </c>
      <c r="AG584" s="2315">
        <f>SUM(AG296,AG137,AG347,AG363,AG374)</f>
        <v>9095</v>
      </c>
      <c r="AH584" s="2315">
        <f>SUM(AH296,AH137,AH347,AH363,AH374)</f>
        <v>9.0950000000000006</v>
      </c>
      <c r="AI584" s="2398"/>
    </row>
    <row r="585" spans="1:35" s="96" customFormat="1" ht="27.75" customHeight="1" x14ac:dyDescent="0.25">
      <c r="A585" s="70"/>
      <c r="B585" s="70">
        <v>1</v>
      </c>
      <c r="C585" s="1093" t="s">
        <v>453</v>
      </c>
      <c r="D585" s="1099"/>
      <c r="E585" s="2315">
        <f>E364</f>
        <v>250</v>
      </c>
      <c r="F585" s="1099">
        <f>F364</f>
        <v>188</v>
      </c>
      <c r="G585" s="1099">
        <f>G364</f>
        <v>185.24000000000004</v>
      </c>
      <c r="H585" s="1099">
        <f t="shared" si="440"/>
        <v>98.531914893617042</v>
      </c>
      <c r="I585" s="1090"/>
      <c r="J585" s="1090"/>
      <c r="K585" s="1101"/>
      <c r="L585" s="1092"/>
      <c r="M585" s="1092"/>
      <c r="N585" s="1092"/>
      <c r="O585" s="1092"/>
      <c r="P585" s="1092"/>
      <c r="Q585" s="1075"/>
      <c r="R585" s="1075"/>
      <c r="S585" s="1075"/>
      <c r="T585" s="1075"/>
      <c r="U585" s="1075"/>
      <c r="V585" s="1075"/>
      <c r="W585" s="1075"/>
      <c r="X585" s="1075"/>
      <c r="Y585" s="1075"/>
      <c r="Z585" s="1075"/>
      <c r="AA585" s="1075"/>
      <c r="AB585" s="8"/>
      <c r="AC585" s="1075"/>
      <c r="AD585" s="1075"/>
      <c r="AE585" s="2412"/>
      <c r="AF585" s="2315">
        <f>AF364</f>
        <v>0</v>
      </c>
      <c r="AG585" s="2315">
        <f t="shared" ref="AG585:AH585" si="441">AG364</f>
        <v>0</v>
      </c>
      <c r="AH585" s="2315">
        <f t="shared" si="441"/>
        <v>0</v>
      </c>
      <c r="AI585" s="2398"/>
    </row>
    <row r="586" spans="1:35" s="96" customFormat="1" ht="27.75" customHeight="1" x14ac:dyDescent="0.25">
      <c r="A586" s="70">
        <v>1</v>
      </c>
      <c r="B586" s="70">
        <v>1</v>
      </c>
      <c r="C586" s="1093" t="s">
        <v>158</v>
      </c>
      <c r="D586" s="1099"/>
      <c r="E586" s="2315">
        <f>SUM(E448,E389,E348,E297,E262,E207,E138,E102,E38,E375)</f>
        <v>104558</v>
      </c>
      <c r="F586" s="1099">
        <f>SUM(F448,F389,F348,F297,F262,F207,F138,F102,F38,F375)</f>
        <v>78070</v>
      </c>
      <c r="G586" s="1099">
        <f>SUM(G448,G389,G348,G297,G262,G207,G138,G102,G38,G375)</f>
        <v>79919</v>
      </c>
      <c r="H586" s="1099">
        <f t="shared" si="440"/>
        <v>102.36838734469067</v>
      </c>
      <c r="I586" s="1090"/>
      <c r="J586" s="1090"/>
      <c r="K586" s="1101"/>
      <c r="L586" s="1092"/>
      <c r="M586" s="1092"/>
      <c r="N586" s="1092"/>
      <c r="O586" s="1092"/>
      <c r="P586" s="1092"/>
      <c r="Q586" s="1075"/>
      <c r="R586" s="1075"/>
      <c r="S586" s="1075"/>
      <c r="T586" s="1075"/>
      <c r="U586" s="1075"/>
      <c r="V586" s="1075"/>
      <c r="W586" s="1075"/>
      <c r="X586" s="1075"/>
      <c r="Y586" s="1075"/>
      <c r="Z586" s="1075"/>
      <c r="AA586" s="1075"/>
      <c r="AB586" s="8"/>
      <c r="AC586" s="1075"/>
      <c r="AD586" s="1075"/>
      <c r="AE586" s="2412"/>
      <c r="AF586" s="2315">
        <f>SUM(AF448,AF389,AF348,AF297,AF262,AF207,AF138,AF102,AF38,AF375)</f>
        <v>5</v>
      </c>
      <c r="AG586" s="2315">
        <f>SUM(AG448,AG389,AG348,AG297,AG262,AG207,AG138,AG102,AG38,AG375)</f>
        <v>3371.2</v>
      </c>
      <c r="AH586" s="2315">
        <f>SUM(AH448,AH389,AH348,AH297,AH262,AH207,AH138,AH102,AH38,AH375)</f>
        <v>3.3712</v>
      </c>
      <c r="AI586" s="2398"/>
    </row>
    <row r="587" spans="1:35" s="96" customFormat="1" ht="36" customHeight="1" x14ac:dyDescent="0.25">
      <c r="A587" s="70">
        <v>1</v>
      </c>
      <c r="B587" s="70">
        <v>1</v>
      </c>
      <c r="C587" s="1102" t="s">
        <v>299</v>
      </c>
      <c r="D587" s="1103"/>
      <c r="E587" s="2315">
        <f>E208+E103</f>
        <v>55000</v>
      </c>
      <c r="F587" s="1099">
        <f>F208+F103</f>
        <v>41250</v>
      </c>
      <c r="G587" s="1099">
        <f>G208+G103</f>
        <v>40009</v>
      </c>
      <c r="H587" s="1099">
        <f t="shared" si="440"/>
        <v>96.991515151515145</v>
      </c>
      <c r="I587" s="1090"/>
      <c r="J587" s="1090"/>
      <c r="K587" s="1101"/>
      <c r="L587" s="1092"/>
      <c r="M587" s="1092"/>
      <c r="N587" s="1092"/>
      <c r="O587" s="1092"/>
      <c r="P587" s="1092"/>
      <c r="Q587" s="1075"/>
      <c r="R587" s="1075"/>
      <c r="S587" s="1075"/>
      <c r="T587" s="1075"/>
      <c r="U587" s="1075"/>
      <c r="V587" s="1075"/>
      <c r="W587" s="1075"/>
      <c r="X587" s="1075"/>
      <c r="Y587" s="1075"/>
      <c r="Z587" s="1075"/>
      <c r="AA587" s="1075"/>
      <c r="AB587" s="8"/>
      <c r="AC587" s="1075"/>
      <c r="AD587" s="1075"/>
      <c r="AE587" s="2412"/>
      <c r="AF587" s="2315">
        <f>AF208+AF103</f>
        <v>0</v>
      </c>
      <c r="AG587" s="2315">
        <f>AG208+AG103</f>
        <v>0</v>
      </c>
      <c r="AH587" s="2315">
        <f>AH208+AH103</f>
        <v>0</v>
      </c>
      <c r="AI587" s="2398"/>
    </row>
    <row r="588" spans="1:35" s="96" customFormat="1" ht="15" customHeight="1" x14ac:dyDescent="0.25">
      <c r="A588" s="70">
        <v>1</v>
      </c>
      <c r="B588" s="70">
        <v>1</v>
      </c>
      <c r="C588" s="1102" t="s">
        <v>356</v>
      </c>
      <c r="D588" s="1103"/>
      <c r="E588" s="2315">
        <f>SUM(E39,E104,E209,E139)</f>
        <v>49108</v>
      </c>
      <c r="F588" s="1099">
        <f t="shared" ref="F588:G588" si="442">SUM(F39,F104,F209,F139)</f>
        <v>36482</v>
      </c>
      <c r="G588" s="1099">
        <f t="shared" si="442"/>
        <v>39657</v>
      </c>
      <c r="H588" s="1099">
        <f t="shared" si="440"/>
        <v>108.70292198892604</v>
      </c>
      <c r="I588" s="1090"/>
      <c r="J588" s="1090"/>
      <c r="K588" s="1101"/>
      <c r="L588" s="1092"/>
      <c r="M588" s="1092"/>
      <c r="N588" s="1092"/>
      <c r="O588" s="1092"/>
      <c r="P588" s="1092"/>
      <c r="Q588" s="1075"/>
      <c r="R588" s="1075"/>
      <c r="S588" s="1075"/>
      <c r="T588" s="1075"/>
      <c r="U588" s="1075"/>
      <c r="V588" s="1075"/>
      <c r="W588" s="1075"/>
      <c r="X588" s="1075"/>
      <c r="Y588" s="1075"/>
      <c r="Z588" s="1075"/>
      <c r="AA588" s="1075"/>
      <c r="AB588" s="8"/>
      <c r="AC588" s="1075"/>
      <c r="AD588" s="1075"/>
      <c r="AE588" s="2412"/>
      <c r="AF588" s="2315">
        <f>SUM(AF39,AF104,AF209)</f>
        <v>5</v>
      </c>
      <c r="AG588" s="2315">
        <f>SUM(AG39,AG104,AG209)</f>
        <v>3371.2</v>
      </c>
      <c r="AH588" s="2315">
        <f>SUM(AH39,AH104,AH209)</f>
        <v>3.3712</v>
      </c>
      <c r="AI588" s="2398"/>
    </row>
    <row r="589" spans="1:35" s="96" customFormat="1" ht="15" customHeight="1" x14ac:dyDescent="0.25">
      <c r="A589" s="70"/>
      <c r="B589" s="70">
        <v>1</v>
      </c>
      <c r="C589" s="1102" t="s">
        <v>367</v>
      </c>
      <c r="D589" s="1099"/>
      <c r="E589" s="2315">
        <f>SUM(E140)</f>
        <v>350</v>
      </c>
      <c r="F589" s="1099">
        <f>SUM(F140)</f>
        <v>263</v>
      </c>
      <c r="G589" s="1099">
        <f>SUM(G140)</f>
        <v>235</v>
      </c>
      <c r="H589" s="1099">
        <f t="shared" si="440"/>
        <v>89.353612167300383</v>
      </c>
      <c r="I589" s="1090"/>
      <c r="J589" s="1090"/>
      <c r="K589" s="1101"/>
      <c r="L589" s="1092"/>
      <c r="M589" s="1092"/>
      <c r="N589" s="1092"/>
      <c r="O589" s="1092"/>
      <c r="P589" s="1092"/>
      <c r="Q589" s="1075"/>
      <c r="R589" s="1075"/>
      <c r="S589" s="1075"/>
      <c r="T589" s="1075"/>
      <c r="U589" s="1075"/>
      <c r="V589" s="1075"/>
      <c r="W589" s="1075"/>
      <c r="X589" s="1075"/>
      <c r="Y589" s="1075"/>
      <c r="Z589" s="1075"/>
      <c r="AA589" s="1075"/>
      <c r="AB589" s="8"/>
      <c r="AC589" s="1075"/>
      <c r="AD589" s="1075"/>
      <c r="AE589" s="2412"/>
      <c r="AF589" s="2315">
        <f>SUM(AF140)</f>
        <v>0</v>
      </c>
      <c r="AG589" s="2315">
        <f>SUM(AG140)</f>
        <v>0</v>
      </c>
      <c r="AH589" s="2315">
        <f>SUM(AH140)</f>
        <v>0</v>
      </c>
      <c r="AI589" s="2398"/>
    </row>
    <row r="590" spans="1:35" s="96" customFormat="1" ht="30.75" customHeight="1" x14ac:dyDescent="0.25">
      <c r="A590" s="70"/>
      <c r="B590" s="70">
        <v>1</v>
      </c>
      <c r="C590" s="1927" t="s">
        <v>319</v>
      </c>
      <c r="D590" s="1104"/>
      <c r="E590" s="2316">
        <f t="shared" ref="E590:F590" si="443">SUM(E471:E490,E407:E409,E391:E392,E299:E328,E264:E275,E212:E230,E142:E168,E106:E113,E41:E58)</f>
        <v>740440</v>
      </c>
      <c r="F590" s="1104">
        <f t="shared" si="443"/>
        <v>555064.75</v>
      </c>
      <c r="G590" s="1104">
        <f>SUM(G471:G490,G407:G409,G391:G392,G299:G328,G264:G275,G212:G230,G142:G168,G106:G113,G41:G58)</f>
        <v>566343</v>
      </c>
      <c r="H590" s="1104">
        <f t="shared" si="440"/>
        <v>102.03188006444293</v>
      </c>
      <c r="I590" s="1078"/>
      <c r="J590" s="1078"/>
      <c r="K590" s="1105"/>
      <c r="L590" s="1106"/>
      <c r="M590" s="1106"/>
      <c r="N590" s="1106"/>
      <c r="O590" s="1106"/>
      <c r="P590" s="1106"/>
      <c r="Q590" s="1080">
        <f t="shared" ref="Q590:AH590" si="444">SUM(Q470,Q406,Q390,Q298,Q263,Q211,Q141,Q105,Q40)</f>
        <v>411358.83711000002</v>
      </c>
      <c r="R590" s="1080">
        <f t="shared" si="444"/>
        <v>411358.83711000002</v>
      </c>
      <c r="S590" s="1080">
        <f t="shared" si="444"/>
        <v>411358.83711000002</v>
      </c>
      <c r="T590" s="1080">
        <f t="shared" si="444"/>
        <v>411358.83711000002</v>
      </c>
      <c r="U590" s="1080">
        <f t="shared" ref="U590:W590" si="445">SUM(U470,U406,U390,U298,U263,U211,U141,U105,U40)</f>
        <v>411052.73711000005</v>
      </c>
      <c r="V590" s="1080">
        <f t="shared" si="445"/>
        <v>411052.73711000005</v>
      </c>
      <c r="W590" s="1080">
        <f t="shared" si="445"/>
        <v>424268.73145999998</v>
      </c>
      <c r="X590" s="1080">
        <f t="shared" ref="X590:Y590" si="446">SUM(X470,X406,X390,X298,X263,X211,X141,X105,X40)</f>
        <v>430134.52127999999</v>
      </c>
      <c r="Y590" s="1080">
        <f t="shared" si="446"/>
        <v>430134.52127999999</v>
      </c>
      <c r="Z590" s="1080">
        <f t="shared" si="444"/>
        <v>317282.12843549991</v>
      </c>
      <c r="AA590" s="1080">
        <f t="shared" si="444"/>
        <v>312751.62040000001</v>
      </c>
      <c r="AB590" s="15">
        <f t="shared" si="444"/>
        <v>6262.76145</v>
      </c>
      <c r="AC590" s="1080">
        <f t="shared" si="444"/>
        <v>-4530.5080355000282</v>
      </c>
      <c r="AD590" s="1080">
        <f t="shared" si="444"/>
        <v>-32.628369999999997</v>
      </c>
      <c r="AE590" s="2413">
        <f t="shared" si="444"/>
        <v>318981.75348000001</v>
      </c>
      <c r="AF590" s="2413">
        <f t="shared" si="444"/>
        <v>3408</v>
      </c>
      <c r="AG590" s="2413">
        <f t="shared" si="444"/>
        <v>1575405.1099999999</v>
      </c>
      <c r="AH590" s="2413">
        <f t="shared" si="444"/>
        <v>1575.4051099999997</v>
      </c>
      <c r="AI590" s="2398"/>
    </row>
    <row r="591" spans="1:35" s="96" customFormat="1" ht="30.75" customHeight="1" x14ac:dyDescent="0.25">
      <c r="A591" s="70"/>
      <c r="B591" s="70">
        <v>1</v>
      </c>
      <c r="C591" s="1138" t="s">
        <v>165</v>
      </c>
      <c r="D591" s="1108"/>
      <c r="E591" s="2317">
        <f>SUM(E541,E516,E492,E449,E394,E350,E330,E277,E232,E170,E115,E60,E366,E376)</f>
        <v>1162418.9971509972</v>
      </c>
      <c r="F591" s="1108">
        <f>SUM(F541,F516,F492,F449,F394,F350,F330,F277,F232,F170,F115,F60,F366,F376)</f>
        <v>871468.84757834766</v>
      </c>
      <c r="G591" s="1108">
        <f>SUM(G541,G516,G492,G449,G394,G350,G330,G277,G232,G170,G115,G60,G366,G376)</f>
        <v>838893.0076923077</v>
      </c>
      <c r="H591" s="1108">
        <f t="shared" si="440"/>
        <v>96.261961632184295</v>
      </c>
      <c r="I591" s="1109"/>
      <c r="J591" s="1109"/>
      <c r="K591" s="1110"/>
      <c r="L591" s="1082"/>
      <c r="M591" s="1082"/>
      <c r="N591" s="1082"/>
      <c r="O591" s="1082"/>
      <c r="P591" s="1082"/>
      <c r="Q591" s="1083">
        <f t="shared" ref="Q591:AD591" si="447">SUM(Q541,Q516,Q491,Q449,Q393,Q376,Q366,Q349,Q329,Q276,Q231,Q169,Q114,Q59)</f>
        <v>741150.87566999998</v>
      </c>
      <c r="R591" s="1083">
        <f t="shared" si="447"/>
        <v>741150.87566999998</v>
      </c>
      <c r="S591" s="1083">
        <f t="shared" si="447"/>
        <v>733681.41366999992</v>
      </c>
      <c r="T591" s="1083">
        <f t="shared" si="447"/>
        <v>733681.41366999992</v>
      </c>
      <c r="U591" s="1083">
        <f t="shared" ref="U591:W591" si="448">SUM(U541,U516,U491,U449,U393,U376,U366,U349,U329,U276,U231,U169,U114,U59)</f>
        <v>731373.85866999999</v>
      </c>
      <c r="V591" s="1083">
        <f t="shared" si="448"/>
        <v>731373.85866999999</v>
      </c>
      <c r="W591" s="1083">
        <f t="shared" si="448"/>
        <v>731675.09066999995</v>
      </c>
      <c r="X591" s="1083">
        <f t="shared" ref="X591:Y591" si="449">SUM(X541,X516,X491,X449,X393,X376,X366,X349,X329,X276,X231,X169,X114,X59)</f>
        <v>722312.98617000005</v>
      </c>
      <c r="Y591" s="1083">
        <f t="shared" si="449"/>
        <v>722312.98617000005</v>
      </c>
      <c r="Z591" s="1083">
        <f t="shared" si="447"/>
        <v>545598.0856775</v>
      </c>
      <c r="AA591" s="1083">
        <f t="shared" si="447"/>
        <v>517380.34135</v>
      </c>
      <c r="AB591" s="17">
        <f t="shared" si="447"/>
        <v>0</v>
      </c>
      <c r="AC591" s="1083">
        <f t="shared" si="447"/>
        <v>-28217.744327500026</v>
      </c>
      <c r="AD591" s="1083">
        <f t="shared" si="447"/>
        <v>-332.00820000000004</v>
      </c>
      <c r="AE591" s="2416">
        <f>SUM(AE541,AE516,AE491,AE449,AE393,AE376,AE366,AE349,AE329,AE276,AE231,AE169,AE114,AE59)</f>
        <v>517048.33315000002</v>
      </c>
      <c r="AF591" s="2317">
        <f>SUM(AF541,AF516,AF492,AF449,AF394,AF350,AF330,AF277,AF232,AF170,AF115,AF60,AF366,AF376)</f>
        <v>6304.0948717948713</v>
      </c>
      <c r="AG591" s="2416">
        <f>SUM(AG541,AG516,AG491,AG449,AG393,AG376,AG366,AG349,AG329,AG276,AG231,AG169,AG114,AG59)</f>
        <v>2540916.46</v>
      </c>
      <c r="AH591" s="2416">
        <f>SUM(AH541,AH516,AH491,AH449,AH393,AH376,AH366,AH349,AH329,AH276,AH231,AH169,AH114,AH59)</f>
        <v>2540.9164600000004</v>
      </c>
      <c r="AI591" s="2398"/>
    </row>
    <row r="592" spans="1:35" s="96" customFormat="1" ht="30.75" customHeight="1" x14ac:dyDescent="0.25">
      <c r="A592" s="70"/>
      <c r="B592" s="70">
        <v>1</v>
      </c>
      <c r="C592" s="1139" t="s">
        <v>14</v>
      </c>
      <c r="D592" s="1108"/>
      <c r="E592" s="2317"/>
      <c r="F592" s="1108"/>
      <c r="G592" s="1108"/>
      <c r="H592" s="1108"/>
      <c r="I592" s="1109"/>
      <c r="J592" s="1109"/>
      <c r="K592" s="1110"/>
      <c r="L592" s="1082"/>
      <c r="M592" s="1082"/>
      <c r="N592" s="1082"/>
      <c r="O592" s="1082"/>
      <c r="P592" s="1082"/>
      <c r="Q592" s="1083"/>
      <c r="R592" s="1083"/>
      <c r="S592" s="1083"/>
      <c r="T592" s="1083"/>
      <c r="U592" s="1083"/>
      <c r="V592" s="1083"/>
      <c r="W592" s="1083"/>
      <c r="X592" s="1083"/>
      <c r="Y592" s="1083"/>
      <c r="Z592" s="1083"/>
      <c r="AA592" s="1083"/>
      <c r="AB592" s="17"/>
      <c r="AC592" s="1083"/>
      <c r="AD592" s="1083"/>
      <c r="AE592" s="2416"/>
      <c r="AF592" s="2317"/>
      <c r="AG592" s="2416"/>
      <c r="AH592" s="2416"/>
      <c r="AI592" s="2398"/>
    </row>
    <row r="593" spans="1:35" s="96" customFormat="1" ht="30.75" customHeight="1" x14ac:dyDescent="0.25">
      <c r="A593" s="70"/>
      <c r="B593" s="70">
        <v>1</v>
      </c>
      <c r="C593" s="1138" t="s">
        <v>198</v>
      </c>
      <c r="D593" s="1108"/>
      <c r="E593" s="2317">
        <f>SUM(E537,E511,E465,E439,E427,E386,E371,E360,E341,E289,E258,E202,E133,E98,E34)</f>
        <v>540497.92592592584</v>
      </c>
      <c r="F593" s="1108">
        <f>SUM(F537,F511,F465,F439,F427,F386,F371,F360,F341,F289,F258,F202,F133,F98,F34)</f>
        <v>405376.35185185185</v>
      </c>
      <c r="G593" s="1108">
        <f>SUM(G537,G511,G465,G439,G427,G386,G371,G360,G341,G289,G258,G202,G133,G98,G34)</f>
        <v>392329.58888888889</v>
      </c>
      <c r="H593" s="1108">
        <f>G593/F593*100</f>
        <v>96.781567818802856</v>
      </c>
      <c r="I593" s="1109"/>
      <c r="J593" s="1109"/>
      <c r="K593" s="1110"/>
      <c r="L593" s="1082"/>
      <c r="M593" s="1082"/>
      <c r="N593" s="1082"/>
      <c r="O593" s="1082"/>
      <c r="P593" s="1082"/>
      <c r="Q593" s="1083"/>
      <c r="R593" s="1083"/>
      <c r="S593" s="1083"/>
      <c r="T593" s="1083"/>
      <c r="U593" s="1083"/>
      <c r="V593" s="1083"/>
      <c r="W593" s="1083"/>
      <c r="X593" s="1083"/>
      <c r="Y593" s="1083"/>
      <c r="Z593" s="1083"/>
      <c r="AA593" s="1083"/>
      <c r="AB593" s="17"/>
      <c r="AC593" s="1083"/>
      <c r="AD593" s="1083"/>
      <c r="AE593" s="2416"/>
      <c r="AF593" s="2317">
        <f>SUM(AF537,AF511,AF465,AF439,AF427,AF386,AF371,AF360,AF341,AF289,AF258,AF202,AF133,AF98,AF34)</f>
        <v>723</v>
      </c>
      <c r="AG593" s="2317">
        <f>SUM(AG537,AG511,AG465,AG439,AG427,AG386,AG371,AG360,AG341,AG289,AG258,AG202,AG133,AG98,AG34)</f>
        <v>456512.46</v>
      </c>
      <c r="AH593" s="2317">
        <f>SUM(AH537,AH511,AH465,AH439,AH427,AH386,AH371,AH360,AH341,AH289,AH258,AH202,AH133,AH98,AH34)</f>
        <v>456.51246000000003</v>
      </c>
      <c r="AI593" s="2398"/>
    </row>
    <row r="594" spans="1:35" s="96" customFormat="1" ht="30.75" customHeight="1" x14ac:dyDescent="0.25">
      <c r="A594" s="70"/>
      <c r="B594" s="70">
        <v>1</v>
      </c>
      <c r="C594" s="1138" t="s">
        <v>157</v>
      </c>
      <c r="D594" s="1108"/>
      <c r="E594" s="2317">
        <f>SUM(E539,E434,E362,E345,E294,E206,E136,E101,E37,E447,E468,E514,E373)</f>
        <v>182650.29411764705</v>
      </c>
      <c r="F594" s="1108">
        <f>SUM(F539,F434,F362,F345,F294,F206,F136,F101,F37,F447,F468,F514,F373)</f>
        <v>136987.80882352943</v>
      </c>
      <c r="G594" s="1108">
        <f>SUM(G539,G434,G362,G345,G294,G206,G136,G101,G37,G447,G468,G514,G373)</f>
        <v>127850.68352941176</v>
      </c>
      <c r="H594" s="1108">
        <f>G594/F594*100</f>
        <v>93.329971935029405</v>
      </c>
      <c r="I594" s="1109"/>
      <c r="J594" s="1109"/>
      <c r="K594" s="1110"/>
      <c r="L594" s="1082"/>
      <c r="M594" s="1082"/>
      <c r="N594" s="1082"/>
      <c r="O594" s="1082"/>
      <c r="P594" s="1082"/>
      <c r="Q594" s="1083"/>
      <c r="R594" s="1083"/>
      <c r="S594" s="1083"/>
      <c r="T594" s="1083"/>
      <c r="U594" s="1083"/>
      <c r="V594" s="1083"/>
      <c r="W594" s="1083"/>
      <c r="X594" s="1083"/>
      <c r="Y594" s="1083"/>
      <c r="Z594" s="1083"/>
      <c r="AA594" s="1083"/>
      <c r="AB594" s="17"/>
      <c r="AC594" s="1083"/>
      <c r="AD594" s="1083"/>
      <c r="AE594" s="2416"/>
      <c r="AF594" s="2317">
        <f>SUM(AF539,AF434,AF362,AF345,AF294,AF206,AF136,AF101,AF37,AF447,AF468,AF514,AF373)</f>
        <v>1467.4576470588236</v>
      </c>
      <c r="AG594" s="2317">
        <f>SUM(AG539,AG434,AG362,AG345,AG294,AG206,AG136,AG101,AG37,AG447,AG468,AG514,AG373)</f>
        <v>2311191.42</v>
      </c>
      <c r="AH594" s="2317">
        <f>SUM(AH539,AH434,AH362,AH345,AH294,AH206,AH136,AH101,AH37,AH447,AH468,AH514,AH373)</f>
        <v>2311.1914199999992</v>
      </c>
      <c r="AI594" s="2398"/>
    </row>
    <row r="595" spans="1:35" s="96" customFormat="1" ht="36.75" customHeight="1" x14ac:dyDescent="0.25">
      <c r="A595" s="70">
        <v>1</v>
      </c>
      <c r="B595" s="70">
        <v>1</v>
      </c>
      <c r="C595" s="1138" t="s">
        <v>158</v>
      </c>
      <c r="D595" s="1108"/>
      <c r="E595" s="2317">
        <f>SUM(E540,E515,E469,E448,E389,E375,E365,E348,E297,E262,E207,E138,E102,E38)</f>
        <v>104558</v>
      </c>
      <c r="F595" s="1108">
        <f>SUM(F540,F515,F469,F448,F389,F375,F365,F348,F297,F262,F207,F138,F102,F38)</f>
        <v>78070</v>
      </c>
      <c r="G595" s="1108">
        <f>SUM(G540,G515,G469,G448,G389,G375,G365,G348,G297,G262,G207,G138,G102,G38)</f>
        <v>79919</v>
      </c>
      <c r="H595" s="1099">
        <f>G595/F595*100</f>
        <v>102.36838734469067</v>
      </c>
      <c r="I595" s="1109"/>
      <c r="J595" s="1109"/>
      <c r="K595" s="1110"/>
      <c r="L595" s="1082"/>
      <c r="M595" s="1082"/>
      <c r="N595" s="1082"/>
      <c r="O595" s="1082"/>
      <c r="P595" s="1082"/>
      <c r="Q595" s="1083"/>
      <c r="R595" s="1083"/>
      <c r="S595" s="1083"/>
      <c r="T595" s="1083"/>
      <c r="U595" s="1083"/>
      <c r="V595" s="1083"/>
      <c r="W595" s="1083"/>
      <c r="X595" s="1083"/>
      <c r="Y595" s="1083"/>
      <c r="Z595" s="1083"/>
      <c r="AA595" s="1083"/>
      <c r="AB595" s="17"/>
      <c r="AC595" s="1083"/>
      <c r="AD595" s="1083"/>
      <c r="AE595" s="2416"/>
      <c r="AF595" s="2317">
        <f>SUM(AF540,AF515,AF469,AF448,AF389,AF375,AF365,AF348,AF297,AF262,AF207,AF138,AF102,AF38)</f>
        <v>5</v>
      </c>
      <c r="AG595" s="2317">
        <f>SUM(AG540,AG515,AG469,AG448,AG389,AG375,AG365,AG348,AG297,AG262,AG207,AG138,AG102,AG38)</f>
        <v>3371.2</v>
      </c>
      <c r="AH595" s="2317">
        <f>SUM(AH540,AH515,AH469,AH448,AH389,AH375,AH365,AH348,AH297,AH262,AH207,AH138,AH102,AH38)</f>
        <v>3.3712</v>
      </c>
      <c r="AI595" s="2398"/>
    </row>
    <row r="596" spans="1:35" s="96" customFormat="1" ht="15" customHeight="1" x14ac:dyDescent="0.25">
      <c r="A596" s="70">
        <v>1</v>
      </c>
      <c r="B596" s="70">
        <v>1</v>
      </c>
      <c r="C596" s="1107" t="s">
        <v>166</v>
      </c>
      <c r="D596" s="1108"/>
      <c r="E596" s="2317">
        <f>E541+E516+E492+E450+E394+E376+E366+E350+E330+E277+E232+E170+E115+E60</f>
        <v>1177951.7515669516</v>
      </c>
      <c r="F596" s="1108">
        <f>F541+F516+F492+F450+F394+F376+F366+F350+F330+F277+F232+F170+F115+F60</f>
        <v>883118.41339031339</v>
      </c>
      <c r="G596" s="1108">
        <f>G541+G516+G492+G450+G394+G376+G366+G350+G330+G277+G232+G170+G115+G60</f>
        <v>845945.6478632479</v>
      </c>
      <c r="H596" s="1108">
        <f>G596/F596*100</f>
        <v>95.790738256225652</v>
      </c>
      <c r="I596" s="1109"/>
      <c r="J596" s="1109"/>
      <c r="K596" s="1110"/>
      <c r="L596" s="1082"/>
      <c r="M596" s="1082"/>
      <c r="N596" s="1082"/>
      <c r="O596" s="1082"/>
      <c r="P596" s="1082"/>
      <c r="Q596" s="1083">
        <f t="shared" ref="Q596:AE596" si="450">SUM(Q516,Q492,Q450,Q394,Q376,Q366,Q350,Q330,Q277,Q232,Q170,Q115,Q60,Q410,Q541)</f>
        <v>1163647.6005799999</v>
      </c>
      <c r="R596" s="1083">
        <f t="shared" si="450"/>
        <v>1163647.6005799999</v>
      </c>
      <c r="S596" s="1083">
        <f t="shared" si="450"/>
        <v>1156178.13858</v>
      </c>
      <c r="T596" s="1083">
        <f t="shared" si="450"/>
        <v>1156178.13858</v>
      </c>
      <c r="U596" s="1083">
        <f t="shared" ref="U596:W596" si="451">SUM(U516,U492,U450,U394,U376,U366,U350,U330,U277,U232,U170,U115,U60,U410,U541)</f>
        <v>1153564.48358</v>
      </c>
      <c r="V596" s="1083">
        <f t="shared" si="451"/>
        <v>1153564.48358</v>
      </c>
      <c r="W596" s="1083">
        <f t="shared" si="451"/>
        <v>1166942.48633</v>
      </c>
      <c r="X596" s="1083">
        <f t="shared" ref="X596:Y596" si="452">SUM(X516,X492,X450,X394,X376,X366,X350,X330,X277,X232,X170,X115,X60,X410,X541)</f>
        <v>1163446.1716499999</v>
      </c>
      <c r="Y596" s="1083">
        <f t="shared" si="452"/>
        <v>1163446.1716499999</v>
      </c>
      <c r="Z596" s="1083">
        <f t="shared" si="450"/>
        <v>871094.40636300016</v>
      </c>
      <c r="AA596" s="1083">
        <f t="shared" si="450"/>
        <v>838262.61987000005</v>
      </c>
      <c r="AB596" s="17">
        <f t="shared" si="450"/>
        <v>6262.76145</v>
      </c>
      <c r="AC596" s="1083">
        <f t="shared" si="450"/>
        <v>-32831.786493000058</v>
      </c>
      <c r="AD596" s="1083">
        <f t="shared" si="450"/>
        <v>-364.63657000000001</v>
      </c>
      <c r="AE596" s="2416">
        <f t="shared" si="450"/>
        <v>844160.74475000007</v>
      </c>
      <c r="AF596" s="2317">
        <f>AF541+AF516+AF492+AF450+AF394+AF376+AF366+AF350+AF330+AF277+AF232+AF170+AF115+AF60</f>
        <v>6506.6948717948717</v>
      </c>
      <c r="AG596" s="2416">
        <f>SUM(AG516,AG492,AG450,AG394,AG376,AG366,AG350,AG330,AG277,AG232,AG170,AG115,AG60,AG410,AG541)</f>
        <v>4346480.1899999995</v>
      </c>
      <c r="AH596" s="2416">
        <f>SUM(AH516,AH492,AH450,AH394,AH376,AH366,AH350,AH330,AH277,AH232,AH170,AH115,AH60,AH410,AH541)</f>
        <v>4346.4801900000002</v>
      </c>
      <c r="AI596" s="2398"/>
    </row>
    <row r="597" spans="1:35" s="96" customFormat="1" ht="15" customHeight="1" x14ac:dyDescent="0.25">
      <c r="A597" s="70">
        <v>1</v>
      </c>
      <c r="B597" s="70">
        <v>1</v>
      </c>
      <c r="C597" s="1111" t="s">
        <v>318</v>
      </c>
      <c r="D597" s="1112"/>
      <c r="E597" s="2318">
        <f>E593+E595+E583*3.2+E584/3.9+E585/3.9+E566*3.2+E567/3.9</f>
        <v>1148751.7515669514</v>
      </c>
      <c r="F597" s="1112">
        <f>F593+F595+F583*3.2+F584/3.9+F585/3.9+F566*3.2+F567/3.9</f>
        <v>861218.41339031339</v>
      </c>
      <c r="G597" s="1112">
        <f>G593+G595+G583*3.2+G584/3.9+G585/3.9+G566*3.2+G567/3.9</f>
        <v>825230.6478632479</v>
      </c>
      <c r="H597" s="1112">
        <f>G597/F597*100</f>
        <v>95.82129632070982</v>
      </c>
      <c r="I597" s="1113"/>
      <c r="J597" s="1113"/>
      <c r="K597" s="1114"/>
      <c r="L597" s="1115"/>
      <c r="M597" s="1115"/>
      <c r="N597" s="1115"/>
      <c r="O597" s="1115"/>
      <c r="P597" s="1115"/>
      <c r="Q597" s="1087"/>
      <c r="R597" s="1087"/>
      <c r="S597" s="1087"/>
      <c r="T597" s="1087"/>
      <c r="U597" s="1087"/>
      <c r="V597" s="1087"/>
      <c r="W597" s="1087"/>
      <c r="X597" s="1087"/>
      <c r="Y597" s="1087"/>
      <c r="Z597" s="1087"/>
      <c r="AA597" s="1087"/>
      <c r="AB597" s="13"/>
      <c r="AC597" s="1087"/>
      <c r="AD597" s="1087"/>
      <c r="AE597" s="2414"/>
      <c r="AF597" s="2318">
        <f>AF593+AF595+AF583*3.2+AF584/3.9+AF585/3.9+AF566*3.2+AF567/3.9</f>
        <v>5418.2948717948721</v>
      </c>
      <c r="AG597" s="2414"/>
      <c r="AH597" s="2414"/>
      <c r="AI597" s="2398"/>
    </row>
    <row r="598" spans="1:35" ht="15" customHeight="1" x14ac:dyDescent="0.25">
      <c r="A598" s="70">
        <v>1</v>
      </c>
      <c r="B598" s="70">
        <v>1</v>
      </c>
      <c r="C598" s="1116" t="s">
        <v>31</v>
      </c>
      <c r="D598" s="1099"/>
      <c r="E598" s="2315"/>
      <c r="F598" s="1099"/>
      <c r="G598" s="1099"/>
      <c r="H598" s="1099"/>
      <c r="I598" s="1090"/>
      <c r="J598" s="1090"/>
      <c r="K598" s="1101"/>
      <c r="L598" s="1092"/>
      <c r="M598" s="1092"/>
      <c r="N598" s="1092"/>
      <c r="O598" s="1092"/>
      <c r="P598" s="1092"/>
      <c r="Q598" s="1075"/>
      <c r="R598" s="1075"/>
      <c r="S598" s="1075"/>
      <c r="T598" s="1075"/>
      <c r="U598" s="1075"/>
      <c r="V598" s="1075"/>
      <c r="W598" s="1075"/>
      <c r="X598" s="1075"/>
      <c r="Y598" s="1075"/>
      <c r="Z598" s="1075"/>
      <c r="AA598" s="1075"/>
      <c r="AB598" s="8"/>
      <c r="AC598" s="1075"/>
      <c r="AD598" s="1075"/>
      <c r="AE598" s="2412"/>
      <c r="AF598" s="2315"/>
      <c r="AG598" s="2412"/>
      <c r="AH598" s="2412"/>
      <c r="AI598" s="2398"/>
    </row>
    <row r="599" spans="1:35" ht="15" customHeight="1" x14ac:dyDescent="0.25">
      <c r="A599" s="70">
        <v>1</v>
      </c>
      <c r="B599" s="70">
        <v>1</v>
      </c>
      <c r="C599" s="1088" t="s">
        <v>205</v>
      </c>
      <c r="D599" s="1089"/>
      <c r="E599" s="1126">
        <f>SUM(E546,E508,E398,E281,E237,E118,E77,E174)</f>
        <v>4436</v>
      </c>
      <c r="F599" s="1089">
        <f t="shared" ref="F599:G599" si="453">SUM(F546,F508,F398,F281,F237,F118,F77,F174)</f>
        <v>3203.375</v>
      </c>
      <c r="G599" s="1089">
        <f t="shared" si="453"/>
        <v>3036</v>
      </c>
      <c r="H599" s="1089">
        <f>G599/F599*100</f>
        <v>94.775041947945525</v>
      </c>
      <c r="I599" s="1090">
        <f>K599/E599</f>
        <v>12.501352569882778</v>
      </c>
      <c r="J599" s="1090">
        <f>M599/G599</f>
        <v>11.792160737812912</v>
      </c>
      <c r="K599" s="1089">
        <f t="shared" ref="K599:M599" si="454">SUM(K546,K508,K398,K281,K237,K118,K77,K174)</f>
        <v>55456</v>
      </c>
      <c r="L599" s="1089">
        <f t="shared" si="454"/>
        <v>38995.875</v>
      </c>
      <c r="M599" s="1089">
        <f t="shared" si="454"/>
        <v>35801</v>
      </c>
      <c r="N599" s="1117">
        <f>M599/L599*100</f>
        <v>91.807146268675851</v>
      </c>
      <c r="O599" s="1089">
        <f>SUM(O546,O508,O398,O281,O237,O118,O77,O174)</f>
        <v>175</v>
      </c>
      <c r="P599" s="1097">
        <f>M599/$C$4*12/O599</f>
        <v>272.76952380952378</v>
      </c>
      <c r="Q599" s="1075"/>
      <c r="R599" s="1075"/>
      <c r="S599" s="1075"/>
      <c r="T599" s="1075"/>
      <c r="U599" s="1075"/>
      <c r="V599" s="1075"/>
      <c r="W599" s="1075"/>
      <c r="X599" s="1075"/>
      <c r="Y599" s="1075"/>
      <c r="Z599" s="1075"/>
      <c r="AA599" s="1075"/>
      <c r="AB599" s="8"/>
      <c r="AC599" s="1075"/>
      <c r="AD599" s="1075"/>
      <c r="AE599" s="2412"/>
      <c r="AF599" s="1126">
        <f>SUM(AF546,AF508,AF398,AF281,AF237,AF118,AF77,)</f>
        <v>0</v>
      </c>
      <c r="AG599" s="2412"/>
      <c r="AH599" s="2412"/>
      <c r="AI599" s="2398"/>
    </row>
    <row r="600" spans="1:35" ht="31.5" customHeight="1" x14ac:dyDescent="0.25">
      <c r="A600" s="70">
        <v>1</v>
      </c>
      <c r="B600" s="70">
        <v>1</v>
      </c>
      <c r="C600" s="1118" t="s">
        <v>16</v>
      </c>
      <c r="D600" s="1077"/>
      <c r="E600" s="2313">
        <f>SUM(E454,E401,E335,E284,E241,E179,E81,E549,E354)</f>
        <v>12268</v>
      </c>
      <c r="F600" s="1077">
        <f>SUM(F454,F401,F335,F284,F241,F179,F81,F549,F354)</f>
        <v>9280</v>
      </c>
      <c r="G600" s="1077">
        <f>SUM(G454,G401,G335,G284,G241,G179,G81,G549,G354)</f>
        <v>9396</v>
      </c>
      <c r="H600" s="1077">
        <f>G600/F600*100</f>
        <v>101.25</v>
      </c>
      <c r="I600" s="1078">
        <f>K600/E600</f>
        <v>7.036436256928595</v>
      </c>
      <c r="J600" s="1078">
        <f>M600/G600</f>
        <v>6.8703703703703702</v>
      </c>
      <c r="K600" s="1077">
        <f>SUM(K454,K401,K335,K284,K241,K179,K81,K549,K355)</f>
        <v>86323</v>
      </c>
      <c r="L600" s="1077">
        <f>SUM(L454,L401,L335,L284,L241,L179,L81,L549,L355)</f>
        <v>65792</v>
      </c>
      <c r="M600" s="1077">
        <f>SUM(M454,M401,M335,M284,M241,M179,M81,M549,M355)</f>
        <v>64554</v>
      </c>
      <c r="N600" s="1119">
        <f>M600/L600*100</f>
        <v>98.118312256809332</v>
      </c>
      <c r="O600" s="1077">
        <f>SUM(O454,O401,O335,O284,O241,O179,O81,O549,O355)</f>
        <v>335</v>
      </c>
      <c r="P600" s="1106">
        <f>M600/$C$4*12/O600</f>
        <v>256.93134328358207</v>
      </c>
      <c r="Q600" s="1080"/>
      <c r="R600" s="1080"/>
      <c r="S600" s="1080"/>
      <c r="T600" s="1080"/>
      <c r="U600" s="1080"/>
      <c r="V600" s="1080"/>
      <c r="W600" s="1080"/>
      <c r="X600" s="1080"/>
      <c r="Y600" s="1080"/>
      <c r="Z600" s="1080"/>
      <c r="AA600" s="1080"/>
      <c r="AB600" s="15"/>
      <c r="AC600" s="1080"/>
      <c r="AD600" s="1080"/>
      <c r="AE600" s="2413"/>
      <c r="AF600" s="2313">
        <f>SUM(AF454,AF401,AF335,AF284,AF241,AF179,AF81,AF549,AF354)</f>
        <v>0</v>
      </c>
      <c r="AG600" s="2413"/>
      <c r="AH600" s="2413"/>
      <c r="AI600" s="2398"/>
    </row>
    <row r="601" spans="1:35" ht="31.5" customHeight="1" x14ac:dyDescent="0.25">
      <c r="A601" s="70">
        <v>1</v>
      </c>
      <c r="B601" s="70">
        <v>1</v>
      </c>
      <c r="C601" s="1120" t="s">
        <v>316</v>
      </c>
      <c r="D601" s="1081"/>
      <c r="E601" s="2319">
        <f>SUM(E550,E509,E455,E336,E285,E242,E180,E119,E82,E402,E355)</f>
        <v>16704</v>
      </c>
      <c r="F601" s="1081">
        <f>SUM(F550,F509,F455,F336,F285,F242,F180,F119,F82,F402,F355)</f>
        <v>12483.375</v>
      </c>
      <c r="G601" s="1081">
        <f>SUM(G550,G509,G455,G336,G285,G242,G180,G119,G82,G402,G355)</f>
        <v>12432</v>
      </c>
      <c r="H601" s="1081">
        <f>G601/F601*100</f>
        <v>99.588452642013877</v>
      </c>
      <c r="I601" s="1081">
        <f>K601/E601</f>
        <v>8.4877274904214559</v>
      </c>
      <c r="J601" s="1081">
        <f>M601/G601</f>
        <v>8.0723133848133841</v>
      </c>
      <c r="K601" s="1081">
        <f>SUM(K550,K509,K455,K336,K285,K242,K180,K119,K82,K402,K355)</f>
        <v>141779</v>
      </c>
      <c r="L601" s="1081">
        <f>SUM(L550,L509,L455,L336,L285,L242,L180,L119,L82,L402,L355)</f>
        <v>104787.875</v>
      </c>
      <c r="M601" s="1081">
        <f>SUM(M550,M509,M455,M336,M285,M242,M180,M119,M82,M402,M355)</f>
        <v>100355</v>
      </c>
      <c r="N601" s="1121">
        <f>M601/L601*100</f>
        <v>95.769668007868276</v>
      </c>
      <c r="O601" s="1081">
        <f>SUM(O550,O509,O455,O336,O285,O242,O180,O119,O82,O402,O355)</f>
        <v>510</v>
      </c>
      <c r="P601" s="1082">
        <f>M601/$C$4*12/O601</f>
        <v>262.3660130718954</v>
      </c>
      <c r="Q601" s="1083">
        <f t="shared" ref="Q601:AH601" si="455">SUM(Q550,Q509,Q455,Q336,Q285,Q242,Q180,Q119,Q82,Q402,Q355)</f>
        <v>575824.73911199998</v>
      </c>
      <c r="R601" s="1083">
        <f t="shared" si="455"/>
        <v>575824.73911199998</v>
      </c>
      <c r="S601" s="1083">
        <f t="shared" si="455"/>
        <v>583295.00471200002</v>
      </c>
      <c r="T601" s="1083">
        <f t="shared" si="455"/>
        <v>583295.00471200002</v>
      </c>
      <c r="U601" s="1083">
        <f t="shared" ref="U601:W601" si="456">SUM(U550,U509,U455,U336,U285,U242,U180,U119,U82,U402,U355)</f>
        <v>585604.55111200002</v>
      </c>
      <c r="V601" s="1083">
        <f t="shared" si="456"/>
        <v>585585.26471200003</v>
      </c>
      <c r="W601" s="1083">
        <f t="shared" si="456"/>
        <v>585585.26471200003</v>
      </c>
      <c r="X601" s="1083">
        <f t="shared" ref="X601:Y601" si="457">SUM(X550,X509,X455,X336,X285,X242,X180,X119,X82,X402,X355)</f>
        <v>588348.33080799994</v>
      </c>
      <c r="Y601" s="1083">
        <f t="shared" si="457"/>
        <v>588348.33080799994</v>
      </c>
      <c r="Z601" s="1083">
        <f t="shared" si="455"/>
        <v>439635.41239239991</v>
      </c>
      <c r="AA601" s="1083">
        <f t="shared" si="455"/>
        <v>407790.36900000006</v>
      </c>
      <c r="AB601" s="17">
        <f t="shared" si="455"/>
        <v>0</v>
      </c>
      <c r="AC601" s="1083">
        <f t="shared" si="455"/>
        <v>-31845.043392399952</v>
      </c>
      <c r="AD601" s="1083">
        <f t="shared" si="455"/>
        <v>-837.62518999999998</v>
      </c>
      <c r="AE601" s="2416">
        <f t="shared" si="455"/>
        <v>406952.74381000001</v>
      </c>
      <c r="AF601" s="2319">
        <f t="shared" si="455"/>
        <v>122</v>
      </c>
      <c r="AG601" s="2416">
        <f t="shared" si="455"/>
        <v>3007533.8400000003</v>
      </c>
      <c r="AH601" s="2416">
        <f t="shared" si="455"/>
        <v>3007.5338400000005</v>
      </c>
      <c r="AI601" s="2398"/>
    </row>
    <row r="602" spans="1:35" ht="31.5" customHeight="1" x14ac:dyDescent="0.25">
      <c r="A602" s="70">
        <v>1</v>
      </c>
      <c r="B602" s="70">
        <v>1</v>
      </c>
      <c r="C602" s="1122" t="s">
        <v>370</v>
      </c>
      <c r="D602" s="1123"/>
      <c r="E602" s="1123">
        <f>E176+E173</f>
        <v>1300</v>
      </c>
      <c r="F602" s="1123">
        <f>F176+F173</f>
        <v>929.125</v>
      </c>
      <c r="G602" s="1123">
        <f>G176+G173</f>
        <v>817</v>
      </c>
      <c r="H602" s="1085">
        <f t="shared" ref="H602:AH602" si="458">H176</f>
        <v>100</v>
      </c>
      <c r="I602" s="1085">
        <f t="shared" si="458"/>
        <v>13.5</v>
      </c>
      <c r="J602" s="1113">
        <f t="shared" si="458"/>
        <v>15.453376205787782</v>
      </c>
      <c r="K602" s="1123">
        <f>K176+K173</f>
        <v>24968</v>
      </c>
      <c r="L602" s="1123">
        <f>L176+L173</f>
        <v>17179.625</v>
      </c>
      <c r="M602" s="1123">
        <f>M176+M173</f>
        <v>12057</v>
      </c>
      <c r="N602" s="1124">
        <f t="shared" si="458"/>
        <v>114.45582281495594</v>
      </c>
      <c r="O602" s="1123">
        <f>O176+O173</f>
        <v>83</v>
      </c>
      <c r="P602" s="1124">
        <f t="shared" si="458"/>
        <v>457.71428571428572</v>
      </c>
      <c r="Q602" s="1087">
        <f t="shared" si="458"/>
        <v>0</v>
      </c>
      <c r="R602" s="1087">
        <f t="shared" si="458"/>
        <v>0</v>
      </c>
      <c r="S602" s="1087">
        <f t="shared" si="458"/>
        <v>0</v>
      </c>
      <c r="T602" s="1087">
        <f t="shared" si="458"/>
        <v>0</v>
      </c>
      <c r="U602" s="1087">
        <f t="shared" ref="U602:W602" si="459">U176</f>
        <v>0</v>
      </c>
      <c r="V602" s="1087">
        <f t="shared" si="459"/>
        <v>0</v>
      </c>
      <c r="W602" s="1087">
        <f t="shared" si="459"/>
        <v>0</v>
      </c>
      <c r="X602" s="1087">
        <f t="shared" ref="X602:Y602" si="460">X176</f>
        <v>0</v>
      </c>
      <c r="Y602" s="1087">
        <f t="shared" si="460"/>
        <v>0</v>
      </c>
      <c r="Z602" s="1087">
        <f t="shared" si="458"/>
        <v>0</v>
      </c>
      <c r="AA602" s="1087">
        <f t="shared" si="458"/>
        <v>0</v>
      </c>
      <c r="AB602" s="13">
        <f t="shared" si="458"/>
        <v>0</v>
      </c>
      <c r="AC602" s="1087">
        <f t="shared" si="458"/>
        <v>0</v>
      </c>
      <c r="AD602" s="1087">
        <f t="shared" si="458"/>
        <v>0</v>
      </c>
      <c r="AE602" s="2414">
        <f t="shared" si="458"/>
        <v>0</v>
      </c>
      <c r="AF602" s="1123">
        <f t="shared" si="458"/>
        <v>0</v>
      </c>
      <c r="AG602" s="2414">
        <f t="shared" si="458"/>
        <v>0</v>
      </c>
      <c r="AH602" s="2414">
        <f t="shared" si="458"/>
        <v>0</v>
      </c>
      <c r="AI602" s="2398"/>
    </row>
    <row r="603" spans="1:35" ht="19.5" customHeight="1" x14ac:dyDescent="0.25">
      <c r="C603" s="1122" t="s">
        <v>558</v>
      </c>
      <c r="D603" s="1123"/>
      <c r="E603" s="1123">
        <f>E353</f>
        <v>2246</v>
      </c>
      <c r="F603" s="1123">
        <f t="shared" ref="F603:P603" si="461">F353</f>
        <v>1685</v>
      </c>
      <c r="G603" s="1123">
        <f t="shared" si="461"/>
        <v>1709</v>
      </c>
      <c r="H603" s="1085">
        <f t="shared" si="461"/>
        <v>101.42433234421364</v>
      </c>
      <c r="I603" s="1085">
        <f t="shared" si="461"/>
        <v>10</v>
      </c>
      <c r="J603" s="1113">
        <f t="shared" si="461"/>
        <v>9.9163253364540669</v>
      </c>
      <c r="K603" s="1731">
        <f t="shared" si="461"/>
        <v>22460</v>
      </c>
      <c r="L603" s="1123">
        <f t="shared" si="461"/>
        <v>16845</v>
      </c>
      <c r="M603" s="1123">
        <f t="shared" si="461"/>
        <v>16947</v>
      </c>
      <c r="N603" s="1124">
        <f t="shared" si="461"/>
        <v>100.60552092609083</v>
      </c>
      <c r="O603" s="1123">
        <f t="shared" si="461"/>
        <v>94</v>
      </c>
      <c r="P603" s="1124">
        <f t="shared" si="461"/>
        <v>240.38297872340425</v>
      </c>
      <c r="Q603" s="1087"/>
      <c r="R603" s="1087"/>
      <c r="S603" s="1087"/>
      <c r="T603" s="1087"/>
      <c r="U603" s="1087"/>
      <c r="V603" s="1087"/>
      <c r="W603" s="1087">
        <f>W355</f>
        <v>54909.98799999999</v>
      </c>
      <c r="X603" s="1087">
        <f t="shared" ref="X603:AE603" si="462">X355</f>
        <v>54909.98799999999</v>
      </c>
      <c r="Y603" s="1087">
        <f t="shared" ref="Y603" si="463">Y355</f>
        <v>54909.98799999999</v>
      </c>
      <c r="Z603" s="1087">
        <f t="shared" si="462"/>
        <v>40520.284419999996</v>
      </c>
      <c r="AA603" s="1087">
        <f t="shared" si="462"/>
        <v>41539.369760000001</v>
      </c>
      <c r="AB603" s="13">
        <f t="shared" si="462"/>
        <v>0</v>
      </c>
      <c r="AC603" s="1087">
        <f t="shared" si="462"/>
        <v>1019.0853400000051</v>
      </c>
      <c r="AD603" s="1087">
        <f t="shared" si="462"/>
        <v>0</v>
      </c>
      <c r="AE603" s="2414">
        <f t="shared" si="462"/>
        <v>41539.369760000001</v>
      </c>
      <c r="AF603" s="1123"/>
      <c r="AG603" s="2414"/>
      <c r="AH603" s="2414"/>
      <c r="AI603" s="2398"/>
    </row>
    <row r="604" spans="1:35" ht="31.5" customHeight="1" x14ac:dyDescent="0.25">
      <c r="B604" s="70">
        <v>1</v>
      </c>
      <c r="C604" s="2807" t="s">
        <v>328</v>
      </c>
      <c r="D604" s="1123"/>
      <c r="E604" s="1123">
        <f>SUM(E243)</f>
        <v>100</v>
      </c>
      <c r="F604" s="1123">
        <f>SUM(F243)</f>
        <v>75</v>
      </c>
      <c r="G604" s="1123">
        <f>SUM(G243)</f>
        <v>52</v>
      </c>
      <c r="H604" s="1085">
        <f>SUM(H243)</f>
        <v>69.333333333333343</v>
      </c>
      <c r="I604" s="1085"/>
      <c r="J604" s="1113"/>
      <c r="K604" s="1731"/>
      <c r="L604" s="1123"/>
      <c r="M604" s="1123"/>
      <c r="N604" s="1124"/>
      <c r="O604" s="1123"/>
      <c r="P604" s="1124"/>
      <c r="Q604" s="1087">
        <f t="shared" ref="Q604:AH604" si="464">SUM(Q243)</f>
        <v>329.19600000000003</v>
      </c>
      <c r="R604" s="1087">
        <f t="shared" si="464"/>
        <v>329.19600000000003</v>
      </c>
      <c r="S604" s="1087">
        <f t="shared" si="464"/>
        <v>329.19600000000003</v>
      </c>
      <c r="T604" s="1087">
        <f t="shared" si="464"/>
        <v>329.19600000000003</v>
      </c>
      <c r="U604" s="1087">
        <f t="shared" ref="U604:W604" si="465">SUM(U243)</f>
        <v>329.19600000000003</v>
      </c>
      <c r="V604" s="1087">
        <f t="shared" si="465"/>
        <v>329.19600000000003</v>
      </c>
      <c r="W604" s="1087">
        <f t="shared" si="465"/>
        <v>329.19600000000003</v>
      </c>
      <c r="X604" s="1087">
        <f t="shared" ref="X604:Y604" si="466">SUM(X243)</f>
        <v>329.19600000000003</v>
      </c>
      <c r="Y604" s="1087">
        <f t="shared" si="466"/>
        <v>329.19600000000003</v>
      </c>
      <c r="Z604" s="1087">
        <f t="shared" si="464"/>
        <v>246.89700000000002</v>
      </c>
      <c r="AA604" s="1087">
        <f t="shared" si="464"/>
        <v>171.18192000000002</v>
      </c>
      <c r="AB604" s="13">
        <f t="shared" si="464"/>
        <v>0</v>
      </c>
      <c r="AC604" s="1087">
        <f t="shared" si="464"/>
        <v>-75.71508</v>
      </c>
      <c r="AD604" s="1087">
        <f t="shared" si="464"/>
        <v>0</v>
      </c>
      <c r="AE604" s="2414">
        <f t="shared" si="464"/>
        <v>171.18192000000002</v>
      </c>
      <c r="AF604" s="1123">
        <f t="shared" si="464"/>
        <v>0</v>
      </c>
      <c r="AG604" s="2414">
        <f t="shared" si="464"/>
        <v>0</v>
      </c>
      <c r="AH604" s="2414">
        <f t="shared" si="464"/>
        <v>0</v>
      </c>
      <c r="AI604" s="2398"/>
    </row>
    <row r="605" spans="1:35" ht="31.5" customHeight="1" x14ac:dyDescent="0.25">
      <c r="A605" s="70">
        <v>1</v>
      </c>
      <c r="B605" s="70">
        <v>1</v>
      </c>
      <c r="C605" s="1125" t="s">
        <v>295</v>
      </c>
      <c r="D605" s="1126"/>
      <c r="E605" s="1126">
        <f>SUM(E62,E527)</f>
        <v>6780</v>
      </c>
      <c r="F605" s="1126">
        <f>SUM(F62,F527)</f>
        <v>5085</v>
      </c>
      <c r="G605" s="1126">
        <f>SUM(G62,G527)</f>
        <v>5385</v>
      </c>
      <c r="H605" s="1089">
        <f>G605/F605*100</f>
        <v>105.89970501474926</v>
      </c>
      <c r="I605" s="1090">
        <f>K605/E605</f>
        <v>0</v>
      </c>
      <c r="J605" s="1090"/>
      <c r="K605" s="1127"/>
      <c r="L605" s="1126"/>
      <c r="M605" s="1126"/>
      <c r="N605" s="1117"/>
      <c r="O605" s="1126"/>
      <c r="P605" s="1092"/>
      <c r="Q605" s="1075"/>
      <c r="R605" s="1075"/>
      <c r="S605" s="1075"/>
      <c r="T605" s="1075"/>
      <c r="U605" s="1075"/>
      <c r="V605" s="1075"/>
      <c r="W605" s="1075"/>
      <c r="X605" s="1075"/>
      <c r="Y605" s="1075"/>
      <c r="Z605" s="1075"/>
      <c r="AA605" s="1075"/>
      <c r="AB605" s="8"/>
      <c r="AC605" s="1075"/>
      <c r="AD605" s="1075"/>
      <c r="AE605" s="2412"/>
      <c r="AF605" s="1126">
        <f>SUM(AF62,AF527)</f>
        <v>0</v>
      </c>
      <c r="AG605" s="2412"/>
      <c r="AH605" s="2412"/>
      <c r="AI605" s="2398"/>
    </row>
    <row r="606" spans="1:35" ht="36.75" customHeight="1" x14ac:dyDescent="0.25">
      <c r="A606" s="70">
        <v>1</v>
      </c>
      <c r="B606" s="70">
        <v>1</v>
      </c>
      <c r="C606" s="1125" t="s">
        <v>296</v>
      </c>
      <c r="D606" s="1126"/>
      <c r="E606" s="1126">
        <f>SUM(E528,E63)</f>
        <v>25700</v>
      </c>
      <c r="F606" s="1126">
        <f>SUM(F528,F63)</f>
        <v>19275</v>
      </c>
      <c r="G606" s="1126">
        <f>SUM(G528,G63)</f>
        <v>18484</v>
      </c>
      <c r="H606" s="1089">
        <f>G606/F606*100</f>
        <v>95.896238651102465</v>
      </c>
      <c r="I606" s="1090"/>
      <c r="J606" s="1090"/>
      <c r="K606" s="1127"/>
      <c r="L606" s="1126"/>
      <c r="M606" s="1126"/>
      <c r="N606" s="1092"/>
      <c r="O606" s="1126"/>
      <c r="P606" s="1092"/>
      <c r="Q606" s="1075"/>
      <c r="R606" s="1075"/>
      <c r="S606" s="1075"/>
      <c r="T606" s="1075"/>
      <c r="U606" s="1075"/>
      <c r="V606" s="1075"/>
      <c r="W606" s="1075"/>
      <c r="X606" s="1075"/>
      <c r="Y606" s="1075"/>
      <c r="Z606" s="1075"/>
      <c r="AA606" s="1075"/>
      <c r="AB606" s="8"/>
      <c r="AC606" s="1075"/>
      <c r="AD606" s="1075"/>
      <c r="AE606" s="2412"/>
      <c r="AF606" s="1126">
        <f>SUM(AF528,AF63)</f>
        <v>0</v>
      </c>
      <c r="AG606" s="2412"/>
      <c r="AH606" s="2412"/>
      <c r="AI606" s="2398"/>
    </row>
    <row r="607" spans="1:35" ht="24" customHeight="1" x14ac:dyDescent="0.25">
      <c r="A607" s="70">
        <v>1</v>
      </c>
      <c r="B607" s="70">
        <v>1</v>
      </c>
      <c r="C607" s="1125" t="s">
        <v>357</v>
      </c>
      <c r="D607" s="1126"/>
      <c r="E607" s="1126">
        <f>E529</f>
        <v>525</v>
      </c>
      <c r="F607" s="1126">
        <f>F529</f>
        <v>394</v>
      </c>
      <c r="G607" s="1126">
        <f>G529</f>
        <v>372</v>
      </c>
      <c r="H607" s="1089">
        <f>G607/F607*100</f>
        <v>94.416243654822338</v>
      </c>
      <c r="I607" s="1090"/>
      <c r="J607" s="1090"/>
      <c r="K607" s="1127"/>
      <c r="L607" s="1126"/>
      <c r="M607" s="1126"/>
      <c r="N607" s="1092"/>
      <c r="O607" s="1126"/>
      <c r="P607" s="1092"/>
      <c r="Q607" s="1075"/>
      <c r="R607" s="1075"/>
      <c r="S607" s="1075"/>
      <c r="T607" s="1075"/>
      <c r="U607" s="1075"/>
      <c r="V607" s="1075"/>
      <c r="W607" s="1075"/>
      <c r="X607" s="1075"/>
      <c r="Y607" s="1075"/>
      <c r="Z607" s="1075"/>
      <c r="AA607" s="1075"/>
      <c r="AB607" s="8"/>
      <c r="AC607" s="1075"/>
      <c r="AD607" s="1075"/>
      <c r="AE607" s="2412"/>
      <c r="AF607" s="1126">
        <f>AF529</f>
        <v>0</v>
      </c>
      <c r="AG607" s="2412"/>
      <c r="AH607" s="2412"/>
      <c r="AI607" s="2398"/>
    </row>
    <row r="608" spans="1:35" ht="19.5" customHeight="1" x14ac:dyDescent="0.25">
      <c r="A608" s="70">
        <v>1</v>
      </c>
      <c r="B608" s="70">
        <v>1</v>
      </c>
      <c r="C608" s="1128" t="s">
        <v>297</v>
      </c>
      <c r="D608" s="1126"/>
      <c r="E608" s="1126">
        <f>SUM(E64)</f>
        <v>24500</v>
      </c>
      <c r="F608" s="1126">
        <f>SUM(F64)</f>
        <v>18375</v>
      </c>
      <c r="G608" s="1126">
        <f>SUM(G64)</f>
        <v>17863</v>
      </c>
      <c r="H608" s="1089">
        <f>G608/F608*100</f>
        <v>97.21360544217687</v>
      </c>
      <c r="I608" s="1090"/>
      <c r="J608" s="1090"/>
      <c r="K608" s="1091"/>
      <c r="L608" s="1089"/>
      <c r="M608" s="1089"/>
      <c r="N608" s="1089"/>
      <c r="O608" s="1089"/>
      <c r="P608" s="1089"/>
      <c r="Q608" s="1075"/>
      <c r="R608" s="1075"/>
      <c r="S608" s="1075"/>
      <c r="T608" s="1075"/>
      <c r="U608" s="1075"/>
      <c r="V608" s="1075"/>
      <c r="W608" s="1075"/>
      <c r="X608" s="1075"/>
      <c r="Y608" s="1075"/>
      <c r="Z608" s="1075"/>
      <c r="AA608" s="1075"/>
      <c r="AB608" s="8"/>
      <c r="AC608" s="1075"/>
      <c r="AD608" s="1075"/>
      <c r="AE608" s="2412"/>
      <c r="AF608" s="1126">
        <f>SUM(AF64)</f>
        <v>0</v>
      </c>
      <c r="AG608" s="2412"/>
      <c r="AH608" s="2412"/>
      <c r="AI608" s="2398"/>
    </row>
    <row r="609" spans="1:35" ht="15" customHeight="1" thickBot="1" x14ac:dyDescent="0.3">
      <c r="A609" s="70">
        <v>1</v>
      </c>
      <c r="B609" s="70">
        <v>1</v>
      </c>
      <c r="C609" s="1129" t="s">
        <v>353</v>
      </c>
      <c r="D609" s="1130"/>
      <c r="E609" s="2320"/>
      <c r="F609" s="1130"/>
      <c r="G609" s="1130"/>
      <c r="H609" s="1130"/>
      <c r="I609" s="1131"/>
      <c r="J609" s="1131"/>
      <c r="K609" s="1132">
        <f>E609/12</f>
        <v>0</v>
      </c>
      <c r="L609" s="1131"/>
      <c r="M609" s="1131"/>
      <c r="N609" s="1131"/>
      <c r="O609" s="1131"/>
      <c r="P609" s="1131"/>
      <c r="Q609" s="1133">
        <f t="shared" ref="Q609:AH609" si="467">Q530+Q65</f>
        <v>343224.67249999999</v>
      </c>
      <c r="R609" s="1133">
        <f t="shared" si="467"/>
        <v>343224.67249999999</v>
      </c>
      <c r="S609" s="1133">
        <f t="shared" si="467"/>
        <v>343224.67249999999</v>
      </c>
      <c r="T609" s="1133">
        <f t="shared" si="467"/>
        <v>343224.67249999999</v>
      </c>
      <c r="U609" s="1133">
        <f t="shared" ref="U609:W609" si="468">U530+U65</f>
        <v>342829.46374000004</v>
      </c>
      <c r="V609" s="1133">
        <f t="shared" si="468"/>
        <v>342829.46374000004</v>
      </c>
      <c r="W609" s="1133">
        <f t="shared" si="468"/>
        <v>342829.46374000004</v>
      </c>
      <c r="X609" s="1133">
        <f t="shared" ref="X609:Y609" si="469">X530+X65</f>
        <v>342829.46374000004</v>
      </c>
      <c r="Y609" s="1133">
        <f t="shared" si="469"/>
        <v>342829.46374000004</v>
      </c>
      <c r="Z609" s="1133">
        <f t="shared" si="467"/>
        <v>257171.49890000001</v>
      </c>
      <c r="AA609" s="1133">
        <f t="shared" si="467"/>
        <v>251407.79559999995</v>
      </c>
      <c r="AB609" s="66">
        <f t="shared" si="467"/>
        <v>0</v>
      </c>
      <c r="AC609" s="1133">
        <f t="shared" si="467"/>
        <v>-5763.703300000052</v>
      </c>
      <c r="AD609" s="1133">
        <f t="shared" si="467"/>
        <v>-431.52102000000002</v>
      </c>
      <c r="AE609" s="2417">
        <f t="shared" si="467"/>
        <v>250976.27457999997</v>
      </c>
      <c r="AF609" s="1133">
        <f t="shared" si="467"/>
        <v>368</v>
      </c>
      <c r="AG609" s="2417">
        <f t="shared" si="467"/>
        <v>2482528</v>
      </c>
      <c r="AH609" s="2417">
        <f t="shared" si="467"/>
        <v>2482.5279999999998</v>
      </c>
      <c r="AI609" s="2398"/>
    </row>
    <row r="610" spans="1:35" ht="15" customHeight="1" x14ac:dyDescent="0.25">
      <c r="A610" s="70">
        <v>1</v>
      </c>
      <c r="B610" s="70">
        <v>1</v>
      </c>
      <c r="C610" s="489" t="s">
        <v>11</v>
      </c>
      <c r="D610" s="489"/>
      <c r="E610" s="726"/>
      <c r="F610" s="375"/>
      <c r="G610" s="375"/>
      <c r="H610" s="375"/>
      <c r="I610" s="490"/>
      <c r="J610" s="490"/>
      <c r="K610" s="491"/>
      <c r="L610" s="399"/>
      <c r="M610" s="399"/>
      <c r="N610" s="399"/>
      <c r="O610" s="399"/>
      <c r="P610" s="399"/>
      <c r="Q610" s="13"/>
      <c r="R610" s="13"/>
      <c r="S610" s="13"/>
      <c r="T610" s="13"/>
      <c r="U610" s="13"/>
      <c r="V610" s="13"/>
      <c r="W610" s="13"/>
      <c r="X610" s="13"/>
      <c r="Y610" s="13"/>
      <c r="Z610" s="1037"/>
      <c r="AA610" s="13"/>
      <c r="AB610" s="13"/>
      <c r="AC610" s="13"/>
      <c r="AD610" s="13"/>
      <c r="AE610" s="1251"/>
      <c r="AF610" s="13"/>
      <c r="AG610" s="13"/>
      <c r="AH610" s="1795"/>
      <c r="AI610" s="2398"/>
    </row>
    <row r="611" spans="1:35" x14ac:dyDescent="0.25">
      <c r="A611" s="70">
        <v>1</v>
      </c>
      <c r="B611" s="70">
        <v>1</v>
      </c>
      <c r="C611" s="492"/>
      <c r="D611" s="492"/>
      <c r="E611" s="772"/>
      <c r="F611" s="438"/>
      <c r="G611" s="438"/>
      <c r="H611" s="438"/>
      <c r="I611" s="125"/>
      <c r="J611" s="125"/>
      <c r="K611" s="439"/>
      <c r="L611" s="440"/>
      <c r="M611" s="440"/>
      <c r="N611" s="440"/>
      <c r="O611" s="440"/>
      <c r="P611" s="440"/>
      <c r="Q611" s="8"/>
      <c r="R611" s="8"/>
      <c r="S611" s="8"/>
      <c r="T611" s="8"/>
      <c r="U611" s="8"/>
      <c r="V611" s="8"/>
      <c r="W611" s="8"/>
      <c r="X611" s="8"/>
      <c r="Y611" s="8"/>
      <c r="Z611" s="1034"/>
      <c r="AA611" s="8"/>
      <c r="AB611" s="8"/>
      <c r="AC611" s="8"/>
      <c r="AD611" s="8"/>
      <c r="AE611" s="1151"/>
      <c r="AF611" s="8"/>
      <c r="AG611" s="8"/>
      <c r="AH611" s="1792"/>
      <c r="AI611" s="2398"/>
    </row>
    <row r="612" spans="1:35" ht="29.25" x14ac:dyDescent="0.25">
      <c r="A612" s="70">
        <v>1</v>
      </c>
      <c r="B612" s="70">
        <v>1</v>
      </c>
      <c r="C612" s="1026" t="s">
        <v>380</v>
      </c>
      <c r="D612" s="492"/>
      <c r="E612" s="772"/>
      <c r="F612" s="438"/>
      <c r="G612" s="438"/>
      <c r="H612" s="438"/>
      <c r="I612" s="125"/>
      <c r="J612" s="125"/>
      <c r="K612" s="439"/>
      <c r="L612" s="440"/>
      <c r="M612" s="440"/>
      <c r="N612" s="440"/>
      <c r="O612" s="440"/>
      <c r="P612" s="440"/>
      <c r="Q612" s="8"/>
      <c r="R612" s="8"/>
      <c r="S612" s="8"/>
      <c r="T612" s="8"/>
      <c r="U612" s="8"/>
      <c r="V612" s="8"/>
      <c r="W612" s="8"/>
      <c r="X612" s="8"/>
      <c r="Y612" s="8"/>
      <c r="Z612" s="1034"/>
      <c r="AA612" s="8"/>
      <c r="AB612" s="8"/>
      <c r="AC612" s="8"/>
      <c r="AD612" s="8"/>
      <c r="AE612" s="1151"/>
      <c r="AF612" s="8"/>
      <c r="AG612" s="8"/>
      <c r="AH612" s="1792"/>
      <c r="AI612" s="2398"/>
    </row>
    <row r="613" spans="1:35" ht="15" customHeight="1" x14ac:dyDescent="0.25">
      <c r="A613" s="70">
        <v>1</v>
      </c>
      <c r="B613" s="70">
        <v>1</v>
      </c>
      <c r="C613" s="441" t="s">
        <v>5</v>
      </c>
      <c r="D613" s="441"/>
      <c r="E613" s="772"/>
      <c r="F613" s="438"/>
      <c r="G613" s="438"/>
      <c r="H613" s="438"/>
      <c r="I613" s="125"/>
      <c r="J613" s="125"/>
      <c r="K613" s="439"/>
      <c r="L613" s="440"/>
      <c r="M613" s="440"/>
      <c r="N613" s="440"/>
      <c r="O613" s="440"/>
      <c r="P613" s="440"/>
      <c r="Q613" s="8"/>
      <c r="R613" s="8"/>
      <c r="S613" s="8"/>
      <c r="T613" s="8"/>
      <c r="U613" s="8"/>
      <c r="V613" s="8"/>
      <c r="W613" s="8"/>
      <c r="X613" s="8"/>
      <c r="Y613" s="8"/>
      <c r="Z613" s="1034"/>
      <c r="AA613" s="8"/>
      <c r="AB613" s="8"/>
      <c r="AC613" s="8"/>
      <c r="AD613" s="8"/>
      <c r="AE613" s="1151"/>
      <c r="AF613" s="8"/>
      <c r="AG613" s="8"/>
      <c r="AH613" s="1792"/>
      <c r="AI613" s="2398"/>
    </row>
    <row r="614" spans="1:35" ht="15" customHeight="1" x14ac:dyDescent="0.25">
      <c r="A614" s="70">
        <v>1</v>
      </c>
      <c r="B614" s="70">
        <v>1</v>
      </c>
      <c r="C614" s="124" t="s">
        <v>18</v>
      </c>
      <c r="D614" s="361">
        <v>340</v>
      </c>
      <c r="E614" s="772">
        <v>3160</v>
      </c>
      <c r="F614" s="92">
        <f>E614/12*$C$4</f>
        <v>2370</v>
      </c>
      <c r="G614" s="92">
        <v>2366</v>
      </c>
      <c r="H614" s="92">
        <f>G614/F614*100</f>
        <v>99.831223628691973</v>
      </c>
      <c r="I614" s="363">
        <v>7</v>
      </c>
      <c r="J614" s="93">
        <f>M614/G614</f>
        <v>6.7857142857142856</v>
      </c>
      <c r="K614" s="129">
        <f>ROUND(E614*I614,0)</f>
        <v>22120</v>
      </c>
      <c r="L614" s="94">
        <f t="shared" ref="L614:L615" si="470">ROUND(K614/12*$C$4,0)</f>
        <v>16590</v>
      </c>
      <c r="M614" s="94">
        <v>16055</v>
      </c>
      <c r="N614" s="94">
        <f>M614/L614*100</f>
        <v>96.775165762507527</v>
      </c>
      <c r="O614" s="137">
        <f>ROUND(K614/D614,0)</f>
        <v>65</v>
      </c>
      <c r="P614" s="94">
        <f t="shared" ref="P614:P627" si="471">M614/$C$4*12/O614</f>
        <v>329.33333333333337</v>
      </c>
      <c r="Q614" s="8"/>
      <c r="R614" s="8"/>
      <c r="S614" s="8"/>
      <c r="T614" s="8"/>
      <c r="U614" s="8"/>
      <c r="V614" s="8"/>
      <c r="W614" s="8"/>
      <c r="X614" s="8"/>
      <c r="Y614" s="8"/>
      <c r="Z614" s="1034"/>
      <c r="AA614" s="8"/>
      <c r="AB614" s="8"/>
      <c r="AC614" s="8"/>
      <c r="AD614" s="8"/>
      <c r="AE614" s="1151"/>
      <c r="AF614" s="8"/>
      <c r="AG614" s="8"/>
      <c r="AH614" s="1792"/>
      <c r="AI614" s="2398"/>
    </row>
    <row r="615" spans="1:35" s="96" customFormat="1" ht="15" customHeight="1" x14ac:dyDescent="0.25">
      <c r="A615" s="70">
        <v>1</v>
      </c>
      <c r="B615" s="70">
        <v>1</v>
      </c>
      <c r="C615" s="493" t="s">
        <v>206</v>
      </c>
      <c r="D615" s="494">
        <v>340</v>
      </c>
      <c r="E615" s="2223">
        <v>1510</v>
      </c>
      <c r="F615" s="98">
        <f>E615/12*$C$4</f>
        <v>1132.5</v>
      </c>
      <c r="G615" s="98">
        <v>1134</v>
      </c>
      <c r="H615" s="98">
        <f>G615/F615*100</f>
        <v>100.13245033112584</v>
      </c>
      <c r="I615" s="398">
        <v>7</v>
      </c>
      <c r="J615" s="99">
        <f>M615/G615</f>
        <v>6.7548500881834217</v>
      </c>
      <c r="K615" s="101">
        <f>ROUND(E615*I615,0)</f>
        <v>10570</v>
      </c>
      <c r="L615" s="100">
        <f t="shared" si="470"/>
        <v>7928</v>
      </c>
      <c r="M615" s="100">
        <v>7660</v>
      </c>
      <c r="N615" s="100">
        <f>M615/L615*100</f>
        <v>96.619576185671036</v>
      </c>
      <c r="O615" s="171">
        <f>ROUND(K615/D615,0)</f>
        <v>31</v>
      </c>
      <c r="P615" s="100">
        <f t="shared" si="471"/>
        <v>329.46236559139783</v>
      </c>
      <c r="Q615" s="15"/>
      <c r="R615" s="15"/>
      <c r="S615" s="15"/>
      <c r="T615" s="15"/>
      <c r="U615" s="15"/>
      <c r="V615" s="15"/>
      <c r="W615" s="15"/>
      <c r="X615" s="15"/>
      <c r="Y615" s="15"/>
      <c r="Z615" s="1035"/>
      <c r="AA615" s="15"/>
      <c r="AB615" s="15"/>
      <c r="AC615" s="15"/>
      <c r="AD615" s="15"/>
      <c r="AE615" s="1268"/>
      <c r="AF615" s="15"/>
      <c r="AG615" s="15"/>
      <c r="AH615" s="1793"/>
      <c r="AI615" s="2398"/>
    </row>
    <row r="616" spans="1:35" s="96" customFormat="1" x14ac:dyDescent="0.25">
      <c r="A616" s="70">
        <v>1</v>
      </c>
      <c r="B616" s="70">
        <v>1</v>
      </c>
      <c r="C616" s="132" t="s">
        <v>7</v>
      </c>
      <c r="D616" s="132"/>
      <c r="E616" s="2214">
        <f>SUM(E614:E615)</f>
        <v>4670</v>
      </c>
      <c r="F616" s="445">
        <f>SUM(F614:F615)</f>
        <v>3502.5</v>
      </c>
      <c r="G616" s="445">
        <f>SUM(G614:G615)</f>
        <v>3500</v>
      </c>
      <c r="H616" s="445">
        <f>G616/F616*100</f>
        <v>99.928622412562447</v>
      </c>
      <c r="I616" s="104">
        <f>IF(E616=0,0,K616/E616)</f>
        <v>7</v>
      </c>
      <c r="J616" s="104">
        <f>M616/G616</f>
        <v>6.7757142857142858</v>
      </c>
      <c r="K616" s="446">
        <f>SUM(K614:K615)</f>
        <v>32690</v>
      </c>
      <c r="L616" s="445">
        <f>SUM(L614:L615)</f>
        <v>24518</v>
      </c>
      <c r="M616" s="445">
        <f>SUM(M614:M615)</f>
        <v>23715</v>
      </c>
      <c r="N616" s="105">
        <f>M616/L616*100</f>
        <v>96.724855208418305</v>
      </c>
      <c r="O616" s="495">
        <f>SUM(O614:O615)</f>
        <v>96</v>
      </c>
      <c r="P616" s="105">
        <f t="shared" si="471"/>
        <v>329.375</v>
      </c>
      <c r="Q616" s="17">
        <v>124052.9081135</v>
      </c>
      <c r="R616" s="17">
        <v>124052.9081135</v>
      </c>
      <c r="S616" s="17">
        <v>124052.9081135</v>
      </c>
      <c r="T616" s="17">
        <v>124052.9081135</v>
      </c>
      <c r="U616" s="17">
        <v>124052.9081135</v>
      </c>
      <c r="V616" s="17">
        <v>124052.9081135</v>
      </c>
      <c r="W616" s="17">
        <v>124052.9081135</v>
      </c>
      <c r="X616" s="17">
        <v>124052.9081135</v>
      </c>
      <c r="Y616" s="17">
        <v>124052.9081135</v>
      </c>
      <c r="Z616" s="1036">
        <f>Q616/12*$C$4+(R616-Q616)/11*8+(S616-R616)/10*7+(T616-S616)/9*6+(U616-T616)/8*5+(V616-U616)/7*4+(W616-V616)/6*3+(X616-W616)/5*2+(Y616-X616)/4*1</f>
        <v>93039.681085125005</v>
      </c>
      <c r="AA616" s="17">
        <f t="shared" ref="AA616:AA683" si="472">AE616-AD616-AB616</f>
        <v>93029.984219999998</v>
      </c>
      <c r="AB616" s="17">
        <v>-820.16539</v>
      </c>
      <c r="AC616" s="17">
        <f>AA616-Z616</f>
        <v>-9.6968651250062976</v>
      </c>
      <c r="AD616" s="17">
        <v>-598.26293999999996</v>
      </c>
      <c r="AE616" s="1243">
        <v>91611.555890000003</v>
      </c>
      <c r="AF616" s="17"/>
      <c r="AG616" s="17"/>
      <c r="AH616" s="1794">
        <f>AG616/1000</f>
        <v>0</v>
      </c>
      <c r="AI616" s="2398"/>
    </row>
    <row r="617" spans="1:35" s="96" customFormat="1" ht="43.5" x14ac:dyDescent="0.25">
      <c r="A617" s="70">
        <v>1</v>
      </c>
      <c r="B617" s="70">
        <v>1</v>
      </c>
      <c r="C617" s="107" t="s">
        <v>276</v>
      </c>
      <c r="D617" s="293"/>
      <c r="E617" s="2321">
        <v>35</v>
      </c>
      <c r="F617" s="496">
        <f>E617/12*$C$4</f>
        <v>26.25</v>
      </c>
      <c r="G617" s="496">
        <v>21</v>
      </c>
      <c r="H617" s="496">
        <f>G617/F617*100</f>
        <v>80</v>
      </c>
      <c r="I617" s="108"/>
      <c r="J617" s="108"/>
      <c r="K617" s="497"/>
      <c r="L617" s="496"/>
      <c r="M617" s="496"/>
      <c r="N617" s="112"/>
      <c r="O617" s="112"/>
      <c r="P617" s="112"/>
      <c r="Q617" s="13">
        <v>4393.9755034999998</v>
      </c>
      <c r="R617" s="13">
        <v>4393.9755034999998</v>
      </c>
      <c r="S617" s="13">
        <v>4393.9755034999998</v>
      </c>
      <c r="T617" s="13">
        <v>4393.9755034999998</v>
      </c>
      <c r="U617" s="13">
        <v>4393.9755034999998</v>
      </c>
      <c r="V617" s="13">
        <v>4393.9755034999998</v>
      </c>
      <c r="W617" s="13">
        <v>4393.9755034999998</v>
      </c>
      <c r="X617" s="13">
        <v>4393.9755034999998</v>
      </c>
      <c r="Y617" s="13">
        <v>4393.9755034999998</v>
      </c>
      <c r="Z617" s="1037">
        <f>Y617/12*$C$4</f>
        <v>3295.4816276249999</v>
      </c>
      <c r="AA617" s="13">
        <f t="shared" si="472"/>
        <v>2576.4556200000002</v>
      </c>
      <c r="AB617" s="13"/>
      <c r="AC617" s="13">
        <f>AA617-Z617</f>
        <v>-719.02600762499969</v>
      </c>
      <c r="AD617" s="13">
        <v>0</v>
      </c>
      <c r="AE617" s="1251">
        <v>2576.4556200000002</v>
      </c>
      <c r="AF617" s="13"/>
      <c r="AG617" s="13"/>
      <c r="AH617" s="1795"/>
      <c r="AI617" s="2398"/>
    </row>
    <row r="618" spans="1:35" s="96" customFormat="1" x14ac:dyDescent="0.25">
      <c r="A618" s="70">
        <v>1</v>
      </c>
      <c r="B618" s="70">
        <v>1</v>
      </c>
      <c r="C618" s="499" t="s">
        <v>313</v>
      </c>
      <c r="D618" s="293"/>
      <c r="E618" s="2321"/>
      <c r="F618" s="496"/>
      <c r="G618" s="496"/>
      <c r="H618" s="496"/>
      <c r="I618" s="108"/>
      <c r="J618" s="108"/>
      <c r="K618" s="497"/>
      <c r="L618" s="496"/>
      <c r="M618" s="496"/>
      <c r="N618" s="112"/>
      <c r="O618" s="112"/>
      <c r="P618" s="112"/>
      <c r="Q618" s="13"/>
      <c r="R618" s="13"/>
      <c r="S618" s="13"/>
      <c r="T618" s="13"/>
      <c r="U618" s="13"/>
      <c r="V618" s="13"/>
      <c r="W618" s="13"/>
      <c r="X618" s="13"/>
      <c r="Y618" s="13"/>
      <c r="Z618" s="1037"/>
      <c r="AA618" s="13">
        <f t="shared" si="472"/>
        <v>0</v>
      </c>
      <c r="AB618" s="13"/>
      <c r="AC618" s="13"/>
      <c r="AD618" s="13"/>
      <c r="AE618" s="1251"/>
      <c r="AF618" s="1813"/>
      <c r="AG618" s="1813"/>
      <c r="AH618" s="1814"/>
      <c r="AI618" s="2398"/>
    </row>
    <row r="619" spans="1:35" s="96" customFormat="1" ht="30" x14ac:dyDescent="0.25">
      <c r="A619" s="70">
        <v>1</v>
      </c>
      <c r="B619" s="70">
        <v>1</v>
      </c>
      <c r="C619" s="500" t="s">
        <v>158</v>
      </c>
      <c r="D619" s="293"/>
      <c r="E619" s="2207">
        <v>4800</v>
      </c>
      <c r="F619" s="381">
        <f t="shared" ref="F619:F620" si="473">ROUND(E619/12*$C$4,0)</f>
        <v>3600</v>
      </c>
      <c r="G619" s="381">
        <v>3596</v>
      </c>
      <c r="H619" s="381">
        <f>G619/F619*100</f>
        <v>99.8888888888889</v>
      </c>
      <c r="I619" s="108"/>
      <c r="J619" s="108"/>
      <c r="K619" s="497"/>
      <c r="L619" s="496"/>
      <c r="M619" s="496"/>
      <c r="N619" s="112"/>
      <c r="O619" s="112"/>
      <c r="P619" s="112"/>
      <c r="Q619" s="13"/>
      <c r="R619" s="13"/>
      <c r="S619" s="13"/>
      <c r="T619" s="13"/>
      <c r="U619" s="13"/>
      <c r="V619" s="13"/>
      <c r="W619" s="13"/>
      <c r="X619" s="13"/>
      <c r="Y619" s="13"/>
      <c r="Z619" s="1037"/>
      <c r="AA619" s="13">
        <f t="shared" si="472"/>
        <v>0</v>
      </c>
      <c r="AB619" s="13"/>
      <c r="AC619" s="13"/>
      <c r="AD619" s="13"/>
      <c r="AE619" s="1251"/>
      <c r="AF619" s="1813">
        <f>AF620</f>
        <v>0</v>
      </c>
      <c r="AG619" s="1813">
        <f t="shared" ref="AG619:AH619" si="474">AG620</f>
        <v>0</v>
      </c>
      <c r="AH619" s="1813">
        <f t="shared" si="474"/>
        <v>0</v>
      </c>
      <c r="AI619" s="2398"/>
    </row>
    <row r="620" spans="1:35" s="96" customFormat="1" x14ac:dyDescent="0.25">
      <c r="A620" s="70">
        <v>1</v>
      </c>
      <c r="B620" s="70">
        <v>1</v>
      </c>
      <c r="C620" s="500" t="s">
        <v>356</v>
      </c>
      <c r="D620" s="293"/>
      <c r="E620" s="2207"/>
      <c r="F620" s="381">
        <f t="shared" si="473"/>
        <v>0</v>
      </c>
      <c r="G620" s="381">
        <v>3596</v>
      </c>
      <c r="H620" s="381"/>
      <c r="I620" s="108"/>
      <c r="J620" s="108"/>
      <c r="K620" s="497"/>
      <c r="L620" s="496"/>
      <c r="M620" s="496"/>
      <c r="N620" s="112"/>
      <c r="O620" s="112"/>
      <c r="P620" s="112"/>
      <c r="Q620" s="13"/>
      <c r="R620" s="13"/>
      <c r="S620" s="13"/>
      <c r="T620" s="13"/>
      <c r="U620" s="13"/>
      <c r="V620" s="13"/>
      <c r="W620" s="13"/>
      <c r="X620" s="13"/>
      <c r="Y620" s="13"/>
      <c r="Z620" s="1037"/>
      <c r="AA620" s="13">
        <f t="shared" si="472"/>
        <v>0</v>
      </c>
      <c r="AB620" s="13"/>
      <c r="AC620" s="13"/>
      <c r="AD620" s="13"/>
      <c r="AE620" s="1251"/>
      <c r="AF620" s="1813"/>
      <c r="AG620" s="1813"/>
      <c r="AH620" s="1814">
        <f>AG620/1000</f>
        <v>0</v>
      </c>
      <c r="AI620" s="2398"/>
    </row>
    <row r="621" spans="1:35" s="96" customFormat="1" x14ac:dyDescent="0.25">
      <c r="A621" s="70"/>
      <c r="B621" s="70">
        <v>1</v>
      </c>
      <c r="C621" s="1063" t="s">
        <v>165</v>
      </c>
      <c r="D621" s="293"/>
      <c r="E621" s="2207">
        <f>E619</f>
        <v>4800</v>
      </c>
      <c r="F621" s="381">
        <f t="shared" ref="F621:G621" si="475">F619</f>
        <v>3600</v>
      </c>
      <c r="G621" s="381">
        <f t="shared" si="475"/>
        <v>3596</v>
      </c>
      <c r="H621" s="381"/>
      <c r="I621" s="108"/>
      <c r="J621" s="108"/>
      <c r="K621" s="497"/>
      <c r="L621" s="496"/>
      <c r="M621" s="496"/>
      <c r="N621" s="112"/>
      <c r="O621" s="112"/>
      <c r="P621" s="112"/>
      <c r="Q621" s="13">
        <v>3892.8960000000002</v>
      </c>
      <c r="R621" s="13">
        <v>3892.8960000000002</v>
      </c>
      <c r="S621" s="13">
        <v>3892.8960000000002</v>
      </c>
      <c r="T621" s="13">
        <v>3892.8960000000002</v>
      </c>
      <c r="U621" s="13">
        <v>3892.8960000000002</v>
      </c>
      <c r="V621" s="13">
        <v>3892.8960000000002</v>
      </c>
      <c r="W621" s="13">
        <v>3892.8960000000002</v>
      </c>
      <c r="X621" s="13">
        <v>3892.8960000000002</v>
      </c>
      <c r="Y621" s="13">
        <v>3892.8960000000002</v>
      </c>
      <c r="Z621" s="1034">
        <f>Q621/12*$C$4+(R621-Q621)/11*8+(S621-R621)/10*7+(T621-S621)/9*6+(U621-T621)/8*5+(V621-U621)/7*4+(W621-V621)/6*3+(X621-W621)/5*2+(Y621-X621)/4*1</f>
        <v>2919.672</v>
      </c>
      <c r="AA621" s="13">
        <f t="shared" ref="AA621" si="476">AE621-AD621-AB621</f>
        <v>2919.672</v>
      </c>
      <c r="AB621" s="13"/>
      <c r="AC621" s="13">
        <f>AA621-Z621</f>
        <v>0</v>
      </c>
      <c r="AD621" s="13">
        <v>-7.3031999999999986</v>
      </c>
      <c r="AE621" s="1251">
        <v>2912.3688000000002</v>
      </c>
      <c r="AF621" s="1813"/>
      <c r="AG621" s="1813"/>
      <c r="AH621" s="1814"/>
      <c r="AI621" s="2398"/>
    </row>
    <row r="622" spans="1:35" x14ac:dyDescent="0.25">
      <c r="A622" s="70">
        <v>1</v>
      </c>
      <c r="B622" s="70">
        <v>1</v>
      </c>
      <c r="C622" s="107" t="s">
        <v>166</v>
      </c>
      <c r="D622" s="293"/>
      <c r="E622" s="2321">
        <f>SUM(E619)</f>
        <v>4800</v>
      </c>
      <c r="F622" s="496">
        <f>SUM(F619)</f>
        <v>3600</v>
      </c>
      <c r="G622" s="496">
        <f>SUM(G619)</f>
        <v>3596</v>
      </c>
      <c r="H622" s="496">
        <f>G622/F622*100</f>
        <v>99.8888888888889</v>
      </c>
      <c r="I622" s="108"/>
      <c r="J622" s="108"/>
      <c r="K622" s="497"/>
      <c r="L622" s="496"/>
      <c r="M622" s="496"/>
      <c r="N622" s="112"/>
      <c r="O622" s="112"/>
      <c r="P622" s="112"/>
      <c r="Q622" s="13">
        <f t="shared" ref="Q622:W622" si="477">Q621</f>
        <v>3892.8960000000002</v>
      </c>
      <c r="R622" s="13">
        <f t="shared" si="477"/>
        <v>3892.8960000000002</v>
      </c>
      <c r="S622" s="13">
        <f t="shared" si="477"/>
        <v>3892.8960000000002</v>
      </c>
      <c r="T622" s="13">
        <f t="shared" si="477"/>
        <v>3892.8960000000002</v>
      </c>
      <c r="U622" s="13">
        <f t="shared" si="477"/>
        <v>3892.8960000000002</v>
      </c>
      <c r="V622" s="13">
        <f t="shared" si="477"/>
        <v>3892.8960000000002</v>
      </c>
      <c r="W622" s="13">
        <f t="shared" si="477"/>
        <v>3892.8960000000002</v>
      </c>
      <c r="X622" s="13">
        <f t="shared" ref="X622:Y622" si="478">X621</f>
        <v>3892.8960000000002</v>
      </c>
      <c r="Y622" s="13">
        <f t="shared" si="478"/>
        <v>3892.8960000000002</v>
      </c>
      <c r="Z622" s="1034">
        <f t="shared" ref="Z622:AE622" si="479">Z621</f>
        <v>2919.672</v>
      </c>
      <c r="AA622" s="13">
        <f t="shared" si="479"/>
        <v>2919.672</v>
      </c>
      <c r="AB622" s="13">
        <f t="shared" si="479"/>
        <v>0</v>
      </c>
      <c r="AC622" s="13">
        <f t="shared" si="479"/>
        <v>0</v>
      </c>
      <c r="AD622" s="13">
        <f t="shared" si="479"/>
        <v>-7.3031999999999986</v>
      </c>
      <c r="AE622" s="1251">
        <f t="shared" si="479"/>
        <v>2912.3688000000002</v>
      </c>
      <c r="AF622" s="2321">
        <f>SUM(AF619)</f>
        <v>0</v>
      </c>
      <c r="AG622" s="13">
        <f t="shared" ref="AG622:AH622" si="480">AG619</f>
        <v>0</v>
      </c>
      <c r="AH622" s="13">
        <f t="shared" si="480"/>
        <v>0</v>
      </c>
      <c r="AI622" s="2398"/>
    </row>
    <row r="623" spans="1:35" x14ac:dyDescent="0.25">
      <c r="A623" s="70">
        <v>1</v>
      </c>
      <c r="B623" s="70">
        <v>1</v>
      </c>
      <c r="C623" s="282" t="s">
        <v>31</v>
      </c>
      <c r="D623" s="217"/>
      <c r="E623" s="772"/>
      <c r="F623" s="361"/>
      <c r="G623" s="361"/>
      <c r="H623" s="361"/>
      <c r="I623" s="125"/>
      <c r="J623" s="125"/>
      <c r="K623" s="439"/>
      <c r="L623" s="440"/>
      <c r="M623" s="440"/>
      <c r="N623" s="440"/>
      <c r="O623" s="440"/>
      <c r="P623" s="94"/>
      <c r="Q623" s="8"/>
      <c r="R623" s="8"/>
      <c r="S623" s="8"/>
      <c r="T623" s="8"/>
      <c r="U623" s="8"/>
      <c r="V623" s="8"/>
      <c r="W623" s="8"/>
      <c r="X623" s="8"/>
      <c r="Y623" s="8"/>
      <c r="Z623" s="1037"/>
      <c r="AA623" s="8">
        <f t="shared" si="472"/>
        <v>0</v>
      </c>
      <c r="AB623" s="8"/>
      <c r="AC623" s="8"/>
      <c r="AD623" s="8"/>
      <c r="AE623" s="1151"/>
      <c r="AF623" s="8"/>
      <c r="AG623" s="8"/>
      <c r="AH623" s="1792"/>
      <c r="AI623" s="2398"/>
    </row>
    <row r="624" spans="1:35" x14ac:dyDescent="0.25">
      <c r="A624" s="70">
        <v>1</v>
      </c>
      <c r="B624" s="70">
        <v>1</v>
      </c>
      <c r="C624" s="124" t="s">
        <v>18</v>
      </c>
      <c r="D624" s="124">
        <v>300</v>
      </c>
      <c r="E624" s="772">
        <v>710</v>
      </c>
      <c r="F624" s="92">
        <f>ROUND(E624/12*$C$4,0)</f>
        <v>533</v>
      </c>
      <c r="G624" s="92">
        <v>523</v>
      </c>
      <c r="H624" s="92">
        <f>G624/F624*100</f>
        <v>98.123827392120077</v>
      </c>
      <c r="I624" s="501">
        <v>7</v>
      </c>
      <c r="J624" s="93">
        <f>M624/G624</f>
        <v>7.2447418738049709</v>
      </c>
      <c r="K624" s="129">
        <f>ROUND(E624*I624,0)</f>
        <v>4970</v>
      </c>
      <c r="L624" s="94">
        <f>ROUND(F624*I624,0)</f>
        <v>3731</v>
      </c>
      <c r="M624" s="94">
        <v>3789</v>
      </c>
      <c r="N624" s="94">
        <f>M624/L624*100</f>
        <v>101.55454301795766</v>
      </c>
      <c r="O624" s="137">
        <f>ROUND(K624/D624,0)</f>
        <v>17</v>
      </c>
      <c r="P624" s="94">
        <f t="shared" si="471"/>
        <v>297.1764705882353</v>
      </c>
      <c r="Q624" s="8"/>
      <c r="R624" s="8"/>
      <c r="S624" s="8"/>
      <c r="T624" s="8"/>
      <c r="U624" s="8"/>
      <c r="V624" s="8"/>
      <c r="W624" s="8"/>
      <c r="X624" s="8"/>
      <c r="Y624" s="8"/>
      <c r="Z624" s="1034"/>
      <c r="AA624" s="8">
        <f t="shared" si="472"/>
        <v>0</v>
      </c>
      <c r="AB624" s="8"/>
      <c r="AC624" s="8"/>
      <c r="AD624" s="8"/>
      <c r="AE624" s="1151"/>
      <c r="AF624" s="8"/>
      <c r="AG624" s="8"/>
      <c r="AH624" s="1792"/>
      <c r="AI624" s="2398"/>
    </row>
    <row r="625" spans="1:35" x14ac:dyDescent="0.25">
      <c r="A625" s="70">
        <v>1</v>
      </c>
      <c r="B625" s="70">
        <v>1</v>
      </c>
      <c r="C625" s="124" t="s">
        <v>19</v>
      </c>
      <c r="D625" s="124">
        <v>300</v>
      </c>
      <c r="E625" s="772">
        <v>463</v>
      </c>
      <c r="F625" s="92">
        <f>ROUND(E625/12*$C$4,0)</f>
        <v>347</v>
      </c>
      <c r="G625" s="92">
        <v>349</v>
      </c>
      <c r="H625" s="92">
        <f>G625/F625*100</f>
        <v>100.57636887608071</v>
      </c>
      <c r="I625" s="501">
        <v>7</v>
      </c>
      <c r="J625" s="93">
        <f>M625/G625</f>
        <v>7.0974212034383957</v>
      </c>
      <c r="K625" s="129">
        <f>ROUND(E625*I625,0)</f>
        <v>3241</v>
      </c>
      <c r="L625" s="94">
        <f>ROUND(F625*I625,0)</f>
        <v>2429</v>
      </c>
      <c r="M625" s="94">
        <v>2477</v>
      </c>
      <c r="N625" s="94">
        <f>M625/L625*100</f>
        <v>101.97612186084808</v>
      </c>
      <c r="O625" s="137">
        <f>ROUND(K625/D625,0)</f>
        <v>11</v>
      </c>
      <c r="P625" s="94">
        <f t="shared" si="471"/>
        <v>300.24242424242425</v>
      </c>
      <c r="Q625" s="8"/>
      <c r="R625" s="8"/>
      <c r="S625" s="8"/>
      <c r="T625" s="8"/>
      <c r="U625" s="8"/>
      <c r="V625" s="8"/>
      <c r="W625" s="8"/>
      <c r="X625" s="8"/>
      <c r="Y625" s="8"/>
      <c r="Z625" s="1034"/>
      <c r="AA625" s="8">
        <f t="shared" si="472"/>
        <v>0</v>
      </c>
      <c r="AB625" s="8"/>
      <c r="AC625" s="8"/>
      <c r="AD625" s="8"/>
      <c r="AE625" s="1151"/>
      <c r="AF625" s="8"/>
      <c r="AG625" s="8"/>
      <c r="AH625" s="1792"/>
      <c r="AI625" s="2398"/>
    </row>
    <row r="626" spans="1:35" x14ac:dyDescent="0.25">
      <c r="A626" s="70">
        <v>1</v>
      </c>
      <c r="B626" s="70">
        <v>1</v>
      </c>
      <c r="C626" s="146" t="s">
        <v>90</v>
      </c>
      <c r="D626" s="502"/>
      <c r="E626" s="2150">
        <f>SUM(E624:E625)</f>
        <v>1173</v>
      </c>
      <c r="F626" s="465">
        <f>SUM(F624:F625)</f>
        <v>880</v>
      </c>
      <c r="G626" s="465">
        <f>SUM(G624:G625)</f>
        <v>872</v>
      </c>
      <c r="H626" s="465">
        <f>G626/F626*100</f>
        <v>99.090909090909093</v>
      </c>
      <c r="I626" s="131">
        <f>IF(E626=0,0,K626/E626)</f>
        <v>7</v>
      </c>
      <c r="J626" s="131">
        <f>M626/G626</f>
        <v>7.1857798165137616</v>
      </c>
      <c r="K626" s="478">
        <f>SUM(K624:K625)</f>
        <v>8211</v>
      </c>
      <c r="L626" s="465">
        <f>SUM(L624:L625)</f>
        <v>6160</v>
      </c>
      <c r="M626" s="465">
        <f>SUM(M624:M625)</f>
        <v>6266</v>
      </c>
      <c r="N626" s="100">
        <f>M626/L626*100</f>
        <v>101.72077922077922</v>
      </c>
      <c r="O626" s="498">
        <f>SUM(O624:O625)</f>
        <v>28</v>
      </c>
      <c r="P626" s="100">
        <f t="shared" si="471"/>
        <v>298.38095238095235</v>
      </c>
      <c r="Q626" s="15"/>
      <c r="R626" s="15"/>
      <c r="S626" s="15"/>
      <c r="T626" s="15"/>
      <c r="U626" s="15"/>
      <c r="V626" s="15"/>
      <c r="W626" s="15"/>
      <c r="X626" s="15"/>
      <c r="Y626" s="15"/>
      <c r="Z626" s="1035"/>
      <c r="AA626" s="15">
        <f t="shared" si="472"/>
        <v>0</v>
      </c>
      <c r="AB626" s="15"/>
      <c r="AC626" s="15"/>
      <c r="AD626" s="15"/>
      <c r="AE626" s="1268"/>
      <c r="AF626" s="15"/>
      <c r="AG626" s="15"/>
      <c r="AH626" s="1793"/>
      <c r="AI626" s="2398"/>
    </row>
    <row r="627" spans="1:35" ht="15.75" customHeight="1" thickBot="1" x14ac:dyDescent="0.3">
      <c r="A627" s="70">
        <v>1</v>
      </c>
      <c r="B627" s="70">
        <v>1</v>
      </c>
      <c r="C627" s="156" t="s">
        <v>341</v>
      </c>
      <c r="D627" s="156"/>
      <c r="E627" s="2299">
        <f>E626</f>
        <v>1173</v>
      </c>
      <c r="F627" s="390">
        <f>F626</f>
        <v>880</v>
      </c>
      <c r="G627" s="390">
        <f>G626</f>
        <v>872</v>
      </c>
      <c r="H627" s="390">
        <f>G627/F627*100</f>
        <v>99.090909090909093</v>
      </c>
      <c r="I627" s="131">
        <f>IF(E627=0,0,K627/E627)</f>
        <v>7</v>
      </c>
      <c r="J627" s="131">
        <f>M627/G627</f>
        <v>7.1857798165137616</v>
      </c>
      <c r="K627" s="392">
        <f>K626</f>
        <v>8211</v>
      </c>
      <c r="L627" s="503">
        <f>L626</f>
        <v>6160</v>
      </c>
      <c r="M627" s="503">
        <f>M626</f>
        <v>6266</v>
      </c>
      <c r="N627" s="160">
        <f>M627/L627*100</f>
        <v>101.72077922077922</v>
      </c>
      <c r="O627" s="160">
        <f>SUM(O626)</f>
        <v>28</v>
      </c>
      <c r="P627" s="161">
        <f t="shared" si="471"/>
        <v>298.38095238095235</v>
      </c>
      <c r="Q627" s="57">
        <v>17401.797280000003</v>
      </c>
      <c r="R627" s="57">
        <v>17401.797280000003</v>
      </c>
      <c r="S627" s="57">
        <v>17401.797280000003</v>
      </c>
      <c r="T627" s="57">
        <v>17401.797280000003</v>
      </c>
      <c r="U627" s="57">
        <v>17401.797280000003</v>
      </c>
      <c r="V627" s="57">
        <v>17401.797280000003</v>
      </c>
      <c r="W627" s="57">
        <v>17401.797280000003</v>
      </c>
      <c r="X627" s="57">
        <v>17401.797280000003</v>
      </c>
      <c r="Y627" s="57">
        <v>17401.797280000003</v>
      </c>
      <c r="Z627" s="1036">
        <f>Q627/12*$C$4+(R627-Q627)/11*8+(S627-R627)/10*7+(T627-S627)/9*6+(U627-T627)/8*5+(V627-U627)/7*4+(W627-V627)/6*3+(X627-W627)/5*2+(Y627-X627)/4*1</f>
        <v>13051.347960000003</v>
      </c>
      <c r="AA627" s="57">
        <f t="shared" si="472"/>
        <v>13051.106879999999</v>
      </c>
      <c r="AB627" s="57"/>
      <c r="AC627" s="57">
        <f>AA627-Z627</f>
        <v>-0.24108000000342145</v>
      </c>
      <c r="AD627" s="57">
        <v>-1.18933</v>
      </c>
      <c r="AE627" s="1159">
        <v>13049.91755</v>
      </c>
      <c r="AF627" s="57"/>
      <c r="AG627" s="57"/>
      <c r="AH627" s="1796">
        <f>AG627/1000</f>
        <v>0</v>
      </c>
      <c r="AI627" s="2398"/>
    </row>
    <row r="628" spans="1:35" ht="19.5" customHeight="1" thickBot="1" x14ac:dyDescent="0.3">
      <c r="A628" s="70">
        <v>1</v>
      </c>
      <c r="B628" s="70">
        <v>1</v>
      </c>
      <c r="C628" s="454" t="s">
        <v>17</v>
      </c>
      <c r="D628" s="454"/>
      <c r="E628" s="2304"/>
      <c r="F628" s="455"/>
      <c r="G628" s="455"/>
      <c r="H628" s="455"/>
      <c r="I628" s="393"/>
      <c r="J628" s="393"/>
      <c r="K628" s="456"/>
      <c r="L628" s="455"/>
      <c r="M628" s="2751">
        <f>SUM(M616,M627,M622)</f>
        <v>29981</v>
      </c>
      <c r="N628" s="455"/>
      <c r="O628" s="455"/>
      <c r="P628" s="455"/>
      <c r="Q628" s="14">
        <f t="shared" ref="Q628:R628" si="481">SUM(Q616,Q627,Q622)</f>
        <v>145347.60139350002</v>
      </c>
      <c r="R628" s="14">
        <f t="shared" si="481"/>
        <v>145347.60139350002</v>
      </c>
      <c r="S628" s="14">
        <f t="shared" ref="S628:T628" si="482">SUM(S616,S627,S622)</f>
        <v>145347.60139350002</v>
      </c>
      <c r="T628" s="14">
        <f t="shared" si="482"/>
        <v>145347.60139350002</v>
      </c>
      <c r="U628" s="14">
        <f t="shared" ref="U628:W628" si="483">SUM(U616,U627,U622)</f>
        <v>145347.60139350002</v>
      </c>
      <c r="V628" s="14">
        <f t="shared" si="483"/>
        <v>145347.60139350002</v>
      </c>
      <c r="W628" s="14">
        <f t="shared" si="483"/>
        <v>145347.60139350002</v>
      </c>
      <c r="X628" s="14">
        <f t="shared" ref="X628:Y628" si="484">SUM(X616,X627,X622)</f>
        <v>145347.60139350002</v>
      </c>
      <c r="Y628" s="14">
        <f t="shared" si="484"/>
        <v>145347.60139350002</v>
      </c>
      <c r="Z628" s="1039">
        <f t="shared" ref="Z628" si="485">SUM(Z616,Z627,Z622)</f>
        <v>109010.70104512501</v>
      </c>
      <c r="AA628" s="14">
        <f t="shared" si="472"/>
        <v>109000.7631</v>
      </c>
      <c r="AB628" s="14">
        <f>AB616</f>
        <v>-820.16539</v>
      </c>
      <c r="AC628" s="14">
        <f t="shared" ref="AC628:AE628" si="486">SUM(AC616,AC627,AC622)</f>
        <v>-9.937945125009719</v>
      </c>
      <c r="AD628" s="14">
        <f t="shared" si="486"/>
        <v>-606.75546999999995</v>
      </c>
      <c r="AE628" s="1249">
        <f t="shared" si="486"/>
        <v>107573.84224</v>
      </c>
      <c r="AF628" s="14"/>
      <c r="AG628" s="1249">
        <f t="shared" ref="AG628:AH628" si="487">SUM(AG616,AG627,AG622)</f>
        <v>0</v>
      </c>
      <c r="AH628" s="1249">
        <f t="shared" si="487"/>
        <v>0</v>
      </c>
      <c r="AI628" s="2398"/>
    </row>
    <row r="629" spans="1:35" ht="15" customHeight="1" x14ac:dyDescent="0.25">
      <c r="A629" s="70">
        <v>1</v>
      </c>
      <c r="B629" s="70">
        <v>1</v>
      </c>
      <c r="C629" s="457"/>
      <c r="D629" s="457"/>
      <c r="E629" s="2192"/>
      <c r="F629" s="399"/>
      <c r="G629" s="399"/>
      <c r="H629" s="399"/>
      <c r="I629" s="504"/>
      <c r="J629" s="504"/>
      <c r="K629" s="505"/>
      <c r="L629" s="506"/>
      <c r="M629" s="506"/>
      <c r="N629" s="506"/>
      <c r="O629" s="506"/>
      <c r="P629" s="506"/>
      <c r="Q629" s="13"/>
      <c r="R629" s="13"/>
      <c r="S629" s="13"/>
      <c r="T629" s="13"/>
      <c r="U629" s="13"/>
      <c r="V629" s="13"/>
      <c r="W629" s="13"/>
      <c r="X629" s="13"/>
      <c r="Y629" s="13"/>
      <c r="Z629" s="1037"/>
      <c r="AA629" s="13">
        <f t="shared" si="472"/>
        <v>0</v>
      </c>
      <c r="AB629" s="13"/>
      <c r="AC629" s="13"/>
      <c r="AD629" s="13"/>
      <c r="AE629" s="1251"/>
      <c r="AF629" s="13"/>
      <c r="AG629" s="13"/>
      <c r="AH629" s="1795"/>
      <c r="AI629" s="2398"/>
    </row>
    <row r="630" spans="1:35" ht="47.25" customHeight="1" x14ac:dyDescent="0.25">
      <c r="A630" s="70">
        <v>1</v>
      </c>
      <c r="B630" s="70">
        <v>1</v>
      </c>
      <c r="C630" s="1026" t="s">
        <v>252</v>
      </c>
      <c r="D630" s="492"/>
      <c r="E630" s="772"/>
      <c r="F630" s="361"/>
      <c r="G630" s="361"/>
      <c r="H630" s="361"/>
      <c r="I630" s="125"/>
      <c r="J630" s="125"/>
      <c r="K630" s="439"/>
      <c r="L630" s="440"/>
      <c r="M630" s="440"/>
      <c r="N630" s="440"/>
      <c r="O630" s="440"/>
      <c r="P630" s="440"/>
      <c r="Q630" s="8"/>
      <c r="R630" s="8"/>
      <c r="S630" s="8"/>
      <c r="T630" s="8"/>
      <c r="U630" s="8"/>
      <c r="V630" s="8"/>
      <c r="W630" s="8"/>
      <c r="X630" s="8"/>
      <c r="Y630" s="8"/>
      <c r="Z630" s="1034"/>
      <c r="AA630" s="8">
        <f t="shared" si="472"/>
        <v>0</v>
      </c>
      <c r="AB630" s="8"/>
      <c r="AC630" s="8"/>
      <c r="AD630" s="8"/>
      <c r="AE630" s="1151"/>
      <c r="AF630" s="8"/>
      <c r="AG630" s="8"/>
      <c r="AH630" s="1792"/>
      <c r="AI630" s="2398"/>
    </row>
    <row r="631" spans="1:35" ht="15" customHeight="1" x14ac:dyDescent="0.25">
      <c r="A631" s="70">
        <v>1</v>
      </c>
      <c r="B631" s="70">
        <v>1</v>
      </c>
      <c r="C631" s="441" t="s">
        <v>5</v>
      </c>
      <c r="D631" s="441"/>
      <c r="E631" s="772"/>
      <c r="F631" s="361"/>
      <c r="G631" s="361"/>
      <c r="H631" s="361"/>
      <c r="I631" s="363"/>
      <c r="J631" s="363"/>
      <c r="K631" s="439"/>
      <c r="L631" s="440"/>
      <c r="M631" s="440"/>
      <c r="N631" s="440"/>
      <c r="O631" s="440"/>
      <c r="P631" s="440"/>
      <c r="Q631" s="8"/>
      <c r="R631" s="8"/>
      <c r="S631" s="8"/>
      <c r="T631" s="8"/>
      <c r="U631" s="8"/>
      <c r="V631" s="8"/>
      <c r="W631" s="8"/>
      <c r="X631" s="8"/>
      <c r="Y631" s="8"/>
      <c r="Z631" s="1034"/>
      <c r="AA631" s="8">
        <f t="shared" si="472"/>
        <v>0</v>
      </c>
      <c r="AB631" s="8"/>
      <c r="AC631" s="8"/>
      <c r="AD631" s="8"/>
      <c r="AE631" s="1151"/>
      <c r="AF631" s="8"/>
      <c r="AG631" s="8"/>
      <c r="AH631" s="1792"/>
      <c r="AI631" s="2398"/>
    </row>
    <row r="632" spans="1:35" ht="15" customHeight="1" x14ac:dyDescent="0.25">
      <c r="A632" s="70">
        <v>1</v>
      </c>
      <c r="B632" s="70">
        <v>1</v>
      </c>
      <c r="C632" s="124" t="s">
        <v>20</v>
      </c>
      <c r="D632" s="361">
        <v>340</v>
      </c>
      <c r="E632" s="2280">
        <v>1746</v>
      </c>
      <c r="F632" s="92">
        <f t="shared" ref="F632:F640" si="488">E632/12*$C$4</f>
        <v>1309.5</v>
      </c>
      <c r="G632" s="92">
        <v>1311</v>
      </c>
      <c r="H632" s="92">
        <f t="shared" ref="H632:H642" si="489">G632/F632*100</f>
        <v>100.11454753722795</v>
      </c>
      <c r="I632" s="363">
        <v>11</v>
      </c>
      <c r="J632" s="93">
        <f t="shared" ref="J632:J641" si="490">M632/G632</f>
        <v>10.932875667429443</v>
      </c>
      <c r="K632" s="129">
        <f t="shared" ref="K632:K640" si="491">ROUND(E632*I632,0)</f>
        <v>19206</v>
      </c>
      <c r="L632" s="94">
        <f t="shared" ref="L632:L640" si="492">ROUND(K632/12*$C$4,0)</f>
        <v>14405</v>
      </c>
      <c r="M632" s="94">
        <v>14333</v>
      </c>
      <c r="N632" s="94">
        <f t="shared" ref="N632:N641" si="493">M632/L632*100</f>
        <v>99.500173550850405</v>
      </c>
      <c r="O632" s="137">
        <f t="shared" ref="O632:O640" si="494">ROUND(K632/D632,0)</f>
        <v>56</v>
      </c>
      <c r="P632" s="94">
        <f t="shared" ref="P632:P641" si="495">M632/$C$4*12/O632</f>
        <v>341.26190476190476</v>
      </c>
      <c r="Q632" s="8"/>
      <c r="R632" s="8"/>
      <c r="S632" s="8"/>
      <c r="T632" s="8"/>
      <c r="U632" s="8"/>
      <c r="V632" s="8"/>
      <c r="W632" s="8"/>
      <c r="X632" s="8"/>
      <c r="Y632" s="8"/>
      <c r="Z632" s="1034"/>
      <c r="AA632" s="8">
        <f t="shared" si="472"/>
        <v>0</v>
      </c>
      <c r="AB632" s="8"/>
      <c r="AC632" s="8"/>
      <c r="AD632" s="8"/>
      <c r="AE632" s="1151"/>
      <c r="AF632" s="8"/>
      <c r="AG632" s="8"/>
      <c r="AH632" s="1792"/>
      <c r="AI632" s="2398"/>
    </row>
    <row r="633" spans="1:35" ht="15" customHeight="1" x14ac:dyDescent="0.25">
      <c r="A633" s="70">
        <v>1</v>
      </c>
      <c r="B633" s="70">
        <v>1</v>
      </c>
      <c r="C633" s="124" t="s">
        <v>6</v>
      </c>
      <c r="D633" s="361">
        <v>340</v>
      </c>
      <c r="E633" s="2280">
        <v>1608</v>
      </c>
      <c r="F633" s="92">
        <f t="shared" si="488"/>
        <v>1206</v>
      </c>
      <c r="G633" s="92">
        <v>1177</v>
      </c>
      <c r="H633" s="92">
        <f t="shared" si="489"/>
        <v>97.595356550580433</v>
      </c>
      <c r="I633" s="363">
        <v>9</v>
      </c>
      <c r="J633" s="93">
        <f t="shared" si="490"/>
        <v>9.2030586236193717</v>
      </c>
      <c r="K633" s="129">
        <f t="shared" si="491"/>
        <v>14472</v>
      </c>
      <c r="L633" s="94">
        <f t="shared" si="492"/>
        <v>10854</v>
      </c>
      <c r="M633" s="94">
        <v>10832</v>
      </c>
      <c r="N633" s="94">
        <f t="shared" si="493"/>
        <v>99.797309747558501</v>
      </c>
      <c r="O633" s="137">
        <f t="shared" si="494"/>
        <v>43</v>
      </c>
      <c r="P633" s="94">
        <f t="shared" si="495"/>
        <v>335.87596899224809</v>
      </c>
      <c r="Q633" s="8"/>
      <c r="R633" s="8"/>
      <c r="S633" s="8"/>
      <c r="T633" s="8"/>
      <c r="U633" s="8"/>
      <c r="V633" s="8"/>
      <c r="W633" s="8"/>
      <c r="X633" s="8"/>
      <c r="Y633" s="8"/>
      <c r="Z633" s="1034"/>
      <c r="AA633" s="8">
        <f t="shared" si="472"/>
        <v>0</v>
      </c>
      <c r="AB633" s="8"/>
      <c r="AC633" s="8"/>
      <c r="AD633" s="8"/>
      <c r="AE633" s="1151"/>
      <c r="AF633" s="8"/>
      <c r="AG633" s="8"/>
      <c r="AH633" s="1792"/>
      <c r="AI633" s="2398"/>
    </row>
    <row r="634" spans="1:35" ht="15" customHeight="1" x14ac:dyDescent="0.25">
      <c r="A634" s="70">
        <v>1</v>
      </c>
      <c r="B634" s="70">
        <v>1</v>
      </c>
      <c r="C634" s="124" t="s">
        <v>25</v>
      </c>
      <c r="D634" s="361">
        <v>270</v>
      </c>
      <c r="E634" s="2280">
        <v>1940</v>
      </c>
      <c r="F634" s="92">
        <f t="shared" si="488"/>
        <v>1455</v>
      </c>
      <c r="G634" s="92">
        <v>1583</v>
      </c>
      <c r="H634" s="92">
        <f t="shared" si="489"/>
        <v>108.79725085910653</v>
      </c>
      <c r="I634" s="363">
        <v>8</v>
      </c>
      <c r="J634" s="93">
        <f t="shared" si="490"/>
        <v>7.2444725205306382</v>
      </c>
      <c r="K634" s="129">
        <f t="shared" si="491"/>
        <v>15520</v>
      </c>
      <c r="L634" s="94">
        <f t="shared" si="492"/>
        <v>11640</v>
      </c>
      <c r="M634" s="94">
        <v>11468</v>
      </c>
      <c r="N634" s="94">
        <f t="shared" si="493"/>
        <v>98.522336769759448</v>
      </c>
      <c r="O634" s="137">
        <f t="shared" si="494"/>
        <v>57</v>
      </c>
      <c r="P634" s="94">
        <f t="shared" si="495"/>
        <v>268.25730994152048</v>
      </c>
      <c r="Q634" s="8"/>
      <c r="R634" s="8"/>
      <c r="S634" s="8"/>
      <c r="T634" s="8"/>
      <c r="U634" s="8"/>
      <c r="V634" s="8"/>
      <c r="W634" s="8"/>
      <c r="X634" s="8"/>
      <c r="Y634" s="8"/>
      <c r="Z634" s="1034"/>
      <c r="AA634" s="8">
        <f t="shared" si="472"/>
        <v>0</v>
      </c>
      <c r="AB634" s="8"/>
      <c r="AC634" s="8"/>
      <c r="AD634" s="8"/>
      <c r="AE634" s="1151"/>
      <c r="AF634" s="8"/>
      <c r="AG634" s="8"/>
      <c r="AH634" s="1792"/>
      <c r="AI634" s="2398"/>
    </row>
    <row r="635" spans="1:35" ht="15" customHeight="1" x14ac:dyDescent="0.25">
      <c r="A635" s="70">
        <v>1</v>
      </c>
      <c r="B635" s="70">
        <v>1</v>
      </c>
      <c r="C635" s="124" t="s">
        <v>21</v>
      </c>
      <c r="D635" s="361">
        <v>340</v>
      </c>
      <c r="E635" s="2280">
        <v>1909</v>
      </c>
      <c r="F635" s="92">
        <f t="shared" si="488"/>
        <v>1431.75</v>
      </c>
      <c r="G635" s="92">
        <v>1457</v>
      </c>
      <c r="H635" s="92">
        <f t="shared" si="489"/>
        <v>101.76357604330364</v>
      </c>
      <c r="I635" s="363">
        <v>10</v>
      </c>
      <c r="J635" s="93">
        <f t="shared" si="490"/>
        <v>9.9334248455730947</v>
      </c>
      <c r="K635" s="129">
        <f t="shared" si="491"/>
        <v>19090</v>
      </c>
      <c r="L635" s="94">
        <f t="shared" si="492"/>
        <v>14318</v>
      </c>
      <c r="M635" s="94">
        <v>14473</v>
      </c>
      <c r="N635" s="94">
        <f t="shared" si="493"/>
        <v>101.0825534292499</v>
      </c>
      <c r="O635" s="137">
        <f t="shared" si="494"/>
        <v>56</v>
      </c>
      <c r="P635" s="94">
        <f t="shared" si="495"/>
        <v>344.59523809523807</v>
      </c>
      <c r="Q635" s="8"/>
      <c r="R635" s="8"/>
      <c r="S635" s="8"/>
      <c r="T635" s="8"/>
      <c r="U635" s="8"/>
      <c r="V635" s="8"/>
      <c r="W635" s="8"/>
      <c r="X635" s="8"/>
      <c r="Y635" s="8"/>
      <c r="Z635" s="1034"/>
      <c r="AA635" s="8">
        <f t="shared" si="472"/>
        <v>0</v>
      </c>
      <c r="AB635" s="8"/>
      <c r="AC635" s="8"/>
      <c r="AD635" s="8"/>
      <c r="AE635" s="1151"/>
      <c r="AF635" s="8"/>
      <c r="AG635" s="8"/>
      <c r="AH635" s="1792"/>
      <c r="AI635" s="2398"/>
    </row>
    <row r="636" spans="1:35" ht="15" customHeight="1" x14ac:dyDescent="0.25">
      <c r="A636" s="70">
        <v>1</v>
      </c>
      <c r="B636" s="70">
        <v>1</v>
      </c>
      <c r="C636" s="124" t="s">
        <v>26</v>
      </c>
      <c r="D636" s="361">
        <v>340</v>
      </c>
      <c r="E636" s="2280">
        <v>2470</v>
      </c>
      <c r="F636" s="92">
        <f t="shared" si="488"/>
        <v>1852.5</v>
      </c>
      <c r="G636" s="92">
        <v>1877</v>
      </c>
      <c r="H636" s="92">
        <f t="shared" si="489"/>
        <v>101.32253711201081</v>
      </c>
      <c r="I636" s="363">
        <v>6.5</v>
      </c>
      <c r="J636" s="93">
        <f t="shared" si="490"/>
        <v>6.4123601491742139</v>
      </c>
      <c r="K636" s="129">
        <f t="shared" si="491"/>
        <v>16055</v>
      </c>
      <c r="L636" s="94">
        <f t="shared" si="492"/>
        <v>12041</v>
      </c>
      <c r="M636" s="94">
        <v>12036</v>
      </c>
      <c r="N636" s="94">
        <f t="shared" si="493"/>
        <v>99.958475209700197</v>
      </c>
      <c r="O636" s="137">
        <f t="shared" si="494"/>
        <v>47</v>
      </c>
      <c r="P636" s="94">
        <f t="shared" si="495"/>
        <v>341.44680851063828</v>
      </c>
      <c r="Q636" s="8"/>
      <c r="R636" s="8"/>
      <c r="S636" s="8"/>
      <c r="T636" s="8"/>
      <c r="U636" s="8"/>
      <c r="V636" s="8"/>
      <c r="W636" s="8"/>
      <c r="X636" s="8"/>
      <c r="Y636" s="8"/>
      <c r="Z636" s="1034"/>
      <c r="AA636" s="8">
        <f t="shared" si="472"/>
        <v>0</v>
      </c>
      <c r="AB636" s="8"/>
      <c r="AC636" s="8"/>
      <c r="AD636" s="8"/>
      <c r="AE636" s="1151"/>
      <c r="AF636" s="8"/>
      <c r="AG636" s="8"/>
      <c r="AH636" s="1792"/>
      <c r="AI636" s="2398"/>
    </row>
    <row r="637" spans="1:35" ht="15" customHeight="1" x14ac:dyDescent="0.25">
      <c r="A637" s="70">
        <v>1</v>
      </c>
      <c r="B637" s="70">
        <v>1</v>
      </c>
      <c r="C637" s="124" t="s">
        <v>207</v>
      </c>
      <c r="D637" s="361">
        <v>340</v>
      </c>
      <c r="E637" s="2280">
        <v>2590</v>
      </c>
      <c r="F637" s="92">
        <f t="shared" si="488"/>
        <v>1942.5</v>
      </c>
      <c r="G637" s="92">
        <v>2012</v>
      </c>
      <c r="H637" s="92">
        <f t="shared" si="489"/>
        <v>103.57786357786358</v>
      </c>
      <c r="I637" s="363">
        <v>10</v>
      </c>
      <c r="J637" s="93">
        <f t="shared" si="490"/>
        <v>9.8971172962226639</v>
      </c>
      <c r="K637" s="129">
        <f t="shared" si="491"/>
        <v>25900</v>
      </c>
      <c r="L637" s="94">
        <f t="shared" si="492"/>
        <v>19425</v>
      </c>
      <c r="M637" s="94">
        <v>19913</v>
      </c>
      <c r="N637" s="94">
        <f t="shared" si="493"/>
        <v>102.5122265122265</v>
      </c>
      <c r="O637" s="137">
        <f t="shared" si="494"/>
        <v>76</v>
      </c>
      <c r="P637" s="94">
        <f t="shared" si="495"/>
        <v>349.35087719298247</v>
      </c>
      <c r="Q637" s="8"/>
      <c r="R637" s="8"/>
      <c r="S637" s="8"/>
      <c r="T637" s="8"/>
      <c r="U637" s="8"/>
      <c r="V637" s="8"/>
      <c r="W637" s="8"/>
      <c r="X637" s="8"/>
      <c r="Y637" s="8"/>
      <c r="Z637" s="1034"/>
      <c r="AA637" s="8">
        <f t="shared" si="472"/>
        <v>0</v>
      </c>
      <c r="AB637" s="8"/>
      <c r="AC637" s="8"/>
      <c r="AD637" s="8"/>
      <c r="AE637" s="1151"/>
      <c r="AF637" s="8"/>
      <c r="AG637" s="8"/>
      <c r="AH637" s="1792"/>
      <c r="AI637" s="2398"/>
    </row>
    <row r="638" spans="1:35" ht="15" customHeight="1" x14ac:dyDescent="0.25">
      <c r="A638" s="70">
        <v>1</v>
      </c>
      <c r="B638" s="70">
        <v>1</v>
      </c>
      <c r="C638" s="124" t="s">
        <v>22</v>
      </c>
      <c r="D638" s="361">
        <v>340</v>
      </c>
      <c r="E638" s="2280">
        <v>1010</v>
      </c>
      <c r="F638" s="92">
        <f t="shared" si="488"/>
        <v>757.5</v>
      </c>
      <c r="G638" s="92">
        <v>773</v>
      </c>
      <c r="H638" s="92">
        <f t="shared" si="489"/>
        <v>102.04620462046205</v>
      </c>
      <c r="I638" s="363">
        <v>10.6</v>
      </c>
      <c r="J638" s="93">
        <f t="shared" si="490"/>
        <v>10.861578266494179</v>
      </c>
      <c r="K638" s="129">
        <f t="shared" si="491"/>
        <v>10706</v>
      </c>
      <c r="L638" s="94">
        <f t="shared" si="492"/>
        <v>8030</v>
      </c>
      <c r="M638" s="94">
        <v>8396</v>
      </c>
      <c r="N638" s="94">
        <f t="shared" si="493"/>
        <v>104.55790784557908</v>
      </c>
      <c r="O638" s="137">
        <f t="shared" si="494"/>
        <v>31</v>
      </c>
      <c r="P638" s="94">
        <f t="shared" si="495"/>
        <v>361.11827956989254</v>
      </c>
      <c r="Q638" s="8"/>
      <c r="R638" s="8"/>
      <c r="S638" s="8"/>
      <c r="T638" s="8"/>
      <c r="U638" s="8"/>
      <c r="V638" s="8"/>
      <c r="W638" s="8"/>
      <c r="X638" s="8"/>
      <c r="Y638" s="8"/>
      <c r="Z638" s="1034"/>
      <c r="AA638" s="8">
        <f t="shared" si="472"/>
        <v>0</v>
      </c>
      <c r="AB638" s="8"/>
      <c r="AC638" s="8"/>
      <c r="AD638" s="8"/>
      <c r="AE638" s="1151"/>
      <c r="AF638" s="8"/>
      <c r="AG638" s="8"/>
      <c r="AH638" s="1792"/>
      <c r="AI638" s="2398"/>
    </row>
    <row r="639" spans="1:35" ht="15" customHeight="1" x14ac:dyDescent="0.25">
      <c r="A639" s="70">
        <v>1</v>
      </c>
      <c r="B639" s="70">
        <v>1</v>
      </c>
      <c r="C639" s="124" t="s">
        <v>23</v>
      </c>
      <c r="D639" s="361">
        <v>340</v>
      </c>
      <c r="E639" s="2280">
        <v>725</v>
      </c>
      <c r="F639" s="92">
        <f t="shared" si="488"/>
        <v>543.75</v>
      </c>
      <c r="G639" s="92">
        <v>578</v>
      </c>
      <c r="H639" s="92">
        <f t="shared" si="489"/>
        <v>106.29885057471265</v>
      </c>
      <c r="I639" s="363">
        <v>13</v>
      </c>
      <c r="J639" s="93">
        <f t="shared" si="490"/>
        <v>12.690311418685122</v>
      </c>
      <c r="K639" s="129">
        <f t="shared" si="491"/>
        <v>9425</v>
      </c>
      <c r="L639" s="94">
        <f t="shared" si="492"/>
        <v>7069</v>
      </c>
      <c r="M639" s="94">
        <v>7335</v>
      </c>
      <c r="N639" s="94">
        <f t="shared" si="493"/>
        <v>103.7629084736172</v>
      </c>
      <c r="O639" s="137">
        <f t="shared" si="494"/>
        <v>28</v>
      </c>
      <c r="P639" s="94">
        <f t="shared" si="495"/>
        <v>349.28571428571428</v>
      </c>
      <c r="Q639" s="8"/>
      <c r="R639" s="8"/>
      <c r="S639" s="8"/>
      <c r="T639" s="8"/>
      <c r="U639" s="8"/>
      <c r="V639" s="8"/>
      <c r="W639" s="8"/>
      <c r="X639" s="8"/>
      <c r="Y639" s="8"/>
      <c r="Z639" s="1034"/>
      <c r="AA639" s="8">
        <f t="shared" si="472"/>
        <v>0</v>
      </c>
      <c r="AB639" s="8"/>
      <c r="AC639" s="8"/>
      <c r="AD639" s="8"/>
      <c r="AE639" s="1151"/>
      <c r="AF639" s="8"/>
      <c r="AG639" s="8"/>
      <c r="AH639" s="1792"/>
      <c r="AI639" s="2398"/>
    </row>
    <row r="640" spans="1:35" s="96" customFormat="1" ht="15" customHeight="1" x14ac:dyDescent="0.25">
      <c r="A640" s="70">
        <v>1</v>
      </c>
      <c r="B640" s="70">
        <v>1</v>
      </c>
      <c r="C640" s="357" t="s">
        <v>24</v>
      </c>
      <c r="D640" s="494">
        <v>340</v>
      </c>
      <c r="E640" s="2280">
        <v>889</v>
      </c>
      <c r="F640" s="98">
        <f t="shared" si="488"/>
        <v>666.75</v>
      </c>
      <c r="G640" s="98">
        <v>794</v>
      </c>
      <c r="H640" s="98">
        <f t="shared" si="489"/>
        <v>119.08511436070491</v>
      </c>
      <c r="I640" s="398">
        <v>6</v>
      </c>
      <c r="J640" s="99">
        <f t="shared" si="490"/>
        <v>5.0163727959697733</v>
      </c>
      <c r="K640" s="101">
        <f t="shared" si="491"/>
        <v>5334</v>
      </c>
      <c r="L640" s="100">
        <f t="shared" si="492"/>
        <v>4001</v>
      </c>
      <c r="M640" s="100">
        <v>3983</v>
      </c>
      <c r="N640" s="100">
        <f t="shared" si="493"/>
        <v>99.550112471882031</v>
      </c>
      <c r="O640" s="171">
        <f t="shared" si="494"/>
        <v>16</v>
      </c>
      <c r="P640" s="100">
        <f t="shared" si="495"/>
        <v>331.91666666666663</v>
      </c>
      <c r="Q640" s="15"/>
      <c r="R640" s="15"/>
      <c r="S640" s="15"/>
      <c r="T640" s="15"/>
      <c r="U640" s="15"/>
      <c r="V640" s="15"/>
      <c r="W640" s="15"/>
      <c r="X640" s="15"/>
      <c r="Y640" s="15"/>
      <c r="Z640" s="1035"/>
      <c r="AA640" s="15">
        <f t="shared" si="472"/>
        <v>0</v>
      </c>
      <c r="AB640" s="15"/>
      <c r="AC640" s="15"/>
      <c r="AD640" s="15"/>
      <c r="AE640" s="1268"/>
      <c r="AF640" s="15"/>
      <c r="AG640" s="15"/>
      <c r="AH640" s="1793"/>
      <c r="AI640" s="2398"/>
    </row>
    <row r="641" spans="1:35" s="96" customFormat="1" ht="24.75" customHeight="1" x14ac:dyDescent="0.25">
      <c r="A641" s="70">
        <v>1</v>
      </c>
      <c r="B641" s="70">
        <v>1</v>
      </c>
      <c r="C641" s="132" t="s">
        <v>7</v>
      </c>
      <c r="D641" s="132"/>
      <c r="E641" s="2214">
        <f>SUM(E632:E640)</f>
        <v>14887</v>
      </c>
      <c r="F641" s="475">
        <f>SUM(F632:F640)</f>
        <v>11165.25</v>
      </c>
      <c r="G641" s="475">
        <f>SUM(G632:G640)</f>
        <v>11562</v>
      </c>
      <c r="H641" s="475">
        <f t="shared" si="489"/>
        <v>103.55343588365689</v>
      </c>
      <c r="I641" s="104">
        <f>IF(E641=0,0,K641/E641)</f>
        <v>9.1158729092496813</v>
      </c>
      <c r="J641" s="104">
        <f t="shared" si="490"/>
        <v>8.8885140979069366</v>
      </c>
      <c r="K641" s="476">
        <f>SUM(K632:K640)</f>
        <v>135708</v>
      </c>
      <c r="L641" s="475">
        <f>SUM(L632:L640)</f>
        <v>101783</v>
      </c>
      <c r="M641" s="1805">
        <f>SUM(M632:M640)</f>
        <v>102769</v>
      </c>
      <c r="N641" s="105">
        <f t="shared" si="493"/>
        <v>100.96872758712163</v>
      </c>
      <c r="O641" s="495">
        <f>SUM(O632:O640)</f>
        <v>410</v>
      </c>
      <c r="P641" s="105">
        <f t="shared" si="495"/>
        <v>334.20813008130074</v>
      </c>
      <c r="Q641" s="17">
        <v>529379.72143699997</v>
      </c>
      <c r="R641" s="17">
        <v>529379.72143699997</v>
      </c>
      <c r="S641" s="17">
        <v>529379.72143699997</v>
      </c>
      <c r="T641" s="17">
        <v>529379.72143699997</v>
      </c>
      <c r="U641" s="17">
        <v>529379.72143699997</v>
      </c>
      <c r="V641" s="17">
        <v>529379.72143699997</v>
      </c>
      <c r="W641" s="17">
        <v>513460.64903699997</v>
      </c>
      <c r="X641" s="17">
        <v>512472.42631499993</v>
      </c>
      <c r="Y641" s="17">
        <v>512472.42631499993</v>
      </c>
      <c r="Z641" s="1036">
        <f>Q641/12*$C$4+(R641-Q641)/11*8+(S641-R641)/10*7+(T641-S641)/9*6+(U641-T641)/8*5+(V641-U641)/7*4+(W641-V641)/6*3+(X641-W641)/5*2+(Y641-X641)/4*1</f>
        <v>388679.96578894992</v>
      </c>
      <c r="AA641" s="17">
        <f t="shared" si="472"/>
        <v>371810.23754999996</v>
      </c>
      <c r="AB641" s="17">
        <v>-20.120559999999998</v>
      </c>
      <c r="AC641" s="17">
        <f>AA641-Z641</f>
        <v>-16869.72823894996</v>
      </c>
      <c r="AD641" s="17">
        <v>-1493.4914799999999</v>
      </c>
      <c r="AE641" s="1243">
        <v>370296.62550999993</v>
      </c>
      <c r="AF641" s="17"/>
      <c r="AG641" s="17"/>
      <c r="AH641" s="1794">
        <f>AG641/1000</f>
        <v>0</v>
      </c>
      <c r="AI641" s="2398"/>
    </row>
    <row r="642" spans="1:35" ht="29.25" customHeight="1" x14ac:dyDescent="0.25">
      <c r="A642" s="70">
        <v>1</v>
      </c>
      <c r="B642" s="70">
        <v>1</v>
      </c>
      <c r="C642" s="107" t="s">
        <v>276</v>
      </c>
      <c r="D642" s="459"/>
      <c r="E642" s="2163">
        <v>287</v>
      </c>
      <c r="F642" s="459">
        <f t="shared" ref="F642" si="496">ROUND(E642/12*$C$4,0)</f>
        <v>215</v>
      </c>
      <c r="G642" s="459">
        <v>200</v>
      </c>
      <c r="H642" s="459">
        <f t="shared" si="489"/>
        <v>93.023255813953483</v>
      </c>
      <c r="I642" s="108"/>
      <c r="J642" s="108"/>
      <c r="K642" s="461"/>
      <c r="L642" s="459"/>
      <c r="M642" s="459"/>
      <c r="N642" s="112"/>
      <c r="O642" s="498"/>
      <c r="P642" s="112"/>
      <c r="Q642" s="13">
        <v>32691.604518999997</v>
      </c>
      <c r="R642" s="13">
        <v>32691.604518999997</v>
      </c>
      <c r="S642" s="13">
        <v>32691.604518999997</v>
      </c>
      <c r="T642" s="13">
        <v>32691.604518999997</v>
      </c>
      <c r="U642" s="13">
        <v>32691.604518999997</v>
      </c>
      <c r="V642" s="13">
        <v>32691.604518999997</v>
      </c>
      <c r="W642" s="13">
        <v>32691.604518999997</v>
      </c>
      <c r="X642" s="13">
        <v>37444.686597</v>
      </c>
      <c r="Y642" s="13">
        <v>37444.686597</v>
      </c>
      <c r="Z642" s="1037">
        <f>Y642/12*$C$4</f>
        <v>28083.514947750002</v>
      </c>
      <c r="AA642" s="13">
        <f t="shared" si="472"/>
        <v>26076.02994</v>
      </c>
      <c r="AB642" s="13"/>
      <c r="AC642" s="13">
        <f>AA642-Z642</f>
        <v>-2007.4850077500014</v>
      </c>
      <c r="AD642" s="13">
        <v>0</v>
      </c>
      <c r="AE642" s="1251">
        <v>26076.02994</v>
      </c>
      <c r="AF642" s="13"/>
      <c r="AG642" s="13"/>
      <c r="AH642" s="1795"/>
      <c r="AI642" s="2398"/>
    </row>
    <row r="643" spans="1:35" ht="15" customHeight="1" x14ac:dyDescent="0.25">
      <c r="A643" s="70">
        <v>1</v>
      </c>
      <c r="B643" s="70">
        <v>1</v>
      </c>
      <c r="C643" s="507" t="s">
        <v>302</v>
      </c>
      <c r="D643" s="507"/>
      <c r="E643" s="2154"/>
      <c r="F643" s="361"/>
      <c r="G643" s="361"/>
      <c r="H643" s="361"/>
      <c r="I643" s="125"/>
      <c r="J643" s="125"/>
      <c r="K643" s="439"/>
      <c r="L643" s="440"/>
      <c r="M643" s="440"/>
      <c r="N643" s="440"/>
      <c r="O643" s="440"/>
      <c r="P643" s="440"/>
      <c r="Q643" s="8"/>
      <c r="R643" s="8"/>
      <c r="S643" s="8"/>
      <c r="T643" s="8"/>
      <c r="U643" s="8"/>
      <c r="V643" s="8"/>
      <c r="W643" s="8"/>
      <c r="X643" s="8"/>
      <c r="Y643" s="8"/>
      <c r="Z643" s="1034"/>
      <c r="AA643" s="8">
        <f t="shared" si="472"/>
        <v>0</v>
      </c>
      <c r="AB643" s="8"/>
      <c r="AC643" s="8"/>
      <c r="AD643" s="8"/>
      <c r="AE643" s="1151"/>
      <c r="AF643" s="8"/>
      <c r="AG643" s="8"/>
      <c r="AH643" s="1792"/>
      <c r="AI643" s="2398"/>
    </row>
    <row r="644" spans="1:35" ht="15" customHeight="1" x14ac:dyDescent="0.25">
      <c r="A644" s="70">
        <v>1</v>
      </c>
      <c r="B644" s="70">
        <v>1</v>
      </c>
      <c r="C644" s="407" t="s">
        <v>361</v>
      </c>
      <c r="D644" s="407"/>
      <c r="E644" s="2142">
        <f>SUM(E646,E645,E647,E648)</f>
        <v>41045</v>
      </c>
      <c r="F644" s="440">
        <f>SUM(F646,F645,F647,F648)</f>
        <v>30783.75</v>
      </c>
      <c r="G644" s="440">
        <f>SUM(G646,G645,G647,G648)</f>
        <v>33993</v>
      </c>
      <c r="H644" s="440">
        <f>G644/F644*100</f>
        <v>110.42514313558289</v>
      </c>
      <c r="I644" s="125"/>
      <c r="J644" s="125"/>
      <c r="K644" s="439"/>
      <c r="L644" s="440"/>
      <c r="M644" s="440"/>
      <c r="N644" s="440"/>
      <c r="O644" s="440"/>
      <c r="P644" s="440"/>
      <c r="Q644" s="8"/>
      <c r="R644" s="8"/>
      <c r="S644" s="8"/>
      <c r="T644" s="8"/>
      <c r="U644" s="8"/>
      <c r="V644" s="8"/>
      <c r="W644" s="8"/>
      <c r="X644" s="8"/>
      <c r="Y644" s="8"/>
      <c r="Z644" s="1034"/>
      <c r="AA644" s="8">
        <f t="shared" si="472"/>
        <v>0</v>
      </c>
      <c r="AB644" s="8"/>
      <c r="AC644" s="8"/>
      <c r="AD644" s="8"/>
      <c r="AE644" s="1151"/>
      <c r="AF644" s="2142">
        <f t="shared" ref="AF644:AG644" si="497">SUM(AF646,AF645,AF647,AF648)</f>
        <v>16</v>
      </c>
      <c r="AG644" s="2142">
        <f t="shared" si="497"/>
        <v>6630.24</v>
      </c>
      <c r="AH644" s="1800">
        <f t="shared" ref="AH644:AH650" si="498">AG644/1000</f>
        <v>6.6302399999999997</v>
      </c>
      <c r="AI644" s="2398"/>
    </row>
    <row r="645" spans="1:35" ht="26.25" customHeight="1" x14ac:dyDescent="0.25">
      <c r="A645" s="70">
        <v>1</v>
      </c>
      <c r="B645" s="70">
        <v>1</v>
      </c>
      <c r="C645" s="407" t="s">
        <v>303</v>
      </c>
      <c r="D645" s="407"/>
      <c r="E645" s="2142"/>
      <c r="F645" s="92"/>
      <c r="G645" s="440"/>
      <c r="H645" s="440"/>
      <c r="I645" s="125"/>
      <c r="J645" s="125"/>
      <c r="K645" s="439"/>
      <c r="L645" s="440"/>
      <c r="M645" s="440"/>
      <c r="N645" s="440"/>
      <c r="O645" s="440"/>
      <c r="P645" s="440"/>
      <c r="Q645" s="8"/>
      <c r="R645" s="8"/>
      <c r="S645" s="8"/>
      <c r="T645" s="8"/>
      <c r="U645" s="8"/>
      <c r="V645" s="8"/>
      <c r="W645" s="8"/>
      <c r="X645" s="8"/>
      <c r="Y645" s="8"/>
      <c r="Z645" s="1034"/>
      <c r="AA645" s="8">
        <f t="shared" si="472"/>
        <v>0</v>
      </c>
      <c r="AB645" s="8"/>
      <c r="AC645" s="8"/>
      <c r="AD645" s="8"/>
      <c r="AE645" s="1151"/>
      <c r="AF645" s="8"/>
      <c r="AG645" s="8"/>
      <c r="AH645" s="1800">
        <f t="shared" si="498"/>
        <v>0</v>
      </c>
      <c r="AI645" s="2398"/>
    </row>
    <row r="646" spans="1:35" ht="33.75" customHeight="1" x14ac:dyDescent="0.25">
      <c r="A646" s="70">
        <v>1</v>
      </c>
      <c r="B646" s="70">
        <v>1</v>
      </c>
      <c r="C646" s="407" t="s">
        <v>304</v>
      </c>
      <c r="D646" s="407"/>
      <c r="E646" s="2142">
        <v>21800</v>
      </c>
      <c r="F646" s="92">
        <f t="shared" ref="F646" si="499">E646/12*$C$4</f>
        <v>16350</v>
      </c>
      <c r="G646" s="440">
        <v>8068</v>
      </c>
      <c r="H646" s="440">
        <f>G646/F646*100</f>
        <v>49.345565749235476</v>
      </c>
      <c r="I646" s="125"/>
      <c r="J646" s="125"/>
      <c r="K646" s="439"/>
      <c r="L646" s="440"/>
      <c r="M646" s="440"/>
      <c r="N646" s="440"/>
      <c r="O646" s="440"/>
      <c r="P646" s="440"/>
      <c r="Q646" s="8"/>
      <c r="R646" s="8"/>
      <c r="S646" s="8"/>
      <c r="T646" s="8"/>
      <c r="U646" s="8"/>
      <c r="V646" s="8"/>
      <c r="W646" s="8"/>
      <c r="X646" s="8"/>
      <c r="Y646" s="8"/>
      <c r="Z646" s="1034"/>
      <c r="AA646" s="8">
        <f t="shared" si="472"/>
        <v>0</v>
      </c>
      <c r="AB646" s="8"/>
      <c r="AC646" s="8"/>
      <c r="AD646" s="8"/>
      <c r="AE646" s="1151"/>
      <c r="AF646" s="8">
        <v>7</v>
      </c>
      <c r="AG646" s="8">
        <v>2900.73</v>
      </c>
      <c r="AH646" s="1800">
        <f t="shared" si="498"/>
        <v>2.9007299999999998</v>
      </c>
      <c r="AI646" s="2398"/>
    </row>
    <row r="647" spans="1:35" ht="33" customHeight="1" x14ac:dyDescent="0.25">
      <c r="A647" s="70">
        <v>1</v>
      </c>
      <c r="B647" s="70">
        <v>1</v>
      </c>
      <c r="C647" s="407" t="s">
        <v>305</v>
      </c>
      <c r="D647" s="407"/>
      <c r="E647" s="2142"/>
      <c r="F647" s="92"/>
      <c r="G647" s="440"/>
      <c r="H647" s="440"/>
      <c r="I647" s="125"/>
      <c r="J647" s="125"/>
      <c r="K647" s="439"/>
      <c r="L647" s="440"/>
      <c r="M647" s="440"/>
      <c r="N647" s="440"/>
      <c r="O647" s="440"/>
      <c r="P647" s="440"/>
      <c r="Q647" s="8"/>
      <c r="R647" s="8"/>
      <c r="S647" s="8"/>
      <c r="T647" s="8"/>
      <c r="U647" s="8"/>
      <c r="V647" s="8"/>
      <c r="W647" s="8"/>
      <c r="X647" s="8"/>
      <c r="Y647" s="8"/>
      <c r="Z647" s="1034"/>
      <c r="AA647" s="8">
        <f t="shared" si="472"/>
        <v>0</v>
      </c>
      <c r="AB647" s="8"/>
      <c r="AC647" s="8"/>
      <c r="AD647" s="8"/>
      <c r="AE647" s="1151"/>
      <c r="AF647" s="8"/>
      <c r="AG647" s="8"/>
      <c r="AH647" s="1800">
        <f t="shared" si="498"/>
        <v>0</v>
      </c>
      <c r="AI647" s="2398"/>
    </row>
    <row r="648" spans="1:35" ht="15" customHeight="1" x14ac:dyDescent="0.25">
      <c r="A648" s="70">
        <v>1</v>
      </c>
      <c r="B648" s="70">
        <v>1</v>
      </c>
      <c r="C648" s="407" t="s">
        <v>306</v>
      </c>
      <c r="D648" s="407"/>
      <c r="E648" s="2142">
        <v>19245</v>
      </c>
      <c r="F648" s="92">
        <f t="shared" ref="F648" si="500">E648/12*$C$4</f>
        <v>14433.75</v>
      </c>
      <c r="G648" s="440">
        <v>25925</v>
      </c>
      <c r="H648" s="440">
        <f>G648/F648*100</f>
        <v>179.61375248982421</v>
      </c>
      <c r="I648" s="125"/>
      <c r="J648" s="125"/>
      <c r="K648" s="439"/>
      <c r="L648" s="440"/>
      <c r="M648" s="440"/>
      <c r="N648" s="440"/>
      <c r="O648" s="440"/>
      <c r="P648" s="440"/>
      <c r="Q648" s="8"/>
      <c r="R648" s="8"/>
      <c r="S648" s="8"/>
      <c r="T648" s="8"/>
      <c r="U648" s="8"/>
      <c r="V648" s="8"/>
      <c r="W648" s="8"/>
      <c r="X648" s="8"/>
      <c r="Y648" s="8"/>
      <c r="Z648" s="1034"/>
      <c r="AA648" s="8">
        <f t="shared" si="472"/>
        <v>0</v>
      </c>
      <c r="AB648" s="8"/>
      <c r="AC648" s="8"/>
      <c r="AD648" s="8"/>
      <c r="AE648" s="1151"/>
      <c r="AF648" s="8">
        <v>9</v>
      </c>
      <c r="AG648" s="8">
        <v>3729.5099999999998</v>
      </c>
      <c r="AH648" s="1800">
        <f t="shared" si="498"/>
        <v>3.7295099999999999</v>
      </c>
      <c r="AI648" s="2398"/>
    </row>
    <row r="649" spans="1:35" ht="45.75" customHeight="1" x14ac:dyDescent="0.25">
      <c r="B649" s="70">
        <v>1</v>
      </c>
      <c r="C649" s="407" t="s">
        <v>548</v>
      </c>
      <c r="D649" s="407"/>
      <c r="E649" s="2142">
        <v>4986</v>
      </c>
      <c r="F649" s="92">
        <f>E649/7*($C$4-5)</f>
        <v>2849.1428571428573</v>
      </c>
      <c r="G649" s="440">
        <v>673</v>
      </c>
      <c r="H649" s="440">
        <f>G649/F649*100</f>
        <v>23.621139189731245</v>
      </c>
      <c r="I649" s="125"/>
      <c r="J649" s="125"/>
      <c r="K649" s="439"/>
      <c r="L649" s="440"/>
      <c r="M649" s="440"/>
      <c r="N649" s="440"/>
      <c r="O649" s="440"/>
      <c r="P649" s="440"/>
      <c r="Q649" s="8"/>
      <c r="R649" s="8"/>
      <c r="S649" s="8"/>
      <c r="T649" s="8"/>
      <c r="U649" s="8"/>
      <c r="V649" s="8"/>
      <c r="W649" s="8"/>
      <c r="X649" s="8"/>
      <c r="Y649" s="8"/>
      <c r="Z649" s="1034"/>
      <c r="AA649" s="8"/>
      <c r="AB649" s="8"/>
      <c r="AC649" s="8"/>
      <c r="AD649" s="8"/>
      <c r="AE649" s="1151"/>
      <c r="AF649" s="8"/>
      <c r="AG649" s="8"/>
      <c r="AH649" s="1800"/>
      <c r="AI649" s="2398"/>
    </row>
    <row r="650" spans="1:35" s="238" customFormat="1" ht="15" customHeight="1" x14ac:dyDescent="0.25">
      <c r="A650" s="70">
        <v>1</v>
      </c>
      <c r="B650" s="70">
        <v>1</v>
      </c>
      <c r="C650" s="407" t="s">
        <v>360</v>
      </c>
      <c r="D650" s="407"/>
      <c r="E650" s="2142">
        <v>68996</v>
      </c>
      <c r="F650" s="92">
        <f t="shared" ref="F650:F664" si="501">ROUND(E650/12*$C$4,0)</f>
        <v>51747</v>
      </c>
      <c r="G650" s="440">
        <v>46214</v>
      </c>
      <c r="H650" s="440">
        <f>G650/F650*100</f>
        <v>89.307592710688539</v>
      </c>
      <c r="I650" s="125"/>
      <c r="J650" s="125"/>
      <c r="K650" s="439"/>
      <c r="L650" s="440"/>
      <c r="M650" s="440"/>
      <c r="N650" s="440"/>
      <c r="O650" s="440"/>
      <c r="P650" s="440"/>
      <c r="Q650" s="8"/>
      <c r="R650" s="8"/>
      <c r="S650" s="8"/>
      <c r="T650" s="8"/>
      <c r="U650" s="8"/>
      <c r="V650" s="8"/>
      <c r="W650" s="8"/>
      <c r="X650" s="8"/>
      <c r="Y650" s="8"/>
      <c r="Z650" s="1034"/>
      <c r="AA650" s="8">
        <f t="shared" si="472"/>
        <v>0</v>
      </c>
      <c r="AB650" s="8"/>
      <c r="AC650" s="8"/>
      <c r="AD650" s="8"/>
      <c r="AE650" s="1151"/>
      <c r="AF650" s="8">
        <v>269</v>
      </c>
      <c r="AG650" s="8">
        <v>373344.9200000001</v>
      </c>
      <c r="AH650" s="1800">
        <f t="shared" si="498"/>
        <v>373.34492000000012</v>
      </c>
      <c r="AI650" s="2398"/>
    </row>
    <row r="651" spans="1:35" ht="15" customHeight="1" x14ac:dyDescent="0.25">
      <c r="A651" s="70">
        <v>1</v>
      </c>
      <c r="B651" s="70">
        <v>1</v>
      </c>
      <c r="C651" s="213" t="s">
        <v>168</v>
      </c>
      <c r="D651" s="508"/>
      <c r="E651" s="2322">
        <f>SUM(E644+E650*3.2)</f>
        <v>261832.2</v>
      </c>
      <c r="F651" s="388">
        <f>SUM(F644+F650*3.2)</f>
        <v>196374.15000000002</v>
      </c>
      <c r="G651" s="388">
        <f>SUM(G644+G650*3.2)</f>
        <v>181877.80000000002</v>
      </c>
      <c r="H651" s="388">
        <f>G651/F651*100</f>
        <v>92.617994781899753</v>
      </c>
      <c r="I651" s="125"/>
      <c r="J651" s="125"/>
      <c r="K651" s="387"/>
      <c r="L651" s="388"/>
      <c r="M651" s="388"/>
      <c r="N651" s="388"/>
      <c r="O651" s="388"/>
      <c r="P651" s="388"/>
      <c r="Q651" s="17">
        <v>105427.4494</v>
      </c>
      <c r="R651" s="17">
        <v>105427.4494</v>
      </c>
      <c r="S651" s="17">
        <v>105427.4494</v>
      </c>
      <c r="T651" s="17">
        <v>105427.4494</v>
      </c>
      <c r="U651" s="17">
        <v>105427.4494</v>
      </c>
      <c r="V651" s="17">
        <v>105427.4494</v>
      </c>
      <c r="W651" s="17">
        <v>105032.0965</v>
      </c>
      <c r="X651" s="17">
        <v>105032.0965</v>
      </c>
      <c r="Y651" s="17">
        <v>105032.0965</v>
      </c>
      <c r="Z651" s="1692">
        <f>Q651/12*$C$4+(R651-Q651)/11*8+(S651-R651)/10*7+(T651-S651)/9*6+(U651-T651)/8*5+(V651-U651)/7*4+((W651-V651)+395.3529)/6*3-395.3529+(X651-W651)/5*2+(Y651-X651)/4*1</f>
        <v>78675.234150000004</v>
      </c>
      <c r="AA651" s="17">
        <f t="shared" ref="AA651" si="502">AE651-AD651-AB651</f>
        <v>78517.093049999996</v>
      </c>
      <c r="AB651" s="17"/>
      <c r="AC651" s="17">
        <f>AA651-Z651</f>
        <v>-158.14110000000801</v>
      </c>
      <c r="AD651" s="17">
        <v>-690.0888699999997</v>
      </c>
      <c r="AE651" s="1243">
        <v>77827.004179999989</v>
      </c>
      <c r="AF651" s="2322">
        <f>SUM(AF644+AF650*3.2)</f>
        <v>876.80000000000007</v>
      </c>
      <c r="AG651" s="17">
        <f>AG644+AG650</f>
        <v>379975.16000000009</v>
      </c>
      <c r="AH651" s="17">
        <f>AH644+AH650</f>
        <v>379.97516000000013</v>
      </c>
      <c r="AI651" s="2398"/>
    </row>
    <row r="652" spans="1:35" ht="15" customHeight="1" x14ac:dyDescent="0.25">
      <c r="A652" s="70">
        <v>1</v>
      </c>
      <c r="B652" s="70">
        <v>1</v>
      </c>
      <c r="C652" s="507" t="s">
        <v>307</v>
      </c>
      <c r="D652" s="407"/>
      <c r="E652" s="2142"/>
      <c r="F652" s="92"/>
      <c r="G652" s="440"/>
      <c r="H652" s="440"/>
      <c r="I652" s="125"/>
      <c r="J652" s="125"/>
      <c r="K652" s="439"/>
      <c r="L652" s="440"/>
      <c r="M652" s="440"/>
      <c r="N652" s="440"/>
      <c r="O652" s="440"/>
      <c r="P652" s="440"/>
      <c r="Q652" s="8"/>
      <c r="R652" s="8"/>
      <c r="S652" s="8"/>
      <c r="T652" s="8"/>
      <c r="U652" s="8"/>
      <c r="V652" s="8"/>
      <c r="W652" s="8"/>
      <c r="X652" s="8"/>
      <c r="Y652" s="8"/>
      <c r="Z652" s="1034"/>
      <c r="AA652" s="8">
        <f t="shared" si="472"/>
        <v>0</v>
      </c>
      <c r="AB652" s="8"/>
      <c r="AC652" s="8"/>
      <c r="AD652" s="8"/>
      <c r="AE652" s="1151"/>
      <c r="AF652" s="8"/>
      <c r="AG652" s="8"/>
      <c r="AH652" s="1792"/>
      <c r="AI652" s="2398"/>
    </row>
    <row r="653" spans="1:35" ht="15" customHeight="1" x14ac:dyDescent="0.25">
      <c r="A653" s="70">
        <v>1</v>
      </c>
      <c r="B653" s="70">
        <v>1</v>
      </c>
      <c r="C653" s="407" t="s">
        <v>198</v>
      </c>
      <c r="D653" s="407"/>
      <c r="E653" s="2142">
        <f>SUM(E655,E658,E660)</f>
        <v>20567</v>
      </c>
      <c r="F653" s="440">
        <f t="shared" ref="F653:G653" si="503">SUM(F655,F658,F660)</f>
        <v>15425</v>
      </c>
      <c r="G653" s="440">
        <f t="shared" si="503"/>
        <v>17212</v>
      </c>
      <c r="H653" s="440">
        <f>G653/F653*100</f>
        <v>111.58508914100487</v>
      </c>
      <c r="I653" s="125"/>
      <c r="J653" s="125"/>
      <c r="K653" s="439"/>
      <c r="L653" s="440"/>
      <c r="M653" s="440"/>
      <c r="N653" s="440"/>
      <c r="O653" s="440"/>
      <c r="P653" s="440"/>
      <c r="Q653" s="8"/>
      <c r="R653" s="8"/>
      <c r="S653" s="8"/>
      <c r="T653" s="8"/>
      <c r="U653" s="8"/>
      <c r="V653" s="8"/>
      <c r="W653" s="8"/>
      <c r="X653" s="8"/>
      <c r="Y653" s="8"/>
      <c r="Z653" s="1034"/>
      <c r="AA653" s="8">
        <f t="shared" si="472"/>
        <v>0</v>
      </c>
      <c r="AB653" s="8"/>
      <c r="AC653" s="8"/>
      <c r="AD653" s="8"/>
      <c r="AE653" s="1151"/>
      <c r="AF653" s="1712">
        <f>AF655+AF654</f>
        <v>0</v>
      </c>
      <c r="AG653" s="1712">
        <f t="shared" ref="AG653:AH653" si="504">AG655+AG654</f>
        <v>0</v>
      </c>
      <c r="AH653" s="1712">
        <f t="shared" si="504"/>
        <v>0</v>
      </c>
      <c r="AI653" s="2398"/>
    </row>
    <row r="654" spans="1:35" ht="45" customHeight="1" x14ac:dyDescent="0.25">
      <c r="A654" s="70">
        <v>1</v>
      </c>
      <c r="B654" s="70">
        <v>1</v>
      </c>
      <c r="C654" s="407" t="s">
        <v>303</v>
      </c>
      <c r="D654" s="407"/>
      <c r="E654" s="2142"/>
      <c r="F654" s="92"/>
      <c r="G654" s="440"/>
      <c r="H654" s="440"/>
      <c r="I654" s="125"/>
      <c r="J654" s="125"/>
      <c r="K654" s="439"/>
      <c r="L654" s="440"/>
      <c r="M654" s="440"/>
      <c r="N654" s="440"/>
      <c r="O654" s="440"/>
      <c r="P654" s="440"/>
      <c r="Q654" s="8"/>
      <c r="R654" s="8"/>
      <c r="S654" s="8"/>
      <c r="T654" s="8"/>
      <c r="U654" s="8"/>
      <c r="V654" s="8"/>
      <c r="W654" s="8"/>
      <c r="X654" s="8"/>
      <c r="Y654" s="8"/>
      <c r="Z654" s="1034"/>
      <c r="AA654" s="8">
        <f t="shared" si="472"/>
        <v>0</v>
      </c>
      <c r="AB654" s="8"/>
      <c r="AC654" s="8"/>
      <c r="AD654" s="8"/>
      <c r="AE654" s="1151"/>
      <c r="AF654" s="8"/>
      <c r="AG654" s="8"/>
      <c r="AH654" s="1792"/>
      <c r="AI654" s="2398"/>
    </row>
    <row r="655" spans="1:35" ht="48" customHeight="1" x14ac:dyDescent="0.25">
      <c r="A655" s="70">
        <v>1</v>
      </c>
      <c r="B655" s="70">
        <v>1</v>
      </c>
      <c r="C655" s="483" t="s">
        <v>308</v>
      </c>
      <c r="D655" s="407"/>
      <c r="E655" s="2142">
        <f>SUM(E656,E657)</f>
        <v>17727</v>
      </c>
      <c r="F655" s="440">
        <f>SUM(F656,F657)</f>
        <v>13295</v>
      </c>
      <c r="G655" s="440">
        <f>SUM(G656,G657)</f>
        <v>14843</v>
      </c>
      <c r="H655" s="440">
        <f t="shared" ref="H655:H660" si="505">G655/F655*100</f>
        <v>111.64347499059797</v>
      </c>
      <c r="I655" s="125"/>
      <c r="J655" s="125"/>
      <c r="K655" s="439"/>
      <c r="L655" s="440"/>
      <c r="M655" s="440"/>
      <c r="N655" s="440"/>
      <c r="O655" s="440"/>
      <c r="P655" s="440"/>
      <c r="Q655" s="8"/>
      <c r="R655" s="8"/>
      <c r="S655" s="8"/>
      <c r="T655" s="8"/>
      <c r="U655" s="8"/>
      <c r="V655" s="8"/>
      <c r="W655" s="8"/>
      <c r="X655" s="8"/>
      <c r="Y655" s="8"/>
      <c r="Z655" s="1034"/>
      <c r="AA655" s="8">
        <f t="shared" si="472"/>
        <v>0</v>
      </c>
      <c r="AB655" s="8"/>
      <c r="AC655" s="8"/>
      <c r="AD655" s="8"/>
      <c r="AE655" s="1151"/>
      <c r="AF655" s="1712">
        <f>AF656+AF657+AF658</f>
        <v>0</v>
      </c>
      <c r="AG655" s="1712">
        <f t="shared" ref="AG655:AH655" si="506">AG656+AG657+AG658</f>
        <v>0</v>
      </c>
      <c r="AH655" s="1712">
        <f t="shared" si="506"/>
        <v>0</v>
      </c>
      <c r="AI655" s="2398"/>
    </row>
    <row r="656" spans="1:35" ht="30" customHeight="1" x14ac:dyDescent="0.25">
      <c r="A656" s="70">
        <v>1</v>
      </c>
      <c r="B656" s="70">
        <v>1</v>
      </c>
      <c r="C656" s="407" t="s">
        <v>309</v>
      </c>
      <c r="D656" s="407"/>
      <c r="E656" s="2142">
        <v>13636</v>
      </c>
      <c r="F656" s="92">
        <f t="shared" si="501"/>
        <v>10227</v>
      </c>
      <c r="G656" s="440">
        <v>11454</v>
      </c>
      <c r="H656" s="440">
        <f t="shared" si="505"/>
        <v>111.99765327075389</v>
      </c>
      <c r="I656" s="125"/>
      <c r="J656" s="125"/>
      <c r="K656" s="439"/>
      <c r="L656" s="440"/>
      <c r="M656" s="440"/>
      <c r="N656" s="440"/>
      <c r="O656" s="440"/>
      <c r="P656" s="440"/>
      <c r="Q656" s="8"/>
      <c r="R656" s="8"/>
      <c r="S656" s="8"/>
      <c r="T656" s="8"/>
      <c r="U656" s="8"/>
      <c r="V656" s="8"/>
      <c r="W656" s="8"/>
      <c r="X656" s="8"/>
      <c r="Y656" s="8"/>
      <c r="Z656" s="1034"/>
      <c r="AA656" s="8">
        <f t="shared" si="472"/>
        <v>0</v>
      </c>
      <c r="AB656" s="8"/>
      <c r="AC656" s="8"/>
      <c r="AD656" s="8"/>
      <c r="AE656" s="1151"/>
      <c r="AF656" s="1712"/>
      <c r="AG656" s="1712"/>
      <c r="AH656" s="1800">
        <f t="shared" ref="AH656:AH657" si="507">AG656/1000</f>
        <v>0</v>
      </c>
      <c r="AI656" s="2398"/>
    </row>
    <row r="657" spans="1:35" ht="45" customHeight="1" x14ac:dyDescent="0.25">
      <c r="A657" s="70">
        <v>1</v>
      </c>
      <c r="B657" s="70">
        <v>1</v>
      </c>
      <c r="C657" s="407" t="s">
        <v>310</v>
      </c>
      <c r="D657" s="407"/>
      <c r="E657" s="2142">
        <v>4091</v>
      </c>
      <c r="F657" s="92">
        <f t="shared" si="501"/>
        <v>3068</v>
      </c>
      <c r="G657" s="92">
        <v>3389</v>
      </c>
      <c r="H657" s="440">
        <f t="shared" si="505"/>
        <v>110.46284224250327</v>
      </c>
      <c r="I657" s="125"/>
      <c r="J657" s="125"/>
      <c r="K657" s="439"/>
      <c r="L657" s="440"/>
      <c r="M657" s="440"/>
      <c r="N657" s="440"/>
      <c r="O657" s="440"/>
      <c r="P657" s="440"/>
      <c r="Q657" s="8"/>
      <c r="R657" s="8"/>
      <c r="S657" s="8"/>
      <c r="T657" s="8"/>
      <c r="U657" s="8"/>
      <c r="V657" s="8"/>
      <c r="W657" s="8"/>
      <c r="X657" s="8"/>
      <c r="Y657" s="8"/>
      <c r="Z657" s="1034"/>
      <c r="AA657" s="8">
        <f t="shared" si="472"/>
        <v>0</v>
      </c>
      <c r="AB657" s="8"/>
      <c r="AC657" s="8"/>
      <c r="AD657" s="8"/>
      <c r="AE657" s="1151"/>
      <c r="AF657" s="1712"/>
      <c r="AG657" s="1712"/>
      <c r="AH657" s="1800">
        <f t="shared" si="507"/>
        <v>0</v>
      </c>
      <c r="AI657" s="2398"/>
    </row>
    <row r="658" spans="1:35" ht="30" customHeight="1" x14ac:dyDescent="0.25">
      <c r="A658" s="70">
        <v>1</v>
      </c>
      <c r="B658" s="70">
        <v>1</v>
      </c>
      <c r="C658" s="407" t="s">
        <v>311</v>
      </c>
      <c r="D658" s="407"/>
      <c r="E658" s="2142">
        <f>SUM(E659)</f>
        <v>800</v>
      </c>
      <c r="F658" s="440">
        <f>SUM(F659)</f>
        <v>600</v>
      </c>
      <c r="G658" s="440">
        <f>SUM(G659)</f>
        <v>247</v>
      </c>
      <c r="H658" s="440">
        <f t="shared" si="505"/>
        <v>41.166666666666671</v>
      </c>
      <c r="I658" s="125"/>
      <c r="J658" s="125"/>
      <c r="K658" s="439"/>
      <c r="L658" s="440"/>
      <c r="M658" s="440"/>
      <c r="N658" s="440"/>
      <c r="O658" s="440"/>
      <c r="P658" s="440"/>
      <c r="Q658" s="8"/>
      <c r="R658" s="8"/>
      <c r="S658" s="8"/>
      <c r="T658" s="8"/>
      <c r="U658" s="8"/>
      <c r="V658" s="8"/>
      <c r="W658" s="8"/>
      <c r="X658" s="8"/>
      <c r="Y658" s="8"/>
      <c r="Z658" s="1034"/>
      <c r="AA658" s="8">
        <f t="shared" si="472"/>
        <v>0</v>
      </c>
      <c r="AB658" s="8"/>
      <c r="AC658" s="8"/>
      <c r="AD658" s="8"/>
      <c r="AE658" s="1151"/>
      <c r="AF658" s="8"/>
      <c r="AG658" s="8"/>
      <c r="AH658" s="1792"/>
      <c r="AI658" s="2398"/>
    </row>
    <row r="659" spans="1:35" ht="37.5" customHeight="1" x14ac:dyDescent="0.25">
      <c r="A659" s="70">
        <v>1</v>
      </c>
      <c r="B659" s="70">
        <v>1</v>
      </c>
      <c r="C659" s="407" t="s">
        <v>312</v>
      </c>
      <c r="D659" s="407"/>
      <c r="E659" s="2142">
        <v>800</v>
      </c>
      <c r="F659" s="92">
        <f t="shared" si="501"/>
        <v>600</v>
      </c>
      <c r="G659" s="440">
        <v>247</v>
      </c>
      <c r="H659" s="440">
        <f t="shared" si="505"/>
        <v>41.166666666666671</v>
      </c>
      <c r="I659" s="125"/>
      <c r="J659" s="125"/>
      <c r="K659" s="439"/>
      <c r="L659" s="440"/>
      <c r="M659" s="440"/>
      <c r="N659" s="440"/>
      <c r="O659" s="440"/>
      <c r="P659" s="440"/>
      <c r="Q659" s="8"/>
      <c r="R659" s="8"/>
      <c r="S659" s="8"/>
      <c r="T659" s="8"/>
      <c r="U659" s="8"/>
      <c r="V659" s="8"/>
      <c r="W659" s="8"/>
      <c r="X659" s="8"/>
      <c r="Y659" s="8"/>
      <c r="Z659" s="1034"/>
      <c r="AA659" s="8">
        <f t="shared" si="472"/>
        <v>0</v>
      </c>
      <c r="AB659" s="8"/>
      <c r="AC659" s="8"/>
      <c r="AD659" s="8"/>
      <c r="AE659" s="1151"/>
      <c r="AF659" s="8"/>
      <c r="AG659" s="8"/>
      <c r="AH659" s="1792"/>
      <c r="AI659" s="2398"/>
    </row>
    <row r="660" spans="1:35" ht="18" customHeight="1" x14ac:dyDescent="0.25">
      <c r="A660" s="70">
        <v>1</v>
      </c>
      <c r="B660" s="70">
        <v>1</v>
      </c>
      <c r="C660" s="407" t="s">
        <v>293</v>
      </c>
      <c r="D660" s="407"/>
      <c r="E660" s="2142">
        <v>2040</v>
      </c>
      <c r="F660" s="92">
        <f t="shared" si="501"/>
        <v>1530</v>
      </c>
      <c r="G660" s="92">
        <v>2122</v>
      </c>
      <c r="H660" s="440">
        <f t="shared" si="505"/>
        <v>138.69281045751634</v>
      </c>
      <c r="I660" s="125"/>
      <c r="J660" s="125"/>
      <c r="K660" s="439"/>
      <c r="L660" s="440"/>
      <c r="M660" s="440"/>
      <c r="N660" s="440"/>
      <c r="O660" s="440"/>
      <c r="P660" s="440"/>
      <c r="Q660" s="8"/>
      <c r="R660" s="8"/>
      <c r="S660" s="8"/>
      <c r="T660" s="8"/>
      <c r="U660" s="8"/>
      <c r="V660" s="8"/>
      <c r="W660" s="8"/>
      <c r="X660" s="8"/>
      <c r="Y660" s="8"/>
      <c r="Z660" s="1034"/>
      <c r="AA660" s="8">
        <f t="shared" si="472"/>
        <v>0</v>
      </c>
      <c r="AB660" s="8"/>
      <c r="AC660" s="8"/>
      <c r="AD660" s="8"/>
      <c r="AE660" s="1151"/>
      <c r="AF660" s="8"/>
      <c r="AG660" s="8"/>
      <c r="AH660" s="1792"/>
      <c r="AI660" s="2398"/>
    </row>
    <row r="661" spans="1:35" ht="30" customHeight="1" x14ac:dyDescent="0.25">
      <c r="A661" s="70">
        <v>1</v>
      </c>
      <c r="B661" s="70">
        <v>1</v>
      </c>
      <c r="C661" s="407" t="s">
        <v>157</v>
      </c>
      <c r="D661" s="407"/>
      <c r="E661" s="2142"/>
      <c r="F661" s="92">
        <f t="shared" si="501"/>
        <v>0</v>
      </c>
      <c r="G661" s="92"/>
      <c r="H661" s="440"/>
      <c r="I661" s="125"/>
      <c r="J661" s="125"/>
      <c r="K661" s="439"/>
      <c r="L661" s="440"/>
      <c r="M661" s="440"/>
      <c r="N661" s="440"/>
      <c r="O661" s="440"/>
      <c r="P661" s="440"/>
      <c r="Q661" s="8"/>
      <c r="R661" s="8"/>
      <c r="S661" s="8"/>
      <c r="T661" s="8"/>
      <c r="U661" s="8"/>
      <c r="V661" s="8"/>
      <c r="W661" s="8"/>
      <c r="X661" s="8"/>
      <c r="Y661" s="8"/>
      <c r="Z661" s="1034"/>
      <c r="AA661" s="8">
        <f t="shared" si="472"/>
        <v>0</v>
      </c>
      <c r="AB661" s="8"/>
      <c r="AC661" s="8"/>
      <c r="AD661" s="8"/>
      <c r="AE661" s="1151"/>
      <c r="AF661" s="8"/>
      <c r="AG661" s="8"/>
      <c r="AH661" s="1792"/>
      <c r="AI661" s="2398"/>
    </row>
    <row r="662" spans="1:35" ht="30" customHeight="1" x14ac:dyDescent="0.25">
      <c r="A662" s="70">
        <v>1</v>
      </c>
      <c r="B662" s="70">
        <v>1</v>
      </c>
      <c r="C662" s="407" t="s">
        <v>158</v>
      </c>
      <c r="D662" s="407"/>
      <c r="E662" s="2142">
        <v>27843</v>
      </c>
      <c r="F662" s="92">
        <f t="shared" ref="F662" si="508">E662/12*$C$4</f>
        <v>20882.25</v>
      </c>
      <c r="G662" s="92">
        <v>21712</v>
      </c>
      <c r="H662" s="440">
        <f>G662/F662*100</f>
        <v>103.97347029175496</v>
      </c>
      <c r="I662" s="125"/>
      <c r="J662" s="125"/>
      <c r="K662" s="439"/>
      <c r="L662" s="440"/>
      <c r="M662" s="440"/>
      <c r="N662" s="440"/>
      <c r="O662" s="440"/>
      <c r="P662" s="440"/>
      <c r="Q662" s="8"/>
      <c r="R662" s="8"/>
      <c r="S662" s="8"/>
      <c r="T662" s="8"/>
      <c r="U662" s="8"/>
      <c r="V662" s="8"/>
      <c r="W662" s="8"/>
      <c r="X662" s="8"/>
      <c r="Y662" s="8"/>
      <c r="Z662" s="1034"/>
      <c r="AA662" s="8">
        <f t="shared" si="472"/>
        <v>0</v>
      </c>
      <c r="AB662" s="8"/>
      <c r="AC662" s="8"/>
      <c r="AD662" s="8"/>
      <c r="AE662" s="1151"/>
      <c r="AF662" s="1712">
        <v>31</v>
      </c>
      <c r="AG662" s="1712">
        <v>20901.439999999999</v>
      </c>
      <c r="AH662" s="1800">
        <f t="shared" ref="AH662:AH664" si="509">AG662/1000</f>
        <v>20.901439999999997</v>
      </c>
      <c r="AI662" s="2398"/>
    </row>
    <row r="663" spans="1:35" ht="30" customHeight="1" x14ac:dyDescent="0.25">
      <c r="A663" s="70">
        <v>1</v>
      </c>
      <c r="B663" s="70">
        <v>1</v>
      </c>
      <c r="C663" s="407" t="s">
        <v>320</v>
      </c>
      <c r="D663" s="407"/>
      <c r="E663" s="2142">
        <v>12364</v>
      </c>
      <c r="F663" s="92">
        <f>E663/12*$C$4</f>
        <v>9273</v>
      </c>
      <c r="G663" s="92">
        <v>10073</v>
      </c>
      <c r="H663" s="440">
        <f>G663/F663*100</f>
        <v>108.62719723929688</v>
      </c>
      <c r="I663" s="125"/>
      <c r="J663" s="125"/>
      <c r="K663" s="439"/>
      <c r="L663" s="440"/>
      <c r="M663" s="440"/>
      <c r="N663" s="440"/>
      <c r="O663" s="440"/>
      <c r="P663" s="440"/>
      <c r="Q663" s="8"/>
      <c r="R663" s="8"/>
      <c r="S663" s="8"/>
      <c r="T663" s="8"/>
      <c r="U663" s="8"/>
      <c r="V663" s="8"/>
      <c r="W663" s="8"/>
      <c r="X663" s="8"/>
      <c r="Y663" s="8"/>
      <c r="Z663" s="1034"/>
      <c r="AA663" s="8">
        <f t="shared" si="472"/>
        <v>0</v>
      </c>
      <c r="AB663" s="8"/>
      <c r="AC663" s="8"/>
      <c r="AD663" s="8"/>
      <c r="AE663" s="1151"/>
      <c r="AF663" s="1712"/>
      <c r="AG663" s="1712"/>
      <c r="AH663" s="1800">
        <f t="shared" si="509"/>
        <v>0</v>
      </c>
      <c r="AI663" s="2398"/>
    </row>
    <row r="664" spans="1:35" ht="30" customHeight="1" x14ac:dyDescent="0.25">
      <c r="A664" s="70">
        <v>1</v>
      </c>
      <c r="B664" s="70">
        <v>1</v>
      </c>
      <c r="C664" s="509" t="s">
        <v>356</v>
      </c>
      <c r="D664" s="407"/>
      <c r="E664" s="2323">
        <v>8486</v>
      </c>
      <c r="F664" s="98">
        <f t="shared" si="501"/>
        <v>6365</v>
      </c>
      <c r="G664" s="92">
        <v>7257</v>
      </c>
      <c r="H664" s="511">
        <f>G664/F664*100</f>
        <v>114.01413982717989</v>
      </c>
      <c r="I664" s="373"/>
      <c r="J664" s="373"/>
      <c r="K664" s="512"/>
      <c r="L664" s="511"/>
      <c r="M664" s="511"/>
      <c r="N664" s="511"/>
      <c r="O664" s="511"/>
      <c r="P664" s="511"/>
      <c r="Q664" s="8"/>
      <c r="R664" s="8"/>
      <c r="S664" s="8"/>
      <c r="T664" s="8"/>
      <c r="U664" s="8"/>
      <c r="V664" s="8"/>
      <c r="W664" s="8"/>
      <c r="X664" s="8"/>
      <c r="Y664" s="8"/>
      <c r="Z664" s="1035"/>
      <c r="AA664" s="8">
        <f t="shared" si="472"/>
        <v>0</v>
      </c>
      <c r="AB664" s="15"/>
      <c r="AC664" s="8"/>
      <c r="AD664" s="8"/>
      <c r="AE664" s="1151"/>
      <c r="AF664" s="1711"/>
      <c r="AG664" s="1711"/>
      <c r="AH664" s="1803">
        <f t="shared" si="509"/>
        <v>0</v>
      </c>
      <c r="AI664" s="2398"/>
    </row>
    <row r="665" spans="1:35" ht="30" customHeight="1" x14ac:dyDescent="0.25">
      <c r="B665" s="70">
        <v>1</v>
      </c>
      <c r="C665" s="121" t="s">
        <v>160</v>
      </c>
      <c r="D665" s="518"/>
      <c r="E665" s="2142"/>
      <c r="F665" s="92">
        <f t="shared" ref="F665:F668" si="510">ROUND(E665/12*$C$4,0)</f>
        <v>0</v>
      </c>
      <c r="G665" s="519"/>
      <c r="H665" s="440"/>
      <c r="I665" s="373"/>
      <c r="J665" s="373"/>
      <c r="K665" s="512"/>
      <c r="L665" s="511"/>
      <c r="M665" s="511"/>
      <c r="N665" s="511"/>
      <c r="O665" s="511"/>
      <c r="P665" s="511"/>
      <c r="Q665" s="8">
        <v>5476.2849999999999</v>
      </c>
      <c r="R665" s="8">
        <v>5476.2849999999999</v>
      </c>
      <c r="S665" s="8">
        <v>5476.2849999999999</v>
      </c>
      <c r="T665" s="8">
        <v>5476.2849999999999</v>
      </c>
      <c r="U665" s="8">
        <v>5476.2849999999999</v>
      </c>
      <c r="V665" s="8">
        <v>5476.2849999999999</v>
      </c>
      <c r="W665" s="8">
        <v>5476.2849999999999</v>
      </c>
      <c r="X665" s="8">
        <v>5476.2849999999999</v>
      </c>
      <c r="Y665" s="8">
        <v>5476.2849999999999</v>
      </c>
      <c r="Z665" s="1035">
        <f>Q665/12*$C$4+(R665-Q665)/11*8+(S665-R665)/10*7+(T665-S665)/9*6+(U665-T665)/8*5+(V665-U665)/7*4+(W665-V665)/6*3+(X665-W665)/5*2+(Y665-X665)/4*1</f>
        <v>4107.2137499999999</v>
      </c>
      <c r="AA665" s="18">
        <f t="shared" si="472"/>
        <v>3057.1381199999996</v>
      </c>
      <c r="AB665" s="15"/>
      <c r="AC665" s="8">
        <f>AA665-Z665</f>
        <v>-1050.0756300000003</v>
      </c>
      <c r="AD665" s="8">
        <v>-9.3623599999999989</v>
      </c>
      <c r="AE665" s="1151">
        <v>3047.7757599999995</v>
      </c>
      <c r="AF665" s="1713"/>
      <c r="AG665" s="1713"/>
      <c r="AH665" s="1967"/>
      <c r="AI665" s="2398"/>
    </row>
    <row r="666" spans="1:35" ht="30" customHeight="1" x14ac:dyDescent="0.25">
      <c r="B666" s="70">
        <v>1</v>
      </c>
      <c r="C666" s="122" t="s">
        <v>78</v>
      </c>
      <c r="D666" s="122"/>
      <c r="E666" s="2140">
        <v>1100</v>
      </c>
      <c r="F666" s="92">
        <f t="shared" si="510"/>
        <v>825</v>
      </c>
      <c r="G666" s="92">
        <v>892</v>
      </c>
      <c r="H666" s="92">
        <f>G666/F666*100</f>
        <v>108.12121212121212</v>
      </c>
      <c r="I666" s="373"/>
      <c r="J666" s="373"/>
      <c r="K666" s="512"/>
      <c r="L666" s="511"/>
      <c r="M666" s="511"/>
      <c r="N666" s="511"/>
      <c r="O666" s="511"/>
      <c r="P666" s="511"/>
      <c r="Q666" s="18"/>
      <c r="R666" s="18"/>
      <c r="S666" s="18"/>
      <c r="T666" s="18"/>
      <c r="U666" s="18"/>
      <c r="V666" s="18"/>
      <c r="W666" s="18"/>
      <c r="X666" s="18"/>
      <c r="Y666" s="18"/>
      <c r="Z666" s="1034"/>
      <c r="AA666" s="8"/>
      <c r="AB666" s="15"/>
      <c r="AC666" s="8"/>
      <c r="AD666" s="8"/>
      <c r="AE666" s="1151"/>
      <c r="AF666" s="1713"/>
      <c r="AG666" s="1713"/>
      <c r="AH666" s="1967"/>
      <c r="AI666" s="2398"/>
    </row>
    <row r="667" spans="1:35" ht="30" customHeight="1" x14ac:dyDescent="0.25">
      <c r="B667" s="70">
        <v>1</v>
      </c>
      <c r="C667" s="120" t="s">
        <v>144</v>
      </c>
      <c r="D667" s="120"/>
      <c r="E667" s="2140">
        <v>500</v>
      </c>
      <c r="F667" s="92">
        <f t="shared" si="510"/>
        <v>375</v>
      </c>
      <c r="G667" s="92">
        <v>228</v>
      </c>
      <c r="H667" s="92">
        <f>G667/F667*100</f>
        <v>60.8</v>
      </c>
      <c r="I667" s="373"/>
      <c r="J667" s="373"/>
      <c r="K667" s="512"/>
      <c r="L667" s="511"/>
      <c r="M667" s="511"/>
      <c r="N667" s="511"/>
      <c r="O667" s="511"/>
      <c r="P667" s="511"/>
      <c r="Q667" s="8"/>
      <c r="R667" s="8"/>
      <c r="S667" s="8"/>
      <c r="T667" s="8"/>
      <c r="U667" s="8"/>
      <c r="V667" s="8"/>
      <c r="W667" s="8"/>
      <c r="X667" s="8"/>
      <c r="Y667" s="8"/>
      <c r="Z667" s="1034"/>
      <c r="AA667" s="18"/>
      <c r="AB667" s="15"/>
      <c r="AC667" s="18"/>
      <c r="AD667" s="18"/>
      <c r="AE667" s="1151"/>
      <c r="AF667" s="1713"/>
      <c r="AG667" s="1713"/>
      <c r="AH667" s="1967"/>
      <c r="AI667" s="2398"/>
    </row>
    <row r="668" spans="1:35" ht="30" customHeight="1" x14ac:dyDescent="0.25">
      <c r="B668" s="70">
        <v>1</v>
      </c>
      <c r="C668" s="120" t="s">
        <v>85</v>
      </c>
      <c r="D668" s="120"/>
      <c r="E668" s="2140">
        <v>600</v>
      </c>
      <c r="F668" s="92">
        <f t="shared" si="510"/>
        <v>450</v>
      </c>
      <c r="G668" s="92">
        <v>498</v>
      </c>
      <c r="H668" s="92">
        <f>G668/F668*100</f>
        <v>110.66666666666667</v>
      </c>
      <c r="I668" s="373"/>
      <c r="J668" s="373"/>
      <c r="K668" s="512"/>
      <c r="L668" s="511"/>
      <c r="M668" s="511"/>
      <c r="N668" s="511"/>
      <c r="O668" s="511"/>
      <c r="P668" s="511"/>
      <c r="Q668" s="15"/>
      <c r="R668" s="15"/>
      <c r="S668" s="15"/>
      <c r="T668" s="15"/>
      <c r="U668" s="15"/>
      <c r="V668" s="15"/>
      <c r="W668" s="15"/>
      <c r="X668" s="15"/>
      <c r="Y668" s="15"/>
      <c r="Z668" s="1034"/>
      <c r="AA668" s="15"/>
      <c r="AB668" s="15"/>
      <c r="AC668" s="8"/>
      <c r="AD668" s="8"/>
      <c r="AE668" s="1151"/>
      <c r="AF668" s="1713"/>
      <c r="AG668" s="1713"/>
      <c r="AH668" s="1967"/>
      <c r="AI668" s="2398"/>
    </row>
    <row r="669" spans="1:35" ht="30" customHeight="1" x14ac:dyDescent="0.25">
      <c r="A669" s="70">
        <v>1</v>
      </c>
      <c r="B669" s="70">
        <v>1</v>
      </c>
      <c r="C669" s="538" t="s">
        <v>165</v>
      </c>
      <c r="D669" s="510"/>
      <c r="E669" s="2153">
        <f>SUM(E653+E661*3.2+E662)</f>
        <v>48410</v>
      </c>
      <c r="F669" s="513">
        <f>SUM(F653+F661*3.2+F662)</f>
        <v>36307.25</v>
      </c>
      <c r="G669" s="513">
        <f>SUM(G653+G661*3.2+G662)</f>
        <v>38924</v>
      </c>
      <c r="H669" s="513">
        <f>G669/F669*100</f>
        <v>107.20723822377074</v>
      </c>
      <c r="I669" s="373"/>
      <c r="J669" s="373"/>
      <c r="K669" s="512"/>
      <c r="L669" s="511"/>
      <c r="M669" s="511"/>
      <c r="N669" s="511"/>
      <c r="O669" s="511"/>
      <c r="P669" s="511"/>
      <c r="Q669" s="58">
        <v>48943.442599999995</v>
      </c>
      <c r="R669" s="58">
        <v>48943.442599999995</v>
      </c>
      <c r="S669" s="58">
        <v>48943.442599999995</v>
      </c>
      <c r="T669" s="58">
        <v>48943.442599999995</v>
      </c>
      <c r="U669" s="58">
        <v>48943.442599999995</v>
      </c>
      <c r="V669" s="58">
        <v>48943.442599999995</v>
      </c>
      <c r="W669" s="58">
        <v>49558.238599999997</v>
      </c>
      <c r="X669" s="58">
        <v>49558.238599999997</v>
      </c>
      <c r="Y669" s="58">
        <v>49558.238599999997</v>
      </c>
      <c r="Z669" s="1041">
        <f>Q669/12*$C$4+(R669-Q669)/11*8+(S669-R669)/10*7+(T669-S669)/9*6+(U669-T669)/8*5+(V669-U669)/7*4+(W669-V669)/6*3+(X669-W669)/5*2+(Y669-X669)/4*1</f>
        <v>37014.979949999994</v>
      </c>
      <c r="AA669" s="58">
        <f t="shared" ref="AA669" si="511">AE669-AD669-AB669</f>
        <v>39600.916700000002</v>
      </c>
      <c r="AB669" s="58"/>
      <c r="AC669" s="62">
        <f>AA669-Z669</f>
        <v>2585.936750000008</v>
      </c>
      <c r="AD669" s="62">
        <v>-275.58672000000001</v>
      </c>
      <c r="AE669" s="2408">
        <v>39325.329980000002</v>
      </c>
      <c r="AF669" s="2153">
        <f>SUM(AF653+AF661*3.2+AF662)</f>
        <v>31</v>
      </c>
      <c r="AG669" s="2408">
        <f>AG662</f>
        <v>20901.439999999999</v>
      </c>
      <c r="AH669" s="2408">
        <f>AG669/1000</f>
        <v>20.901439999999997</v>
      </c>
      <c r="AI669" s="2398"/>
    </row>
    <row r="670" spans="1:35" ht="15" customHeight="1" x14ac:dyDescent="0.25">
      <c r="A670" s="70">
        <v>1</v>
      </c>
      <c r="B670" s="70">
        <v>1</v>
      </c>
      <c r="C670" s="132" t="s">
        <v>166</v>
      </c>
      <c r="D670" s="514"/>
      <c r="E670" s="2324">
        <f>SUM(E669,E651)</f>
        <v>310242.2</v>
      </c>
      <c r="F670" s="515">
        <f>SUM(F669,F651)</f>
        <v>232681.40000000002</v>
      </c>
      <c r="G670" s="515">
        <f>SUM(G669,G651)</f>
        <v>220801.80000000002</v>
      </c>
      <c r="H670" s="515">
        <f>G670/F670*100</f>
        <v>94.894478028755202</v>
      </c>
      <c r="I670" s="378"/>
      <c r="J670" s="378"/>
      <c r="K670" s="516"/>
      <c r="L670" s="517"/>
      <c r="M670" s="517"/>
      <c r="N670" s="517"/>
      <c r="O670" s="517"/>
      <c r="P670" s="517"/>
      <c r="Q670" s="17">
        <f t="shared" ref="Q670:W670" si="512">SUM(Q669,Q665,Q651)</f>
        <v>159847.177</v>
      </c>
      <c r="R670" s="17">
        <f t="shared" si="512"/>
        <v>159847.177</v>
      </c>
      <c r="S670" s="17">
        <f t="shared" si="512"/>
        <v>159847.177</v>
      </c>
      <c r="T670" s="17">
        <f t="shared" si="512"/>
        <v>159847.177</v>
      </c>
      <c r="U670" s="17">
        <f t="shared" si="512"/>
        <v>159847.177</v>
      </c>
      <c r="V670" s="17">
        <f t="shared" si="512"/>
        <v>159847.177</v>
      </c>
      <c r="W670" s="17">
        <f t="shared" si="512"/>
        <v>160066.6201</v>
      </c>
      <c r="X670" s="17">
        <f t="shared" ref="X670:Y670" si="513">SUM(X669,X665,X651)</f>
        <v>160066.6201</v>
      </c>
      <c r="Y670" s="17">
        <f t="shared" si="513"/>
        <v>160066.6201</v>
      </c>
      <c r="Z670" s="17">
        <f t="shared" ref="Z670:AE670" si="514">SUM(Z669,Z665,Z651)</f>
        <v>119797.42785000001</v>
      </c>
      <c r="AA670" s="17">
        <f t="shared" si="514"/>
        <v>121175.14787</v>
      </c>
      <c r="AB670" s="17">
        <f t="shared" si="514"/>
        <v>0</v>
      </c>
      <c r="AC670" s="17">
        <f t="shared" si="514"/>
        <v>1377.7200199999997</v>
      </c>
      <c r="AD670" s="17">
        <f t="shared" si="514"/>
        <v>-975.03794999999968</v>
      </c>
      <c r="AE670" s="1243">
        <f t="shared" si="514"/>
        <v>120200.10991999999</v>
      </c>
      <c r="AF670" s="2324">
        <f>SUM(AF669,AF651)</f>
        <v>907.80000000000007</v>
      </c>
      <c r="AG670" s="1243">
        <f>SUM(AG669,AG665,AG651)</f>
        <v>400876.60000000009</v>
      </c>
      <c r="AH670" s="1243">
        <f>SUM(AH669,AH665,AH651)</f>
        <v>400.87660000000011</v>
      </c>
      <c r="AI670" s="2398"/>
    </row>
    <row r="671" spans="1:35" ht="15" customHeight="1" x14ac:dyDescent="0.25">
      <c r="A671" s="70">
        <v>1</v>
      </c>
      <c r="B671" s="70">
        <v>1</v>
      </c>
      <c r="C671" s="217" t="s">
        <v>31</v>
      </c>
      <c r="D671" s="217"/>
      <c r="E671" s="2154"/>
      <c r="F671" s="361"/>
      <c r="G671" s="361"/>
      <c r="H671" s="361"/>
      <c r="I671" s="125"/>
      <c r="J671" s="125"/>
      <c r="K671" s="439"/>
      <c r="L671" s="440"/>
      <c r="M671" s="440"/>
      <c r="N671" s="440"/>
      <c r="O671" s="440"/>
      <c r="P671" s="440"/>
      <c r="Q671" s="8"/>
      <c r="R671" s="8"/>
      <c r="S671" s="8"/>
      <c r="T671" s="8"/>
      <c r="U671" s="8"/>
      <c r="V671" s="8"/>
      <c r="W671" s="8"/>
      <c r="X671" s="8"/>
      <c r="Y671" s="8"/>
      <c r="Z671" s="1034"/>
      <c r="AA671" s="8">
        <f t="shared" si="472"/>
        <v>0</v>
      </c>
      <c r="AB671" s="8"/>
      <c r="AC671" s="8"/>
      <c r="AD671" s="8"/>
      <c r="AE671" s="1151"/>
      <c r="AF671" s="8"/>
      <c r="AG671" s="8"/>
      <c r="AH671" s="1792"/>
      <c r="AI671" s="2398"/>
    </row>
    <row r="672" spans="1:35" ht="15" customHeight="1" x14ac:dyDescent="0.25">
      <c r="A672" s="70">
        <v>1</v>
      </c>
      <c r="B672" s="70">
        <v>1</v>
      </c>
      <c r="C672" s="124" t="s">
        <v>23</v>
      </c>
      <c r="D672" s="361">
        <v>300</v>
      </c>
      <c r="E672" s="2154">
        <v>31</v>
      </c>
      <c r="F672" s="92">
        <f t="shared" ref="F672:F678" si="515">ROUND(E672/12*$C$4,0)</f>
        <v>23</v>
      </c>
      <c r="G672" s="92">
        <v>27</v>
      </c>
      <c r="H672" s="92">
        <f t="shared" ref="H672:H680" si="516">G672/F672*100</f>
        <v>117.39130434782609</v>
      </c>
      <c r="I672" s="363">
        <v>9.8000000000000007</v>
      </c>
      <c r="J672" s="93">
        <f>M672/G672</f>
        <v>9.7407407407407405</v>
      </c>
      <c r="K672" s="129">
        <f t="shared" ref="K672:K679" si="517">ROUND(E672*I672,0)</f>
        <v>304</v>
      </c>
      <c r="L672" s="94">
        <f t="shared" ref="L672:L678" si="518">ROUND(K672/12*$C$4,0)</f>
        <v>228</v>
      </c>
      <c r="M672" s="94">
        <v>263</v>
      </c>
      <c r="N672" s="94">
        <f t="shared" ref="N672:N680" si="519">M672/L672*100</f>
        <v>115.35087719298245</v>
      </c>
      <c r="O672" s="137">
        <f t="shared" ref="O672:O679" si="520">ROUND(K672/D672,0)</f>
        <v>1</v>
      </c>
      <c r="P672" s="94">
        <f t="shared" ref="P672:P684" si="521">M672/$C$4*12/O672</f>
        <v>350.66666666666663</v>
      </c>
      <c r="Q672" s="8"/>
      <c r="R672" s="8"/>
      <c r="S672" s="8"/>
      <c r="T672" s="8"/>
      <c r="U672" s="8"/>
      <c r="V672" s="8"/>
      <c r="W672" s="8"/>
      <c r="X672" s="8"/>
      <c r="Y672" s="8"/>
      <c r="Z672" s="1034"/>
      <c r="AA672" s="8">
        <f t="shared" si="472"/>
        <v>0</v>
      </c>
      <c r="AB672" s="8"/>
      <c r="AC672" s="8"/>
      <c r="AD672" s="8"/>
      <c r="AE672" s="1151"/>
      <c r="AF672" s="8"/>
      <c r="AG672" s="8"/>
      <c r="AH672" s="1792"/>
      <c r="AI672" s="2398"/>
    </row>
    <row r="673" spans="1:35" ht="16.899999999999999" customHeight="1" x14ac:dyDescent="0.25">
      <c r="A673" s="70">
        <v>1</v>
      </c>
      <c r="B673" s="70">
        <v>1</v>
      </c>
      <c r="C673" s="124" t="s">
        <v>21</v>
      </c>
      <c r="D673" s="361">
        <v>300</v>
      </c>
      <c r="E673" s="2154">
        <v>68</v>
      </c>
      <c r="F673" s="92">
        <f t="shared" si="515"/>
        <v>51</v>
      </c>
      <c r="G673" s="92">
        <v>31</v>
      </c>
      <c r="H673" s="92">
        <f t="shared" si="516"/>
        <v>60.784313725490193</v>
      </c>
      <c r="I673" s="363">
        <v>8.3000000000000007</v>
      </c>
      <c r="J673" s="93">
        <f>M673/G673</f>
        <v>9.064516129032258</v>
      </c>
      <c r="K673" s="129">
        <f t="shared" si="517"/>
        <v>564</v>
      </c>
      <c r="L673" s="94">
        <f t="shared" si="518"/>
        <v>423</v>
      </c>
      <c r="M673" s="94">
        <v>281</v>
      </c>
      <c r="N673" s="94">
        <f t="shared" si="519"/>
        <v>66.430260047281322</v>
      </c>
      <c r="O673" s="137">
        <f t="shared" si="520"/>
        <v>2</v>
      </c>
      <c r="P673" s="94">
        <f t="shared" si="521"/>
        <v>187.33333333333331</v>
      </c>
      <c r="Q673" s="8"/>
      <c r="R673" s="8"/>
      <c r="S673" s="8"/>
      <c r="T673" s="8"/>
      <c r="U673" s="8"/>
      <c r="V673" s="8"/>
      <c r="W673" s="8"/>
      <c r="X673" s="8"/>
      <c r="Y673" s="8"/>
      <c r="Z673" s="1034"/>
      <c r="AA673" s="8">
        <f t="shared" si="472"/>
        <v>0</v>
      </c>
      <c r="AB673" s="8"/>
      <c r="AC673" s="8"/>
      <c r="AD673" s="8"/>
      <c r="AE673" s="1151"/>
      <c r="AF673" s="8"/>
      <c r="AG673" s="8"/>
      <c r="AH673" s="1792"/>
      <c r="AI673" s="2398"/>
    </row>
    <row r="674" spans="1:35" ht="15" customHeight="1" x14ac:dyDescent="0.25">
      <c r="A674" s="70">
        <v>1</v>
      </c>
      <c r="B674" s="70">
        <v>1</v>
      </c>
      <c r="C674" s="124" t="s">
        <v>207</v>
      </c>
      <c r="D674" s="361">
        <v>300</v>
      </c>
      <c r="E674" s="2154">
        <v>131</v>
      </c>
      <c r="F674" s="92">
        <f t="shared" si="515"/>
        <v>98</v>
      </c>
      <c r="G674" s="92">
        <v>116</v>
      </c>
      <c r="H674" s="92">
        <f t="shared" si="516"/>
        <v>118.36734693877551</v>
      </c>
      <c r="I674" s="363">
        <v>8</v>
      </c>
      <c r="J674" s="93">
        <f>M674/G674</f>
        <v>9.637931034482758</v>
      </c>
      <c r="K674" s="129">
        <f t="shared" si="517"/>
        <v>1048</v>
      </c>
      <c r="L674" s="94">
        <f t="shared" si="518"/>
        <v>786</v>
      </c>
      <c r="M674" s="94">
        <v>1118</v>
      </c>
      <c r="N674" s="94">
        <f t="shared" si="519"/>
        <v>142.23918575063612</v>
      </c>
      <c r="O674" s="137">
        <f t="shared" si="520"/>
        <v>3</v>
      </c>
      <c r="P674" s="94">
        <f t="shared" si="521"/>
        <v>496.88888888888891</v>
      </c>
      <c r="Q674" s="8"/>
      <c r="R674" s="8"/>
      <c r="S674" s="8"/>
      <c r="T674" s="8"/>
      <c r="U674" s="8"/>
      <c r="V674" s="8"/>
      <c r="W674" s="8"/>
      <c r="X674" s="8"/>
      <c r="Y674" s="8"/>
      <c r="Z674" s="1034"/>
      <c r="AA674" s="8">
        <f t="shared" si="472"/>
        <v>0</v>
      </c>
      <c r="AB674" s="8"/>
      <c r="AC674" s="8"/>
      <c r="AD674" s="8"/>
      <c r="AE674" s="1151"/>
      <c r="AF674" s="8"/>
      <c r="AG674" s="8"/>
      <c r="AH674" s="1792"/>
      <c r="AI674" s="2398"/>
    </row>
    <row r="675" spans="1:35" ht="15" customHeight="1" x14ac:dyDescent="0.25">
      <c r="A675" s="70">
        <v>1</v>
      </c>
      <c r="B675" s="70">
        <v>1</v>
      </c>
      <c r="C675" s="124" t="s">
        <v>22</v>
      </c>
      <c r="D675" s="361">
        <v>300</v>
      </c>
      <c r="E675" s="2154">
        <v>70</v>
      </c>
      <c r="F675" s="92">
        <f t="shared" si="515"/>
        <v>53</v>
      </c>
      <c r="G675" s="92">
        <v>54</v>
      </c>
      <c r="H675" s="92">
        <f t="shared" si="516"/>
        <v>101.88679245283019</v>
      </c>
      <c r="I675" s="363">
        <v>9.1</v>
      </c>
      <c r="J675" s="93">
        <f>M675/G675</f>
        <v>6.4629629629629628</v>
      </c>
      <c r="K675" s="129">
        <f t="shared" si="517"/>
        <v>637</v>
      </c>
      <c r="L675" s="94">
        <f t="shared" si="518"/>
        <v>478</v>
      </c>
      <c r="M675" s="94">
        <v>349</v>
      </c>
      <c r="N675" s="94">
        <f t="shared" si="519"/>
        <v>73.012552301255226</v>
      </c>
      <c r="O675" s="137">
        <f t="shared" si="520"/>
        <v>2</v>
      </c>
      <c r="P675" s="94">
        <f t="shared" si="521"/>
        <v>232.66666666666669</v>
      </c>
      <c r="Q675" s="8"/>
      <c r="R675" s="8"/>
      <c r="S675" s="8"/>
      <c r="T675" s="8"/>
      <c r="U675" s="8"/>
      <c r="V675" s="8"/>
      <c r="W675" s="8"/>
      <c r="X675" s="8"/>
      <c r="Y675" s="8"/>
      <c r="Z675" s="1034"/>
      <c r="AA675" s="8">
        <f t="shared" si="472"/>
        <v>0</v>
      </c>
      <c r="AB675" s="8"/>
      <c r="AC675" s="8"/>
      <c r="AD675" s="8"/>
      <c r="AE675" s="1151"/>
      <c r="AF675" s="8"/>
      <c r="AG675" s="8"/>
      <c r="AH675" s="1792"/>
      <c r="AI675" s="2398"/>
    </row>
    <row r="676" spans="1:35" ht="15" customHeight="1" x14ac:dyDescent="0.25">
      <c r="A676" s="70">
        <v>1</v>
      </c>
      <c r="B676" s="70">
        <v>1</v>
      </c>
      <c r="C676" s="124" t="s">
        <v>6</v>
      </c>
      <c r="D676" s="361">
        <v>300</v>
      </c>
      <c r="E676" s="2154">
        <v>57</v>
      </c>
      <c r="F676" s="92">
        <f t="shared" si="515"/>
        <v>43</v>
      </c>
      <c r="G676" s="92">
        <v>41</v>
      </c>
      <c r="H676" s="92">
        <f t="shared" si="516"/>
        <v>95.348837209302332</v>
      </c>
      <c r="I676" s="363">
        <v>10.4</v>
      </c>
      <c r="J676" s="93">
        <f>M676/G676</f>
        <v>10.292682926829269</v>
      </c>
      <c r="K676" s="129">
        <f t="shared" si="517"/>
        <v>593</v>
      </c>
      <c r="L676" s="94">
        <f t="shared" si="518"/>
        <v>445</v>
      </c>
      <c r="M676" s="94">
        <v>422</v>
      </c>
      <c r="N676" s="94">
        <f t="shared" si="519"/>
        <v>94.831460674157313</v>
      </c>
      <c r="O676" s="137">
        <f t="shared" si="520"/>
        <v>2</v>
      </c>
      <c r="P676" s="94">
        <f t="shared" si="521"/>
        <v>281.33333333333331</v>
      </c>
      <c r="Q676" s="8"/>
      <c r="R676" s="8"/>
      <c r="S676" s="8"/>
      <c r="T676" s="8"/>
      <c r="U676" s="8"/>
      <c r="V676" s="8"/>
      <c r="W676" s="8"/>
      <c r="X676" s="8"/>
      <c r="Y676" s="8"/>
      <c r="Z676" s="1034"/>
      <c r="AA676" s="8">
        <f t="shared" si="472"/>
        <v>0</v>
      </c>
      <c r="AB676" s="8"/>
      <c r="AC676" s="8"/>
      <c r="AD676" s="8"/>
      <c r="AE676" s="1151"/>
      <c r="AF676" s="8"/>
      <c r="AG676" s="8"/>
      <c r="AH676" s="1792"/>
      <c r="AI676" s="2398"/>
    </row>
    <row r="677" spans="1:35" ht="15" customHeight="1" x14ac:dyDescent="0.25">
      <c r="B677" s="70">
        <v>1</v>
      </c>
      <c r="C677" s="124" t="s">
        <v>26</v>
      </c>
      <c r="D677" s="361">
        <v>300</v>
      </c>
      <c r="E677" s="2154">
        <v>100</v>
      </c>
      <c r="F677" s="92">
        <f t="shared" si="515"/>
        <v>75</v>
      </c>
      <c r="G677" s="92">
        <v>64</v>
      </c>
      <c r="H677" s="92">
        <f t="shared" si="516"/>
        <v>85.333333333333343</v>
      </c>
      <c r="I677" s="363">
        <v>4.5</v>
      </c>
      <c r="J677" s="93">
        <f t="shared" ref="J677:J678" si="522">M677/G677</f>
        <v>3.953125</v>
      </c>
      <c r="K677" s="129">
        <f t="shared" si="517"/>
        <v>450</v>
      </c>
      <c r="L677" s="94">
        <f t="shared" si="518"/>
        <v>338</v>
      </c>
      <c r="M677" s="94">
        <v>253</v>
      </c>
      <c r="N677" s="94">
        <f t="shared" si="519"/>
        <v>74.852071005917168</v>
      </c>
      <c r="O677" s="152">
        <f t="shared" si="520"/>
        <v>2</v>
      </c>
      <c r="P677" s="94">
        <f t="shared" si="521"/>
        <v>168.66666666666666</v>
      </c>
      <c r="Q677" s="8"/>
      <c r="R677" s="8"/>
      <c r="S677" s="8"/>
      <c r="T677" s="8"/>
      <c r="U677" s="8"/>
      <c r="V677" s="8"/>
      <c r="W677" s="8"/>
      <c r="X677" s="8"/>
      <c r="Y677" s="8"/>
      <c r="Z677" s="1034"/>
      <c r="AA677" s="8"/>
      <c r="AB677" s="8"/>
      <c r="AC677" s="8"/>
      <c r="AD677" s="8"/>
      <c r="AE677" s="1151"/>
      <c r="AF677" s="8"/>
      <c r="AG677" s="8"/>
      <c r="AH677" s="1792"/>
      <c r="AI677" s="2398"/>
    </row>
    <row r="678" spans="1:35" ht="15" customHeight="1" x14ac:dyDescent="0.25">
      <c r="B678" s="70">
        <v>1</v>
      </c>
      <c r="C678" s="124" t="s">
        <v>25</v>
      </c>
      <c r="D678" s="361">
        <v>300</v>
      </c>
      <c r="E678" s="2154">
        <v>60</v>
      </c>
      <c r="F678" s="92">
        <f t="shared" si="515"/>
        <v>45</v>
      </c>
      <c r="G678" s="92">
        <v>25</v>
      </c>
      <c r="H678" s="92">
        <f t="shared" si="516"/>
        <v>55.555555555555557</v>
      </c>
      <c r="I678" s="363">
        <v>30</v>
      </c>
      <c r="J678" s="93">
        <f t="shared" si="522"/>
        <v>28</v>
      </c>
      <c r="K678" s="129">
        <f t="shared" si="517"/>
        <v>1800</v>
      </c>
      <c r="L678" s="94">
        <f t="shared" si="518"/>
        <v>1350</v>
      </c>
      <c r="M678" s="94">
        <v>700</v>
      </c>
      <c r="N678" s="94">
        <f t="shared" si="519"/>
        <v>51.851851851851848</v>
      </c>
      <c r="O678" s="94">
        <f t="shared" si="520"/>
        <v>6</v>
      </c>
      <c r="P678" s="94">
        <f t="shared" si="521"/>
        <v>155.55555555555554</v>
      </c>
      <c r="Q678" s="8"/>
      <c r="R678" s="8"/>
      <c r="S678" s="8"/>
      <c r="T678" s="8"/>
      <c r="U678" s="8"/>
      <c r="V678" s="8"/>
      <c r="W678" s="8"/>
      <c r="X678" s="8"/>
      <c r="Y678" s="8"/>
      <c r="Z678" s="1034"/>
      <c r="AA678" s="8"/>
      <c r="AB678" s="8"/>
      <c r="AC678" s="8"/>
      <c r="AD678" s="8"/>
      <c r="AE678" s="1151"/>
      <c r="AF678" s="8"/>
      <c r="AG678" s="8"/>
      <c r="AH678" s="1792"/>
      <c r="AI678" s="2398"/>
    </row>
    <row r="679" spans="1:35" ht="15" customHeight="1" x14ac:dyDescent="0.25">
      <c r="B679" s="70">
        <v>1</v>
      </c>
      <c r="C679" s="124" t="s">
        <v>10</v>
      </c>
      <c r="D679" s="361">
        <v>300</v>
      </c>
      <c r="E679" s="2154">
        <v>35</v>
      </c>
      <c r="F679" s="92">
        <f t="shared" ref="F679" si="523">ROUND(E679/12*$C$4,0)</f>
        <v>26</v>
      </c>
      <c r="G679" s="92">
        <v>25</v>
      </c>
      <c r="H679" s="92">
        <f t="shared" si="516"/>
        <v>96.15384615384616</v>
      </c>
      <c r="I679" s="363">
        <v>8.1999999999999993</v>
      </c>
      <c r="J679" s="93">
        <f>M679/G679</f>
        <v>10.16</v>
      </c>
      <c r="K679" s="129">
        <f t="shared" si="517"/>
        <v>287</v>
      </c>
      <c r="L679" s="94">
        <f t="shared" ref="L679" si="524">ROUND(K679/12*$C$4,0)</f>
        <v>215</v>
      </c>
      <c r="M679" s="94">
        <v>254</v>
      </c>
      <c r="N679" s="94">
        <f t="shared" si="519"/>
        <v>118.13953488372093</v>
      </c>
      <c r="O679" s="94">
        <f t="shared" si="520"/>
        <v>1</v>
      </c>
      <c r="P679" s="94">
        <f t="shared" ref="P679" si="525">M679/$C$4*12/O679</f>
        <v>338.66666666666663</v>
      </c>
      <c r="Q679" s="8"/>
      <c r="R679" s="8"/>
      <c r="S679" s="8"/>
      <c r="T679" s="8"/>
      <c r="U679" s="8"/>
      <c r="V679" s="8"/>
      <c r="W679" s="8"/>
      <c r="X679" s="8"/>
      <c r="Y679" s="8"/>
      <c r="Z679" s="1034"/>
      <c r="AA679" s="8">
        <f t="shared" ref="AA679" si="526">AE679-AD679-AB679</f>
        <v>0</v>
      </c>
      <c r="AB679" s="8"/>
      <c r="AC679" s="8"/>
      <c r="AD679" s="8"/>
      <c r="AE679" s="1151"/>
      <c r="AF679" s="8"/>
      <c r="AG679" s="8"/>
      <c r="AH679" s="1792"/>
      <c r="AI679" s="2398"/>
    </row>
    <row r="680" spans="1:35" ht="15" customHeight="1" x14ac:dyDescent="0.25">
      <c r="A680" s="70">
        <v>1</v>
      </c>
      <c r="B680" s="70">
        <v>1</v>
      </c>
      <c r="C680" s="146" t="s">
        <v>90</v>
      </c>
      <c r="D680" s="520"/>
      <c r="E680" s="2152">
        <f>SUM(E672:E679)</f>
        <v>552</v>
      </c>
      <c r="F680" s="521">
        <f t="shared" ref="F680:G680" si="527">SUM(F672:F679)</f>
        <v>414</v>
      </c>
      <c r="G680" s="521">
        <f t="shared" si="527"/>
        <v>383</v>
      </c>
      <c r="H680" s="521">
        <f t="shared" si="516"/>
        <v>92.512077294685994</v>
      </c>
      <c r="I680" s="117">
        <f>IF(E680=0,0,K680/E680)</f>
        <v>10.295289855072463</v>
      </c>
      <c r="J680" s="117">
        <f>M680/G680</f>
        <v>9.5039164490861623</v>
      </c>
      <c r="K680" s="522">
        <f>SUM(K672:K679)</f>
        <v>5683</v>
      </c>
      <c r="L680" s="521">
        <f t="shared" ref="L680:M680" si="528">SUM(L672:L679)</f>
        <v>4263</v>
      </c>
      <c r="M680" s="2754">
        <f t="shared" si="528"/>
        <v>3640</v>
      </c>
      <c r="N680" s="94">
        <f t="shared" si="519"/>
        <v>85.385878489326757</v>
      </c>
      <c r="O680" s="276">
        <f>SUM(O672:O679)</f>
        <v>19</v>
      </c>
      <c r="P680" s="94">
        <f t="shared" si="521"/>
        <v>255.43859649122811</v>
      </c>
      <c r="Q680" s="8"/>
      <c r="R680" s="8"/>
      <c r="S680" s="8"/>
      <c r="T680" s="8"/>
      <c r="U680" s="8"/>
      <c r="V680" s="8"/>
      <c r="W680" s="8"/>
      <c r="X680" s="8"/>
      <c r="Y680" s="8"/>
      <c r="Z680" s="1034"/>
      <c r="AA680" s="8">
        <f t="shared" si="472"/>
        <v>0</v>
      </c>
      <c r="AB680" s="8"/>
      <c r="AC680" s="8"/>
      <c r="AD680" s="8"/>
      <c r="AE680" s="1151"/>
      <c r="AF680" s="8"/>
      <c r="AG680" s="8"/>
      <c r="AH680" s="1792"/>
      <c r="AI680" s="2398"/>
    </row>
    <row r="681" spans="1:35" ht="15" customHeight="1" x14ac:dyDescent="0.25">
      <c r="A681" s="70">
        <v>1</v>
      </c>
      <c r="B681" s="70">
        <v>1</v>
      </c>
      <c r="C681" s="282" t="s">
        <v>16</v>
      </c>
      <c r="D681" s="520"/>
      <c r="E681" s="2152"/>
      <c r="F681" s="521"/>
      <c r="G681" s="521"/>
      <c r="H681" s="521"/>
      <c r="I681" s="117"/>
      <c r="J681" s="117"/>
      <c r="K681" s="522"/>
      <c r="L681" s="521"/>
      <c r="M681" s="521"/>
      <c r="N681" s="94"/>
      <c r="O681" s="94"/>
      <c r="P681" s="94"/>
      <c r="Q681" s="8"/>
      <c r="R681" s="8"/>
      <c r="S681" s="8"/>
      <c r="T681" s="8"/>
      <c r="U681" s="8"/>
      <c r="V681" s="8"/>
      <c r="W681" s="8"/>
      <c r="X681" s="8"/>
      <c r="Y681" s="8"/>
      <c r="Z681" s="1034"/>
      <c r="AA681" s="8">
        <f t="shared" si="472"/>
        <v>0</v>
      </c>
      <c r="AB681" s="8"/>
      <c r="AC681" s="8"/>
      <c r="AD681" s="8"/>
      <c r="AE681" s="1151"/>
      <c r="AF681" s="8"/>
      <c r="AG681" s="8"/>
      <c r="AH681" s="1792"/>
      <c r="AI681" s="2398"/>
    </row>
    <row r="682" spans="1:35" s="96" customFormat="1" ht="15" customHeight="1" x14ac:dyDescent="0.25">
      <c r="A682" s="70">
        <v>1</v>
      </c>
      <c r="B682" s="70">
        <v>1</v>
      </c>
      <c r="C682" s="150" t="s">
        <v>55</v>
      </c>
      <c r="D682" s="124">
        <v>240</v>
      </c>
      <c r="E682" s="2142">
        <v>1830</v>
      </c>
      <c r="F682" s="92">
        <f>ROUND(E682/12*$C$4,0)</f>
        <v>1373</v>
      </c>
      <c r="G682" s="92">
        <v>1371</v>
      </c>
      <c r="H682" s="92">
        <f>G682/F682*100</f>
        <v>99.854333576110704</v>
      </c>
      <c r="I682" s="125">
        <v>8</v>
      </c>
      <c r="J682" s="93">
        <f>M682/G682</f>
        <v>8.7877461706783375</v>
      </c>
      <c r="K682" s="129">
        <f>ROUND(E682*I682,0)</f>
        <v>14640</v>
      </c>
      <c r="L682" s="94">
        <f t="shared" ref="L682" si="529">ROUND(K682/12*$C$4,0)</f>
        <v>10980</v>
      </c>
      <c r="M682" s="94">
        <v>12048</v>
      </c>
      <c r="N682" s="94">
        <f>M682/L682*100</f>
        <v>109.72677595628414</v>
      </c>
      <c r="O682" s="136">
        <f>ROUND(K682/D682,0)</f>
        <v>61</v>
      </c>
      <c r="P682" s="94">
        <f t="shared" si="521"/>
        <v>263.34426229508199</v>
      </c>
      <c r="Q682" s="8"/>
      <c r="R682" s="8"/>
      <c r="S682" s="8"/>
      <c r="T682" s="8"/>
      <c r="U682" s="8"/>
      <c r="V682" s="8"/>
      <c r="W682" s="8"/>
      <c r="X682" s="8"/>
      <c r="Y682" s="8"/>
      <c r="Z682" s="1034"/>
      <c r="AA682" s="8">
        <f t="shared" si="472"/>
        <v>0</v>
      </c>
      <c r="AB682" s="8"/>
      <c r="AC682" s="8"/>
      <c r="AD682" s="8"/>
      <c r="AE682" s="1151"/>
      <c r="AF682" s="8"/>
      <c r="AG682" s="8"/>
      <c r="AH682" s="1792"/>
      <c r="AI682" s="2398"/>
    </row>
    <row r="683" spans="1:35" ht="29.25" customHeight="1" x14ac:dyDescent="0.25">
      <c r="A683" s="70">
        <v>1</v>
      </c>
      <c r="B683" s="70">
        <v>1</v>
      </c>
      <c r="C683" s="153" t="s">
        <v>241</v>
      </c>
      <c r="D683" s="389"/>
      <c r="E683" s="2153">
        <f>SUM(E682)</f>
        <v>1830</v>
      </c>
      <c r="F683" s="523">
        <f>SUM(F682)</f>
        <v>1373</v>
      </c>
      <c r="G683" s="523">
        <f>SUM(G682)</f>
        <v>1371</v>
      </c>
      <c r="H683" s="98">
        <f>G683/F683*100</f>
        <v>99.854333576110704</v>
      </c>
      <c r="I683" s="125">
        <f>IF(E683=0,0,K683/E683)</f>
        <v>8</v>
      </c>
      <c r="J683" s="99">
        <f>M683/G683</f>
        <v>8.7877461706783375</v>
      </c>
      <c r="K683" s="524">
        <f>SUM(K682)</f>
        <v>14640</v>
      </c>
      <c r="L683" s="523">
        <f>SUM(L682)</f>
        <v>10980</v>
      </c>
      <c r="M683" s="2755">
        <f>SUM(M682)</f>
        <v>12048</v>
      </c>
      <c r="N683" s="100">
        <f>M683/L683*100</f>
        <v>109.72677595628414</v>
      </c>
      <c r="O683" s="152">
        <f>SUM(O682)</f>
        <v>61</v>
      </c>
      <c r="P683" s="100">
        <f t="shared" si="521"/>
        <v>263.34426229508199</v>
      </c>
      <c r="Q683" s="15"/>
      <c r="R683" s="15"/>
      <c r="S683" s="15"/>
      <c r="T683" s="15"/>
      <c r="U683" s="15"/>
      <c r="V683" s="15"/>
      <c r="W683" s="15"/>
      <c r="X683" s="15"/>
      <c r="Y683" s="15"/>
      <c r="Z683" s="1035"/>
      <c r="AA683" s="15">
        <f t="shared" si="472"/>
        <v>0</v>
      </c>
      <c r="AB683" s="15"/>
      <c r="AC683" s="15"/>
      <c r="AD683" s="15"/>
      <c r="AE683" s="1268"/>
      <c r="AF683" s="15"/>
      <c r="AG683" s="15"/>
      <c r="AH683" s="1793"/>
      <c r="AI683" s="2398"/>
    </row>
    <row r="684" spans="1:35" ht="15" customHeight="1" thickBot="1" x14ac:dyDescent="0.3">
      <c r="A684" s="70">
        <v>1</v>
      </c>
      <c r="B684" s="70">
        <v>1</v>
      </c>
      <c r="C684" s="156" t="s">
        <v>341</v>
      </c>
      <c r="D684" s="156"/>
      <c r="E684" s="2325">
        <f>SUM(E683,E680)</f>
        <v>2382</v>
      </c>
      <c r="F684" s="390">
        <f>SUM(F683,F680)</f>
        <v>1787</v>
      </c>
      <c r="G684" s="390">
        <f>SUM(G683,G680)</f>
        <v>1754</v>
      </c>
      <c r="H684" s="390">
        <f>G684/F684*100</f>
        <v>98.153329602686071</v>
      </c>
      <c r="I684" s="158">
        <f>IF(E684=0,0,K684/E684)</f>
        <v>8.5319059613769941</v>
      </c>
      <c r="J684" s="525"/>
      <c r="K684" s="391">
        <f>SUM(K683,K680)</f>
        <v>20323</v>
      </c>
      <c r="L684" s="390">
        <f>SUM(L683,L680)</f>
        <v>15243</v>
      </c>
      <c r="M684" s="390">
        <f>SUM(M683,M680)</f>
        <v>15688</v>
      </c>
      <c r="N684" s="161">
        <f>M684/L684*100</f>
        <v>102.91937282687135</v>
      </c>
      <c r="O684" s="196">
        <f>SUM(O682,O680)</f>
        <v>80</v>
      </c>
      <c r="P684" s="161">
        <f t="shared" si="521"/>
        <v>261.46666666666664</v>
      </c>
      <c r="Q684" s="57">
        <v>42914.040063999993</v>
      </c>
      <c r="R684" s="57">
        <v>42914.040063999993</v>
      </c>
      <c r="S684" s="57">
        <v>42914.040063999993</v>
      </c>
      <c r="T684" s="57">
        <v>42914.040063999993</v>
      </c>
      <c r="U684" s="57">
        <v>42914.040063999993</v>
      </c>
      <c r="V684" s="57">
        <v>42914.040063999993</v>
      </c>
      <c r="W684" s="57">
        <v>55057.239664000008</v>
      </c>
      <c r="X684" s="57">
        <v>55057.239664000008</v>
      </c>
      <c r="Y684" s="57">
        <v>55057.239664000008</v>
      </c>
      <c r="Z684" s="1036">
        <f>Q684/12*$C$4+(R684-Q684)/11*8+(S684-R684)/10*7+(T684-S684)/9*6+(U684-T684)/8*5+(V684-U684)/7*4+(W684-V684)/6*3+(X684-W684)/5*2+(Y684-X684)/4*1</f>
        <v>38257.129848000004</v>
      </c>
      <c r="AA684" s="57">
        <f t="shared" ref="AA684:AA750" si="530">AE684-AD684-AB684</f>
        <v>33470.270759999999</v>
      </c>
      <c r="AB684" s="57"/>
      <c r="AC684" s="57">
        <f>AA684-Z684</f>
        <v>-4786.8590880000047</v>
      </c>
      <c r="AD684" s="57">
        <v>-284.49885</v>
      </c>
      <c r="AE684" s="1159">
        <v>33185.771909999996</v>
      </c>
      <c r="AF684" s="57"/>
      <c r="AG684" s="57"/>
      <c r="AH684" s="1796">
        <f>AG684/1000</f>
        <v>0</v>
      </c>
      <c r="AI684" s="2398"/>
    </row>
    <row r="685" spans="1:35" ht="15" customHeight="1" thickBot="1" x14ac:dyDescent="0.3">
      <c r="A685" s="70">
        <v>1</v>
      </c>
      <c r="B685" s="70">
        <v>1</v>
      </c>
      <c r="C685" s="526" t="s">
        <v>17</v>
      </c>
      <c r="D685" s="526"/>
      <c r="E685" s="2160"/>
      <c r="F685" s="455"/>
      <c r="G685" s="455"/>
      <c r="H685" s="455"/>
      <c r="I685" s="393"/>
      <c r="J685" s="393"/>
      <c r="K685" s="456"/>
      <c r="L685" s="455"/>
      <c r="M685" s="455">
        <f>SUM(M684,M670,M641)</f>
        <v>118457</v>
      </c>
      <c r="N685" s="455"/>
      <c r="O685" s="455"/>
      <c r="P685" s="455"/>
      <c r="Q685" s="14">
        <f t="shared" ref="Q685:Z685" si="531">SUM(Q684,Q670,Q641)</f>
        <v>732140.93850099994</v>
      </c>
      <c r="R685" s="14">
        <f t="shared" si="531"/>
        <v>732140.93850099994</v>
      </c>
      <c r="S685" s="14">
        <f t="shared" si="531"/>
        <v>732140.93850099994</v>
      </c>
      <c r="T685" s="14">
        <f t="shared" si="531"/>
        <v>732140.93850099994</v>
      </c>
      <c r="U685" s="14">
        <f t="shared" si="531"/>
        <v>732140.93850099994</v>
      </c>
      <c r="V685" s="14">
        <f t="shared" ref="V685:W685" si="532">SUM(V684,V670,V641)</f>
        <v>732140.93850099994</v>
      </c>
      <c r="W685" s="14">
        <f t="shared" si="532"/>
        <v>728584.50880099996</v>
      </c>
      <c r="X685" s="14">
        <f t="shared" ref="X685:Y685" si="533">SUM(X684,X670,X641)</f>
        <v>727596.28607899998</v>
      </c>
      <c r="Y685" s="14">
        <f t="shared" si="533"/>
        <v>727596.28607899998</v>
      </c>
      <c r="Z685" s="1039">
        <f t="shared" si="531"/>
        <v>546734.52348694997</v>
      </c>
      <c r="AA685" s="14">
        <f t="shared" si="530"/>
        <v>526455.65617999982</v>
      </c>
      <c r="AB685" s="14">
        <f>SUM(AB684,AB670,AB641)</f>
        <v>-20.120559999999998</v>
      </c>
      <c r="AC685" s="14">
        <f>SUM(AC684,AC670,AC641)</f>
        <v>-20278.867306949964</v>
      </c>
      <c r="AD685" s="14">
        <f>SUM(AD684,AD670,AD641)</f>
        <v>-2753.0282799999995</v>
      </c>
      <c r="AE685" s="1249">
        <f>SUM(AE684,AE670,AE641)</f>
        <v>523682.50733999989</v>
      </c>
      <c r="AF685" s="14"/>
      <c r="AG685" s="1249">
        <f t="shared" ref="AG685:AH685" si="534">SUM(AG684,AG670,AG641)</f>
        <v>400876.60000000009</v>
      </c>
      <c r="AH685" s="1249">
        <f t="shared" si="534"/>
        <v>400.87660000000011</v>
      </c>
      <c r="AI685" s="2398"/>
    </row>
    <row r="686" spans="1:35" ht="14.25" customHeight="1" x14ac:dyDescent="0.25">
      <c r="A686" s="70">
        <v>1</v>
      </c>
      <c r="B686" s="70">
        <v>1</v>
      </c>
      <c r="C686" s="527"/>
      <c r="D686" s="527"/>
      <c r="E686" s="2164"/>
      <c r="F686" s="528"/>
      <c r="G686" s="528"/>
      <c r="H686" s="528"/>
      <c r="I686" s="529"/>
      <c r="J686" s="529"/>
      <c r="K686" s="530"/>
      <c r="L686" s="531"/>
      <c r="M686" s="531"/>
      <c r="N686" s="531"/>
      <c r="O686" s="531"/>
      <c r="P686" s="531"/>
      <c r="Q686" s="13"/>
      <c r="R686" s="13"/>
      <c r="S686" s="13"/>
      <c r="T686" s="13"/>
      <c r="U686" s="13"/>
      <c r="V686" s="13"/>
      <c r="W686" s="13"/>
      <c r="X686" s="13"/>
      <c r="Y686" s="13"/>
      <c r="Z686" s="1037"/>
      <c r="AA686" s="13">
        <f t="shared" si="530"/>
        <v>0</v>
      </c>
      <c r="AB686" s="13"/>
      <c r="AC686" s="13"/>
      <c r="AD686" s="13"/>
      <c r="AE686" s="1251"/>
      <c r="AF686" s="13"/>
      <c r="AG686" s="13"/>
      <c r="AH686" s="1795"/>
      <c r="AI686" s="2398"/>
    </row>
    <row r="687" spans="1:35" ht="49.5" customHeight="1" x14ac:dyDescent="0.25">
      <c r="A687" s="70">
        <v>1</v>
      </c>
      <c r="B687" s="70">
        <v>1</v>
      </c>
      <c r="C687" s="1026" t="s">
        <v>253</v>
      </c>
      <c r="D687" s="437"/>
      <c r="E687" s="2152"/>
      <c r="F687" s="126"/>
      <c r="G687" s="126"/>
      <c r="H687" s="126"/>
      <c r="I687" s="125"/>
      <c r="J687" s="125"/>
      <c r="K687" s="482"/>
      <c r="L687" s="464"/>
      <c r="M687" s="464"/>
      <c r="N687" s="464"/>
      <c r="O687" s="464"/>
      <c r="P687" s="464"/>
      <c r="Q687" s="8"/>
      <c r="R687" s="8"/>
      <c r="S687" s="8"/>
      <c r="T687" s="8"/>
      <c r="U687" s="8"/>
      <c r="V687" s="8"/>
      <c r="W687" s="8"/>
      <c r="X687" s="8"/>
      <c r="Y687" s="8"/>
      <c r="Z687" s="1034"/>
      <c r="AA687" s="8">
        <f t="shared" si="530"/>
        <v>0</v>
      </c>
      <c r="AB687" s="8"/>
      <c r="AC687" s="8"/>
      <c r="AD687" s="8"/>
      <c r="AE687" s="1151"/>
      <c r="AF687" s="8"/>
      <c r="AG687" s="8"/>
      <c r="AH687" s="1792"/>
      <c r="AI687" s="2398"/>
    </row>
    <row r="688" spans="1:35" ht="15" customHeight="1" x14ac:dyDescent="0.25">
      <c r="A688" s="70">
        <v>1</v>
      </c>
      <c r="B688" s="70">
        <v>1</v>
      </c>
      <c r="C688" s="441" t="s">
        <v>5</v>
      </c>
      <c r="D688" s="441"/>
      <c r="E688" s="2152"/>
      <c r="F688" s="464"/>
      <c r="G688" s="464"/>
      <c r="H688" s="464"/>
      <c r="I688" s="125"/>
      <c r="J688" s="125"/>
      <c r="K688" s="126"/>
      <c r="L688" s="126"/>
      <c r="M688" s="126"/>
      <c r="N688" s="126"/>
      <c r="O688" s="126"/>
      <c r="P688" s="126"/>
      <c r="Q688" s="8"/>
      <c r="R688" s="8"/>
      <c r="S688" s="8"/>
      <c r="T688" s="8"/>
      <c r="U688" s="8"/>
      <c r="V688" s="8"/>
      <c r="W688" s="8"/>
      <c r="X688" s="8"/>
      <c r="Y688" s="8"/>
      <c r="Z688" s="1034"/>
      <c r="AA688" s="8">
        <f t="shared" si="530"/>
        <v>0</v>
      </c>
      <c r="AB688" s="8"/>
      <c r="AC688" s="8"/>
      <c r="AD688" s="8"/>
      <c r="AE688" s="1151"/>
      <c r="AF688" s="8"/>
      <c r="AG688" s="8"/>
      <c r="AH688" s="1792"/>
      <c r="AI688" s="2398"/>
    </row>
    <row r="689" spans="1:35" ht="15" customHeight="1" x14ac:dyDescent="0.25">
      <c r="A689" s="70">
        <v>1</v>
      </c>
      <c r="B689" s="70">
        <v>1</v>
      </c>
      <c r="C689" s="124" t="s">
        <v>10</v>
      </c>
      <c r="D689" s="365">
        <v>340</v>
      </c>
      <c r="E689" s="2154">
        <v>2000</v>
      </c>
      <c r="F689" s="92">
        <f t="shared" ref="F689:F697" si="535">E689/12*$C$4</f>
        <v>1500</v>
      </c>
      <c r="G689" s="92">
        <v>1262</v>
      </c>
      <c r="H689" s="92">
        <f t="shared" ref="H689:H696" si="536">G689/F689*100</f>
        <v>84.13333333333334</v>
      </c>
      <c r="I689" s="363">
        <v>11</v>
      </c>
      <c r="J689" s="93">
        <f t="shared" ref="J689:J698" si="537">M689/G689</f>
        <v>9.7702060221870042</v>
      </c>
      <c r="K689" s="94">
        <f t="shared" ref="K689:K697" si="538">ROUND(E689*I689,0)</f>
        <v>22000</v>
      </c>
      <c r="L689" s="94">
        <f t="shared" ref="L689:L697" si="539">ROUND(K689/12*$C$4,0)</f>
        <v>16500</v>
      </c>
      <c r="M689" s="94">
        <v>12330</v>
      </c>
      <c r="N689" s="94">
        <f t="shared" ref="N689:N698" si="540">M689/L689*100</f>
        <v>74.727272727272734</v>
      </c>
      <c r="O689" s="137">
        <f t="shared" ref="O689:O697" si="541">ROUND(K689/D689,0)</f>
        <v>65</v>
      </c>
      <c r="P689" s="94">
        <f t="shared" ref="P689:P698" si="542">M689/$C$4*12/O689</f>
        <v>252.92307692307693</v>
      </c>
      <c r="Q689" s="8"/>
      <c r="R689" s="8"/>
      <c r="S689" s="8"/>
      <c r="T689" s="8"/>
      <c r="U689" s="8"/>
      <c r="V689" s="8"/>
      <c r="W689" s="8"/>
      <c r="X689" s="8"/>
      <c r="Y689" s="8"/>
      <c r="Z689" s="1034"/>
      <c r="AA689" s="8">
        <f t="shared" si="530"/>
        <v>0</v>
      </c>
      <c r="AB689" s="8"/>
      <c r="AC689" s="8"/>
      <c r="AD689" s="8"/>
      <c r="AE689" s="1151"/>
      <c r="AF689" s="8"/>
      <c r="AG689" s="8"/>
      <c r="AH689" s="1792"/>
      <c r="AI689" s="2398"/>
    </row>
    <row r="690" spans="1:35" ht="15" customHeight="1" x14ac:dyDescent="0.25">
      <c r="A690" s="70">
        <v>1</v>
      </c>
      <c r="B690" s="70">
        <v>1</v>
      </c>
      <c r="C690" s="532" t="s">
        <v>8</v>
      </c>
      <c r="D690" s="365">
        <v>340</v>
      </c>
      <c r="E690" s="2154">
        <v>1885</v>
      </c>
      <c r="F690" s="92">
        <f t="shared" si="535"/>
        <v>1413.75</v>
      </c>
      <c r="G690" s="92">
        <v>1461</v>
      </c>
      <c r="H690" s="92">
        <f t="shared" si="536"/>
        <v>103.342175066313</v>
      </c>
      <c r="I690" s="363">
        <v>10.5</v>
      </c>
      <c r="J690" s="93">
        <f t="shared" si="537"/>
        <v>8.8220396988364129</v>
      </c>
      <c r="K690" s="94">
        <f t="shared" si="538"/>
        <v>19793</v>
      </c>
      <c r="L690" s="94">
        <f t="shared" si="539"/>
        <v>14845</v>
      </c>
      <c r="M690" s="94">
        <v>12889</v>
      </c>
      <c r="N690" s="94">
        <f t="shared" si="540"/>
        <v>86.823846412933648</v>
      </c>
      <c r="O690" s="137">
        <f t="shared" si="541"/>
        <v>58</v>
      </c>
      <c r="P690" s="94">
        <f t="shared" si="542"/>
        <v>296.29885057471262</v>
      </c>
      <c r="Q690" s="8"/>
      <c r="R690" s="8"/>
      <c r="S690" s="8"/>
      <c r="T690" s="8"/>
      <c r="U690" s="8"/>
      <c r="V690" s="8"/>
      <c r="W690" s="8"/>
      <c r="X690" s="8"/>
      <c r="Y690" s="8"/>
      <c r="Z690" s="1034"/>
      <c r="AA690" s="8">
        <f t="shared" si="530"/>
        <v>0</v>
      </c>
      <c r="AB690" s="8"/>
      <c r="AC690" s="8">
        <f>AA687-AA690</f>
        <v>0</v>
      </c>
      <c r="AD690" s="8"/>
      <c r="AE690" s="1151"/>
      <c r="AF690" s="8"/>
      <c r="AG690" s="8"/>
      <c r="AH690" s="1792"/>
      <c r="AI690" s="2398"/>
    </row>
    <row r="691" spans="1:35" ht="15" customHeight="1" x14ac:dyDescent="0.25">
      <c r="A691" s="70">
        <v>1</v>
      </c>
      <c r="B691" s="70">
        <v>1</v>
      </c>
      <c r="C691" s="532" t="s">
        <v>6</v>
      </c>
      <c r="D691" s="365">
        <v>340</v>
      </c>
      <c r="E691" s="2154">
        <v>2249</v>
      </c>
      <c r="F691" s="92">
        <f t="shared" si="535"/>
        <v>1686.75</v>
      </c>
      <c r="G691" s="92">
        <v>1329</v>
      </c>
      <c r="H691" s="92">
        <f t="shared" si="536"/>
        <v>78.790573588261452</v>
      </c>
      <c r="I691" s="363">
        <v>8.6999999999999993</v>
      </c>
      <c r="J691" s="93">
        <f t="shared" si="537"/>
        <v>7.1331828442437919</v>
      </c>
      <c r="K691" s="94">
        <f t="shared" si="538"/>
        <v>19566</v>
      </c>
      <c r="L691" s="94">
        <f t="shared" si="539"/>
        <v>14675</v>
      </c>
      <c r="M691" s="94">
        <v>9480</v>
      </c>
      <c r="N691" s="94">
        <f t="shared" si="540"/>
        <v>64.599659284497449</v>
      </c>
      <c r="O691" s="137">
        <f t="shared" si="541"/>
        <v>58</v>
      </c>
      <c r="P691" s="94">
        <f t="shared" si="542"/>
        <v>217.93103448275863</v>
      </c>
      <c r="Q691" s="8"/>
      <c r="R691" s="8"/>
      <c r="S691" s="8"/>
      <c r="T691" s="8"/>
      <c r="U691" s="8"/>
      <c r="V691" s="8"/>
      <c r="W691" s="8"/>
      <c r="X691" s="8"/>
      <c r="Y691" s="8"/>
      <c r="Z691" s="1034"/>
      <c r="AA691" s="8">
        <f t="shared" si="530"/>
        <v>0</v>
      </c>
      <c r="AB691" s="8"/>
      <c r="AC691" s="8"/>
      <c r="AD691" s="8"/>
      <c r="AE691" s="1151"/>
      <c r="AF691" s="8"/>
      <c r="AG691" s="8"/>
      <c r="AH691" s="1792"/>
      <c r="AI691" s="2398"/>
    </row>
    <row r="692" spans="1:35" ht="15" customHeight="1" x14ac:dyDescent="0.25">
      <c r="A692" s="70">
        <v>1</v>
      </c>
      <c r="B692" s="70">
        <v>1</v>
      </c>
      <c r="C692" s="532" t="s">
        <v>208</v>
      </c>
      <c r="D692" s="365">
        <v>340</v>
      </c>
      <c r="E692" s="2154">
        <v>1560</v>
      </c>
      <c r="F692" s="92">
        <f t="shared" si="535"/>
        <v>1170</v>
      </c>
      <c r="G692" s="92">
        <v>949</v>
      </c>
      <c r="H692" s="92">
        <f t="shared" si="536"/>
        <v>81.111111111111114</v>
      </c>
      <c r="I692" s="363">
        <v>10.3</v>
      </c>
      <c r="J692" s="93">
        <f t="shared" si="537"/>
        <v>8.5173867228661742</v>
      </c>
      <c r="K692" s="94">
        <f t="shared" si="538"/>
        <v>16068</v>
      </c>
      <c r="L692" s="94">
        <f t="shared" si="539"/>
        <v>12051</v>
      </c>
      <c r="M692" s="94">
        <v>8083</v>
      </c>
      <c r="N692" s="94">
        <f t="shared" si="540"/>
        <v>67.07327192764086</v>
      </c>
      <c r="O692" s="137">
        <f t="shared" si="541"/>
        <v>47</v>
      </c>
      <c r="P692" s="94">
        <f t="shared" si="542"/>
        <v>229.30496453900707</v>
      </c>
      <c r="Q692" s="8"/>
      <c r="R692" s="8"/>
      <c r="S692" s="8"/>
      <c r="T692" s="8"/>
      <c r="U692" s="8"/>
      <c r="V692" s="8"/>
      <c r="W692" s="8"/>
      <c r="X692" s="8"/>
      <c r="Y692" s="8"/>
      <c r="Z692" s="1034"/>
      <c r="AA692" s="8">
        <f t="shared" si="530"/>
        <v>0</v>
      </c>
      <c r="AB692" s="8"/>
      <c r="AC692" s="8"/>
      <c r="AD692" s="8"/>
      <c r="AE692" s="1151"/>
      <c r="AF692" s="8"/>
      <c r="AG692" s="8"/>
      <c r="AH692" s="1792"/>
      <c r="AI692" s="2398"/>
    </row>
    <row r="693" spans="1:35" ht="15" customHeight="1" x14ac:dyDescent="0.25">
      <c r="B693" s="70">
        <v>1</v>
      </c>
      <c r="C693" s="124" t="s">
        <v>26</v>
      </c>
      <c r="D693" s="361">
        <v>340</v>
      </c>
      <c r="E693" s="2154">
        <v>1400</v>
      </c>
      <c r="F693" s="92">
        <f t="shared" si="535"/>
        <v>1050</v>
      </c>
      <c r="G693" s="92">
        <v>1587</v>
      </c>
      <c r="H693" s="92">
        <f t="shared" si="536"/>
        <v>151.14285714285714</v>
      </c>
      <c r="I693" s="363">
        <v>6</v>
      </c>
      <c r="J693" s="93">
        <f t="shared" si="537"/>
        <v>6.7410207939508506</v>
      </c>
      <c r="K693" s="94">
        <f t="shared" si="538"/>
        <v>8400</v>
      </c>
      <c r="L693" s="94">
        <f t="shared" si="539"/>
        <v>6300</v>
      </c>
      <c r="M693" s="94">
        <v>10698</v>
      </c>
      <c r="N693" s="94">
        <f t="shared" si="540"/>
        <v>169.8095238095238</v>
      </c>
      <c r="O693" s="137">
        <f t="shared" si="541"/>
        <v>25</v>
      </c>
      <c r="P693" s="94">
        <f t="shared" si="542"/>
        <v>570.55999999999995</v>
      </c>
      <c r="Q693" s="8"/>
      <c r="R693" s="8"/>
      <c r="S693" s="8"/>
      <c r="T693" s="8"/>
      <c r="U693" s="8"/>
      <c r="V693" s="8"/>
      <c r="W693" s="8"/>
      <c r="X693" s="8"/>
      <c r="Y693" s="8"/>
      <c r="Z693" s="1034"/>
      <c r="AA693" s="8">
        <f t="shared" si="530"/>
        <v>0</v>
      </c>
      <c r="AB693" s="8"/>
      <c r="AC693" s="8"/>
      <c r="AD693" s="8"/>
      <c r="AE693" s="1151"/>
      <c r="AF693" s="8"/>
      <c r="AG693" s="8"/>
      <c r="AH693" s="1792"/>
      <c r="AI693" s="2398"/>
    </row>
    <row r="694" spans="1:35" ht="15" customHeight="1" x14ac:dyDescent="0.25">
      <c r="A694" s="70">
        <v>1</v>
      </c>
      <c r="B694" s="70">
        <v>1</v>
      </c>
      <c r="C694" s="533" t="s">
        <v>362</v>
      </c>
      <c r="D694" s="494">
        <v>300</v>
      </c>
      <c r="E694" s="2154">
        <v>22</v>
      </c>
      <c r="F694" s="2496">
        <f>E694</f>
        <v>22</v>
      </c>
      <c r="G694" s="92">
        <v>23</v>
      </c>
      <c r="H694" s="169">
        <f t="shared" si="536"/>
        <v>104.54545454545455</v>
      </c>
      <c r="I694" s="363">
        <v>7.5</v>
      </c>
      <c r="J694" s="170">
        <f t="shared" si="537"/>
        <v>3.3913043478260869</v>
      </c>
      <c r="K694" s="152">
        <f t="shared" si="538"/>
        <v>165</v>
      </c>
      <c r="L694" s="321">
        <f>K694</f>
        <v>165</v>
      </c>
      <c r="M694" s="152">
        <v>78</v>
      </c>
      <c r="N694" s="94">
        <f t="shared" si="540"/>
        <v>47.272727272727273</v>
      </c>
      <c r="O694" s="94">
        <f t="shared" si="541"/>
        <v>1</v>
      </c>
      <c r="P694" s="94">
        <f>M694/$C$4*12/O694</f>
        <v>104</v>
      </c>
      <c r="Q694" s="18"/>
      <c r="R694" s="18"/>
      <c r="S694" s="18"/>
      <c r="T694" s="18"/>
      <c r="U694" s="18"/>
      <c r="V694" s="18"/>
      <c r="W694" s="18"/>
      <c r="X694" s="18"/>
      <c r="Y694" s="18"/>
      <c r="Z694" s="1038"/>
      <c r="AA694" s="15">
        <f t="shared" ref="AA694" si="543">AE694-AD694-AB694</f>
        <v>0</v>
      </c>
      <c r="AB694" s="15"/>
      <c r="AC694" s="15"/>
      <c r="AD694" s="18"/>
      <c r="AE694" s="1268"/>
      <c r="AF694" s="15"/>
      <c r="AG694" s="15"/>
      <c r="AH694" s="1793"/>
      <c r="AI694" s="2398"/>
    </row>
    <row r="695" spans="1:35" ht="15" customHeight="1" x14ac:dyDescent="0.25">
      <c r="A695" s="70">
        <v>1</v>
      </c>
      <c r="B695" s="70">
        <v>1</v>
      </c>
      <c r="C695" s="535" t="s">
        <v>59</v>
      </c>
      <c r="D695" s="361">
        <v>280</v>
      </c>
      <c r="E695" s="2309">
        <v>100</v>
      </c>
      <c r="F695" s="2497">
        <f>E695</f>
        <v>100</v>
      </c>
      <c r="G695" s="111">
        <v>99</v>
      </c>
      <c r="H695" s="92">
        <f t="shared" si="536"/>
        <v>99</v>
      </c>
      <c r="I695" s="363">
        <v>5.7</v>
      </c>
      <c r="J695" s="93">
        <f t="shared" si="537"/>
        <v>5.6565656565656566</v>
      </c>
      <c r="K695" s="94">
        <f t="shared" si="538"/>
        <v>570</v>
      </c>
      <c r="L695" s="94">
        <f t="shared" ref="L695:L696" si="544">K695</f>
        <v>570</v>
      </c>
      <c r="M695" s="94">
        <v>560</v>
      </c>
      <c r="N695" s="136">
        <f t="shared" si="540"/>
        <v>98.245614035087712</v>
      </c>
      <c r="O695" s="137">
        <f t="shared" si="541"/>
        <v>2</v>
      </c>
      <c r="P695" s="136">
        <f t="shared" si="542"/>
        <v>373.33333333333331</v>
      </c>
      <c r="Q695" s="8"/>
      <c r="R695" s="8"/>
      <c r="S695" s="8"/>
      <c r="T695" s="8"/>
      <c r="U695" s="8"/>
      <c r="V695" s="8"/>
      <c r="W695" s="8"/>
      <c r="X695" s="8"/>
      <c r="Y695" s="8"/>
      <c r="Z695" s="1034"/>
      <c r="AA695" s="8">
        <f t="shared" si="530"/>
        <v>0</v>
      </c>
      <c r="AB695" s="8"/>
      <c r="AC695" s="8"/>
      <c r="AD695" s="8"/>
      <c r="AE695" s="1151"/>
      <c r="AF695" s="8"/>
      <c r="AG695" s="8"/>
      <c r="AH695" s="1792"/>
      <c r="AI695" s="2398"/>
    </row>
    <row r="696" spans="1:35" ht="15" customHeight="1" x14ac:dyDescent="0.25">
      <c r="A696" s="70">
        <v>1</v>
      </c>
      <c r="B696" s="70">
        <v>1</v>
      </c>
      <c r="C696" s="124" t="s">
        <v>28</v>
      </c>
      <c r="D696" s="494">
        <v>300</v>
      </c>
      <c r="E696" s="2155">
        <v>24</v>
      </c>
      <c r="F696" s="2497">
        <f>E696</f>
        <v>24</v>
      </c>
      <c r="G696" s="98">
        <v>22</v>
      </c>
      <c r="H696" s="92">
        <f t="shared" si="536"/>
        <v>91.666666666666657</v>
      </c>
      <c r="I696" s="363">
        <v>7.5</v>
      </c>
      <c r="J696" s="93">
        <f t="shared" si="537"/>
        <v>7.5909090909090908</v>
      </c>
      <c r="K696" s="94">
        <f t="shared" si="538"/>
        <v>180</v>
      </c>
      <c r="L696" s="100">
        <f t="shared" si="544"/>
        <v>180</v>
      </c>
      <c r="M696" s="94">
        <v>167</v>
      </c>
      <c r="N696" s="94">
        <f t="shared" si="540"/>
        <v>92.777777777777786</v>
      </c>
      <c r="O696" s="94">
        <f t="shared" si="541"/>
        <v>1</v>
      </c>
      <c r="P696" s="100">
        <f t="shared" si="542"/>
        <v>222.66666666666669</v>
      </c>
      <c r="Q696" s="8"/>
      <c r="R696" s="8"/>
      <c r="S696" s="8"/>
      <c r="T696" s="8"/>
      <c r="U696" s="8"/>
      <c r="V696" s="8"/>
      <c r="W696" s="8"/>
      <c r="X696" s="8"/>
      <c r="Y696" s="8"/>
      <c r="Z696" s="1034"/>
      <c r="AA696" s="8">
        <f t="shared" si="530"/>
        <v>0</v>
      </c>
      <c r="AB696" s="15"/>
      <c r="AC696" s="8"/>
      <c r="AD696" s="8"/>
      <c r="AE696" s="1151"/>
      <c r="AF696" s="15"/>
      <c r="AG696" s="15"/>
      <c r="AH696" s="1793"/>
      <c r="AI696" s="2398"/>
    </row>
    <row r="697" spans="1:35" ht="15" customHeight="1" x14ac:dyDescent="0.25">
      <c r="B697" s="70">
        <v>1</v>
      </c>
      <c r="C697" s="533" t="s">
        <v>9</v>
      </c>
      <c r="D697" s="534">
        <v>340</v>
      </c>
      <c r="E697" s="2326"/>
      <c r="F697" s="169">
        <f t="shared" si="535"/>
        <v>0</v>
      </c>
      <c r="G697" s="318">
        <v>0</v>
      </c>
      <c r="H697" s="169"/>
      <c r="I697" s="444"/>
      <c r="J697" s="170"/>
      <c r="K697" s="94">
        <f t="shared" si="538"/>
        <v>0</v>
      </c>
      <c r="L697" s="100">
        <f t="shared" si="539"/>
        <v>0</v>
      </c>
      <c r="M697" s="152"/>
      <c r="N697" s="152"/>
      <c r="O697" s="171">
        <f t="shared" si="541"/>
        <v>0</v>
      </c>
      <c r="P697" s="321"/>
      <c r="Q697" s="18"/>
      <c r="R697" s="18"/>
      <c r="S697" s="18"/>
      <c r="T697" s="18"/>
      <c r="U697" s="18"/>
      <c r="V697" s="18"/>
      <c r="W697" s="18"/>
      <c r="X697" s="18"/>
      <c r="Y697" s="18"/>
      <c r="Z697" s="1038"/>
      <c r="AA697" s="18"/>
      <c r="AB697" s="58"/>
      <c r="AC697" s="18"/>
      <c r="AD697" s="18"/>
      <c r="AE697" s="2401"/>
      <c r="AF697" s="18"/>
      <c r="AG697" s="18"/>
      <c r="AH697" s="1797"/>
      <c r="AI697" s="2398"/>
    </row>
    <row r="698" spans="1:35" ht="15" customHeight="1" x14ac:dyDescent="0.25">
      <c r="A698" s="70">
        <v>1</v>
      </c>
      <c r="B698" s="70">
        <v>1</v>
      </c>
      <c r="C698" s="132" t="s">
        <v>7</v>
      </c>
      <c r="D698" s="132"/>
      <c r="E698" s="2162">
        <f>SUM(E689:E697)</f>
        <v>9240</v>
      </c>
      <c r="F698" s="445">
        <f t="shared" ref="F698:G698" si="545">SUM(F689:F697)</f>
        <v>6966.5</v>
      </c>
      <c r="G698" s="445">
        <f t="shared" si="545"/>
        <v>6732</v>
      </c>
      <c r="H698" s="445">
        <f>G698/F698*100</f>
        <v>96.633890762936915</v>
      </c>
      <c r="I698" s="104">
        <f>IF(E698=0,0,K698/E698)</f>
        <v>9.3876623376623378</v>
      </c>
      <c r="J698" s="104">
        <f t="shared" si="537"/>
        <v>8.0637254901960791</v>
      </c>
      <c r="K698" s="445">
        <f>SUM(K689:K697)</f>
        <v>86742</v>
      </c>
      <c r="L698" s="445">
        <f t="shared" ref="L698:M698" si="546">SUM(L689:L697)</f>
        <v>65286</v>
      </c>
      <c r="M698" s="2756">
        <f t="shared" si="546"/>
        <v>54285</v>
      </c>
      <c r="N698" s="274">
        <f t="shared" si="540"/>
        <v>83.149526697913785</v>
      </c>
      <c r="O698" s="536">
        <f>SUM(O689:O697)</f>
        <v>257</v>
      </c>
      <c r="P698" s="274">
        <f t="shared" si="542"/>
        <v>281.6342412451362</v>
      </c>
      <c r="Q698" s="17">
        <v>328585.53685999993</v>
      </c>
      <c r="R698" s="17">
        <v>328585.53685999993</v>
      </c>
      <c r="S698" s="17">
        <v>328593.21522999997</v>
      </c>
      <c r="T698" s="17">
        <v>328593.21522999997</v>
      </c>
      <c r="U698" s="17">
        <v>328593.21522999997</v>
      </c>
      <c r="V698" s="17">
        <v>328593.21522999997</v>
      </c>
      <c r="W698" s="17">
        <v>328593.21522999997</v>
      </c>
      <c r="X698" s="17">
        <v>318089.17300999997</v>
      </c>
      <c r="Y698" s="17">
        <v>318089.17300999997</v>
      </c>
      <c r="Z698" s="1036">
        <f>Q698/12*$C$4+(R698-Q698)/11*8+(S698-R698)/10*7+(T698-S698)/9*6+(U698-T698)/8*5+(V698-U698)/7*4+(W698-V698)/6*3+(X698-W698)/5*2+(Y698-X698)/4*1</f>
        <v>242242.91061600001</v>
      </c>
      <c r="AA698" s="17">
        <f t="shared" si="530"/>
        <v>228355.10387999998</v>
      </c>
      <c r="AB698" s="17">
        <v>-18.879119999999997</v>
      </c>
      <c r="AC698" s="17">
        <f>AA698-Z698</f>
        <v>-13887.806736000028</v>
      </c>
      <c r="AD698" s="17">
        <v>-2504.1534200000006</v>
      </c>
      <c r="AE698" s="1243">
        <v>225832.07133999999</v>
      </c>
      <c r="AF698" s="17"/>
      <c r="AG698" s="17"/>
      <c r="AH698" s="1794"/>
      <c r="AI698" s="2398"/>
    </row>
    <row r="699" spans="1:35" ht="32.25" customHeight="1" x14ac:dyDescent="0.25">
      <c r="A699" s="70">
        <v>1</v>
      </c>
      <c r="B699" s="70">
        <v>1</v>
      </c>
      <c r="C699" s="499" t="s">
        <v>307</v>
      </c>
      <c r="D699" s="293"/>
      <c r="E699" s="2152"/>
      <c r="F699" s="126"/>
      <c r="G699" s="126"/>
      <c r="H699" s="126"/>
      <c r="I699" s="126"/>
      <c r="J699" s="126"/>
      <c r="K699" s="126"/>
      <c r="L699" s="126"/>
      <c r="M699" s="126"/>
      <c r="N699" s="126"/>
      <c r="O699" s="126"/>
      <c r="P699" s="126"/>
      <c r="Q699" s="126"/>
      <c r="R699" s="126"/>
      <c r="S699" s="126"/>
      <c r="T699" s="126"/>
      <c r="U699" s="126"/>
      <c r="V699" s="126"/>
      <c r="W699" s="126"/>
      <c r="X699" s="126"/>
      <c r="Y699" s="126"/>
      <c r="Z699" s="1034"/>
      <c r="AA699" s="126">
        <f t="shared" si="530"/>
        <v>0</v>
      </c>
      <c r="AB699" s="126"/>
      <c r="AC699" s="126"/>
      <c r="AD699" s="126"/>
      <c r="AE699" s="1895"/>
      <c r="AF699" s="126"/>
      <c r="AG699" s="126"/>
      <c r="AH699" s="1815"/>
      <c r="AI699" s="2398"/>
    </row>
    <row r="700" spans="1:35" ht="33.75" customHeight="1" x14ac:dyDescent="0.25">
      <c r="A700" s="70">
        <v>1</v>
      </c>
      <c r="B700" s="70">
        <v>1</v>
      </c>
      <c r="C700" s="500" t="s">
        <v>158</v>
      </c>
      <c r="D700" s="293"/>
      <c r="E700" s="2154">
        <v>4000</v>
      </c>
      <c r="F700" s="92">
        <f>F701</f>
        <v>3000</v>
      </c>
      <c r="G700" s="361">
        <f>G701</f>
        <v>2875</v>
      </c>
      <c r="H700" s="92">
        <f>G700/F700*100</f>
        <v>95.833333333333343</v>
      </c>
      <c r="I700" s="126"/>
      <c r="J700" s="126"/>
      <c r="K700" s="126"/>
      <c r="L700" s="126"/>
      <c r="M700" s="126"/>
      <c r="N700" s="126"/>
      <c r="O700" s="126"/>
      <c r="P700" s="126"/>
      <c r="Q700" s="126"/>
      <c r="R700" s="126"/>
      <c r="S700" s="126"/>
      <c r="T700" s="126"/>
      <c r="U700" s="126"/>
      <c r="V700" s="126"/>
      <c r="W700" s="126"/>
      <c r="X700" s="126"/>
      <c r="Y700" s="126"/>
      <c r="Z700" s="1034"/>
      <c r="AA700" s="126">
        <f t="shared" si="530"/>
        <v>0</v>
      </c>
      <c r="AB700" s="126"/>
      <c r="AC700" s="126"/>
      <c r="AD700" s="126"/>
      <c r="AE700" s="1895"/>
      <c r="AF700" s="126">
        <f>AF701</f>
        <v>1</v>
      </c>
      <c r="AG700" s="126">
        <f>AG701</f>
        <v>674.24</v>
      </c>
      <c r="AH700" s="1815">
        <f>AG700/1000</f>
        <v>0.67424000000000006</v>
      </c>
      <c r="AI700" s="2398"/>
    </row>
    <row r="701" spans="1:35" s="96" customFormat="1" ht="21" customHeight="1" x14ac:dyDescent="0.25">
      <c r="A701" s="70">
        <v>1</v>
      </c>
      <c r="B701" s="70">
        <v>1</v>
      </c>
      <c r="C701" s="139" t="s">
        <v>356</v>
      </c>
      <c r="D701" s="294"/>
      <c r="E701" s="2154">
        <v>4000</v>
      </c>
      <c r="F701" s="92">
        <f t="shared" ref="F701" si="547">E701/12*$C$4</f>
        <v>3000</v>
      </c>
      <c r="G701" s="361">
        <v>2875</v>
      </c>
      <c r="H701" s="92">
        <f>G701/F701*100</f>
        <v>95.833333333333343</v>
      </c>
      <c r="I701" s="126"/>
      <c r="J701" s="539"/>
      <c r="K701" s="539"/>
      <c r="L701" s="539"/>
      <c r="M701" s="539"/>
      <c r="N701" s="126"/>
      <c r="O701" s="126"/>
      <c r="P701" s="126"/>
      <c r="Q701" s="126"/>
      <c r="R701" s="126"/>
      <c r="S701" s="126"/>
      <c r="T701" s="126"/>
      <c r="U701" s="126"/>
      <c r="V701" s="126"/>
      <c r="W701" s="126"/>
      <c r="X701" s="126"/>
      <c r="Y701" s="126"/>
      <c r="Z701" s="1034"/>
      <c r="AA701" s="126">
        <f t="shared" si="530"/>
        <v>0</v>
      </c>
      <c r="AB701" s="539"/>
      <c r="AC701" s="539"/>
      <c r="AD701" s="126"/>
      <c r="AE701" s="1895"/>
      <c r="AF701" s="126">
        <v>1</v>
      </c>
      <c r="AG701" s="126">
        <v>674.24</v>
      </c>
      <c r="AH701" s="1815">
        <f>AG701/1000</f>
        <v>0.67424000000000006</v>
      </c>
      <c r="AI701" s="2398"/>
    </row>
    <row r="702" spans="1:35" s="96" customFormat="1" ht="21" customHeight="1" x14ac:dyDescent="0.25">
      <c r="A702" s="70"/>
      <c r="B702" s="70">
        <v>1</v>
      </c>
      <c r="C702" s="121" t="s">
        <v>160</v>
      </c>
      <c r="D702" s="540"/>
      <c r="E702" s="2163"/>
      <c r="F702" s="496"/>
      <c r="G702" s="496"/>
      <c r="H702" s="496"/>
      <c r="I702" s="126"/>
      <c r="J702" s="539"/>
      <c r="K702" s="539"/>
      <c r="L702" s="539"/>
      <c r="M702" s="539"/>
      <c r="N702" s="234"/>
      <c r="O702" s="126"/>
      <c r="P702" s="126"/>
      <c r="Q702" s="126">
        <v>3496.2979999999998</v>
      </c>
      <c r="R702" s="126">
        <v>3496.2979999999998</v>
      </c>
      <c r="S702" s="126">
        <v>3496.2979999999998</v>
      </c>
      <c r="T702" s="126">
        <v>3496.2979999999998</v>
      </c>
      <c r="U702" s="126">
        <v>3496.2979999999998</v>
      </c>
      <c r="V702" s="126">
        <v>3496.2979999999998</v>
      </c>
      <c r="W702" s="126">
        <v>3496.2979999999998</v>
      </c>
      <c r="X702" s="126">
        <v>3496.2979999999998</v>
      </c>
      <c r="Y702" s="126">
        <v>3496.2979999999998</v>
      </c>
      <c r="Z702" s="1038">
        <f>Q702/12*$C$4+(R702-Q702)/11*8+(S702-R702)/10*7+(T702-S702)/9*6+(U702-T702)/8*5+(V702-U702)/7*4+(W702-V702)/6*3+(X702-W702)/5*2+(Y702-X702)/4*1</f>
        <v>2622.2235000000001</v>
      </c>
      <c r="AA702" s="126">
        <f t="shared" ref="AA702" si="548">AE702-AD702-AB702</f>
        <v>2149.0618999999997</v>
      </c>
      <c r="AB702" s="539"/>
      <c r="AC702" s="539">
        <f>AA702-Z702</f>
        <v>-473.16160000000036</v>
      </c>
      <c r="AD702" s="126">
        <v>0</v>
      </c>
      <c r="AE702" s="2418">
        <v>2149.0618999999997</v>
      </c>
      <c r="AF702" s="126"/>
      <c r="AG702" s="126"/>
      <c r="AH702" s="1815"/>
      <c r="AI702" s="2398"/>
    </row>
    <row r="703" spans="1:35" s="96" customFormat="1" ht="21" customHeight="1" x14ac:dyDescent="0.25">
      <c r="A703" s="70"/>
      <c r="B703" s="70">
        <v>1</v>
      </c>
      <c r="C703" s="122" t="s">
        <v>78</v>
      </c>
      <c r="D703" s="122"/>
      <c r="E703" s="2140">
        <v>2400</v>
      </c>
      <c r="F703" s="92">
        <f t="shared" ref="F703:F704" si="549">ROUND(E703/12*$C$4,0)</f>
        <v>1800</v>
      </c>
      <c r="G703" s="92">
        <v>1520</v>
      </c>
      <c r="H703" s="92">
        <f>G703/F703*100</f>
        <v>84.444444444444443</v>
      </c>
      <c r="I703" s="234"/>
      <c r="J703" s="539"/>
      <c r="K703" s="539"/>
      <c r="L703" s="539"/>
      <c r="M703" s="539"/>
      <c r="N703" s="539"/>
      <c r="O703" s="496"/>
      <c r="P703" s="126"/>
      <c r="Q703" s="496"/>
      <c r="R703" s="496"/>
      <c r="S703" s="496"/>
      <c r="T703" s="496"/>
      <c r="U703" s="496"/>
      <c r="V703" s="496"/>
      <c r="W703" s="496"/>
      <c r="X703" s="496"/>
      <c r="Y703" s="496"/>
      <c r="Z703" s="1034"/>
      <c r="AA703" s="126"/>
      <c r="AB703" s="539"/>
      <c r="AC703" s="539"/>
      <c r="AD703" s="234"/>
      <c r="AE703" s="1895"/>
      <c r="AF703" s="126"/>
      <c r="AG703" s="126"/>
      <c r="AH703" s="1815"/>
      <c r="AI703" s="2398"/>
    </row>
    <row r="704" spans="1:35" s="96" customFormat="1" ht="37.5" customHeight="1" x14ac:dyDescent="0.25">
      <c r="A704" s="70"/>
      <c r="B704" s="70">
        <v>1</v>
      </c>
      <c r="C704" s="150" t="s">
        <v>144</v>
      </c>
      <c r="D704" s="150"/>
      <c r="E704" s="2159">
        <v>100</v>
      </c>
      <c r="F704" s="98">
        <f t="shared" si="549"/>
        <v>75</v>
      </c>
      <c r="G704" s="98">
        <v>55</v>
      </c>
      <c r="H704" s="98">
        <f>G704/F704*100</f>
        <v>73.333333333333329</v>
      </c>
      <c r="I704" s="539"/>
      <c r="J704" s="539"/>
      <c r="K704" s="539"/>
      <c r="L704" s="539"/>
      <c r="M704" s="539"/>
      <c r="N704" s="126"/>
      <c r="O704" s="234"/>
      <c r="P704" s="234"/>
      <c r="Q704" s="234"/>
      <c r="R704" s="234"/>
      <c r="S704" s="234"/>
      <c r="T704" s="234"/>
      <c r="U704" s="234"/>
      <c r="V704" s="234"/>
      <c r="W704" s="234"/>
      <c r="X704" s="234"/>
      <c r="Y704" s="234"/>
      <c r="Z704" s="1038"/>
      <c r="AA704" s="126"/>
      <c r="AB704" s="539"/>
      <c r="AC704" s="539"/>
      <c r="AD704" s="126"/>
      <c r="AE704" s="2418"/>
      <c r="AF704" s="126"/>
      <c r="AG704" s="126"/>
      <c r="AH704" s="1815"/>
      <c r="AI704" s="2398"/>
    </row>
    <row r="705" spans="1:35" s="96" customFormat="1" ht="33" customHeight="1" x14ac:dyDescent="0.25">
      <c r="A705" s="70"/>
      <c r="B705" s="70">
        <v>1</v>
      </c>
      <c r="C705" s="1969" t="s">
        <v>165</v>
      </c>
      <c r="D705" s="538"/>
      <c r="E705" s="2327">
        <f>E700</f>
        <v>4000</v>
      </c>
      <c r="F705" s="1970">
        <f t="shared" ref="F705:G705" si="550">F700</f>
        <v>3000</v>
      </c>
      <c r="G705" s="1970">
        <f t="shared" si="550"/>
        <v>2875</v>
      </c>
      <c r="H705" s="116">
        <f>G705/F705*100</f>
        <v>95.833333333333343</v>
      </c>
      <c r="I705" s="1945"/>
      <c r="J705" s="539"/>
      <c r="K705" s="1945"/>
      <c r="L705" s="1945"/>
      <c r="M705" s="1945"/>
      <c r="N705" s="234"/>
      <c r="O705" s="1945"/>
      <c r="P705" s="1945"/>
      <c r="Q705" s="1945">
        <v>3244.08</v>
      </c>
      <c r="R705" s="1945">
        <v>3244.08</v>
      </c>
      <c r="S705" s="1945">
        <v>3244.08</v>
      </c>
      <c r="T705" s="1945">
        <v>3244.08</v>
      </c>
      <c r="U705" s="1945">
        <v>3244.08</v>
      </c>
      <c r="V705" s="1945">
        <v>3244.08</v>
      </c>
      <c r="W705" s="1945">
        <v>3244.08</v>
      </c>
      <c r="X705" s="1945">
        <v>3244.08</v>
      </c>
      <c r="Y705" s="1945">
        <v>3244.08</v>
      </c>
      <c r="Z705" s="1040">
        <f>Q705/12*$C$4+(R705-Q705)/11*8+(S705-R705)/10*7+(T705-S705)/9*6+(U705-T705)/8*5+(V705-U705)/7*4+(W705-V705)/6*3+(X705-W705)/5*2+(Y705-X705)/4*1</f>
        <v>2433.06</v>
      </c>
      <c r="AA705" s="234">
        <f t="shared" ref="AA705" si="551">AE705-AD705-AB705</f>
        <v>2364.79754</v>
      </c>
      <c r="AB705" s="126"/>
      <c r="AC705" s="126">
        <f>AA705-Z705</f>
        <v>-68.262459999999919</v>
      </c>
      <c r="AD705" s="234">
        <v>-39.998400000000004</v>
      </c>
      <c r="AE705" s="1970">
        <v>2324.7991400000001</v>
      </c>
      <c r="AF705" s="126">
        <f>AF700</f>
        <v>1</v>
      </c>
      <c r="AG705" s="126">
        <f>AG700</f>
        <v>674.24</v>
      </c>
      <c r="AH705" s="126">
        <f>AH700</f>
        <v>0.67424000000000006</v>
      </c>
      <c r="AI705" s="2398"/>
    </row>
    <row r="706" spans="1:35" ht="15" customHeight="1" x14ac:dyDescent="0.25">
      <c r="A706" s="70">
        <v>1</v>
      </c>
      <c r="B706" s="70">
        <v>1</v>
      </c>
      <c r="C706" s="400" t="s">
        <v>166</v>
      </c>
      <c r="D706" s="132"/>
      <c r="E706" s="2162">
        <f>SUM(E700)</f>
        <v>4000</v>
      </c>
      <c r="F706" s="445">
        <f>SUM(F700)</f>
        <v>3000</v>
      </c>
      <c r="G706" s="503">
        <f>SUM(G700)</f>
        <v>2875</v>
      </c>
      <c r="H706" s="479">
        <f>G706/F706*100</f>
        <v>95.833333333333343</v>
      </c>
      <c r="I706" s="503"/>
      <c r="J706" s="445"/>
      <c r="K706" s="503"/>
      <c r="L706" s="503"/>
      <c r="M706" s="445"/>
      <c r="N706" s="445"/>
      <c r="O706" s="445"/>
      <c r="P706" s="445"/>
      <c r="Q706" s="445">
        <f t="shared" ref="Q706:W706" si="552">SUM(Q705,Q702)</f>
        <v>6740.3779999999997</v>
      </c>
      <c r="R706" s="445">
        <f t="shared" si="552"/>
        <v>6740.3779999999997</v>
      </c>
      <c r="S706" s="445">
        <f t="shared" si="552"/>
        <v>6740.3779999999997</v>
      </c>
      <c r="T706" s="445">
        <f t="shared" si="552"/>
        <v>6740.3779999999997</v>
      </c>
      <c r="U706" s="445">
        <f t="shared" si="552"/>
        <v>6740.3779999999997</v>
      </c>
      <c r="V706" s="445">
        <f t="shared" si="552"/>
        <v>6740.3779999999997</v>
      </c>
      <c r="W706" s="445">
        <f t="shared" si="552"/>
        <v>6740.3779999999997</v>
      </c>
      <c r="X706" s="445">
        <f t="shared" ref="X706:Y706" si="553">SUM(X705,X702)</f>
        <v>6740.3779999999997</v>
      </c>
      <c r="Y706" s="445">
        <f t="shared" si="553"/>
        <v>6740.3779999999997</v>
      </c>
      <c r="Z706" s="1036">
        <f t="shared" ref="Z706:AE706" si="554">SUM(Z705,Z702)</f>
        <v>5055.2834999999995</v>
      </c>
      <c r="AA706" s="1968">
        <f t="shared" si="554"/>
        <v>4513.8594400000002</v>
      </c>
      <c r="AB706" s="1968">
        <f t="shared" si="554"/>
        <v>0</v>
      </c>
      <c r="AC706" s="1968">
        <f t="shared" si="554"/>
        <v>-541.42406000000028</v>
      </c>
      <c r="AD706" s="1946">
        <f t="shared" si="554"/>
        <v>-39.998400000000004</v>
      </c>
      <c r="AE706" s="2419">
        <f t="shared" si="554"/>
        <v>4473.8610399999998</v>
      </c>
      <c r="AF706" s="2162">
        <f>SUM(AF700)</f>
        <v>1</v>
      </c>
      <c r="AG706" s="2419">
        <f>SUM(AG705,AG702)</f>
        <v>674.24</v>
      </c>
      <c r="AH706" s="2419">
        <f t="shared" ref="AH706" si="555">SUM(AH705,AH702)</f>
        <v>0.67424000000000006</v>
      </c>
      <c r="AI706" s="2398"/>
    </row>
    <row r="707" spans="1:35" ht="15" customHeight="1" x14ac:dyDescent="0.25">
      <c r="A707" s="70">
        <v>1</v>
      </c>
      <c r="B707" s="70">
        <v>1</v>
      </c>
      <c r="C707" s="1947" t="s">
        <v>31</v>
      </c>
      <c r="D707" s="448"/>
      <c r="E707" s="2163"/>
      <c r="F707" s="496"/>
      <c r="G707" s="449"/>
      <c r="H707" s="496"/>
      <c r="I707" s="347"/>
      <c r="J707" s="347"/>
      <c r="K707" s="449"/>
      <c r="L707" s="449"/>
      <c r="M707" s="449"/>
      <c r="N707" s="136"/>
      <c r="O707" s="537"/>
      <c r="P707" s="171"/>
      <c r="Q707" s="13"/>
      <c r="R707" s="13"/>
      <c r="S707" s="13"/>
      <c r="T707" s="13"/>
      <c r="U707" s="13"/>
      <c r="V707" s="13"/>
      <c r="W707" s="13"/>
      <c r="X707" s="13"/>
      <c r="Y707" s="13"/>
      <c r="Z707" s="1037"/>
      <c r="AA707" s="61">
        <f t="shared" si="530"/>
        <v>0</v>
      </c>
      <c r="AB707" s="13"/>
      <c r="AC707" s="61"/>
      <c r="AD707" s="61"/>
      <c r="AE707" s="2404"/>
      <c r="AF707" s="13"/>
      <c r="AG707" s="13"/>
      <c r="AH707" s="1795"/>
      <c r="AI707" s="2398"/>
    </row>
    <row r="708" spans="1:35" ht="15" customHeight="1" x14ac:dyDescent="0.25">
      <c r="A708" s="70">
        <v>1</v>
      </c>
      <c r="B708" s="70">
        <v>1</v>
      </c>
      <c r="C708" s="217" t="s">
        <v>183</v>
      </c>
      <c r="D708" s="294"/>
      <c r="E708" s="2152"/>
      <c r="F708" s="126"/>
      <c r="G708" s="126"/>
      <c r="H708" s="126"/>
      <c r="I708" s="117"/>
      <c r="J708" s="117"/>
      <c r="K708" s="126"/>
      <c r="L708" s="126"/>
      <c r="M708" s="126"/>
      <c r="N708" s="94"/>
      <c r="O708" s="194"/>
      <c r="P708" s="94"/>
      <c r="Q708" s="8"/>
      <c r="R708" s="8"/>
      <c r="S708" s="8"/>
      <c r="T708" s="8"/>
      <c r="U708" s="8"/>
      <c r="V708" s="8"/>
      <c r="W708" s="8"/>
      <c r="X708" s="8"/>
      <c r="Y708" s="8"/>
      <c r="Z708" s="1034"/>
      <c r="AA708" s="8">
        <f t="shared" si="530"/>
        <v>0</v>
      </c>
      <c r="AB708" s="8"/>
      <c r="AC708" s="8"/>
      <c r="AD708" s="8"/>
      <c r="AE708" s="1151"/>
      <c r="AF708" s="8"/>
      <c r="AG708" s="8"/>
      <c r="AH708" s="1792"/>
      <c r="AI708" s="2398"/>
    </row>
    <row r="709" spans="1:35" ht="15" customHeight="1" x14ac:dyDescent="0.25">
      <c r="A709" s="70">
        <v>1</v>
      </c>
      <c r="B709" s="70">
        <v>1</v>
      </c>
      <c r="C709" s="124" t="s">
        <v>20</v>
      </c>
      <c r="D709" s="361">
        <v>300</v>
      </c>
      <c r="E709" s="2154">
        <v>90</v>
      </c>
      <c r="F709" s="92">
        <f>ROUND(E709/12*$C$4,0)</f>
        <v>68</v>
      </c>
      <c r="G709" s="361">
        <v>73</v>
      </c>
      <c r="H709" s="98">
        <f>G709/F709*100</f>
        <v>107.35294117647058</v>
      </c>
      <c r="I709" s="363">
        <v>9</v>
      </c>
      <c r="J709" s="93">
        <f>M709/G709</f>
        <v>8.0410958904109595</v>
      </c>
      <c r="K709" s="94">
        <f>ROUND(E709*I709,0)</f>
        <v>810</v>
      </c>
      <c r="L709" s="94">
        <f t="shared" ref="L709:L710" si="556">ROUND(K709/12*$C$4,0)</f>
        <v>608</v>
      </c>
      <c r="M709" s="361">
        <v>587</v>
      </c>
      <c r="N709" s="94">
        <f>M709/L709*100</f>
        <v>96.546052631578945</v>
      </c>
      <c r="O709" s="100">
        <f>ROUND(K709/D709,0)</f>
        <v>3</v>
      </c>
      <c r="P709" s="136">
        <f>M709/$C$4*12/O709</f>
        <v>260.88888888888891</v>
      </c>
      <c r="Q709" s="8"/>
      <c r="R709" s="8"/>
      <c r="S709" s="8"/>
      <c r="T709" s="8"/>
      <c r="U709" s="8"/>
      <c r="V709" s="8"/>
      <c r="W709" s="8"/>
      <c r="X709" s="8"/>
      <c r="Y709" s="8"/>
      <c r="Z709" s="1034"/>
      <c r="AA709" s="8">
        <f t="shared" si="530"/>
        <v>0</v>
      </c>
      <c r="AB709" s="8"/>
      <c r="AC709" s="8"/>
      <c r="AD709" s="8"/>
      <c r="AE709" s="1151"/>
      <c r="AF709" s="8"/>
      <c r="AG709" s="8"/>
      <c r="AH709" s="1792"/>
      <c r="AI709" s="2398"/>
    </row>
    <row r="710" spans="1:35" ht="15" customHeight="1" x14ac:dyDescent="0.25">
      <c r="A710" s="70">
        <v>1</v>
      </c>
      <c r="B710" s="70">
        <v>1</v>
      </c>
      <c r="C710" s="124" t="s">
        <v>26</v>
      </c>
      <c r="D710" s="494">
        <v>300</v>
      </c>
      <c r="E710" s="2155">
        <v>1795</v>
      </c>
      <c r="F710" s="98">
        <f>ROUND(E710/12*$C$4,0)</f>
        <v>1346</v>
      </c>
      <c r="G710" s="494">
        <v>1214</v>
      </c>
      <c r="H710" s="98">
        <f>G710/F710*100</f>
        <v>90.193164933135222</v>
      </c>
      <c r="I710" s="398">
        <v>4</v>
      </c>
      <c r="J710" s="93">
        <f>M710/G710</f>
        <v>3.287479406919275</v>
      </c>
      <c r="K710" s="94">
        <f>ROUND(E710*I710,0)</f>
        <v>7180</v>
      </c>
      <c r="L710" s="100">
        <f t="shared" si="556"/>
        <v>5385</v>
      </c>
      <c r="M710" s="494">
        <v>3991</v>
      </c>
      <c r="N710" s="100">
        <f>M710/L710*100</f>
        <v>74.113277623026931</v>
      </c>
      <c r="O710" s="100">
        <f>ROUND(K710/D710,0)</f>
        <v>24</v>
      </c>
      <c r="P710" s="152">
        <f>M710/$C$4*12/O710</f>
        <v>221.72222222222226</v>
      </c>
      <c r="Q710" s="15"/>
      <c r="R710" s="15"/>
      <c r="S710" s="15"/>
      <c r="T710" s="15"/>
      <c r="U710" s="15"/>
      <c r="V710" s="15"/>
      <c r="W710" s="15"/>
      <c r="X710" s="15"/>
      <c r="Y710" s="15"/>
      <c r="Z710" s="1035"/>
      <c r="AA710" s="15">
        <f t="shared" si="530"/>
        <v>0</v>
      </c>
      <c r="AB710" s="15"/>
      <c r="AC710" s="15"/>
      <c r="AD710" s="15"/>
      <c r="AE710" s="1268"/>
      <c r="AF710" s="15"/>
      <c r="AG710" s="15"/>
      <c r="AH710" s="1793"/>
      <c r="AI710" s="2398"/>
    </row>
    <row r="711" spans="1:35" ht="15" customHeight="1" x14ac:dyDescent="0.25">
      <c r="A711" s="70">
        <v>1</v>
      </c>
      <c r="B711" s="70">
        <v>1</v>
      </c>
      <c r="C711" s="146" t="s">
        <v>90</v>
      </c>
      <c r="D711" s="538"/>
      <c r="E711" s="2156">
        <f>SUM(E709:E710)</f>
        <v>1885</v>
      </c>
      <c r="F711" s="539">
        <f>SUM(F709:F710)</f>
        <v>1414</v>
      </c>
      <c r="G711" s="539">
        <f>SUM(G709:G710)</f>
        <v>1287</v>
      </c>
      <c r="H711" s="98">
        <f>G711/F711*100</f>
        <v>91.018387553041009</v>
      </c>
      <c r="I711" s="131">
        <f>IF(E711=0,0,K711/E711)</f>
        <v>4.2387267904509285</v>
      </c>
      <c r="J711" s="539">
        <f>SUM(J709:J709)</f>
        <v>8.0410958904109595</v>
      </c>
      <c r="K711" s="539">
        <f>SUM(K709:K710)</f>
        <v>7990</v>
      </c>
      <c r="L711" s="539">
        <f>SUM(L709:L710)</f>
        <v>5993</v>
      </c>
      <c r="M711" s="2757">
        <f>SUM(M709:M710)</f>
        <v>4578</v>
      </c>
      <c r="N711" s="100">
        <f>M711/L711*100</f>
        <v>76.389120640747549</v>
      </c>
      <c r="O711" s="320">
        <f>SUM(O709:O710)</f>
        <v>27</v>
      </c>
      <c r="P711" s="100">
        <f>M711/$C$4*12/O711</f>
        <v>226.07407407407408</v>
      </c>
      <c r="Q711" s="15"/>
      <c r="R711" s="15"/>
      <c r="S711" s="15"/>
      <c r="T711" s="15"/>
      <c r="U711" s="15"/>
      <c r="V711" s="15"/>
      <c r="W711" s="15"/>
      <c r="X711" s="15"/>
      <c r="Y711" s="15"/>
      <c r="Z711" s="1035"/>
      <c r="AA711" s="15">
        <f t="shared" si="530"/>
        <v>0</v>
      </c>
      <c r="AB711" s="15"/>
      <c r="AC711" s="15"/>
      <c r="AD711" s="15"/>
      <c r="AE711" s="1268"/>
      <c r="AF711" s="15"/>
      <c r="AG711" s="15"/>
      <c r="AH711" s="1793"/>
      <c r="AI711" s="2398"/>
    </row>
    <row r="712" spans="1:35" ht="15" customHeight="1" x14ac:dyDescent="0.25">
      <c r="A712" s="70">
        <v>1</v>
      </c>
      <c r="B712" s="70">
        <v>1</v>
      </c>
      <c r="C712" s="351" t="s">
        <v>341</v>
      </c>
      <c r="D712" s="132"/>
      <c r="E712" s="2162">
        <f>SUM(E711)</f>
        <v>1885</v>
      </c>
      <c r="F712" s="445">
        <f>SUM(F711)</f>
        <v>1414</v>
      </c>
      <c r="G712" s="445">
        <f>SUM(G711)</f>
        <v>1287</v>
      </c>
      <c r="H712" s="479">
        <f>G712/F712*100</f>
        <v>91.018387553041009</v>
      </c>
      <c r="I712" s="104">
        <f>IF(E712=0,0,K712/E712)</f>
        <v>4.2387267904509285</v>
      </c>
      <c r="J712" s="445">
        <f>SUM(J711:J711)</f>
        <v>8.0410958904109595</v>
      </c>
      <c r="K712" s="445">
        <f>SUM(K711)</f>
        <v>7990</v>
      </c>
      <c r="L712" s="445">
        <f>SUM(L711)</f>
        <v>5993</v>
      </c>
      <c r="M712" s="445">
        <f>SUM(M711)</f>
        <v>4578</v>
      </c>
      <c r="N712" s="274">
        <f>M712/L712*100</f>
        <v>76.389120640747549</v>
      </c>
      <c r="O712" s="536">
        <f>SUM(O711)</f>
        <v>27</v>
      </c>
      <c r="P712" s="536">
        <f>M712/$C$4*12/O712</f>
        <v>226.07407407407408</v>
      </c>
      <c r="Q712" s="17">
        <v>32380.901279999995</v>
      </c>
      <c r="R712" s="17">
        <v>32380.901279999995</v>
      </c>
      <c r="S712" s="17">
        <v>32380.901279999995</v>
      </c>
      <c r="T712" s="17">
        <v>32380.901279999995</v>
      </c>
      <c r="U712" s="17">
        <v>32380.901279999995</v>
      </c>
      <c r="V712" s="17">
        <v>32380.901279999995</v>
      </c>
      <c r="W712" s="17">
        <v>32380.901279999995</v>
      </c>
      <c r="X712" s="17">
        <v>24843.936880000001</v>
      </c>
      <c r="Y712" s="17">
        <v>24843.936880000001</v>
      </c>
      <c r="Z712" s="1036">
        <f>Q712/12*$C$4+(R712-Q712)/11*8+(S712-R712)/10*7+(T712-S712)/9*6+(U712-T712)/8*5+(V712-U712)/7*4+(W712-V712)/6*3+(X712-W712)/5*2+(Y712-X712)/4*1</f>
        <v>21270.890199999998</v>
      </c>
      <c r="AA712" s="17">
        <f t="shared" si="530"/>
        <v>13853.887300000002</v>
      </c>
      <c r="AB712" s="17"/>
      <c r="AC712" s="17">
        <f>AA712-Z712</f>
        <v>-7417.0028999999959</v>
      </c>
      <c r="AD712" s="17">
        <v>-55.82710999999999</v>
      </c>
      <c r="AE712" s="1243">
        <v>13798.060190000002</v>
      </c>
      <c r="AF712" s="17"/>
      <c r="AG712" s="17"/>
      <c r="AH712" s="1794"/>
      <c r="AI712" s="2398"/>
    </row>
    <row r="713" spans="1:35" ht="15" customHeight="1" x14ac:dyDescent="0.25">
      <c r="A713" s="70">
        <v>1</v>
      </c>
      <c r="B713" s="70">
        <v>1</v>
      </c>
      <c r="C713" s="540"/>
      <c r="D713" s="540"/>
      <c r="E713" s="2163"/>
      <c r="F713" s="496"/>
      <c r="G713" s="496"/>
      <c r="H713" s="496"/>
      <c r="I713" s="383"/>
      <c r="J713" s="383"/>
      <c r="K713" s="496"/>
      <c r="L713" s="496"/>
      <c r="M713" s="496"/>
      <c r="N713" s="496"/>
      <c r="O713" s="497"/>
      <c r="P713" s="496"/>
      <c r="Q713" s="13"/>
      <c r="R713" s="13"/>
      <c r="S713" s="13"/>
      <c r="T713" s="13"/>
      <c r="U713" s="13"/>
      <c r="V713" s="13"/>
      <c r="W713" s="13"/>
      <c r="X713" s="13"/>
      <c r="Y713" s="13"/>
      <c r="Z713" s="1037"/>
      <c r="AA713" s="13">
        <f t="shared" si="530"/>
        <v>0</v>
      </c>
      <c r="AB713" s="13"/>
      <c r="AC713" s="13"/>
      <c r="AD713" s="13"/>
      <c r="AE713" s="1251"/>
      <c r="AF713" s="13"/>
      <c r="AG713" s="13"/>
      <c r="AH713" s="1795"/>
      <c r="AI713" s="2398"/>
    </row>
    <row r="714" spans="1:35" ht="15" customHeight="1" thickBot="1" x14ac:dyDescent="0.3">
      <c r="A714" s="70">
        <v>1</v>
      </c>
      <c r="B714" s="70">
        <v>1</v>
      </c>
      <c r="C714" s="303"/>
      <c r="D714" s="303"/>
      <c r="E714" s="2325"/>
      <c r="F714" s="390"/>
      <c r="G714" s="390"/>
      <c r="H714" s="390"/>
      <c r="I714" s="434"/>
      <c r="J714" s="434"/>
      <c r="K714" s="541"/>
      <c r="L714" s="541"/>
      <c r="M714" s="541"/>
      <c r="N714" s="541"/>
      <c r="O714" s="541"/>
      <c r="P714" s="541"/>
      <c r="Q714" s="57"/>
      <c r="R714" s="57"/>
      <c r="S714" s="57"/>
      <c r="T714" s="57"/>
      <c r="U714" s="57"/>
      <c r="V714" s="57"/>
      <c r="W714" s="57"/>
      <c r="X714" s="57"/>
      <c r="Y714" s="57"/>
      <c r="Z714" s="1044"/>
      <c r="AA714" s="57">
        <f t="shared" si="530"/>
        <v>0</v>
      </c>
      <c r="AB714" s="57"/>
      <c r="AC714" s="57"/>
      <c r="AD714" s="57"/>
      <c r="AE714" s="1159"/>
      <c r="AF714" s="57"/>
      <c r="AG714" s="57"/>
      <c r="AH714" s="1796">
        <f>AG714/1000</f>
        <v>0</v>
      </c>
      <c r="AI714" s="2398"/>
    </row>
    <row r="715" spans="1:35" ht="15" customHeight="1" thickBot="1" x14ac:dyDescent="0.3">
      <c r="A715" s="70">
        <v>1</v>
      </c>
      <c r="B715" s="70">
        <v>1</v>
      </c>
      <c r="C715" s="542" t="s">
        <v>17</v>
      </c>
      <c r="D715" s="542"/>
      <c r="E715" s="2160"/>
      <c r="F715" s="543"/>
      <c r="G715" s="543"/>
      <c r="H715" s="543"/>
      <c r="I715" s="393"/>
      <c r="J715" s="393"/>
      <c r="K715" s="543"/>
      <c r="L715" s="543"/>
      <c r="M715" s="543">
        <f>SUM(M712,M706,M698)</f>
        <v>58863</v>
      </c>
      <c r="N715" s="543"/>
      <c r="O715" s="543"/>
      <c r="P715" s="543"/>
      <c r="Q715" s="14">
        <f t="shared" ref="Q715:Z715" si="557">SUM(Q698,Q712,Q714,Q706)</f>
        <v>367706.81613999995</v>
      </c>
      <c r="R715" s="14">
        <f t="shared" si="557"/>
        <v>367706.81613999995</v>
      </c>
      <c r="S715" s="14">
        <f t="shared" si="557"/>
        <v>367714.49450999999</v>
      </c>
      <c r="T715" s="14">
        <f t="shared" si="557"/>
        <v>367714.49450999999</v>
      </c>
      <c r="U715" s="14">
        <f t="shared" si="557"/>
        <v>367714.49450999999</v>
      </c>
      <c r="V715" s="14">
        <f t="shared" ref="V715:W715" si="558">SUM(V698,V712,V714,V706)</f>
        <v>367714.49450999999</v>
      </c>
      <c r="W715" s="14">
        <f t="shared" si="558"/>
        <v>367714.49450999999</v>
      </c>
      <c r="X715" s="14">
        <f t="shared" ref="X715:Y715" si="559">SUM(X698,X712,X714,X706)</f>
        <v>349673.48788999999</v>
      </c>
      <c r="Y715" s="14">
        <f t="shared" si="559"/>
        <v>349673.48788999999</v>
      </c>
      <c r="Z715" s="1039">
        <f t="shared" si="557"/>
        <v>268569.08431600005</v>
      </c>
      <c r="AA715" s="14">
        <f t="shared" si="530"/>
        <v>246722.85061999998</v>
      </c>
      <c r="AB715" s="14">
        <f>SUM(AB698,AB712,AB714,AB706)</f>
        <v>-18.879119999999997</v>
      </c>
      <c r="AC715" s="14">
        <f>SUM(AC698,AC712,AC714,AC706)</f>
        <v>-21846.233696000025</v>
      </c>
      <c r="AD715" s="14">
        <f>SUM(AD698,AD712,AD714,AD706)</f>
        <v>-2599.9789300000007</v>
      </c>
      <c r="AE715" s="1249">
        <f>SUM(AE698,AE712,AE714,AE706)</f>
        <v>244103.99256999997</v>
      </c>
      <c r="AF715" s="14"/>
      <c r="AG715" s="1249">
        <f t="shared" ref="AG715:AH715" si="560">SUM(AG698,AG712,AG714,AG706)</f>
        <v>674.24</v>
      </c>
      <c r="AH715" s="1249">
        <f t="shared" si="560"/>
        <v>0.67424000000000006</v>
      </c>
      <c r="AI715" s="2398"/>
    </row>
    <row r="716" spans="1:35" ht="18" customHeight="1" x14ac:dyDescent="0.25">
      <c r="A716" s="70">
        <v>1</v>
      </c>
      <c r="B716" s="70">
        <v>1</v>
      </c>
      <c r="C716" s="544"/>
      <c r="D716" s="544"/>
      <c r="E716" s="2309"/>
      <c r="F716" s="381"/>
      <c r="G716" s="381"/>
      <c r="H716" s="381"/>
      <c r="I716" s="370"/>
      <c r="J716" s="370"/>
      <c r="K716" s="381"/>
      <c r="L716" s="381"/>
      <c r="M716" s="381"/>
      <c r="N716" s="381"/>
      <c r="O716" s="381"/>
      <c r="P716" s="381"/>
      <c r="Q716" s="13"/>
      <c r="R716" s="13"/>
      <c r="S716" s="13"/>
      <c r="T716" s="13"/>
      <c r="U716" s="13"/>
      <c r="V716" s="13"/>
      <c r="W716" s="13"/>
      <c r="X716" s="13"/>
      <c r="Y716" s="13"/>
      <c r="Z716" s="1037"/>
      <c r="AA716" s="13">
        <f t="shared" si="530"/>
        <v>0</v>
      </c>
      <c r="AB716" s="13"/>
      <c r="AC716" s="13"/>
      <c r="AD716" s="13"/>
      <c r="AE716" s="1251"/>
      <c r="AF716" s="13"/>
      <c r="AG716" s="13"/>
      <c r="AH716" s="1795"/>
      <c r="AI716" s="2398"/>
    </row>
    <row r="717" spans="1:35" ht="48" customHeight="1" x14ac:dyDescent="0.25">
      <c r="A717" s="70">
        <v>1</v>
      </c>
      <c r="B717" s="70">
        <v>1</v>
      </c>
      <c r="C717" s="1026" t="s">
        <v>254</v>
      </c>
      <c r="D717" s="437"/>
      <c r="E717" s="2154"/>
      <c r="F717" s="361"/>
      <c r="G717" s="361"/>
      <c r="H717" s="361"/>
      <c r="I717" s="363"/>
      <c r="J717" s="363"/>
      <c r="K717" s="361"/>
      <c r="L717" s="361"/>
      <c r="M717" s="361"/>
      <c r="N717" s="361"/>
      <c r="O717" s="361"/>
      <c r="P717" s="361"/>
      <c r="Q717" s="8" t="s">
        <v>86</v>
      </c>
      <c r="R717" s="8" t="s">
        <v>86</v>
      </c>
      <c r="S717" s="8" t="s">
        <v>86</v>
      </c>
      <c r="T717" s="8" t="s">
        <v>86</v>
      </c>
      <c r="U717" s="8" t="s">
        <v>86</v>
      </c>
      <c r="V717" s="8" t="s">
        <v>86</v>
      </c>
      <c r="W717" s="8" t="s">
        <v>86</v>
      </c>
      <c r="X717" s="8" t="s">
        <v>86</v>
      </c>
      <c r="Y717" s="8" t="s">
        <v>86</v>
      </c>
      <c r="Z717" s="1034" t="s">
        <v>86</v>
      </c>
      <c r="AA717" s="8"/>
      <c r="AB717" s="8"/>
      <c r="AC717" s="8" t="s">
        <v>86</v>
      </c>
      <c r="AD717" s="8"/>
      <c r="AE717" s="1151" t="s">
        <v>86</v>
      </c>
      <c r="AF717" s="8" t="s">
        <v>86</v>
      </c>
      <c r="AG717" s="8"/>
      <c r="AH717" s="1792" t="s">
        <v>86</v>
      </c>
      <c r="AI717" s="2398"/>
    </row>
    <row r="718" spans="1:35" ht="15" customHeight="1" x14ac:dyDescent="0.25">
      <c r="A718" s="70">
        <v>1</v>
      </c>
      <c r="B718" s="70">
        <v>1</v>
      </c>
      <c r="C718" s="441" t="s">
        <v>5</v>
      </c>
      <c r="D718" s="441"/>
      <c r="E718" s="2154"/>
      <c r="F718" s="361"/>
      <c r="G718" s="361"/>
      <c r="H718" s="361"/>
      <c r="I718" s="363"/>
      <c r="J718" s="363"/>
      <c r="K718" s="361"/>
      <c r="L718" s="361"/>
      <c r="M718" s="361"/>
      <c r="N718" s="361"/>
      <c r="O718" s="361"/>
      <c r="P718" s="361"/>
      <c r="Q718" s="8"/>
      <c r="R718" s="8"/>
      <c r="S718" s="8"/>
      <c r="T718" s="8"/>
      <c r="U718" s="8"/>
      <c r="V718" s="8"/>
      <c r="W718" s="8"/>
      <c r="X718" s="8"/>
      <c r="Y718" s="8"/>
      <c r="Z718" s="1034"/>
      <c r="AA718" s="8">
        <f t="shared" si="530"/>
        <v>0</v>
      </c>
      <c r="AB718" s="8"/>
      <c r="AC718" s="8"/>
      <c r="AD718" s="8"/>
      <c r="AE718" s="1151"/>
      <c r="AF718" s="8"/>
      <c r="AG718" s="8"/>
      <c r="AH718" s="1792"/>
      <c r="AI718" s="2398"/>
    </row>
    <row r="719" spans="1:35" ht="15" customHeight="1" x14ac:dyDescent="0.25">
      <c r="A719" s="70">
        <v>1</v>
      </c>
      <c r="B719" s="70">
        <v>1</v>
      </c>
      <c r="C719" s="124" t="s">
        <v>23</v>
      </c>
      <c r="D719" s="361">
        <v>320</v>
      </c>
      <c r="E719" s="2154">
        <v>860</v>
      </c>
      <c r="F719" s="92">
        <f t="shared" ref="F719:F721" si="561">E719/12*$C$4</f>
        <v>645</v>
      </c>
      <c r="G719" s="92">
        <v>578</v>
      </c>
      <c r="H719" s="92">
        <f>G719/F719*100</f>
        <v>89.612403100775197</v>
      </c>
      <c r="I719" s="363">
        <v>12.7</v>
      </c>
      <c r="J719" s="93">
        <f>M719/G719</f>
        <v>12.181660899653979</v>
      </c>
      <c r="K719" s="94">
        <f>ROUND(E719*I719,0)</f>
        <v>10922</v>
      </c>
      <c r="L719" s="94">
        <f t="shared" ref="L719:L721" si="562">ROUND(K719/12*$C$4,0)</f>
        <v>8192</v>
      </c>
      <c r="M719" s="94">
        <v>7041</v>
      </c>
      <c r="N719" s="94">
        <f>M719/L719*100</f>
        <v>85.94970703125</v>
      </c>
      <c r="O719" s="137">
        <f>ROUND(K719/D719,0)</f>
        <v>34</v>
      </c>
      <c r="P719" s="94">
        <f>M719/$C$4*12/O719</f>
        <v>276.11764705882354</v>
      </c>
      <c r="Q719" s="8"/>
      <c r="R719" s="8"/>
      <c r="S719" s="8"/>
      <c r="T719" s="8"/>
      <c r="U719" s="8"/>
      <c r="V719" s="8"/>
      <c r="W719" s="8"/>
      <c r="X719" s="8"/>
      <c r="Y719" s="8"/>
      <c r="Z719" s="1034"/>
      <c r="AA719" s="8">
        <f t="shared" si="530"/>
        <v>0</v>
      </c>
      <c r="AB719" s="8"/>
      <c r="AC719" s="8"/>
      <c r="AD719" s="8"/>
      <c r="AE719" s="1151"/>
      <c r="AF719" s="8"/>
      <c r="AG719" s="8"/>
      <c r="AH719" s="1792"/>
      <c r="AI719" s="2398"/>
    </row>
    <row r="720" spans="1:35" ht="15" customHeight="1" x14ac:dyDescent="0.25">
      <c r="A720" s="70">
        <v>1</v>
      </c>
      <c r="B720" s="70">
        <v>1</v>
      </c>
      <c r="C720" s="124" t="s">
        <v>32</v>
      </c>
      <c r="D720" s="361">
        <v>320</v>
      </c>
      <c r="E720" s="2154">
        <v>262</v>
      </c>
      <c r="F720" s="92">
        <f t="shared" si="561"/>
        <v>196.5</v>
      </c>
      <c r="G720" s="92">
        <v>256</v>
      </c>
      <c r="H720" s="92">
        <f>G720/F720*100</f>
        <v>130.27989821882952</v>
      </c>
      <c r="I720" s="363">
        <v>10.9</v>
      </c>
      <c r="J720" s="93">
        <f>M720/G720</f>
        <v>10.16015625</v>
      </c>
      <c r="K720" s="94">
        <f>ROUND(E720*I720,0)</f>
        <v>2856</v>
      </c>
      <c r="L720" s="94">
        <f t="shared" si="562"/>
        <v>2142</v>
      </c>
      <c r="M720" s="94">
        <v>2601</v>
      </c>
      <c r="N720" s="94">
        <f>M720/L720*100</f>
        <v>121.42857142857142</v>
      </c>
      <c r="O720" s="137">
        <f>ROUND(K720/D720,0)</f>
        <v>9</v>
      </c>
      <c r="P720" s="94">
        <f>M720/$C$4*12/O720</f>
        <v>385.33333333333331</v>
      </c>
      <c r="Q720" s="8"/>
      <c r="R720" s="8"/>
      <c r="S720" s="8"/>
      <c r="T720" s="8"/>
      <c r="U720" s="8"/>
      <c r="V720" s="8"/>
      <c r="W720" s="8"/>
      <c r="X720" s="8"/>
      <c r="Y720" s="8"/>
      <c r="Z720" s="1034"/>
      <c r="AA720" s="8">
        <f t="shared" si="530"/>
        <v>0</v>
      </c>
      <c r="AB720" s="8"/>
      <c r="AC720" s="8"/>
      <c r="AD720" s="8"/>
      <c r="AE720" s="1151"/>
      <c r="AF720" s="8"/>
      <c r="AG720" s="8"/>
      <c r="AH720" s="1792"/>
      <c r="AI720" s="2398"/>
    </row>
    <row r="721" spans="1:35" ht="15" customHeight="1" x14ac:dyDescent="0.25">
      <c r="A721" s="70">
        <v>1</v>
      </c>
      <c r="B721" s="70">
        <v>1</v>
      </c>
      <c r="C721" s="357" t="s">
        <v>77</v>
      </c>
      <c r="D721" s="494">
        <v>320</v>
      </c>
      <c r="E721" s="2155">
        <v>620</v>
      </c>
      <c r="F721" s="98">
        <f t="shared" si="561"/>
        <v>465</v>
      </c>
      <c r="G721" s="98">
        <v>423</v>
      </c>
      <c r="H721" s="98">
        <f>G721/F721*100</f>
        <v>90.967741935483872</v>
      </c>
      <c r="I721" s="398">
        <v>11.3</v>
      </c>
      <c r="J721" s="99">
        <f>M721/G721</f>
        <v>10.933806146572104</v>
      </c>
      <c r="K721" s="100">
        <f>ROUND(E721*I721,0)</f>
        <v>7006</v>
      </c>
      <c r="L721" s="100">
        <f t="shared" si="562"/>
        <v>5255</v>
      </c>
      <c r="M721" s="100">
        <v>4625</v>
      </c>
      <c r="N721" s="100">
        <f>M721/L721*100</f>
        <v>88.011417697431014</v>
      </c>
      <c r="O721" s="171">
        <f>ROUND(K721/D721,0)</f>
        <v>22</v>
      </c>
      <c r="P721" s="100">
        <f>M721/$C$4*12/O721</f>
        <v>280.30303030303031</v>
      </c>
      <c r="Q721" s="15"/>
      <c r="R721" s="15"/>
      <c r="S721" s="15"/>
      <c r="T721" s="15"/>
      <c r="U721" s="15"/>
      <c r="V721" s="15"/>
      <c r="W721" s="15"/>
      <c r="X721" s="15"/>
      <c r="Y721" s="15"/>
      <c r="Z721" s="1035"/>
      <c r="AA721" s="15">
        <f t="shared" si="530"/>
        <v>0</v>
      </c>
      <c r="AB721" s="15"/>
      <c r="AC721" s="15"/>
      <c r="AD721" s="15"/>
      <c r="AE721" s="1268"/>
      <c r="AF721" s="15"/>
      <c r="AG721" s="15"/>
      <c r="AH721" s="1793"/>
      <c r="AI721" s="2398"/>
    </row>
    <row r="722" spans="1:35" ht="15" customHeight="1" x14ac:dyDescent="0.25">
      <c r="A722" s="70">
        <v>1</v>
      </c>
      <c r="B722" s="70">
        <v>1</v>
      </c>
      <c r="C722" s="132" t="s">
        <v>7</v>
      </c>
      <c r="D722" s="132"/>
      <c r="E722" s="2162">
        <f>SUM(E719:E721)</f>
        <v>1742</v>
      </c>
      <c r="F722" s="475">
        <f>SUM(F719:F721)</f>
        <v>1306.5</v>
      </c>
      <c r="G722" s="475">
        <f>SUM(G719:G721)</f>
        <v>1257</v>
      </c>
      <c r="H722" s="475">
        <f>G722/F722*100</f>
        <v>96.211251435132027</v>
      </c>
      <c r="I722" s="104">
        <f>IF(E722=0,0,K722/E722)</f>
        <v>11.931113662456946</v>
      </c>
      <c r="J722" s="104">
        <f>M722/G722</f>
        <v>11.350039777247414</v>
      </c>
      <c r="K722" s="475">
        <f>SUM(K719:K721)</f>
        <v>20784</v>
      </c>
      <c r="L722" s="475">
        <f>SUM(L719:L721)</f>
        <v>15589</v>
      </c>
      <c r="M722" s="1805">
        <f>SUM(M719:M721)</f>
        <v>14267</v>
      </c>
      <c r="N722" s="179">
        <f>M722/L722*100</f>
        <v>91.519661299634365</v>
      </c>
      <c r="O722" s="274">
        <f>SUM(O719:O721)</f>
        <v>65</v>
      </c>
      <c r="P722" s="179">
        <f>M722/$C$4*12/O722</f>
        <v>292.6564102564102</v>
      </c>
      <c r="Q722" s="17">
        <v>63852.334265999998</v>
      </c>
      <c r="R722" s="17">
        <v>63852.334265999998</v>
      </c>
      <c r="S722" s="17">
        <v>63852.334265999998</v>
      </c>
      <c r="T722" s="17">
        <v>63852.334265999998</v>
      </c>
      <c r="U722" s="17">
        <v>63852.334265999998</v>
      </c>
      <c r="V722" s="17">
        <v>63852.334265999998</v>
      </c>
      <c r="W722" s="17">
        <v>63852.334265999998</v>
      </c>
      <c r="X722" s="17">
        <v>63852.334265999998</v>
      </c>
      <c r="Y722" s="17">
        <v>63852.334265999998</v>
      </c>
      <c r="Z722" s="1036">
        <f>Q722/12*$C$4+(R722-Q722)/11*8+(S722-R722)/10*7+(T722-S722)/9*6+(U722-T722)/8*5+(V722-U722)/7*4+(W722-V722)/6*3+(X722-W722)/5*2+(Y722-X722)/4*1</f>
        <v>47889.250699499993</v>
      </c>
      <c r="AA722" s="17">
        <f t="shared" si="530"/>
        <v>44645.046420000013</v>
      </c>
      <c r="AB722" s="17"/>
      <c r="AC722" s="17">
        <f>AA722-Z722</f>
        <v>-3244.2042794999797</v>
      </c>
      <c r="AD722" s="17">
        <v>-432.08613000000003</v>
      </c>
      <c r="AE722" s="1243">
        <v>44212.96029000001</v>
      </c>
      <c r="AF722" s="17">
        <v>53</v>
      </c>
      <c r="AG722" s="17">
        <v>1708577.7399999998</v>
      </c>
      <c r="AH722" s="1794">
        <f>AG722/1000</f>
        <v>1708.5777399999997</v>
      </c>
      <c r="AI722" s="2398"/>
    </row>
    <row r="723" spans="1:35" ht="15" customHeight="1" x14ac:dyDescent="0.25">
      <c r="A723" s="70">
        <v>1</v>
      </c>
      <c r="B723" s="70">
        <v>1</v>
      </c>
      <c r="C723" s="540" t="s">
        <v>302</v>
      </c>
      <c r="D723" s="540"/>
      <c r="E723" s="2309"/>
      <c r="F723" s="477"/>
      <c r="G723" s="477"/>
      <c r="H723" s="477"/>
      <c r="I723" s="383"/>
      <c r="J723" s="383"/>
      <c r="K723" s="459"/>
      <c r="L723" s="459"/>
      <c r="M723" s="459"/>
      <c r="N723" s="459"/>
      <c r="O723" s="459"/>
      <c r="P723" s="459"/>
      <c r="Q723" s="13"/>
      <c r="R723" s="13"/>
      <c r="S723" s="13"/>
      <c r="T723" s="13"/>
      <c r="U723" s="13"/>
      <c r="V723" s="13"/>
      <c r="W723" s="13"/>
      <c r="X723" s="13"/>
      <c r="Y723" s="13"/>
      <c r="Z723" s="1037"/>
      <c r="AA723" s="13">
        <f t="shared" si="530"/>
        <v>0</v>
      </c>
      <c r="AB723" s="13"/>
      <c r="AC723" s="13"/>
      <c r="AD723" s="13"/>
      <c r="AE723" s="1251"/>
      <c r="AF723" s="13"/>
      <c r="AG723" s="13"/>
      <c r="AH723" s="1795"/>
      <c r="AI723" s="2398"/>
    </row>
    <row r="724" spans="1:35" ht="15" customHeight="1" x14ac:dyDescent="0.25">
      <c r="A724" s="70">
        <v>1</v>
      </c>
      <c r="B724" s="70">
        <v>1</v>
      </c>
      <c r="C724" s="407" t="s">
        <v>361</v>
      </c>
      <c r="D724" s="407"/>
      <c r="E724" s="2142">
        <f>SUM(E726,E727,E728)</f>
        <v>11975</v>
      </c>
      <c r="F724" s="440">
        <f>SUM(F726,F727,F728)</f>
        <v>8981</v>
      </c>
      <c r="G724" s="440">
        <f>SUM(G726,G727,G728)</f>
        <v>9795</v>
      </c>
      <c r="H724" s="440">
        <f>G724/F724*100</f>
        <v>109.06357866607281</v>
      </c>
      <c r="I724" s="125"/>
      <c r="J724" s="125"/>
      <c r="K724" s="464"/>
      <c r="L724" s="464"/>
      <c r="M724" s="464"/>
      <c r="N724" s="464"/>
      <c r="O724" s="464"/>
      <c r="P724" s="464"/>
      <c r="Q724" s="8"/>
      <c r="R724" s="8"/>
      <c r="S724" s="8"/>
      <c r="T724" s="8"/>
      <c r="U724" s="8"/>
      <c r="V724" s="8"/>
      <c r="W724" s="8"/>
      <c r="X724" s="8"/>
      <c r="Y724" s="8"/>
      <c r="Z724" s="1034"/>
      <c r="AA724" s="8">
        <f t="shared" si="530"/>
        <v>0</v>
      </c>
      <c r="AB724" s="8"/>
      <c r="AC724" s="8"/>
      <c r="AD724" s="8"/>
      <c r="AE724" s="1151"/>
      <c r="AF724" s="1712">
        <f>AF725+AF726+AF727+AF728</f>
        <v>88</v>
      </c>
      <c r="AG724" s="1712">
        <f>AG725+AG726+AG727+AG728</f>
        <v>43899.68</v>
      </c>
      <c r="AH724" s="1712">
        <f>AH725+AH726+AH727+AH728</f>
        <v>43.899680000000004</v>
      </c>
      <c r="AI724" s="2398"/>
    </row>
    <row r="725" spans="1:35" ht="30" customHeight="1" x14ac:dyDescent="0.25">
      <c r="A725" s="70">
        <v>1</v>
      </c>
      <c r="B725" s="70">
        <v>1</v>
      </c>
      <c r="C725" s="407" t="s">
        <v>303</v>
      </c>
      <c r="D725" s="407"/>
      <c r="E725" s="2142"/>
      <c r="F725" s="92">
        <f t="shared" ref="F725:F742" si="563">ROUND(E725/12*$C$4,0)</f>
        <v>0</v>
      </c>
      <c r="G725" s="440"/>
      <c r="H725" s="440"/>
      <c r="I725" s="125"/>
      <c r="J725" s="125"/>
      <c r="K725" s="464"/>
      <c r="L725" s="464"/>
      <c r="M725" s="464"/>
      <c r="N725" s="464"/>
      <c r="O725" s="464"/>
      <c r="P725" s="464"/>
      <c r="Q725" s="8"/>
      <c r="R725" s="8"/>
      <c r="S725" s="8"/>
      <c r="T725" s="8"/>
      <c r="U725" s="8"/>
      <c r="V725" s="8"/>
      <c r="W725" s="8"/>
      <c r="X725" s="8"/>
      <c r="Y725" s="8"/>
      <c r="Z725" s="1034"/>
      <c r="AA725" s="8">
        <f t="shared" si="530"/>
        <v>0</v>
      </c>
      <c r="AB725" s="8"/>
      <c r="AC725" s="8"/>
      <c r="AD725" s="8"/>
      <c r="AE725" s="1151"/>
      <c r="AF725" s="1712"/>
      <c r="AG725" s="1712"/>
      <c r="AH725" s="1800"/>
      <c r="AI725" s="2398"/>
    </row>
    <row r="726" spans="1:35" ht="30" customHeight="1" x14ac:dyDescent="0.25">
      <c r="A726" s="70">
        <v>1</v>
      </c>
      <c r="B726" s="70">
        <v>1</v>
      </c>
      <c r="C726" s="407" t="s">
        <v>304</v>
      </c>
      <c r="D726" s="407"/>
      <c r="E726" s="2142">
        <v>1000</v>
      </c>
      <c r="F726" s="92">
        <f t="shared" si="563"/>
        <v>750</v>
      </c>
      <c r="G726" s="440">
        <v>862</v>
      </c>
      <c r="H726" s="440">
        <f>G726/F726*100</f>
        <v>114.93333333333334</v>
      </c>
      <c r="I726" s="125"/>
      <c r="J726" s="125"/>
      <c r="K726" s="464"/>
      <c r="L726" s="464"/>
      <c r="M726" s="464"/>
      <c r="N726" s="464"/>
      <c r="O726" s="464"/>
      <c r="P726" s="464"/>
      <c r="Q726" s="8"/>
      <c r="R726" s="8"/>
      <c r="S726" s="8"/>
      <c r="T726" s="8"/>
      <c r="U726" s="8"/>
      <c r="V726" s="8"/>
      <c r="W726" s="8"/>
      <c r="X726" s="8"/>
      <c r="Y726" s="8"/>
      <c r="Z726" s="1034"/>
      <c r="AA726" s="8">
        <f t="shared" si="530"/>
        <v>0</v>
      </c>
      <c r="AB726" s="8"/>
      <c r="AC726" s="8"/>
      <c r="AD726" s="8"/>
      <c r="AE726" s="1151"/>
      <c r="AF726" s="1712">
        <v>2</v>
      </c>
      <c r="AG726" s="1712">
        <v>997.72</v>
      </c>
      <c r="AH726" s="1800">
        <f>AG726/1000</f>
        <v>0.99772000000000005</v>
      </c>
      <c r="AI726" s="2398"/>
    </row>
    <row r="727" spans="1:35" ht="30.6" customHeight="1" x14ac:dyDescent="0.25">
      <c r="A727" s="70">
        <v>1</v>
      </c>
      <c r="B727" s="70">
        <v>1</v>
      </c>
      <c r="C727" s="407" t="s">
        <v>305</v>
      </c>
      <c r="D727" s="407"/>
      <c r="E727" s="2142">
        <v>300</v>
      </c>
      <c r="F727" s="92">
        <f t="shared" si="563"/>
        <v>225</v>
      </c>
      <c r="G727" s="92">
        <v>244</v>
      </c>
      <c r="H727" s="440">
        <f>G727/F727*100</f>
        <v>108.44444444444446</v>
      </c>
      <c r="I727" s="125"/>
      <c r="J727" s="125"/>
      <c r="K727" s="464"/>
      <c r="L727" s="464"/>
      <c r="M727" s="464"/>
      <c r="N727" s="464"/>
      <c r="O727" s="464"/>
      <c r="P727" s="464"/>
      <c r="Q727" s="8"/>
      <c r="R727" s="8"/>
      <c r="S727" s="8"/>
      <c r="T727" s="8"/>
      <c r="U727" s="8"/>
      <c r="V727" s="8"/>
      <c r="W727" s="8"/>
      <c r="X727" s="8"/>
      <c r="Y727" s="8"/>
      <c r="Z727" s="1034"/>
      <c r="AA727" s="8">
        <f t="shared" si="530"/>
        <v>0</v>
      </c>
      <c r="AB727" s="8"/>
      <c r="AC727" s="8"/>
      <c r="AD727" s="8"/>
      <c r="AE727" s="1151"/>
      <c r="AF727" s="1712"/>
      <c r="AG727" s="1712"/>
      <c r="AH727" s="1800"/>
      <c r="AI727" s="2398"/>
    </row>
    <row r="728" spans="1:35" ht="30" customHeight="1" x14ac:dyDescent="0.25">
      <c r="A728" s="70">
        <v>1</v>
      </c>
      <c r="B728" s="70">
        <v>1</v>
      </c>
      <c r="C728" s="407" t="s">
        <v>306</v>
      </c>
      <c r="D728" s="407"/>
      <c r="E728" s="2142">
        <v>10675</v>
      </c>
      <c r="F728" s="92">
        <f t="shared" si="563"/>
        <v>8006</v>
      </c>
      <c r="G728" s="440">
        <v>8689</v>
      </c>
      <c r="H728" s="440">
        <f>G728/F728*100</f>
        <v>108.53110167374469</v>
      </c>
      <c r="I728" s="125"/>
      <c r="J728" s="125"/>
      <c r="K728" s="464"/>
      <c r="L728" s="464"/>
      <c r="M728" s="464"/>
      <c r="N728" s="464"/>
      <c r="O728" s="464"/>
      <c r="P728" s="464"/>
      <c r="Q728" s="8"/>
      <c r="R728" s="8"/>
      <c r="S728" s="8"/>
      <c r="T728" s="8"/>
      <c r="U728" s="8"/>
      <c r="V728" s="8"/>
      <c r="W728" s="8"/>
      <c r="X728" s="8"/>
      <c r="Y728" s="8"/>
      <c r="Z728" s="1034"/>
      <c r="AA728" s="8">
        <f t="shared" si="530"/>
        <v>0</v>
      </c>
      <c r="AB728" s="8"/>
      <c r="AC728" s="8"/>
      <c r="AD728" s="8"/>
      <c r="AE728" s="1151"/>
      <c r="AF728" s="1712">
        <v>86</v>
      </c>
      <c r="AG728" s="1712">
        <v>42901.96</v>
      </c>
      <c r="AH728" s="1800">
        <f>AG728/1000</f>
        <v>42.901960000000003</v>
      </c>
      <c r="AI728" s="2398"/>
    </row>
    <row r="729" spans="1:35" s="238" customFormat="1" ht="30" customHeight="1" x14ac:dyDescent="0.25">
      <c r="A729" s="70">
        <v>1</v>
      </c>
      <c r="B729" s="70">
        <v>1</v>
      </c>
      <c r="C729" s="407" t="s">
        <v>360</v>
      </c>
      <c r="D729" s="407"/>
      <c r="E729" s="2142">
        <v>20200</v>
      </c>
      <c r="F729" s="92">
        <f t="shared" si="563"/>
        <v>15150</v>
      </c>
      <c r="G729" s="440">
        <v>17328</v>
      </c>
      <c r="H729" s="440">
        <f>G729/F729*100</f>
        <v>114.37623762376236</v>
      </c>
      <c r="I729" s="125"/>
      <c r="J729" s="125"/>
      <c r="K729" s="464"/>
      <c r="L729" s="464"/>
      <c r="M729" s="464"/>
      <c r="N729" s="464"/>
      <c r="O729" s="464"/>
      <c r="P729" s="464"/>
      <c r="Q729" s="8"/>
      <c r="R729" s="8"/>
      <c r="S729" s="8"/>
      <c r="T729" s="8"/>
      <c r="U729" s="8"/>
      <c r="V729" s="8"/>
      <c r="W729" s="8"/>
      <c r="X729" s="8"/>
      <c r="Y729" s="8"/>
      <c r="Z729" s="1034"/>
      <c r="AA729" s="15">
        <f t="shared" si="530"/>
        <v>0</v>
      </c>
      <c r="AB729" s="8"/>
      <c r="AC729" s="15"/>
      <c r="AD729" s="8"/>
      <c r="AE729" s="1268"/>
      <c r="AF729" s="8">
        <v>286</v>
      </c>
      <c r="AG729" s="8">
        <v>476888.8600000001</v>
      </c>
      <c r="AH729" s="1800">
        <f>AG729/1000</f>
        <v>476.88886000000008</v>
      </c>
      <c r="AI729" s="2398"/>
    </row>
    <row r="730" spans="1:35" ht="30" customHeight="1" x14ac:dyDescent="0.25">
      <c r="A730" s="70">
        <v>1</v>
      </c>
      <c r="B730" s="70">
        <v>1</v>
      </c>
      <c r="C730" s="213" t="s">
        <v>168</v>
      </c>
      <c r="D730" s="508"/>
      <c r="E730" s="2322">
        <f>SUM(E724+E729*3.2)</f>
        <v>76615</v>
      </c>
      <c r="F730" s="388">
        <f>SUM(F724+F729*3.2)</f>
        <v>57461</v>
      </c>
      <c r="G730" s="388">
        <f>SUM(G724+G729*3.2)</f>
        <v>65244.600000000006</v>
      </c>
      <c r="H730" s="388">
        <f>G730/F730*100</f>
        <v>113.54588329475645</v>
      </c>
      <c r="I730" s="125"/>
      <c r="J730" s="125"/>
      <c r="K730" s="464"/>
      <c r="L730" s="464"/>
      <c r="M730" s="464"/>
      <c r="N730" s="464"/>
      <c r="O730" s="464"/>
      <c r="P730" s="464"/>
      <c r="Q730" s="18">
        <v>43923.952800000006</v>
      </c>
      <c r="R730" s="18">
        <v>43923.952800000006</v>
      </c>
      <c r="S730" s="18">
        <v>43923.952800000006</v>
      </c>
      <c r="T730" s="18">
        <v>43923.952800000006</v>
      </c>
      <c r="U730" s="18">
        <v>43923.952800000006</v>
      </c>
      <c r="V730" s="18">
        <v>43923.952800000006</v>
      </c>
      <c r="W730" s="18">
        <v>43923.952800000006</v>
      </c>
      <c r="X730" s="18">
        <v>43923.952800000006</v>
      </c>
      <c r="Y730" s="18">
        <v>43923.952800000006</v>
      </c>
      <c r="Z730" s="1694">
        <f>Q730/12*$C$4+(R730-Q730)/11*8+(S730-R730)/10*7+(T730-S730)/9*6+(U730-T730)/8*5+(V730-U730)/7*4+(W730-V730)/6*3+(X730-W730)/5*2+(Y730-X730)/4*1</f>
        <v>32942.964600000007</v>
      </c>
      <c r="AA730" s="8">
        <f t="shared" ref="AA730" si="564">AE730-AD730-AB730</f>
        <v>32942.964599999992</v>
      </c>
      <c r="AB730" s="13"/>
      <c r="AC730" s="15">
        <f>AA730-Z730</f>
        <v>0</v>
      </c>
      <c r="AD730" s="18">
        <v>-111.1086</v>
      </c>
      <c r="AE730" s="1151">
        <v>32831.855999999992</v>
      </c>
      <c r="AF730" s="17">
        <f>AF724+AF729*3.2</f>
        <v>1003.2</v>
      </c>
      <c r="AG730" s="17">
        <f>AG729+AG724</f>
        <v>520788.5400000001</v>
      </c>
      <c r="AH730" s="17">
        <f>AH724+AH729</f>
        <v>520.78854000000013</v>
      </c>
      <c r="AI730" s="2398"/>
    </row>
    <row r="731" spans="1:35" ht="30" customHeight="1" x14ac:dyDescent="0.25">
      <c r="A731" s="70">
        <v>1</v>
      </c>
      <c r="B731" s="70">
        <v>1</v>
      </c>
      <c r="C731" s="507" t="s">
        <v>307</v>
      </c>
      <c r="D731" s="407"/>
      <c r="E731" s="2142"/>
      <c r="F731" s="92"/>
      <c r="G731" s="440"/>
      <c r="H731" s="440"/>
      <c r="I731" s="125"/>
      <c r="J731" s="125"/>
      <c r="K731" s="464"/>
      <c r="L731" s="464"/>
      <c r="M731" s="464"/>
      <c r="N731" s="464"/>
      <c r="O731" s="464"/>
      <c r="P731" s="464"/>
      <c r="Q731" s="8"/>
      <c r="R731" s="8"/>
      <c r="S731" s="8"/>
      <c r="T731" s="8"/>
      <c r="U731" s="8"/>
      <c r="V731" s="8"/>
      <c r="W731" s="8"/>
      <c r="X731" s="8"/>
      <c r="Y731" s="8"/>
      <c r="Z731" s="1037"/>
      <c r="AA731" s="13">
        <f t="shared" si="530"/>
        <v>0</v>
      </c>
      <c r="AB731" s="13"/>
      <c r="AC731" s="8"/>
      <c r="AD731" s="8"/>
      <c r="AE731" s="1251"/>
      <c r="AF731" s="8"/>
      <c r="AG731" s="8"/>
      <c r="AH731" s="1792"/>
      <c r="AI731" s="2398"/>
    </row>
    <row r="732" spans="1:35" ht="30" customHeight="1" x14ac:dyDescent="0.25">
      <c r="A732" s="70">
        <v>1</v>
      </c>
      <c r="B732" s="70">
        <v>1</v>
      </c>
      <c r="C732" s="407" t="s">
        <v>198</v>
      </c>
      <c r="D732" s="407"/>
      <c r="E732" s="2142">
        <f>E733+E736+E739+E740</f>
        <v>61057</v>
      </c>
      <c r="F732" s="440">
        <f>F733+F736+F739+F740</f>
        <v>45793</v>
      </c>
      <c r="G732" s="440">
        <f>G733+G736+G739+G740</f>
        <v>47429.70097087379</v>
      </c>
      <c r="H732" s="440">
        <f t="shared" ref="H732:H742" si="565">G732/F732*100</f>
        <v>103.57412917012161</v>
      </c>
      <c r="I732" s="125"/>
      <c r="J732" s="125"/>
      <c r="K732" s="464"/>
      <c r="L732" s="464"/>
      <c r="M732" s="464"/>
      <c r="N732" s="464"/>
      <c r="O732" s="464"/>
      <c r="P732" s="464"/>
      <c r="Q732" s="8"/>
      <c r="R732" s="8"/>
      <c r="S732" s="8"/>
      <c r="T732" s="8"/>
      <c r="U732" s="8"/>
      <c r="V732" s="8"/>
      <c r="W732" s="8"/>
      <c r="X732" s="8"/>
      <c r="Y732" s="8"/>
      <c r="Z732" s="1034"/>
      <c r="AA732" s="8">
        <f t="shared" si="530"/>
        <v>0</v>
      </c>
      <c r="AB732" s="8"/>
      <c r="AC732" s="8"/>
      <c r="AD732" s="8"/>
      <c r="AE732" s="1151"/>
      <c r="AF732" s="1712">
        <f>AF733+AF736+AF739+AF740</f>
        <v>346</v>
      </c>
      <c r="AG732" s="1712">
        <f t="shared" ref="AG732" si="566">AG733+AG736+AG739+AG740</f>
        <v>170024.39999999997</v>
      </c>
      <c r="AH732" s="1712">
        <f>AH733+AH736+AH739+AH740</f>
        <v>170.02439999999996</v>
      </c>
      <c r="AI732" s="2398"/>
    </row>
    <row r="733" spans="1:35" ht="30" customHeight="1" x14ac:dyDescent="0.25">
      <c r="A733" s="70">
        <v>1</v>
      </c>
      <c r="B733" s="70">
        <v>1</v>
      </c>
      <c r="C733" s="483" t="s">
        <v>308</v>
      </c>
      <c r="D733" s="407"/>
      <c r="E733" s="2142">
        <f>SUM(E734,E735)</f>
        <v>1249</v>
      </c>
      <c r="F733" s="440">
        <f>SUM(F734,F735)</f>
        <v>937</v>
      </c>
      <c r="G733" s="440">
        <f>SUM(G734,G735)</f>
        <v>1441</v>
      </c>
      <c r="H733" s="440">
        <f t="shared" si="565"/>
        <v>153.78868729989327</v>
      </c>
      <c r="I733" s="125"/>
      <c r="J733" s="125"/>
      <c r="K733" s="464"/>
      <c r="L733" s="464"/>
      <c r="M733" s="464"/>
      <c r="N733" s="464"/>
      <c r="O733" s="464"/>
      <c r="P733" s="464"/>
      <c r="Q733" s="8"/>
      <c r="R733" s="8"/>
      <c r="S733" s="8"/>
      <c r="T733" s="8"/>
      <c r="U733" s="8"/>
      <c r="V733" s="8"/>
      <c r="W733" s="8"/>
      <c r="X733" s="8"/>
      <c r="Y733" s="8"/>
      <c r="Z733" s="1034"/>
      <c r="AA733" s="8">
        <f t="shared" si="530"/>
        <v>0</v>
      </c>
      <c r="AB733" s="8"/>
      <c r="AC733" s="8"/>
      <c r="AD733" s="8"/>
      <c r="AE733" s="1151"/>
      <c r="AF733" s="8"/>
      <c r="AG733" s="8"/>
      <c r="AH733" s="1792"/>
      <c r="AI733" s="2398"/>
    </row>
    <row r="734" spans="1:35" ht="30" customHeight="1" x14ac:dyDescent="0.25">
      <c r="A734" s="70">
        <v>1</v>
      </c>
      <c r="B734" s="70">
        <v>1</v>
      </c>
      <c r="C734" s="407" t="s">
        <v>354</v>
      </c>
      <c r="D734" s="407"/>
      <c r="E734" s="2142">
        <v>780</v>
      </c>
      <c r="F734" s="92">
        <f t="shared" si="563"/>
        <v>585</v>
      </c>
      <c r="G734" s="440">
        <v>810</v>
      </c>
      <c r="H734" s="440">
        <f t="shared" si="565"/>
        <v>138.46153846153845</v>
      </c>
      <c r="I734" s="125"/>
      <c r="J734" s="125"/>
      <c r="K734" s="464"/>
      <c r="L734" s="464"/>
      <c r="M734" s="464"/>
      <c r="N734" s="464"/>
      <c r="O734" s="464"/>
      <c r="P734" s="464"/>
      <c r="Q734" s="8"/>
      <c r="R734" s="8"/>
      <c r="S734" s="8"/>
      <c r="T734" s="8"/>
      <c r="U734" s="8"/>
      <c r="V734" s="8"/>
      <c r="W734" s="8"/>
      <c r="X734" s="8"/>
      <c r="Y734" s="8"/>
      <c r="Z734" s="1034"/>
      <c r="AA734" s="8">
        <f t="shared" si="530"/>
        <v>0</v>
      </c>
      <c r="AB734" s="8"/>
      <c r="AC734" s="8"/>
      <c r="AD734" s="8"/>
      <c r="AE734" s="1151"/>
      <c r="AF734" s="8"/>
      <c r="AG734" s="8"/>
      <c r="AH734" s="1792"/>
      <c r="AI734" s="2398"/>
    </row>
    <row r="735" spans="1:35" ht="35.25" customHeight="1" x14ac:dyDescent="0.25">
      <c r="A735" s="70">
        <v>1</v>
      </c>
      <c r="B735" s="70">
        <v>1</v>
      </c>
      <c r="C735" s="407" t="s">
        <v>355</v>
      </c>
      <c r="D735" s="407"/>
      <c r="E735" s="2142">
        <v>469</v>
      </c>
      <c r="F735" s="92">
        <f t="shared" si="563"/>
        <v>352</v>
      </c>
      <c r="G735" s="440">
        <v>631</v>
      </c>
      <c r="H735" s="440">
        <f t="shared" si="565"/>
        <v>179.26136363636365</v>
      </c>
      <c r="I735" s="125"/>
      <c r="J735" s="125"/>
      <c r="K735" s="464"/>
      <c r="L735" s="464"/>
      <c r="M735" s="464"/>
      <c r="N735" s="464"/>
      <c r="O735" s="464"/>
      <c r="P735" s="464"/>
      <c r="Q735" s="8"/>
      <c r="R735" s="8"/>
      <c r="S735" s="8"/>
      <c r="T735" s="8"/>
      <c r="U735" s="8"/>
      <c r="V735" s="8"/>
      <c r="W735" s="8"/>
      <c r="X735" s="8"/>
      <c r="Y735" s="8"/>
      <c r="Z735" s="1034"/>
      <c r="AA735" s="8">
        <f t="shared" si="530"/>
        <v>0</v>
      </c>
      <c r="AB735" s="8"/>
      <c r="AC735" s="8"/>
      <c r="AD735" s="8"/>
      <c r="AE735" s="1151"/>
      <c r="AF735" s="8"/>
      <c r="AG735" s="8"/>
      <c r="AH735" s="1792"/>
      <c r="AI735" s="2398"/>
    </row>
    <row r="736" spans="1:35" ht="60" customHeight="1" x14ac:dyDescent="0.25">
      <c r="A736" s="70">
        <v>1</v>
      </c>
      <c r="B736" s="70">
        <v>1</v>
      </c>
      <c r="C736" s="407" t="s">
        <v>311</v>
      </c>
      <c r="D736" s="407"/>
      <c r="E736" s="2142">
        <f>SUM(E737:E738)</f>
        <v>37726</v>
      </c>
      <c r="F736" s="440">
        <f>SUM(F737:F738)</f>
        <v>28294</v>
      </c>
      <c r="G736" s="440">
        <f>SUM(G737:G738)</f>
        <v>29852.700970873786</v>
      </c>
      <c r="H736" s="440">
        <f t="shared" si="565"/>
        <v>105.50894525649885</v>
      </c>
      <c r="I736" s="125"/>
      <c r="J736" s="125"/>
      <c r="K736" s="464"/>
      <c r="L736" s="464"/>
      <c r="M736" s="464"/>
      <c r="N736" s="464"/>
      <c r="O736" s="464"/>
      <c r="P736" s="464"/>
      <c r="Q736" s="8"/>
      <c r="R736" s="8"/>
      <c r="S736" s="8"/>
      <c r="T736" s="8"/>
      <c r="U736" s="8"/>
      <c r="V736" s="8"/>
      <c r="W736" s="8"/>
      <c r="X736" s="8"/>
      <c r="Y736" s="8"/>
      <c r="Z736" s="1034"/>
      <c r="AA736" s="8">
        <f t="shared" si="530"/>
        <v>0</v>
      </c>
      <c r="AB736" s="8"/>
      <c r="AC736" s="8"/>
      <c r="AD736" s="8"/>
      <c r="AE736" s="1151"/>
      <c r="AF736" s="1712">
        <f>AF737*4.7647+AF738*1.4375</f>
        <v>0</v>
      </c>
      <c r="AG736" s="1712">
        <f>AG737+AG738</f>
        <v>0</v>
      </c>
      <c r="AH736" s="1800">
        <f t="shared" ref="AH736:AH738" si="567">AG736/1000</f>
        <v>0</v>
      </c>
      <c r="AI736" s="2398"/>
    </row>
    <row r="737" spans="1:35" ht="53.45" customHeight="1" x14ac:dyDescent="0.25">
      <c r="A737" s="70">
        <v>1</v>
      </c>
      <c r="B737" s="70">
        <v>1</v>
      </c>
      <c r="C737" s="407" t="s">
        <v>373</v>
      </c>
      <c r="D737" s="407"/>
      <c r="E737" s="2142">
        <v>33831</v>
      </c>
      <c r="F737" s="92">
        <f t="shared" si="563"/>
        <v>25373</v>
      </c>
      <c r="G737" s="92">
        <v>26504.700970873786</v>
      </c>
      <c r="H737" s="440">
        <f t="shared" si="565"/>
        <v>104.46025685127414</v>
      </c>
      <c r="I737" s="125"/>
      <c r="J737" s="125"/>
      <c r="K737" s="464"/>
      <c r="L737" s="464"/>
      <c r="M737" s="464"/>
      <c r="N737" s="464"/>
      <c r="O737" s="464"/>
      <c r="P737" s="464"/>
      <c r="Q737" s="8"/>
      <c r="R737" s="8"/>
      <c r="S737" s="8"/>
      <c r="T737" s="8"/>
      <c r="U737" s="8"/>
      <c r="V737" s="8"/>
      <c r="W737" s="8"/>
      <c r="X737" s="8"/>
      <c r="Y737" s="8"/>
      <c r="Z737" s="1034"/>
      <c r="AA737" s="8">
        <f t="shared" si="530"/>
        <v>0</v>
      </c>
      <c r="AB737" s="8"/>
      <c r="AC737" s="8"/>
      <c r="AD737" s="8"/>
      <c r="AE737" s="1151"/>
      <c r="AF737" s="1712"/>
      <c r="AG737" s="1712"/>
      <c r="AH737" s="1800">
        <f t="shared" si="567"/>
        <v>0</v>
      </c>
      <c r="AI737" s="2398"/>
    </row>
    <row r="738" spans="1:35" ht="48.75" customHeight="1" x14ac:dyDescent="0.25">
      <c r="A738" s="70">
        <v>1</v>
      </c>
      <c r="B738" s="70">
        <v>1</v>
      </c>
      <c r="C738" s="407" t="s">
        <v>322</v>
      </c>
      <c r="D738" s="407"/>
      <c r="E738" s="2142">
        <v>3895</v>
      </c>
      <c r="F738" s="92">
        <f t="shared" si="563"/>
        <v>2921</v>
      </c>
      <c r="G738" s="92">
        <v>3348</v>
      </c>
      <c r="H738" s="440">
        <f t="shared" si="565"/>
        <v>114.61828141047587</v>
      </c>
      <c r="I738" s="125"/>
      <c r="J738" s="125"/>
      <c r="K738" s="464"/>
      <c r="L738" s="464"/>
      <c r="M738" s="464"/>
      <c r="N738" s="464"/>
      <c r="O738" s="464"/>
      <c r="P738" s="464"/>
      <c r="Q738" s="8"/>
      <c r="R738" s="8"/>
      <c r="S738" s="8"/>
      <c r="T738" s="8"/>
      <c r="U738" s="8"/>
      <c r="V738" s="8"/>
      <c r="W738" s="8"/>
      <c r="X738" s="8"/>
      <c r="Y738" s="8"/>
      <c r="Z738" s="1034"/>
      <c r="AA738" s="8">
        <f t="shared" si="530"/>
        <v>0</v>
      </c>
      <c r="AB738" s="8"/>
      <c r="AC738" s="8"/>
      <c r="AD738" s="8"/>
      <c r="AE738" s="1151"/>
      <c r="AF738" s="1712"/>
      <c r="AG738" s="1712"/>
      <c r="AH738" s="1800">
        <f t="shared" si="567"/>
        <v>0</v>
      </c>
      <c r="AI738" s="2398"/>
    </row>
    <row r="739" spans="1:35" ht="30" customHeight="1" x14ac:dyDescent="0.25">
      <c r="A739" s="70">
        <v>1</v>
      </c>
      <c r="B739" s="70">
        <v>1</v>
      </c>
      <c r="C739" s="407" t="s">
        <v>292</v>
      </c>
      <c r="D739" s="407"/>
      <c r="E739" s="2142">
        <v>500</v>
      </c>
      <c r="F739" s="92">
        <f t="shared" si="563"/>
        <v>375</v>
      </c>
      <c r="G739" s="92">
        <v>389</v>
      </c>
      <c r="H739" s="92">
        <f t="shared" si="565"/>
        <v>103.73333333333335</v>
      </c>
      <c r="I739" s="125"/>
      <c r="J739" s="125"/>
      <c r="K739" s="464"/>
      <c r="L739" s="464"/>
      <c r="M739" s="464"/>
      <c r="N739" s="464"/>
      <c r="O739" s="464"/>
      <c r="P739" s="464"/>
      <c r="Q739" s="8"/>
      <c r="R739" s="8"/>
      <c r="S739" s="8"/>
      <c r="T739" s="8"/>
      <c r="U739" s="8"/>
      <c r="V739" s="8"/>
      <c r="W739" s="8"/>
      <c r="X739" s="8"/>
      <c r="Y739" s="8"/>
      <c r="Z739" s="1034"/>
      <c r="AA739" s="8">
        <f t="shared" si="530"/>
        <v>0</v>
      </c>
      <c r="AB739" s="8"/>
      <c r="AC739" s="8"/>
      <c r="AD739" s="8"/>
      <c r="AE739" s="1151"/>
      <c r="AF739" s="8"/>
      <c r="AG739" s="8"/>
      <c r="AH739" s="1792"/>
      <c r="AI739" s="2398"/>
    </row>
    <row r="740" spans="1:35" ht="15" customHeight="1" x14ac:dyDescent="0.25">
      <c r="A740" s="70">
        <v>1</v>
      </c>
      <c r="B740" s="70">
        <v>1</v>
      </c>
      <c r="C740" s="545" t="s">
        <v>293</v>
      </c>
      <c r="D740" s="520"/>
      <c r="E740" s="2142">
        <v>21582</v>
      </c>
      <c r="F740" s="92">
        <f t="shared" si="563"/>
        <v>16187</v>
      </c>
      <c r="G740" s="440">
        <v>15747</v>
      </c>
      <c r="H740" s="92">
        <f t="shared" si="565"/>
        <v>97.281769321060111</v>
      </c>
      <c r="I740" s="125"/>
      <c r="J740" s="125"/>
      <c r="K740" s="464"/>
      <c r="L740" s="464"/>
      <c r="M740" s="464"/>
      <c r="N740" s="464"/>
      <c r="O740" s="464"/>
      <c r="P740" s="464"/>
      <c r="Q740" s="8"/>
      <c r="R740" s="8"/>
      <c r="S740" s="8"/>
      <c r="T740" s="8"/>
      <c r="U740" s="8"/>
      <c r="V740" s="8"/>
      <c r="W740" s="8"/>
      <c r="X740" s="8"/>
      <c r="Y740" s="8"/>
      <c r="Z740" s="1034"/>
      <c r="AA740" s="8">
        <f t="shared" si="530"/>
        <v>0</v>
      </c>
      <c r="AB740" s="8"/>
      <c r="AC740" s="8"/>
      <c r="AD740" s="8"/>
      <c r="AE740" s="1151"/>
      <c r="AF740" s="1712">
        <v>346</v>
      </c>
      <c r="AG740" s="1712">
        <v>170024.39999999997</v>
      </c>
      <c r="AH740" s="1800">
        <f>AG740/1000</f>
        <v>170.02439999999996</v>
      </c>
      <c r="AI740" s="2398"/>
    </row>
    <row r="741" spans="1:35" ht="36" customHeight="1" x14ac:dyDescent="0.25">
      <c r="A741" s="70">
        <v>1</v>
      </c>
      <c r="B741" s="70">
        <v>1</v>
      </c>
      <c r="C741" s="407" t="s">
        <v>157</v>
      </c>
      <c r="D741" s="407"/>
      <c r="E741" s="2280">
        <v>7587</v>
      </c>
      <c r="F741" s="92">
        <f t="shared" si="563"/>
        <v>5690</v>
      </c>
      <c r="G741" s="92">
        <v>6082</v>
      </c>
      <c r="H741" s="92">
        <f t="shared" si="565"/>
        <v>106.88927943760984</v>
      </c>
      <c r="I741" s="125"/>
      <c r="J741" s="125"/>
      <c r="K741" s="464"/>
      <c r="L741" s="464"/>
      <c r="M741" s="464"/>
      <c r="N741" s="464"/>
      <c r="O741" s="464"/>
      <c r="P741" s="464"/>
      <c r="Q741" s="8"/>
      <c r="R741" s="8"/>
      <c r="S741" s="8"/>
      <c r="T741" s="8"/>
      <c r="U741" s="8"/>
      <c r="V741" s="8"/>
      <c r="W741" s="8"/>
      <c r="X741" s="8"/>
      <c r="Y741" s="8"/>
      <c r="Z741" s="1034"/>
      <c r="AA741" s="8">
        <f t="shared" si="530"/>
        <v>0</v>
      </c>
      <c r="AB741" s="8"/>
      <c r="AC741" s="8"/>
      <c r="AD741" s="8"/>
      <c r="AE741" s="1151"/>
      <c r="AF741" s="8">
        <v>413</v>
      </c>
      <c r="AG741" s="8">
        <v>596545.87999999989</v>
      </c>
      <c r="AH741" s="1792">
        <f t="shared" ref="AH741:AH743" si="568">AG741/1000</f>
        <v>596.5458799999999</v>
      </c>
      <c r="AI741" s="2398"/>
    </row>
    <row r="742" spans="1:35" ht="29.25" customHeight="1" x14ac:dyDescent="0.25">
      <c r="A742" s="70">
        <v>1</v>
      </c>
      <c r="B742" s="70">
        <v>1</v>
      </c>
      <c r="C742" s="407" t="s">
        <v>158</v>
      </c>
      <c r="D742" s="510"/>
      <c r="E742" s="2142">
        <v>8700</v>
      </c>
      <c r="F742" s="98">
        <f t="shared" si="563"/>
        <v>6525</v>
      </c>
      <c r="G742" s="98">
        <v>6790</v>
      </c>
      <c r="H742" s="92">
        <f t="shared" si="565"/>
        <v>104.06130268199234</v>
      </c>
      <c r="I742" s="125"/>
      <c r="J742" s="125"/>
      <c r="K742" s="464"/>
      <c r="L742" s="465"/>
      <c r="M742" s="465"/>
      <c r="N742" s="464"/>
      <c r="O742" s="465"/>
      <c r="P742" s="465"/>
      <c r="Q742" s="8"/>
      <c r="R742" s="8"/>
      <c r="S742" s="8"/>
      <c r="T742" s="8"/>
      <c r="U742" s="8"/>
      <c r="V742" s="8"/>
      <c r="W742" s="8"/>
      <c r="X742" s="8"/>
      <c r="Y742" s="8"/>
      <c r="Z742" s="1034"/>
      <c r="AA742" s="8">
        <f t="shared" si="530"/>
        <v>0</v>
      </c>
      <c r="AB742" s="8"/>
      <c r="AC742" s="8"/>
      <c r="AD742" s="8"/>
      <c r="AE742" s="1151"/>
      <c r="AF742" s="8">
        <v>31</v>
      </c>
      <c r="AG742" s="8">
        <v>20901.439999999999</v>
      </c>
      <c r="AH742" s="1792">
        <f t="shared" si="568"/>
        <v>20.901439999999997</v>
      </c>
      <c r="AI742" s="2398"/>
    </row>
    <row r="743" spans="1:35" ht="29.25" customHeight="1" x14ac:dyDescent="0.25">
      <c r="B743" s="70">
        <v>1</v>
      </c>
      <c r="C743" s="518" t="s">
        <v>160</v>
      </c>
      <c r="D743" s="121"/>
      <c r="E743" s="2309"/>
      <c r="F743" s="361"/>
      <c r="G743" s="361"/>
      <c r="H743" s="381"/>
      <c r="I743" s="383"/>
      <c r="J743" s="125"/>
      <c r="K743" s="125"/>
      <c r="L743" s="125"/>
      <c r="M743" s="125"/>
      <c r="N743" s="383"/>
      <c r="O743" s="125"/>
      <c r="P743" s="125"/>
      <c r="Q743" s="125">
        <v>2747.57</v>
      </c>
      <c r="R743" s="125">
        <v>2747.57</v>
      </c>
      <c r="S743" s="125">
        <v>2747.57</v>
      </c>
      <c r="T743" s="125">
        <v>2747.57</v>
      </c>
      <c r="U743" s="125">
        <v>2747.57</v>
      </c>
      <c r="V743" s="125">
        <v>3068.54</v>
      </c>
      <c r="W743" s="125">
        <v>3068.54</v>
      </c>
      <c r="X743" s="125">
        <v>3068.54</v>
      </c>
      <c r="Y743" s="125">
        <v>3068.54</v>
      </c>
      <c r="Z743" s="125">
        <f>Q743/12*$C$4+(R743-Q743)/11*8+(S743-R743)/10*7+(T743-S743)/9*6+(U743-T743)/8*5+(V743-U743)/7*4+(W743-V743)/6*3+(X743-W743)/5*2+(Y743-X743)/4*1</f>
        <v>2244.0889285714288</v>
      </c>
      <c r="AA743" s="125">
        <f t="shared" si="530"/>
        <v>2496.2642700000001</v>
      </c>
      <c r="AB743" s="125"/>
      <c r="AC743" s="125">
        <f>AA743-Z743</f>
        <v>252.1753414285713</v>
      </c>
      <c r="AD743" s="125">
        <v>0</v>
      </c>
      <c r="AE743" s="2420">
        <v>2496.2642700000001</v>
      </c>
      <c r="AF743" s="18">
        <v>665</v>
      </c>
      <c r="AG743" s="18">
        <v>136755.59000000003</v>
      </c>
      <c r="AH743" s="1792">
        <f t="shared" si="568"/>
        <v>136.75559000000001</v>
      </c>
      <c r="AI743" s="2398"/>
    </row>
    <row r="744" spans="1:35" ht="29.25" customHeight="1" x14ac:dyDescent="0.25">
      <c r="B744" s="70">
        <v>1</v>
      </c>
      <c r="C744" s="122" t="s">
        <v>85</v>
      </c>
      <c r="D744" s="124"/>
      <c r="E744" s="2154">
        <v>1750</v>
      </c>
      <c r="F744" s="92">
        <f t="shared" ref="F744:F746" si="569">ROUND(E744/12*$C$4,0)</f>
        <v>1313</v>
      </c>
      <c r="G744" s="92">
        <v>1189</v>
      </c>
      <c r="H744" s="92">
        <f>G744/F744*100</f>
        <v>90.555978674790566</v>
      </c>
      <c r="I744" s="383"/>
      <c r="J744" s="125"/>
      <c r="K744" s="125"/>
      <c r="L744" s="125"/>
      <c r="M744" s="125"/>
      <c r="N744" s="125"/>
      <c r="O744" s="125"/>
      <c r="P744" s="125"/>
      <c r="Q744" s="125"/>
      <c r="R744" s="125"/>
      <c r="S744" s="125"/>
      <c r="T744" s="125"/>
      <c r="U744" s="125"/>
      <c r="V744" s="125"/>
      <c r="W744" s="125"/>
      <c r="X744" s="125"/>
      <c r="Y744" s="125"/>
      <c r="Z744" s="125"/>
      <c r="AA744" s="125"/>
      <c r="AB744" s="125"/>
      <c r="AC744" s="125"/>
      <c r="AD744" s="125"/>
      <c r="AE744" s="2420"/>
      <c r="AF744" s="18"/>
      <c r="AG744" s="18"/>
      <c r="AH744" s="1797"/>
      <c r="AI744" s="2398"/>
    </row>
    <row r="745" spans="1:35" ht="29.25" customHeight="1" x14ac:dyDescent="0.25">
      <c r="B745" s="70">
        <v>1</v>
      </c>
      <c r="C745" s="122" t="s">
        <v>103</v>
      </c>
      <c r="D745" s="124"/>
      <c r="E745" s="2154">
        <v>5500</v>
      </c>
      <c r="F745" s="92">
        <f t="shared" si="569"/>
        <v>4125</v>
      </c>
      <c r="G745" s="92">
        <v>4820</v>
      </c>
      <c r="H745" s="92">
        <f>G745/F745*100</f>
        <v>116.84848484848484</v>
      </c>
      <c r="I745" s="460"/>
      <c r="J745" s="125"/>
      <c r="K745" s="125"/>
      <c r="L745" s="125"/>
      <c r="M745" s="125"/>
      <c r="N745" s="125"/>
      <c r="O745" s="125"/>
      <c r="P745" s="125"/>
      <c r="Q745" s="125"/>
      <c r="R745" s="125"/>
      <c r="S745" s="125"/>
      <c r="T745" s="125"/>
      <c r="U745" s="125"/>
      <c r="V745" s="125"/>
      <c r="W745" s="125"/>
      <c r="X745" s="125"/>
      <c r="Y745" s="125"/>
      <c r="Z745" s="125"/>
      <c r="AA745" s="125"/>
      <c r="AB745" s="125"/>
      <c r="AC745" s="125"/>
      <c r="AD745" s="125"/>
      <c r="AE745" s="2420"/>
      <c r="AF745" s="18"/>
      <c r="AG745" s="18"/>
      <c r="AH745" s="1797"/>
      <c r="AI745" s="2398"/>
    </row>
    <row r="746" spans="1:35" ht="29.25" customHeight="1" x14ac:dyDescent="0.25">
      <c r="B746" s="70">
        <v>1</v>
      </c>
      <c r="C746" s="130" t="s">
        <v>74</v>
      </c>
      <c r="D746" s="357"/>
      <c r="E746" s="2154">
        <v>4500</v>
      </c>
      <c r="F746" s="92">
        <f t="shared" si="569"/>
        <v>3375</v>
      </c>
      <c r="G746" s="92">
        <v>3891</v>
      </c>
      <c r="H746" s="92">
        <f>G746/F746*100</f>
        <v>115.28888888888889</v>
      </c>
      <c r="I746" s="125"/>
      <c r="J746" s="125"/>
      <c r="K746" s="125"/>
      <c r="L746" s="125"/>
      <c r="M746" s="125"/>
      <c r="N746" s="125"/>
      <c r="O746" s="373"/>
      <c r="P746" s="125"/>
      <c r="Q746" s="373"/>
      <c r="R746" s="373"/>
      <c r="S746" s="373"/>
      <c r="T746" s="373"/>
      <c r="U746" s="373"/>
      <c r="V746" s="373"/>
      <c r="W746" s="373"/>
      <c r="X746" s="373"/>
      <c r="Y746" s="373"/>
      <c r="Z746" s="373"/>
      <c r="AA746" s="373"/>
      <c r="AB746" s="373"/>
      <c r="AC746" s="373"/>
      <c r="AD746" s="373"/>
      <c r="AE746" s="2421"/>
      <c r="AF746" s="18"/>
      <c r="AG746" s="18"/>
      <c r="AH746" s="1797"/>
      <c r="AI746" s="2398"/>
    </row>
    <row r="747" spans="1:35" ht="29.25" customHeight="1" x14ac:dyDescent="0.25">
      <c r="A747" s="70">
        <v>1</v>
      </c>
      <c r="B747" s="70">
        <v>1</v>
      </c>
      <c r="C747" s="814" t="s">
        <v>165</v>
      </c>
      <c r="D747" s="1971"/>
      <c r="E747" s="2328">
        <f>E732+E741*3.2+E742</f>
        <v>94035.4</v>
      </c>
      <c r="F747" s="626">
        <f>F732+F741*3.2+F742</f>
        <v>70526</v>
      </c>
      <c r="G747" s="624">
        <f>G732+G741*3.2+G742</f>
        <v>73682.100970873784</v>
      </c>
      <c r="H747" s="338">
        <f>G747/F747*100</f>
        <v>104.47508857850123</v>
      </c>
      <c r="I747" s="1972"/>
      <c r="J747" s="1972"/>
      <c r="K747" s="458"/>
      <c r="L747" s="458"/>
      <c r="M747" s="1973"/>
      <c r="N747" s="458"/>
      <c r="O747" s="1948"/>
      <c r="P747" s="1973"/>
      <c r="Q747" s="58">
        <v>55789.848700000002</v>
      </c>
      <c r="R747" s="58">
        <v>55789.848700000002</v>
      </c>
      <c r="S747" s="58">
        <v>55789.848700000002</v>
      </c>
      <c r="T747" s="58">
        <v>55789.848700000002</v>
      </c>
      <c r="U747" s="58">
        <v>55789.848700000002</v>
      </c>
      <c r="V747" s="58">
        <v>55789.848700000002</v>
      </c>
      <c r="W747" s="58">
        <v>55789.848700000002</v>
      </c>
      <c r="X747" s="58">
        <v>55789.848700000002</v>
      </c>
      <c r="Y747" s="58">
        <v>55789.848700000002</v>
      </c>
      <c r="Z747" s="1040">
        <f>Q747/12*$C$4+(R747-Q747)/11*8+(S747-R747)/10*7+(T747-S747)/9*6+(U747-T747)/8*5+(V747-U747)/7*4+(W747-V747)/6*3+(X747-W747)/5*2+(Y747-X747)/4*1</f>
        <v>41842.386525000002</v>
      </c>
      <c r="AA747" s="58">
        <f t="shared" ref="AA747" si="570">AE747-AD747-AB747</f>
        <v>41372.638810000004</v>
      </c>
      <c r="AB747" s="58"/>
      <c r="AC747" s="58">
        <f>AA747-Z747</f>
        <v>-469.7477149999977</v>
      </c>
      <c r="AD747" s="58">
        <v>-111.70692</v>
      </c>
      <c r="AE747" s="2407">
        <v>41260.931890000007</v>
      </c>
      <c r="AF747" s="2328">
        <f>AF732+AF741*3.2+AF742</f>
        <v>1698.6000000000001</v>
      </c>
      <c r="AG747" s="17">
        <f>AG742+AG741+AG732</f>
        <v>787471.71999999974</v>
      </c>
      <c r="AH747" s="17">
        <f>AH742+AH741+AH732</f>
        <v>787.47171999999978</v>
      </c>
      <c r="AI747" s="2398"/>
    </row>
    <row r="748" spans="1:35" ht="15" customHeight="1" x14ac:dyDescent="0.25">
      <c r="A748" s="70">
        <v>1</v>
      </c>
      <c r="B748" s="70">
        <v>1</v>
      </c>
      <c r="C748" s="132" t="s">
        <v>166</v>
      </c>
      <c r="D748" s="547"/>
      <c r="E748" s="2324">
        <f>SUM(E747,E730)</f>
        <v>170650.4</v>
      </c>
      <c r="F748" s="515">
        <f>SUM(F747,F730)</f>
        <v>127987</v>
      </c>
      <c r="G748" s="515">
        <f>SUM(G747,G730)</f>
        <v>138926.70097087379</v>
      </c>
      <c r="H748" s="479">
        <f>G748/F748*100</f>
        <v>108.54750948992773</v>
      </c>
      <c r="I748" s="378"/>
      <c r="J748" s="378"/>
      <c r="K748" s="475"/>
      <c r="L748" s="475"/>
      <c r="M748" s="475"/>
      <c r="N748" s="475"/>
      <c r="O748" s="475"/>
      <c r="P748" s="475"/>
      <c r="Q748" s="17">
        <f t="shared" ref="Q748:W748" si="571">SUM(Q747,Q743,Q730)</f>
        <v>102461.37150000001</v>
      </c>
      <c r="R748" s="17">
        <f t="shared" si="571"/>
        <v>102461.37150000001</v>
      </c>
      <c r="S748" s="17">
        <f t="shared" si="571"/>
        <v>102461.37150000001</v>
      </c>
      <c r="T748" s="17">
        <f t="shared" si="571"/>
        <v>102461.37150000001</v>
      </c>
      <c r="U748" s="17">
        <f t="shared" si="571"/>
        <v>102461.37150000001</v>
      </c>
      <c r="V748" s="17">
        <f t="shared" si="571"/>
        <v>102782.34150000001</v>
      </c>
      <c r="W748" s="17">
        <f t="shared" si="571"/>
        <v>102782.34150000001</v>
      </c>
      <c r="X748" s="17">
        <f t="shared" ref="X748:Y748" si="572">SUM(X747,X743,X730)</f>
        <v>102782.34150000001</v>
      </c>
      <c r="Y748" s="17">
        <f t="shared" si="572"/>
        <v>102782.34150000001</v>
      </c>
      <c r="Z748" s="1036">
        <f t="shared" ref="Z748:AE748" si="573">SUM(Z747,Z743,Z730)</f>
        <v>77029.440053571438</v>
      </c>
      <c r="AA748" s="17">
        <f t="shared" si="573"/>
        <v>76811.867679999996</v>
      </c>
      <c r="AB748" s="17">
        <f t="shared" si="573"/>
        <v>0</v>
      </c>
      <c r="AC748" s="17">
        <f t="shared" si="573"/>
        <v>-217.5723735714264</v>
      </c>
      <c r="AD748" s="17">
        <f t="shared" si="573"/>
        <v>-222.81551999999999</v>
      </c>
      <c r="AE748" s="1243">
        <f t="shared" si="573"/>
        <v>76589.052159999992</v>
      </c>
      <c r="AF748" s="2324">
        <f>SUM(AF747,AF730)</f>
        <v>2701.8</v>
      </c>
      <c r="AG748" s="1243">
        <f t="shared" ref="AG748" si="574">SUM(AG747,AG743,AG730)</f>
        <v>1445015.8499999999</v>
      </c>
      <c r="AH748" s="1243">
        <f>SUM(AH747,AH743,AH730)</f>
        <v>1445.0158499999998</v>
      </c>
      <c r="AI748" s="2398"/>
    </row>
    <row r="749" spans="1:35" ht="15" customHeight="1" x14ac:dyDescent="0.25">
      <c r="A749" s="70">
        <v>1</v>
      </c>
      <c r="B749" s="70">
        <v>1</v>
      </c>
      <c r="C749" s="217" t="s">
        <v>31</v>
      </c>
      <c r="D749" s="217"/>
      <c r="E749" s="2154"/>
      <c r="F749" s="361"/>
      <c r="G749" s="361"/>
      <c r="H749" s="361"/>
      <c r="I749" s="363"/>
      <c r="J749" s="363"/>
      <c r="K749" s="440"/>
      <c r="L749" s="440"/>
      <c r="M749" s="440"/>
      <c r="N749" s="440"/>
      <c r="O749" s="440"/>
      <c r="P749" s="440"/>
      <c r="Q749" s="8"/>
      <c r="R749" s="8"/>
      <c r="S749" s="8"/>
      <c r="T749" s="8"/>
      <c r="U749" s="8"/>
      <c r="V749" s="8"/>
      <c r="W749" s="8"/>
      <c r="X749" s="8"/>
      <c r="Y749" s="8"/>
      <c r="Z749" s="1034"/>
      <c r="AA749" s="8">
        <f t="shared" si="530"/>
        <v>0</v>
      </c>
      <c r="AB749" s="8"/>
      <c r="AC749" s="8"/>
      <c r="AD749" s="8"/>
      <c r="AE749" s="1151"/>
      <c r="AF749" s="8"/>
      <c r="AG749" s="8"/>
      <c r="AH749" s="1792"/>
      <c r="AI749" s="2398"/>
    </row>
    <row r="750" spans="1:35" s="96" customFormat="1" ht="14.25" customHeight="1" x14ac:dyDescent="0.25">
      <c r="A750" s="70">
        <v>1</v>
      </c>
      <c r="B750" s="70">
        <v>1</v>
      </c>
      <c r="C750" s="124" t="s">
        <v>154</v>
      </c>
      <c r="D750" s="124">
        <v>300</v>
      </c>
      <c r="E750" s="2154">
        <v>260</v>
      </c>
      <c r="F750" s="92">
        <f>ROUND(E750/12*$C$4,0)</f>
        <v>195</v>
      </c>
      <c r="G750" s="92">
        <v>169</v>
      </c>
      <c r="H750" s="92">
        <f>G750/F750*100</f>
        <v>86.666666666666671</v>
      </c>
      <c r="I750" s="363">
        <v>12.7</v>
      </c>
      <c r="J750" s="93">
        <f>M750/G750</f>
        <v>10.621301775147929</v>
      </c>
      <c r="K750" s="94">
        <f>ROUND(E750*I750,0)</f>
        <v>3302</v>
      </c>
      <c r="L750" s="94">
        <f t="shared" ref="L750" si="575">ROUND(K750/12*$C$4,0)</f>
        <v>2477</v>
      </c>
      <c r="M750" s="94">
        <v>1795</v>
      </c>
      <c r="N750" s="94">
        <f>M750/L750*100</f>
        <v>72.466693580944693</v>
      </c>
      <c r="O750" s="94">
        <f>ROUND(K750/D750,0)</f>
        <v>11</v>
      </c>
      <c r="P750" s="94">
        <f t="shared" ref="P750:P755" si="576">M750/$C$4*12/O750</f>
        <v>217.57575757575759</v>
      </c>
      <c r="Q750" s="8"/>
      <c r="R750" s="8"/>
      <c r="S750" s="8"/>
      <c r="T750" s="8"/>
      <c r="U750" s="8"/>
      <c r="V750" s="8"/>
      <c r="W750" s="8"/>
      <c r="X750" s="8"/>
      <c r="Y750" s="8"/>
      <c r="Z750" s="1034"/>
      <c r="AA750" s="8">
        <f t="shared" si="530"/>
        <v>0</v>
      </c>
      <c r="AB750" s="8"/>
      <c r="AC750" s="8"/>
      <c r="AD750" s="8"/>
      <c r="AE750" s="1151"/>
      <c r="AF750" s="8"/>
      <c r="AG750" s="8"/>
      <c r="AH750" s="1792"/>
      <c r="AI750" s="2398"/>
    </row>
    <row r="751" spans="1:35" s="96" customFormat="1" ht="14.25" customHeight="1" x14ac:dyDescent="0.25">
      <c r="A751" s="70">
        <v>1</v>
      </c>
      <c r="B751" s="70">
        <v>1</v>
      </c>
      <c r="C751" s="146" t="s">
        <v>90</v>
      </c>
      <c r="D751" s="520"/>
      <c r="E751" s="2152">
        <f>E750</f>
        <v>260</v>
      </c>
      <c r="F751" s="126">
        <f>F750</f>
        <v>195</v>
      </c>
      <c r="G751" s="126">
        <f>G750</f>
        <v>169</v>
      </c>
      <c r="H751" s="126">
        <f>G751/F751*100</f>
        <v>86.666666666666671</v>
      </c>
      <c r="I751" s="125">
        <f>I750</f>
        <v>12.7</v>
      </c>
      <c r="J751" s="117">
        <f>M751/G751</f>
        <v>10.621301775147929</v>
      </c>
      <c r="K751" s="388">
        <f>K750</f>
        <v>3302</v>
      </c>
      <c r="L751" s="388">
        <f>L750</f>
        <v>2477</v>
      </c>
      <c r="M751" s="2758">
        <f>M750</f>
        <v>1795</v>
      </c>
      <c r="N751" s="94">
        <f>M751/L751*100</f>
        <v>72.466693580944693</v>
      </c>
      <c r="O751" s="281">
        <f>SUM(O750)</f>
        <v>11</v>
      </c>
      <c r="P751" s="94">
        <f t="shared" si="576"/>
        <v>217.57575757575759</v>
      </c>
      <c r="Q751" s="8"/>
      <c r="R751" s="8"/>
      <c r="S751" s="8"/>
      <c r="T751" s="8"/>
      <c r="U751" s="8"/>
      <c r="V751" s="8"/>
      <c r="W751" s="8"/>
      <c r="X751" s="8"/>
      <c r="Y751" s="8"/>
      <c r="Z751" s="1034"/>
      <c r="AA751" s="8">
        <f t="shared" ref="AA751:AA816" si="577">AE751-AD751-AB751</f>
        <v>0</v>
      </c>
      <c r="AB751" s="8"/>
      <c r="AC751" s="8"/>
      <c r="AD751" s="8"/>
      <c r="AE751" s="1151"/>
      <c r="AF751" s="8"/>
      <c r="AG751" s="8"/>
      <c r="AH751" s="1792"/>
      <c r="AI751" s="2398"/>
    </row>
    <row r="752" spans="1:35" ht="15" customHeight="1" x14ac:dyDescent="0.25">
      <c r="A752" s="70">
        <v>1</v>
      </c>
      <c r="B752" s="70">
        <v>1</v>
      </c>
      <c r="C752" s="217" t="s">
        <v>16</v>
      </c>
      <c r="D752" s="520"/>
      <c r="E752" s="2152"/>
      <c r="F752" s="126"/>
      <c r="G752" s="126"/>
      <c r="H752" s="126"/>
      <c r="I752" s="125"/>
      <c r="J752" s="117"/>
      <c r="K752" s="388"/>
      <c r="L752" s="388"/>
      <c r="M752" s="388"/>
      <c r="N752" s="94"/>
      <c r="O752" s="281"/>
      <c r="P752" s="94"/>
      <c r="Q752" s="8"/>
      <c r="R752" s="8"/>
      <c r="S752" s="8"/>
      <c r="T752" s="8"/>
      <c r="U752" s="8"/>
      <c r="V752" s="8"/>
      <c r="W752" s="8"/>
      <c r="X752" s="8"/>
      <c r="Y752" s="8"/>
      <c r="Z752" s="1034"/>
      <c r="AA752" s="8">
        <f t="shared" si="577"/>
        <v>0</v>
      </c>
      <c r="AB752" s="8"/>
      <c r="AC752" s="8"/>
      <c r="AD752" s="8"/>
      <c r="AE752" s="1151"/>
      <c r="AF752" s="8"/>
      <c r="AG752" s="8"/>
      <c r="AH752" s="1792"/>
      <c r="AI752" s="2398"/>
    </row>
    <row r="753" spans="1:35" s="96" customFormat="1" ht="15" customHeight="1" x14ac:dyDescent="0.25">
      <c r="A753" s="70">
        <v>1</v>
      </c>
      <c r="B753" s="70">
        <v>1</v>
      </c>
      <c r="C753" s="493" t="s">
        <v>77</v>
      </c>
      <c r="D753" s="124">
        <v>240</v>
      </c>
      <c r="E753" s="2142">
        <v>240</v>
      </c>
      <c r="F753" s="92">
        <f>ROUND(E753/12*$C$4,0)</f>
        <v>180</v>
      </c>
      <c r="G753" s="92">
        <v>180</v>
      </c>
      <c r="H753" s="92">
        <f>G753/F753*100</f>
        <v>100</v>
      </c>
      <c r="I753" s="125">
        <v>8</v>
      </c>
      <c r="J753" s="93">
        <f>M753/G753</f>
        <v>8</v>
      </c>
      <c r="K753" s="94">
        <f>ROUND(E753*I753,0)</f>
        <v>1920</v>
      </c>
      <c r="L753" s="94">
        <f t="shared" ref="L753" si="578">ROUND(K753/12*$C$4,0)</f>
        <v>1440</v>
      </c>
      <c r="M753" s="94">
        <v>1440</v>
      </c>
      <c r="N753" s="94">
        <f>M753/L753*100</f>
        <v>100</v>
      </c>
      <c r="O753" s="137">
        <f>ROUND(K753/D753,0)</f>
        <v>8</v>
      </c>
      <c r="P753" s="94">
        <f t="shared" si="576"/>
        <v>240</v>
      </c>
      <c r="Q753" s="8"/>
      <c r="R753" s="8"/>
      <c r="S753" s="8"/>
      <c r="T753" s="8"/>
      <c r="U753" s="8"/>
      <c r="V753" s="8"/>
      <c r="W753" s="8"/>
      <c r="X753" s="8"/>
      <c r="Y753" s="8"/>
      <c r="Z753" s="1034"/>
      <c r="AA753" s="8">
        <f t="shared" si="577"/>
        <v>0</v>
      </c>
      <c r="AB753" s="8"/>
      <c r="AC753" s="8"/>
      <c r="AD753" s="8"/>
      <c r="AE753" s="1151"/>
      <c r="AF753" s="8"/>
      <c r="AG753" s="8"/>
      <c r="AH753" s="1792"/>
      <c r="AI753" s="2398"/>
    </row>
    <row r="754" spans="1:35" ht="29.25" customHeight="1" x14ac:dyDescent="0.25">
      <c r="A754" s="70">
        <v>1</v>
      </c>
      <c r="B754" s="70">
        <v>1</v>
      </c>
      <c r="C754" s="2544" t="s">
        <v>241</v>
      </c>
      <c r="D754" s="389"/>
      <c r="E754" s="2153">
        <f>SUM(E753)</f>
        <v>240</v>
      </c>
      <c r="F754" s="523">
        <f>SUM(F753)</f>
        <v>180</v>
      </c>
      <c r="G754" s="523">
        <f>SUM(G753)</f>
        <v>180</v>
      </c>
      <c r="H754" s="155">
        <f>G754/F754*100</f>
        <v>100</v>
      </c>
      <c r="I754" s="373"/>
      <c r="J754" s="131">
        <f>M754/G754</f>
        <v>8</v>
      </c>
      <c r="K754" s="184">
        <f>SUM(K753)</f>
        <v>1920</v>
      </c>
      <c r="L754" s="184">
        <f>SUM(L753)</f>
        <v>1440</v>
      </c>
      <c r="M754" s="2759">
        <f>SUM(M753)</f>
        <v>1440</v>
      </c>
      <c r="N754" s="184">
        <f>M754/L754*100</f>
        <v>100</v>
      </c>
      <c r="O754" s="291">
        <f>SUM(O753)</f>
        <v>8</v>
      </c>
      <c r="P754" s="100">
        <f t="shared" si="576"/>
        <v>240</v>
      </c>
      <c r="Q754" s="15"/>
      <c r="R754" s="15"/>
      <c r="S754" s="15"/>
      <c r="T754" s="15"/>
      <c r="U754" s="15"/>
      <c r="V754" s="15"/>
      <c r="W754" s="15"/>
      <c r="X754" s="15"/>
      <c r="Y754" s="15"/>
      <c r="Z754" s="1035"/>
      <c r="AA754" s="15">
        <f t="shared" si="577"/>
        <v>0</v>
      </c>
      <c r="AB754" s="15"/>
      <c r="AC754" s="15"/>
      <c r="AD754" s="15"/>
      <c r="AE754" s="1268"/>
      <c r="AF754" s="15"/>
      <c r="AG754" s="15"/>
      <c r="AH754" s="1793"/>
      <c r="AI754" s="2398"/>
    </row>
    <row r="755" spans="1:35" ht="15" customHeight="1" thickBot="1" x14ac:dyDescent="0.3">
      <c r="A755" s="70">
        <v>1</v>
      </c>
      <c r="B755" s="70">
        <v>1</v>
      </c>
      <c r="C755" s="156" t="s">
        <v>341</v>
      </c>
      <c r="D755" s="156"/>
      <c r="E755" s="2329">
        <f>SUM(E754,E751)</f>
        <v>500</v>
      </c>
      <c r="F755" s="548">
        <f>SUM(F754,F751)</f>
        <v>375</v>
      </c>
      <c r="G755" s="548">
        <f>SUM(G754,G751)</f>
        <v>349</v>
      </c>
      <c r="H755" s="548">
        <f>G755/F755*100</f>
        <v>93.066666666666663</v>
      </c>
      <c r="I755" s="158">
        <f>IF(E755=0,0,K755/E755)</f>
        <v>10.444000000000001</v>
      </c>
      <c r="J755" s="549">
        <f>IF(F755=0,0,L755/F755)</f>
        <v>10.445333333333334</v>
      </c>
      <c r="K755" s="548">
        <f>SUM(K754,K751)</f>
        <v>5222</v>
      </c>
      <c r="L755" s="548">
        <f>SUM(L754,L751)</f>
        <v>3917</v>
      </c>
      <c r="M755" s="548">
        <f>SUM(M754,M751)</f>
        <v>3235</v>
      </c>
      <c r="N755" s="161">
        <f>M755/L755*100</f>
        <v>82.588715853969873</v>
      </c>
      <c r="O755" s="196">
        <f>SUM(O753,O750)</f>
        <v>19</v>
      </c>
      <c r="P755" s="161">
        <f t="shared" si="576"/>
        <v>227.01754385964915</v>
      </c>
      <c r="Q755" s="57">
        <v>7843.1360000000004</v>
      </c>
      <c r="R755" s="57">
        <v>7843.1360000000004</v>
      </c>
      <c r="S755" s="57">
        <v>7843.1360000000004</v>
      </c>
      <c r="T755" s="57">
        <v>7843.1360000000004</v>
      </c>
      <c r="U755" s="57">
        <v>7843.1360000000004</v>
      </c>
      <c r="V755" s="57">
        <v>7843.1360000000004</v>
      </c>
      <c r="W755" s="57">
        <v>7843.1360000000004</v>
      </c>
      <c r="X755" s="57">
        <v>7843.1360000000004</v>
      </c>
      <c r="Y755" s="57">
        <v>7843.1360000000004</v>
      </c>
      <c r="Z755" s="1036">
        <f>Q755/12*$C$4+(R755-Q755)/11*8+(S755-R755)/10*7+(T755-S755)/9*6+(U755-T755)/8*5+(V755-U755)/7*4+(W755-V755)/6*3+(X755-W755)/5*2+(Y755-X755)/4*1</f>
        <v>5882.3520000000008</v>
      </c>
      <c r="AA755" s="57">
        <f t="shared" si="577"/>
        <v>5462.4773700000005</v>
      </c>
      <c r="AB755" s="57"/>
      <c r="AC755" s="57">
        <f>AA755-Z755</f>
        <v>-419.87463000000025</v>
      </c>
      <c r="AD755" s="57">
        <v>-20.930610000000001</v>
      </c>
      <c r="AE755" s="1159">
        <v>5441.5467600000002</v>
      </c>
      <c r="AF755" s="57">
        <v>3</v>
      </c>
      <c r="AG755" s="57">
        <v>34159.369999999995</v>
      </c>
      <c r="AH755" s="1796">
        <f>AG755/1000</f>
        <v>34.159369999999996</v>
      </c>
      <c r="AI755" s="2398"/>
    </row>
    <row r="756" spans="1:35" ht="15" customHeight="1" thickBot="1" x14ac:dyDescent="0.3">
      <c r="A756" s="70">
        <v>1</v>
      </c>
      <c r="B756" s="70">
        <v>1</v>
      </c>
      <c r="C756" s="526" t="s">
        <v>17</v>
      </c>
      <c r="D756" s="526"/>
      <c r="E756" s="2160"/>
      <c r="F756" s="455"/>
      <c r="G756" s="455"/>
      <c r="H756" s="455"/>
      <c r="I756" s="393"/>
      <c r="J756" s="393"/>
      <c r="K756" s="455"/>
      <c r="L756" s="455"/>
      <c r="M756" s="69">
        <f>SUM(M755,M748,M722)</f>
        <v>17502</v>
      </c>
      <c r="N756" s="455"/>
      <c r="O756" s="455"/>
      <c r="P756" s="455"/>
      <c r="Q756" s="14">
        <f t="shared" ref="Q756:Z756" si="579">SUM(Q755,Q748,Q722)</f>
        <v>174156.841766</v>
      </c>
      <c r="R756" s="14">
        <f t="shared" si="579"/>
        <v>174156.841766</v>
      </c>
      <c r="S756" s="14">
        <f t="shared" si="579"/>
        <v>174156.841766</v>
      </c>
      <c r="T756" s="14">
        <f t="shared" si="579"/>
        <v>174156.841766</v>
      </c>
      <c r="U756" s="14">
        <f t="shared" si="579"/>
        <v>174156.841766</v>
      </c>
      <c r="V756" s="14">
        <f t="shared" ref="V756:W756" si="580">SUM(V755,V748,V722)</f>
        <v>174477.811766</v>
      </c>
      <c r="W756" s="14">
        <f t="shared" si="580"/>
        <v>174477.811766</v>
      </c>
      <c r="X756" s="14">
        <f t="shared" ref="X756:Y756" si="581">SUM(X755,X748,X722)</f>
        <v>174477.811766</v>
      </c>
      <c r="Y756" s="14">
        <f t="shared" si="581"/>
        <v>174477.811766</v>
      </c>
      <c r="Z756" s="1039">
        <f t="shared" si="579"/>
        <v>130801.04275307144</v>
      </c>
      <c r="AA756" s="14">
        <f t="shared" si="577"/>
        <v>126919.39147</v>
      </c>
      <c r="AB756" s="14"/>
      <c r="AC756" s="14">
        <f>SUM(AC755,AC748,AC722)</f>
        <v>-3881.6512830714064</v>
      </c>
      <c r="AD756" s="14">
        <f>SUM(AD755,AD748,AD722)</f>
        <v>-675.83226000000002</v>
      </c>
      <c r="AE756" s="1249">
        <f>SUM(AE755,AE748,AE722)</f>
        <v>126243.55921000001</v>
      </c>
      <c r="AF756" s="14"/>
      <c r="AG756" s="1249">
        <f t="shared" ref="AG756:AH756" si="582">SUM(AG755,AG748,AG722)</f>
        <v>3187752.9599999995</v>
      </c>
      <c r="AH756" s="1249">
        <f t="shared" si="582"/>
        <v>3187.7529599999998</v>
      </c>
      <c r="AI756" s="2398"/>
    </row>
    <row r="757" spans="1:35" ht="21.75" customHeight="1" x14ac:dyDescent="0.25">
      <c r="A757" s="70">
        <v>1</v>
      </c>
      <c r="B757" s="70">
        <v>1</v>
      </c>
      <c r="C757" s="550"/>
      <c r="D757" s="550"/>
      <c r="E757" s="2309"/>
      <c r="F757" s="381"/>
      <c r="G757" s="381"/>
      <c r="H757" s="381"/>
      <c r="I757" s="370"/>
      <c r="J757" s="370"/>
      <c r="K757" s="459"/>
      <c r="L757" s="459"/>
      <c r="M757" s="459"/>
      <c r="N757" s="459"/>
      <c r="O757" s="459"/>
      <c r="P757" s="459"/>
      <c r="Q757" s="13"/>
      <c r="R757" s="13"/>
      <c r="S757" s="13"/>
      <c r="T757" s="13"/>
      <c r="U757" s="13"/>
      <c r="V757" s="13"/>
      <c r="W757" s="13"/>
      <c r="X757" s="13"/>
      <c r="Y757" s="13"/>
      <c r="Z757" s="1037"/>
      <c r="AA757" s="13">
        <f t="shared" si="577"/>
        <v>0</v>
      </c>
      <c r="AB757" s="13"/>
      <c r="AC757" s="13"/>
      <c r="AD757" s="13"/>
      <c r="AE757" s="1251"/>
      <c r="AF757" s="13"/>
      <c r="AG757" s="13"/>
      <c r="AH757" s="1795"/>
      <c r="AI757" s="2398"/>
    </row>
    <row r="758" spans="1:35" s="238" customFormat="1" ht="43.5" customHeight="1" x14ac:dyDescent="0.25">
      <c r="A758" s="70">
        <v>1</v>
      </c>
      <c r="B758" s="70">
        <v>1</v>
      </c>
      <c r="C758" s="1026" t="s">
        <v>402</v>
      </c>
      <c r="D758" s="492"/>
      <c r="E758" s="2154"/>
      <c r="F758" s="361"/>
      <c r="G758" s="361"/>
      <c r="H758" s="361"/>
      <c r="I758" s="363"/>
      <c r="J758" s="363"/>
      <c r="K758" s="464"/>
      <c r="L758" s="464"/>
      <c r="M758" s="464"/>
      <c r="N758" s="464"/>
      <c r="O758" s="464"/>
      <c r="P758" s="464"/>
      <c r="Q758" s="8"/>
      <c r="R758" s="8"/>
      <c r="S758" s="8"/>
      <c r="T758" s="8"/>
      <c r="U758" s="8"/>
      <c r="V758" s="8"/>
      <c r="W758" s="8"/>
      <c r="X758" s="8"/>
      <c r="Y758" s="8"/>
      <c r="Z758" s="1034"/>
      <c r="AA758" s="8">
        <f t="shared" si="577"/>
        <v>0</v>
      </c>
      <c r="AB758" s="8"/>
      <c r="AC758" s="8"/>
      <c r="AD758" s="8"/>
      <c r="AE758" s="1151"/>
      <c r="AF758" s="8"/>
      <c r="AG758" s="8"/>
      <c r="AH758" s="1792"/>
      <c r="AI758" s="2398"/>
    </row>
    <row r="759" spans="1:35" ht="15" customHeight="1" x14ac:dyDescent="0.25">
      <c r="A759" s="70">
        <v>1</v>
      </c>
      <c r="B759" s="70">
        <v>1</v>
      </c>
      <c r="C759" s="441" t="s">
        <v>5</v>
      </c>
      <c r="D759" s="441"/>
      <c r="E759" s="2154"/>
      <c r="F759" s="361"/>
      <c r="G759" s="361"/>
      <c r="H759" s="361"/>
      <c r="I759" s="125"/>
      <c r="J759" s="125"/>
      <c r="K759" s="361"/>
      <c r="L759" s="361"/>
      <c r="M759" s="361"/>
      <c r="N759" s="361"/>
      <c r="O759" s="361"/>
      <c r="P759" s="361"/>
      <c r="Q759" s="8"/>
      <c r="R759" s="8"/>
      <c r="S759" s="8"/>
      <c r="T759" s="8"/>
      <c r="U759" s="8"/>
      <c r="V759" s="8"/>
      <c r="W759" s="8"/>
      <c r="X759" s="8"/>
      <c r="Y759" s="8"/>
      <c r="Z759" s="1034"/>
      <c r="AA759" s="8">
        <f t="shared" si="577"/>
        <v>0</v>
      </c>
      <c r="AB759" s="8"/>
      <c r="AC759" s="8"/>
      <c r="AD759" s="8"/>
      <c r="AE759" s="1151"/>
      <c r="AF759" s="8"/>
      <c r="AG759" s="8"/>
      <c r="AH759" s="1792"/>
      <c r="AI759" s="2398"/>
    </row>
    <row r="760" spans="1:35" ht="15" customHeight="1" x14ac:dyDescent="0.25">
      <c r="A760" s="70">
        <v>1</v>
      </c>
      <c r="B760" s="70">
        <v>1</v>
      </c>
      <c r="C760" s="357" t="s">
        <v>54</v>
      </c>
      <c r="D760" s="357">
        <v>320</v>
      </c>
      <c r="E760" s="2155">
        <v>2960</v>
      </c>
      <c r="F760" s="98">
        <f>ROUND(E760/12*$C$4,0)</f>
        <v>2220</v>
      </c>
      <c r="G760" s="98">
        <v>2196</v>
      </c>
      <c r="H760" s="98">
        <f>G760/F760*100</f>
        <v>98.918918918918919</v>
      </c>
      <c r="I760" s="398">
        <v>10.5</v>
      </c>
      <c r="J760" s="99">
        <f>M760/G760</f>
        <v>10.508196721311476</v>
      </c>
      <c r="K760" s="100">
        <f>ROUND(E760*I760,0)</f>
        <v>31080</v>
      </c>
      <c r="L760" s="100">
        <f t="shared" ref="L760" si="583">ROUND(K760/12*$C$4,0)</f>
        <v>23310</v>
      </c>
      <c r="M760" s="100">
        <v>23076</v>
      </c>
      <c r="N760" s="100">
        <f>M760/L760*100</f>
        <v>98.996138996138995</v>
      </c>
      <c r="O760" s="100">
        <f>ROUND(K760/D760,0)</f>
        <v>97</v>
      </c>
      <c r="P760" s="100">
        <f>M760/$C$4*12/O760</f>
        <v>317.1958762886598</v>
      </c>
      <c r="Q760" s="15"/>
      <c r="R760" s="15"/>
      <c r="S760" s="15"/>
      <c r="T760" s="15"/>
      <c r="U760" s="15"/>
      <c r="V760" s="15"/>
      <c r="W760" s="15"/>
      <c r="X760" s="15"/>
      <c r="Y760" s="15"/>
      <c r="Z760" s="1035"/>
      <c r="AA760" s="15">
        <f t="shared" si="577"/>
        <v>0</v>
      </c>
      <c r="AB760" s="15"/>
      <c r="AC760" s="15"/>
      <c r="AD760" s="15"/>
      <c r="AE760" s="1268"/>
      <c r="AF760" s="15"/>
      <c r="AG760" s="15"/>
      <c r="AH760" s="1793"/>
      <c r="AI760" s="2398"/>
    </row>
    <row r="761" spans="1:35" ht="15" customHeight="1" x14ac:dyDescent="0.25">
      <c r="A761" s="70">
        <v>1</v>
      </c>
      <c r="B761" s="70">
        <v>1</v>
      </c>
      <c r="C761" s="132" t="s">
        <v>7</v>
      </c>
      <c r="D761" s="132"/>
      <c r="E761" s="2162">
        <f>SUM(E760:E760)</f>
        <v>2960</v>
      </c>
      <c r="F761" s="445">
        <f>SUM(F760:F760)</f>
        <v>2220</v>
      </c>
      <c r="G761" s="445">
        <f>SUM(G760:G760)</f>
        <v>2196</v>
      </c>
      <c r="H761" s="445">
        <f>G761/F761*100</f>
        <v>98.918918918918919</v>
      </c>
      <c r="I761" s="104">
        <f>K761/E761</f>
        <v>10.5</v>
      </c>
      <c r="J761" s="104">
        <f>M761/G761</f>
        <v>10.508196721311476</v>
      </c>
      <c r="K761" s="445">
        <f>SUM(K760:K760)</f>
        <v>31080</v>
      </c>
      <c r="L761" s="445">
        <f>SUM(L760:L760)</f>
        <v>23310</v>
      </c>
      <c r="M761" s="2756">
        <f>SUM(M760:M760)</f>
        <v>23076</v>
      </c>
      <c r="N761" s="179">
        <f>M761/L761*100</f>
        <v>98.996138996138995</v>
      </c>
      <c r="O761" s="495">
        <f>SUM(O760)</f>
        <v>97</v>
      </c>
      <c r="P761" s="179">
        <f>M761/$C$4*12/O761</f>
        <v>317.1958762886598</v>
      </c>
      <c r="Q761" s="17">
        <v>97395.978091999976</v>
      </c>
      <c r="R761" s="17">
        <v>97395.978091999976</v>
      </c>
      <c r="S761" s="17">
        <v>97395.978091999976</v>
      </c>
      <c r="T761" s="17">
        <v>97395.978091999976</v>
      </c>
      <c r="U761" s="17">
        <v>97395.978091999976</v>
      </c>
      <c r="V761" s="17">
        <v>97395.978091999976</v>
      </c>
      <c r="W761" s="17">
        <v>97395.978091999976</v>
      </c>
      <c r="X761" s="17">
        <v>97395.978091999976</v>
      </c>
      <c r="Y761" s="17">
        <v>97395.978091999976</v>
      </c>
      <c r="Z761" s="1036">
        <f>Q761/12*$C$4+(R761-Q761)/11*8+(S761-R761)/10*7+(T761-S761)/9*6+(U761-T761)/8*5+(V761-U761)/7*4+(W761-V761)/6*3+(X761-W761)/5*2+(Y761-X761)/4*1</f>
        <v>73046.983568999989</v>
      </c>
      <c r="AA761" s="17">
        <f t="shared" si="577"/>
        <v>75972.714640000006</v>
      </c>
      <c r="AB761" s="17"/>
      <c r="AC761" s="17">
        <f>AA761-Z761</f>
        <v>2925.7310710000165</v>
      </c>
      <c r="AD761" s="17">
        <v>-78.828550000000021</v>
      </c>
      <c r="AE761" s="1243">
        <v>75893.88609</v>
      </c>
      <c r="AF761" s="17"/>
      <c r="AG761" s="17"/>
      <c r="AH761" s="1794">
        <f>AG761/1000</f>
        <v>0</v>
      </c>
      <c r="AI761" s="2398"/>
    </row>
    <row r="762" spans="1:35" ht="21" customHeight="1" x14ac:dyDescent="0.25">
      <c r="A762" s="70">
        <v>1</v>
      </c>
      <c r="B762" s="70">
        <v>1</v>
      </c>
      <c r="C762" s="540" t="s">
        <v>302</v>
      </c>
      <c r="D762" s="551"/>
      <c r="E762" s="2163"/>
      <c r="F762" s="496"/>
      <c r="G762" s="496"/>
      <c r="H762" s="496"/>
      <c r="I762" s="108"/>
      <c r="J762" s="108"/>
      <c r="K762" s="496"/>
      <c r="L762" s="496"/>
      <c r="M762" s="496"/>
      <c r="N762" s="136"/>
      <c r="O762" s="498"/>
      <c r="P762" s="136"/>
      <c r="Q762" s="13"/>
      <c r="R762" s="13"/>
      <c r="S762" s="13"/>
      <c r="T762" s="13"/>
      <c r="U762" s="13"/>
      <c r="V762" s="13"/>
      <c r="W762" s="13"/>
      <c r="X762" s="13"/>
      <c r="Y762" s="13"/>
      <c r="Z762" s="1037"/>
      <c r="AA762" s="13">
        <f t="shared" si="577"/>
        <v>0</v>
      </c>
      <c r="AB762" s="13"/>
      <c r="AC762" s="13"/>
      <c r="AD762" s="13"/>
      <c r="AE762" s="1251"/>
      <c r="AF762" s="13"/>
      <c r="AG762" s="13"/>
      <c r="AH762" s="1795"/>
      <c r="AI762" s="2398"/>
    </row>
    <row r="763" spans="1:35" ht="29.25" customHeight="1" x14ac:dyDescent="0.25">
      <c r="A763" s="70">
        <v>1</v>
      </c>
      <c r="B763" s="70">
        <v>1</v>
      </c>
      <c r="C763" s="407" t="s">
        <v>361</v>
      </c>
      <c r="D763" s="407"/>
      <c r="E763" s="2154">
        <f>SUM(E764,E765,E766)</f>
        <v>4422</v>
      </c>
      <c r="F763" s="361">
        <f>SUM(F764,F765,F766)</f>
        <v>3317</v>
      </c>
      <c r="G763" s="361">
        <f>SUM(G764,G765,G766)</f>
        <v>3571</v>
      </c>
      <c r="H763" s="361">
        <f t="shared" ref="H763:H768" si="584">G763/F763*100</f>
        <v>107.65752185709978</v>
      </c>
      <c r="I763" s="117"/>
      <c r="J763" s="117"/>
      <c r="K763" s="126"/>
      <c r="L763" s="126"/>
      <c r="M763" s="126"/>
      <c r="N763" s="94"/>
      <c r="O763" s="94"/>
      <c r="P763" s="94"/>
      <c r="Q763" s="8"/>
      <c r="R763" s="8"/>
      <c r="S763" s="8"/>
      <c r="T763" s="8"/>
      <c r="U763" s="8"/>
      <c r="V763" s="8"/>
      <c r="W763" s="8"/>
      <c r="X763" s="8"/>
      <c r="Y763" s="8"/>
      <c r="Z763" s="1034"/>
      <c r="AA763" s="8">
        <f t="shared" si="577"/>
        <v>0</v>
      </c>
      <c r="AB763" s="8"/>
      <c r="AC763" s="8"/>
      <c r="AD763" s="8"/>
      <c r="AE763" s="1151"/>
      <c r="AF763" s="8">
        <f>AF764+AF765+AF766</f>
        <v>15</v>
      </c>
      <c r="AG763" s="8">
        <f>AG764+AG765+AG766</f>
        <v>7451.7300000000005</v>
      </c>
      <c r="AH763" s="8">
        <f>AH764+AH765+AH766</f>
        <v>7.4517300000000004</v>
      </c>
      <c r="AI763" s="2398"/>
    </row>
    <row r="764" spans="1:35" ht="26.25" customHeight="1" x14ac:dyDescent="0.25">
      <c r="A764" s="70">
        <v>1</v>
      </c>
      <c r="B764" s="70">
        <v>1</v>
      </c>
      <c r="C764" s="407" t="s">
        <v>304</v>
      </c>
      <c r="D764" s="407"/>
      <c r="E764" s="2154">
        <v>836</v>
      </c>
      <c r="F764" s="92">
        <f>ROUND(E764/12*$C$4,0)</f>
        <v>627</v>
      </c>
      <c r="G764" s="361">
        <v>734</v>
      </c>
      <c r="H764" s="361">
        <f t="shared" si="584"/>
        <v>117.06539074960128</v>
      </c>
      <c r="I764" s="117"/>
      <c r="J764" s="117"/>
      <c r="K764" s="126"/>
      <c r="L764" s="126"/>
      <c r="M764" s="126"/>
      <c r="N764" s="94"/>
      <c r="O764" s="94"/>
      <c r="P764" s="94"/>
      <c r="Q764" s="8"/>
      <c r="R764" s="8"/>
      <c r="S764" s="8"/>
      <c r="T764" s="8"/>
      <c r="U764" s="8"/>
      <c r="V764" s="8"/>
      <c r="W764" s="8"/>
      <c r="X764" s="8"/>
      <c r="Y764" s="8"/>
      <c r="Z764" s="1034"/>
      <c r="AA764" s="8">
        <f t="shared" si="577"/>
        <v>0</v>
      </c>
      <c r="AB764" s="8"/>
      <c r="AC764" s="8"/>
      <c r="AD764" s="8"/>
      <c r="AE764" s="1151"/>
      <c r="AF764" s="8">
        <v>3</v>
      </c>
      <c r="AG764" s="8">
        <v>1408.65</v>
      </c>
      <c r="AH764" s="1792">
        <f>AG764/1000</f>
        <v>1.4086500000000002</v>
      </c>
      <c r="AI764" s="2398"/>
    </row>
    <row r="765" spans="1:35" ht="15" customHeight="1" x14ac:dyDescent="0.25">
      <c r="A765" s="70">
        <v>1</v>
      </c>
      <c r="B765" s="70">
        <v>1</v>
      </c>
      <c r="C765" s="407" t="s">
        <v>305</v>
      </c>
      <c r="D765" s="407"/>
      <c r="E765" s="2154">
        <v>586</v>
      </c>
      <c r="F765" s="92">
        <f>ROUND(E765/12*$C$4,0)</f>
        <v>440</v>
      </c>
      <c r="G765" s="361">
        <v>470</v>
      </c>
      <c r="H765" s="361">
        <f t="shared" si="584"/>
        <v>106.81818181818181</v>
      </c>
      <c r="I765" s="117"/>
      <c r="J765" s="117"/>
      <c r="K765" s="126"/>
      <c r="L765" s="126"/>
      <c r="M765" s="126"/>
      <c r="N765" s="94"/>
      <c r="O765" s="94"/>
      <c r="P765" s="94"/>
      <c r="Q765" s="8"/>
      <c r="R765" s="8"/>
      <c r="S765" s="8"/>
      <c r="T765" s="8"/>
      <c r="U765" s="8"/>
      <c r="V765" s="8"/>
      <c r="W765" s="8"/>
      <c r="X765" s="8"/>
      <c r="Y765" s="8"/>
      <c r="Z765" s="1034"/>
      <c r="AA765" s="8">
        <f t="shared" si="577"/>
        <v>0</v>
      </c>
      <c r="AB765" s="8"/>
      <c r="AC765" s="8"/>
      <c r="AD765" s="8"/>
      <c r="AE765" s="1151"/>
      <c r="AF765" s="8">
        <v>3</v>
      </c>
      <c r="AG765" s="8">
        <v>1817.18</v>
      </c>
      <c r="AH765" s="1792">
        <f t="shared" ref="AH765:AH767" si="585">AG765/1000</f>
        <v>1.81718</v>
      </c>
      <c r="AI765" s="2398"/>
    </row>
    <row r="766" spans="1:35" ht="15" customHeight="1" x14ac:dyDescent="0.25">
      <c r="A766" s="70">
        <v>1</v>
      </c>
      <c r="B766" s="70">
        <v>1</v>
      </c>
      <c r="C766" s="407" t="s">
        <v>306</v>
      </c>
      <c r="D766" s="407"/>
      <c r="E766" s="2154">
        <v>3000</v>
      </c>
      <c r="F766" s="92">
        <f>ROUND(E766/12*$C$4,0)</f>
        <v>2250</v>
      </c>
      <c r="G766" s="361">
        <v>2367</v>
      </c>
      <c r="H766" s="361">
        <f t="shared" si="584"/>
        <v>105.2</v>
      </c>
      <c r="I766" s="117"/>
      <c r="J766" s="117"/>
      <c r="K766" s="126"/>
      <c r="L766" s="126"/>
      <c r="M766" s="126"/>
      <c r="N766" s="94"/>
      <c r="O766" s="94"/>
      <c r="P766" s="94"/>
      <c r="Q766" s="8"/>
      <c r="R766" s="8"/>
      <c r="S766" s="8"/>
      <c r="T766" s="8"/>
      <c r="U766" s="8"/>
      <c r="V766" s="8"/>
      <c r="W766" s="8"/>
      <c r="X766" s="8"/>
      <c r="Y766" s="8"/>
      <c r="Z766" s="1034"/>
      <c r="AA766" s="8">
        <f t="shared" si="577"/>
        <v>0</v>
      </c>
      <c r="AB766" s="8"/>
      <c r="AC766" s="8"/>
      <c r="AD766" s="8"/>
      <c r="AE766" s="1151"/>
      <c r="AF766" s="8">
        <v>9</v>
      </c>
      <c r="AG766" s="8">
        <v>4225.9000000000005</v>
      </c>
      <c r="AH766" s="1792">
        <f t="shared" si="585"/>
        <v>4.2259000000000002</v>
      </c>
      <c r="AI766" s="2398"/>
    </row>
    <row r="767" spans="1:35" ht="32.25" customHeight="1" x14ac:dyDescent="0.25">
      <c r="A767" s="70">
        <v>1</v>
      </c>
      <c r="B767" s="70">
        <v>1</v>
      </c>
      <c r="C767" s="1949" t="s">
        <v>360</v>
      </c>
      <c r="D767" s="1949"/>
      <c r="E767" s="2155">
        <v>52894</v>
      </c>
      <c r="F767" s="98">
        <f>ROUND(E767/12*$C$4,0)</f>
        <v>39671</v>
      </c>
      <c r="G767" s="494">
        <v>41972</v>
      </c>
      <c r="H767" s="534">
        <f t="shared" si="584"/>
        <v>105.80020670010839</v>
      </c>
      <c r="I767" s="319"/>
      <c r="J767" s="319"/>
      <c r="K767" s="539"/>
      <c r="L767" s="1945"/>
      <c r="M767" s="539"/>
      <c r="N767" s="321"/>
      <c r="O767" s="100"/>
      <c r="P767" s="321"/>
      <c r="Q767" s="8"/>
      <c r="R767" s="8"/>
      <c r="S767" s="8"/>
      <c r="T767" s="8"/>
      <c r="U767" s="8"/>
      <c r="V767" s="8"/>
      <c r="W767" s="8"/>
      <c r="X767" s="8"/>
      <c r="Y767" s="8"/>
      <c r="Z767" s="1034"/>
      <c r="AA767" s="8">
        <f t="shared" si="577"/>
        <v>0</v>
      </c>
      <c r="AB767" s="8"/>
      <c r="AC767" s="8"/>
      <c r="AD767" s="8"/>
      <c r="AE767" s="1151"/>
      <c r="AF767" s="8">
        <v>2276</v>
      </c>
      <c r="AG767" s="8">
        <v>3137841.6400000006</v>
      </c>
      <c r="AH767" s="1792">
        <f t="shared" si="585"/>
        <v>3137.8416400000006</v>
      </c>
      <c r="AI767" s="2398"/>
    </row>
    <row r="768" spans="1:35" ht="35.25" customHeight="1" x14ac:dyDescent="0.25">
      <c r="A768" s="70">
        <v>1</v>
      </c>
      <c r="B768" s="70">
        <v>1</v>
      </c>
      <c r="C768" s="552" t="s">
        <v>168</v>
      </c>
      <c r="D768" s="509"/>
      <c r="E768" s="2162">
        <f>SUM(E763+E767*3.2)</f>
        <v>173682.80000000002</v>
      </c>
      <c r="F768" s="445">
        <f>SUM(F763+F767*3.2)</f>
        <v>130264.20000000001</v>
      </c>
      <c r="G768" s="445">
        <f>SUM(G763+G767*3.2)</f>
        <v>137881.4</v>
      </c>
      <c r="H768" s="445">
        <f t="shared" si="584"/>
        <v>105.84750069474191</v>
      </c>
      <c r="I768" s="104"/>
      <c r="J768" s="236"/>
      <c r="K768" s="445"/>
      <c r="L768" s="445"/>
      <c r="M768" s="503"/>
      <c r="N768" s="152"/>
      <c r="O768" s="179"/>
      <c r="P768" s="179"/>
      <c r="Q768" s="17">
        <v>84139.473600000012</v>
      </c>
      <c r="R768" s="17">
        <v>84139.473600000012</v>
      </c>
      <c r="S768" s="17">
        <v>84139.473600000012</v>
      </c>
      <c r="T768" s="17">
        <v>84139.473600000012</v>
      </c>
      <c r="U768" s="17">
        <v>84139.473600000012</v>
      </c>
      <c r="V768" s="17">
        <v>84139.473600000012</v>
      </c>
      <c r="W768" s="17">
        <v>84139.473600000012</v>
      </c>
      <c r="X768" s="17">
        <v>84139.473600000012</v>
      </c>
      <c r="Y768" s="17">
        <v>84139.473600000012</v>
      </c>
      <c r="Z768" s="1692">
        <f>Q768/12*$C$4+(R768-Q768)/11*8+(S768-R768)/10*7+(T768-S768)/9*6+(U768-T768)/8*5+(V768-U768)/7*4+(W768-V768)/6*3+(X768-W768)/5*2+(Y768-X768)/4*1</f>
        <v>63104.605200000005</v>
      </c>
      <c r="AA768" s="17">
        <f t="shared" ref="AA768" si="586">AE768-AD768-AB768</f>
        <v>63104.605199999991</v>
      </c>
      <c r="AB768" s="17"/>
      <c r="AC768" s="17">
        <f>AA768-Z768</f>
        <v>0</v>
      </c>
      <c r="AD768" s="17">
        <v>-67.315449999999998</v>
      </c>
      <c r="AE768" s="1243">
        <v>63037.289749999989</v>
      </c>
      <c r="AF768" s="2162">
        <f>SUM(AF763+AF767*3.2)</f>
        <v>7298.2000000000007</v>
      </c>
      <c r="AG768" s="17">
        <f>AG767+AG763</f>
        <v>3145293.3700000006</v>
      </c>
      <c r="AH768" s="17">
        <f>AH767+AH763</f>
        <v>3145.2933700000008</v>
      </c>
      <c r="AI768" s="2398"/>
    </row>
    <row r="769" spans="1:35" ht="22.5" customHeight="1" x14ac:dyDescent="0.25">
      <c r="A769" s="70">
        <v>1</v>
      </c>
      <c r="B769" s="70">
        <v>1</v>
      </c>
      <c r="C769" s="1950" t="s">
        <v>307</v>
      </c>
      <c r="D769" s="1950"/>
      <c r="E769" s="2309"/>
      <c r="F769" s="381"/>
      <c r="G769" s="381"/>
      <c r="H769" s="381"/>
      <c r="I769" s="370"/>
      <c r="J769" s="347"/>
      <c r="K769" s="519"/>
      <c r="L769" s="519"/>
      <c r="M769" s="629"/>
      <c r="N769" s="629"/>
      <c r="O769" s="519"/>
      <c r="P769" s="519"/>
      <c r="Q769" s="8"/>
      <c r="R769" s="8"/>
      <c r="S769" s="8"/>
      <c r="T769" s="8"/>
      <c r="U769" s="8"/>
      <c r="V769" s="8"/>
      <c r="W769" s="8"/>
      <c r="X769" s="8"/>
      <c r="Y769" s="8"/>
      <c r="Z769" s="1034"/>
      <c r="AA769" s="8">
        <f t="shared" si="577"/>
        <v>0</v>
      </c>
      <c r="AB769" s="8"/>
      <c r="AC769" s="8"/>
      <c r="AD769" s="8"/>
      <c r="AE769" s="1151"/>
      <c r="AF769" s="8"/>
      <c r="AG769" s="8"/>
      <c r="AH769" s="1792"/>
      <c r="AI769" s="2398"/>
    </row>
    <row r="770" spans="1:35" ht="15" customHeight="1" x14ac:dyDescent="0.25">
      <c r="A770" s="70">
        <v>1</v>
      </c>
      <c r="B770" s="70">
        <v>1</v>
      </c>
      <c r="C770" s="407" t="s">
        <v>198</v>
      </c>
      <c r="D770" s="407"/>
      <c r="E770" s="2142">
        <f>SUM(E772,E775)</f>
        <v>79351</v>
      </c>
      <c r="F770" s="440">
        <f>SUM(F772,F775)</f>
        <v>59513.25</v>
      </c>
      <c r="G770" s="440">
        <f>SUM(G772,G775)</f>
        <v>81313.392364071333</v>
      </c>
      <c r="H770" s="440">
        <f>G770/F770*100</f>
        <v>136.63073746446602</v>
      </c>
      <c r="I770" s="125"/>
      <c r="J770" s="125"/>
      <c r="K770" s="464"/>
      <c r="L770" s="464"/>
      <c r="M770" s="464"/>
      <c r="N770" s="464"/>
      <c r="O770" s="464"/>
      <c r="P770" s="464"/>
      <c r="Q770" s="8"/>
      <c r="R770" s="8"/>
      <c r="S770" s="8"/>
      <c r="T770" s="8"/>
      <c r="U770" s="8"/>
      <c r="V770" s="8"/>
      <c r="W770" s="8"/>
      <c r="X770" s="8"/>
      <c r="Y770" s="8"/>
      <c r="Z770" s="1034"/>
      <c r="AA770" s="8">
        <f t="shared" si="577"/>
        <v>0</v>
      </c>
      <c r="AB770" s="8"/>
      <c r="AC770" s="8"/>
      <c r="AD770" s="8"/>
      <c r="AE770" s="1151"/>
      <c r="AF770" s="1712">
        <f>AF771+AF772+AF775</f>
        <v>1</v>
      </c>
      <c r="AG770" s="1712">
        <f t="shared" ref="AG770:AH770" si="587">AG771+AG772+AG775</f>
        <v>2620.66</v>
      </c>
      <c r="AH770" s="1712">
        <f t="shared" si="587"/>
        <v>2.62066</v>
      </c>
      <c r="AI770" s="2398"/>
    </row>
    <row r="771" spans="1:35" ht="46.5" customHeight="1" x14ac:dyDescent="0.25">
      <c r="A771" s="70">
        <v>1</v>
      </c>
      <c r="B771" s="70">
        <v>1</v>
      </c>
      <c r="C771" s="407" t="s">
        <v>303</v>
      </c>
      <c r="D771" s="407"/>
      <c r="E771" s="2142"/>
      <c r="F771" s="92">
        <f t="shared" ref="F771:F780" si="588">ROUND(E771/12*$C$4,0)</f>
        <v>0</v>
      </c>
      <c r="G771" s="440"/>
      <c r="H771" s="440"/>
      <c r="I771" s="125"/>
      <c r="J771" s="125"/>
      <c r="K771" s="464"/>
      <c r="L771" s="464"/>
      <c r="M771" s="464"/>
      <c r="N771" s="464"/>
      <c r="O771" s="464"/>
      <c r="P771" s="464"/>
      <c r="Q771" s="8"/>
      <c r="R771" s="8"/>
      <c r="S771" s="8"/>
      <c r="T771" s="8"/>
      <c r="U771" s="8"/>
      <c r="V771" s="8"/>
      <c r="W771" s="8"/>
      <c r="X771" s="8"/>
      <c r="Y771" s="8"/>
      <c r="Z771" s="1034"/>
      <c r="AA771" s="8">
        <f t="shared" si="577"/>
        <v>0</v>
      </c>
      <c r="AB771" s="8"/>
      <c r="AC771" s="8"/>
      <c r="AD771" s="8"/>
      <c r="AE771" s="1151"/>
      <c r="AF771" s="8"/>
      <c r="AG771" s="8"/>
      <c r="AH771" s="1792"/>
      <c r="AI771" s="2398"/>
    </row>
    <row r="772" spans="1:35" ht="30" customHeight="1" x14ac:dyDescent="0.25">
      <c r="A772" s="70">
        <v>1</v>
      </c>
      <c r="B772" s="70">
        <v>1</v>
      </c>
      <c r="C772" s="483" t="s">
        <v>308</v>
      </c>
      <c r="D772" s="407"/>
      <c r="E772" s="2142">
        <f>SUM(E773:E774)</f>
        <v>3028</v>
      </c>
      <c r="F772" s="440">
        <f>SUM(F773:F774)</f>
        <v>2271</v>
      </c>
      <c r="G772" s="440">
        <f>SUM(G773:G774)</f>
        <v>3003</v>
      </c>
      <c r="H772" s="440">
        <f t="shared" ref="H772:H777" si="589">G772/F772*100</f>
        <v>132.23249669749009</v>
      </c>
      <c r="I772" s="125"/>
      <c r="J772" s="125"/>
      <c r="K772" s="464"/>
      <c r="L772" s="464"/>
      <c r="M772" s="464"/>
      <c r="N772" s="464"/>
      <c r="O772" s="464"/>
      <c r="P772" s="464"/>
      <c r="Q772" s="8"/>
      <c r="R772" s="8"/>
      <c r="S772" s="8"/>
      <c r="T772" s="8"/>
      <c r="U772" s="8"/>
      <c r="V772" s="8"/>
      <c r="W772" s="8"/>
      <c r="X772" s="8"/>
      <c r="Y772" s="8"/>
      <c r="Z772" s="1034"/>
      <c r="AA772" s="8">
        <f t="shared" si="577"/>
        <v>0</v>
      </c>
      <c r="AB772" s="8"/>
      <c r="AC772" s="8"/>
      <c r="AD772" s="8"/>
      <c r="AE772" s="1151"/>
      <c r="AF772" s="8"/>
      <c r="AG772" s="8"/>
      <c r="AH772" s="1792"/>
      <c r="AI772" s="2398"/>
    </row>
    <row r="773" spans="1:35" ht="49.5" customHeight="1" x14ac:dyDescent="0.25">
      <c r="A773" s="70">
        <v>1</v>
      </c>
      <c r="B773" s="70">
        <v>1</v>
      </c>
      <c r="C773" s="407" t="s">
        <v>354</v>
      </c>
      <c r="D773" s="407"/>
      <c r="E773" s="2142">
        <v>2309</v>
      </c>
      <c r="F773" s="92">
        <f t="shared" ref="F773:F774" si="590">E773/12*$C$4</f>
        <v>1731.75</v>
      </c>
      <c r="G773" s="92">
        <v>1727</v>
      </c>
      <c r="H773" s="440">
        <f t="shared" si="589"/>
        <v>99.725710985996827</v>
      </c>
      <c r="I773" s="125"/>
      <c r="J773" s="125"/>
      <c r="K773" s="464"/>
      <c r="L773" s="464"/>
      <c r="M773" s="464"/>
      <c r="N773" s="464"/>
      <c r="O773" s="464"/>
      <c r="P773" s="464"/>
      <c r="Q773" s="8"/>
      <c r="R773" s="8"/>
      <c r="S773" s="8"/>
      <c r="T773" s="8"/>
      <c r="U773" s="8"/>
      <c r="V773" s="8"/>
      <c r="W773" s="8"/>
      <c r="X773" s="8"/>
      <c r="Y773" s="8"/>
      <c r="Z773" s="1034"/>
      <c r="AA773" s="8">
        <f t="shared" si="577"/>
        <v>0</v>
      </c>
      <c r="AB773" s="8"/>
      <c r="AC773" s="8"/>
      <c r="AD773" s="8"/>
      <c r="AE773" s="1151"/>
      <c r="AF773" s="8"/>
      <c r="AG773" s="8"/>
      <c r="AH773" s="1792"/>
      <c r="AI773" s="2398"/>
    </row>
    <row r="774" spans="1:35" ht="44.25" customHeight="1" x14ac:dyDescent="0.25">
      <c r="A774" s="70">
        <v>1</v>
      </c>
      <c r="B774" s="70">
        <v>1</v>
      </c>
      <c r="C774" s="407" t="s">
        <v>355</v>
      </c>
      <c r="D774" s="407"/>
      <c r="E774" s="2142">
        <v>719</v>
      </c>
      <c r="F774" s="92">
        <f t="shared" si="590"/>
        <v>539.25</v>
      </c>
      <c r="G774" s="440">
        <v>1276</v>
      </c>
      <c r="H774" s="440">
        <f t="shared" si="589"/>
        <v>236.62494204914233</v>
      </c>
      <c r="I774" s="125"/>
      <c r="J774" s="125"/>
      <c r="K774" s="464"/>
      <c r="L774" s="464"/>
      <c r="M774" s="464"/>
      <c r="N774" s="464"/>
      <c r="O774" s="464"/>
      <c r="P774" s="464"/>
      <c r="Q774" s="8"/>
      <c r="R774" s="8"/>
      <c r="S774" s="8"/>
      <c r="T774" s="8"/>
      <c r="U774" s="8"/>
      <c r="V774" s="8"/>
      <c r="W774" s="8"/>
      <c r="X774" s="8"/>
      <c r="Y774" s="8"/>
      <c r="Z774" s="1034"/>
      <c r="AA774" s="8">
        <f t="shared" si="577"/>
        <v>0</v>
      </c>
      <c r="AB774" s="8"/>
      <c r="AC774" s="8"/>
      <c r="AD774" s="8"/>
      <c r="AE774" s="1151"/>
      <c r="AF774" s="8"/>
      <c r="AG774" s="8"/>
      <c r="AH774" s="1792"/>
      <c r="AI774" s="2398"/>
    </row>
    <row r="775" spans="1:35" ht="60" customHeight="1" x14ac:dyDescent="0.25">
      <c r="A775" s="70">
        <v>1</v>
      </c>
      <c r="B775" s="70">
        <v>1</v>
      </c>
      <c r="C775" s="407" t="s">
        <v>311</v>
      </c>
      <c r="D775" s="407"/>
      <c r="E775" s="2142">
        <f>SUM(E776:E777)</f>
        <v>76323</v>
      </c>
      <c r="F775" s="440">
        <f>SUM(F776:F777)</f>
        <v>57242.25</v>
      </c>
      <c r="G775" s="440">
        <f>SUM(G776:G777)</f>
        <v>78310.392364071333</v>
      </c>
      <c r="H775" s="440">
        <f t="shared" si="589"/>
        <v>136.80523103838743</v>
      </c>
      <c r="I775" s="125"/>
      <c r="J775" s="125"/>
      <c r="K775" s="464"/>
      <c r="L775" s="464"/>
      <c r="M775" s="464"/>
      <c r="N775" s="464"/>
      <c r="O775" s="464"/>
      <c r="P775" s="464"/>
      <c r="Q775" s="8"/>
      <c r="R775" s="8"/>
      <c r="S775" s="8"/>
      <c r="T775" s="8"/>
      <c r="U775" s="8"/>
      <c r="V775" s="8"/>
      <c r="W775" s="8"/>
      <c r="X775" s="8"/>
      <c r="Y775" s="8"/>
      <c r="Z775" s="1034"/>
      <c r="AA775" s="8">
        <f t="shared" si="577"/>
        <v>0</v>
      </c>
      <c r="AB775" s="8"/>
      <c r="AC775" s="8"/>
      <c r="AD775" s="8"/>
      <c r="AE775" s="1151"/>
      <c r="AF775" s="1712">
        <f>AF776+AF777</f>
        <v>1</v>
      </c>
      <c r="AG775" s="1712">
        <f>AG776</f>
        <v>2620.66</v>
      </c>
      <c r="AH775" s="1712">
        <f>AH776</f>
        <v>2.62066</v>
      </c>
      <c r="AI775" s="2398"/>
    </row>
    <row r="776" spans="1:35" ht="70.5" customHeight="1" x14ac:dyDescent="0.25">
      <c r="A776" s="70">
        <v>1</v>
      </c>
      <c r="B776" s="70">
        <v>1</v>
      </c>
      <c r="C776" s="407" t="s">
        <v>376</v>
      </c>
      <c r="D776" s="407"/>
      <c r="E776" s="2142">
        <v>73800</v>
      </c>
      <c r="F776" s="92">
        <f t="shared" ref="F776:F777" si="591">E776/12*$C$4</f>
        <v>55350</v>
      </c>
      <c r="G776" s="92">
        <v>76903.392364071333</v>
      </c>
      <c r="H776" s="440">
        <f t="shared" si="589"/>
        <v>138.94018493960493</v>
      </c>
      <c r="I776" s="125"/>
      <c r="J776" s="125"/>
      <c r="K776" s="464"/>
      <c r="L776" s="464"/>
      <c r="M776" s="464"/>
      <c r="N776" s="464"/>
      <c r="O776" s="464"/>
      <c r="P776" s="464"/>
      <c r="Q776" s="8"/>
      <c r="R776" s="8"/>
      <c r="S776" s="8"/>
      <c r="T776" s="8"/>
      <c r="U776" s="8"/>
      <c r="V776" s="8"/>
      <c r="W776" s="8"/>
      <c r="X776" s="8"/>
      <c r="Y776" s="8"/>
      <c r="Z776" s="1034"/>
      <c r="AA776" s="8">
        <f t="shared" si="577"/>
        <v>0</v>
      </c>
      <c r="AB776" s="8"/>
      <c r="AC776" s="8"/>
      <c r="AD776" s="8"/>
      <c r="AE776" s="1151"/>
      <c r="AF776" s="1712">
        <v>1</v>
      </c>
      <c r="AG776" s="1712">
        <v>2620.66</v>
      </c>
      <c r="AH776" s="1800">
        <f>AG776/1000</f>
        <v>2.62066</v>
      </c>
      <c r="AI776" s="2398"/>
    </row>
    <row r="777" spans="1:35" ht="58.5" customHeight="1" x14ac:dyDescent="0.25">
      <c r="A777" s="70">
        <v>1</v>
      </c>
      <c r="B777" s="70">
        <v>1</v>
      </c>
      <c r="C777" s="407" t="s">
        <v>322</v>
      </c>
      <c r="D777" s="407"/>
      <c r="E777" s="2142">
        <v>2523</v>
      </c>
      <c r="F777" s="92">
        <f t="shared" si="591"/>
        <v>1892.25</v>
      </c>
      <c r="G777" s="92">
        <v>1407</v>
      </c>
      <c r="H777" s="440">
        <f t="shared" si="589"/>
        <v>74.355925485533092</v>
      </c>
      <c r="I777" s="125"/>
      <c r="J777" s="125"/>
      <c r="K777" s="464"/>
      <c r="L777" s="464"/>
      <c r="M777" s="464"/>
      <c r="N777" s="464"/>
      <c r="O777" s="464"/>
      <c r="P777" s="464"/>
      <c r="Q777" s="8"/>
      <c r="R777" s="8"/>
      <c r="S777" s="8"/>
      <c r="T777" s="8"/>
      <c r="U777" s="8"/>
      <c r="V777" s="8"/>
      <c r="W777" s="8"/>
      <c r="X777" s="8"/>
      <c r="Y777" s="8"/>
      <c r="Z777" s="1034"/>
      <c r="AA777" s="8">
        <f t="shared" si="577"/>
        <v>0</v>
      </c>
      <c r="AB777" s="8"/>
      <c r="AC777" s="8"/>
      <c r="AD777" s="8"/>
      <c r="AE777" s="1151"/>
      <c r="AF777" s="1712"/>
      <c r="AG777" s="1712"/>
      <c r="AH777" s="1800"/>
      <c r="AI777" s="2398"/>
    </row>
    <row r="778" spans="1:35" ht="33.75" customHeight="1" x14ac:dyDescent="0.25">
      <c r="A778" s="70">
        <v>1</v>
      </c>
      <c r="B778" s="70">
        <v>1</v>
      </c>
      <c r="C778" s="407" t="s">
        <v>157</v>
      </c>
      <c r="D778" s="407"/>
      <c r="E778" s="2142"/>
      <c r="F778" s="92"/>
      <c r="G778" s="92"/>
      <c r="H778" s="440"/>
      <c r="I778" s="125"/>
      <c r="J778" s="125"/>
      <c r="K778" s="464"/>
      <c r="L778" s="464"/>
      <c r="M778" s="464"/>
      <c r="N778" s="464"/>
      <c r="O778" s="464"/>
      <c r="P778" s="464"/>
      <c r="Q778" s="8"/>
      <c r="R778" s="8"/>
      <c r="S778" s="8"/>
      <c r="T778" s="8"/>
      <c r="U778" s="8"/>
      <c r="V778" s="8"/>
      <c r="W778" s="8"/>
      <c r="X778" s="8"/>
      <c r="Y778" s="8"/>
      <c r="Z778" s="1034"/>
      <c r="AA778" s="8">
        <f t="shared" si="577"/>
        <v>0</v>
      </c>
      <c r="AB778" s="8"/>
      <c r="AC778" s="8"/>
      <c r="AD778" s="8"/>
      <c r="AE778" s="1151"/>
      <c r="AF778" s="1712"/>
      <c r="AG778" s="1712"/>
      <c r="AH778" s="1800"/>
      <c r="AI778" s="2398"/>
    </row>
    <row r="779" spans="1:35" ht="33.75" customHeight="1" x14ac:dyDescent="0.25">
      <c r="A779" s="70">
        <v>1</v>
      </c>
      <c r="B779" s="70">
        <v>1</v>
      </c>
      <c r="C779" s="407" t="s">
        <v>158</v>
      </c>
      <c r="D779" s="407"/>
      <c r="E779" s="2142">
        <v>17187</v>
      </c>
      <c r="F779" s="92">
        <f t="shared" ref="F779" si="592">E779/12*$C$4</f>
        <v>12890.25</v>
      </c>
      <c r="G779" s="92">
        <v>13562</v>
      </c>
      <c r="H779" s="440">
        <f>G779/F779*100</f>
        <v>105.21130311669673</v>
      </c>
      <c r="I779" s="125"/>
      <c r="J779" s="125"/>
      <c r="K779" s="464"/>
      <c r="L779" s="464"/>
      <c r="M779" s="464"/>
      <c r="N779" s="464"/>
      <c r="O779" s="464"/>
      <c r="P779" s="464"/>
      <c r="Q779" s="8"/>
      <c r="R779" s="8"/>
      <c r="S779" s="8"/>
      <c r="T779" s="8"/>
      <c r="U779" s="8"/>
      <c r="V779" s="8"/>
      <c r="W779" s="8"/>
      <c r="X779" s="8"/>
      <c r="Y779" s="8"/>
      <c r="Z779" s="1034"/>
      <c r="AA779" s="8">
        <f t="shared" si="577"/>
        <v>0</v>
      </c>
      <c r="AB779" s="8"/>
      <c r="AC779" s="8"/>
      <c r="AD779" s="8"/>
      <c r="AE779" s="1151"/>
      <c r="AF779" s="1712">
        <v>251</v>
      </c>
      <c r="AG779" s="1712">
        <v>169234.24</v>
      </c>
      <c r="AH779" s="1800">
        <f>AG779/1000</f>
        <v>169.23424</v>
      </c>
      <c r="AI779" s="2398"/>
    </row>
    <row r="780" spans="1:35" s="238" customFormat="1" ht="15" customHeight="1" x14ac:dyDescent="0.25">
      <c r="A780" s="70">
        <v>1</v>
      </c>
      <c r="B780" s="70">
        <v>1</v>
      </c>
      <c r="C780" s="509" t="s">
        <v>356</v>
      </c>
      <c r="D780" s="510"/>
      <c r="E780" s="2323">
        <v>200</v>
      </c>
      <c r="F780" s="98">
        <f t="shared" si="588"/>
        <v>150</v>
      </c>
      <c r="G780" s="98">
        <v>410</v>
      </c>
      <c r="H780" s="440">
        <f>G780/F780*100</f>
        <v>273.33333333333331</v>
      </c>
      <c r="I780" s="373"/>
      <c r="J780" s="373"/>
      <c r="K780" s="465"/>
      <c r="L780" s="465"/>
      <c r="M780" s="465"/>
      <c r="N780" s="465"/>
      <c r="O780" s="465"/>
      <c r="P780" s="465"/>
      <c r="Q780" s="15"/>
      <c r="R780" s="15"/>
      <c r="S780" s="15"/>
      <c r="T780" s="15"/>
      <c r="U780" s="15"/>
      <c r="V780" s="15"/>
      <c r="W780" s="15"/>
      <c r="X780" s="15"/>
      <c r="Y780" s="15"/>
      <c r="Z780" s="1035"/>
      <c r="AA780" s="15">
        <f t="shared" si="577"/>
        <v>0</v>
      </c>
      <c r="AB780" s="15"/>
      <c r="AC780" s="15"/>
      <c r="AD780" s="15"/>
      <c r="AE780" s="1268"/>
      <c r="AF780" s="15">
        <v>14</v>
      </c>
      <c r="AG780" s="15">
        <v>9439.3599999999988</v>
      </c>
      <c r="AH780" s="1800">
        <f>AG780/1000</f>
        <v>9.4393599999999989</v>
      </c>
      <c r="AI780" s="2398"/>
    </row>
    <row r="781" spans="1:35" ht="15" customHeight="1" x14ac:dyDescent="0.25">
      <c r="A781" s="70">
        <v>1</v>
      </c>
      <c r="B781" s="70">
        <v>1</v>
      </c>
      <c r="C781" s="213" t="s">
        <v>165</v>
      </c>
      <c r="D781" s="546"/>
      <c r="E781" s="2153">
        <f>SUM(E770+E779)</f>
        <v>96538</v>
      </c>
      <c r="F781" s="513">
        <f>SUM(F770+F779)</f>
        <v>72403.5</v>
      </c>
      <c r="G781" s="513">
        <f>SUM(G770+G779)</f>
        <v>94875.392364071333</v>
      </c>
      <c r="H781" s="513">
        <f>G781/F781*100</f>
        <v>131.03702495607442</v>
      </c>
      <c r="I781" s="373"/>
      <c r="J781" s="373"/>
      <c r="K781" s="465"/>
      <c r="L781" s="465"/>
      <c r="M781" s="465"/>
      <c r="N781" s="465"/>
      <c r="O781" s="465"/>
      <c r="P781" s="465"/>
      <c r="Q781" s="17">
        <v>68984.374739999999</v>
      </c>
      <c r="R781" s="17">
        <v>68984.374739999999</v>
      </c>
      <c r="S781" s="17">
        <v>68984.374739999999</v>
      </c>
      <c r="T781" s="17">
        <v>68984.374739999999</v>
      </c>
      <c r="U781" s="17">
        <v>68984.374739999999</v>
      </c>
      <c r="V781" s="17">
        <v>68984.374739999999</v>
      </c>
      <c r="W781" s="17">
        <v>68984.374739999999</v>
      </c>
      <c r="X781" s="17">
        <v>68984.374739999999</v>
      </c>
      <c r="Y781" s="17">
        <v>68984.374739999999</v>
      </c>
      <c r="Z781" s="1036">
        <f>Q781/12*$C$4+(R781-Q781)/11*8+(S781-R781)/10*7+(T781-S781)/9*6+(U781-T781)/8*5+(V781-U781)/7*4+(W781-V781)/6*3+(X781-W781)/5*2+(Y781-X781)/4*1</f>
        <v>51738.281054999999</v>
      </c>
      <c r="AA781" s="17">
        <f t="shared" ref="AA781" si="593">AE781-AD781-AB781</f>
        <v>50878.918490000004</v>
      </c>
      <c r="AB781" s="17"/>
      <c r="AC781" s="17">
        <f>AA781-Z781</f>
        <v>-859.36256499999581</v>
      </c>
      <c r="AD781" s="17">
        <v>-155.39848999999998</v>
      </c>
      <c r="AE781" s="1243">
        <v>50723.520000000004</v>
      </c>
      <c r="AF781" s="2153">
        <f>SUM(AF770+AF779)</f>
        <v>252</v>
      </c>
      <c r="AG781" s="17">
        <f>AG779+AG778+AG770</f>
        <v>171854.9</v>
      </c>
      <c r="AH781" s="17">
        <f>AH779+AH778+AH770</f>
        <v>171.85489999999999</v>
      </c>
      <c r="AI781" s="2398"/>
    </row>
    <row r="782" spans="1:35" ht="15" customHeight="1" x14ac:dyDescent="0.25">
      <c r="A782" s="70">
        <v>1</v>
      </c>
      <c r="B782" s="70">
        <v>1</v>
      </c>
      <c r="C782" s="132" t="s">
        <v>166</v>
      </c>
      <c r="D782" s="132"/>
      <c r="E782" s="2330">
        <f>SUM(E781,E768)</f>
        <v>270220.80000000005</v>
      </c>
      <c r="F782" s="553">
        <f>SUM(F781,F768)</f>
        <v>202667.7</v>
      </c>
      <c r="G782" s="553">
        <f>SUM(G781,G768)</f>
        <v>232756.79236407133</v>
      </c>
      <c r="H782" s="515">
        <f>G782/F782*100</f>
        <v>114.84651592931252</v>
      </c>
      <c r="I782" s="378"/>
      <c r="J782" s="378"/>
      <c r="K782" s="554"/>
      <c r="L782" s="475"/>
      <c r="M782" s="475"/>
      <c r="N782" s="475"/>
      <c r="O782" s="555"/>
      <c r="P782" s="475"/>
      <c r="Q782" s="17">
        <f t="shared" ref="Q782:R782" si="594">SUM(Q781,Q768)</f>
        <v>153123.84834000003</v>
      </c>
      <c r="R782" s="17">
        <f t="shared" si="594"/>
        <v>153123.84834000003</v>
      </c>
      <c r="S782" s="17">
        <f t="shared" ref="S782:T782" si="595">SUM(S781,S768)</f>
        <v>153123.84834000003</v>
      </c>
      <c r="T782" s="17">
        <f t="shared" si="595"/>
        <v>153123.84834000003</v>
      </c>
      <c r="U782" s="17">
        <f t="shared" ref="U782:W782" si="596">SUM(U781,U768)</f>
        <v>153123.84834000003</v>
      </c>
      <c r="V782" s="17">
        <f t="shared" si="596"/>
        <v>153123.84834000003</v>
      </c>
      <c r="W782" s="17">
        <f t="shared" si="596"/>
        <v>153123.84834000003</v>
      </c>
      <c r="X782" s="17">
        <f t="shared" ref="X782:Y782" si="597">SUM(X781,X768)</f>
        <v>153123.84834000003</v>
      </c>
      <c r="Y782" s="17">
        <f t="shared" si="597"/>
        <v>153123.84834000003</v>
      </c>
      <c r="Z782" s="17">
        <f t="shared" ref="Z782" si="598">SUM(Z781,Z768)</f>
        <v>114842.886255</v>
      </c>
      <c r="AA782" s="17">
        <f t="shared" ref="AA782:AE782" si="599">SUM(AA781,AA768)</f>
        <v>113983.52369</v>
      </c>
      <c r="AB782" s="17">
        <f t="shared" si="599"/>
        <v>0</v>
      </c>
      <c r="AC782" s="17">
        <f t="shared" si="599"/>
        <v>-859.36256499999581</v>
      </c>
      <c r="AD782" s="17">
        <f t="shared" si="599"/>
        <v>-222.71393999999998</v>
      </c>
      <c r="AE782" s="1243">
        <f t="shared" si="599"/>
        <v>113760.80974999999</v>
      </c>
      <c r="AF782" s="2330">
        <f>SUM(AF781,AF768)</f>
        <v>7550.2000000000007</v>
      </c>
      <c r="AG782" s="1243">
        <f t="shared" ref="AG782:AH782" si="600">SUM(AG781,AG768)</f>
        <v>3317148.2700000005</v>
      </c>
      <c r="AH782" s="1243">
        <f t="shared" si="600"/>
        <v>3317.1482700000006</v>
      </c>
      <c r="AI782" s="2398"/>
    </row>
    <row r="783" spans="1:35" ht="15" customHeight="1" x14ac:dyDescent="0.25">
      <c r="A783" s="70">
        <v>1</v>
      </c>
      <c r="B783" s="70">
        <v>1</v>
      </c>
      <c r="C783" s="135" t="s">
        <v>31</v>
      </c>
      <c r="D783" s="135"/>
      <c r="E783" s="2309"/>
      <c r="F783" s="381"/>
      <c r="G783" s="381"/>
      <c r="H783" s="381"/>
      <c r="I783" s="383"/>
      <c r="J783" s="383"/>
      <c r="K783" s="385"/>
      <c r="L783" s="385"/>
      <c r="M783" s="385"/>
      <c r="N783" s="385"/>
      <c r="O783" s="385"/>
      <c r="P783" s="385"/>
      <c r="Q783" s="13"/>
      <c r="R783" s="13"/>
      <c r="S783" s="13"/>
      <c r="T783" s="13"/>
      <c r="U783" s="13"/>
      <c r="V783" s="13"/>
      <c r="W783" s="13"/>
      <c r="X783" s="13"/>
      <c r="Y783" s="13"/>
      <c r="Z783" s="1037"/>
      <c r="AA783" s="13">
        <f t="shared" si="577"/>
        <v>0</v>
      </c>
      <c r="AB783" s="13"/>
      <c r="AC783" s="13"/>
      <c r="AD783" s="13"/>
      <c r="AE783" s="1251"/>
      <c r="AF783" s="13"/>
      <c r="AG783" s="13"/>
      <c r="AH783" s="1795"/>
      <c r="AI783" s="2398"/>
    </row>
    <row r="784" spans="1:35" s="238" customFormat="1" ht="15" customHeight="1" x14ac:dyDescent="0.25">
      <c r="A784" s="70">
        <v>1</v>
      </c>
      <c r="B784" s="70">
        <v>1</v>
      </c>
      <c r="C784" s="532" t="s">
        <v>54</v>
      </c>
      <c r="D784" s="144">
        <v>300</v>
      </c>
      <c r="E784" s="2154">
        <v>290</v>
      </c>
      <c r="F784" s="92">
        <f>ROUND(E784/12*$C$4,0)</f>
        <v>218</v>
      </c>
      <c r="G784" s="361">
        <v>198</v>
      </c>
      <c r="H784" s="556">
        <f>G784/F784*100</f>
        <v>90.825688073394488</v>
      </c>
      <c r="I784" s="125">
        <v>10.5</v>
      </c>
      <c r="J784" s="93">
        <f>M784/G784</f>
        <v>8.5555555555555554</v>
      </c>
      <c r="K784" s="94">
        <f>ROUND(E784*I784,0)</f>
        <v>3045</v>
      </c>
      <c r="L784" s="94">
        <f t="shared" ref="L784" si="601">ROUND(K784/12*$C$4,0)</f>
        <v>2284</v>
      </c>
      <c r="M784" s="440">
        <v>1694</v>
      </c>
      <c r="N784" s="94">
        <f>M784/L784*100</f>
        <v>74.168126094570937</v>
      </c>
      <c r="O784" s="94">
        <f>ROUND(K784/D784,0)</f>
        <v>10</v>
      </c>
      <c r="P784" s="94">
        <f>M784/$C$4*12/O784</f>
        <v>225.8666666666667</v>
      </c>
      <c r="Q784" s="8"/>
      <c r="R784" s="8"/>
      <c r="S784" s="8"/>
      <c r="T784" s="8"/>
      <c r="U784" s="8"/>
      <c r="V784" s="8"/>
      <c r="W784" s="8"/>
      <c r="X784" s="8"/>
      <c r="Y784" s="8"/>
      <c r="Z784" s="1034"/>
      <c r="AA784" s="8">
        <f t="shared" si="577"/>
        <v>0</v>
      </c>
      <c r="AB784" s="8"/>
      <c r="AC784" s="8"/>
      <c r="AD784" s="8"/>
      <c r="AE784" s="1151"/>
      <c r="AF784" s="8"/>
      <c r="AG784" s="8"/>
      <c r="AH784" s="1792"/>
      <c r="AI784" s="2398"/>
    </row>
    <row r="785" spans="1:35" s="238" customFormat="1" ht="15" customHeight="1" x14ac:dyDescent="0.25">
      <c r="A785" s="70">
        <v>1</v>
      </c>
      <c r="B785" s="70">
        <v>1</v>
      </c>
      <c r="C785" s="146" t="s">
        <v>90</v>
      </c>
      <c r="D785" s="282"/>
      <c r="E785" s="2152">
        <f>SUM(E784)</f>
        <v>290</v>
      </c>
      <c r="F785" s="126">
        <f>SUM(F784)</f>
        <v>218</v>
      </c>
      <c r="G785" s="126">
        <f>SUM(G784)</f>
        <v>198</v>
      </c>
      <c r="H785" s="126">
        <f>G785/F785*100</f>
        <v>90.825688073394488</v>
      </c>
      <c r="I785" s="104">
        <f>K785/E785</f>
        <v>10.5</v>
      </c>
      <c r="J785" s="117">
        <f>M785/G785</f>
        <v>8.5555555555555554</v>
      </c>
      <c r="K785" s="126">
        <f>SUM(K784)</f>
        <v>3045</v>
      </c>
      <c r="L785" s="126">
        <f>SUM(L784)</f>
        <v>2284</v>
      </c>
      <c r="M785" s="1815">
        <f>SUM(M784)</f>
        <v>1694</v>
      </c>
      <c r="N785" s="94">
        <f>M785/L785*100</f>
        <v>74.168126094570937</v>
      </c>
      <c r="O785" s="126">
        <f>SUM(O784)</f>
        <v>10</v>
      </c>
      <c r="P785" s="94">
        <f>M785/$C$4*12/O785</f>
        <v>225.8666666666667</v>
      </c>
      <c r="Q785" s="8"/>
      <c r="R785" s="8"/>
      <c r="S785" s="8"/>
      <c r="T785" s="8"/>
      <c r="U785" s="8"/>
      <c r="V785" s="8"/>
      <c r="W785" s="8"/>
      <c r="X785" s="8"/>
      <c r="Y785" s="8"/>
      <c r="Z785" s="1034"/>
      <c r="AA785" s="8">
        <f t="shared" si="577"/>
        <v>0</v>
      </c>
      <c r="AB785" s="8"/>
      <c r="AC785" s="8"/>
      <c r="AD785" s="8"/>
      <c r="AE785" s="1151"/>
      <c r="AF785" s="8"/>
      <c r="AG785" s="8"/>
      <c r="AH785" s="1792"/>
      <c r="AI785" s="2398"/>
    </row>
    <row r="786" spans="1:35" s="96" customFormat="1" ht="15" customHeight="1" x14ac:dyDescent="0.25">
      <c r="A786" s="70">
        <v>1</v>
      </c>
      <c r="B786" s="70">
        <v>1</v>
      </c>
      <c r="C786" s="217" t="s">
        <v>16</v>
      </c>
      <c r="D786" s="282"/>
      <c r="E786" s="2152"/>
      <c r="F786" s="126"/>
      <c r="G786" s="126"/>
      <c r="H786" s="126"/>
      <c r="I786" s="125"/>
      <c r="J786" s="117"/>
      <c r="K786" s="126"/>
      <c r="L786" s="126"/>
      <c r="M786" s="126"/>
      <c r="N786" s="388"/>
      <c r="O786" s="126"/>
      <c r="P786" s="388"/>
      <c r="Q786" s="8"/>
      <c r="R786" s="8"/>
      <c r="S786" s="8"/>
      <c r="T786" s="8"/>
      <c r="U786" s="8"/>
      <c r="V786" s="8"/>
      <c r="W786" s="8"/>
      <c r="X786" s="8"/>
      <c r="Y786" s="8"/>
      <c r="Z786" s="1034"/>
      <c r="AA786" s="8">
        <f t="shared" si="577"/>
        <v>0</v>
      </c>
      <c r="AB786" s="8"/>
      <c r="AC786" s="8"/>
      <c r="AD786" s="8"/>
      <c r="AE786" s="1151"/>
      <c r="AF786" s="8"/>
      <c r="AG786" s="8"/>
      <c r="AH786" s="1792"/>
      <c r="AI786" s="2398"/>
    </row>
    <row r="787" spans="1:35" s="96" customFormat="1" ht="15" customHeight="1" x14ac:dyDescent="0.25">
      <c r="A787" s="70">
        <v>1</v>
      </c>
      <c r="B787" s="70">
        <v>1</v>
      </c>
      <c r="C787" s="532" t="s">
        <v>77</v>
      </c>
      <c r="D787" s="124">
        <v>240</v>
      </c>
      <c r="E787" s="2154"/>
      <c r="F787" s="92">
        <f>ROUND(E787/12*$C$4,0)</f>
        <v>0</v>
      </c>
      <c r="G787" s="92"/>
      <c r="H787" s="92"/>
      <c r="I787" s="363"/>
      <c r="J787" s="93" t="e">
        <f>M787/G787</f>
        <v>#DIV/0!</v>
      </c>
      <c r="K787" s="94">
        <f>ROUND(E787*I787,0)</f>
        <v>0</v>
      </c>
      <c r="L787" s="94">
        <f>ROUND(F787*I787,0)</f>
        <v>0</v>
      </c>
      <c r="M787" s="189"/>
      <c r="N787" s="118"/>
      <c r="O787" s="94">
        <f>ROUND(K787/D787,0)</f>
        <v>0</v>
      </c>
      <c r="P787" s="94" t="e">
        <f>M787/$C$4*12/O787</f>
        <v>#DIV/0!</v>
      </c>
      <c r="Q787" s="8"/>
      <c r="R787" s="8"/>
      <c r="S787" s="8"/>
      <c r="T787" s="8"/>
      <c r="U787" s="8"/>
      <c r="V787" s="8"/>
      <c r="W787" s="8"/>
      <c r="X787" s="8"/>
      <c r="Y787" s="8"/>
      <c r="Z787" s="1034"/>
      <c r="AA787" s="8">
        <f t="shared" si="577"/>
        <v>0</v>
      </c>
      <c r="AB787" s="8"/>
      <c r="AC787" s="8"/>
      <c r="AD787" s="8"/>
      <c r="AE787" s="1151"/>
      <c r="AF787" s="8"/>
      <c r="AG787" s="8"/>
      <c r="AH787" s="1792"/>
      <c r="AI787" s="2398"/>
    </row>
    <row r="788" spans="1:35" s="96" customFormat="1" ht="29.25" customHeight="1" x14ac:dyDescent="0.25">
      <c r="A788" s="70">
        <v>1</v>
      </c>
      <c r="B788" s="70">
        <v>1</v>
      </c>
      <c r="C788" s="153" t="s">
        <v>241</v>
      </c>
      <c r="D788" s="389"/>
      <c r="E788" s="2156">
        <f>SUM(E787)</f>
        <v>0</v>
      </c>
      <c r="F788" s="539">
        <f>SUM(F787)</f>
        <v>0</v>
      </c>
      <c r="G788" s="539">
        <f>SUM(G787)</f>
        <v>0</v>
      </c>
      <c r="H788" s="155"/>
      <c r="I788" s="373"/>
      <c r="J788" s="131" t="e">
        <f>M788/G788</f>
        <v>#DIV/0!</v>
      </c>
      <c r="K788" s="184">
        <f>SUM(K787)</f>
        <v>0</v>
      </c>
      <c r="L788" s="184">
        <f>SUM(L787)</f>
        <v>0</v>
      </c>
      <c r="M788" s="184">
        <f>SUM(M787)</f>
        <v>0</v>
      </c>
      <c r="N788" s="184"/>
      <c r="O788" s="184">
        <f>SUM(O787)</f>
        <v>0</v>
      </c>
      <c r="P788" s="100" t="e">
        <f>M788/$C$4*12/O788</f>
        <v>#DIV/0!</v>
      </c>
      <c r="Q788" s="15"/>
      <c r="R788" s="15"/>
      <c r="S788" s="15"/>
      <c r="T788" s="15"/>
      <c r="U788" s="15"/>
      <c r="V788" s="15"/>
      <c r="W788" s="15"/>
      <c r="X788" s="15"/>
      <c r="Y788" s="15"/>
      <c r="Z788" s="1035"/>
      <c r="AA788" s="15">
        <f t="shared" si="577"/>
        <v>0</v>
      </c>
      <c r="AB788" s="15"/>
      <c r="AC788" s="15"/>
      <c r="AD788" s="15"/>
      <c r="AE788" s="1268"/>
      <c r="AF788" s="15"/>
      <c r="AG788" s="15"/>
      <c r="AH788" s="1793"/>
      <c r="AI788" s="2398"/>
    </row>
    <row r="789" spans="1:35" ht="23.25" customHeight="1" thickBot="1" x14ac:dyDescent="0.3">
      <c r="A789" s="70">
        <v>1</v>
      </c>
      <c r="B789" s="70">
        <v>1</v>
      </c>
      <c r="C789" s="156" t="s">
        <v>341</v>
      </c>
      <c r="D789" s="156"/>
      <c r="E789" s="2325">
        <f>SUM(E788,E785)</f>
        <v>290</v>
      </c>
      <c r="F789" s="390">
        <f>SUM(F788,F785)</f>
        <v>218</v>
      </c>
      <c r="G789" s="390">
        <f>SUM(G788,G785)</f>
        <v>198</v>
      </c>
      <c r="H789" s="390">
        <f>G789/F789*100</f>
        <v>90.825688073394488</v>
      </c>
      <c r="I789" s="158">
        <f>K789/E789</f>
        <v>10.5</v>
      </c>
      <c r="J789" s="158">
        <f>M789/G789</f>
        <v>8.5555555555555554</v>
      </c>
      <c r="K789" s="390">
        <f>SUM(K788,K785)</f>
        <v>3045</v>
      </c>
      <c r="L789" s="390">
        <f>SUM(L788,L785)</f>
        <v>2284</v>
      </c>
      <c r="M789" s="390">
        <f>SUM(M788,M785)</f>
        <v>1694</v>
      </c>
      <c r="N789" s="160">
        <f>M789/L789*100</f>
        <v>74.168126094570937</v>
      </c>
      <c r="O789" s="160">
        <f>SUM(O787,O785)</f>
        <v>10</v>
      </c>
      <c r="P789" s="161">
        <f>M789/$C$4*12/O789</f>
        <v>225.8666666666667</v>
      </c>
      <c r="Q789" s="57">
        <v>18500.318479999998</v>
      </c>
      <c r="R789" s="57">
        <v>18500.318479999998</v>
      </c>
      <c r="S789" s="57">
        <v>18500.318479999998</v>
      </c>
      <c r="T789" s="57">
        <v>18500.318479999998</v>
      </c>
      <c r="U789" s="57">
        <v>18500.318479999998</v>
      </c>
      <c r="V789" s="57">
        <v>18500.318479999998</v>
      </c>
      <c r="W789" s="57">
        <v>18500.318479999998</v>
      </c>
      <c r="X789" s="57">
        <v>18500.318479999998</v>
      </c>
      <c r="Y789" s="57">
        <v>18500.318479999998</v>
      </c>
      <c r="Z789" s="1036">
        <f>Q789/12*$C$4+(R789-Q789)/11*8+(S789-R789)/10*7+(T789-S789)/9*6+(U789-T789)/8*5+(V789-U789)/7*4+(W789-V789)/6*3+(X789-W789)/5*2+(Y789-X789)/4*1</f>
        <v>13875.238859999999</v>
      </c>
      <c r="AA789" s="57">
        <f t="shared" si="577"/>
        <v>9182.8175600000013</v>
      </c>
      <c r="AB789" s="57"/>
      <c r="AC789" s="57">
        <f>AA789-Z789</f>
        <v>-4692.4212999999982</v>
      </c>
      <c r="AD789" s="57">
        <v>-1.4304100000000002</v>
      </c>
      <c r="AE789" s="1159">
        <v>9181.3871500000005</v>
      </c>
      <c r="AF789" s="57"/>
      <c r="AG789" s="57"/>
      <c r="AH789" s="1796">
        <f>AG789/1000</f>
        <v>0</v>
      </c>
      <c r="AI789" s="2398"/>
    </row>
    <row r="790" spans="1:35" ht="15" customHeight="1" thickBot="1" x14ac:dyDescent="0.3">
      <c r="A790" s="70">
        <v>1</v>
      </c>
      <c r="B790" s="70">
        <v>1</v>
      </c>
      <c r="C790" s="557" t="s">
        <v>17</v>
      </c>
      <c r="D790" s="557"/>
      <c r="E790" s="2160"/>
      <c r="F790" s="455"/>
      <c r="G790" s="455"/>
      <c r="H790" s="455"/>
      <c r="I790" s="393"/>
      <c r="J790" s="393"/>
      <c r="K790" s="455"/>
      <c r="L790" s="455"/>
      <c r="M790" s="455">
        <f>SUM(M789,M761)</f>
        <v>24770</v>
      </c>
      <c r="N790" s="455"/>
      <c r="O790" s="455"/>
      <c r="P790" s="455"/>
      <c r="Q790" s="14">
        <f t="shared" ref="Q790:R790" si="602">SUM(Q761,Q782,Q789)</f>
        <v>269020.14491199999</v>
      </c>
      <c r="R790" s="14">
        <f t="shared" si="602"/>
        <v>269020.14491199999</v>
      </c>
      <c r="S790" s="14">
        <f t="shared" ref="S790:T790" si="603">SUM(S761,S782,S789)</f>
        <v>269020.14491199999</v>
      </c>
      <c r="T790" s="14">
        <f t="shared" si="603"/>
        <v>269020.14491199999</v>
      </c>
      <c r="U790" s="14">
        <f t="shared" ref="U790:W790" si="604">SUM(U761,U782,U789)</f>
        <v>269020.14491199999</v>
      </c>
      <c r="V790" s="14">
        <f t="shared" si="604"/>
        <v>269020.14491199999</v>
      </c>
      <c r="W790" s="14">
        <f t="shared" si="604"/>
        <v>269020.14491199999</v>
      </c>
      <c r="X790" s="14">
        <f t="shared" ref="X790:Y790" si="605">SUM(X761,X782,X789)</f>
        <v>269020.14491199999</v>
      </c>
      <c r="Y790" s="14">
        <f t="shared" si="605"/>
        <v>269020.14491199999</v>
      </c>
      <c r="Z790" s="1039">
        <f t="shared" ref="Z790" si="606">SUM(Z761,Z782,Z789)</f>
        <v>201765.10868400001</v>
      </c>
      <c r="AA790" s="14">
        <f t="shared" si="577"/>
        <v>199139.05588999999</v>
      </c>
      <c r="AB790" s="14">
        <f t="shared" ref="AB790:AE790" si="607">SUM(AB761,AB782,AB789)</f>
        <v>0</v>
      </c>
      <c r="AC790" s="14">
        <f t="shared" si="607"/>
        <v>-2626.0527939999774</v>
      </c>
      <c r="AD790" s="14">
        <f t="shared" si="607"/>
        <v>-302.97289999999998</v>
      </c>
      <c r="AE790" s="1249">
        <f t="shared" si="607"/>
        <v>198836.08299</v>
      </c>
      <c r="AF790" s="14"/>
      <c r="AG790" s="1249">
        <f t="shared" ref="AG790:AH790" si="608">SUM(AG761,AG782,AG789)</f>
        <v>3317148.2700000005</v>
      </c>
      <c r="AH790" s="1249">
        <f t="shared" si="608"/>
        <v>3317.1482700000006</v>
      </c>
      <c r="AI790" s="2398"/>
    </row>
    <row r="791" spans="1:35" ht="10.5" customHeight="1" x14ac:dyDescent="0.25">
      <c r="A791" s="70">
        <v>1</v>
      </c>
      <c r="B791" s="70">
        <v>1</v>
      </c>
      <c r="C791" s="550"/>
      <c r="D791" s="550"/>
      <c r="E791" s="2163"/>
      <c r="F791" s="496"/>
      <c r="G791" s="496"/>
      <c r="H791" s="496"/>
      <c r="I791" s="383"/>
      <c r="J791" s="383"/>
      <c r="K791" s="496"/>
      <c r="L791" s="496"/>
      <c r="M791" s="496"/>
      <c r="N791" s="496"/>
      <c r="O791" s="496"/>
      <c r="P791" s="496"/>
      <c r="Q791" s="13"/>
      <c r="R791" s="13"/>
      <c r="S791" s="13"/>
      <c r="T791" s="13"/>
      <c r="U791" s="13"/>
      <c r="V791" s="13"/>
      <c r="W791" s="13"/>
      <c r="X791" s="13"/>
      <c r="Y791" s="13"/>
      <c r="Z791" s="1037"/>
      <c r="AA791" s="13">
        <f t="shared" si="577"/>
        <v>0</v>
      </c>
      <c r="AB791" s="13"/>
      <c r="AC791" s="13"/>
      <c r="AD791" s="13"/>
      <c r="AE791" s="1251"/>
      <c r="AF791" s="13"/>
      <c r="AG791" s="13"/>
      <c r="AH791" s="1795"/>
      <c r="AI791" s="2398"/>
    </row>
    <row r="792" spans="1:35" ht="36.75" customHeight="1" x14ac:dyDescent="0.25">
      <c r="A792" s="70">
        <v>1</v>
      </c>
      <c r="B792" s="70">
        <v>1</v>
      </c>
      <c r="C792" s="1026" t="s">
        <v>255</v>
      </c>
      <c r="D792" s="463"/>
      <c r="E792" s="2154"/>
      <c r="F792" s="438"/>
      <c r="G792" s="438"/>
      <c r="H792" s="438"/>
      <c r="I792" s="125"/>
      <c r="J792" s="125"/>
      <c r="K792" s="126"/>
      <c r="L792" s="126"/>
      <c r="M792" s="126"/>
      <c r="N792" s="126"/>
      <c r="O792" s="126"/>
      <c r="P792" s="126"/>
      <c r="Q792" s="8"/>
      <c r="R792" s="8"/>
      <c r="S792" s="8"/>
      <c r="T792" s="8"/>
      <c r="U792" s="8"/>
      <c r="V792" s="8"/>
      <c r="W792" s="8"/>
      <c r="X792" s="8"/>
      <c r="Y792" s="8"/>
      <c r="Z792" s="1034"/>
      <c r="AA792" s="8">
        <f t="shared" si="577"/>
        <v>0</v>
      </c>
      <c r="AB792" s="8"/>
      <c r="AC792" s="8"/>
      <c r="AD792" s="8"/>
      <c r="AE792" s="1151"/>
      <c r="AF792" s="8"/>
      <c r="AG792" s="8"/>
      <c r="AH792" s="1792"/>
      <c r="AI792" s="2398"/>
    </row>
    <row r="793" spans="1:35" ht="15" customHeight="1" x14ac:dyDescent="0.25">
      <c r="A793" s="70">
        <v>1</v>
      </c>
      <c r="B793" s="70">
        <v>1</v>
      </c>
      <c r="C793" s="441" t="s">
        <v>5</v>
      </c>
      <c r="D793" s="441"/>
      <c r="E793" s="2152"/>
      <c r="F793" s="126"/>
      <c r="G793" s="126"/>
      <c r="H793" s="126"/>
      <c r="I793" s="125"/>
      <c r="J793" s="125"/>
      <c r="K793" s="126"/>
      <c r="L793" s="126"/>
      <c r="M793" s="126"/>
      <c r="N793" s="126"/>
      <c r="O793" s="126"/>
      <c r="P793" s="126"/>
      <c r="Q793" s="8"/>
      <c r="R793" s="8"/>
      <c r="S793" s="8"/>
      <c r="T793" s="8"/>
      <c r="U793" s="8"/>
      <c r="V793" s="8"/>
      <c r="W793" s="8"/>
      <c r="X793" s="8"/>
      <c r="Y793" s="8"/>
      <c r="Z793" s="1034"/>
      <c r="AA793" s="8">
        <f t="shared" si="577"/>
        <v>0</v>
      </c>
      <c r="AB793" s="8"/>
      <c r="AC793" s="8"/>
      <c r="AD793" s="8"/>
      <c r="AE793" s="1151"/>
      <c r="AF793" s="8"/>
      <c r="AG793" s="8"/>
      <c r="AH793" s="1792"/>
      <c r="AI793" s="2398"/>
    </row>
    <row r="794" spans="1:35" ht="15" customHeight="1" x14ac:dyDescent="0.25">
      <c r="A794" s="70">
        <v>1</v>
      </c>
      <c r="B794" s="70">
        <v>1</v>
      </c>
      <c r="C794" s="124" t="s">
        <v>27</v>
      </c>
      <c r="D794" s="124">
        <v>300</v>
      </c>
      <c r="E794" s="2154">
        <v>1860</v>
      </c>
      <c r="F794" s="92">
        <f t="shared" ref="F794" si="609">E794/12*$C$4</f>
        <v>1395</v>
      </c>
      <c r="G794" s="92">
        <v>1355</v>
      </c>
      <c r="H794" s="92">
        <f>G794/F794*100</f>
        <v>97.132616487455195</v>
      </c>
      <c r="I794" s="272">
        <v>5.7</v>
      </c>
      <c r="J794" s="93">
        <f>M794/G794</f>
        <v>5.2988929889298895</v>
      </c>
      <c r="K794" s="94">
        <f>ROUND(E794*I794,0)</f>
        <v>10602</v>
      </c>
      <c r="L794" s="94">
        <f t="shared" ref="L794:L795" si="610">ROUND(K794/12*$C$4,0)</f>
        <v>7952</v>
      </c>
      <c r="M794" s="94">
        <v>7180</v>
      </c>
      <c r="N794" s="94">
        <f>M794/L794*100</f>
        <v>90.291750503018108</v>
      </c>
      <c r="O794" s="94">
        <f>ROUND(K794/D794,0)</f>
        <v>35</v>
      </c>
      <c r="P794" s="94">
        <f>M794/$C$4*12/O794</f>
        <v>273.52380952380952</v>
      </c>
      <c r="Q794" s="8"/>
      <c r="R794" s="8"/>
      <c r="S794" s="8"/>
      <c r="T794" s="8"/>
      <c r="U794" s="8"/>
      <c r="V794" s="8"/>
      <c r="W794" s="8"/>
      <c r="X794" s="8"/>
      <c r="Y794" s="8"/>
      <c r="Z794" s="1034"/>
      <c r="AA794" s="8">
        <f t="shared" si="577"/>
        <v>0</v>
      </c>
      <c r="AB794" s="8"/>
      <c r="AC794" s="8"/>
      <c r="AD794" s="8"/>
      <c r="AE794" s="1151"/>
      <c r="AF794" s="8"/>
      <c r="AG794" s="8"/>
      <c r="AH794" s="1792"/>
      <c r="AI794" s="2398"/>
    </row>
    <row r="795" spans="1:35" ht="15" customHeight="1" x14ac:dyDescent="0.25">
      <c r="A795" s="70">
        <v>1</v>
      </c>
      <c r="B795" s="70">
        <v>1</v>
      </c>
      <c r="C795" s="357" t="s">
        <v>28</v>
      </c>
      <c r="D795" s="357">
        <v>340</v>
      </c>
      <c r="E795" s="2155">
        <v>1382</v>
      </c>
      <c r="F795" s="2496">
        <f>1300/12*$C$4+82/6*3</f>
        <v>1016</v>
      </c>
      <c r="G795" s="98">
        <v>933</v>
      </c>
      <c r="H795" s="98">
        <f>G795/F795*100</f>
        <v>91.830708661417333</v>
      </c>
      <c r="I795" s="273">
        <v>8</v>
      </c>
      <c r="J795" s="99">
        <f>M795/G795</f>
        <v>5.912111468381565</v>
      </c>
      <c r="K795" s="100">
        <f>ROUND(E795*I795,0)</f>
        <v>11056</v>
      </c>
      <c r="L795" s="100">
        <f t="shared" si="610"/>
        <v>8292</v>
      </c>
      <c r="M795" s="100">
        <v>5516</v>
      </c>
      <c r="N795" s="100">
        <f>M795/L795*100</f>
        <v>66.52194886637723</v>
      </c>
      <c r="O795" s="100">
        <f>ROUND(K795/D795,0)</f>
        <v>33</v>
      </c>
      <c r="P795" s="100">
        <f>M795/$C$4*12/O795</f>
        <v>222.86868686868686</v>
      </c>
      <c r="Q795" s="15"/>
      <c r="R795" s="15"/>
      <c r="S795" s="15"/>
      <c r="T795" s="15"/>
      <c r="U795" s="15"/>
      <c r="V795" s="15"/>
      <c r="W795" s="15"/>
      <c r="X795" s="15"/>
      <c r="Y795" s="15"/>
      <c r="Z795" s="1035"/>
      <c r="AA795" s="15">
        <f t="shared" si="577"/>
        <v>0</v>
      </c>
      <c r="AB795" s="15"/>
      <c r="AC795" s="15"/>
      <c r="AD795" s="15"/>
      <c r="AE795" s="1268"/>
      <c r="AF795" s="15"/>
      <c r="AG795" s="15"/>
      <c r="AH795" s="1793"/>
      <c r="AI795" s="2398"/>
    </row>
    <row r="796" spans="1:35" ht="15" customHeight="1" x14ac:dyDescent="0.25">
      <c r="A796" s="70">
        <v>1</v>
      </c>
      <c r="B796" s="70">
        <v>1</v>
      </c>
      <c r="C796" s="132" t="s">
        <v>7</v>
      </c>
      <c r="D796" s="132"/>
      <c r="E796" s="2162">
        <f>SUM(E794:E795)</f>
        <v>3242</v>
      </c>
      <c r="F796" s="475">
        <f>SUM(F794:F795)</f>
        <v>2411</v>
      </c>
      <c r="G796" s="475">
        <f>SUM(G794:G795)</f>
        <v>2288</v>
      </c>
      <c r="H796" s="475">
        <f>G796/F796*100</f>
        <v>94.898382413936119</v>
      </c>
      <c r="I796" s="104">
        <f>IF(E796=0,0,K796/E796)</f>
        <v>6.6804441702652682</v>
      </c>
      <c r="J796" s="104">
        <f>M796/G796</f>
        <v>5.5489510489510492</v>
      </c>
      <c r="K796" s="475">
        <f>SUM(K794:K795)</f>
        <v>21658</v>
      </c>
      <c r="L796" s="475">
        <f>SUM(L794:L795)</f>
        <v>16244</v>
      </c>
      <c r="M796" s="1805">
        <f>SUM(M794:M795)</f>
        <v>12696</v>
      </c>
      <c r="N796" s="179">
        <f>M796/L796*100</f>
        <v>78.158089140605753</v>
      </c>
      <c r="O796" s="495">
        <f>SUM(O794:O795)</f>
        <v>68</v>
      </c>
      <c r="P796" s="179">
        <f>M796/$C$4*12/O796</f>
        <v>248.94117647058823</v>
      </c>
      <c r="Q796" s="17">
        <v>112523.81930999999</v>
      </c>
      <c r="R796" s="17">
        <v>112523.81930999999</v>
      </c>
      <c r="S796" s="17">
        <v>112523.81930999999</v>
      </c>
      <c r="T796" s="17">
        <v>112523.81930999999</v>
      </c>
      <c r="U796" s="17">
        <v>112523.81930999999</v>
      </c>
      <c r="V796" s="17">
        <v>112523.81930999999</v>
      </c>
      <c r="W796" s="17">
        <v>115335.44924999998</v>
      </c>
      <c r="X796" s="17">
        <v>115335.44924999998</v>
      </c>
      <c r="Y796" s="17">
        <v>115335.44924999998</v>
      </c>
      <c r="Z796" s="1036">
        <f>Q796/12*$C$4+(R796-Q796)/11*8+(S796-R796)/10*7+(T796-S796)/9*6+(U796-T796)/8*5+(V796-U796)/7*4+(W796-V796)/6*3+(X796-W796)/5*2+(Y796-X796)/4*1</f>
        <v>85798.679452499986</v>
      </c>
      <c r="AA796" s="17">
        <f t="shared" si="577"/>
        <v>81505.51747999998</v>
      </c>
      <c r="AB796" s="17">
        <v>-592.52751000000001</v>
      </c>
      <c r="AC796" s="17">
        <f>AA796-Z796</f>
        <v>-4293.1619725000055</v>
      </c>
      <c r="AD796" s="17">
        <v>-229.11123999999995</v>
      </c>
      <c r="AE796" s="1243">
        <v>80683.878729999982</v>
      </c>
      <c r="AF796" s="17">
        <v>2</v>
      </c>
      <c r="AG796" s="17">
        <v>50098.400000000001</v>
      </c>
      <c r="AH796" s="1794">
        <f>AG796/1000</f>
        <v>50.098399999999998</v>
      </c>
      <c r="AI796" s="2398"/>
    </row>
    <row r="797" spans="1:35" ht="15" customHeight="1" x14ac:dyDescent="0.25">
      <c r="A797" s="70">
        <v>1</v>
      </c>
      <c r="B797" s="70">
        <v>1</v>
      </c>
      <c r="C797" s="540" t="s">
        <v>307</v>
      </c>
      <c r="D797" s="540"/>
      <c r="E797" s="2309"/>
      <c r="F797" s="477"/>
      <c r="G797" s="477"/>
      <c r="H797" s="477"/>
      <c r="I797" s="383"/>
      <c r="J797" s="383"/>
      <c r="K797" s="459"/>
      <c r="L797" s="459"/>
      <c r="M797" s="459"/>
      <c r="N797" s="459"/>
      <c r="O797" s="459"/>
      <c r="P797" s="459"/>
      <c r="Q797" s="13"/>
      <c r="R797" s="13"/>
      <c r="S797" s="13"/>
      <c r="T797" s="13"/>
      <c r="U797" s="13"/>
      <c r="V797" s="13"/>
      <c r="W797" s="13"/>
      <c r="X797" s="13"/>
      <c r="Y797" s="13"/>
      <c r="Z797" s="1037"/>
      <c r="AA797" s="13">
        <f t="shared" si="577"/>
        <v>0</v>
      </c>
      <c r="AB797" s="13"/>
      <c r="AC797" s="13"/>
      <c r="AD797" s="13"/>
      <c r="AE797" s="1251"/>
      <c r="AF797" s="13"/>
      <c r="AG797" s="13"/>
      <c r="AH797" s="1795"/>
      <c r="AI797" s="2398"/>
    </row>
    <row r="798" spans="1:35" ht="15" customHeight="1" x14ac:dyDescent="0.25">
      <c r="A798" s="70">
        <v>1</v>
      </c>
      <c r="B798" s="70">
        <v>1</v>
      </c>
      <c r="C798" s="407" t="s">
        <v>198</v>
      </c>
      <c r="D798" s="407"/>
      <c r="E798" s="2142">
        <f t="shared" ref="E798:F798" si="611">SUM(E800)+E799/2.7</f>
        <v>49556.111111111109</v>
      </c>
      <c r="F798" s="440">
        <f t="shared" si="611"/>
        <v>37167.083333333336</v>
      </c>
      <c r="G798" s="440">
        <f>SUM(G800)+G799/2.7</f>
        <v>37413.003703703704</v>
      </c>
      <c r="H798" s="440">
        <f t="shared" ref="H798:H803" si="612">G798/F798*100</f>
        <v>100.66166174021467</v>
      </c>
      <c r="I798" s="125"/>
      <c r="J798" s="125"/>
      <c r="K798" s="464"/>
      <c r="L798" s="464"/>
      <c r="M798" s="464"/>
      <c r="N798" s="464"/>
      <c r="O798" s="464"/>
      <c r="P798" s="464"/>
      <c r="Q798" s="8"/>
      <c r="R798" s="8"/>
      <c r="S798" s="8"/>
      <c r="T798" s="8"/>
      <c r="U798" s="8"/>
      <c r="V798" s="8"/>
      <c r="W798" s="8"/>
      <c r="X798" s="8"/>
      <c r="Y798" s="8"/>
      <c r="Z798" s="1034"/>
      <c r="AA798" s="8">
        <f t="shared" si="577"/>
        <v>0</v>
      </c>
      <c r="AB798" s="8"/>
      <c r="AC798" s="8">
        <f>AA798-Z798</f>
        <v>0</v>
      </c>
      <c r="AD798" s="8"/>
      <c r="AE798" s="1151"/>
      <c r="AF798" s="2458">
        <f t="shared" ref="AF798" si="613">SUM(AF800)+AF799/2.7</f>
        <v>300</v>
      </c>
      <c r="AG798" s="8">
        <f t="shared" ref="AG798:AH798" si="614">AG800</f>
        <v>147420</v>
      </c>
      <c r="AH798" s="8">
        <f t="shared" si="614"/>
        <v>147.41999999999999</v>
      </c>
      <c r="AI798" s="2398"/>
    </row>
    <row r="799" spans="1:35" ht="15" customHeight="1" x14ac:dyDescent="0.25">
      <c r="B799" s="70">
        <v>1</v>
      </c>
      <c r="C799" s="407" t="s">
        <v>469</v>
      </c>
      <c r="D799" s="407"/>
      <c r="E799" s="2142">
        <v>3000</v>
      </c>
      <c r="F799" s="92">
        <f t="shared" ref="F799:F803" si="615">E799/12*$C$4</f>
        <v>2250</v>
      </c>
      <c r="G799" s="440">
        <v>2357.1100000000006</v>
      </c>
      <c r="H799" s="440">
        <f t="shared" si="612"/>
        <v>104.76044444444447</v>
      </c>
      <c r="I799" s="125"/>
      <c r="J799" s="125"/>
      <c r="K799" s="464"/>
      <c r="L799" s="464"/>
      <c r="M799" s="464"/>
      <c r="N799" s="464"/>
      <c r="O799" s="464"/>
      <c r="P799" s="464"/>
      <c r="Q799" s="8"/>
      <c r="R799" s="8"/>
      <c r="S799" s="8"/>
      <c r="T799" s="8"/>
      <c r="U799" s="8"/>
      <c r="V799" s="8"/>
      <c r="W799" s="8"/>
      <c r="X799" s="8"/>
      <c r="Y799" s="8"/>
      <c r="Z799" s="1034"/>
      <c r="AA799" s="8"/>
      <c r="AB799" s="8"/>
      <c r="AC799" s="8"/>
      <c r="AD799" s="8"/>
      <c r="AE799" s="1151"/>
      <c r="AF799" s="8"/>
      <c r="AG799" s="8"/>
      <c r="AH799" s="8"/>
      <c r="AI799" s="2398"/>
    </row>
    <row r="800" spans="1:35" ht="15" customHeight="1" x14ac:dyDescent="0.25">
      <c r="A800" s="70">
        <v>1</v>
      </c>
      <c r="B800" s="70">
        <v>1</v>
      </c>
      <c r="C800" s="407" t="s">
        <v>293</v>
      </c>
      <c r="D800" s="407"/>
      <c r="E800" s="2142">
        <v>48445</v>
      </c>
      <c r="F800" s="92">
        <f t="shared" si="615"/>
        <v>36333.75</v>
      </c>
      <c r="G800" s="440">
        <v>36540</v>
      </c>
      <c r="H800" s="440">
        <f t="shared" si="612"/>
        <v>100.56765404066468</v>
      </c>
      <c r="I800" s="125"/>
      <c r="J800" s="125"/>
      <c r="K800" s="464"/>
      <c r="L800" s="464"/>
      <c r="M800" s="464"/>
      <c r="N800" s="464"/>
      <c r="O800" s="464"/>
      <c r="P800" s="464"/>
      <c r="Q800" s="8"/>
      <c r="R800" s="8"/>
      <c r="S800" s="8"/>
      <c r="T800" s="8"/>
      <c r="U800" s="8"/>
      <c r="V800" s="8"/>
      <c r="W800" s="8"/>
      <c r="X800" s="8"/>
      <c r="Y800" s="8"/>
      <c r="Z800" s="1034"/>
      <c r="AA800" s="8">
        <f t="shared" si="577"/>
        <v>0</v>
      </c>
      <c r="AB800" s="8"/>
      <c r="AC800" s="8"/>
      <c r="AD800" s="8"/>
      <c r="AE800" s="1151"/>
      <c r="AF800" s="8">
        <v>300</v>
      </c>
      <c r="AG800" s="8">
        <v>147420</v>
      </c>
      <c r="AH800" s="1792">
        <f t="shared" ref="AH800:AH803" si="616">AG800/1000</f>
        <v>147.41999999999999</v>
      </c>
      <c r="AI800" s="2398"/>
    </row>
    <row r="801" spans="1:35" ht="30" customHeight="1" x14ac:dyDescent="0.25">
      <c r="A801" s="70">
        <v>1</v>
      </c>
      <c r="B801" s="70">
        <v>1</v>
      </c>
      <c r="C801" s="407" t="s">
        <v>157</v>
      </c>
      <c r="D801" s="407"/>
      <c r="E801" s="2142">
        <f>E802+E803/8.5</f>
        <v>29931.176470588234</v>
      </c>
      <c r="F801" s="92">
        <f t="shared" ref="F801:G801" si="617">F802+F803/8.5</f>
        <v>22448.382352941175</v>
      </c>
      <c r="G801" s="440">
        <f t="shared" si="617"/>
        <v>22363.996470588234</v>
      </c>
      <c r="H801" s="440">
        <f t="shared" si="612"/>
        <v>99.624089250502792</v>
      </c>
      <c r="I801" s="125"/>
      <c r="J801" s="125"/>
      <c r="K801" s="464"/>
      <c r="L801" s="464"/>
      <c r="M801" s="464"/>
      <c r="N801" s="464"/>
      <c r="O801" s="464"/>
      <c r="P801" s="464"/>
      <c r="Q801" s="8"/>
      <c r="R801" s="8"/>
      <c r="S801" s="8"/>
      <c r="T801" s="8"/>
      <c r="U801" s="8"/>
      <c r="V801" s="8"/>
      <c r="W801" s="8"/>
      <c r="X801" s="8"/>
      <c r="Y801" s="8"/>
      <c r="Z801" s="1034"/>
      <c r="AA801" s="8">
        <f t="shared" si="577"/>
        <v>0</v>
      </c>
      <c r="AB801" s="8"/>
      <c r="AC801" s="8"/>
      <c r="AD801" s="8"/>
      <c r="AE801" s="1151"/>
      <c r="AF801" s="2142">
        <f>AF802+AF803/8.5</f>
        <v>245</v>
      </c>
      <c r="AG801" s="8">
        <f>AG802+AG803</f>
        <v>395988.6</v>
      </c>
      <c r="AH801" s="1792">
        <f t="shared" si="616"/>
        <v>395.98859999999996</v>
      </c>
      <c r="AI801" s="2398"/>
    </row>
    <row r="802" spans="1:35" ht="30" customHeight="1" x14ac:dyDescent="0.25">
      <c r="B802" s="70">
        <v>1</v>
      </c>
      <c r="C802" s="1277" t="s">
        <v>448</v>
      </c>
      <c r="D802" s="407"/>
      <c r="E802" s="2142">
        <v>28718</v>
      </c>
      <c r="F802" s="92">
        <f t="shared" si="615"/>
        <v>21538.5</v>
      </c>
      <c r="G802" s="440">
        <v>21425</v>
      </c>
      <c r="H802" s="440">
        <f t="shared" si="612"/>
        <v>99.473036655291693</v>
      </c>
      <c r="I802" s="125"/>
      <c r="J802" s="125"/>
      <c r="K802" s="464"/>
      <c r="L802" s="464"/>
      <c r="M802" s="464"/>
      <c r="N802" s="464"/>
      <c r="O802" s="464"/>
      <c r="P802" s="464"/>
      <c r="Q802" s="8"/>
      <c r="R802" s="8"/>
      <c r="S802" s="8"/>
      <c r="T802" s="8"/>
      <c r="U802" s="8"/>
      <c r="V802" s="8"/>
      <c r="W802" s="8"/>
      <c r="X802" s="8"/>
      <c r="Y802" s="8"/>
      <c r="Z802" s="1034"/>
      <c r="AA802" s="8"/>
      <c r="AB802" s="8"/>
      <c r="AC802" s="8"/>
      <c r="AD802" s="8"/>
      <c r="AE802" s="1151"/>
      <c r="AF802" s="8">
        <v>245</v>
      </c>
      <c r="AG802" s="8">
        <v>395988.6</v>
      </c>
      <c r="AH802" s="1792">
        <f t="shared" si="616"/>
        <v>395.98859999999996</v>
      </c>
      <c r="AI802" s="2398"/>
    </row>
    <row r="803" spans="1:35" ht="33" customHeight="1" x14ac:dyDescent="0.25">
      <c r="A803" s="70">
        <v>1</v>
      </c>
      <c r="B803" s="70">
        <v>1</v>
      </c>
      <c r="C803" s="407" t="s">
        <v>452</v>
      </c>
      <c r="D803" s="407"/>
      <c r="E803" s="2142">
        <v>10312</v>
      </c>
      <c r="F803" s="92">
        <f t="shared" si="615"/>
        <v>7734</v>
      </c>
      <c r="G803" s="440">
        <v>7981.4700000000021</v>
      </c>
      <c r="H803" s="440">
        <f t="shared" si="612"/>
        <v>103.199767261443</v>
      </c>
      <c r="I803" s="125"/>
      <c r="J803" s="125"/>
      <c r="K803" s="464"/>
      <c r="L803" s="464"/>
      <c r="M803" s="464"/>
      <c r="N803" s="464"/>
      <c r="O803" s="464"/>
      <c r="P803" s="464"/>
      <c r="Q803" s="8"/>
      <c r="R803" s="8"/>
      <c r="S803" s="8"/>
      <c r="T803" s="8"/>
      <c r="U803" s="8"/>
      <c r="V803" s="8"/>
      <c r="W803" s="8"/>
      <c r="X803" s="8"/>
      <c r="Y803" s="8"/>
      <c r="Z803" s="1034"/>
      <c r="AA803" s="8">
        <f t="shared" si="577"/>
        <v>0</v>
      </c>
      <c r="AB803" s="8"/>
      <c r="AC803" s="8"/>
      <c r="AD803" s="8"/>
      <c r="AE803" s="1151"/>
      <c r="AF803" s="8"/>
      <c r="AG803" s="8"/>
      <c r="AH803" s="1792">
        <f t="shared" si="616"/>
        <v>0</v>
      </c>
      <c r="AI803" s="2398"/>
    </row>
    <row r="804" spans="1:35" s="96" customFormat="1" ht="29.25" customHeight="1" x14ac:dyDescent="0.25">
      <c r="A804" s="70">
        <v>1</v>
      </c>
      <c r="B804" s="70">
        <v>1</v>
      </c>
      <c r="C804" s="510" t="s">
        <v>158</v>
      </c>
      <c r="D804" s="510"/>
      <c r="E804" s="2323"/>
      <c r="F804" s="98">
        <f>ROUND(E804/12*$C$4,0)</f>
        <v>0</v>
      </c>
      <c r="G804" s="511"/>
      <c r="H804" s="511"/>
      <c r="I804" s="373"/>
      <c r="J804" s="373"/>
      <c r="K804" s="465"/>
      <c r="L804" s="465"/>
      <c r="M804" s="1948"/>
      <c r="N804" s="465"/>
      <c r="O804" s="465"/>
      <c r="P804" s="1948"/>
      <c r="Q804" s="8"/>
      <c r="R804" s="8"/>
      <c r="S804" s="8"/>
      <c r="T804" s="8"/>
      <c r="U804" s="8"/>
      <c r="V804" s="8"/>
      <c r="W804" s="8"/>
      <c r="X804" s="8"/>
      <c r="Y804" s="8"/>
      <c r="Z804" s="1034"/>
      <c r="AA804" s="8">
        <f t="shared" si="577"/>
        <v>0</v>
      </c>
      <c r="AB804" s="8"/>
      <c r="AC804" s="8"/>
      <c r="AD804" s="8"/>
      <c r="AE804" s="1151"/>
      <c r="AF804" s="8"/>
      <c r="AG804" s="8"/>
      <c r="AH804" s="1792"/>
      <c r="AI804" s="2398"/>
    </row>
    <row r="805" spans="1:35" ht="15" customHeight="1" x14ac:dyDescent="0.25">
      <c r="A805" s="70">
        <v>1</v>
      </c>
      <c r="B805" s="70">
        <v>1</v>
      </c>
      <c r="C805" s="132" t="s">
        <v>165</v>
      </c>
      <c r="D805" s="517"/>
      <c r="E805" s="2324">
        <f>SUM(E798+E802*3.2+E803/3.9)</f>
        <v>144097.81367521366</v>
      </c>
      <c r="F805" s="515">
        <f t="shared" ref="F805:G805" si="618">SUM(F798+F802*3.2+F803/3.9)</f>
        <v>108073.36025641025</v>
      </c>
      <c r="G805" s="515">
        <f t="shared" si="618"/>
        <v>108019.53447293447</v>
      </c>
      <c r="H805" s="515">
        <f>G805/F805*100</f>
        <v>99.950195142125608</v>
      </c>
      <c r="I805" s="378"/>
      <c r="J805" s="378"/>
      <c r="K805" s="475"/>
      <c r="L805" s="475"/>
      <c r="M805" s="458"/>
      <c r="N805" s="475"/>
      <c r="O805" s="475"/>
      <c r="P805" s="458"/>
      <c r="Q805" s="17">
        <v>78840.383589999998</v>
      </c>
      <c r="R805" s="17">
        <v>78840.383589999998</v>
      </c>
      <c r="S805" s="17">
        <v>78840.383589999998</v>
      </c>
      <c r="T805" s="17">
        <v>78840.383589999998</v>
      </c>
      <c r="U805" s="17">
        <v>78840.383589999998</v>
      </c>
      <c r="V805" s="17">
        <v>78840.383589999998</v>
      </c>
      <c r="W805" s="17">
        <v>78840.383589999998</v>
      </c>
      <c r="X805" s="17">
        <v>78840.383589999998</v>
      </c>
      <c r="Y805" s="17">
        <v>78840.383589999998</v>
      </c>
      <c r="Z805" s="1036">
        <f>Q805/12*$C$4+(R805-Q805)/11*8+(S805-R805)/10*7+(T805-S805)/9*6+(U805-T805)/8*5+(V805-U805)/7*4+(W805-V805)/6*3+(X805-W805)/5*2+(Y805-X805)/4*1</f>
        <v>59130.287692499995</v>
      </c>
      <c r="AA805" s="15">
        <f t="shared" si="577"/>
        <v>59129.231940000005</v>
      </c>
      <c r="AB805" s="15"/>
      <c r="AC805" s="17">
        <f>AA805-Z805</f>
        <v>-1.0557524999894667</v>
      </c>
      <c r="AD805" s="17">
        <v>-82.710149999999999</v>
      </c>
      <c r="AE805" s="1243">
        <v>59046.521790000006</v>
      </c>
      <c r="AF805" s="2324">
        <f>SUM(AF798+AF802*3.2+AF803/3.9)</f>
        <v>1084</v>
      </c>
      <c r="AG805" s="17">
        <f>AG804+AG801+AG798</f>
        <v>543408.6</v>
      </c>
      <c r="AH805" s="17">
        <f>AH804+AH801+AH798</f>
        <v>543.40859999999998</v>
      </c>
      <c r="AI805" s="2398"/>
    </row>
    <row r="806" spans="1:35" ht="15" customHeight="1" x14ac:dyDescent="0.25">
      <c r="A806" s="70">
        <v>1</v>
      </c>
      <c r="B806" s="70">
        <v>1</v>
      </c>
      <c r="C806" s="132" t="s">
        <v>166</v>
      </c>
      <c r="D806" s="132"/>
      <c r="E806" s="2330">
        <f>SUM(E805)</f>
        <v>144097.81367521366</v>
      </c>
      <c r="F806" s="553">
        <f>SUM(F805)</f>
        <v>108073.36025641025</v>
      </c>
      <c r="G806" s="553">
        <f>SUM(G805)</f>
        <v>108019.53447293447</v>
      </c>
      <c r="H806" s="515">
        <f>G806/F806*100</f>
        <v>99.950195142125608</v>
      </c>
      <c r="I806" s="559"/>
      <c r="J806" s="559"/>
      <c r="K806" s="553"/>
      <c r="L806" s="553"/>
      <c r="M806" s="553"/>
      <c r="N806" s="553"/>
      <c r="O806" s="553"/>
      <c r="P806" s="553"/>
      <c r="Q806" s="17">
        <f t="shared" ref="Q806:R806" si="619">Q805</f>
        <v>78840.383589999998</v>
      </c>
      <c r="R806" s="17">
        <f t="shared" si="619"/>
        <v>78840.383589999998</v>
      </c>
      <c r="S806" s="17">
        <f t="shared" ref="S806:T806" si="620">S805</f>
        <v>78840.383589999998</v>
      </c>
      <c r="T806" s="17">
        <f t="shared" si="620"/>
        <v>78840.383589999998</v>
      </c>
      <c r="U806" s="17">
        <f t="shared" ref="U806:W806" si="621">U805</f>
        <v>78840.383589999998</v>
      </c>
      <c r="V806" s="17">
        <f t="shared" si="621"/>
        <v>78840.383589999998</v>
      </c>
      <c r="W806" s="17">
        <f t="shared" si="621"/>
        <v>78840.383589999998</v>
      </c>
      <c r="X806" s="17">
        <f t="shared" ref="X806:Y806" si="622">X805</f>
        <v>78840.383589999998</v>
      </c>
      <c r="Y806" s="17">
        <f t="shared" si="622"/>
        <v>78840.383589999998</v>
      </c>
      <c r="Z806" s="1036">
        <f t="shared" ref="Z806" si="623">Z805</f>
        <v>59130.287692499995</v>
      </c>
      <c r="AA806" s="17">
        <f t="shared" ref="AA806:AE806" si="624">AA805</f>
        <v>59129.231940000005</v>
      </c>
      <c r="AB806" s="17">
        <f t="shared" si="624"/>
        <v>0</v>
      </c>
      <c r="AC806" s="17">
        <f t="shared" si="624"/>
        <v>-1.0557524999894667</v>
      </c>
      <c r="AD806" s="17">
        <f t="shared" si="624"/>
        <v>-82.710149999999999</v>
      </c>
      <c r="AE806" s="1243">
        <f t="shared" si="624"/>
        <v>59046.521790000006</v>
      </c>
      <c r="AF806" s="2330">
        <f>SUM(AF805)</f>
        <v>1084</v>
      </c>
      <c r="AG806" s="1243">
        <f t="shared" ref="AG806:AH806" si="625">AG805</f>
        <v>543408.6</v>
      </c>
      <c r="AH806" s="1243">
        <f t="shared" si="625"/>
        <v>543.40859999999998</v>
      </c>
      <c r="AI806" s="2398"/>
    </row>
    <row r="807" spans="1:35" ht="15" customHeight="1" x14ac:dyDescent="0.25">
      <c r="A807" s="70">
        <v>1</v>
      </c>
      <c r="B807" s="70">
        <v>1</v>
      </c>
      <c r="C807" s="135" t="s">
        <v>31</v>
      </c>
      <c r="D807" s="135"/>
      <c r="E807" s="2309"/>
      <c r="F807" s="477"/>
      <c r="G807" s="477"/>
      <c r="H807" s="477"/>
      <c r="I807" s="383"/>
      <c r="J807" s="383"/>
      <c r="K807" s="459"/>
      <c r="L807" s="459"/>
      <c r="M807" s="459"/>
      <c r="N807" s="459"/>
      <c r="O807" s="459"/>
      <c r="P807" s="459"/>
      <c r="Q807" s="13"/>
      <c r="R807" s="13"/>
      <c r="S807" s="13"/>
      <c r="T807" s="13"/>
      <c r="U807" s="13"/>
      <c r="V807" s="13"/>
      <c r="W807" s="13"/>
      <c r="X807" s="13"/>
      <c r="Y807" s="13"/>
      <c r="Z807" s="1037"/>
      <c r="AA807" s="13">
        <f t="shared" si="577"/>
        <v>0</v>
      </c>
      <c r="AB807" s="13"/>
      <c r="AC807" s="13"/>
      <c r="AD807" s="13"/>
      <c r="AE807" s="1251"/>
      <c r="AF807" s="13"/>
      <c r="AG807" s="13"/>
      <c r="AH807" s="1795"/>
      <c r="AI807" s="2398"/>
    </row>
    <row r="808" spans="1:35" ht="15" customHeight="1" x14ac:dyDescent="0.25">
      <c r="A808" s="70">
        <v>1</v>
      </c>
      <c r="B808" s="70">
        <v>1</v>
      </c>
      <c r="C808" s="532" t="s">
        <v>28</v>
      </c>
      <c r="D808" s="532">
        <v>300</v>
      </c>
      <c r="E808" s="2154">
        <v>870</v>
      </c>
      <c r="F808" s="92">
        <f>ROUND(E808/12*$C$4,0)</f>
        <v>653</v>
      </c>
      <c r="G808" s="92">
        <v>725</v>
      </c>
      <c r="H808" s="92">
        <f>G808/F808*100</f>
        <v>111.02603369065851</v>
      </c>
      <c r="I808" s="363">
        <v>7.9</v>
      </c>
      <c r="J808" s="93">
        <f>M808/G808</f>
        <v>8.0413793103448281</v>
      </c>
      <c r="K808" s="94">
        <f>ROUND(E808*I808,0)</f>
        <v>6873</v>
      </c>
      <c r="L808" s="94">
        <f t="shared" ref="L808" si="626">ROUND(K808/12*$C$4,0)</f>
        <v>5155</v>
      </c>
      <c r="M808" s="94">
        <v>5830</v>
      </c>
      <c r="N808" s="94">
        <f>M808/L808*100</f>
        <v>113.09408341416101</v>
      </c>
      <c r="O808" s="94">
        <f>ROUND(K808/D808,0)</f>
        <v>23</v>
      </c>
      <c r="P808" s="94">
        <f t="shared" ref="P808:P814" si="627">M808/$C$4*12/O808</f>
        <v>337.97101449275362</v>
      </c>
      <c r="Q808" s="8"/>
      <c r="R808" s="8"/>
      <c r="S808" s="8"/>
      <c r="T808" s="8"/>
      <c r="U808" s="8"/>
      <c r="V808" s="8"/>
      <c r="W808" s="8"/>
      <c r="X808" s="8"/>
      <c r="Y808" s="8"/>
      <c r="Z808" s="1034"/>
      <c r="AA808" s="8">
        <f t="shared" si="577"/>
        <v>0</v>
      </c>
      <c r="AB808" s="8"/>
      <c r="AC808" s="8">
        <f>AA808-Z808</f>
        <v>0</v>
      </c>
      <c r="AD808" s="8"/>
      <c r="AE808" s="1151"/>
      <c r="AF808" s="8"/>
      <c r="AG808" s="8"/>
      <c r="AH808" s="1792"/>
      <c r="AI808" s="2398"/>
    </row>
    <row r="809" spans="1:35" ht="15" customHeight="1" x14ac:dyDescent="0.25">
      <c r="A809" s="70">
        <v>1</v>
      </c>
      <c r="B809" s="70">
        <v>1</v>
      </c>
      <c r="C809" s="146" t="s">
        <v>90</v>
      </c>
      <c r="D809" s="520"/>
      <c r="E809" s="2152">
        <f>SUM(E808:E808)</f>
        <v>870</v>
      </c>
      <c r="F809" s="464">
        <f>SUM(F808:F808)</f>
        <v>653</v>
      </c>
      <c r="G809" s="464">
        <f>SUM(G808:G808)</f>
        <v>725</v>
      </c>
      <c r="H809" s="464">
        <f>G809/F809*100</f>
        <v>111.02603369065851</v>
      </c>
      <c r="I809" s="117">
        <f>IF(E809=0,0,K809/E809)</f>
        <v>7.9</v>
      </c>
      <c r="J809" s="117">
        <f>M809/G809</f>
        <v>8.0413793103448281</v>
      </c>
      <c r="K809" s="464">
        <f>SUM(K808:K808)</f>
        <v>6873</v>
      </c>
      <c r="L809" s="464">
        <f>SUM(L808:L808)</f>
        <v>5155</v>
      </c>
      <c r="M809" s="2760">
        <f>SUM(M808:M808)</f>
        <v>5830</v>
      </c>
      <c r="N809" s="94">
        <f>M809/L809*100</f>
        <v>113.09408341416101</v>
      </c>
      <c r="O809" s="281">
        <f>SUM(O808)</f>
        <v>23</v>
      </c>
      <c r="P809" s="94">
        <f t="shared" si="627"/>
        <v>337.97101449275362</v>
      </c>
      <c r="Q809" s="8"/>
      <c r="R809" s="8"/>
      <c r="S809" s="8"/>
      <c r="T809" s="8"/>
      <c r="U809" s="8"/>
      <c r="V809" s="8"/>
      <c r="W809" s="8"/>
      <c r="X809" s="8"/>
      <c r="Y809" s="8"/>
      <c r="Z809" s="1034"/>
      <c r="AA809" s="8">
        <f t="shared" si="577"/>
        <v>0</v>
      </c>
      <c r="AB809" s="8"/>
      <c r="AC809" s="8"/>
      <c r="AD809" s="8"/>
      <c r="AE809" s="1151"/>
      <c r="AF809" s="8"/>
      <c r="AG809" s="8"/>
      <c r="AH809" s="1792"/>
      <c r="AI809" s="2398"/>
    </row>
    <row r="810" spans="1:35" ht="15" customHeight="1" x14ac:dyDescent="0.25">
      <c r="A810" s="70">
        <v>1</v>
      </c>
      <c r="B810" s="70">
        <v>1</v>
      </c>
      <c r="C810" s="217" t="s">
        <v>16</v>
      </c>
      <c r="D810" s="520"/>
      <c r="E810" s="2152"/>
      <c r="F810" s="464"/>
      <c r="G810" s="464"/>
      <c r="H810" s="464"/>
      <c r="I810" s="117"/>
      <c r="J810" s="117"/>
      <c r="K810" s="464"/>
      <c r="L810" s="464"/>
      <c r="M810" s="464"/>
      <c r="N810" s="94"/>
      <c r="O810" s="281"/>
      <c r="P810" s="94"/>
      <c r="Q810" s="8"/>
      <c r="R810" s="8"/>
      <c r="S810" s="8"/>
      <c r="T810" s="8"/>
      <c r="U810" s="8"/>
      <c r="V810" s="8"/>
      <c r="W810" s="8"/>
      <c r="X810" s="8"/>
      <c r="Y810" s="8"/>
      <c r="Z810" s="1034"/>
      <c r="AA810" s="8">
        <f t="shared" si="577"/>
        <v>0</v>
      </c>
      <c r="AB810" s="8"/>
      <c r="AC810" s="8"/>
      <c r="AD810" s="8"/>
      <c r="AE810" s="1151"/>
      <c r="AF810" s="8"/>
      <c r="AG810" s="8"/>
      <c r="AH810" s="1792"/>
      <c r="AI810" s="2398"/>
    </row>
    <row r="811" spans="1:35" ht="15" customHeight="1" x14ac:dyDescent="0.25">
      <c r="A811" s="70">
        <v>1</v>
      </c>
      <c r="B811" s="70">
        <v>1</v>
      </c>
      <c r="C811" s="532" t="s">
        <v>524</v>
      </c>
      <c r="D811" s="532">
        <v>240</v>
      </c>
      <c r="E811" s="2154">
        <v>255</v>
      </c>
      <c r="F811" s="92">
        <f>ROUND(E811/12*$C$4,0)</f>
        <v>191</v>
      </c>
      <c r="G811" s="92">
        <v>201</v>
      </c>
      <c r="H811" s="92">
        <f>G811/F811*100</f>
        <v>105.23560209424083</v>
      </c>
      <c r="I811" s="125">
        <v>7.9</v>
      </c>
      <c r="J811" s="93">
        <f>M811/G811</f>
        <v>7.9651741293532341</v>
      </c>
      <c r="K811" s="94">
        <f>ROUND(E811*I811,0)</f>
        <v>2015</v>
      </c>
      <c r="L811" s="94">
        <f t="shared" ref="L811:L812" si="628">ROUND(K811/12*$C$4,0)</f>
        <v>1511</v>
      </c>
      <c r="M811" s="94">
        <v>1601</v>
      </c>
      <c r="N811" s="94">
        <f>M811/L811*100</f>
        <v>105.95632031767042</v>
      </c>
      <c r="O811" s="94">
        <f>ROUND(K811/D811,0)</f>
        <v>8</v>
      </c>
      <c r="P811" s="94">
        <f t="shared" si="627"/>
        <v>266.83333333333331</v>
      </c>
      <c r="Q811" s="8"/>
      <c r="R811" s="8"/>
      <c r="S811" s="8"/>
      <c r="T811" s="8"/>
      <c r="U811" s="8"/>
      <c r="V811" s="8"/>
      <c r="W811" s="8"/>
      <c r="X811" s="8"/>
      <c r="Y811" s="8"/>
      <c r="Z811" s="1034"/>
      <c r="AA811" s="8">
        <f t="shared" si="577"/>
        <v>0</v>
      </c>
      <c r="AB811" s="8"/>
      <c r="AC811" s="8"/>
      <c r="AD811" s="8"/>
      <c r="AE811" s="1151"/>
      <c r="AF811" s="8"/>
      <c r="AG811" s="8"/>
      <c r="AH811" s="1792"/>
      <c r="AI811" s="2398"/>
    </row>
    <row r="812" spans="1:35" s="96" customFormat="1" ht="15" customHeight="1" x14ac:dyDescent="0.25">
      <c r="A812" s="70">
        <v>1</v>
      </c>
      <c r="B812" s="70">
        <v>1</v>
      </c>
      <c r="C812" s="2545" t="s">
        <v>26</v>
      </c>
      <c r="D812" s="493">
        <v>240</v>
      </c>
      <c r="E812" s="2155">
        <v>175</v>
      </c>
      <c r="F812" s="92">
        <f>ROUND(E812/12*$C$4,0)</f>
        <v>131</v>
      </c>
      <c r="G812" s="98">
        <v>93</v>
      </c>
      <c r="H812" s="92">
        <f>G812/F812*100</f>
        <v>70.992366412213741</v>
      </c>
      <c r="I812" s="373">
        <v>4.7</v>
      </c>
      <c r="J812" s="93">
        <f>M812/G812</f>
        <v>3.6129032258064515</v>
      </c>
      <c r="K812" s="94">
        <f>ROUND(E812*I812,0)</f>
        <v>823</v>
      </c>
      <c r="L812" s="94">
        <f t="shared" si="628"/>
        <v>617</v>
      </c>
      <c r="M812" s="100">
        <v>336</v>
      </c>
      <c r="N812" s="94">
        <f>M812/L812*100</f>
        <v>54.457050243111823</v>
      </c>
      <c r="O812" s="94">
        <f>ROUND(K812/D812,0)</f>
        <v>3</v>
      </c>
      <c r="P812" s="94">
        <f t="shared" si="627"/>
        <v>149.33333333333334</v>
      </c>
      <c r="Q812" s="8"/>
      <c r="R812" s="8"/>
      <c r="S812" s="8"/>
      <c r="T812" s="8"/>
      <c r="U812" s="8"/>
      <c r="V812" s="8"/>
      <c r="W812" s="8"/>
      <c r="X812" s="8"/>
      <c r="Y812" s="8"/>
      <c r="Z812" s="1034"/>
      <c r="AA812" s="8">
        <f t="shared" si="577"/>
        <v>0</v>
      </c>
      <c r="AB812" s="8"/>
      <c r="AC812" s="8"/>
      <c r="AD812" s="8"/>
      <c r="AE812" s="1151"/>
      <c r="AF812" s="8"/>
      <c r="AG812" s="8"/>
      <c r="AH812" s="1792"/>
      <c r="AI812" s="2398"/>
    </row>
    <row r="813" spans="1:35" ht="18" customHeight="1" x14ac:dyDescent="0.25">
      <c r="A813" s="70">
        <v>1</v>
      </c>
      <c r="B813" s="70">
        <v>1</v>
      </c>
      <c r="C813" s="2371" t="s">
        <v>241</v>
      </c>
      <c r="D813" s="486"/>
      <c r="E813" s="2156">
        <f>SUM(E811:E812)</f>
        <v>430</v>
      </c>
      <c r="F813" s="155">
        <f>SUM(F811:F812)</f>
        <v>322</v>
      </c>
      <c r="G813" s="155">
        <f>SUM(G811:G812)</f>
        <v>294</v>
      </c>
      <c r="H813" s="193">
        <f>G813/F813*100</f>
        <v>91.304347826086953</v>
      </c>
      <c r="I813" s="131">
        <f>IF(E813=0,0,K813/E813)</f>
        <v>6.6</v>
      </c>
      <c r="J813" s="99">
        <f>M813/G813</f>
        <v>6.5884353741496602</v>
      </c>
      <c r="K813" s="155">
        <f>SUM(K811:K812)</f>
        <v>2838</v>
      </c>
      <c r="L813" s="155">
        <f>SUM(L811:L812)</f>
        <v>2128</v>
      </c>
      <c r="M813" s="2734">
        <f>SUM(M811:M812)</f>
        <v>1937</v>
      </c>
      <c r="N813" s="100">
        <f>M813/L813*100</f>
        <v>91.024436090225564</v>
      </c>
      <c r="O813" s="184">
        <f>SUM(O811:O812)</f>
        <v>11</v>
      </c>
      <c r="P813" s="100">
        <f t="shared" si="627"/>
        <v>234.78787878787881</v>
      </c>
      <c r="Q813" s="15"/>
      <c r="R813" s="15"/>
      <c r="S813" s="15"/>
      <c r="T813" s="15"/>
      <c r="U813" s="15"/>
      <c r="V813" s="15"/>
      <c r="W813" s="15"/>
      <c r="X813" s="15"/>
      <c r="Y813" s="15"/>
      <c r="Z813" s="1035"/>
      <c r="AA813" s="15">
        <f t="shared" si="577"/>
        <v>0</v>
      </c>
      <c r="AB813" s="15"/>
      <c r="AC813" s="15"/>
      <c r="AD813" s="15"/>
      <c r="AE813" s="1268"/>
      <c r="AF813" s="15"/>
      <c r="AG813" s="15"/>
      <c r="AH813" s="1793"/>
      <c r="AI813" s="2398"/>
    </row>
    <row r="814" spans="1:35" ht="15" customHeight="1" thickBot="1" x14ac:dyDescent="0.3">
      <c r="A814" s="70">
        <v>1</v>
      </c>
      <c r="B814" s="70">
        <v>1</v>
      </c>
      <c r="C814" s="156" t="s">
        <v>341</v>
      </c>
      <c r="D814" s="156"/>
      <c r="E814" s="2325">
        <f>SUM(E813,E809)</f>
        <v>1300</v>
      </c>
      <c r="F814" s="390">
        <f>SUM(F813,F809)</f>
        <v>975</v>
      </c>
      <c r="G814" s="390">
        <f>SUM(G813,G809)</f>
        <v>1019</v>
      </c>
      <c r="H814" s="390">
        <f>G814/F814*100</f>
        <v>104.51282051282051</v>
      </c>
      <c r="I814" s="158">
        <f>IF(E814=0,0,K814/E814)</f>
        <v>7.47</v>
      </c>
      <c r="J814" s="159">
        <f>M814/G814</f>
        <v>7.6221786064769379</v>
      </c>
      <c r="K814" s="196">
        <f>SUM(K813,K809)</f>
        <v>9711</v>
      </c>
      <c r="L814" s="196">
        <f>SUM(L813,L809)</f>
        <v>7283</v>
      </c>
      <c r="M814" s="196">
        <f>SUM(M813,M809)</f>
        <v>7767</v>
      </c>
      <c r="N814" s="161">
        <f>M814/L814*100</f>
        <v>106.64561307153646</v>
      </c>
      <c r="O814" s="196">
        <f>SUM(O813,O809)</f>
        <v>34</v>
      </c>
      <c r="P814" s="161">
        <f t="shared" si="627"/>
        <v>304.58823529411762</v>
      </c>
      <c r="Q814" s="57">
        <v>20472.513599999998</v>
      </c>
      <c r="R814" s="57">
        <v>20472.513599999998</v>
      </c>
      <c r="S814" s="57">
        <v>20472.513599999998</v>
      </c>
      <c r="T814" s="57">
        <v>20472.513599999998</v>
      </c>
      <c r="U814" s="57">
        <v>20472.513599999998</v>
      </c>
      <c r="V814" s="57">
        <v>20472.513599999998</v>
      </c>
      <c r="W814" s="57">
        <v>17671.164000000001</v>
      </c>
      <c r="X814" s="57">
        <v>17671.164000000001</v>
      </c>
      <c r="Y814" s="57">
        <v>17671.164000000001</v>
      </c>
      <c r="Z814" s="1036">
        <f>Q814/12*$C$4+(R814-Q814)/11*8+(S814-R814)/10*7+(T814-S814)/9*6+(U814-T814)/8*5+(V814-U814)/7*4+(W814-V814)/6*3+(X814-W814)/5*2+(Y814-X814)/4*1</f>
        <v>13953.7104</v>
      </c>
      <c r="AA814" s="57">
        <f t="shared" si="577"/>
        <v>13304.336209999998</v>
      </c>
      <c r="AB814" s="57"/>
      <c r="AC814" s="57">
        <f>AA814-Z814</f>
        <v>-649.37419000000227</v>
      </c>
      <c r="AD814" s="57">
        <v>-173.35515999999998</v>
      </c>
      <c r="AE814" s="1159">
        <v>13130.981049999999</v>
      </c>
      <c r="AF814" s="57">
        <v>1</v>
      </c>
      <c r="AG814" s="57">
        <v>9899.25</v>
      </c>
      <c r="AH814" s="1796">
        <f>AG814/1000</f>
        <v>9.8992500000000003</v>
      </c>
      <c r="AI814" s="2398"/>
    </row>
    <row r="815" spans="1:35" ht="15" customHeight="1" thickBot="1" x14ac:dyDescent="0.3">
      <c r="A815" s="70">
        <v>1</v>
      </c>
      <c r="B815" s="70">
        <v>1</v>
      </c>
      <c r="C815" s="560" t="s">
        <v>17</v>
      </c>
      <c r="D815" s="560"/>
      <c r="E815" s="2331"/>
      <c r="F815" s="561"/>
      <c r="G815" s="561"/>
      <c r="H815" s="561"/>
      <c r="I815" s="562"/>
      <c r="J815" s="562"/>
      <c r="K815" s="561"/>
      <c r="L815" s="561"/>
      <c r="M815" s="561">
        <f>SUM(M796,M806,M814)</f>
        <v>20463</v>
      </c>
      <c r="N815" s="561"/>
      <c r="O815" s="561"/>
      <c r="P815" s="561"/>
      <c r="Q815" s="14">
        <f t="shared" ref="Q815:Z815" si="629">SUM(Q796,Q806,Q814)</f>
        <v>211836.71649999998</v>
      </c>
      <c r="R815" s="14">
        <f t="shared" si="629"/>
        <v>211836.71649999998</v>
      </c>
      <c r="S815" s="14">
        <f t="shared" si="629"/>
        <v>211836.71649999998</v>
      </c>
      <c r="T815" s="14">
        <f t="shared" si="629"/>
        <v>211836.71649999998</v>
      </c>
      <c r="U815" s="14">
        <f t="shared" si="629"/>
        <v>211836.71649999998</v>
      </c>
      <c r="V815" s="14">
        <f t="shared" ref="V815:W815" si="630">SUM(V796,V806,V814)</f>
        <v>211836.71649999998</v>
      </c>
      <c r="W815" s="14">
        <f t="shared" si="630"/>
        <v>211846.99683999998</v>
      </c>
      <c r="X815" s="14">
        <f t="shared" ref="X815:Y815" si="631">SUM(X796,X806,X814)</f>
        <v>211846.99683999998</v>
      </c>
      <c r="Y815" s="14">
        <f t="shared" si="631"/>
        <v>211846.99683999998</v>
      </c>
      <c r="Z815" s="1039">
        <f t="shared" si="629"/>
        <v>158882.67754499998</v>
      </c>
      <c r="AA815" s="14">
        <f t="shared" si="577"/>
        <v>153939.08563000002</v>
      </c>
      <c r="AB815" s="14">
        <f>SUM(AB796,AB806,AB814)</f>
        <v>-592.52751000000001</v>
      </c>
      <c r="AC815" s="14">
        <f>SUM(AC796,AC806,AC814)</f>
        <v>-4943.5919149999972</v>
      </c>
      <c r="AD815" s="14">
        <f>SUM(AD796,AD806,AD814)</f>
        <v>-485.17654999999991</v>
      </c>
      <c r="AE815" s="1249">
        <f>SUM(AE796,AE806,AE814)</f>
        <v>152861.38157</v>
      </c>
      <c r="AF815" s="14"/>
      <c r="AG815" s="1249">
        <f>SUM(AG796,AG806,AG814)</f>
        <v>603406.25</v>
      </c>
      <c r="AH815" s="1249">
        <f>SUM(AH796,AH806,AH814)</f>
        <v>603.40625</v>
      </c>
      <c r="AI815" s="2398"/>
    </row>
    <row r="816" spans="1:35" ht="15" customHeight="1" x14ac:dyDescent="0.25">
      <c r="A816" s="70">
        <v>1</v>
      </c>
      <c r="B816" s="70">
        <v>1</v>
      </c>
      <c r="C816" s="563"/>
      <c r="D816" s="563"/>
      <c r="E816" s="2309"/>
      <c r="F816" s="381"/>
      <c r="G816" s="381"/>
      <c r="H816" s="381"/>
      <c r="I816" s="383"/>
      <c r="J816" s="383"/>
      <c r="K816" s="381"/>
      <c r="L816" s="381"/>
      <c r="M816" s="381"/>
      <c r="N816" s="381"/>
      <c r="O816" s="381"/>
      <c r="P816" s="381"/>
      <c r="Q816" s="13"/>
      <c r="R816" s="13"/>
      <c r="S816" s="13"/>
      <c r="T816" s="13"/>
      <c r="U816" s="13"/>
      <c r="V816" s="13"/>
      <c r="W816" s="13"/>
      <c r="X816" s="13"/>
      <c r="Y816" s="13"/>
      <c r="Z816" s="1037"/>
      <c r="AA816" s="13">
        <f t="shared" si="577"/>
        <v>0</v>
      </c>
      <c r="AB816" s="13"/>
      <c r="AC816" s="13"/>
      <c r="AD816" s="13"/>
      <c r="AE816" s="1251"/>
      <c r="AF816" s="13"/>
      <c r="AG816" s="13"/>
      <c r="AH816" s="1795"/>
      <c r="AI816" s="2398"/>
    </row>
    <row r="817" spans="1:35" ht="29.25" customHeight="1" x14ac:dyDescent="0.25">
      <c r="A817" s="70">
        <v>1</v>
      </c>
      <c r="B817" s="70">
        <v>1</v>
      </c>
      <c r="C817" s="1026" t="s">
        <v>256</v>
      </c>
      <c r="D817" s="492"/>
      <c r="E817" s="2154"/>
      <c r="F817" s="361"/>
      <c r="G817" s="361"/>
      <c r="H817" s="361"/>
      <c r="I817" s="125"/>
      <c r="J817" s="125"/>
      <c r="K817" s="361"/>
      <c r="L817" s="361"/>
      <c r="M817" s="361"/>
      <c r="N817" s="361"/>
      <c r="O817" s="361"/>
      <c r="P817" s="361"/>
      <c r="Q817" s="8"/>
      <c r="R817" s="8"/>
      <c r="S817" s="8"/>
      <c r="T817" s="8"/>
      <c r="U817" s="8"/>
      <c r="V817" s="8"/>
      <c r="W817" s="8"/>
      <c r="X817" s="8"/>
      <c r="Y817" s="8"/>
      <c r="Z817" s="1034"/>
      <c r="AA817" s="8">
        <f t="shared" ref="AA817:AA893" si="632">AE817-AD817-AB817</f>
        <v>0</v>
      </c>
      <c r="AB817" s="8"/>
      <c r="AC817" s="8"/>
      <c r="AD817" s="8"/>
      <c r="AE817" s="1151"/>
      <c r="AF817" s="8"/>
      <c r="AG817" s="8"/>
      <c r="AH817" s="1792"/>
      <c r="AI817" s="2398"/>
    </row>
    <row r="818" spans="1:35" ht="15" customHeight="1" x14ac:dyDescent="0.25">
      <c r="A818" s="70">
        <v>1</v>
      </c>
      <c r="B818" s="70">
        <v>1</v>
      </c>
      <c r="C818" s="441" t="s">
        <v>5</v>
      </c>
      <c r="D818" s="441"/>
      <c r="E818" s="2154"/>
      <c r="F818" s="361"/>
      <c r="G818" s="361"/>
      <c r="H818" s="361"/>
      <c r="I818" s="125"/>
      <c r="J818" s="125"/>
      <c r="K818" s="361"/>
      <c r="L818" s="361"/>
      <c r="M818" s="361"/>
      <c r="N818" s="361"/>
      <c r="O818" s="361"/>
      <c r="P818" s="361"/>
      <c r="Q818" s="8"/>
      <c r="R818" s="8"/>
      <c r="S818" s="8"/>
      <c r="T818" s="8"/>
      <c r="U818" s="8"/>
      <c r="V818" s="8"/>
      <c r="W818" s="8"/>
      <c r="X818" s="8"/>
      <c r="Y818" s="8"/>
      <c r="Z818" s="1034"/>
      <c r="AA818" s="8">
        <f t="shared" si="632"/>
        <v>0</v>
      </c>
      <c r="AB818" s="8"/>
      <c r="AC818" s="8"/>
      <c r="AD818" s="8"/>
      <c r="AE818" s="1151"/>
      <c r="AF818" s="8"/>
      <c r="AG818" s="8"/>
      <c r="AH818" s="1792"/>
      <c r="AI818" s="2398"/>
    </row>
    <row r="819" spans="1:35" ht="15" customHeight="1" x14ac:dyDescent="0.25">
      <c r="A819" s="70">
        <v>1</v>
      </c>
      <c r="B819" s="70">
        <v>1</v>
      </c>
      <c r="C819" s="124" t="s">
        <v>27</v>
      </c>
      <c r="D819" s="124">
        <v>300</v>
      </c>
      <c r="E819" s="2154">
        <v>1320</v>
      </c>
      <c r="F819" s="92">
        <f t="shared" ref="F819:F820" si="633">E819/12*$C$4</f>
        <v>990</v>
      </c>
      <c r="G819" s="92">
        <v>1075</v>
      </c>
      <c r="H819" s="92">
        <f>G819/F819*100</f>
        <v>108.58585858585859</v>
      </c>
      <c r="I819" s="363">
        <v>5.8</v>
      </c>
      <c r="J819" s="93">
        <f>M819/G819</f>
        <v>6.1795348837209305</v>
      </c>
      <c r="K819" s="94">
        <f>ROUND(E819*I819,0)</f>
        <v>7656</v>
      </c>
      <c r="L819" s="94">
        <f t="shared" ref="L819:L820" si="634">ROUND(K819/12*$C$4,0)</f>
        <v>5742</v>
      </c>
      <c r="M819" s="94">
        <v>6643</v>
      </c>
      <c r="N819" s="94">
        <f>M819/L819*100</f>
        <v>115.69139672587949</v>
      </c>
      <c r="O819" s="94">
        <f>ROUND(K819/D819,0)</f>
        <v>26</v>
      </c>
      <c r="P819" s="94">
        <f>M819/$C$4*12/O819</f>
        <v>340.66666666666663</v>
      </c>
      <c r="Q819" s="8"/>
      <c r="R819" s="8"/>
      <c r="S819" s="8"/>
      <c r="T819" s="8"/>
      <c r="U819" s="8"/>
      <c r="V819" s="8"/>
      <c r="W819" s="8"/>
      <c r="X819" s="8"/>
      <c r="Y819" s="8"/>
      <c r="Z819" s="1034"/>
      <c r="AA819" s="8">
        <f t="shared" si="632"/>
        <v>0</v>
      </c>
      <c r="AB819" s="8"/>
      <c r="AC819" s="8"/>
      <c r="AD819" s="8"/>
      <c r="AE819" s="1151"/>
      <c r="AF819" s="8"/>
      <c r="AG819" s="8"/>
      <c r="AH819" s="1792"/>
      <c r="AI819" s="2398"/>
    </row>
    <row r="820" spans="1:35" s="96" customFormat="1" ht="15" customHeight="1" x14ac:dyDescent="0.25">
      <c r="A820" s="70">
        <v>1</v>
      </c>
      <c r="B820" s="70">
        <v>1</v>
      </c>
      <c r="C820" s="357" t="s">
        <v>28</v>
      </c>
      <c r="D820" s="357">
        <v>300</v>
      </c>
      <c r="E820" s="2155">
        <v>200</v>
      </c>
      <c r="F820" s="98">
        <f t="shared" si="633"/>
        <v>150</v>
      </c>
      <c r="G820" s="98">
        <v>171</v>
      </c>
      <c r="H820" s="98">
        <f>G820/F820*100</f>
        <v>113.99999999999999</v>
      </c>
      <c r="I820" s="398">
        <v>7.2</v>
      </c>
      <c r="J820" s="99">
        <f>M820/G820</f>
        <v>5.7368421052631575</v>
      </c>
      <c r="K820" s="100">
        <f>ROUND(E820*I820,0)</f>
        <v>1440</v>
      </c>
      <c r="L820" s="100">
        <f t="shared" si="634"/>
        <v>1080</v>
      </c>
      <c r="M820" s="100">
        <v>981</v>
      </c>
      <c r="N820" s="100">
        <f>M820/L820*100</f>
        <v>90.833333333333329</v>
      </c>
      <c r="O820" s="100">
        <f>ROUND(K820/D820,0)</f>
        <v>5</v>
      </c>
      <c r="P820" s="100">
        <f>M820/$C$4*12/O820</f>
        <v>261.60000000000002</v>
      </c>
      <c r="Q820" s="15"/>
      <c r="R820" s="15"/>
      <c r="S820" s="15"/>
      <c r="T820" s="15"/>
      <c r="U820" s="15"/>
      <c r="V820" s="15"/>
      <c r="W820" s="15"/>
      <c r="X820" s="15"/>
      <c r="Y820" s="15"/>
      <c r="Z820" s="1035"/>
      <c r="AA820" s="15">
        <f t="shared" si="632"/>
        <v>0</v>
      </c>
      <c r="AB820" s="15"/>
      <c r="AC820" s="15"/>
      <c r="AD820" s="15"/>
      <c r="AE820" s="1268"/>
      <c r="AF820" s="15"/>
      <c r="AG820" s="15"/>
      <c r="AH820" s="1793"/>
      <c r="AI820" s="2398"/>
    </row>
    <row r="821" spans="1:35" ht="15" customHeight="1" x14ac:dyDescent="0.25">
      <c r="A821" s="70">
        <v>1</v>
      </c>
      <c r="B821" s="70">
        <v>1</v>
      </c>
      <c r="C821" s="132" t="s">
        <v>7</v>
      </c>
      <c r="D821" s="132"/>
      <c r="E821" s="2162">
        <f>SUM(E819:E820)</f>
        <v>1520</v>
      </c>
      <c r="F821" s="475">
        <f>SUM(F819:F820)</f>
        <v>1140</v>
      </c>
      <c r="G821" s="475">
        <f>SUM(G819:G820)</f>
        <v>1246</v>
      </c>
      <c r="H821" s="475">
        <f>G821/F821*100</f>
        <v>109.2982456140351</v>
      </c>
      <c r="I821" s="104">
        <f>IF(E821=0,0,K821/E821)</f>
        <v>5.9842105263157892</v>
      </c>
      <c r="J821" s="104">
        <f>M821/G821</f>
        <v>6.1187800963081864</v>
      </c>
      <c r="K821" s="475">
        <f>SUM(K819:K820)</f>
        <v>9096</v>
      </c>
      <c r="L821" s="475">
        <f>SUM(L819:L820)</f>
        <v>6822</v>
      </c>
      <c r="M821" s="1805">
        <f>SUM(M819:M820)</f>
        <v>7624</v>
      </c>
      <c r="N821" s="105">
        <f>M821/L821*100</f>
        <v>111.75608326004105</v>
      </c>
      <c r="O821" s="495">
        <f>SUM(O819:O820)</f>
        <v>31</v>
      </c>
      <c r="P821" s="105">
        <f>M821/$C$4*12/O821</f>
        <v>327.91397849462362</v>
      </c>
      <c r="Q821" s="17">
        <v>55002.648959999984</v>
      </c>
      <c r="R821" s="17">
        <v>55002.648959999984</v>
      </c>
      <c r="S821" s="17">
        <v>55002.648959999984</v>
      </c>
      <c r="T821" s="17">
        <v>55002.648959999984</v>
      </c>
      <c r="U821" s="17">
        <v>55002.648959999984</v>
      </c>
      <c r="V821" s="17">
        <v>55002.648959999984</v>
      </c>
      <c r="W821" s="17">
        <v>55002.648959999984</v>
      </c>
      <c r="X821" s="17">
        <v>55002.648959999984</v>
      </c>
      <c r="Y821" s="17">
        <v>55002.648959999984</v>
      </c>
      <c r="Z821" s="1036">
        <f>Q821/12*$C$4+(R821-Q821)/11*8+(S821-R821)/10*7+(T821-S821)/9*6+(U821-T821)/8*5+(V821-U821)/7*4+(W821-V821)/6*3+(X821-W821)/5*2+(Y821-X821)/4*1</f>
        <v>41251.986719999994</v>
      </c>
      <c r="AA821" s="17">
        <f t="shared" si="632"/>
        <v>44825.540929999996</v>
      </c>
      <c r="AB821" s="17">
        <v>-139.05435</v>
      </c>
      <c r="AC821" s="17">
        <f>AA821-Z821</f>
        <v>3573.5542100000021</v>
      </c>
      <c r="AD821" s="17">
        <v>-137.35372000000001</v>
      </c>
      <c r="AE821" s="1243">
        <v>44549.132859999998</v>
      </c>
      <c r="AF821" s="17">
        <v>20</v>
      </c>
      <c r="AG821" s="17">
        <v>513318.22</v>
      </c>
      <c r="AH821" s="1794">
        <f>AG821/1000</f>
        <v>513.31822</v>
      </c>
      <c r="AI821" s="2398"/>
    </row>
    <row r="822" spans="1:35" ht="15" customHeight="1" x14ac:dyDescent="0.25">
      <c r="A822" s="70">
        <v>1</v>
      </c>
      <c r="B822" s="70">
        <v>1</v>
      </c>
      <c r="C822" s="540" t="s">
        <v>307</v>
      </c>
      <c r="D822" s="540"/>
      <c r="E822" s="2309"/>
      <c r="F822" s="381"/>
      <c r="G822" s="381"/>
      <c r="H822" s="381"/>
      <c r="I822" s="370"/>
      <c r="J822" s="370"/>
      <c r="K822" s="477"/>
      <c r="L822" s="477"/>
      <c r="M822" s="477"/>
      <c r="N822" s="477"/>
      <c r="O822" s="477"/>
      <c r="P822" s="477"/>
      <c r="Q822" s="13"/>
      <c r="R822" s="13"/>
      <c r="S822" s="13"/>
      <c r="T822" s="13"/>
      <c r="U822" s="13"/>
      <c r="V822" s="13"/>
      <c r="W822" s="13"/>
      <c r="X822" s="13"/>
      <c r="Y822" s="13"/>
      <c r="Z822" s="1037"/>
      <c r="AA822" s="13">
        <f t="shared" si="632"/>
        <v>0</v>
      </c>
      <c r="AB822" s="13"/>
      <c r="AC822" s="13"/>
      <c r="AD822" s="13"/>
      <c r="AE822" s="1251"/>
      <c r="AF822" s="13"/>
      <c r="AG822" s="13"/>
      <c r="AH822" s="1795"/>
      <c r="AI822" s="2398"/>
    </row>
    <row r="823" spans="1:35" ht="15" customHeight="1" x14ac:dyDescent="0.25">
      <c r="A823" s="70">
        <v>1</v>
      </c>
      <c r="B823" s="70">
        <v>1</v>
      </c>
      <c r="C823" s="407" t="s">
        <v>198</v>
      </c>
      <c r="D823" s="407"/>
      <c r="E823" s="2142">
        <f t="shared" ref="E823:F823" si="635">SUM(E825)+E824/2.7</f>
        <v>30118.518518518518</v>
      </c>
      <c r="F823" s="440">
        <f t="shared" si="635"/>
        <v>22588.888888888891</v>
      </c>
      <c r="G823" s="440">
        <f>SUM(G825)+G824/2.7</f>
        <v>22638.774074074074</v>
      </c>
      <c r="H823" s="92">
        <f t="shared" ref="H823:H828" si="636">G823/F823*100</f>
        <v>100.22083948188228</v>
      </c>
      <c r="I823" s="125"/>
      <c r="J823" s="125"/>
      <c r="K823" s="464"/>
      <c r="L823" s="464"/>
      <c r="M823" s="464"/>
      <c r="N823" s="464"/>
      <c r="O823" s="464"/>
      <c r="P823" s="464"/>
      <c r="Q823" s="8"/>
      <c r="R823" s="8"/>
      <c r="S823" s="8"/>
      <c r="T823" s="8"/>
      <c r="U823" s="8"/>
      <c r="V823" s="8"/>
      <c r="W823" s="8"/>
      <c r="X823" s="8"/>
      <c r="Y823" s="8"/>
      <c r="Z823" s="1034"/>
      <c r="AA823" s="8">
        <f t="shared" si="632"/>
        <v>0</v>
      </c>
      <c r="AB823" s="8"/>
      <c r="AC823" s="8">
        <f>AA823-Z823</f>
        <v>0</v>
      </c>
      <c r="AD823" s="8"/>
      <c r="AE823" s="1151"/>
      <c r="AF823" s="2458">
        <f t="shared" ref="AF823" si="637">SUM(AF825)+AF824/2.7</f>
        <v>29</v>
      </c>
      <c r="AG823" s="1712">
        <f t="shared" ref="AG823:AH823" si="638">AG825</f>
        <v>14250.599999999999</v>
      </c>
      <c r="AH823" s="1712">
        <f t="shared" si="638"/>
        <v>14.250599999999999</v>
      </c>
      <c r="AI823" s="2398"/>
    </row>
    <row r="824" spans="1:35" ht="15" customHeight="1" x14ac:dyDescent="0.25">
      <c r="B824" s="70">
        <v>1</v>
      </c>
      <c r="C824" s="407" t="s">
        <v>469</v>
      </c>
      <c r="D824" s="407"/>
      <c r="E824" s="2142">
        <v>320</v>
      </c>
      <c r="F824" s="440">
        <f>ROUND(E824/12*$C$4,0)</f>
        <v>240</v>
      </c>
      <c r="G824" s="440">
        <v>420.59000000000003</v>
      </c>
      <c r="H824" s="92">
        <f t="shared" si="636"/>
        <v>175.24583333333334</v>
      </c>
      <c r="I824" s="125"/>
      <c r="J824" s="125"/>
      <c r="K824" s="464"/>
      <c r="L824" s="464"/>
      <c r="M824" s="464"/>
      <c r="N824" s="464"/>
      <c r="O824" s="464"/>
      <c r="P824" s="464"/>
      <c r="Q824" s="8"/>
      <c r="R824" s="8"/>
      <c r="S824" s="8"/>
      <c r="T824" s="8"/>
      <c r="U824" s="8"/>
      <c r="V824" s="8"/>
      <c r="W824" s="8"/>
      <c r="X824" s="8"/>
      <c r="Y824" s="8"/>
      <c r="Z824" s="1034"/>
      <c r="AA824" s="8"/>
      <c r="AB824" s="8"/>
      <c r="AC824" s="8"/>
      <c r="AD824" s="8"/>
      <c r="AE824" s="1151"/>
      <c r="AF824" s="1712"/>
      <c r="AG824" s="1712"/>
      <c r="AH824" s="1712"/>
      <c r="AI824" s="2398"/>
    </row>
    <row r="825" spans="1:35" ht="15" customHeight="1" x14ac:dyDescent="0.25">
      <c r="A825" s="70">
        <v>1</v>
      </c>
      <c r="B825" s="70">
        <v>1</v>
      </c>
      <c r="C825" s="407" t="s">
        <v>293</v>
      </c>
      <c r="D825" s="407"/>
      <c r="E825" s="2142">
        <v>30000</v>
      </c>
      <c r="F825" s="92">
        <f>ROUND(E825/12*$C$4,0)</f>
        <v>22500</v>
      </c>
      <c r="G825" s="440">
        <v>22483</v>
      </c>
      <c r="H825" s="92">
        <f t="shared" si="636"/>
        <v>99.924444444444447</v>
      </c>
      <c r="I825" s="125"/>
      <c r="J825" s="125"/>
      <c r="K825" s="464"/>
      <c r="L825" s="464"/>
      <c r="M825" s="464"/>
      <c r="N825" s="464"/>
      <c r="O825" s="464"/>
      <c r="P825" s="464"/>
      <c r="Q825" s="8"/>
      <c r="R825" s="8"/>
      <c r="S825" s="8"/>
      <c r="T825" s="8"/>
      <c r="U825" s="8"/>
      <c r="V825" s="8"/>
      <c r="W825" s="8"/>
      <c r="X825" s="8"/>
      <c r="Y825" s="8"/>
      <c r="Z825" s="1034"/>
      <c r="AA825" s="8">
        <f t="shared" si="632"/>
        <v>0</v>
      </c>
      <c r="AB825" s="8"/>
      <c r="AC825" s="8"/>
      <c r="AD825" s="8"/>
      <c r="AE825" s="1151"/>
      <c r="AF825" s="1712">
        <v>29</v>
      </c>
      <c r="AG825" s="1712">
        <v>14250.599999999999</v>
      </c>
      <c r="AH825" s="1800">
        <f t="shared" ref="AH825:AH827" si="639">AG825/1000</f>
        <v>14.250599999999999</v>
      </c>
      <c r="AI825" s="2398"/>
    </row>
    <row r="826" spans="1:35" ht="27" customHeight="1" x14ac:dyDescent="0.25">
      <c r="A826" s="70">
        <v>1</v>
      </c>
      <c r="B826" s="70">
        <v>1</v>
      </c>
      <c r="C826" s="407" t="s">
        <v>157</v>
      </c>
      <c r="D826" s="407"/>
      <c r="E826" s="2142">
        <f>E827+E828/8.5</f>
        <v>11269.411764705883</v>
      </c>
      <c r="F826" s="92">
        <f t="shared" ref="F826:G826" si="640">F827+F828/8.5</f>
        <v>8452.0588235294126</v>
      </c>
      <c r="G826" s="440">
        <f t="shared" si="640"/>
        <v>8055.6388235294116</v>
      </c>
      <c r="H826" s="92">
        <f t="shared" si="636"/>
        <v>95.309781814385616</v>
      </c>
      <c r="I826" s="125"/>
      <c r="J826" s="125"/>
      <c r="K826" s="464"/>
      <c r="L826" s="464"/>
      <c r="M826" s="464"/>
      <c r="N826" s="464"/>
      <c r="O826" s="464"/>
      <c r="P826" s="464"/>
      <c r="Q826" s="8"/>
      <c r="R826" s="8"/>
      <c r="S826" s="8"/>
      <c r="T826" s="8"/>
      <c r="U826" s="8"/>
      <c r="V826" s="8"/>
      <c r="W826" s="8"/>
      <c r="X826" s="8"/>
      <c r="Y826" s="8"/>
      <c r="Z826" s="1034"/>
      <c r="AA826" s="8">
        <f t="shared" si="632"/>
        <v>0</v>
      </c>
      <c r="AB826" s="8"/>
      <c r="AC826" s="8"/>
      <c r="AD826" s="8"/>
      <c r="AE826" s="1151"/>
      <c r="AF826" s="2142">
        <f>AF827+AF828/8.5</f>
        <v>36</v>
      </c>
      <c r="AG826" s="1712">
        <f>AG827+AG828</f>
        <v>57108.240000000013</v>
      </c>
      <c r="AH826" s="1800">
        <f t="shared" si="639"/>
        <v>57.108240000000009</v>
      </c>
      <c r="AI826" s="2398"/>
    </row>
    <row r="827" spans="1:35" ht="27" customHeight="1" x14ac:dyDescent="0.25">
      <c r="B827" s="70">
        <v>1</v>
      </c>
      <c r="C827" s="1277" t="s">
        <v>448</v>
      </c>
      <c r="D827" s="407"/>
      <c r="E827" s="2142">
        <v>10524</v>
      </c>
      <c r="F827" s="92">
        <f>ROUND(E827/12*$C$4,0)</f>
        <v>7893</v>
      </c>
      <c r="G827" s="440">
        <v>7643</v>
      </c>
      <c r="H827" s="92">
        <f t="shared" si="636"/>
        <v>96.832636513366282</v>
      </c>
      <c r="I827" s="125"/>
      <c r="J827" s="125"/>
      <c r="K827" s="464"/>
      <c r="L827" s="464"/>
      <c r="M827" s="464"/>
      <c r="N827" s="464"/>
      <c r="O827" s="464"/>
      <c r="P827" s="464"/>
      <c r="Q827" s="8"/>
      <c r="R827" s="8"/>
      <c r="S827" s="8"/>
      <c r="T827" s="8"/>
      <c r="U827" s="8"/>
      <c r="V827" s="8"/>
      <c r="W827" s="8"/>
      <c r="X827" s="8"/>
      <c r="Y827" s="8"/>
      <c r="Z827" s="1034"/>
      <c r="AA827" s="8"/>
      <c r="AB827" s="8"/>
      <c r="AC827" s="8"/>
      <c r="AD827" s="8"/>
      <c r="AE827" s="1151"/>
      <c r="AF827" s="1712">
        <v>36</v>
      </c>
      <c r="AG827" s="1712">
        <v>57108.240000000013</v>
      </c>
      <c r="AH827" s="1800">
        <f t="shared" si="639"/>
        <v>57.108240000000009</v>
      </c>
      <c r="AI827" s="2398"/>
    </row>
    <row r="828" spans="1:35" ht="20.25" customHeight="1" x14ac:dyDescent="0.25">
      <c r="A828" s="70">
        <v>1</v>
      </c>
      <c r="B828" s="70">
        <v>1</v>
      </c>
      <c r="C828" s="407" t="s">
        <v>452</v>
      </c>
      <c r="D828" s="407"/>
      <c r="E828" s="2142">
        <v>6336</v>
      </c>
      <c r="F828" s="92">
        <f>ROUND(E828/12*$C$4,0)</f>
        <v>4752</v>
      </c>
      <c r="G828" s="440">
        <v>3507.4300000000003</v>
      </c>
      <c r="H828" s="92">
        <f t="shared" si="636"/>
        <v>73.809553872053883</v>
      </c>
      <c r="I828" s="125"/>
      <c r="J828" s="125"/>
      <c r="K828" s="464"/>
      <c r="L828" s="464"/>
      <c r="M828" s="464"/>
      <c r="N828" s="464"/>
      <c r="O828" s="464"/>
      <c r="P828" s="464"/>
      <c r="Q828" s="8"/>
      <c r="R828" s="8"/>
      <c r="S828" s="8"/>
      <c r="T828" s="8"/>
      <c r="U828" s="8"/>
      <c r="V828" s="8"/>
      <c r="W828" s="8"/>
      <c r="X828" s="8"/>
      <c r="Y828" s="8"/>
      <c r="Z828" s="1034"/>
      <c r="AA828" s="8">
        <f t="shared" si="632"/>
        <v>0</v>
      </c>
      <c r="AB828" s="8"/>
      <c r="AC828" s="8"/>
      <c r="AD828" s="8"/>
      <c r="AE828" s="1151"/>
      <c r="AF828" s="8"/>
      <c r="AG828" s="8"/>
      <c r="AH828" s="1792"/>
      <c r="AI828" s="2398"/>
    </row>
    <row r="829" spans="1:35" ht="28.5" customHeight="1" x14ac:dyDescent="0.25">
      <c r="A829" s="70">
        <v>1</v>
      </c>
      <c r="B829" s="70">
        <v>1</v>
      </c>
      <c r="C829" s="407" t="s">
        <v>158</v>
      </c>
      <c r="D829" s="510"/>
      <c r="E829" s="2142"/>
      <c r="F829" s="98"/>
      <c r="G829" s="440"/>
      <c r="H829" s="511"/>
      <c r="I829" s="125"/>
      <c r="J829" s="373"/>
      <c r="K829" s="465"/>
      <c r="L829" s="465"/>
      <c r="M829" s="465"/>
      <c r="N829" s="465"/>
      <c r="O829" s="465"/>
      <c r="P829" s="465"/>
      <c r="Q829" s="15"/>
      <c r="R829" s="15"/>
      <c r="S829" s="15"/>
      <c r="T829" s="15"/>
      <c r="U829" s="15"/>
      <c r="V829" s="15"/>
      <c r="W829" s="15"/>
      <c r="X829" s="15"/>
      <c r="Y829" s="15"/>
      <c r="Z829" s="1035"/>
      <c r="AA829" s="15">
        <f t="shared" si="632"/>
        <v>0</v>
      </c>
      <c r="AB829" s="8"/>
      <c r="AC829" s="15"/>
      <c r="AD829" s="8"/>
      <c r="AE829" s="1268"/>
      <c r="AF829" s="15"/>
      <c r="AG829" s="15"/>
      <c r="AH829" s="1793"/>
      <c r="AI829" s="2398"/>
    </row>
    <row r="830" spans="1:35" ht="15" customHeight="1" x14ac:dyDescent="0.25">
      <c r="B830" s="70">
        <v>1</v>
      </c>
      <c r="C830" s="2396" t="s">
        <v>165</v>
      </c>
      <c r="D830" s="1949"/>
      <c r="E830" s="2311">
        <f>E823+E827*3.2+E828/3.9</f>
        <v>65419.933903133904</v>
      </c>
      <c r="F830" s="318">
        <f t="shared" ref="F830:G830" si="641">F823+F827*3.2+F828/3.9</f>
        <v>49064.950427350435</v>
      </c>
      <c r="G830" s="506">
        <f t="shared" si="641"/>
        <v>47995.715099715104</v>
      </c>
      <c r="H830" s="2493">
        <f>G830/F830*100</f>
        <v>97.820775689524993</v>
      </c>
      <c r="I830" s="460"/>
      <c r="J830" s="2395"/>
      <c r="K830" s="1948"/>
      <c r="L830" s="1948"/>
      <c r="M830" s="1948"/>
      <c r="N830" s="1948"/>
      <c r="O830" s="1948"/>
      <c r="P830" s="1948"/>
      <c r="Q830" s="58">
        <v>34662.213920000002</v>
      </c>
      <c r="R830" s="58">
        <v>34662.213920000002</v>
      </c>
      <c r="S830" s="58">
        <v>34662.213920000002</v>
      </c>
      <c r="T830" s="58">
        <v>34662.213920000002</v>
      </c>
      <c r="U830" s="58">
        <v>34662.213920000002</v>
      </c>
      <c r="V830" s="58">
        <v>34662.213920000002</v>
      </c>
      <c r="W830" s="58">
        <v>34662.213920000002</v>
      </c>
      <c r="X830" s="58">
        <v>36484.033920000002</v>
      </c>
      <c r="Y830" s="58">
        <v>36484.033920000002</v>
      </c>
      <c r="Z830" s="1040">
        <f>Q830/12*$C$4+(R830-Q830)/11*8+(S830-R830)/10*7+(T830-S830)/9*6+(U830-T830)/8*5+(V830-U830)/7*4+(W830-V830)/6*3+(X830-W830)/5*2+(Y830-X830)/4*1</f>
        <v>26725.388439999999</v>
      </c>
      <c r="AA830" s="58">
        <f t="shared" ref="AA830" si="642">AE830-AD830-AB830</f>
        <v>26724.007649999996</v>
      </c>
      <c r="AB830" s="62"/>
      <c r="AC830" s="58">
        <f>AA830-Z830</f>
        <v>-1.3807900000028894</v>
      </c>
      <c r="AD830" s="18">
        <v>-8.6230200000000004</v>
      </c>
      <c r="AE830" s="2407">
        <v>26715.384629999997</v>
      </c>
      <c r="AF830" s="2311">
        <f>AF823+AF827*3.2+AF828/3.9</f>
        <v>144.19999999999999</v>
      </c>
      <c r="AG830" s="18">
        <f>AG826+AG823</f>
        <v>71358.840000000011</v>
      </c>
      <c r="AH830" s="18">
        <f>AH826+AH823</f>
        <v>71.358840000000015</v>
      </c>
      <c r="AI830" s="2398"/>
    </row>
    <row r="831" spans="1:35" ht="15" customHeight="1" x14ac:dyDescent="0.25">
      <c r="A831" s="70">
        <v>1</v>
      </c>
      <c r="B831" s="70">
        <v>1</v>
      </c>
      <c r="C831" s="132" t="s">
        <v>166</v>
      </c>
      <c r="D831" s="132"/>
      <c r="E831" s="2330">
        <f>E823+E827*3.2+E828/3.9</f>
        <v>65419.933903133904</v>
      </c>
      <c r="F831" s="553">
        <f t="shared" ref="F831:G831" si="643">F823+F827*3.2+F828/3.9</f>
        <v>49064.950427350435</v>
      </c>
      <c r="G831" s="553">
        <f t="shared" si="643"/>
        <v>47995.715099715104</v>
      </c>
      <c r="H831" s="553">
        <f>G831/F831*100</f>
        <v>97.820775689524993</v>
      </c>
      <c r="I831" s="564"/>
      <c r="J831" s="564"/>
      <c r="K831" s="445"/>
      <c r="L831" s="445"/>
      <c r="M831" s="445"/>
      <c r="N831" s="445"/>
      <c r="O831" s="445"/>
      <c r="P831" s="445"/>
      <c r="Q831" s="17">
        <f t="shared" ref="Q831:W831" si="644">Q830</f>
        <v>34662.213920000002</v>
      </c>
      <c r="R831" s="17">
        <f t="shared" si="644"/>
        <v>34662.213920000002</v>
      </c>
      <c r="S831" s="17">
        <f t="shared" si="644"/>
        <v>34662.213920000002</v>
      </c>
      <c r="T831" s="17">
        <f t="shared" si="644"/>
        <v>34662.213920000002</v>
      </c>
      <c r="U831" s="17">
        <f t="shared" si="644"/>
        <v>34662.213920000002</v>
      </c>
      <c r="V831" s="17">
        <f t="shared" si="644"/>
        <v>34662.213920000002</v>
      </c>
      <c r="W831" s="17">
        <f t="shared" si="644"/>
        <v>34662.213920000002</v>
      </c>
      <c r="X831" s="17">
        <f t="shared" ref="X831:Y831" si="645">X830</f>
        <v>36484.033920000002</v>
      </c>
      <c r="Y831" s="17">
        <f t="shared" si="645"/>
        <v>36484.033920000002</v>
      </c>
      <c r="Z831" s="1036">
        <f t="shared" ref="Z831:AE831" si="646">Z830</f>
        <v>26725.388439999999</v>
      </c>
      <c r="AA831" s="17">
        <f t="shared" si="646"/>
        <v>26724.007649999996</v>
      </c>
      <c r="AB831" s="17">
        <f t="shared" si="646"/>
        <v>0</v>
      </c>
      <c r="AC831" s="17">
        <f t="shared" si="646"/>
        <v>-1.3807900000028894</v>
      </c>
      <c r="AD831" s="17">
        <f t="shared" si="646"/>
        <v>-8.6230200000000004</v>
      </c>
      <c r="AE831" s="1243">
        <f t="shared" si="646"/>
        <v>26715.384629999997</v>
      </c>
      <c r="AF831" s="2330">
        <f>AF823+AF827*3.2+AF828/3.9</f>
        <v>144.19999999999999</v>
      </c>
      <c r="AG831" s="1243">
        <f>AG830</f>
        <v>71358.840000000011</v>
      </c>
      <c r="AH831" s="1243">
        <f t="shared" ref="AH831" si="647">AH830</f>
        <v>71.358840000000015</v>
      </c>
      <c r="AI831" s="2398"/>
    </row>
    <row r="832" spans="1:35" ht="15" customHeight="1" x14ac:dyDescent="0.25">
      <c r="A832" s="70">
        <v>1</v>
      </c>
      <c r="B832" s="70">
        <v>1</v>
      </c>
      <c r="C832" s="258" t="s">
        <v>31</v>
      </c>
      <c r="D832" s="135"/>
      <c r="E832" s="2309"/>
      <c r="F832" s="381"/>
      <c r="G832" s="381"/>
      <c r="H832" s="381"/>
      <c r="I832" s="370"/>
      <c r="J832" s="370"/>
      <c r="K832" s="496"/>
      <c r="L832" s="496"/>
      <c r="M832" s="496"/>
      <c r="N832" s="496"/>
      <c r="O832" s="496"/>
      <c r="P832" s="496"/>
      <c r="Q832" s="13"/>
      <c r="R832" s="13"/>
      <c r="S832" s="13"/>
      <c r="T832" s="13"/>
      <c r="U832" s="13"/>
      <c r="V832" s="13"/>
      <c r="W832" s="13"/>
      <c r="X832" s="13"/>
      <c r="Y832" s="13"/>
      <c r="Z832" s="1037"/>
      <c r="AA832" s="13">
        <f t="shared" si="632"/>
        <v>0</v>
      </c>
      <c r="AB832" s="13"/>
      <c r="AC832" s="13"/>
      <c r="AD832" s="13"/>
      <c r="AE832" s="1251"/>
      <c r="AF832" s="13"/>
      <c r="AG832" s="13"/>
      <c r="AH832" s="1795"/>
      <c r="AI832" s="2398"/>
    </row>
    <row r="833" spans="1:35" ht="15" customHeight="1" x14ac:dyDescent="0.25">
      <c r="A833" s="70">
        <v>1</v>
      </c>
      <c r="B833" s="70">
        <v>1</v>
      </c>
      <c r="C833" s="217" t="s">
        <v>16</v>
      </c>
      <c r="D833" s="217"/>
      <c r="E833" s="2154"/>
      <c r="F833" s="361"/>
      <c r="G833" s="361"/>
      <c r="H833" s="361"/>
      <c r="I833" s="363"/>
      <c r="J833" s="363"/>
      <c r="K833" s="126"/>
      <c r="L833" s="126"/>
      <c r="M833" s="126"/>
      <c r="N833" s="126"/>
      <c r="O833" s="126"/>
      <c r="P833" s="126"/>
      <c r="Q833" s="8"/>
      <c r="R833" s="8"/>
      <c r="S833" s="8"/>
      <c r="T833" s="8"/>
      <c r="U833" s="8"/>
      <c r="V833" s="8"/>
      <c r="W833" s="8"/>
      <c r="X833" s="8"/>
      <c r="Y833" s="8"/>
      <c r="Z833" s="1034"/>
      <c r="AA833" s="8">
        <f t="shared" si="632"/>
        <v>0</v>
      </c>
      <c r="AB833" s="8"/>
      <c r="AC833" s="8"/>
      <c r="AD833" s="8"/>
      <c r="AE833" s="1151"/>
      <c r="AF833" s="8"/>
      <c r="AG833" s="8"/>
      <c r="AH833" s="1792"/>
      <c r="AI833" s="2398"/>
    </row>
    <row r="834" spans="1:35" s="96" customFormat="1" ht="15" customHeight="1" x14ac:dyDescent="0.25">
      <c r="A834" s="70">
        <v>1</v>
      </c>
      <c r="B834" s="70">
        <v>1</v>
      </c>
      <c r="C834" s="532" t="s">
        <v>524</v>
      </c>
      <c r="D834" s="532">
        <v>240</v>
      </c>
      <c r="E834" s="2154">
        <v>360</v>
      </c>
      <c r="F834" s="1049">
        <f>(E834-(E836/12*3))/9*($C$4-3)+(E836/12*3)</f>
        <v>281.08333333333337</v>
      </c>
      <c r="G834" s="92">
        <v>325</v>
      </c>
      <c r="H834" s="92">
        <f>G834/F834*100</f>
        <v>115.62407352505187</v>
      </c>
      <c r="I834" s="363">
        <v>7</v>
      </c>
      <c r="J834" s="93">
        <f>M834/G834</f>
        <v>6.6061538461538465</v>
      </c>
      <c r="K834" s="94">
        <f>ROUND(E834*I834,0)</f>
        <v>2520</v>
      </c>
      <c r="L834" s="94">
        <f>(K834-(K836/12*3))/9*($C$4-3)+(K836/12*3)</f>
        <v>1956.5</v>
      </c>
      <c r="M834" s="94">
        <v>2147</v>
      </c>
      <c r="N834" s="94">
        <f>M834/L834*100</f>
        <v>109.73677485305393</v>
      </c>
      <c r="O834" s="94">
        <f>ROUND(K834/D834,0)</f>
        <v>11</v>
      </c>
      <c r="P834" s="94">
        <f>M834/$C$4*12/O834</f>
        <v>260.24242424242425</v>
      </c>
      <c r="Q834" s="8"/>
      <c r="R834" s="8"/>
      <c r="S834" s="8"/>
      <c r="T834" s="8"/>
      <c r="U834" s="8"/>
      <c r="V834" s="8"/>
      <c r="W834" s="8"/>
      <c r="X834" s="8"/>
      <c r="Y834" s="8"/>
      <c r="Z834" s="1034"/>
      <c r="AA834" s="8">
        <f t="shared" si="632"/>
        <v>0</v>
      </c>
      <c r="AB834" s="8"/>
      <c r="AC834" s="8">
        <f>AA834-Z834</f>
        <v>0</v>
      </c>
      <c r="AD834" s="8"/>
      <c r="AE834" s="1151"/>
      <c r="AF834" s="8"/>
      <c r="AG834" s="8"/>
      <c r="AH834" s="1792"/>
      <c r="AI834" s="2398"/>
    </row>
    <row r="835" spans="1:35" s="96" customFormat="1" ht="15" customHeight="1" x14ac:dyDescent="0.25">
      <c r="A835" s="70"/>
      <c r="B835" s="70">
        <v>1</v>
      </c>
      <c r="C835" s="2548" t="s">
        <v>26</v>
      </c>
      <c r="D835" s="493">
        <v>240</v>
      </c>
      <c r="E835" s="2326">
        <v>133</v>
      </c>
      <c r="F835" s="2550">
        <f>ROUND(E835/9*($C$4-3),0)</f>
        <v>89</v>
      </c>
      <c r="G835" s="98">
        <v>68</v>
      </c>
      <c r="H835" s="92">
        <f>G835/F835*100</f>
        <v>76.404494382022463</v>
      </c>
      <c r="I835" s="398">
        <v>6</v>
      </c>
      <c r="J835" s="93">
        <f>M835/G835</f>
        <v>6.5</v>
      </c>
      <c r="K835" s="321">
        <f>ROUND(E835*I835,0)</f>
        <v>798</v>
      </c>
      <c r="L835" s="100">
        <f>ROUND(K835/9*($C$4-3),0)</f>
        <v>532</v>
      </c>
      <c r="M835" s="100">
        <v>442</v>
      </c>
      <c r="N835" s="100">
        <f>M835/L835*100</f>
        <v>83.082706766917298</v>
      </c>
      <c r="O835" s="100">
        <f>ROUND(K835/D835,0)</f>
        <v>3</v>
      </c>
      <c r="P835" s="100">
        <f>M835/$C$4*12/O835</f>
        <v>196.44444444444446</v>
      </c>
      <c r="Q835" s="15"/>
      <c r="R835" s="15"/>
      <c r="S835" s="58"/>
      <c r="T835" s="58"/>
      <c r="U835" s="58"/>
      <c r="V835" s="58"/>
      <c r="W835" s="58"/>
      <c r="X835" s="58"/>
      <c r="Y835" s="58"/>
      <c r="Z835" s="1035"/>
      <c r="AA835" s="15"/>
      <c r="AB835" s="15"/>
      <c r="AC835" s="15"/>
      <c r="AD835" s="15"/>
      <c r="AE835" s="2407"/>
      <c r="AF835" s="15"/>
      <c r="AG835" s="15"/>
      <c r="AH835" s="1793"/>
      <c r="AI835" s="2398"/>
    </row>
    <row r="836" spans="1:35" s="96" customFormat="1" ht="29.25" customHeight="1" x14ac:dyDescent="0.25">
      <c r="A836" s="70">
        <v>1</v>
      </c>
      <c r="B836" s="70">
        <v>1</v>
      </c>
      <c r="C836" s="153" t="s">
        <v>241</v>
      </c>
      <c r="D836" s="700"/>
      <c r="E836" s="2549">
        <f>SUM(E834:E835)</f>
        <v>493</v>
      </c>
      <c r="F836" s="375">
        <f t="shared" ref="F836:G836" si="648">SUM(F834:F835)</f>
        <v>370.08333333333337</v>
      </c>
      <c r="G836" s="380">
        <f t="shared" si="648"/>
        <v>393</v>
      </c>
      <c r="H836" s="103">
        <f>G836/F836*100</f>
        <v>106.1922990317496</v>
      </c>
      <c r="I836" s="378">
        <v>7</v>
      </c>
      <c r="J836" s="104">
        <f>M836/G836</f>
        <v>6.5877862595419847</v>
      </c>
      <c r="K836" s="148">
        <f t="shared" ref="K836:M836" si="649">SUM(K834:K835)</f>
        <v>3318</v>
      </c>
      <c r="L836" s="105">
        <f t="shared" si="649"/>
        <v>2488.5</v>
      </c>
      <c r="M836" s="105">
        <f t="shared" si="649"/>
        <v>2589</v>
      </c>
      <c r="N836" s="105">
        <f>M836/L836*100</f>
        <v>104.03857745629898</v>
      </c>
      <c r="O836" s="105">
        <f>SUM(O834:O835)</f>
        <v>14</v>
      </c>
      <c r="P836" s="179">
        <f>M836/$C$4*12/O836</f>
        <v>246.57142857142858</v>
      </c>
      <c r="Q836" s="17"/>
      <c r="R836" s="17"/>
      <c r="S836" s="18"/>
      <c r="T836" s="18"/>
      <c r="U836" s="18"/>
      <c r="V836" s="18"/>
      <c r="W836" s="18"/>
      <c r="X836" s="18"/>
      <c r="Y836" s="18"/>
      <c r="Z836" s="1036"/>
      <c r="AA836" s="17">
        <f t="shared" si="632"/>
        <v>0</v>
      </c>
      <c r="AB836" s="17"/>
      <c r="AC836" s="17"/>
      <c r="AD836" s="17"/>
      <c r="AE836" s="2401"/>
      <c r="AF836" s="15"/>
      <c r="AG836" s="15"/>
      <c r="AH836" s="1793"/>
      <c r="AI836" s="2398"/>
    </row>
    <row r="837" spans="1:35" ht="15" customHeight="1" thickBot="1" x14ac:dyDescent="0.3">
      <c r="A837" s="70">
        <v>1</v>
      </c>
      <c r="B837" s="70">
        <v>1</v>
      </c>
      <c r="C837" s="156" t="s">
        <v>341</v>
      </c>
      <c r="D837" s="156"/>
      <c r="E837" s="2325">
        <f t="shared" ref="E837" si="650">SUM(E836)</f>
        <v>493</v>
      </c>
      <c r="F837" s="390">
        <f t="shared" ref="F837:G837" si="651">SUM(F836)</f>
        <v>370.08333333333337</v>
      </c>
      <c r="G837" s="390">
        <f t="shared" si="651"/>
        <v>393</v>
      </c>
      <c r="H837" s="390">
        <f>G837/F837*100</f>
        <v>106.1922990317496</v>
      </c>
      <c r="I837" s="158">
        <f>IF(E837=0,0,K837/E837)</f>
        <v>6.7302231237322516</v>
      </c>
      <c r="J837" s="158">
        <f>M837/G837</f>
        <v>6.5877862595419847</v>
      </c>
      <c r="K837" s="503">
        <f t="shared" ref="K837:M837" si="652">SUM(K836)</f>
        <v>3318</v>
      </c>
      <c r="L837" s="503">
        <f t="shared" si="652"/>
        <v>2488.5</v>
      </c>
      <c r="M837" s="2761">
        <f t="shared" si="652"/>
        <v>2589</v>
      </c>
      <c r="N837" s="160">
        <f>M837/L837*100</f>
        <v>104.03857745629898</v>
      </c>
      <c r="O837" s="160">
        <f>SUM(O836)</f>
        <v>14</v>
      </c>
      <c r="P837" s="161">
        <f>M837/$C$4*12/O837</f>
        <v>246.57142857142858</v>
      </c>
      <c r="Q837" s="57">
        <v>6462.551199999999</v>
      </c>
      <c r="R837" s="57">
        <v>6462.551199999999</v>
      </c>
      <c r="S837" s="57">
        <v>6462.551199999999</v>
      </c>
      <c r="T837" s="57">
        <v>6462.551199999999</v>
      </c>
      <c r="U837" s="57">
        <v>6463.0333600000004</v>
      </c>
      <c r="V837" s="57">
        <v>6463.0333600000004</v>
      </c>
      <c r="W837" s="57">
        <v>6463.0333600000004</v>
      </c>
      <c r="X837" s="57">
        <v>6463.0333600000004</v>
      </c>
      <c r="Y837" s="57">
        <v>6463.0333600000004</v>
      </c>
      <c r="Z837" s="1036">
        <f>Q837/12*$C$4+(R837-Q837)/11*8+(S837-R837)/10*7+(T837-S837)/9*6+(U837-T837)/8*5+(V837-U837)/7*4+(W837-V837)/6*3+(X837-W837)/5*2+(Y837-X837)/4*1</f>
        <v>4847.2147499999992</v>
      </c>
      <c r="AA837" s="57">
        <f t="shared" si="632"/>
        <v>4838.4755999999998</v>
      </c>
      <c r="AB837" s="57"/>
      <c r="AC837" s="57">
        <f>AA837-Z837</f>
        <v>-8.7391499999994267</v>
      </c>
      <c r="AD837" s="57">
        <v>0</v>
      </c>
      <c r="AE837" s="1159">
        <v>4838.4755999999998</v>
      </c>
      <c r="AF837" s="57"/>
      <c r="AG837" s="57"/>
      <c r="AH837" s="1796">
        <f>AG837/1000</f>
        <v>0</v>
      </c>
      <c r="AI837" s="2398"/>
    </row>
    <row r="838" spans="1:35" ht="15" customHeight="1" thickBot="1" x14ac:dyDescent="0.3">
      <c r="A838" s="70">
        <v>1</v>
      </c>
      <c r="B838" s="70">
        <v>1</v>
      </c>
      <c r="C838" s="526" t="s">
        <v>17</v>
      </c>
      <c r="D838" s="526"/>
      <c r="E838" s="2160"/>
      <c r="F838" s="543"/>
      <c r="G838" s="543"/>
      <c r="H838" s="543"/>
      <c r="I838" s="393"/>
      <c r="J838" s="393"/>
      <c r="K838" s="543"/>
      <c r="L838" s="543"/>
      <c r="M838" s="543">
        <f>SUM(M821,M831,M837)</f>
        <v>10213</v>
      </c>
      <c r="N838" s="543"/>
      <c r="O838" s="543"/>
      <c r="P838" s="543"/>
      <c r="Q838" s="14">
        <f t="shared" ref="Q838:W838" si="653">SUM(Q821,Q831,Q837)</f>
        <v>96127.414079999988</v>
      </c>
      <c r="R838" s="14">
        <f t="shared" si="653"/>
        <v>96127.414079999988</v>
      </c>
      <c r="S838" s="14">
        <f t="shared" si="653"/>
        <v>96127.414079999988</v>
      </c>
      <c r="T838" s="14">
        <f t="shared" si="653"/>
        <v>96127.414079999988</v>
      </c>
      <c r="U838" s="14">
        <f t="shared" si="653"/>
        <v>96127.896239999987</v>
      </c>
      <c r="V838" s="14">
        <f t="shared" si="653"/>
        <v>96127.896239999987</v>
      </c>
      <c r="W838" s="14">
        <f t="shared" si="653"/>
        <v>96127.896239999987</v>
      </c>
      <c r="X838" s="14">
        <f t="shared" ref="X838:Y838" si="654">SUM(X821,X831,X837)</f>
        <v>97949.71623999998</v>
      </c>
      <c r="Y838" s="14">
        <f t="shared" si="654"/>
        <v>97949.71623999998</v>
      </c>
      <c r="Z838" s="1039">
        <f t="shared" ref="Z838" si="655">SUM(Z821,Z831,Z837)</f>
        <v>72824.589909999995</v>
      </c>
      <c r="AA838" s="14">
        <f t="shared" si="632"/>
        <v>76388.024180000008</v>
      </c>
      <c r="AB838" s="14">
        <f t="shared" ref="AB838:AD838" si="656">SUM(AB821,AB831,AB837)</f>
        <v>-139.05435</v>
      </c>
      <c r="AC838" s="14">
        <f t="shared" si="656"/>
        <v>3563.4342699999997</v>
      </c>
      <c r="AD838" s="14">
        <f t="shared" si="656"/>
        <v>-145.97674000000001</v>
      </c>
      <c r="AE838" s="1249">
        <f>SUM(AE821,AE831,AE837)</f>
        <v>76102.993090000004</v>
      </c>
      <c r="AF838" s="14"/>
      <c r="AG838" s="1249">
        <f t="shared" ref="AG838:AH838" si="657">SUM(AG821,AG831,AG837)</f>
        <v>584677.05999999994</v>
      </c>
      <c r="AH838" s="1249">
        <f t="shared" si="657"/>
        <v>584.67705999999998</v>
      </c>
      <c r="AI838" s="2398"/>
    </row>
    <row r="839" spans="1:35" ht="14.25" customHeight="1" x14ac:dyDescent="0.25">
      <c r="A839" s="70">
        <v>1</v>
      </c>
      <c r="B839" s="70">
        <v>1</v>
      </c>
      <c r="C839" s="563"/>
      <c r="D839" s="563"/>
      <c r="E839" s="2309"/>
      <c r="F839" s="381"/>
      <c r="G839" s="381"/>
      <c r="H839" s="381"/>
      <c r="I839" s="370"/>
      <c r="J839" s="370"/>
      <c r="K839" s="381"/>
      <c r="L839" s="381"/>
      <c r="M839" s="381"/>
      <c r="N839" s="381"/>
      <c r="O839" s="381"/>
      <c r="P839" s="381"/>
      <c r="Q839" s="13"/>
      <c r="R839" s="13"/>
      <c r="S839" s="13"/>
      <c r="T839" s="13"/>
      <c r="U839" s="13"/>
      <c r="V839" s="13"/>
      <c r="W839" s="13"/>
      <c r="X839" s="13"/>
      <c r="Y839" s="13"/>
      <c r="Z839" s="1037"/>
      <c r="AA839" s="13">
        <f t="shared" si="632"/>
        <v>0</v>
      </c>
      <c r="AB839" s="13"/>
      <c r="AC839" s="13"/>
      <c r="AD839" s="13"/>
      <c r="AE839" s="1251"/>
      <c r="AF839" s="13"/>
      <c r="AG839" s="13"/>
      <c r="AH839" s="1795"/>
      <c r="AI839" s="2398"/>
    </row>
    <row r="840" spans="1:35" ht="38.25" customHeight="1" x14ac:dyDescent="0.25">
      <c r="A840" s="70">
        <v>1</v>
      </c>
      <c r="B840" s="70">
        <v>1</v>
      </c>
      <c r="C840" s="1026" t="s">
        <v>257</v>
      </c>
      <c r="D840" s="463"/>
      <c r="E840" s="2154"/>
      <c r="F840" s="361"/>
      <c r="G840" s="361"/>
      <c r="H840" s="361"/>
      <c r="I840" s="363"/>
      <c r="J840" s="363"/>
      <c r="K840" s="361"/>
      <c r="L840" s="361"/>
      <c r="M840" s="361"/>
      <c r="N840" s="361"/>
      <c r="O840" s="361"/>
      <c r="P840" s="361"/>
      <c r="Q840" s="8"/>
      <c r="R840" s="8"/>
      <c r="S840" s="8"/>
      <c r="T840" s="8"/>
      <c r="U840" s="8"/>
      <c r="V840" s="8"/>
      <c r="W840" s="8"/>
      <c r="X840" s="8"/>
      <c r="Y840" s="8"/>
      <c r="Z840" s="1034"/>
      <c r="AA840" s="8">
        <f t="shared" si="632"/>
        <v>0</v>
      </c>
      <c r="AB840" s="8"/>
      <c r="AC840" s="8"/>
      <c r="AD840" s="8"/>
      <c r="AE840" s="1151"/>
      <c r="AF840" s="8"/>
      <c r="AG840" s="8"/>
      <c r="AH840" s="1792"/>
      <c r="AI840" s="2398"/>
    </row>
    <row r="841" spans="1:35" ht="15" customHeight="1" x14ac:dyDescent="0.25">
      <c r="A841" s="70">
        <v>1</v>
      </c>
      <c r="B841" s="70">
        <v>1</v>
      </c>
      <c r="C841" s="441" t="s">
        <v>5</v>
      </c>
      <c r="D841" s="441"/>
      <c r="E841" s="2154"/>
      <c r="F841" s="361"/>
      <c r="G841" s="361"/>
      <c r="H841" s="361"/>
      <c r="I841" s="363"/>
      <c r="J841" s="363"/>
      <c r="K841" s="361"/>
      <c r="L841" s="361"/>
      <c r="M841" s="361"/>
      <c r="N841" s="361"/>
      <c r="O841" s="361"/>
      <c r="P841" s="361"/>
      <c r="Q841" s="8"/>
      <c r="R841" s="8"/>
      <c r="S841" s="8"/>
      <c r="T841" s="8"/>
      <c r="U841" s="8"/>
      <c r="V841" s="8"/>
      <c r="W841" s="8"/>
      <c r="X841" s="8"/>
      <c r="Y841" s="8"/>
      <c r="Z841" s="1034"/>
      <c r="AA841" s="8">
        <f t="shared" si="632"/>
        <v>0</v>
      </c>
      <c r="AB841" s="8"/>
      <c r="AC841" s="8"/>
      <c r="AD841" s="8"/>
      <c r="AE841" s="1151"/>
      <c r="AF841" s="8"/>
      <c r="AG841" s="8"/>
      <c r="AH841" s="1792"/>
      <c r="AI841" s="2398"/>
    </row>
    <row r="842" spans="1:35" ht="15" customHeight="1" x14ac:dyDescent="0.25">
      <c r="A842" s="70">
        <v>1</v>
      </c>
      <c r="B842" s="70">
        <v>1</v>
      </c>
      <c r="C842" s="124" t="s">
        <v>27</v>
      </c>
      <c r="D842" s="124">
        <v>300</v>
      </c>
      <c r="E842" s="2332">
        <v>1483</v>
      </c>
      <c r="F842" s="92">
        <f t="shared" ref="F842:F843" si="658">E842/12*$C$4</f>
        <v>1112.25</v>
      </c>
      <c r="G842" s="92">
        <v>1055</v>
      </c>
      <c r="H842" s="92">
        <f>G842/F842*100</f>
        <v>94.85277590469768</v>
      </c>
      <c r="I842" s="363">
        <v>6.1</v>
      </c>
      <c r="J842" s="93">
        <f>M842/G842</f>
        <v>5.7270142180094785</v>
      </c>
      <c r="K842" s="94">
        <f>ROUND(E842*I842,0)</f>
        <v>9046</v>
      </c>
      <c r="L842" s="94">
        <f t="shared" ref="L842:L843" si="659">ROUND(K842/12*$C$4,0)</f>
        <v>6785</v>
      </c>
      <c r="M842" s="94">
        <v>6042</v>
      </c>
      <c r="N842" s="94">
        <f>M842/L842*100</f>
        <v>89.049373618275609</v>
      </c>
      <c r="O842" s="94">
        <f>ROUND(K842/D842,0)</f>
        <v>30</v>
      </c>
      <c r="P842" s="94">
        <f>M842/$C$4*12/O842</f>
        <v>268.53333333333336</v>
      </c>
      <c r="Q842" s="8"/>
      <c r="R842" s="8"/>
      <c r="S842" s="8"/>
      <c r="T842" s="8"/>
      <c r="U842" s="8"/>
      <c r="V842" s="8"/>
      <c r="W842" s="8"/>
      <c r="X842" s="8"/>
      <c r="Y842" s="8"/>
      <c r="Z842" s="1034"/>
      <c r="AA842" s="8">
        <f t="shared" si="632"/>
        <v>0</v>
      </c>
      <c r="AB842" s="8"/>
      <c r="AC842" s="8"/>
      <c r="AD842" s="8"/>
      <c r="AE842" s="1151"/>
      <c r="AF842" s="8"/>
      <c r="AG842" s="8"/>
      <c r="AH842" s="1792"/>
      <c r="AI842" s="2398"/>
    </row>
    <row r="843" spans="1:35" ht="15" customHeight="1" x14ac:dyDescent="0.25">
      <c r="A843" s="70">
        <v>1</v>
      </c>
      <c r="B843" s="70">
        <v>1</v>
      </c>
      <c r="C843" s="357" t="s">
        <v>28</v>
      </c>
      <c r="D843" s="357">
        <v>340</v>
      </c>
      <c r="E843" s="2155">
        <v>617</v>
      </c>
      <c r="F843" s="98">
        <f t="shared" si="658"/>
        <v>462.75</v>
      </c>
      <c r="G843" s="98">
        <v>523</v>
      </c>
      <c r="H843" s="98">
        <f>G843/F843*100</f>
        <v>113.01998919502971</v>
      </c>
      <c r="I843" s="398">
        <v>7.7</v>
      </c>
      <c r="J843" s="99">
        <f>M843/G843</f>
        <v>4.6481835564053533</v>
      </c>
      <c r="K843" s="100">
        <f>ROUND(E843*I843,0)</f>
        <v>4751</v>
      </c>
      <c r="L843" s="100">
        <f t="shared" si="659"/>
        <v>3563</v>
      </c>
      <c r="M843" s="100">
        <v>2431</v>
      </c>
      <c r="N843" s="100">
        <f>M843/L843*100</f>
        <v>68.229020488352504</v>
      </c>
      <c r="O843" s="100">
        <f>ROUND(K843/D843,0)</f>
        <v>14</v>
      </c>
      <c r="P843" s="100">
        <f>M843/$C$4*12/O843</f>
        <v>231.52380952380949</v>
      </c>
      <c r="Q843" s="15"/>
      <c r="R843" s="15"/>
      <c r="S843" s="15"/>
      <c r="T843" s="15"/>
      <c r="U843" s="15"/>
      <c r="V843" s="15"/>
      <c r="W843" s="15"/>
      <c r="X843" s="15"/>
      <c r="Y843" s="15"/>
      <c r="Z843" s="1035"/>
      <c r="AA843" s="15">
        <f t="shared" si="632"/>
        <v>0</v>
      </c>
      <c r="AB843" s="15"/>
      <c r="AC843" s="15"/>
      <c r="AD843" s="15"/>
      <c r="AE843" s="1268"/>
      <c r="AF843" s="15"/>
      <c r="AG843" s="15"/>
      <c r="AH843" s="1793">
        <f>AG843/1000</f>
        <v>0</v>
      </c>
      <c r="AI843" s="2398"/>
    </row>
    <row r="844" spans="1:35" ht="15" customHeight="1" x14ac:dyDescent="0.25">
      <c r="A844" s="70">
        <v>1</v>
      </c>
      <c r="B844" s="70">
        <v>1</v>
      </c>
      <c r="C844" s="132" t="s">
        <v>7</v>
      </c>
      <c r="D844" s="132"/>
      <c r="E844" s="2162">
        <f>SUM(E842:E843)</f>
        <v>2100</v>
      </c>
      <c r="F844" s="475">
        <f>SUM(F842:F843)</f>
        <v>1575</v>
      </c>
      <c r="G844" s="475">
        <f>SUM(G842:G843)</f>
        <v>1578</v>
      </c>
      <c r="H844" s="475">
        <f>G844/F844*100</f>
        <v>100.19047619047619</v>
      </c>
      <c r="I844" s="104">
        <f>IF(E844=0,0,K844/E844)</f>
        <v>6.57</v>
      </c>
      <c r="J844" s="104">
        <f>M844/G844</f>
        <v>5.3694550063371356</v>
      </c>
      <c r="K844" s="475">
        <f>SUM(K842:K843)</f>
        <v>13797</v>
      </c>
      <c r="L844" s="475">
        <f>SUM(L842:L843)</f>
        <v>10348</v>
      </c>
      <c r="M844" s="1805">
        <f>SUM(M842:M843)</f>
        <v>8473</v>
      </c>
      <c r="N844" s="179">
        <f>M844/L844*100</f>
        <v>81.880556629300344</v>
      </c>
      <c r="O844" s="495">
        <f>SUM(O842:O843)</f>
        <v>44</v>
      </c>
      <c r="P844" s="179">
        <f>M844/$C$4*12/O844</f>
        <v>256.75757575757575</v>
      </c>
      <c r="Q844" s="17">
        <v>65529.036999999997</v>
      </c>
      <c r="R844" s="17">
        <v>65529.036999999997</v>
      </c>
      <c r="S844" s="17">
        <v>65529.036999999997</v>
      </c>
      <c r="T844" s="17">
        <v>65529.036999999997</v>
      </c>
      <c r="U844" s="17">
        <v>65529.036999999997</v>
      </c>
      <c r="V844" s="17">
        <v>65318.402799999989</v>
      </c>
      <c r="W844" s="17">
        <v>65318.402799999989</v>
      </c>
      <c r="X844" s="17">
        <v>65318.402799999989</v>
      </c>
      <c r="Y844" s="17">
        <v>65318.402799999989</v>
      </c>
      <c r="Z844" s="1036">
        <f>Q844/12*$C$4+(R844-Q844)/11*8+(S844-R844)/10*7+(T844-S844)/9*6+(U844-T844)/8*5+(V844-U844)/7*4+(W844-V844)/6*3+(X844-W844)/5*2+(Y844-X844)/4*1</f>
        <v>49026.415349999988</v>
      </c>
      <c r="AA844" s="17">
        <f t="shared" si="632"/>
        <v>49016.854599999991</v>
      </c>
      <c r="AB844" s="17">
        <v>-552.39459999999997</v>
      </c>
      <c r="AC844" s="17">
        <f>AA844-Z844</f>
        <v>-9.560749999996915</v>
      </c>
      <c r="AD844" s="17">
        <v>-59.805399999999999</v>
      </c>
      <c r="AE844" s="1243">
        <v>48404.654599999994</v>
      </c>
      <c r="AF844" s="17"/>
      <c r="AG844" s="17"/>
      <c r="AH844" s="1794">
        <f>AG844/1000</f>
        <v>0</v>
      </c>
      <c r="AI844" s="2398"/>
    </row>
    <row r="845" spans="1:35" ht="15" customHeight="1" x14ac:dyDescent="0.25">
      <c r="A845" s="70">
        <v>1</v>
      </c>
      <c r="B845" s="70">
        <v>1</v>
      </c>
      <c r="C845" s="566" t="s">
        <v>307</v>
      </c>
      <c r="D845" s="540"/>
      <c r="E845" s="2309"/>
      <c r="F845" s="381"/>
      <c r="G845" s="381"/>
      <c r="H845" s="381"/>
      <c r="I845" s="370"/>
      <c r="J845" s="370"/>
      <c r="K845" s="496"/>
      <c r="L845" s="496"/>
      <c r="M845" s="496"/>
      <c r="N845" s="496"/>
      <c r="O845" s="496"/>
      <c r="P845" s="496"/>
      <c r="Q845" s="13"/>
      <c r="R845" s="13"/>
      <c r="S845" s="13"/>
      <c r="T845" s="13"/>
      <c r="U845" s="13"/>
      <c r="V845" s="13"/>
      <c r="W845" s="13"/>
      <c r="X845" s="13"/>
      <c r="Y845" s="13"/>
      <c r="Z845" s="1037"/>
      <c r="AA845" s="13">
        <f t="shared" si="632"/>
        <v>0</v>
      </c>
      <c r="AB845" s="13"/>
      <c r="AC845" s="13"/>
      <c r="AD845" s="13"/>
      <c r="AE845" s="1251"/>
      <c r="AF845" s="13"/>
      <c r="AG845" s="13"/>
      <c r="AH845" s="1795"/>
      <c r="AI845" s="2398"/>
    </row>
    <row r="846" spans="1:35" ht="15" customHeight="1" x14ac:dyDescent="0.25">
      <c r="A846" s="70">
        <v>1</v>
      </c>
      <c r="B846" s="70">
        <v>1</v>
      </c>
      <c r="C846" s="407" t="s">
        <v>198</v>
      </c>
      <c r="D846" s="407"/>
      <c r="E846" s="2142">
        <f t="shared" ref="E846:F846" si="660">SUM(E848)+E847/2.7</f>
        <v>19592.592592592591</v>
      </c>
      <c r="F846" s="440">
        <f t="shared" si="660"/>
        <v>14694.444444444445</v>
      </c>
      <c r="G846" s="440">
        <f>SUM(G848)+G847/2.7</f>
        <v>14159.825925925927</v>
      </c>
      <c r="H846" s="440">
        <f t="shared" ref="H846:H851" si="661">G846/F846*100</f>
        <v>96.361764335223683</v>
      </c>
      <c r="I846" s="125"/>
      <c r="J846" s="125"/>
      <c r="K846" s="464"/>
      <c r="L846" s="464"/>
      <c r="M846" s="464"/>
      <c r="N846" s="464"/>
      <c r="O846" s="464"/>
      <c r="P846" s="464"/>
      <c r="Q846" s="8"/>
      <c r="R846" s="8"/>
      <c r="S846" s="8"/>
      <c r="T846" s="8"/>
      <c r="U846" s="8"/>
      <c r="V846" s="8"/>
      <c r="W846" s="8"/>
      <c r="X846" s="8"/>
      <c r="Y846" s="8"/>
      <c r="Z846" s="1034"/>
      <c r="AA846" s="8">
        <f t="shared" si="632"/>
        <v>0</v>
      </c>
      <c r="AB846" s="8"/>
      <c r="AC846" s="8">
        <f>AA846-Z846</f>
        <v>0</v>
      </c>
      <c r="AD846" s="8"/>
      <c r="AE846" s="1151"/>
      <c r="AF846" s="2458">
        <f t="shared" ref="AF846" si="662">SUM(AF848)+AF847/2.7</f>
        <v>69.414814814814804</v>
      </c>
      <c r="AG846" s="1712">
        <f>AG848+AG847</f>
        <v>35302.649999999994</v>
      </c>
      <c r="AH846" s="1712">
        <f>AH848+AH847</f>
        <v>35.30265</v>
      </c>
      <c r="AI846" s="2398"/>
    </row>
    <row r="847" spans="1:35" ht="15" customHeight="1" x14ac:dyDescent="0.25">
      <c r="B847" s="70">
        <v>1</v>
      </c>
      <c r="C847" s="407" t="s">
        <v>469</v>
      </c>
      <c r="D847" s="407"/>
      <c r="E847" s="2142">
        <v>1600</v>
      </c>
      <c r="F847" s="440">
        <f>ROUND(E847/12*$C$4,0)</f>
        <v>1200</v>
      </c>
      <c r="G847" s="440">
        <v>952.63000000000011</v>
      </c>
      <c r="H847" s="440">
        <f t="shared" si="661"/>
        <v>79.385833333333338</v>
      </c>
      <c r="I847" s="125"/>
      <c r="J847" s="125"/>
      <c r="K847" s="464"/>
      <c r="L847" s="464"/>
      <c r="M847" s="464"/>
      <c r="N847" s="464"/>
      <c r="O847" s="464"/>
      <c r="P847" s="464"/>
      <c r="Q847" s="8"/>
      <c r="R847" s="8"/>
      <c r="S847" s="8"/>
      <c r="T847" s="8"/>
      <c r="U847" s="8"/>
      <c r="V847" s="8"/>
      <c r="W847" s="8"/>
      <c r="X847" s="8"/>
      <c r="Y847" s="8"/>
      <c r="Z847" s="1034"/>
      <c r="AA847" s="8"/>
      <c r="AB847" s="8"/>
      <c r="AC847" s="8"/>
      <c r="AD847" s="8"/>
      <c r="AE847" s="1151"/>
      <c r="AF847" s="1712">
        <v>84.82</v>
      </c>
      <c r="AG847" s="1712">
        <v>16629.45</v>
      </c>
      <c r="AH847" s="1800">
        <f t="shared" ref="AH847:AH851" si="663">AG847/1000</f>
        <v>16.629450000000002</v>
      </c>
      <c r="AI847" s="2398"/>
    </row>
    <row r="848" spans="1:35" ht="15" customHeight="1" x14ac:dyDescent="0.25">
      <c r="A848" s="70">
        <v>1</v>
      </c>
      <c r="B848" s="70">
        <v>1</v>
      </c>
      <c r="C848" s="407" t="s">
        <v>293</v>
      </c>
      <c r="D848" s="407"/>
      <c r="E848" s="2142">
        <v>19000</v>
      </c>
      <c r="F848" s="92">
        <f>ROUND(E848/12*$C$4,0)</f>
        <v>14250</v>
      </c>
      <c r="G848" s="440">
        <v>13807</v>
      </c>
      <c r="H848" s="440">
        <f t="shared" si="661"/>
        <v>96.891228070175444</v>
      </c>
      <c r="I848" s="125"/>
      <c r="J848" s="125"/>
      <c r="K848" s="464"/>
      <c r="L848" s="464"/>
      <c r="M848" s="464"/>
      <c r="N848" s="464"/>
      <c r="O848" s="464"/>
      <c r="P848" s="464"/>
      <c r="Q848" s="8"/>
      <c r="R848" s="8"/>
      <c r="S848" s="8"/>
      <c r="T848" s="8"/>
      <c r="U848" s="8"/>
      <c r="V848" s="8"/>
      <c r="W848" s="8"/>
      <c r="X848" s="8"/>
      <c r="Y848" s="8"/>
      <c r="Z848" s="1034"/>
      <c r="AA848" s="8">
        <f t="shared" si="632"/>
        <v>0</v>
      </c>
      <c r="AB848" s="8"/>
      <c r="AC848" s="8"/>
      <c r="AD848" s="8"/>
      <c r="AE848" s="1151"/>
      <c r="AF848" s="1712">
        <v>38</v>
      </c>
      <c r="AG848" s="1712">
        <v>18673.199999999997</v>
      </c>
      <c r="AH848" s="1800">
        <f t="shared" si="663"/>
        <v>18.673199999999998</v>
      </c>
      <c r="AI848" s="2398"/>
    </row>
    <row r="849" spans="1:35" ht="30" customHeight="1" x14ac:dyDescent="0.25">
      <c r="A849" s="70">
        <v>1</v>
      </c>
      <c r="B849" s="70">
        <v>1</v>
      </c>
      <c r="C849" s="407" t="s">
        <v>157</v>
      </c>
      <c r="D849" s="407"/>
      <c r="E849" s="2142">
        <f>E850+E851/8.5</f>
        <v>8717.6470588235297</v>
      </c>
      <c r="F849" s="92">
        <f t="shared" ref="F849:G849" si="664">F850+F851/8.5</f>
        <v>6538.2352941176468</v>
      </c>
      <c r="G849" s="440">
        <f t="shared" si="664"/>
        <v>6715.371764705882</v>
      </c>
      <c r="H849" s="440">
        <f t="shared" si="661"/>
        <v>102.70923976608186</v>
      </c>
      <c r="I849" s="125"/>
      <c r="J849" s="125"/>
      <c r="K849" s="464"/>
      <c r="L849" s="464"/>
      <c r="M849" s="464"/>
      <c r="N849" s="464"/>
      <c r="O849" s="464"/>
      <c r="P849" s="464"/>
      <c r="Q849" s="8"/>
      <c r="R849" s="8"/>
      <c r="S849" s="8"/>
      <c r="T849" s="8"/>
      <c r="U849" s="8"/>
      <c r="V849" s="8"/>
      <c r="W849" s="8"/>
      <c r="X849" s="8"/>
      <c r="Y849" s="8"/>
      <c r="Z849" s="1034"/>
      <c r="AA849" s="8">
        <f t="shared" si="632"/>
        <v>0</v>
      </c>
      <c r="AB849" s="8"/>
      <c r="AC849" s="8"/>
      <c r="AD849" s="8"/>
      <c r="AE849" s="1151"/>
      <c r="AF849" s="2142">
        <f>AF850+AF851/8.5</f>
        <v>160.58117647058825</v>
      </c>
      <c r="AG849" s="1712">
        <f>AG850+AG851</f>
        <v>227623.97999999995</v>
      </c>
      <c r="AH849" s="1800">
        <f t="shared" si="663"/>
        <v>227.62397999999996</v>
      </c>
      <c r="AI849" s="2398"/>
    </row>
    <row r="850" spans="1:35" ht="30" customHeight="1" x14ac:dyDescent="0.25">
      <c r="B850" s="70">
        <v>1</v>
      </c>
      <c r="C850" s="1277" t="s">
        <v>448</v>
      </c>
      <c r="D850" s="407"/>
      <c r="E850" s="2142">
        <v>8200</v>
      </c>
      <c r="F850" s="92">
        <f>ROUND(E850/12*$C$4,0)</f>
        <v>6150</v>
      </c>
      <c r="G850" s="440">
        <v>6337</v>
      </c>
      <c r="H850" s="440">
        <f t="shared" si="661"/>
        <v>103.04065040650407</v>
      </c>
      <c r="I850" s="125"/>
      <c r="J850" s="125"/>
      <c r="K850" s="464"/>
      <c r="L850" s="464"/>
      <c r="M850" s="464"/>
      <c r="N850" s="464"/>
      <c r="O850" s="464"/>
      <c r="P850" s="464"/>
      <c r="Q850" s="8"/>
      <c r="R850" s="8"/>
      <c r="S850" s="8"/>
      <c r="T850" s="8"/>
      <c r="U850" s="8"/>
      <c r="V850" s="8"/>
      <c r="W850" s="8"/>
      <c r="X850" s="8"/>
      <c r="Y850" s="8"/>
      <c r="Z850" s="1034"/>
      <c r="AA850" s="8"/>
      <c r="AB850" s="8"/>
      <c r="AC850" s="8"/>
      <c r="AD850" s="8"/>
      <c r="AE850" s="1151"/>
      <c r="AF850" s="1712">
        <v>138</v>
      </c>
      <c r="AG850" s="1712">
        <v>189992.87999999998</v>
      </c>
      <c r="AH850" s="1800">
        <f t="shared" si="663"/>
        <v>189.99287999999999</v>
      </c>
      <c r="AI850" s="2398"/>
    </row>
    <row r="851" spans="1:35" ht="31.5" customHeight="1" x14ac:dyDescent="0.25">
      <c r="A851" s="70">
        <v>1</v>
      </c>
      <c r="B851" s="70">
        <v>1</v>
      </c>
      <c r="C851" s="407" t="s">
        <v>452</v>
      </c>
      <c r="D851" s="407"/>
      <c r="E851" s="2142">
        <v>4400</v>
      </c>
      <c r="F851" s="92">
        <f>ROUND(E851/12*$C$4,0)</f>
        <v>3300</v>
      </c>
      <c r="G851" s="440">
        <v>3216.16</v>
      </c>
      <c r="H851" s="440">
        <f t="shared" si="661"/>
        <v>97.459393939393934</v>
      </c>
      <c r="I851" s="125"/>
      <c r="J851" s="125"/>
      <c r="K851" s="464"/>
      <c r="L851" s="464"/>
      <c r="M851" s="464"/>
      <c r="N851" s="464"/>
      <c r="O851" s="464"/>
      <c r="P851" s="464"/>
      <c r="Q851" s="8"/>
      <c r="R851" s="8"/>
      <c r="S851" s="8"/>
      <c r="T851" s="8"/>
      <c r="U851" s="8"/>
      <c r="V851" s="8"/>
      <c r="W851" s="8"/>
      <c r="X851" s="8"/>
      <c r="Y851" s="8"/>
      <c r="Z851" s="1034"/>
      <c r="AA851" s="8">
        <f t="shared" si="632"/>
        <v>0</v>
      </c>
      <c r="AB851" s="8"/>
      <c r="AC851" s="8"/>
      <c r="AD851" s="8"/>
      <c r="AE851" s="1151"/>
      <c r="AF851" s="1712">
        <v>191.94</v>
      </c>
      <c r="AG851" s="1712">
        <v>37631.099999999984</v>
      </c>
      <c r="AH851" s="1800">
        <f t="shared" si="663"/>
        <v>37.631099999999982</v>
      </c>
      <c r="AI851" s="2398"/>
    </row>
    <row r="852" spans="1:35" s="96" customFormat="1" ht="31.5" customHeight="1" x14ac:dyDescent="0.25">
      <c r="A852" s="70">
        <v>1</v>
      </c>
      <c r="B852" s="70">
        <v>1</v>
      </c>
      <c r="C852" s="407" t="s">
        <v>158</v>
      </c>
      <c r="D852" s="407"/>
      <c r="E852" s="2142"/>
      <c r="F852" s="92">
        <f>ROUND(E852/12*$C$4,0)</f>
        <v>0</v>
      </c>
      <c r="G852" s="440"/>
      <c r="H852" s="440"/>
      <c r="I852" s="125"/>
      <c r="J852" s="125"/>
      <c r="K852" s="464"/>
      <c r="L852" s="464"/>
      <c r="M852" s="464"/>
      <c r="N852" s="464"/>
      <c r="O852" s="464"/>
      <c r="P852" s="464"/>
      <c r="Q852" s="8"/>
      <c r="R852" s="8"/>
      <c r="S852" s="8"/>
      <c r="T852" s="8"/>
      <c r="U852" s="8"/>
      <c r="V852" s="8"/>
      <c r="W852" s="8"/>
      <c r="X852" s="8"/>
      <c r="Y852" s="8"/>
      <c r="Z852" s="1034"/>
      <c r="AA852" s="8">
        <f t="shared" si="632"/>
        <v>0</v>
      </c>
      <c r="AB852" s="8"/>
      <c r="AC852" s="8"/>
      <c r="AD852" s="8"/>
      <c r="AE852" s="1151"/>
      <c r="AF852" s="8"/>
      <c r="AG852" s="8"/>
      <c r="AH852" s="1792"/>
      <c r="AI852" s="2398"/>
    </row>
    <row r="853" spans="1:35" s="96" customFormat="1" ht="30" customHeight="1" x14ac:dyDescent="0.25">
      <c r="A853" s="70">
        <v>1</v>
      </c>
      <c r="B853" s="70">
        <v>1</v>
      </c>
      <c r="C853" s="508" t="s">
        <v>160</v>
      </c>
      <c r="D853" s="508"/>
      <c r="E853" s="2322"/>
      <c r="F853" s="388"/>
      <c r="G853" s="388"/>
      <c r="H853" s="388"/>
      <c r="I853" s="125"/>
      <c r="J853" s="125"/>
      <c r="K853" s="464"/>
      <c r="L853" s="464"/>
      <c r="M853" s="464"/>
      <c r="N853" s="464"/>
      <c r="O853" s="464"/>
      <c r="P853" s="464"/>
      <c r="Q853" s="8">
        <v>49.671999999999997</v>
      </c>
      <c r="R853" s="8">
        <v>49.671999999999997</v>
      </c>
      <c r="S853" s="8">
        <v>49.671999999999997</v>
      </c>
      <c r="T853" s="8">
        <v>49.671999999999997</v>
      </c>
      <c r="U853" s="8">
        <v>49.671999999999997</v>
      </c>
      <c r="V853" s="8">
        <v>49.671999999999997</v>
      </c>
      <c r="W853" s="8">
        <v>49.671999999999997</v>
      </c>
      <c r="X853" s="8">
        <v>49.671999999999997</v>
      </c>
      <c r="Y853" s="8">
        <v>49.671999999999997</v>
      </c>
      <c r="Z853" s="1034">
        <f>Q853/12*$C$4+(R853-Q853)/11*8+(S853-R853)/10*7+(T853-S853)/9*6+(U853-T853)/8*5+(V853-U853)/7*4+(W853-V853)/6*3+(X853-W853)/5*2+(Y853-X853)/4*1</f>
        <v>37.253999999999998</v>
      </c>
      <c r="AA853" s="8">
        <f t="shared" ref="AA853" si="665">AE853-AD853-AB853</f>
        <v>35.125200000000007</v>
      </c>
      <c r="AB853" s="8"/>
      <c r="AC853" s="8">
        <f>AA853-Z853</f>
        <v>-2.1287999999999911</v>
      </c>
      <c r="AD853" s="8">
        <v>0</v>
      </c>
      <c r="AE853" s="1151">
        <v>35.125200000000007</v>
      </c>
      <c r="AF853" s="8"/>
      <c r="AG853" s="8"/>
      <c r="AH853" s="1792"/>
      <c r="AI853" s="2398"/>
    </row>
    <row r="854" spans="1:35" ht="15" customHeight="1" x14ac:dyDescent="0.25">
      <c r="A854" s="70">
        <v>1</v>
      </c>
      <c r="B854" s="70">
        <v>1</v>
      </c>
      <c r="C854" s="510" t="s">
        <v>170</v>
      </c>
      <c r="D854" s="546"/>
      <c r="E854" s="2323">
        <v>140</v>
      </c>
      <c r="F854" s="92">
        <f t="shared" ref="F854" si="666">ROUND(E854/12*$C$4,0)</f>
        <v>105</v>
      </c>
      <c r="G854" s="511">
        <v>99</v>
      </c>
      <c r="H854" s="513">
        <f>G854/F854*100</f>
        <v>94.285714285714278</v>
      </c>
      <c r="I854" s="125"/>
      <c r="J854" s="373"/>
      <c r="K854" s="464"/>
      <c r="L854" s="465"/>
      <c r="M854" s="465"/>
      <c r="N854" s="465"/>
      <c r="O854" s="465"/>
      <c r="P854" s="465"/>
      <c r="Q854" s="15"/>
      <c r="R854" s="8"/>
      <c r="S854" s="8"/>
      <c r="T854" s="8"/>
      <c r="U854" s="8"/>
      <c r="V854" s="8"/>
      <c r="W854" s="8"/>
      <c r="X854" s="8"/>
      <c r="Y854" s="8"/>
      <c r="Z854" s="1035"/>
      <c r="AA854" s="8">
        <f t="shared" si="632"/>
        <v>0</v>
      </c>
      <c r="AB854" s="15"/>
      <c r="AC854" s="15"/>
      <c r="AD854" s="15"/>
      <c r="AE854" s="1268"/>
      <c r="AF854" s="15"/>
      <c r="AG854" s="15"/>
      <c r="AH854" s="1793"/>
      <c r="AI854" s="2398"/>
    </row>
    <row r="855" spans="1:35" ht="15" customHeight="1" x14ac:dyDescent="0.25">
      <c r="B855" s="70">
        <v>1</v>
      </c>
      <c r="C855" s="814" t="s">
        <v>165</v>
      </c>
      <c r="D855" s="1971"/>
      <c r="E855" s="2499">
        <f>E846+E850*3.2+E851/3.9</f>
        <v>46960.797720797716</v>
      </c>
      <c r="F855" s="169">
        <f t="shared" ref="F855:G855" si="667">F846+F850*3.2+F851/3.9</f>
        <v>35220.598290598289</v>
      </c>
      <c r="G855" s="2493">
        <f t="shared" si="667"/>
        <v>35262.882336182338</v>
      </c>
      <c r="H855" s="1891">
        <f>G855/F855*100</f>
        <v>100.12005487594269</v>
      </c>
      <c r="I855" s="460"/>
      <c r="J855" s="2395"/>
      <c r="K855" s="458"/>
      <c r="L855" s="1948"/>
      <c r="M855" s="1948"/>
      <c r="N855" s="1948"/>
      <c r="O855" s="1948"/>
      <c r="P855" s="1948"/>
      <c r="Q855" s="58">
        <v>26002.31</v>
      </c>
      <c r="R855" s="18">
        <v>26002.31</v>
      </c>
      <c r="S855" s="18">
        <v>26002.31</v>
      </c>
      <c r="T855" s="18">
        <v>26002.31</v>
      </c>
      <c r="U855" s="18">
        <v>26002.31</v>
      </c>
      <c r="V855" s="18">
        <v>26002.31</v>
      </c>
      <c r="W855" s="18">
        <v>26002.31</v>
      </c>
      <c r="X855" s="18">
        <v>26002.31</v>
      </c>
      <c r="Y855" s="18">
        <v>26002.31</v>
      </c>
      <c r="Z855" s="1040">
        <f>Q855/12*$C$4+(R855-Q855)/11*8+(S855-R855)/10*7+(T855-S855)/9*6+(U855-T855)/8*5+(V855-U855)/7*4+(W855-V855)/6*3+(X855-W855)/5*2+(Y855-X855)/4*1</f>
        <v>19501.732499999998</v>
      </c>
      <c r="AA855" s="18">
        <f t="shared" ref="AA855" si="668">AE855-AD855-AB855</f>
        <v>19449.554559999997</v>
      </c>
      <c r="AB855" s="58"/>
      <c r="AC855" s="58">
        <f>AA855-Z855</f>
        <v>-52.177940000001399</v>
      </c>
      <c r="AD855" s="58">
        <v>-51.576399999999992</v>
      </c>
      <c r="AE855" s="2407">
        <v>19397.978159999995</v>
      </c>
      <c r="AF855" s="2311">
        <f>AF846+AF850*3.2+AF851/3.9</f>
        <v>560.23019943019949</v>
      </c>
      <c r="AG855" s="18">
        <f>AG846+AG849</f>
        <v>262926.62999999995</v>
      </c>
      <c r="AH855" s="1800">
        <f t="shared" ref="AH855" si="669">AG855/1000</f>
        <v>262.92662999999993</v>
      </c>
      <c r="AI855" s="2398"/>
    </row>
    <row r="856" spans="1:35" ht="15" customHeight="1" x14ac:dyDescent="0.25">
      <c r="A856" s="70">
        <v>1</v>
      </c>
      <c r="B856" s="70">
        <v>1</v>
      </c>
      <c r="C856" s="132" t="s">
        <v>166</v>
      </c>
      <c r="D856" s="132"/>
      <c r="E856" s="2330">
        <f>SUM(E846+E850*3.2+E851/3.9)</f>
        <v>46960.797720797716</v>
      </c>
      <c r="F856" s="567">
        <f t="shared" ref="F856:G856" si="670">SUM(F846+F850*3.2+F851/3.9)</f>
        <v>35220.598290598289</v>
      </c>
      <c r="G856" s="567">
        <f t="shared" si="670"/>
        <v>35262.882336182338</v>
      </c>
      <c r="H856" s="567">
        <f>G856/F856*100</f>
        <v>100.12005487594269</v>
      </c>
      <c r="I856" s="564"/>
      <c r="J856" s="564"/>
      <c r="K856" s="445"/>
      <c r="L856" s="445"/>
      <c r="M856" s="445"/>
      <c r="N856" s="445"/>
      <c r="O856" s="445"/>
      <c r="P856" s="445"/>
      <c r="Q856" s="17">
        <f t="shared" ref="Q856:W856" si="671">SUM(Q855,Q853)</f>
        <v>26051.982</v>
      </c>
      <c r="R856" s="17">
        <f t="shared" si="671"/>
        <v>26051.982</v>
      </c>
      <c r="S856" s="17">
        <f t="shared" si="671"/>
        <v>26051.982</v>
      </c>
      <c r="T856" s="17">
        <f t="shared" si="671"/>
        <v>26051.982</v>
      </c>
      <c r="U856" s="17">
        <f t="shared" si="671"/>
        <v>26051.982</v>
      </c>
      <c r="V856" s="17">
        <f t="shared" si="671"/>
        <v>26051.982</v>
      </c>
      <c r="W856" s="17">
        <f t="shared" si="671"/>
        <v>26051.982</v>
      </c>
      <c r="X856" s="17">
        <f t="shared" ref="X856:Y856" si="672">SUM(X855,X853)</f>
        <v>26051.982</v>
      </c>
      <c r="Y856" s="17">
        <f t="shared" si="672"/>
        <v>26051.982</v>
      </c>
      <c r="Z856" s="1036">
        <f t="shared" ref="Z856:AE856" si="673">SUM(Z855,Z853)</f>
        <v>19538.986499999999</v>
      </c>
      <c r="AA856" s="17">
        <f t="shared" si="673"/>
        <v>19484.679759999995</v>
      </c>
      <c r="AB856" s="17">
        <f t="shared" si="673"/>
        <v>0</v>
      </c>
      <c r="AC856" s="17">
        <f t="shared" si="673"/>
        <v>-54.30674000000139</v>
      </c>
      <c r="AD856" s="17">
        <f t="shared" si="673"/>
        <v>-51.576399999999992</v>
      </c>
      <c r="AE856" s="1243">
        <f t="shared" si="673"/>
        <v>19433.103359999994</v>
      </c>
      <c r="AF856" s="2330">
        <f>SUM(AF846+AF850*3.2+AF851/3.9)</f>
        <v>560.23019943019949</v>
      </c>
      <c r="AG856" s="1243">
        <f>SUM(AG855,AG853)</f>
        <v>262926.62999999995</v>
      </c>
      <c r="AH856" s="1243">
        <f t="shared" ref="AH856" si="674">SUM(AH855,AH853)</f>
        <v>262.92662999999993</v>
      </c>
      <c r="AI856" s="2398"/>
    </row>
    <row r="857" spans="1:35" ht="15" customHeight="1" x14ac:dyDescent="0.25">
      <c r="A857" s="70">
        <v>1</v>
      </c>
      <c r="B857" s="70">
        <v>1</v>
      </c>
      <c r="C857" s="135" t="s">
        <v>31</v>
      </c>
      <c r="D857" s="135"/>
      <c r="E857" s="2309"/>
      <c r="F857" s="381"/>
      <c r="G857" s="381"/>
      <c r="H857" s="381"/>
      <c r="I857" s="383"/>
      <c r="J857" s="383"/>
      <c r="K857" s="496"/>
      <c r="L857" s="496"/>
      <c r="M857" s="496"/>
      <c r="N857" s="496"/>
      <c r="O857" s="496"/>
      <c r="P857" s="496"/>
      <c r="Q857" s="13"/>
      <c r="R857" s="13"/>
      <c r="S857" s="13"/>
      <c r="T857" s="13"/>
      <c r="U857" s="13"/>
      <c r="V857" s="13"/>
      <c r="W857" s="13"/>
      <c r="X857" s="13"/>
      <c r="Y857" s="13"/>
      <c r="Z857" s="1037"/>
      <c r="AA857" s="13">
        <f t="shared" si="632"/>
        <v>0</v>
      </c>
      <c r="AB857" s="13"/>
      <c r="AC857" s="13"/>
      <c r="AD857" s="13"/>
      <c r="AE857" s="1251"/>
      <c r="AF857" s="13"/>
      <c r="AG857" s="13"/>
      <c r="AH857" s="1795"/>
      <c r="AI857" s="2398"/>
    </row>
    <row r="858" spans="1:35" ht="15" customHeight="1" x14ac:dyDescent="0.25">
      <c r="A858" s="70">
        <v>1</v>
      </c>
      <c r="B858" s="70">
        <v>1</v>
      </c>
      <c r="C858" s="217" t="s">
        <v>16</v>
      </c>
      <c r="D858" s="217"/>
      <c r="E858" s="2154"/>
      <c r="F858" s="361"/>
      <c r="G858" s="361"/>
      <c r="H858" s="361"/>
      <c r="I858" s="125"/>
      <c r="J858" s="125"/>
      <c r="K858" s="126"/>
      <c r="L858" s="126"/>
      <c r="M858" s="126"/>
      <c r="N858" s="126"/>
      <c r="O858" s="126"/>
      <c r="P858" s="126"/>
      <c r="Q858" s="8"/>
      <c r="R858" s="8"/>
      <c r="S858" s="8"/>
      <c r="T858" s="8"/>
      <c r="U858" s="8"/>
      <c r="V858" s="8"/>
      <c r="W858" s="8"/>
      <c r="X858" s="8"/>
      <c r="Y858" s="8"/>
      <c r="Z858" s="1034"/>
      <c r="AA858" s="8">
        <f t="shared" si="632"/>
        <v>0</v>
      </c>
      <c r="AB858" s="8"/>
      <c r="AC858" s="8"/>
      <c r="AD858" s="8"/>
      <c r="AE858" s="1151"/>
      <c r="AF858" s="8"/>
      <c r="AG858" s="8"/>
      <c r="AH858" s="1792"/>
      <c r="AI858" s="2398"/>
    </row>
    <row r="859" spans="1:35" s="96" customFormat="1" ht="15" customHeight="1" x14ac:dyDescent="0.25">
      <c r="A859" s="70">
        <v>1</v>
      </c>
      <c r="B859" s="70">
        <v>1</v>
      </c>
      <c r="C859" s="532" t="s">
        <v>524</v>
      </c>
      <c r="D859" s="124">
        <v>240</v>
      </c>
      <c r="E859" s="2154">
        <v>312</v>
      </c>
      <c r="F859" s="92">
        <f>ROUND(E859/12*$C$4,0)</f>
        <v>234</v>
      </c>
      <c r="G859" s="92">
        <v>274</v>
      </c>
      <c r="H859" s="92">
        <f>G859/F859*100</f>
        <v>117.0940170940171</v>
      </c>
      <c r="I859" s="125">
        <v>7</v>
      </c>
      <c r="J859" s="93">
        <f>M859/G859</f>
        <v>7.0328467153284668</v>
      </c>
      <c r="K859" s="94">
        <f>ROUND(E859*I859,0)</f>
        <v>2184</v>
      </c>
      <c r="L859" s="94">
        <f t="shared" ref="L859" si="675">ROUND(K859/12*$C$4,0)</f>
        <v>1638</v>
      </c>
      <c r="M859" s="94">
        <v>1927</v>
      </c>
      <c r="N859" s="94">
        <f>M859/L859*100</f>
        <v>117.64346764346764</v>
      </c>
      <c r="O859" s="94">
        <f>ROUND(K859/D859,0)</f>
        <v>9</v>
      </c>
      <c r="P859" s="94">
        <f>M859/$C$4*12/O859</f>
        <v>285.48148148148152</v>
      </c>
      <c r="Q859" s="8"/>
      <c r="R859" s="8"/>
      <c r="S859" s="8"/>
      <c r="T859" s="8"/>
      <c r="U859" s="8"/>
      <c r="V859" s="8"/>
      <c r="W859" s="8"/>
      <c r="X859" s="8"/>
      <c r="Y859" s="8"/>
      <c r="Z859" s="1034"/>
      <c r="AA859" s="8">
        <f t="shared" si="632"/>
        <v>0</v>
      </c>
      <c r="AB859" s="8"/>
      <c r="AC859" s="8">
        <f>AA859-Z859</f>
        <v>0</v>
      </c>
      <c r="AD859" s="8"/>
      <c r="AE859" s="1151"/>
      <c r="AF859" s="8"/>
      <c r="AG859" s="8"/>
      <c r="AH859" s="1792"/>
      <c r="AI859" s="2398"/>
    </row>
    <row r="860" spans="1:35" s="96" customFormat="1" ht="15" customHeight="1" x14ac:dyDescent="0.25">
      <c r="A860" s="70"/>
      <c r="B860" s="70">
        <v>1</v>
      </c>
      <c r="C860" s="2548" t="s">
        <v>61</v>
      </c>
      <c r="D860" s="357">
        <v>240</v>
      </c>
      <c r="E860" s="2155">
        <v>126</v>
      </c>
      <c r="F860" s="98">
        <f>ROUND(E860/12*$C$4,0)</f>
        <v>95</v>
      </c>
      <c r="G860" s="98">
        <v>59</v>
      </c>
      <c r="H860" s="98">
        <f>G860/F860*100</f>
        <v>62.10526315789474</v>
      </c>
      <c r="I860" s="373">
        <v>3</v>
      </c>
      <c r="J860" s="99">
        <f>M860/G860</f>
        <v>3</v>
      </c>
      <c r="K860" s="100">
        <f>ROUND(E860*I860,0)</f>
        <v>378</v>
      </c>
      <c r="L860" s="100">
        <f t="shared" ref="L860" si="676">ROUND(K860/12*$C$4,0)</f>
        <v>284</v>
      </c>
      <c r="M860" s="100">
        <v>177</v>
      </c>
      <c r="N860" s="94">
        <f>M860/L860*100</f>
        <v>62.323943661971825</v>
      </c>
      <c r="O860" s="94">
        <f>ROUND(K860/D860,0)</f>
        <v>2</v>
      </c>
      <c r="P860" s="94">
        <f>M860/$C$4*12/O860</f>
        <v>118</v>
      </c>
      <c r="Q860" s="15"/>
      <c r="R860" s="15"/>
      <c r="S860" s="15"/>
      <c r="T860" s="15"/>
      <c r="U860" s="15"/>
      <c r="V860" s="15"/>
      <c r="W860" s="15"/>
      <c r="X860" s="15"/>
      <c r="Y860" s="15"/>
      <c r="Z860" s="1035"/>
      <c r="AA860" s="15"/>
      <c r="AB860" s="15"/>
      <c r="AC860" s="15"/>
      <c r="AD860" s="15"/>
      <c r="AE860" s="1268"/>
      <c r="AF860" s="15"/>
      <c r="AG860" s="15"/>
      <c r="AH860" s="1793"/>
      <c r="AI860" s="2398"/>
    </row>
    <row r="861" spans="1:35" ht="29.25" customHeight="1" x14ac:dyDescent="0.25">
      <c r="A861" s="70">
        <v>1</v>
      </c>
      <c r="B861" s="70">
        <v>1</v>
      </c>
      <c r="C861" s="2551" t="s">
        <v>241</v>
      </c>
      <c r="D861" s="389"/>
      <c r="E861" s="2156">
        <f>SUM(E859:E860)</f>
        <v>438</v>
      </c>
      <c r="F861" s="539">
        <f t="shared" ref="F861:G861" si="677">SUM(F859:F860)</f>
        <v>329</v>
      </c>
      <c r="G861" s="539">
        <f t="shared" si="677"/>
        <v>333</v>
      </c>
      <c r="H861" s="155">
        <f>G861/F861*100</f>
        <v>101.21580547112461</v>
      </c>
      <c r="I861" s="373">
        <v>8</v>
      </c>
      <c r="J861" s="131">
        <f>M861/G861</f>
        <v>6.318318318318318</v>
      </c>
      <c r="K861" s="184">
        <f t="shared" ref="K861" si="678">SUM(K859:K860)</f>
        <v>2562</v>
      </c>
      <c r="L861" s="184">
        <f t="shared" ref="L861:M861" si="679">SUM(L859:L860)</f>
        <v>1922</v>
      </c>
      <c r="M861" s="184">
        <f t="shared" si="679"/>
        <v>2104</v>
      </c>
      <c r="N861" s="184">
        <f>M861/L861*100</f>
        <v>109.46930280957336</v>
      </c>
      <c r="O861" s="184">
        <f t="shared" ref="O861" si="680">SUM(O859:O860)</f>
        <v>11</v>
      </c>
      <c r="P861" s="100">
        <f>M861/$C$4*12/O861</f>
        <v>255.030303030303</v>
      </c>
      <c r="Q861" s="15"/>
      <c r="R861" s="15"/>
      <c r="S861" s="15"/>
      <c r="T861" s="15"/>
      <c r="U861" s="15"/>
      <c r="V861" s="15"/>
      <c r="W861" s="15"/>
      <c r="X861" s="15"/>
      <c r="Y861" s="15"/>
      <c r="Z861" s="1035"/>
      <c r="AA861" s="15">
        <f t="shared" si="632"/>
        <v>0</v>
      </c>
      <c r="AB861" s="15"/>
      <c r="AC861" s="15"/>
      <c r="AD861" s="15"/>
      <c r="AE861" s="1268"/>
      <c r="AF861" s="15"/>
      <c r="AG861" s="15"/>
      <c r="AH861" s="1793"/>
      <c r="AI861" s="2398"/>
    </row>
    <row r="862" spans="1:35" ht="15" customHeight="1" thickBot="1" x14ac:dyDescent="0.3">
      <c r="A862" s="70">
        <v>1</v>
      </c>
      <c r="B862" s="70">
        <v>1</v>
      </c>
      <c r="C862" s="156" t="s">
        <v>341</v>
      </c>
      <c r="D862" s="156"/>
      <c r="E862" s="2325">
        <f t="shared" ref="E862:G862" si="681">SUM(E861)</f>
        <v>438</v>
      </c>
      <c r="F862" s="568">
        <f t="shared" si="681"/>
        <v>329</v>
      </c>
      <c r="G862" s="568">
        <f t="shared" si="681"/>
        <v>333</v>
      </c>
      <c r="H862" s="568">
        <f>G862/F862*100</f>
        <v>101.21580547112461</v>
      </c>
      <c r="I862" s="158">
        <f>IF(E862=0,0,K862/E862)</f>
        <v>5.8493150684931505</v>
      </c>
      <c r="J862" s="159">
        <f>M862/G862</f>
        <v>6.318318318318318</v>
      </c>
      <c r="K862" s="503">
        <f t="shared" ref="K862:M862" si="682">SUM(K861)</f>
        <v>2562</v>
      </c>
      <c r="L862" s="503">
        <f t="shared" si="682"/>
        <v>1922</v>
      </c>
      <c r="M862" s="2761">
        <f t="shared" si="682"/>
        <v>2104</v>
      </c>
      <c r="N862" s="161">
        <f>M862/L862*100</f>
        <v>109.46930280957336</v>
      </c>
      <c r="O862" s="196">
        <f>SUM(O859)</f>
        <v>9</v>
      </c>
      <c r="P862" s="161">
        <f t="shared" ref="P862" si="683">SUM(P861)</f>
        <v>255.030303030303</v>
      </c>
      <c r="Q862" s="57">
        <v>5636.7718399999985</v>
      </c>
      <c r="R862" s="57">
        <v>5636.7718399999985</v>
      </c>
      <c r="S862" s="57">
        <v>5652.2009600000001</v>
      </c>
      <c r="T862" s="57">
        <v>5652.2009600000001</v>
      </c>
      <c r="U862" s="57">
        <v>5652.2009600000001</v>
      </c>
      <c r="V862" s="57">
        <v>5652.2009600000001</v>
      </c>
      <c r="W862" s="57">
        <v>5652.2009600000001</v>
      </c>
      <c r="X862" s="57">
        <v>5652.2009600000001</v>
      </c>
      <c r="Y862" s="57">
        <v>5652.2009600000001</v>
      </c>
      <c r="Z862" s="1036">
        <f>Q862/12*$C$4+(R862-Q862)/11*8+(S862-R862)/10*7+(T862-S862)/9*6+(U862-T862)/8*5+(V862-U862)/7*4+(W862-V862)/6*3+(X862-W862)/5*2+(Y862-X862)/4*1</f>
        <v>4238.3792640000001</v>
      </c>
      <c r="AA862" s="57">
        <f t="shared" si="632"/>
        <v>4002.0949599999999</v>
      </c>
      <c r="AB862" s="57"/>
      <c r="AC862" s="57">
        <f>AA862-Z862</f>
        <v>-236.28430400000025</v>
      </c>
      <c r="AD862" s="57">
        <v>-4.0019400000000003</v>
      </c>
      <c r="AE862" s="1159">
        <v>3998.0930199999998</v>
      </c>
      <c r="AF862" s="57">
        <v>12</v>
      </c>
      <c r="AG862" s="57">
        <v>138868.32</v>
      </c>
      <c r="AH862" s="1800">
        <f t="shared" ref="AH862" si="684">AG862/1000</f>
        <v>138.86832000000001</v>
      </c>
      <c r="AI862" s="2398"/>
    </row>
    <row r="863" spans="1:35" ht="15" customHeight="1" thickBot="1" x14ac:dyDescent="0.3">
      <c r="A863" s="70">
        <v>1</v>
      </c>
      <c r="B863" s="70">
        <v>1</v>
      </c>
      <c r="C863" s="526" t="s">
        <v>17</v>
      </c>
      <c r="D863" s="526"/>
      <c r="E863" s="2160"/>
      <c r="F863" s="543"/>
      <c r="G863" s="543"/>
      <c r="H863" s="543"/>
      <c r="I863" s="393"/>
      <c r="J863" s="393"/>
      <c r="K863" s="543"/>
      <c r="L863" s="543"/>
      <c r="M863" s="543">
        <f>SUM(M844,M856,M862)</f>
        <v>10577</v>
      </c>
      <c r="N863" s="543"/>
      <c r="O863" s="543"/>
      <c r="P863" s="543"/>
      <c r="Q863" s="14">
        <f t="shared" ref="Q863:R863" si="685">SUM(Q844,Q856,Q862)</f>
        <v>97217.790840000001</v>
      </c>
      <c r="R863" s="14">
        <f t="shared" si="685"/>
        <v>97217.790840000001</v>
      </c>
      <c r="S863" s="14">
        <f t="shared" ref="S863:T863" si="686">SUM(S844,S856,S862)</f>
        <v>97233.219960000002</v>
      </c>
      <c r="T863" s="14">
        <f t="shared" si="686"/>
        <v>97233.219960000002</v>
      </c>
      <c r="U863" s="14">
        <f t="shared" ref="U863:W863" si="687">SUM(U844,U856,U862)</f>
        <v>97233.219960000002</v>
      </c>
      <c r="V863" s="14">
        <f t="shared" si="687"/>
        <v>97022.585759999987</v>
      </c>
      <c r="W863" s="14">
        <f t="shared" si="687"/>
        <v>97022.585759999987</v>
      </c>
      <c r="X863" s="14">
        <f t="shared" ref="X863:Y863" si="688">SUM(X844,X856,X862)</f>
        <v>97022.585759999987</v>
      </c>
      <c r="Y863" s="14">
        <f t="shared" si="688"/>
        <v>97022.585759999987</v>
      </c>
      <c r="Z863" s="1039">
        <f t="shared" ref="Z863" si="689">SUM(Z844,Z856,Z862)</f>
        <v>72803.781113999998</v>
      </c>
      <c r="AA863" s="14">
        <f t="shared" si="632"/>
        <v>72503.629319999993</v>
      </c>
      <c r="AB863" s="14">
        <f t="shared" ref="AB863:AD863" si="690">SUM(AB844,AB856,AB862)</f>
        <v>-552.39459999999997</v>
      </c>
      <c r="AC863" s="14">
        <f t="shared" si="690"/>
        <v>-300.15179399999857</v>
      </c>
      <c r="AD863" s="14">
        <f t="shared" si="690"/>
        <v>-115.38374</v>
      </c>
      <c r="AE863" s="1249">
        <f>SUM(AE844,AE856,AE862)</f>
        <v>71835.850979999988</v>
      </c>
      <c r="AF863" s="14"/>
      <c r="AG863" s="1249">
        <f t="shared" ref="AG863:AH863" si="691">SUM(AG844,AG856,AG862)</f>
        <v>401794.94999999995</v>
      </c>
      <c r="AH863" s="1249">
        <f t="shared" si="691"/>
        <v>401.79494999999997</v>
      </c>
      <c r="AI863" s="2398"/>
    </row>
    <row r="864" spans="1:35" ht="9.75" customHeight="1" x14ac:dyDescent="0.25">
      <c r="A864" s="70">
        <v>1</v>
      </c>
      <c r="B864" s="70">
        <v>1</v>
      </c>
      <c r="C864" s="563"/>
      <c r="D864" s="563"/>
      <c r="E864" s="2309"/>
      <c r="F864" s="381"/>
      <c r="G864" s="381"/>
      <c r="H864" s="381"/>
      <c r="I864" s="383"/>
      <c r="J864" s="383"/>
      <c r="K864" s="496"/>
      <c r="L864" s="496"/>
      <c r="M864" s="496"/>
      <c r="N864" s="496"/>
      <c r="O864" s="496"/>
      <c r="P864" s="496"/>
      <c r="Q864" s="13"/>
      <c r="R864" s="13"/>
      <c r="S864" s="13"/>
      <c r="T864" s="13"/>
      <c r="U864" s="13"/>
      <c r="V864" s="13"/>
      <c r="W864" s="13"/>
      <c r="X864" s="13"/>
      <c r="Y864" s="13"/>
      <c r="Z864" s="1037"/>
      <c r="AA864" s="13">
        <f t="shared" si="632"/>
        <v>0</v>
      </c>
      <c r="AB864" s="13"/>
      <c r="AC864" s="13"/>
      <c r="AD864" s="13"/>
      <c r="AE864" s="1251"/>
      <c r="AF864" s="13"/>
      <c r="AG864" s="13"/>
      <c r="AH864" s="1795"/>
      <c r="AI864" s="2398"/>
    </row>
    <row r="865" spans="1:35" ht="34.9" customHeight="1" x14ac:dyDescent="0.25">
      <c r="A865" s="70">
        <v>1</v>
      </c>
      <c r="B865" s="70">
        <v>1</v>
      </c>
      <c r="C865" s="1026" t="s">
        <v>258</v>
      </c>
      <c r="D865" s="558"/>
      <c r="E865" s="2152"/>
      <c r="F865" s="126"/>
      <c r="G865" s="126"/>
      <c r="H865" s="126"/>
      <c r="I865" s="125"/>
      <c r="J865" s="125"/>
      <c r="K865" s="126"/>
      <c r="L865" s="126"/>
      <c r="M865" s="126"/>
      <c r="N865" s="126"/>
      <c r="O865" s="126"/>
      <c r="P865" s="126"/>
      <c r="Q865" s="8"/>
      <c r="R865" s="8"/>
      <c r="S865" s="8"/>
      <c r="T865" s="8"/>
      <c r="U865" s="8"/>
      <c r="V865" s="8"/>
      <c r="W865" s="8"/>
      <c r="X865" s="8"/>
      <c r="Y865" s="8"/>
      <c r="Z865" s="1034"/>
      <c r="AA865" s="8">
        <f t="shared" si="632"/>
        <v>0</v>
      </c>
      <c r="AB865" s="8"/>
      <c r="AC865" s="8"/>
      <c r="AD865" s="8"/>
      <c r="AE865" s="1151"/>
      <c r="AF865" s="8"/>
      <c r="AG865" s="8"/>
      <c r="AH865" s="1792"/>
      <c r="AI865" s="2398"/>
    </row>
    <row r="866" spans="1:35" ht="15" customHeight="1" x14ac:dyDescent="0.25">
      <c r="A866" s="70">
        <v>1</v>
      </c>
      <c r="B866" s="70">
        <v>1</v>
      </c>
      <c r="C866" s="569" t="s">
        <v>302</v>
      </c>
      <c r="D866" s="507"/>
      <c r="E866" s="2152"/>
      <c r="F866" s="126"/>
      <c r="G866" s="126"/>
      <c r="H866" s="126"/>
      <c r="I866" s="125"/>
      <c r="J866" s="125"/>
      <c r="K866" s="126"/>
      <c r="L866" s="126"/>
      <c r="M866" s="126"/>
      <c r="N866" s="126"/>
      <c r="O866" s="126"/>
      <c r="P866" s="126"/>
      <c r="Q866" s="8"/>
      <c r="R866" s="8"/>
      <c r="S866" s="8"/>
      <c r="T866" s="8"/>
      <c r="U866" s="8"/>
      <c r="V866" s="8"/>
      <c r="W866" s="8"/>
      <c r="X866" s="8"/>
      <c r="Y866" s="8"/>
      <c r="Z866" s="1034"/>
      <c r="AA866" s="8">
        <f t="shared" si="632"/>
        <v>0</v>
      </c>
      <c r="AB866" s="8"/>
      <c r="AC866" s="8"/>
      <c r="AD866" s="8"/>
      <c r="AE866" s="1151"/>
      <c r="AF866" s="8"/>
      <c r="AG866" s="8"/>
      <c r="AH866" s="1792"/>
      <c r="AI866" s="2398"/>
    </row>
    <row r="867" spans="1:35" ht="15" customHeight="1" x14ac:dyDescent="0.25">
      <c r="A867" s="70">
        <v>1</v>
      </c>
      <c r="B867" s="70">
        <v>1</v>
      </c>
      <c r="C867" s="407" t="s">
        <v>361</v>
      </c>
      <c r="D867" s="407"/>
      <c r="E867" s="2142">
        <f t="shared" ref="E867:F867" si="692">SUM(E870,E872)+E868/2.7</f>
        <v>24095.777777777777</v>
      </c>
      <c r="F867" s="440">
        <f t="shared" si="692"/>
        <v>18071.833333333332</v>
      </c>
      <c r="G867" s="440">
        <f>SUM(G870,G872)+G868/2.7</f>
        <v>19135</v>
      </c>
      <c r="H867" s="440">
        <f>G867/F867*100</f>
        <v>105.88300393798822</v>
      </c>
      <c r="I867" s="125"/>
      <c r="J867" s="125"/>
      <c r="K867" s="464"/>
      <c r="L867" s="464"/>
      <c r="M867" s="464"/>
      <c r="N867" s="464"/>
      <c r="O867" s="464"/>
      <c r="P867" s="464"/>
      <c r="Q867" s="8"/>
      <c r="R867" s="8"/>
      <c r="S867" s="8"/>
      <c r="T867" s="8"/>
      <c r="U867" s="8"/>
      <c r="V867" s="8"/>
      <c r="W867" s="8"/>
      <c r="X867" s="8"/>
      <c r="Y867" s="8"/>
      <c r="Z867" s="1034"/>
      <c r="AA867" s="8">
        <f t="shared" si="632"/>
        <v>0</v>
      </c>
      <c r="AB867" s="8"/>
      <c r="AC867" s="8"/>
      <c r="AD867" s="8"/>
      <c r="AE867" s="1151"/>
      <c r="AF867" s="2458">
        <f t="shared" ref="AF867" si="693">SUM(AF870,AF872)+AF868/2.7</f>
        <v>0</v>
      </c>
      <c r="AG867" s="8"/>
      <c r="AH867" s="1792"/>
      <c r="AI867" s="2398"/>
    </row>
    <row r="868" spans="1:35" ht="15" customHeight="1" x14ac:dyDescent="0.25">
      <c r="B868" s="70">
        <v>1</v>
      </c>
      <c r="C868" s="407" t="s">
        <v>468</v>
      </c>
      <c r="D868" s="407"/>
      <c r="E868" s="2142">
        <v>264</v>
      </c>
      <c r="F868" s="440">
        <f>ROUND(E868/12*$C$4,0)</f>
        <v>198</v>
      </c>
      <c r="G868" s="440"/>
      <c r="H868" s="440">
        <f>G868/F868*100</f>
        <v>0</v>
      </c>
      <c r="I868" s="125"/>
      <c r="J868" s="125"/>
      <c r="K868" s="464"/>
      <c r="L868" s="464"/>
      <c r="M868" s="464"/>
      <c r="N868" s="464"/>
      <c r="O868" s="464"/>
      <c r="P868" s="464"/>
      <c r="Q868" s="8"/>
      <c r="R868" s="8"/>
      <c r="S868" s="8"/>
      <c r="T868" s="8"/>
      <c r="U868" s="8"/>
      <c r="V868" s="8"/>
      <c r="W868" s="8"/>
      <c r="X868" s="8"/>
      <c r="Y868" s="8"/>
      <c r="Z868" s="1034"/>
      <c r="AA868" s="8"/>
      <c r="AB868" s="8"/>
      <c r="AC868" s="8"/>
      <c r="AD868" s="8"/>
      <c r="AE868" s="1151"/>
      <c r="AF868" s="8"/>
      <c r="AG868" s="8"/>
      <c r="AH868" s="1792"/>
      <c r="AI868" s="2398"/>
    </row>
    <row r="869" spans="1:35" ht="34.5" customHeight="1" x14ac:dyDescent="0.25">
      <c r="A869" s="70">
        <v>1</v>
      </c>
      <c r="B869" s="70">
        <v>1</v>
      </c>
      <c r="C869" s="407" t="s">
        <v>303</v>
      </c>
      <c r="D869" s="407"/>
      <c r="E869" s="2142"/>
      <c r="F869" s="92">
        <f t="shared" ref="F869:F871" si="694">ROUND(E869/12*$C$4,0)</f>
        <v>0</v>
      </c>
      <c r="G869" s="440"/>
      <c r="H869" s="440"/>
      <c r="I869" s="125"/>
      <c r="J869" s="125"/>
      <c r="K869" s="464"/>
      <c r="L869" s="464"/>
      <c r="M869" s="464"/>
      <c r="N869" s="464"/>
      <c r="O869" s="464"/>
      <c r="P869" s="464"/>
      <c r="Q869" s="8"/>
      <c r="R869" s="8"/>
      <c r="S869" s="8"/>
      <c r="T869" s="8"/>
      <c r="U869" s="8"/>
      <c r="V869" s="8"/>
      <c r="W869" s="8"/>
      <c r="X869" s="8"/>
      <c r="Y869" s="8"/>
      <c r="Z869" s="1034"/>
      <c r="AA869" s="8">
        <f t="shared" si="632"/>
        <v>0</v>
      </c>
      <c r="AB869" s="8"/>
      <c r="AC869" s="8"/>
      <c r="AD869" s="8"/>
      <c r="AE869" s="1151"/>
      <c r="AF869" s="8"/>
      <c r="AG869" s="8"/>
      <c r="AH869" s="1792"/>
      <c r="AI869" s="2398"/>
    </row>
    <row r="870" spans="1:35" ht="30" customHeight="1" x14ac:dyDescent="0.25">
      <c r="A870" s="70">
        <v>1</v>
      </c>
      <c r="B870" s="70">
        <v>1</v>
      </c>
      <c r="C870" s="407" t="s">
        <v>304</v>
      </c>
      <c r="D870" s="407"/>
      <c r="E870" s="2142">
        <v>9498</v>
      </c>
      <c r="F870" s="92">
        <f t="shared" ref="F870" si="695">E870/12*$C$4</f>
        <v>7123.5</v>
      </c>
      <c r="G870" s="440">
        <v>7201</v>
      </c>
      <c r="H870" s="440">
        <f>G870/F870*100</f>
        <v>101.0879483400014</v>
      </c>
      <c r="I870" s="125"/>
      <c r="J870" s="125"/>
      <c r="K870" s="464"/>
      <c r="L870" s="464"/>
      <c r="M870" s="464"/>
      <c r="N870" s="464"/>
      <c r="O870" s="464"/>
      <c r="P870" s="464"/>
      <c r="Q870" s="8"/>
      <c r="R870" s="8"/>
      <c r="S870" s="8"/>
      <c r="T870" s="8"/>
      <c r="U870" s="8"/>
      <c r="V870" s="8"/>
      <c r="W870" s="8"/>
      <c r="X870" s="8"/>
      <c r="Y870" s="8"/>
      <c r="Z870" s="1034"/>
      <c r="AA870" s="8">
        <f t="shared" si="632"/>
        <v>0</v>
      </c>
      <c r="AB870" s="8"/>
      <c r="AC870" s="8"/>
      <c r="AD870" s="8"/>
      <c r="AE870" s="1151"/>
      <c r="AF870" s="8"/>
      <c r="AG870" s="8"/>
      <c r="AH870" s="1792"/>
      <c r="AI870" s="2398"/>
    </row>
    <row r="871" spans="1:35" ht="15" customHeight="1" x14ac:dyDescent="0.25">
      <c r="A871" s="70">
        <v>1</v>
      </c>
      <c r="B871" s="70">
        <v>1</v>
      </c>
      <c r="C871" s="407" t="s">
        <v>305</v>
      </c>
      <c r="D871" s="407"/>
      <c r="E871" s="2142"/>
      <c r="F871" s="92">
        <f t="shared" si="694"/>
        <v>0</v>
      </c>
      <c r="G871" s="440"/>
      <c r="H871" s="440"/>
      <c r="I871" s="125"/>
      <c r="J871" s="125"/>
      <c r="K871" s="464"/>
      <c r="L871" s="464"/>
      <c r="M871" s="464"/>
      <c r="N871" s="464"/>
      <c r="O871" s="464"/>
      <c r="P871" s="464"/>
      <c r="Q871" s="8"/>
      <c r="R871" s="8"/>
      <c r="S871" s="8"/>
      <c r="T871" s="8"/>
      <c r="U871" s="8"/>
      <c r="V871" s="8"/>
      <c r="W871" s="8"/>
      <c r="X871" s="8"/>
      <c r="Y871" s="8"/>
      <c r="Z871" s="1034"/>
      <c r="AA871" s="8">
        <f t="shared" si="632"/>
        <v>0</v>
      </c>
      <c r="AB871" s="8"/>
      <c r="AC871" s="8"/>
      <c r="AD871" s="8"/>
      <c r="AE871" s="1151"/>
      <c r="AF871" s="8"/>
      <c r="AG871" s="8"/>
      <c r="AH871" s="1792"/>
      <c r="AI871" s="2398"/>
    </row>
    <row r="872" spans="1:35" ht="15" customHeight="1" x14ac:dyDescent="0.25">
      <c r="A872" s="70">
        <v>1</v>
      </c>
      <c r="B872" s="70">
        <v>1</v>
      </c>
      <c r="C872" s="407" t="s">
        <v>306</v>
      </c>
      <c r="D872" s="407"/>
      <c r="E872" s="2142">
        <v>14500</v>
      </c>
      <c r="F872" s="92">
        <f t="shared" ref="F872" si="696">E872/12*$C$4</f>
        <v>10875</v>
      </c>
      <c r="G872" s="440">
        <v>11934</v>
      </c>
      <c r="H872" s="440">
        <f t="shared" ref="H872:H877" si="697">G872/F872*100</f>
        <v>109.73793103448276</v>
      </c>
      <c r="I872" s="125"/>
      <c r="J872" s="125"/>
      <c r="K872" s="464"/>
      <c r="L872" s="464"/>
      <c r="M872" s="464"/>
      <c r="N872" s="464"/>
      <c r="O872" s="464"/>
      <c r="P872" s="464"/>
      <c r="Q872" s="8"/>
      <c r="R872" s="8"/>
      <c r="S872" s="8"/>
      <c r="T872" s="8"/>
      <c r="U872" s="8"/>
      <c r="V872" s="8"/>
      <c r="W872" s="8"/>
      <c r="X872" s="8"/>
      <c r="Y872" s="8"/>
      <c r="Z872" s="1034"/>
      <c r="AA872" s="8">
        <f t="shared" si="632"/>
        <v>0</v>
      </c>
      <c r="AB872" s="8"/>
      <c r="AC872" s="8"/>
      <c r="AD872" s="8"/>
      <c r="AE872" s="1151"/>
      <c r="AF872" s="8"/>
      <c r="AG872" s="8"/>
      <c r="AH872" s="1792"/>
      <c r="AI872" s="2398"/>
    </row>
    <row r="873" spans="1:35" ht="50.25" customHeight="1" x14ac:dyDescent="0.25">
      <c r="B873" s="70">
        <v>1</v>
      </c>
      <c r="C873" s="407" t="s">
        <v>548</v>
      </c>
      <c r="D873" s="407"/>
      <c r="E873" s="2142">
        <v>5532</v>
      </c>
      <c r="F873" s="92">
        <f>E873/7*($C$4-5)</f>
        <v>3161.1428571428573</v>
      </c>
      <c r="G873" s="440">
        <v>3083</v>
      </c>
      <c r="H873" s="440">
        <f t="shared" si="697"/>
        <v>97.528018799710765</v>
      </c>
      <c r="I873" s="125"/>
      <c r="J873" s="125"/>
      <c r="K873" s="464"/>
      <c r="L873" s="464"/>
      <c r="M873" s="464"/>
      <c r="N873" s="464"/>
      <c r="O873" s="464"/>
      <c r="P873" s="464"/>
      <c r="Q873" s="8"/>
      <c r="R873" s="8"/>
      <c r="S873" s="8"/>
      <c r="T873" s="8"/>
      <c r="U873" s="8"/>
      <c r="V873" s="8"/>
      <c r="W873" s="8"/>
      <c r="X873" s="8"/>
      <c r="Y873" s="8"/>
      <c r="Z873" s="1034"/>
      <c r="AA873" s="8"/>
      <c r="AB873" s="8"/>
      <c r="AC873" s="8"/>
      <c r="AD873" s="8"/>
      <c r="AE873" s="1151"/>
      <c r="AF873" s="8"/>
      <c r="AG873" s="8"/>
      <c r="AH873" s="1792"/>
      <c r="AI873" s="2398"/>
    </row>
    <row r="874" spans="1:35" ht="15" customHeight="1" x14ac:dyDescent="0.25">
      <c r="A874" s="70">
        <v>1</v>
      </c>
      <c r="B874" s="70">
        <v>1</v>
      </c>
      <c r="C874" s="407" t="s">
        <v>360</v>
      </c>
      <c r="D874" s="407"/>
      <c r="E874" s="2142">
        <f>E875+E876/8.5</f>
        <v>68350.647058823524</v>
      </c>
      <c r="F874" s="92">
        <f t="shared" ref="F874:G874" si="698">F875+F876/8.5</f>
        <v>51262.98529411765</v>
      </c>
      <c r="G874" s="440">
        <f t="shared" si="698"/>
        <v>52049</v>
      </c>
      <c r="H874" s="440">
        <f t="shared" si="697"/>
        <v>101.5332987366472</v>
      </c>
      <c r="I874" s="125"/>
      <c r="J874" s="125"/>
      <c r="K874" s="464"/>
      <c r="L874" s="464"/>
      <c r="M874" s="464"/>
      <c r="N874" s="464"/>
      <c r="O874" s="464"/>
      <c r="P874" s="464"/>
      <c r="Q874" s="8"/>
      <c r="R874" s="8"/>
      <c r="S874" s="8"/>
      <c r="T874" s="8"/>
      <c r="U874" s="8"/>
      <c r="V874" s="8"/>
      <c r="W874" s="8"/>
      <c r="X874" s="8"/>
      <c r="Y874" s="8"/>
      <c r="Z874" s="1034"/>
      <c r="AA874" s="8">
        <f t="shared" si="632"/>
        <v>0</v>
      </c>
      <c r="AB874" s="8"/>
      <c r="AC874" s="8"/>
      <c r="AD874" s="8"/>
      <c r="AE874" s="1151"/>
      <c r="AF874" s="2142">
        <f>AF875+AF876/8.5</f>
        <v>911</v>
      </c>
      <c r="AG874" s="8">
        <f>AG875+AG876</f>
        <v>1964473.1600000001</v>
      </c>
      <c r="AH874" s="8">
        <f>AH875+AH876</f>
        <v>1964.4731600000002</v>
      </c>
      <c r="AI874" s="2398"/>
    </row>
    <row r="875" spans="1:35" ht="15" customHeight="1" x14ac:dyDescent="0.25">
      <c r="B875" s="70">
        <v>1</v>
      </c>
      <c r="C875" s="1277" t="s">
        <v>458</v>
      </c>
      <c r="D875" s="407"/>
      <c r="E875" s="2142">
        <v>67761</v>
      </c>
      <c r="F875" s="92">
        <f t="shared" ref="F875" si="699">E875/12*$C$4</f>
        <v>50820.75</v>
      </c>
      <c r="G875" s="440">
        <v>52049</v>
      </c>
      <c r="H875" s="440">
        <f t="shared" si="697"/>
        <v>102.41682777212064</v>
      </c>
      <c r="I875" s="125"/>
      <c r="J875" s="125"/>
      <c r="K875" s="464"/>
      <c r="L875" s="464"/>
      <c r="M875" s="464"/>
      <c r="N875" s="464"/>
      <c r="O875" s="464"/>
      <c r="P875" s="464"/>
      <c r="Q875" s="8"/>
      <c r="R875" s="8"/>
      <c r="S875" s="8"/>
      <c r="T875" s="8"/>
      <c r="U875" s="8"/>
      <c r="V875" s="8"/>
      <c r="W875" s="8"/>
      <c r="X875" s="8"/>
      <c r="Y875" s="8"/>
      <c r="Z875" s="1034"/>
      <c r="AA875" s="8"/>
      <c r="AB875" s="8"/>
      <c r="AC875" s="8"/>
      <c r="AD875" s="8"/>
      <c r="AE875" s="1151"/>
      <c r="AF875" s="8">
        <v>911</v>
      </c>
      <c r="AG875" s="8">
        <v>1964473.1600000001</v>
      </c>
      <c r="AH875" s="1792">
        <f>AG875/1000</f>
        <v>1964.4731600000002</v>
      </c>
      <c r="AI875" s="2398"/>
    </row>
    <row r="876" spans="1:35" ht="21" customHeight="1" x14ac:dyDescent="0.25">
      <c r="A876" s="70">
        <v>1</v>
      </c>
      <c r="B876" s="70">
        <v>1</v>
      </c>
      <c r="C876" s="510" t="s">
        <v>459</v>
      </c>
      <c r="D876" s="510"/>
      <c r="E876" s="2323">
        <v>5012</v>
      </c>
      <c r="F876" s="98">
        <f t="shared" ref="F876" si="700">E876/12*$C$4</f>
        <v>3759</v>
      </c>
      <c r="G876" s="511"/>
      <c r="H876" s="511">
        <f t="shared" si="697"/>
        <v>0</v>
      </c>
      <c r="I876" s="373"/>
      <c r="J876" s="373"/>
      <c r="K876" s="465"/>
      <c r="L876" s="465"/>
      <c r="M876" s="465"/>
      <c r="N876" s="465"/>
      <c r="O876" s="465"/>
      <c r="P876" s="465"/>
      <c r="Q876" s="8"/>
      <c r="R876" s="8"/>
      <c r="S876" s="8"/>
      <c r="T876" s="8"/>
      <c r="U876" s="8"/>
      <c r="V876" s="8"/>
      <c r="W876" s="8"/>
      <c r="X876" s="8"/>
      <c r="Y876" s="8"/>
      <c r="Z876" s="1034"/>
      <c r="AA876" s="8">
        <f t="shared" si="632"/>
        <v>0</v>
      </c>
      <c r="AB876" s="8"/>
      <c r="AC876" s="8"/>
      <c r="AD876" s="8"/>
      <c r="AE876" s="1151"/>
      <c r="AF876" s="8"/>
      <c r="AG876" s="8"/>
      <c r="AH876" s="1792"/>
      <c r="AI876" s="2398"/>
    </row>
    <row r="877" spans="1:35" ht="30" customHeight="1" x14ac:dyDescent="0.25">
      <c r="A877" s="70">
        <v>1</v>
      </c>
      <c r="B877" s="70">
        <v>1</v>
      </c>
      <c r="C877" s="547" t="s">
        <v>168</v>
      </c>
      <c r="D877" s="514"/>
      <c r="E877" s="2324">
        <f>SUM(E867+E875*3.2+E876/3.9)</f>
        <v>242216.10598290601</v>
      </c>
      <c r="F877" s="515">
        <f t="shared" ref="F877:G877" si="701">SUM(F867+F875*3.2+F876/3.9)</f>
        <v>181662.07948717952</v>
      </c>
      <c r="G877" s="515">
        <f t="shared" si="701"/>
        <v>185691.80000000002</v>
      </c>
      <c r="H877" s="517">
        <f t="shared" si="697"/>
        <v>102.21825078970588</v>
      </c>
      <c r="I877" s="378"/>
      <c r="J877" s="378"/>
      <c r="K877" s="475"/>
      <c r="L877" s="475"/>
      <c r="M877" s="475"/>
      <c r="N877" s="475"/>
      <c r="O877" s="475"/>
      <c r="P877" s="475"/>
      <c r="Q877" s="17">
        <v>161635.66379999998</v>
      </c>
      <c r="R877" s="17">
        <v>161635.66379999998</v>
      </c>
      <c r="S877" s="17">
        <v>161635.66379999998</v>
      </c>
      <c r="T877" s="17">
        <v>161635.66379999998</v>
      </c>
      <c r="U877" s="17">
        <v>161635.66379999998</v>
      </c>
      <c r="V877" s="17">
        <v>161635.66379999998</v>
      </c>
      <c r="W877" s="17">
        <v>161514.43703999996</v>
      </c>
      <c r="X877" s="17">
        <v>161514.43703999996</v>
      </c>
      <c r="Y877" s="17">
        <v>161514.43703999996</v>
      </c>
      <c r="Z877" s="1692">
        <f>Q877/12*$C$4+(R877-Q877)/11*8+(S877-R877)/10*7+(T877-S877)/9*6+(U877-T877)/8*5+(V877-U877)/7*4+((W877-V877)+121.22676)/6*3-121.22676+(X877-W877)/5*2+(Y877-X877)/4*1</f>
        <v>121105.52108999997</v>
      </c>
      <c r="AA877" s="17">
        <f t="shared" ref="AA877" si="702">AE877-AD877-AB877</f>
        <v>121105.52118</v>
      </c>
      <c r="AB877" s="17"/>
      <c r="AC877" s="17">
        <f>AA877-Z877</f>
        <v>9.0000030468218029E-5</v>
      </c>
      <c r="AD877" s="17">
        <v>-28.139140000000001</v>
      </c>
      <c r="AE877" s="1243">
        <v>121077.38204</v>
      </c>
      <c r="AF877" s="2324">
        <f>SUM(AF867+AF875*3.2+AF876/3.9)</f>
        <v>2915.2000000000003</v>
      </c>
      <c r="AG877" s="17">
        <f>AG874+AG867</f>
        <v>1964473.1600000001</v>
      </c>
      <c r="AH877" s="17">
        <f>AH874+AH867</f>
        <v>1964.4731600000002</v>
      </c>
      <c r="AI877" s="2398"/>
    </row>
    <row r="878" spans="1:35" ht="23.25" customHeight="1" x14ac:dyDescent="0.25">
      <c r="A878" s="70">
        <v>1</v>
      </c>
      <c r="B878" s="70">
        <v>1</v>
      </c>
      <c r="C878" s="540" t="s">
        <v>307</v>
      </c>
      <c r="D878" s="551"/>
      <c r="E878" s="2280"/>
      <c r="F878" s="111"/>
      <c r="G878" s="519"/>
      <c r="H878" s="519"/>
      <c r="I878" s="383"/>
      <c r="J878" s="383"/>
      <c r="K878" s="459"/>
      <c r="L878" s="459"/>
      <c r="M878" s="459"/>
      <c r="N878" s="459"/>
      <c r="O878" s="459"/>
      <c r="P878" s="459"/>
      <c r="Q878" s="8"/>
      <c r="R878" s="8"/>
      <c r="S878" s="8"/>
      <c r="T878" s="8"/>
      <c r="U878" s="8"/>
      <c r="V878" s="8"/>
      <c r="W878" s="8"/>
      <c r="X878" s="8"/>
      <c r="Y878" s="8"/>
      <c r="Z878" s="1034"/>
      <c r="AA878" s="8">
        <f t="shared" si="632"/>
        <v>0</v>
      </c>
      <c r="AB878" s="8"/>
      <c r="AC878" s="8"/>
      <c r="AD878" s="8"/>
      <c r="AE878" s="1151"/>
      <c r="AF878" s="8"/>
      <c r="AG878" s="8"/>
      <c r="AH878" s="1792"/>
      <c r="AI878" s="2398"/>
    </row>
    <row r="879" spans="1:35" ht="25.5" customHeight="1" x14ac:dyDescent="0.25">
      <c r="A879" s="70">
        <v>1</v>
      </c>
      <c r="B879" s="70">
        <v>1</v>
      </c>
      <c r="C879" s="407" t="s">
        <v>198</v>
      </c>
      <c r="D879" s="407"/>
      <c r="E879" s="2142">
        <f>SUM(E881,E884)</f>
        <v>19770</v>
      </c>
      <c r="F879" s="440">
        <f>SUM(F881,F884)</f>
        <v>14827</v>
      </c>
      <c r="G879" s="440">
        <f>SUM(G881,G884)</f>
        <v>14173</v>
      </c>
      <c r="H879" s="440">
        <f>G879/F879*100</f>
        <v>95.589127942267481</v>
      </c>
      <c r="I879" s="125"/>
      <c r="J879" s="125"/>
      <c r="K879" s="464"/>
      <c r="L879" s="464"/>
      <c r="M879" s="464"/>
      <c r="N879" s="464"/>
      <c r="O879" s="464"/>
      <c r="P879" s="464"/>
      <c r="Q879" s="8"/>
      <c r="R879" s="8"/>
      <c r="S879" s="8"/>
      <c r="T879" s="8"/>
      <c r="U879" s="8"/>
      <c r="V879" s="8"/>
      <c r="W879" s="8"/>
      <c r="X879" s="8"/>
      <c r="Y879" s="8"/>
      <c r="Z879" s="1034"/>
      <c r="AA879" s="8">
        <f t="shared" si="632"/>
        <v>0</v>
      </c>
      <c r="AB879" s="8"/>
      <c r="AC879" s="8"/>
      <c r="AD879" s="8"/>
      <c r="AE879" s="1151"/>
      <c r="AF879" s="8"/>
      <c r="AG879" s="8"/>
      <c r="AH879" s="1792"/>
      <c r="AI879" s="2398"/>
    </row>
    <row r="880" spans="1:35" ht="27" customHeight="1" x14ac:dyDescent="0.25">
      <c r="A880" s="70">
        <v>1</v>
      </c>
      <c r="B880" s="70">
        <v>1</v>
      </c>
      <c r="C880" s="407" t="s">
        <v>303</v>
      </c>
      <c r="D880" s="407"/>
      <c r="E880" s="2142"/>
      <c r="F880" s="92"/>
      <c r="G880" s="440"/>
      <c r="H880" s="440"/>
      <c r="I880" s="125"/>
      <c r="J880" s="125"/>
      <c r="K880" s="464"/>
      <c r="L880" s="464"/>
      <c r="M880" s="464"/>
      <c r="N880" s="464"/>
      <c r="O880" s="464"/>
      <c r="P880" s="464"/>
      <c r="Q880" s="8"/>
      <c r="R880" s="8"/>
      <c r="S880" s="8"/>
      <c r="T880" s="8"/>
      <c r="U880" s="8"/>
      <c r="V880" s="8"/>
      <c r="W880" s="8"/>
      <c r="X880" s="8"/>
      <c r="Y880" s="8"/>
      <c r="Z880" s="1034"/>
      <c r="AA880" s="8">
        <f t="shared" si="632"/>
        <v>0</v>
      </c>
      <c r="AB880" s="8"/>
      <c r="AC880" s="8"/>
      <c r="AD880" s="8"/>
      <c r="AE880" s="1151"/>
      <c r="AF880" s="8"/>
      <c r="AG880" s="8"/>
      <c r="AH880" s="1792"/>
      <c r="AI880" s="2398"/>
    </row>
    <row r="881" spans="1:35" ht="30" customHeight="1" x14ac:dyDescent="0.25">
      <c r="A881" s="70">
        <v>1</v>
      </c>
      <c r="B881" s="70">
        <v>1</v>
      </c>
      <c r="C881" s="483" t="s">
        <v>308</v>
      </c>
      <c r="D881" s="483"/>
      <c r="E881" s="2142">
        <f>SUM(E882:E883)</f>
        <v>19270</v>
      </c>
      <c r="F881" s="440">
        <f>SUM(F882:F883)</f>
        <v>14452</v>
      </c>
      <c r="G881" s="440">
        <f>SUM(G882:G883)</f>
        <v>13792</v>
      </c>
      <c r="H881" s="440">
        <f>G881/F881*100</f>
        <v>95.433158040409623</v>
      </c>
      <c r="I881" s="125"/>
      <c r="J881" s="125"/>
      <c r="K881" s="464"/>
      <c r="L881" s="464"/>
      <c r="M881" s="464"/>
      <c r="N881" s="464"/>
      <c r="O881" s="464"/>
      <c r="P881" s="464"/>
      <c r="Q881" s="8"/>
      <c r="R881" s="8"/>
      <c r="S881" s="8"/>
      <c r="T881" s="8"/>
      <c r="U881" s="8"/>
      <c r="V881" s="8"/>
      <c r="W881" s="8"/>
      <c r="X881" s="8"/>
      <c r="Y881" s="8"/>
      <c r="Z881" s="1034"/>
      <c r="AA881" s="8">
        <f t="shared" si="632"/>
        <v>0</v>
      </c>
      <c r="AB881" s="8"/>
      <c r="AC881" s="8"/>
      <c r="AD881" s="8"/>
      <c r="AE881" s="1151"/>
      <c r="AF881" s="8"/>
      <c r="AG881" s="8"/>
      <c r="AH881" s="1792"/>
      <c r="AI881" s="2398"/>
    </row>
    <row r="882" spans="1:35" ht="28.5" customHeight="1" x14ac:dyDescent="0.25">
      <c r="A882" s="70">
        <v>1</v>
      </c>
      <c r="B882" s="70">
        <v>1</v>
      </c>
      <c r="C882" s="407" t="s">
        <v>309</v>
      </c>
      <c r="D882" s="407"/>
      <c r="E882" s="2142">
        <v>14823</v>
      </c>
      <c r="F882" s="92">
        <f t="shared" ref="F882:F887" si="703">ROUND(E882/12*$C$4,0)</f>
        <v>11117</v>
      </c>
      <c r="G882" s="440">
        <v>10546</v>
      </c>
      <c r="H882" s="440">
        <f>G882/F882*100</f>
        <v>94.863722227219569</v>
      </c>
      <c r="I882" s="125"/>
      <c r="J882" s="125"/>
      <c r="K882" s="464"/>
      <c r="L882" s="464"/>
      <c r="M882" s="464"/>
      <c r="N882" s="464"/>
      <c r="O882" s="464"/>
      <c r="P882" s="464"/>
      <c r="Q882" s="8"/>
      <c r="R882" s="8"/>
      <c r="S882" s="8"/>
      <c r="T882" s="8"/>
      <c r="U882" s="8"/>
      <c r="V882" s="8"/>
      <c r="W882" s="8"/>
      <c r="X882" s="8"/>
      <c r="Y882" s="8"/>
      <c r="Z882" s="1034"/>
      <c r="AA882" s="8">
        <f t="shared" si="632"/>
        <v>0</v>
      </c>
      <c r="AB882" s="8"/>
      <c r="AC882" s="8"/>
      <c r="AD882" s="8"/>
      <c r="AE882" s="1151"/>
      <c r="AF882" s="8"/>
      <c r="AG882" s="8"/>
      <c r="AH882" s="1792"/>
      <c r="AI882" s="2398"/>
    </row>
    <row r="883" spans="1:35" ht="49.5" customHeight="1" x14ac:dyDescent="0.25">
      <c r="A883" s="70">
        <v>1</v>
      </c>
      <c r="B883" s="70">
        <v>1</v>
      </c>
      <c r="C883" s="407" t="s">
        <v>310</v>
      </c>
      <c r="D883" s="407"/>
      <c r="E883" s="2142">
        <v>4447</v>
      </c>
      <c r="F883" s="92">
        <f t="shared" si="703"/>
        <v>3335</v>
      </c>
      <c r="G883" s="440">
        <v>3246</v>
      </c>
      <c r="H883" s="440">
        <f>G883/F883*100</f>
        <v>97.331334332833592</v>
      </c>
      <c r="I883" s="125"/>
      <c r="J883" s="125"/>
      <c r="K883" s="464"/>
      <c r="L883" s="464"/>
      <c r="M883" s="464"/>
      <c r="N883" s="464"/>
      <c r="O883" s="464"/>
      <c r="P883" s="464"/>
      <c r="Q883" s="8"/>
      <c r="R883" s="8"/>
      <c r="S883" s="8"/>
      <c r="T883" s="8"/>
      <c r="U883" s="8"/>
      <c r="V883" s="8"/>
      <c r="W883" s="8"/>
      <c r="X883" s="8"/>
      <c r="Y883" s="8"/>
      <c r="Z883" s="1034"/>
      <c r="AA883" s="8">
        <f t="shared" si="632"/>
        <v>0</v>
      </c>
      <c r="AB883" s="8"/>
      <c r="AC883" s="8"/>
      <c r="AD883" s="8"/>
      <c r="AE883" s="1151"/>
      <c r="AF883" s="8"/>
      <c r="AG883" s="8"/>
      <c r="AH883" s="1792"/>
      <c r="AI883" s="2398"/>
    </row>
    <row r="884" spans="1:35" ht="30" customHeight="1" x14ac:dyDescent="0.25">
      <c r="A884" s="70">
        <v>1</v>
      </c>
      <c r="B884" s="70">
        <v>1</v>
      </c>
      <c r="C884" s="483" t="s">
        <v>311</v>
      </c>
      <c r="D884" s="483"/>
      <c r="E884" s="2142">
        <f>SUM(E885)</f>
        <v>500</v>
      </c>
      <c r="F884" s="440">
        <f>SUM(F885)</f>
        <v>375</v>
      </c>
      <c r="G884" s="440">
        <f>SUM(G885)</f>
        <v>381</v>
      </c>
      <c r="H884" s="440">
        <f>G884/F884*100</f>
        <v>101.6</v>
      </c>
      <c r="I884" s="125"/>
      <c r="J884" s="125"/>
      <c r="K884" s="464"/>
      <c r="L884" s="464"/>
      <c r="M884" s="464"/>
      <c r="N884" s="464"/>
      <c r="O884" s="464"/>
      <c r="P884" s="464"/>
      <c r="Q884" s="8"/>
      <c r="R884" s="8"/>
      <c r="S884" s="8"/>
      <c r="T884" s="8"/>
      <c r="U884" s="8"/>
      <c r="V884" s="8"/>
      <c r="W884" s="8"/>
      <c r="X884" s="8"/>
      <c r="Y884" s="8"/>
      <c r="Z884" s="1034"/>
      <c r="AA884" s="8">
        <f t="shared" si="632"/>
        <v>0</v>
      </c>
      <c r="AB884" s="8"/>
      <c r="AC884" s="8"/>
      <c r="AD884" s="8"/>
      <c r="AE884" s="1151"/>
      <c r="AF884" s="8"/>
      <c r="AG884" s="8"/>
      <c r="AH884" s="1792"/>
      <c r="AI884" s="2398"/>
    </row>
    <row r="885" spans="1:35" ht="39.75" customHeight="1" x14ac:dyDescent="0.25">
      <c r="A885" s="70">
        <v>1</v>
      </c>
      <c r="B885" s="70">
        <v>1</v>
      </c>
      <c r="C885" s="407" t="s">
        <v>312</v>
      </c>
      <c r="D885" s="407"/>
      <c r="E885" s="2142">
        <v>500</v>
      </c>
      <c r="F885" s="92">
        <f t="shared" si="703"/>
        <v>375</v>
      </c>
      <c r="G885" s="440">
        <v>381</v>
      </c>
      <c r="H885" s="440">
        <f>G885/F885*100</f>
        <v>101.6</v>
      </c>
      <c r="I885" s="125"/>
      <c r="J885" s="125"/>
      <c r="K885" s="464"/>
      <c r="L885" s="464"/>
      <c r="M885" s="464"/>
      <c r="N885" s="464"/>
      <c r="O885" s="464"/>
      <c r="P885" s="464"/>
      <c r="Q885" s="8"/>
      <c r="R885" s="8"/>
      <c r="S885" s="8"/>
      <c r="T885" s="8"/>
      <c r="U885" s="8"/>
      <c r="V885" s="8"/>
      <c r="W885" s="8"/>
      <c r="X885" s="8"/>
      <c r="Y885" s="8"/>
      <c r="Z885" s="1034"/>
      <c r="AA885" s="8">
        <f t="shared" si="632"/>
        <v>0</v>
      </c>
      <c r="AB885" s="8"/>
      <c r="AC885" s="8"/>
      <c r="AD885" s="8"/>
      <c r="AE885" s="1151"/>
      <c r="AF885" s="8"/>
      <c r="AG885" s="8"/>
      <c r="AH885" s="1792"/>
      <c r="AI885" s="2398"/>
    </row>
    <row r="886" spans="1:35" ht="34.5" customHeight="1" x14ac:dyDescent="0.25">
      <c r="A886" s="70">
        <v>1</v>
      </c>
      <c r="B886" s="70">
        <v>1</v>
      </c>
      <c r="C886" s="407" t="s">
        <v>157</v>
      </c>
      <c r="D886" s="407"/>
      <c r="E886" s="2142"/>
      <c r="F886" s="92">
        <f t="shared" si="703"/>
        <v>0</v>
      </c>
      <c r="G886" s="440"/>
      <c r="H886" s="440"/>
      <c r="I886" s="125"/>
      <c r="J886" s="125"/>
      <c r="K886" s="464"/>
      <c r="L886" s="464"/>
      <c r="M886" s="464"/>
      <c r="N886" s="464"/>
      <c r="O886" s="464"/>
      <c r="P886" s="464"/>
      <c r="Q886" s="8"/>
      <c r="R886" s="8"/>
      <c r="S886" s="8"/>
      <c r="T886" s="8"/>
      <c r="U886" s="8"/>
      <c r="V886" s="8"/>
      <c r="W886" s="8"/>
      <c r="X886" s="8"/>
      <c r="Y886" s="8"/>
      <c r="Z886" s="1034"/>
      <c r="AA886" s="8">
        <f t="shared" si="632"/>
        <v>0</v>
      </c>
      <c r="AB886" s="8"/>
      <c r="AC886" s="8"/>
      <c r="AD886" s="8"/>
      <c r="AE886" s="1151"/>
      <c r="AF886" s="8"/>
      <c r="AG886" s="8"/>
      <c r="AH886" s="1792"/>
      <c r="AI886" s="2398"/>
    </row>
    <row r="887" spans="1:35" ht="33" customHeight="1" x14ac:dyDescent="0.25">
      <c r="A887" s="70">
        <v>1</v>
      </c>
      <c r="B887" s="70">
        <v>1</v>
      </c>
      <c r="C887" s="510" t="s">
        <v>158</v>
      </c>
      <c r="D887" s="510"/>
      <c r="E887" s="2323">
        <v>18000</v>
      </c>
      <c r="F887" s="98">
        <f t="shared" si="703"/>
        <v>13500</v>
      </c>
      <c r="G887" s="511">
        <v>13656</v>
      </c>
      <c r="H887" s="511">
        <f>G887/F887*100</f>
        <v>101.15555555555555</v>
      </c>
      <c r="I887" s="373"/>
      <c r="J887" s="373"/>
      <c r="K887" s="465"/>
      <c r="L887" s="465"/>
      <c r="M887" s="465"/>
      <c r="N887" s="465"/>
      <c r="O887" s="465"/>
      <c r="P887" s="465"/>
      <c r="Q887" s="15"/>
      <c r="R887" s="15"/>
      <c r="S887" s="15"/>
      <c r="T887" s="15"/>
      <c r="U887" s="15"/>
      <c r="V887" s="15"/>
      <c r="W887" s="15"/>
      <c r="X887" s="15"/>
      <c r="Y887" s="15"/>
      <c r="Z887" s="1035"/>
      <c r="AA887" s="15">
        <f t="shared" si="632"/>
        <v>0</v>
      </c>
      <c r="AB887" s="15"/>
      <c r="AC887" s="15"/>
      <c r="AD887" s="15"/>
      <c r="AE887" s="1268"/>
      <c r="AF887" s="8">
        <v>18</v>
      </c>
      <c r="AG887" s="8">
        <v>12136.32</v>
      </c>
      <c r="AH887" s="1792">
        <f>AG887/1000</f>
        <v>12.13632</v>
      </c>
      <c r="AI887" s="2398"/>
    </row>
    <row r="888" spans="1:35" ht="15" customHeight="1" x14ac:dyDescent="0.25">
      <c r="A888" s="70">
        <v>1</v>
      </c>
      <c r="B888" s="70">
        <v>1</v>
      </c>
      <c r="C888" s="132" t="s">
        <v>165</v>
      </c>
      <c r="D888" s="514"/>
      <c r="E888" s="2324">
        <f>SUM(E879+E887)</f>
        <v>37770</v>
      </c>
      <c r="F888" s="515">
        <f>SUM(F879+F887)</f>
        <v>28327</v>
      </c>
      <c r="G888" s="515">
        <f>SUM(G879+G887)</f>
        <v>27829</v>
      </c>
      <c r="H888" s="515">
        <f>G888/F888*100</f>
        <v>98.241959967522149</v>
      </c>
      <c r="I888" s="378"/>
      <c r="J888" s="378"/>
      <c r="K888" s="475"/>
      <c r="L888" s="475"/>
      <c r="M888" s="475"/>
      <c r="N888" s="475"/>
      <c r="O888" s="475"/>
      <c r="P888" s="475"/>
      <c r="Q888" s="17">
        <v>42595.611850000001</v>
      </c>
      <c r="R888" s="17">
        <v>42595.611850000001</v>
      </c>
      <c r="S888" s="17">
        <v>42595.611850000001</v>
      </c>
      <c r="T888" s="17">
        <v>42595.611850000001</v>
      </c>
      <c r="U888" s="17">
        <v>42595.611850000001</v>
      </c>
      <c r="V888" s="17">
        <v>42595.611850000001</v>
      </c>
      <c r="W888" s="17">
        <v>42595.611850000001</v>
      </c>
      <c r="X888" s="17">
        <v>42595.611850000001</v>
      </c>
      <c r="Y888" s="17">
        <v>42595.611850000001</v>
      </c>
      <c r="Z888" s="1036">
        <f>Q888/12*$C$4+(R888-Q888)/11*8+(S888-R888)/10*7+(T888-S888)/9*6+(U888-T888)/8*5+(V888-U888)/7*4+(W888-V888)/6*3+(X888-W888)/5*2+(Y888-X888)/4*1</f>
        <v>31946.708887500001</v>
      </c>
      <c r="AA888" s="17">
        <f t="shared" ref="AA888" si="704">AE888-AD888-AB888</f>
        <v>27941.008019999997</v>
      </c>
      <c r="AB888" s="17"/>
      <c r="AC888" s="17">
        <f>AA888-Z888</f>
        <v>-4005.7008675000034</v>
      </c>
      <c r="AD888" s="17">
        <v>-114.83062000000001</v>
      </c>
      <c r="AE888" s="1243">
        <v>27826.177399999997</v>
      </c>
      <c r="AF888" s="2324">
        <f>SUM(AF879+AF887)</f>
        <v>18</v>
      </c>
      <c r="AG888" s="17">
        <f t="shared" ref="AG888:AH888" si="705">AG887</f>
        <v>12136.32</v>
      </c>
      <c r="AH888" s="17">
        <f t="shared" si="705"/>
        <v>12.13632</v>
      </c>
      <c r="AI888" s="2398"/>
    </row>
    <row r="889" spans="1:35" ht="15" customHeight="1" x14ac:dyDescent="0.25">
      <c r="B889" s="70">
        <v>1</v>
      </c>
      <c r="C889" s="2792" t="s">
        <v>160</v>
      </c>
      <c r="D889" s="448"/>
      <c r="E889" s="2788"/>
      <c r="F889" s="2789"/>
      <c r="G889" s="2789"/>
      <c r="H889" s="2790"/>
      <c r="I889" s="460"/>
      <c r="J889" s="2791"/>
      <c r="K889" s="234"/>
      <c r="L889" s="449"/>
      <c r="M889" s="234"/>
      <c r="N889" s="234"/>
      <c r="O889" s="234"/>
      <c r="P889" s="234"/>
      <c r="Q889" s="18"/>
      <c r="R889" s="18"/>
      <c r="S889" s="61"/>
      <c r="T889" s="61"/>
      <c r="U889" s="61"/>
      <c r="V889" s="18"/>
      <c r="W889" s="18"/>
      <c r="X889" s="18">
        <v>281.14</v>
      </c>
      <c r="Y889" s="18">
        <v>281.14</v>
      </c>
      <c r="Z889" s="61">
        <f>Q889/12*$C$4+(R889-Q889)/11*8+(S889-R889)/10*7+(T889-S889)/9*6+(U889-T889)/8*5+(V889-U889)/7*4+(W889-V889)/6*3+(X889-W889)/5*2+(Y889-X889)/4*1</f>
        <v>112.45599999999999</v>
      </c>
      <c r="AA889" s="18">
        <f t="shared" ref="AA889" si="706">AE889-AD889-AB889</f>
        <v>6.1850800000000001</v>
      </c>
      <c r="AB889" s="61"/>
      <c r="AC889" s="18">
        <f>AA889-Z889</f>
        <v>-106.27091999999999</v>
      </c>
      <c r="AD889" s="18">
        <v>0</v>
      </c>
      <c r="AE889" s="2401">
        <v>6.1850800000000001</v>
      </c>
      <c r="AF889" s="2324"/>
      <c r="AG889" s="17"/>
      <c r="AH889" s="17"/>
      <c r="AI889" s="2398"/>
    </row>
    <row r="890" spans="1:35" ht="15" customHeight="1" x14ac:dyDescent="0.25">
      <c r="B890" s="70">
        <v>1</v>
      </c>
      <c r="C890" s="120" t="s">
        <v>38</v>
      </c>
      <c r="D890" s="213"/>
      <c r="E890" s="2155">
        <v>2000</v>
      </c>
      <c r="F890" s="2793">
        <f>ROUND(E890/5*2,0)</f>
        <v>800</v>
      </c>
      <c r="G890" s="591">
        <v>44</v>
      </c>
      <c r="H890" s="556">
        <f>G890/F890*100</f>
        <v>5.5</v>
      </c>
      <c r="I890" s="373"/>
      <c r="J890" s="125"/>
      <c r="K890" s="126"/>
      <c r="L890" s="234"/>
      <c r="M890" s="126"/>
      <c r="N890" s="126"/>
      <c r="O890" s="539"/>
      <c r="P890" s="539"/>
      <c r="Q890" s="8"/>
      <c r="R890" s="15"/>
      <c r="S890" s="18"/>
      <c r="T890" s="8"/>
      <c r="U890" s="18"/>
      <c r="V890" s="8"/>
      <c r="W890" s="8"/>
      <c r="X890" s="58"/>
      <c r="Y890" s="58"/>
      <c r="Z890" s="18">
        <f>Q890/12*$C$4+(R890-Q890)/11*6+(S890-R890)/10*5+(T890-S890)/9*4+(U890-T890)/8*3+(V890-U890)/7*2+(W890-V890)/6*1</f>
        <v>0</v>
      </c>
      <c r="AA890" s="8">
        <f t="shared" ref="AA890" si="707">AE890-AD890-AB890</f>
        <v>0</v>
      </c>
      <c r="AB890" s="18"/>
      <c r="AC890" s="15">
        <f>AA890-Z890</f>
        <v>0</v>
      </c>
      <c r="AD890" s="15"/>
      <c r="AE890" s="1268"/>
      <c r="AF890" s="2324"/>
      <c r="AG890" s="17"/>
      <c r="AH890" s="17"/>
      <c r="AI890" s="2398"/>
    </row>
    <row r="891" spans="1:35" ht="15" customHeight="1" x14ac:dyDescent="0.25">
      <c r="A891" s="70">
        <v>1</v>
      </c>
      <c r="B891" s="70">
        <v>1</v>
      </c>
      <c r="C891" s="132" t="s">
        <v>166</v>
      </c>
      <c r="D891" s="132"/>
      <c r="E891" s="2330">
        <f>SUM(E888,E877)</f>
        <v>279986.10598290601</v>
      </c>
      <c r="F891" s="553">
        <f>SUM(F888,F877)</f>
        <v>209989.07948717952</v>
      </c>
      <c r="G891" s="553">
        <f>SUM(G888,G877)</f>
        <v>213520.80000000002</v>
      </c>
      <c r="H891" s="553">
        <f>G891/F891*100</f>
        <v>101.68185913355371</v>
      </c>
      <c r="I891" s="378"/>
      <c r="J891" s="378"/>
      <c r="K891" s="445"/>
      <c r="L891" s="445"/>
      <c r="M891" s="445"/>
      <c r="N891" s="445"/>
      <c r="O891" s="445"/>
      <c r="P891" s="445"/>
      <c r="Q891" s="17">
        <f t="shared" ref="Q891:R891" si="708">SUM(Q888,Q877)</f>
        <v>204231.27564999997</v>
      </c>
      <c r="R891" s="17">
        <f t="shared" si="708"/>
        <v>204231.27564999997</v>
      </c>
      <c r="S891" s="17">
        <f t="shared" ref="S891:T891" si="709">SUM(S888,S877)</f>
        <v>204231.27564999997</v>
      </c>
      <c r="T891" s="17">
        <f t="shared" si="709"/>
        <v>204231.27564999997</v>
      </c>
      <c r="U891" s="17">
        <f t="shared" ref="U891:W891" si="710">SUM(U888,U877)</f>
        <v>204231.27564999997</v>
      </c>
      <c r="V891" s="17">
        <f t="shared" si="710"/>
        <v>204231.27564999997</v>
      </c>
      <c r="W891" s="17">
        <f t="shared" si="710"/>
        <v>204110.04888999998</v>
      </c>
      <c r="X891" s="17">
        <f>SUM(X888,X877,X889)</f>
        <v>204391.18888999999</v>
      </c>
      <c r="Y891" s="17">
        <f>SUM(Y888,Y877,Y889)</f>
        <v>204391.18888999999</v>
      </c>
      <c r="Z891" s="17">
        <f t="shared" ref="Z891:AE891" si="711">SUM(Z888,Z877,Z889)</f>
        <v>153164.68597749996</v>
      </c>
      <c r="AA891" s="17">
        <f t="shared" si="711"/>
        <v>149052.71427999999</v>
      </c>
      <c r="AB891" s="17">
        <f t="shared" si="711"/>
        <v>0</v>
      </c>
      <c r="AC891" s="17">
        <f t="shared" si="711"/>
        <v>-4111.9716974999728</v>
      </c>
      <c r="AD891" s="17">
        <f t="shared" si="711"/>
        <v>-142.96976000000001</v>
      </c>
      <c r="AE891" s="1243">
        <f t="shared" si="711"/>
        <v>148909.74451999998</v>
      </c>
      <c r="AF891" s="2330">
        <f>SUM(AF888,AF877)</f>
        <v>2933.2000000000003</v>
      </c>
      <c r="AG891" s="1243">
        <f t="shared" ref="AG891:AH891" si="712">SUM(AG888,AG877)</f>
        <v>1976609.4800000002</v>
      </c>
      <c r="AH891" s="1243">
        <f t="shared" si="712"/>
        <v>1976.6094800000003</v>
      </c>
      <c r="AI891" s="2398"/>
    </row>
    <row r="892" spans="1:35" ht="15" customHeight="1" x14ac:dyDescent="0.25">
      <c r="A892" s="70">
        <v>1</v>
      </c>
      <c r="B892" s="70">
        <v>1</v>
      </c>
      <c r="C892" s="258" t="s">
        <v>31</v>
      </c>
      <c r="D892" s="217"/>
      <c r="E892" s="2154"/>
      <c r="F892" s="361"/>
      <c r="G892" s="361"/>
      <c r="H892" s="381"/>
      <c r="I892" s="363"/>
      <c r="J892" s="370"/>
      <c r="K892" s="519"/>
      <c r="L892" s="440"/>
      <c r="M892" s="519"/>
      <c r="N892" s="519"/>
      <c r="O892" s="440"/>
      <c r="P892" s="440"/>
      <c r="Q892" s="13"/>
      <c r="R892" s="8"/>
      <c r="S892" s="8"/>
      <c r="T892" s="13"/>
      <c r="U892" s="8"/>
      <c r="V892" s="13"/>
      <c r="W892" s="13"/>
      <c r="X892" s="13"/>
      <c r="Y892" s="13"/>
      <c r="Z892" s="1034"/>
      <c r="AA892" s="13">
        <f t="shared" si="632"/>
        <v>0</v>
      </c>
      <c r="AB892" s="8"/>
      <c r="AC892" s="8"/>
      <c r="AD892" s="8"/>
      <c r="AE892" s="1151"/>
      <c r="AF892" s="13"/>
      <c r="AG892" s="13"/>
      <c r="AH892" s="1795"/>
      <c r="AI892" s="2398"/>
    </row>
    <row r="893" spans="1:35" ht="15" customHeight="1" x14ac:dyDescent="0.25">
      <c r="A893" s="70">
        <v>1</v>
      </c>
      <c r="B893" s="70">
        <v>1</v>
      </c>
      <c r="C893" s="217" t="s">
        <v>148</v>
      </c>
      <c r="D893" s="217"/>
      <c r="E893" s="2154"/>
      <c r="F893" s="361"/>
      <c r="G893" s="361"/>
      <c r="H893" s="361"/>
      <c r="I893" s="363"/>
      <c r="J893" s="363"/>
      <c r="K893" s="440"/>
      <c r="L893" s="440"/>
      <c r="M893" s="440"/>
      <c r="N893" s="440"/>
      <c r="O893" s="440"/>
      <c r="P893" s="440"/>
      <c r="Q893" s="8"/>
      <c r="R893" s="8"/>
      <c r="S893" s="8"/>
      <c r="T893" s="8"/>
      <c r="U893" s="8"/>
      <c r="V893" s="8"/>
      <c r="W893" s="8"/>
      <c r="X893" s="8"/>
      <c r="Y893" s="8"/>
      <c r="Z893" s="1034"/>
      <c r="AA893" s="8">
        <f t="shared" si="632"/>
        <v>0</v>
      </c>
      <c r="AB893" s="8"/>
      <c r="AC893" s="8"/>
      <c r="AD893" s="8"/>
      <c r="AE893" s="1151"/>
      <c r="AF893" s="8"/>
      <c r="AG893" s="8"/>
      <c r="AH893" s="1792"/>
      <c r="AI893" s="2398"/>
    </row>
    <row r="894" spans="1:35" ht="15" customHeight="1" x14ac:dyDescent="0.25">
      <c r="A894" s="70">
        <v>1</v>
      </c>
      <c r="B894" s="70">
        <v>1</v>
      </c>
      <c r="C894" s="150" t="s">
        <v>55</v>
      </c>
      <c r="D894" s="124">
        <v>240</v>
      </c>
      <c r="E894" s="2154">
        <v>3089</v>
      </c>
      <c r="F894" s="92">
        <f>ROUND(E894/12*$C$4,0)</f>
        <v>2317</v>
      </c>
      <c r="G894" s="92">
        <v>2323</v>
      </c>
      <c r="H894" s="92">
        <f>G894/F894*100</f>
        <v>100.2589555459646</v>
      </c>
      <c r="I894" s="363">
        <v>8</v>
      </c>
      <c r="J894" s="93">
        <f>M894/G894</f>
        <v>7.987085665088248</v>
      </c>
      <c r="K894" s="94">
        <f>ROUND(E894*I894,0)</f>
        <v>24712</v>
      </c>
      <c r="L894" s="94">
        <f t="shared" ref="L894:L895" si="713">ROUND(K894/12*$C$4,0)</f>
        <v>18534</v>
      </c>
      <c r="M894" s="94">
        <v>18554</v>
      </c>
      <c r="N894" s="94">
        <f>M894/L894*100</f>
        <v>100.10790978741773</v>
      </c>
      <c r="O894" s="94">
        <f>ROUND(K894/D894,0)</f>
        <v>103</v>
      </c>
      <c r="P894" s="94">
        <f>M894/$C$4*12/O894</f>
        <v>240.1812297734628</v>
      </c>
      <c r="Q894" s="8"/>
      <c r="R894" s="8"/>
      <c r="S894" s="8"/>
      <c r="T894" s="8"/>
      <c r="U894" s="8"/>
      <c r="V894" s="8"/>
      <c r="W894" s="8"/>
      <c r="X894" s="8"/>
      <c r="Y894" s="8"/>
      <c r="Z894" s="1034"/>
      <c r="AA894" s="8">
        <f t="shared" ref="AA894:AA978" si="714">AE894-AD894-AB894</f>
        <v>0</v>
      </c>
      <c r="AB894" s="8"/>
      <c r="AC894" s="8">
        <f>AA894-Z894</f>
        <v>0</v>
      </c>
      <c r="AD894" s="8"/>
      <c r="AE894" s="1151"/>
      <c r="AF894" s="8"/>
      <c r="AG894" s="8"/>
      <c r="AH894" s="1792"/>
      <c r="AI894" s="2398"/>
    </row>
    <row r="895" spans="1:35" s="96" customFormat="1" ht="15" customHeight="1" x14ac:dyDescent="0.25">
      <c r="A895" s="70">
        <v>1</v>
      </c>
      <c r="B895" s="70">
        <v>1</v>
      </c>
      <c r="C895" s="150" t="s">
        <v>6</v>
      </c>
      <c r="D895" s="357">
        <v>240</v>
      </c>
      <c r="E895" s="2155">
        <v>995</v>
      </c>
      <c r="F895" s="98">
        <f>ROUND(E895/12*$C$4,0)</f>
        <v>746</v>
      </c>
      <c r="G895" s="98">
        <v>751</v>
      </c>
      <c r="H895" s="98">
        <f>G895/F895*100</f>
        <v>100.67024128686326</v>
      </c>
      <c r="I895" s="398">
        <v>4</v>
      </c>
      <c r="J895" s="99">
        <f>M895/G895</f>
        <v>3.945406125166445</v>
      </c>
      <c r="K895" s="100">
        <f>ROUND(E895*I895,0)</f>
        <v>3980</v>
      </c>
      <c r="L895" s="100">
        <f t="shared" si="713"/>
        <v>2985</v>
      </c>
      <c r="M895" s="100">
        <v>2963</v>
      </c>
      <c r="N895" s="100">
        <f>M895/L895*100</f>
        <v>99.262981574539367</v>
      </c>
      <c r="O895" s="100">
        <f>ROUND(K895/D895,0)</f>
        <v>17</v>
      </c>
      <c r="P895" s="100">
        <f>M895/$C$4*12/O895</f>
        <v>232.39215686274511</v>
      </c>
      <c r="Q895" s="15"/>
      <c r="R895" s="15"/>
      <c r="S895" s="15"/>
      <c r="T895" s="15"/>
      <c r="U895" s="15"/>
      <c r="V895" s="15"/>
      <c r="W895" s="15"/>
      <c r="X895" s="15"/>
      <c r="Y895" s="15"/>
      <c r="Z895" s="1035"/>
      <c r="AA895" s="15">
        <f t="shared" si="714"/>
        <v>0</v>
      </c>
      <c r="AB895" s="15"/>
      <c r="AC895" s="15">
        <f>AA895-Z895</f>
        <v>0</v>
      </c>
      <c r="AD895" s="15"/>
      <c r="AE895" s="1268"/>
      <c r="AF895" s="8"/>
      <c r="AG895" s="8"/>
      <c r="AH895" s="1792"/>
      <c r="AI895" s="2398"/>
    </row>
    <row r="896" spans="1:35" ht="29.25" customHeight="1" x14ac:dyDescent="0.25">
      <c r="A896" s="70">
        <v>1</v>
      </c>
      <c r="B896" s="70">
        <v>1</v>
      </c>
      <c r="C896" s="723" t="s">
        <v>241</v>
      </c>
      <c r="D896" s="1951"/>
      <c r="E896" s="2162">
        <f>SUM(E894:E895)</f>
        <v>4084</v>
      </c>
      <c r="F896" s="445">
        <f>SUM(F894:F895)</f>
        <v>3063</v>
      </c>
      <c r="G896" s="445">
        <f>SUM(G894:G895)</f>
        <v>3074</v>
      </c>
      <c r="H896" s="479">
        <f>G896/F896*100</f>
        <v>100.35912504080966</v>
      </c>
      <c r="I896" s="104">
        <f>IF(E896=0,0,K896/E896)</f>
        <v>7.0254652301665033</v>
      </c>
      <c r="J896" s="480">
        <f>M896/G896</f>
        <v>6.9996746909564083</v>
      </c>
      <c r="K896" s="105">
        <f>SUM(K894:K895)</f>
        <v>28692</v>
      </c>
      <c r="L896" s="105">
        <f>SUM(L894:L895)</f>
        <v>21519</v>
      </c>
      <c r="M896" s="105">
        <f>SUM(M894:M895)</f>
        <v>21517</v>
      </c>
      <c r="N896" s="179">
        <f>M896/L896*100</f>
        <v>99.99070588782007</v>
      </c>
      <c r="O896" s="105">
        <f>SUM(O894:O895)</f>
        <v>120</v>
      </c>
      <c r="P896" s="179">
        <f>M896/$C$4*12/O896</f>
        <v>239.07777777777781</v>
      </c>
      <c r="Q896" s="17"/>
      <c r="R896" s="17"/>
      <c r="S896" s="17"/>
      <c r="T896" s="17"/>
      <c r="U896" s="17"/>
      <c r="V896" s="17"/>
      <c r="W896" s="17"/>
      <c r="X896" s="17"/>
      <c r="Y896" s="17"/>
      <c r="Z896" s="1036"/>
      <c r="AA896" s="17">
        <f t="shared" si="714"/>
        <v>0</v>
      </c>
      <c r="AB896" s="17"/>
      <c r="AC896" s="17"/>
      <c r="AD896" s="17"/>
      <c r="AE896" s="1243"/>
      <c r="AF896" s="15"/>
      <c r="AG896" s="15"/>
      <c r="AH896" s="1793"/>
      <c r="AI896" s="2398"/>
    </row>
    <row r="897" spans="1:35" ht="15" customHeight="1" thickBot="1" x14ac:dyDescent="0.3">
      <c r="A897" s="70">
        <v>1</v>
      </c>
      <c r="B897" s="70">
        <v>1</v>
      </c>
      <c r="C897" s="156" t="s">
        <v>341</v>
      </c>
      <c r="D897" s="156"/>
      <c r="E897" s="2325">
        <f>SUM(E896)</f>
        <v>4084</v>
      </c>
      <c r="F897" s="390">
        <f>SUM(F896)</f>
        <v>3063</v>
      </c>
      <c r="G897" s="390">
        <f>SUM(G896)</f>
        <v>3074</v>
      </c>
      <c r="H897" s="390">
        <f>G897/F897*100</f>
        <v>100.35912504080966</v>
      </c>
      <c r="I897" s="158">
        <f>IF(E897=0,0,K897/E897)</f>
        <v>7.0254652301665033</v>
      </c>
      <c r="J897" s="159">
        <f>M897/G897</f>
        <v>6.9996746909564083</v>
      </c>
      <c r="K897" s="390">
        <f>SUM(K896)</f>
        <v>28692</v>
      </c>
      <c r="L897" s="390">
        <f>SUM(L896)</f>
        <v>21519</v>
      </c>
      <c r="M897" s="2749">
        <f>SUM(M896)</f>
        <v>21517</v>
      </c>
      <c r="N897" s="161">
        <f>M897/L897*100</f>
        <v>99.99070588782007</v>
      </c>
      <c r="O897" s="196">
        <f>SUM(O894:O895)</f>
        <v>120</v>
      </c>
      <c r="P897" s="161">
        <f>M897/$C$4*12/O897</f>
        <v>239.07777777777781</v>
      </c>
      <c r="Q897" s="57">
        <v>57106.419663999986</v>
      </c>
      <c r="R897" s="57">
        <v>57106.419663999986</v>
      </c>
      <c r="S897" s="57">
        <v>57106.419663999986</v>
      </c>
      <c r="T897" s="57">
        <v>57106.419663999986</v>
      </c>
      <c r="U897" s="57">
        <v>57106.419663999986</v>
      </c>
      <c r="V897" s="57">
        <v>57106.419663999986</v>
      </c>
      <c r="W897" s="57">
        <v>57106.419663999986</v>
      </c>
      <c r="X897" s="57">
        <v>57106.419663999986</v>
      </c>
      <c r="Y897" s="57">
        <v>57106.419663999986</v>
      </c>
      <c r="Z897" s="1036">
        <f>Q897/12*$C$4+(R897-Q897)/11*8+(S897-R897)/10*7+(T897-S897)/9*6+(U897-T897)/8*5+(V897-U897)/7*4+(W897-V897)/6*3+(X897-W897)/5*2+(Y897-X897)/4*1</f>
        <v>42829.81474799999</v>
      </c>
      <c r="AA897" s="57">
        <f t="shared" si="714"/>
        <v>43258.256190000007</v>
      </c>
      <c r="AB897" s="57"/>
      <c r="AC897" s="57">
        <f>AA897-Z897</f>
        <v>428.44144200001756</v>
      </c>
      <c r="AD897" s="57">
        <v>-236.86980000000003</v>
      </c>
      <c r="AE897" s="1159">
        <v>43021.386390000007</v>
      </c>
      <c r="AF897" s="57"/>
      <c r="AG897" s="57"/>
      <c r="AH897" s="1796"/>
      <c r="AI897" s="2398"/>
    </row>
    <row r="898" spans="1:35" ht="15" customHeight="1" thickBot="1" x14ac:dyDescent="0.3">
      <c r="A898" s="70">
        <v>1</v>
      </c>
      <c r="B898" s="70">
        <v>1</v>
      </c>
      <c r="C898" s="526" t="s">
        <v>17</v>
      </c>
      <c r="D898" s="526"/>
      <c r="E898" s="2160"/>
      <c r="F898" s="543"/>
      <c r="G898" s="543"/>
      <c r="H898" s="543"/>
      <c r="I898" s="393"/>
      <c r="J898" s="393"/>
      <c r="K898" s="543"/>
      <c r="L898" s="543"/>
      <c r="M898" s="543"/>
      <c r="N898" s="543"/>
      <c r="O898" s="543"/>
      <c r="P898" s="543"/>
      <c r="Q898" s="14">
        <f t="shared" ref="Q898:Z898" si="715">SUM(Q891,Q897)</f>
        <v>261337.69531399995</v>
      </c>
      <c r="R898" s="14">
        <f t="shared" si="715"/>
        <v>261337.69531399995</v>
      </c>
      <c r="S898" s="14">
        <f t="shared" si="715"/>
        <v>261337.69531399995</v>
      </c>
      <c r="T898" s="14">
        <f t="shared" si="715"/>
        <v>261337.69531399995</v>
      </c>
      <c r="U898" s="14">
        <f t="shared" si="715"/>
        <v>261337.69531399995</v>
      </c>
      <c r="V898" s="14">
        <f t="shared" si="715"/>
        <v>261337.69531399995</v>
      </c>
      <c r="W898" s="14">
        <f t="shared" si="715"/>
        <v>261216.46855399996</v>
      </c>
      <c r="X898" s="14">
        <f t="shared" si="715"/>
        <v>261497.60855399998</v>
      </c>
      <c r="Y898" s="14">
        <f t="shared" ref="Y898" si="716">SUM(Y891,Y897)</f>
        <v>261497.60855399998</v>
      </c>
      <c r="Z898" s="1039">
        <f t="shared" si="715"/>
        <v>195994.50072549994</v>
      </c>
      <c r="AA898" s="14">
        <f t="shared" si="714"/>
        <v>192310.97046999997</v>
      </c>
      <c r="AB898" s="14">
        <f>SUM(AB891,AB897)</f>
        <v>0</v>
      </c>
      <c r="AC898" s="14">
        <f>SUM(AC891,AC897)</f>
        <v>-3683.5302554999553</v>
      </c>
      <c r="AD898" s="14">
        <f>SUM(AD891,AD897)</f>
        <v>-379.83956000000001</v>
      </c>
      <c r="AE898" s="1249">
        <f>SUM(AE891,AE897)</f>
        <v>191931.13090999998</v>
      </c>
      <c r="AF898" s="14"/>
      <c r="AG898" s="1249">
        <f>SUM(AG891,AG897)</f>
        <v>1976609.4800000002</v>
      </c>
      <c r="AH898" s="1249">
        <f>SUM(AH891,AH897)</f>
        <v>1976.6094800000003</v>
      </c>
      <c r="AI898" s="2398"/>
    </row>
    <row r="899" spans="1:35" ht="19.5" customHeight="1" x14ac:dyDescent="0.25">
      <c r="A899" s="70">
        <v>1</v>
      </c>
      <c r="B899" s="70">
        <v>1</v>
      </c>
      <c r="C899" s="563"/>
      <c r="D899" s="563"/>
      <c r="E899" s="2163"/>
      <c r="F899" s="496"/>
      <c r="G899" s="496"/>
      <c r="H899" s="496"/>
      <c r="I899" s="383"/>
      <c r="J899" s="383"/>
      <c r="K899" s="496"/>
      <c r="L899" s="496"/>
      <c r="M899" s="496"/>
      <c r="N899" s="496"/>
      <c r="O899" s="496"/>
      <c r="P899" s="496"/>
      <c r="Q899" s="13"/>
      <c r="R899" s="13"/>
      <c r="S899" s="13"/>
      <c r="T899" s="13"/>
      <c r="U899" s="13"/>
      <c r="V899" s="13"/>
      <c r="W899" s="13"/>
      <c r="X899" s="13"/>
      <c r="Y899" s="13"/>
      <c r="Z899" s="1037"/>
      <c r="AA899" s="13">
        <f t="shared" si="714"/>
        <v>0</v>
      </c>
      <c r="AB899" s="13"/>
      <c r="AC899" s="13"/>
      <c r="AD899" s="13"/>
      <c r="AE899" s="1251"/>
      <c r="AF899" s="13"/>
      <c r="AG899" s="13"/>
      <c r="AH899" s="1795"/>
      <c r="AI899" s="2398"/>
    </row>
    <row r="900" spans="1:35" ht="38.25" customHeight="1" x14ac:dyDescent="0.25">
      <c r="A900" s="70">
        <v>1</v>
      </c>
      <c r="B900" s="70">
        <v>1</v>
      </c>
      <c r="C900" s="1026" t="s">
        <v>259</v>
      </c>
      <c r="D900" s="463"/>
      <c r="E900" s="2152"/>
      <c r="F900" s="126"/>
      <c r="G900" s="126"/>
      <c r="H900" s="126"/>
      <c r="I900" s="125"/>
      <c r="J900" s="125"/>
      <c r="K900" s="126"/>
      <c r="L900" s="126"/>
      <c r="M900" s="126"/>
      <c r="N900" s="126"/>
      <c r="O900" s="126"/>
      <c r="P900" s="126"/>
      <c r="Q900" s="8"/>
      <c r="R900" s="8"/>
      <c r="S900" s="8"/>
      <c r="T900" s="8"/>
      <c r="U900" s="8"/>
      <c r="V900" s="8"/>
      <c r="W900" s="8"/>
      <c r="X900" s="8"/>
      <c r="Y900" s="8"/>
      <c r="Z900" s="1034"/>
      <c r="AA900" s="8">
        <f t="shared" si="714"/>
        <v>0</v>
      </c>
      <c r="AB900" s="8"/>
      <c r="AC900" s="8"/>
      <c r="AD900" s="8"/>
      <c r="AE900" s="1151"/>
      <c r="AF900" s="8"/>
      <c r="AG900" s="8"/>
      <c r="AH900" s="1792"/>
      <c r="AI900" s="2398"/>
    </row>
    <row r="901" spans="1:35" ht="15" customHeight="1" x14ac:dyDescent="0.25">
      <c r="A901" s="70">
        <v>1</v>
      </c>
      <c r="B901" s="70">
        <v>1</v>
      </c>
      <c r="C901" s="569" t="s">
        <v>302</v>
      </c>
      <c r="D901" s="507"/>
      <c r="E901" s="2152"/>
      <c r="F901" s="126"/>
      <c r="G901" s="126"/>
      <c r="H901" s="126"/>
      <c r="I901" s="125"/>
      <c r="J901" s="125"/>
      <c r="K901" s="126"/>
      <c r="L901" s="126"/>
      <c r="M901" s="126"/>
      <c r="N901" s="126"/>
      <c r="O901" s="126"/>
      <c r="P901" s="126"/>
      <c r="Q901" s="8"/>
      <c r="R901" s="8"/>
      <c r="S901" s="8"/>
      <c r="T901" s="8"/>
      <c r="U901" s="8"/>
      <c r="V901" s="8"/>
      <c r="W901" s="8"/>
      <c r="X901" s="8"/>
      <c r="Y901" s="8"/>
      <c r="Z901" s="1034"/>
      <c r="AA901" s="8">
        <f t="shared" si="714"/>
        <v>0</v>
      </c>
      <c r="AB901" s="8"/>
      <c r="AC901" s="8"/>
      <c r="AD901" s="8"/>
      <c r="AE901" s="1151"/>
      <c r="AF901" s="8"/>
      <c r="AG901" s="8"/>
      <c r="AH901" s="1792"/>
      <c r="AI901" s="2398"/>
    </row>
    <row r="902" spans="1:35" ht="15" customHeight="1" x14ac:dyDescent="0.25">
      <c r="A902" s="70">
        <v>1</v>
      </c>
      <c r="B902" s="70">
        <v>1</v>
      </c>
      <c r="C902" s="407" t="s">
        <v>361</v>
      </c>
      <c r="D902" s="520"/>
      <c r="E902" s="2154">
        <f>SUM(E905,E907)</f>
        <v>33120</v>
      </c>
      <c r="F902" s="361">
        <f>SUM(F905,F907)</f>
        <v>24840</v>
      </c>
      <c r="G902" s="361">
        <f>SUM(G905,G907)</f>
        <v>25468</v>
      </c>
      <c r="H902" s="361">
        <f>G902/F902*100</f>
        <v>102.52818035426732</v>
      </c>
      <c r="I902" s="125"/>
      <c r="J902" s="125"/>
      <c r="K902" s="126"/>
      <c r="L902" s="126"/>
      <c r="M902" s="126"/>
      <c r="N902" s="126"/>
      <c r="O902" s="126"/>
      <c r="P902" s="126"/>
      <c r="Q902" s="8"/>
      <c r="R902" s="8"/>
      <c r="S902" s="8"/>
      <c r="T902" s="8"/>
      <c r="U902" s="8"/>
      <c r="V902" s="8"/>
      <c r="W902" s="8"/>
      <c r="X902" s="8"/>
      <c r="Y902" s="8"/>
      <c r="Z902" s="1034"/>
      <c r="AA902" s="8">
        <f t="shared" si="714"/>
        <v>0</v>
      </c>
      <c r="AB902" s="8"/>
      <c r="AC902" s="8"/>
      <c r="AD902" s="8"/>
      <c r="AE902" s="1151"/>
      <c r="AF902" s="8">
        <f>AF904+AF905+AF906+AF907</f>
        <v>0</v>
      </c>
      <c r="AG902" s="8"/>
      <c r="AH902" s="1792"/>
      <c r="AI902" s="2398"/>
    </row>
    <row r="903" spans="1:35" ht="15" customHeight="1" x14ac:dyDescent="0.25">
      <c r="B903" s="70">
        <v>1</v>
      </c>
      <c r="C903" s="407"/>
      <c r="D903" s="520"/>
      <c r="E903" s="2154"/>
      <c r="F903" s="361"/>
      <c r="G903" s="361"/>
      <c r="H903" s="361"/>
      <c r="I903" s="125"/>
      <c r="J903" s="125"/>
      <c r="K903" s="126"/>
      <c r="L903" s="126"/>
      <c r="M903" s="126"/>
      <c r="N903" s="126"/>
      <c r="O903" s="126"/>
      <c r="P903" s="126"/>
      <c r="Q903" s="8"/>
      <c r="R903" s="8"/>
      <c r="S903" s="8"/>
      <c r="T903" s="8"/>
      <c r="U903" s="8"/>
      <c r="V903" s="8"/>
      <c r="W903" s="8"/>
      <c r="X903" s="8"/>
      <c r="Y903" s="8"/>
      <c r="Z903" s="1034"/>
      <c r="AA903" s="8"/>
      <c r="AB903" s="8"/>
      <c r="AC903" s="8"/>
      <c r="AD903" s="8"/>
      <c r="AE903" s="1151"/>
      <c r="AF903" s="8"/>
      <c r="AG903" s="8"/>
      <c r="AH903" s="1792"/>
      <c r="AI903" s="2398"/>
    </row>
    <row r="904" spans="1:35" ht="32.25" customHeight="1" x14ac:dyDescent="0.25">
      <c r="A904" s="70">
        <v>1</v>
      </c>
      <c r="B904" s="70">
        <v>1</v>
      </c>
      <c r="C904" s="407" t="s">
        <v>303</v>
      </c>
      <c r="D904" s="407"/>
      <c r="E904" s="2142"/>
      <c r="F904" s="92">
        <f>ROUND(E904/12*$C$4,0)</f>
        <v>0</v>
      </c>
      <c r="G904" s="440"/>
      <c r="H904" s="440"/>
      <c r="I904" s="125"/>
      <c r="J904" s="125"/>
      <c r="K904" s="464"/>
      <c r="L904" s="464"/>
      <c r="M904" s="464"/>
      <c r="N904" s="464"/>
      <c r="O904" s="464"/>
      <c r="P904" s="464"/>
      <c r="Q904" s="8"/>
      <c r="R904" s="8"/>
      <c r="S904" s="8"/>
      <c r="T904" s="8"/>
      <c r="U904" s="8"/>
      <c r="V904" s="8"/>
      <c r="W904" s="8"/>
      <c r="X904" s="8"/>
      <c r="Y904" s="8"/>
      <c r="Z904" s="1034"/>
      <c r="AA904" s="8">
        <f t="shared" si="714"/>
        <v>0</v>
      </c>
      <c r="AB904" s="8"/>
      <c r="AC904" s="8"/>
      <c r="AD904" s="8"/>
      <c r="AE904" s="1151"/>
      <c r="AF904" s="8"/>
      <c r="AG904" s="8"/>
      <c r="AH904" s="1792"/>
      <c r="AI904" s="2398"/>
    </row>
    <row r="905" spans="1:35" ht="33" customHeight="1" x14ac:dyDescent="0.25">
      <c r="A905" s="70">
        <v>1</v>
      </c>
      <c r="B905" s="70">
        <v>1</v>
      </c>
      <c r="C905" s="407" t="s">
        <v>304</v>
      </c>
      <c r="D905" s="407"/>
      <c r="E905" s="2142">
        <v>25625</v>
      </c>
      <c r="F905" s="92">
        <f>ROUND(E905/12*$C$4,0)</f>
        <v>19219</v>
      </c>
      <c r="G905" s="440">
        <v>19736</v>
      </c>
      <c r="H905" s="440">
        <f>G905/F905*100</f>
        <v>102.69004630834071</v>
      </c>
      <c r="I905" s="125"/>
      <c r="J905" s="125"/>
      <c r="K905" s="464"/>
      <c r="L905" s="464"/>
      <c r="M905" s="464"/>
      <c r="N905" s="464"/>
      <c r="O905" s="464"/>
      <c r="P905" s="464"/>
      <c r="Q905" s="8"/>
      <c r="R905" s="8"/>
      <c r="S905" s="8"/>
      <c r="T905" s="8"/>
      <c r="U905" s="8"/>
      <c r="V905" s="8"/>
      <c r="W905" s="8"/>
      <c r="X905" s="8"/>
      <c r="Y905" s="8"/>
      <c r="Z905" s="1034"/>
      <c r="AA905" s="8">
        <f t="shared" si="714"/>
        <v>0</v>
      </c>
      <c r="AB905" s="8"/>
      <c r="AC905" s="8"/>
      <c r="AD905" s="8"/>
      <c r="AE905" s="1151"/>
      <c r="AF905" s="8"/>
      <c r="AG905" s="8"/>
      <c r="AH905" s="1792"/>
      <c r="AI905" s="2398"/>
    </row>
    <row r="906" spans="1:35" ht="30" customHeight="1" x14ac:dyDescent="0.25">
      <c r="A906" s="70">
        <v>1</v>
      </c>
      <c r="B906" s="70">
        <v>1</v>
      </c>
      <c r="C906" s="407" t="s">
        <v>305</v>
      </c>
      <c r="D906" s="407"/>
      <c r="E906" s="2142"/>
      <c r="F906" s="92">
        <f>ROUND(E906/12*$C$4,0)</f>
        <v>0</v>
      </c>
      <c r="G906" s="440"/>
      <c r="H906" s="440"/>
      <c r="I906" s="125"/>
      <c r="J906" s="125"/>
      <c r="K906" s="464"/>
      <c r="L906" s="464"/>
      <c r="M906" s="464"/>
      <c r="N906" s="464"/>
      <c r="O906" s="464"/>
      <c r="P906" s="464"/>
      <c r="Q906" s="8"/>
      <c r="R906" s="8"/>
      <c r="S906" s="8"/>
      <c r="T906" s="8"/>
      <c r="U906" s="8"/>
      <c r="V906" s="8"/>
      <c r="W906" s="8"/>
      <c r="X906" s="8"/>
      <c r="Y906" s="8"/>
      <c r="Z906" s="1034"/>
      <c r="AA906" s="8">
        <f t="shared" si="714"/>
        <v>0</v>
      </c>
      <c r="AB906" s="8"/>
      <c r="AC906" s="8"/>
      <c r="AD906" s="8"/>
      <c r="AE906" s="1151"/>
      <c r="AF906" s="8"/>
      <c r="AG906" s="8"/>
      <c r="AH906" s="1792"/>
      <c r="AI906" s="2398"/>
    </row>
    <row r="907" spans="1:35" ht="15" customHeight="1" x14ac:dyDescent="0.25">
      <c r="A907" s="70">
        <v>1</v>
      </c>
      <c r="B907" s="70">
        <v>1</v>
      </c>
      <c r="C907" s="407" t="s">
        <v>306</v>
      </c>
      <c r="D907" s="407"/>
      <c r="E907" s="2142">
        <v>7495</v>
      </c>
      <c r="F907" s="92">
        <f>ROUND(E907/12*$C$4,0)</f>
        <v>5621</v>
      </c>
      <c r="G907" s="440">
        <v>5732</v>
      </c>
      <c r="H907" s="440">
        <f>G907/F907*100</f>
        <v>101.97473759117595</v>
      </c>
      <c r="I907" s="125"/>
      <c r="J907" s="125"/>
      <c r="K907" s="464"/>
      <c r="L907" s="464"/>
      <c r="M907" s="464"/>
      <c r="N907" s="464"/>
      <c r="O907" s="464"/>
      <c r="P907" s="464"/>
      <c r="Q907" s="8"/>
      <c r="R907" s="8"/>
      <c r="S907" s="8"/>
      <c r="T907" s="8"/>
      <c r="U907" s="8"/>
      <c r="V907" s="8"/>
      <c r="W907" s="8"/>
      <c r="X907" s="8"/>
      <c r="Y907" s="8"/>
      <c r="Z907" s="1034"/>
      <c r="AA907" s="8">
        <f t="shared" si="714"/>
        <v>0</v>
      </c>
      <c r="AB907" s="8"/>
      <c r="AC907" s="8"/>
      <c r="AD907" s="8"/>
      <c r="AE907" s="1151"/>
      <c r="AF907" s="8"/>
      <c r="AG907" s="8"/>
      <c r="AH907" s="1792"/>
      <c r="AI907" s="2398"/>
    </row>
    <row r="908" spans="1:35" ht="54.75" customHeight="1" x14ac:dyDescent="0.25">
      <c r="B908" s="70">
        <v>1</v>
      </c>
      <c r="C908" s="407" t="s">
        <v>548</v>
      </c>
      <c r="D908" s="407"/>
      <c r="E908" s="2142">
        <v>3159</v>
      </c>
      <c r="F908" s="92">
        <f>E908/7*($C$4-5)</f>
        <v>1805.1428571428571</v>
      </c>
      <c r="G908" s="440">
        <v>1725</v>
      </c>
      <c r="H908" s="440">
        <f>G908/F908*100</f>
        <v>95.56030389363724</v>
      </c>
      <c r="I908" s="125"/>
      <c r="J908" s="125"/>
      <c r="K908" s="464"/>
      <c r="L908" s="464"/>
      <c r="M908" s="464"/>
      <c r="N908" s="464"/>
      <c r="O908" s="464"/>
      <c r="P908" s="464"/>
      <c r="Q908" s="8"/>
      <c r="R908" s="8"/>
      <c r="S908" s="8"/>
      <c r="T908" s="8"/>
      <c r="U908" s="8"/>
      <c r="V908" s="8"/>
      <c r="W908" s="8"/>
      <c r="X908" s="8"/>
      <c r="Y908" s="8"/>
      <c r="Z908" s="1034"/>
      <c r="AA908" s="8"/>
      <c r="AB908" s="8"/>
      <c r="AC908" s="8"/>
      <c r="AD908" s="8"/>
      <c r="AE908" s="1151"/>
      <c r="AF908" s="8"/>
      <c r="AG908" s="8"/>
      <c r="AH908" s="1792"/>
      <c r="AI908" s="2398"/>
    </row>
    <row r="909" spans="1:35" ht="14.25" customHeight="1" x14ac:dyDescent="0.25">
      <c r="A909" s="70">
        <v>1</v>
      </c>
      <c r="B909" s="70">
        <v>1</v>
      </c>
      <c r="C909" s="407" t="s">
        <v>360</v>
      </c>
      <c r="D909" s="407"/>
      <c r="E909" s="2142">
        <v>45000</v>
      </c>
      <c r="F909" s="92">
        <f>ROUND(E909/12*$C$4,0)</f>
        <v>33750</v>
      </c>
      <c r="G909" s="440">
        <v>34089</v>
      </c>
      <c r="H909" s="440">
        <f>G909/F909*100</f>
        <v>101.00444444444446</v>
      </c>
      <c r="I909" s="125"/>
      <c r="J909" s="125"/>
      <c r="K909" s="464"/>
      <c r="L909" s="464"/>
      <c r="M909" s="464"/>
      <c r="N909" s="464"/>
      <c r="O909" s="464"/>
      <c r="P909" s="464"/>
      <c r="Q909" s="8"/>
      <c r="R909" s="8"/>
      <c r="S909" s="8"/>
      <c r="T909" s="8"/>
      <c r="U909" s="8"/>
      <c r="V909" s="8"/>
      <c r="W909" s="8"/>
      <c r="X909" s="8"/>
      <c r="Y909" s="8"/>
      <c r="Z909" s="1034"/>
      <c r="AA909" s="8">
        <f t="shared" si="714"/>
        <v>0</v>
      </c>
      <c r="AB909" s="8"/>
      <c r="AC909" s="8"/>
      <c r="AD909" s="8"/>
      <c r="AE909" s="1151"/>
      <c r="AF909" s="8">
        <v>223</v>
      </c>
      <c r="AG909" s="8">
        <v>273273.01999999996</v>
      </c>
      <c r="AH909" s="1792">
        <f>AG909/1000</f>
        <v>273.27301999999997</v>
      </c>
      <c r="AI909" s="2398"/>
    </row>
    <row r="910" spans="1:35" ht="30" customHeight="1" x14ac:dyDescent="0.25">
      <c r="A910" s="70">
        <v>1</v>
      </c>
      <c r="B910" s="70">
        <v>1</v>
      </c>
      <c r="C910" s="407" t="s">
        <v>298</v>
      </c>
      <c r="D910" s="407"/>
      <c r="E910" s="2142"/>
      <c r="F910" s="92"/>
      <c r="G910" s="440"/>
      <c r="H910" s="440"/>
      <c r="I910" s="125"/>
      <c r="J910" s="125"/>
      <c r="K910" s="464"/>
      <c r="L910" s="464"/>
      <c r="M910" s="464"/>
      <c r="N910" s="464"/>
      <c r="O910" s="464"/>
      <c r="P910" s="464"/>
      <c r="Q910" s="8"/>
      <c r="R910" s="8"/>
      <c r="S910" s="8"/>
      <c r="T910" s="8"/>
      <c r="U910" s="8"/>
      <c r="V910" s="8"/>
      <c r="W910" s="8"/>
      <c r="X910" s="8"/>
      <c r="Y910" s="8"/>
      <c r="Z910" s="1034"/>
      <c r="AA910" s="8">
        <f t="shared" si="714"/>
        <v>0</v>
      </c>
      <c r="AB910" s="8"/>
      <c r="AC910" s="8"/>
      <c r="AD910" s="8"/>
      <c r="AE910" s="1151"/>
      <c r="AF910" s="8"/>
      <c r="AG910" s="8"/>
      <c r="AH910" s="1792"/>
      <c r="AI910" s="2398"/>
    </row>
    <row r="911" spans="1:35" ht="31.5" customHeight="1" x14ac:dyDescent="0.25">
      <c r="A911" s="70">
        <v>1</v>
      </c>
      <c r="B911" s="70">
        <v>1</v>
      </c>
      <c r="C911" s="508" t="s">
        <v>168</v>
      </c>
      <c r="D911" s="407"/>
      <c r="E911" s="2322">
        <f>SUM(E902+E909*3.2)</f>
        <v>177120</v>
      </c>
      <c r="F911" s="116">
        <f>SUM(F902+F909*3.2)</f>
        <v>132840</v>
      </c>
      <c r="G911" s="388">
        <f>SUM(G902+G909*3.2)</f>
        <v>134552.79999999999</v>
      </c>
      <c r="H911" s="388">
        <f>G911/F911*100</f>
        <v>101.28937067148449</v>
      </c>
      <c r="I911" s="125"/>
      <c r="J911" s="125"/>
      <c r="K911" s="464"/>
      <c r="L911" s="464"/>
      <c r="M911" s="464"/>
      <c r="N911" s="464"/>
      <c r="O911" s="464"/>
      <c r="P911" s="464"/>
      <c r="Q911" s="17">
        <v>70507.265399999989</v>
      </c>
      <c r="R911" s="17">
        <v>70507.265399999989</v>
      </c>
      <c r="S911" s="17">
        <v>70507.265399999989</v>
      </c>
      <c r="T911" s="17">
        <v>70507.265399999989</v>
      </c>
      <c r="U911" s="17">
        <v>70507.265399999989</v>
      </c>
      <c r="V911" s="17">
        <v>70507.265399999989</v>
      </c>
      <c r="W911" s="17">
        <v>70507.265399999989</v>
      </c>
      <c r="X911" s="17">
        <v>70507.265399999989</v>
      </c>
      <c r="Y911" s="17">
        <v>70507.265399999989</v>
      </c>
      <c r="Z911" s="1692">
        <f>Q911/12*$C$4+(R911-Q911)/11*8+(S911-R911)/10*7+(T911-S911)/9*6+(U911-T911)/8*5+(V911-U911)/7*4+(W911-V911)/6*3+(X911-W911)/5*2+(Y911-X911)/4*1</f>
        <v>52880.449049999996</v>
      </c>
      <c r="AA911" s="17">
        <f t="shared" ref="AA911" si="717">AE911-AD911-AB911</f>
        <v>52880.449139999997</v>
      </c>
      <c r="AB911" s="17"/>
      <c r="AC911" s="17">
        <f>AA911-Z911</f>
        <v>9.0000001364387572E-5</v>
      </c>
      <c r="AD911" s="17">
        <v>-8.8358899999999991</v>
      </c>
      <c r="AE911" s="1243">
        <v>52871.613249999995</v>
      </c>
      <c r="AF911" s="2322">
        <f>SUM(AF902+AF909*3.2)</f>
        <v>713.6</v>
      </c>
      <c r="AG911" s="17">
        <f>AG909+AG902</f>
        <v>273273.01999999996</v>
      </c>
      <c r="AH911" s="17">
        <f>AH909+AH902</f>
        <v>273.27301999999997</v>
      </c>
      <c r="AI911" s="2398"/>
    </row>
    <row r="912" spans="1:35" ht="15" customHeight="1" x14ac:dyDescent="0.25">
      <c r="A912" s="70">
        <v>1</v>
      </c>
      <c r="B912" s="70">
        <v>1</v>
      </c>
      <c r="C912" s="540" t="s">
        <v>307</v>
      </c>
      <c r="D912" s="407"/>
      <c r="E912" s="2142"/>
      <c r="F912" s="92"/>
      <c r="G912" s="440"/>
      <c r="H912" s="388"/>
      <c r="I912" s="125"/>
      <c r="J912" s="125"/>
      <c r="K912" s="464"/>
      <c r="L912" s="464"/>
      <c r="M912" s="464"/>
      <c r="N912" s="464"/>
      <c r="O912" s="464"/>
      <c r="P912" s="464"/>
      <c r="Q912" s="8"/>
      <c r="R912" s="8"/>
      <c r="S912" s="8"/>
      <c r="T912" s="8"/>
      <c r="U912" s="8"/>
      <c r="V912" s="8"/>
      <c r="W912" s="8"/>
      <c r="X912" s="8"/>
      <c r="Y912" s="8"/>
      <c r="Z912" s="1034"/>
      <c r="AA912" s="8">
        <f t="shared" si="714"/>
        <v>0</v>
      </c>
      <c r="AB912" s="8"/>
      <c r="AC912" s="8"/>
      <c r="AD912" s="8"/>
      <c r="AE912" s="1151"/>
      <c r="AF912" s="8"/>
      <c r="AG912" s="8"/>
      <c r="AH912" s="1792"/>
      <c r="AI912" s="2398"/>
    </row>
    <row r="913" spans="1:35" ht="15" customHeight="1" x14ac:dyDescent="0.25">
      <c r="A913" s="70">
        <v>1</v>
      </c>
      <c r="B913" s="70">
        <v>1</v>
      </c>
      <c r="C913" s="407" t="s">
        <v>198</v>
      </c>
      <c r="D913" s="407"/>
      <c r="E913" s="2142">
        <f>SUM(E915,E918)</f>
        <v>12104</v>
      </c>
      <c r="F913" s="92">
        <f>SUM(F915,F918)</f>
        <v>9078</v>
      </c>
      <c r="G913" s="440">
        <f>SUM(G915,G918)</f>
        <v>9154</v>
      </c>
      <c r="H913" s="440">
        <f>G913/F913*100</f>
        <v>100.8371888081075</v>
      </c>
      <c r="I913" s="125"/>
      <c r="J913" s="125"/>
      <c r="K913" s="464"/>
      <c r="L913" s="464"/>
      <c r="M913" s="464"/>
      <c r="N913" s="464"/>
      <c r="O913" s="464"/>
      <c r="P913" s="464"/>
      <c r="Q913" s="8"/>
      <c r="R913" s="8"/>
      <c r="S913" s="8"/>
      <c r="T913" s="8"/>
      <c r="U913" s="8"/>
      <c r="V913" s="8"/>
      <c r="W913" s="8"/>
      <c r="X913" s="8"/>
      <c r="Y913" s="8"/>
      <c r="Z913" s="1034"/>
      <c r="AA913" s="8">
        <f t="shared" si="714"/>
        <v>0</v>
      </c>
      <c r="AB913" s="8"/>
      <c r="AC913" s="8"/>
      <c r="AD913" s="8"/>
      <c r="AE913" s="1151"/>
      <c r="AF913" s="1712">
        <f>AF914+AF915+AF918</f>
        <v>0</v>
      </c>
      <c r="AG913" s="1712">
        <f t="shared" ref="AG913:AH913" si="718">AG914+AG915+AG918</f>
        <v>0</v>
      </c>
      <c r="AH913" s="1712">
        <f t="shared" si="718"/>
        <v>0</v>
      </c>
      <c r="AI913" s="2398"/>
    </row>
    <row r="914" spans="1:35" ht="44.25" customHeight="1" x14ac:dyDescent="0.25">
      <c r="A914" s="70">
        <v>1</v>
      </c>
      <c r="B914" s="70">
        <v>1</v>
      </c>
      <c r="C914" s="407" t="s">
        <v>303</v>
      </c>
      <c r="D914" s="407"/>
      <c r="E914" s="2142"/>
      <c r="F914" s="92"/>
      <c r="G914" s="440"/>
      <c r="H914" s="440"/>
      <c r="I914" s="125"/>
      <c r="J914" s="125"/>
      <c r="K914" s="464"/>
      <c r="L914" s="464"/>
      <c r="M914" s="464"/>
      <c r="N914" s="464"/>
      <c r="O914" s="464"/>
      <c r="P914" s="464"/>
      <c r="Q914" s="8"/>
      <c r="R914" s="8"/>
      <c r="S914" s="8"/>
      <c r="T914" s="8"/>
      <c r="U914" s="8"/>
      <c r="V914" s="8"/>
      <c r="W914" s="8"/>
      <c r="X914" s="8"/>
      <c r="Y914" s="8"/>
      <c r="Z914" s="1034"/>
      <c r="AA914" s="8">
        <f t="shared" si="714"/>
        <v>0</v>
      </c>
      <c r="AB914" s="8"/>
      <c r="AC914" s="8"/>
      <c r="AD914" s="8"/>
      <c r="AE914" s="1151"/>
      <c r="AF914" s="1712"/>
      <c r="AG914" s="1712"/>
      <c r="AH914" s="1800"/>
      <c r="AI914" s="2398"/>
    </row>
    <row r="915" spans="1:35" ht="29.25" customHeight="1" x14ac:dyDescent="0.25">
      <c r="A915" s="70">
        <v>1</v>
      </c>
      <c r="B915" s="70">
        <v>1</v>
      </c>
      <c r="C915" s="483" t="s">
        <v>308</v>
      </c>
      <c r="D915" s="407"/>
      <c r="E915" s="2142">
        <f>SUM(E916:E917)</f>
        <v>11144</v>
      </c>
      <c r="F915" s="440">
        <f>SUM(F916:F917)</f>
        <v>8358</v>
      </c>
      <c r="G915" s="440">
        <f>SUM(G916:G917)</f>
        <v>8431</v>
      </c>
      <c r="H915" s="440">
        <f>G915/F915*100</f>
        <v>100.87341469251017</v>
      </c>
      <c r="I915" s="125"/>
      <c r="J915" s="125"/>
      <c r="K915" s="464"/>
      <c r="L915" s="464"/>
      <c r="M915" s="464"/>
      <c r="N915" s="464"/>
      <c r="O915" s="464"/>
      <c r="P915" s="464"/>
      <c r="Q915" s="8"/>
      <c r="R915" s="8"/>
      <c r="S915" s="8"/>
      <c r="T915" s="8"/>
      <c r="U915" s="8"/>
      <c r="V915" s="8"/>
      <c r="W915" s="8"/>
      <c r="X915" s="8"/>
      <c r="Y915" s="8"/>
      <c r="Z915" s="1034"/>
      <c r="AA915" s="8">
        <f t="shared" si="714"/>
        <v>0</v>
      </c>
      <c r="AB915" s="8"/>
      <c r="AC915" s="8"/>
      <c r="AD915" s="8"/>
      <c r="AE915" s="1151"/>
      <c r="AF915" s="1712">
        <f>AF916+AF917</f>
        <v>0</v>
      </c>
      <c r="AG915" s="1712">
        <f t="shared" ref="AG915:AH915" si="719">AG916+AG917</f>
        <v>0</v>
      </c>
      <c r="AH915" s="1712">
        <f t="shared" si="719"/>
        <v>0</v>
      </c>
      <c r="AI915" s="2398"/>
    </row>
    <row r="916" spans="1:35" ht="27" customHeight="1" x14ac:dyDescent="0.25">
      <c r="A916" s="70">
        <v>1</v>
      </c>
      <c r="B916" s="70">
        <v>1</v>
      </c>
      <c r="C916" s="407" t="s">
        <v>309</v>
      </c>
      <c r="D916" s="407"/>
      <c r="E916" s="2142">
        <v>8572</v>
      </c>
      <c r="F916" s="92">
        <f t="shared" ref="F916" si="720">E916/12*$C$4</f>
        <v>6429</v>
      </c>
      <c r="G916" s="440">
        <v>6457</v>
      </c>
      <c r="H916" s="440">
        <f>G916/F916*100</f>
        <v>100.4355265204542</v>
      </c>
      <c r="I916" s="125"/>
      <c r="J916" s="125"/>
      <c r="K916" s="464"/>
      <c r="L916" s="464"/>
      <c r="M916" s="464"/>
      <c r="N916" s="464"/>
      <c r="O916" s="464"/>
      <c r="P916" s="464"/>
      <c r="Q916" s="8"/>
      <c r="R916" s="8"/>
      <c r="S916" s="8"/>
      <c r="T916" s="8"/>
      <c r="U916" s="8"/>
      <c r="V916" s="8"/>
      <c r="W916" s="8"/>
      <c r="X916" s="8"/>
      <c r="Y916" s="8"/>
      <c r="Z916" s="1034"/>
      <c r="AA916" s="8">
        <f t="shared" si="714"/>
        <v>0</v>
      </c>
      <c r="AB916" s="8"/>
      <c r="AC916" s="8"/>
      <c r="AD916" s="8"/>
      <c r="AE916" s="1151"/>
      <c r="AF916" s="1712"/>
      <c r="AG916" s="1712"/>
      <c r="AH916" s="1800">
        <f t="shared" ref="AH916:AH917" si="721">AG916/1000</f>
        <v>0</v>
      </c>
      <c r="AI916" s="2398"/>
    </row>
    <row r="917" spans="1:35" ht="45" customHeight="1" x14ac:dyDescent="0.25">
      <c r="A917" s="70">
        <v>1</v>
      </c>
      <c r="B917" s="70">
        <v>1</v>
      </c>
      <c r="C917" s="407" t="s">
        <v>310</v>
      </c>
      <c r="D917" s="407"/>
      <c r="E917" s="2142">
        <v>2572</v>
      </c>
      <c r="F917" s="92">
        <f t="shared" ref="F917:F921" si="722">ROUND(E917/12*$C$4,0)</f>
        <v>1929</v>
      </c>
      <c r="G917" s="440">
        <v>1974</v>
      </c>
      <c r="H917" s="440">
        <f>G917/F917*100</f>
        <v>102.33281493001556</v>
      </c>
      <c r="I917" s="125"/>
      <c r="J917" s="125"/>
      <c r="K917" s="464"/>
      <c r="L917" s="464"/>
      <c r="M917" s="464"/>
      <c r="N917" s="464"/>
      <c r="O917" s="464"/>
      <c r="P917" s="464"/>
      <c r="Q917" s="8"/>
      <c r="R917" s="8"/>
      <c r="S917" s="8"/>
      <c r="T917" s="8"/>
      <c r="U917" s="8"/>
      <c r="V917" s="8"/>
      <c r="W917" s="8"/>
      <c r="X917" s="8"/>
      <c r="Y917" s="8"/>
      <c r="Z917" s="1034"/>
      <c r="AA917" s="8">
        <f t="shared" si="714"/>
        <v>0</v>
      </c>
      <c r="AB917" s="8"/>
      <c r="AC917" s="8"/>
      <c r="AD917" s="8"/>
      <c r="AE917" s="1151"/>
      <c r="AF917" s="1712"/>
      <c r="AG917" s="1712"/>
      <c r="AH917" s="1800">
        <f t="shared" si="721"/>
        <v>0</v>
      </c>
      <c r="AI917" s="2398"/>
    </row>
    <row r="918" spans="1:35" ht="31.5" customHeight="1" x14ac:dyDescent="0.25">
      <c r="A918" s="70">
        <v>1</v>
      </c>
      <c r="B918" s="70">
        <v>1</v>
      </c>
      <c r="C918" s="483" t="s">
        <v>311</v>
      </c>
      <c r="D918" s="407"/>
      <c r="E918" s="2142">
        <f>SUM(E919)</f>
        <v>960</v>
      </c>
      <c r="F918" s="440">
        <f>SUM(F919)</f>
        <v>720</v>
      </c>
      <c r="G918" s="440">
        <f>SUM(G919)</f>
        <v>723</v>
      </c>
      <c r="H918" s="440">
        <f>G918/F918*100</f>
        <v>100.41666666666667</v>
      </c>
      <c r="I918" s="125"/>
      <c r="J918" s="125"/>
      <c r="K918" s="464"/>
      <c r="L918" s="464"/>
      <c r="M918" s="464"/>
      <c r="N918" s="464"/>
      <c r="O918" s="464"/>
      <c r="P918" s="464"/>
      <c r="Q918" s="8"/>
      <c r="R918" s="8"/>
      <c r="S918" s="8"/>
      <c r="T918" s="8"/>
      <c r="U918" s="8"/>
      <c r="V918" s="8"/>
      <c r="W918" s="8"/>
      <c r="X918" s="8"/>
      <c r="Y918" s="8"/>
      <c r="Z918" s="1034"/>
      <c r="AA918" s="8">
        <f t="shared" si="714"/>
        <v>0</v>
      </c>
      <c r="AB918" s="8"/>
      <c r="AC918" s="8"/>
      <c r="AD918" s="8"/>
      <c r="AE918" s="1151"/>
      <c r="AF918" s="1712">
        <f>AF919</f>
        <v>0</v>
      </c>
      <c r="AG918" s="1712">
        <f t="shared" ref="AG918:AH918" si="723">AG919</f>
        <v>0</v>
      </c>
      <c r="AH918" s="1712">
        <f t="shared" si="723"/>
        <v>0</v>
      </c>
      <c r="AI918" s="2398"/>
    </row>
    <row r="919" spans="1:35" ht="36.75" customHeight="1" x14ac:dyDescent="0.25">
      <c r="A919" s="70">
        <v>1</v>
      </c>
      <c r="B919" s="70">
        <v>1</v>
      </c>
      <c r="C919" s="407" t="s">
        <v>312</v>
      </c>
      <c r="D919" s="407"/>
      <c r="E919" s="2142">
        <v>960</v>
      </c>
      <c r="F919" s="92">
        <f t="shared" si="722"/>
        <v>720</v>
      </c>
      <c r="G919" s="440">
        <v>723</v>
      </c>
      <c r="H919" s="440">
        <f>G919/F919*100</f>
        <v>100.41666666666667</v>
      </c>
      <c r="I919" s="125"/>
      <c r="J919" s="125"/>
      <c r="K919" s="464"/>
      <c r="L919" s="464"/>
      <c r="M919" s="464"/>
      <c r="N919" s="464"/>
      <c r="O919" s="464"/>
      <c r="P919" s="464"/>
      <c r="Q919" s="8"/>
      <c r="R919" s="8"/>
      <c r="S919" s="8"/>
      <c r="T919" s="8"/>
      <c r="U919" s="8"/>
      <c r="V919" s="8"/>
      <c r="W919" s="8"/>
      <c r="X919" s="8"/>
      <c r="Y919" s="8"/>
      <c r="Z919" s="1034"/>
      <c r="AA919" s="8">
        <f t="shared" si="714"/>
        <v>0</v>
      </c>
      <c r="AB919" s="8"/>
      <c r="AC919" s="8"/>
      <c r="AD919" s="8"/>
      <c r="AE919" s="1151"/>
      <c r="AF919" s="1712"/>
      <c r="AG919" s="1712"/>
      <c r="AH919" s="1800">
        <f>AG919/1000</f>
        <v>0</v>
      </c>
      <c r="AI919" s="2398"/>
    </row>
    <row r="920" spans="1:35" ht="32.25" customHeight="1" x14ac:dyDescent="0.25">
      <c r="A920" s="70">
        <v>1</v>
      </c>
      <c r="B920" s="70">
        <v>1</v>
      </c>
      <c r="C920" s="407" t="s">
        <v>157</v>
      </c>
      <c r="D920" s="407"/>
      <c r="E920" s="2142"/>
      <c r="F920" s="92">
        <f t="shared" si="722"/>
        <v>0</v>
      </c>
      <c r="G920" s="440"/>
      <c r="H920" s="440"/>
      <c r="I920" s="125"/>
      <c r="J920" s="125"/>
      <c r="K920" s="464"/>
      <c r="L920" s="464"/>
      <c r="M920" s="464"/>
      <c r="N920" s="464"/>
      <c r="O920" s="464"/>
      <c r="P920" s="464"/>
      <c r="Q920" s="8"/>
      <c r="R920" s="8"/>
      <c r="S920" s="8"/>
      <c r="T920" s="8"/>
      <c r="U920" s="8"/>
      <c r="V920" s="8"/>
      <c r="W920" s="8"/>
      <c r="X920" s="8"/>
      <c r="Y920" s="8"/>
      <c r="Z920" s="1034"/>
      <c r="AA920" s="8">
        <f t="shared" si="714"/>
        <v>0</v>
      </c>
      <c r="AB920" s="8"/>
      <c r="AC920" s="8"/>
      <c r="AD920" s="8"/>
      <c r="AE920" s="1151"/>
      <c r="AF920" s="1712"/>
      <c r="AG920" s="1712"/>
      <c r="AH920" s="1800"/>
      <c r="AI920" s="2398"/>
    </row>
    <row r="921" spans="1:35" ht="32.25" customHeight="1" x14ac:dyDescent="0.25">
      <c r="A921" s="70">
        <v>1</v>
      </c>
      <c r="B921" s="70">
        <v>1</v>
      </c>
      <c r="C921" s="510" t="s">
        <v>158</v>
      </c>
      <c r="D921" s="510"/>
      <c r="E921" s="2323">
        <v>12978</v>
      </c>
      <c r="F921" s="98">
        <f t="shared" si="722"/>
        <v>9734</v>
      </c>
      <c r="G921" s="511">
        <v>9923</v>
      </c>
      <c r="H921" s="511">
        <f>G921/F921*100</f>
        <v>101.94164783234025</v>
      </c>
      <c r="I921" s="373"/>
      <c r="J921" s="373"/>
      <c r="K921" s="465"/>
      <c r="L921" s="465"/>
      <c r="M921" s="465"/>
      <c r="N921" s="465"/>
      <c r="O921" s="465"/>
      <c r="P921" s="465"/>
      <c r="Q921" s="8"/>
      <c r="R921" s="8"/>
      <c r="S921" s="8"/>
      <c r="T921" s="8"/>
      <c r="U921" s="8"/>
      <c r="V921" s="8"/>
      <c r="W921" s="8"/>
      <c r="X921" s="8"/>
      <c r="Y921" s="8"/>
      <c r="Z921" s="1034"/>
      <c r="AA921" s="8">
        <f t="shared" si="714"/>
        <v>0</v>
      </c>
      <c r="AB921" s="8"/>
      <c r="AC921" s="8"/>
      <c r="AD921" s="8"/>
      <c r="AE921" s="1151"/>
      <c r="AF921" s="1712"/>
      <c r="AG921" s="1712"/>
      <c r="AH921" s="1800">
        <f>AG921/1000</f>
        <v>0</v>
      </c>
      <c r="AI921" s="2398"/>
    </row>
    <row r="922" spans="1:35" ht="15" customHeight="1" x14ac:dyDescent="0.25">
      <c r="A922" s="70">
        <v>1</v>
      </c>
      <c r="B922" s="70">
        <v>1</v>
      </c>
      <c r="C922" s="132" t="s">
        <v>165</v>
      </c>
      <c r="D922" s="514"/>
      <c r="E922" s="2324">
        <f>SUM(E913+E921)</f>
        <v>25082</v>
      </c>
      <c r="F922" s="103">
        <f>SUM(F913+F921)</f>
        <v>18812</v>
      </c>
      <c r="G922" s="103">
        <f>SUM(G913+G921)</f>
        <v>19077</v>
      </c>
      <c r="H922" s="515">
        <f>G922/F922*100</f>
        <v>101.4086753136296</v>
      </c>
      <c r="I922" s="378"/>
      <c r="J922" s="378"/>
      <c r="K922" s="475"/>
      <c r="L922" s="475"/>
      <c r="M922" s="475"/>
      <c r="N922" s="475"/>
      <c r="O922" s="475"/>
      <c r="P922" s="475"/>
      <c r="Q922" s="17">
        <v>27565.991130000002</v>
      </c>
      <c r="R922" s="17">
        <v>27565.991130000002</v>
      </c>
      <c r="S922" s="17">
        <v>27565.991129999999</v>
      </c>
      <c r="T922" s="17">
        <v>27565.991129999999</v>
      </c>
      <c r="U922" s="17">
        <v>27565.991129999999</v>
      </c>
      <c r="V922" s="17">
        <v>27565.991129999999</v>
      </c>
      <c r="W922" s="17">
        <v>27565.991130000002</v>
      </c>
      <c r="X922" s="17">
        <v>27565.991130000002</v>
      </c>
      <c r="Y922" s="17">
        <v>27565.991130000002</v>
      </c>
      <c r="Z922" s="1036">
        <f>Q922/12*$C$4+(R922-Q922)/11*8+(S922-R922)/10*7+(T922-S922)/9*6+(U922-T922)/8*5+(V922-U922)/7*4+(W922-V922)/6*3+(X922-W922)/5*2+(Y922-X922)/4*1</f>
        <v>20674.4933475</v>
      </c>
      <c r="AA922" s="17">
        <f t="shared" ref="AA922" si="724">AE922-AD922-AB922</f>
        <v>20521.801620000006</v>
      </c>
      <c r="AB922" s="17"/>
      <c r="AC922" s="17">
        <f>AA922-Z922</f>
        <v>-152.69172749999416</v>
      </c>
      <c r="AD922" s="17">
        <v>-16.905380000000001</v>
      </c>
      <c r="AE922" s="1243">
        <v>20504.896240000005</v>
      </c>
      <c r="AF922" s="2324">
        <f>SUM(AF913+AF921)</f>
        <v>0</v>
      </c>
      <c r="AG922" s="17">
        <f>AG921+AG920+AG913</f>
        <v>0</v>
      </c>
      <c r="AH922" s="17">
        <f>AH921+AH920+AH913</f>
        <v>0</v>
      </c>
      <c r="AI922" s="2398"/>
    </row>
    <row r="923" spans="1:35" ht="15" customHeight="1" x14ac:dyDescent="0.25">
      <c r="A923" s="70">
        <v>1</v>
      </c>
      <c r="B923" s="70">
        <v>1</v>
      </c>
      <c r="C923" s="132" t="s">
        <v>166</v>
      </c>
      <c r="D923" s="132"/>
      <c r="E923" s="2330">
        <f>SUM(E922,E911)</f>
        <v>202202</v>
      </c>
      <c r="F923" s="553">
        <f>SUM(F922,F911)</f>
        <v>151652</v>
      </c>
      <c r="G923" s="553">
        <f>SUM(G922,G911)</f>
        <v>153629.79999999999</v>
      </c>
      <c r="H923" s="515">
        <f>G923/F923*100</f>
        <v>101.30417007358952</v>
      </c>
      <c r="I923" s="378"/>
      <c r="J923" s="378"/>
      <c r="K923" s="445"/>
      <c r="L923" s="445"/>
      <c r="M923" s="445"/>
      <c r="N923" s="445"/>
      <c r="O923" s="445"/>
      <c r="P923" s="445"/>
      <c r="Q923" s="17">
        <f t="shared" ref="Q923:R923" si="725">SUM(Q922,Q911)</f>
        <v>98073.256529999984</v>
      </c>
      <c r="R923" s="17">
        <f t="shared" si="725"/>
        <v>98073.256529999984</v>
      </c>
      <c r="S923" s="17">
        <f t="shared" ref="S923:T923" si="726">SUM(S922,S911)</f>
        <v>98073.256529999984</v>
      </c>
      <c r="T923" s="17">
        <f t="shared" si="726"/>
        <v>98073.256529999984</v>
      </c>
      <c r="U923" s="17">
        <f t="shared" ref="U923:W923" si="727">SUM(U922,U911)</f>
        <v>98073.256529999984</v>
      </c>
      <c r="V923" s="17">
        <f t="shared" si="727"/>
        <v>98073.256529999984</v>
      </c>
      <c r="W923" s="17">
        <f t="shared" si="727"/>
        <v>98073.256529999984</v>
      </c>
      <c r="X923" s="17">
        <f t="shared" ref="X923:Y923" si="728">SUM(X922,X911)</f>
        <v>98073.256529999984</v>
      </c>
      <c r="Y923" s="17">
        <f t="shared" si="728"/>
        <v>98073.256529999984</v>
      </c>
      <c r="Z923" s="17">
        <f t="shared" ref="Z923" si="729">SUM(Z922,Z911)</f>
        <v>73554.942397499995</v>
      </c>
      <c r="AA923" s="17">
        <f t="shared" ref="AA923:AE923" si="730">SUM(AA922,AA911)</f>
        <v>73402.250759999995</v>
      </c>
      <c r="AB923" s="17">
        <f t="shared" si="730"/>
        <v>0</v>
      </c>
      <c r="AC923" s="17">
        <f t="shared" si="730"/>
        <v>-152.69163749999279</v>
      </c>
      <c r="AD923" s="17">
        <f t="shared" si="730"/>
        <v>-25.74127</v>
      </c>
      <c r="AE923" s="1243">
        <f t="shared" si="730"/>
        <v>73376.509489999997</v>
      </c>
      <c r="AF923" s="2330">
        <f>SUM(AF922,AF911)</f>
        <v>713.6</v>
      </c>
      <c r="AG923" s="1243">
        <f t="shared" ref="AG923:AH923" si="731">SUM(AG922,AG911)</f>
        <v>273273.01999999996</v>
      </c>
      <c r="AH923" s="1243">
        <f t="shared" si="731"/>
        <v>273.27301999999997</v>
      </c>
      <c r="AI923" s="2398"/>
    </row>
    <row r="924" spans="1:35" ht="15" customHeight="1" x14ac:dyDescent="0.25">
      <c r="A924" s="70">
        <v>1</v>
      </c>
      <c r="B924" s="70">
        <v>1</v>
      </c>
      <c r="C924" s="135" t="s">
        <v>31</v>
      </c>
      <c r="D924" s="135"/>
      <c r="E924" s="2309"/>
      <c r="F924" s="381"/>
      <c r="G924" s="381"/>
      <c r="H924" s="381"/>
      <c r="I924" s="383"/>
      <c r="J924" s="383"/>
      <c r="K924" s="385"/>
      <c r="L924" s="385"/>
      <c r="M924" s="385"/>
      <c r="N924" s="385"/>
      <c r="O924" s="385"/>
      <c r="P924" s="385"/>
      <c r="Q924" s="13"/>
      <c r="R924" s="13"/>
      <c r="S924" s="13"/>
      <c r="T924" s="13"/>
      <c r="U924" s="13"/>
      <c r="V924" s="13"/>
      <c r="W924" s="13"/>
      <c r="X924" s="13"/>
      <c r="Y924" s="13"/>
      <c r="Z924" s="1037"/>
      <c r="AA924" s="13">
        <f t="shared" si="714"/>
        <v>0</v>
      </c>
      <c r="AB924" s="13"/>
      <c r="AC924" s="13"/>
      <c r="AD924" s="13"/>
      <c r="AE924" s="1251"/>
      <c r="AF924" s="13"/>
      <c r="AG924" s="13"/>
      <c r="AH924" s="1795"/>
      <c r="AI924" s="2398"/>
    </row>
    <row r="925" spans="1:35" ht="15" customHeight="1" x14ac:dyDescent="0.25">
      <c r="A925" s="70">
        <v>1</v>
      </c>
      <c r="B925" s="70">
        <v>1</v>
      </c>
      <c r="C925" s="217" t="s">
        <v>148</v>
      </c>
      <c r="D925" s="217"/>
      <c r="E925" s="2154"/>
      <c r="F925" s="361"/>
      <c r="G925" s="361"/>
      <c r="H925" s="361"/>
      <c r="I925" s="125"/>
      <c r="J925" s="125"/>
      <c r="K925" s="388"/>
      <c r="L925" s="388"/>
      <c r="M925" s="388"/>
      <c r="N925" s="388"/>
      <c r="O925" s="388"/>
      <c r="P925" s="388"/>
      <c r="Q925" s="8"/>
      <c r="R925" s="8"/>
      <c r="S925" s="8"/>
      <c r="T925" s="8"/>
      <c r="U925" s="8"/>
      <c r="V925" s="8"/>
      <c r="W925" s="8"/>
      <c r="X925" s="8"/>
      <c r="Y925" s="8"/>
      <c r="Z925" s="1034"/>
      <c r="AA925" s="8">
        <f t="shared" si="714"/>
        <v>0</v>
      </c>
      <c r="AB925" s="8"/>
      <c r="AC925" s="8"/>
      <c r="AD925" s="8"/>
      <c r="AE925" s="1151"/>
      <c r="AF925" s="8"/>
      <c r="AG925" s="8"/>
      <c r="AH925" s="1792"/>
      <c r="AI925" s="2398"/>
    </row>
    <row r="926" spans="1:35" s="96" customFormat="1" ht="15" customHeight="1" x14ac:dyDescent="0.25">
      <c r="A926" s="70">
        <v>1</v>
      </c>
      <c r="B926" s="70">
        <v>1</v>
      </c>
      <c r="C926" s="150" t="s">
        <v>10</v>
      </c>
      <c r="D926" s="124">
        <v>240</v>
      </c>
      <c r="E926" s="2154">
        <v>2003</v>
      </c>
      <c r="F926" s="92">
        <f>ROUND(E926/12*$C$4,0)</f>
        <v>1502</v>
      </c>
      <c r="G926" s="92">
        <v>1507</v>
      </c>
      <c r="H926" s="92">
        <f>G926/F926*100</f>
        <v>100.33288948069242</v>
      </c>
      <c r="I926" s="125">
        <v>8</v>
      </c>
      <c r="J926" s="93">
        <f>M926/G926</f>
        <v>7.9449236894492365</v>
      </c>
      <c r="K926" s="94">
        <f>ROUND(E926*I926,0)</f>
        <v>16024</v>
      </c>
      <c r="L926" s="94">
        <f t="shared" ref="L926" si="732">ROUND(K926/12*$C$4,0)</f>
        <v>12018</v>
      </c>
      <c r="M926" s="94">
        <v>11973</v>
      </c>
      <c r="N926" s="94">
        <f>M926/L926*100</f>
        <v>99.625561657513728</v>
      </c>
      <c r="O926" s="94">
        <f>ROUND(K926/D926,0)</f>
        <v>67</v>
      </c>
      <c r="P926" s="94">
        <f>M926/$C$4*12/O926</f>
        <v>238.26865671641792</v>
      </c>
      <c r="Q926" s="8"/>
      <c r="R926" s="8"/>
      <c r="S926" s="8"/>
      <c r="T926" s="8"/>
      <c r="U926" s="8"/>
      <c r="V926" s="8"/>
      <c r="W926" s="8"/>
      <c r="X926" s="8"/>
      <c r="Y926" s="8"/>
      <c r="Z926" s="1034"/>
      <c r="AA926" s="8">
        <f t="shared" si="714"/>
        <v>0</v>
      </c>
      <c r="AB926" s="8"/>
      <c r="AC926" s="8">
        <f>AA926-Z926</f>
        <v>0</v>
      </c>
      <c r="AD926" s="8"/>
      <c r="AE926" s="1151"/>
      <c r="AF926" s="8"/>
      <c r="AG926" s="8"/>
      <c r="AH926" s="1792"/>
      <c r="AI926" s="2398"/>
    </row>
    <row r="927" spans="1:35" s="96" customFormat="1" ht="29.25" customHeight="1" x14ac:dyDescent="0.25">
      <c r="A927" s="70">
        <v>1</v>
      </c>
      <c r="B927" s="70">
        <v>1</v>
      </c>
      <c r="C927" s="153" t="s">
        <v>241</v>
      </c>
      <c r="D927" s="389"/>
      <c r="E927" s="2156">
        <f t="shared" ref="E927:E928" si="733">SUM(E926)</f>
        <v>2003</v>
      </c>
      <c r="F927" s="539">
        <f t="shared" ref="F927:G928" si="734">SUM(F926)</f>
        <v>1502</v>
      </c>
      <c r="G927" s="539">
        <f t="shared" si="734"/>
        <v>1507</v>
      </c>
      <c r="H927" s="155">
        <f>G927/F927*100</f>
        <v>100.33288948069242</v>
      </c>
      <c r="I927" s="373">
        <f>IF(E927=0,0,K927/E927)</f>
        <v>8</v>
      </c>
      <c r="J927" s="131">
        <f>M927/G927</f>
        <v>7.9449236894492365</v>
      </c>
      <c r="K927" s="184">
        <f t="shared" ref="K927:M928" si="735">SUM(K926)</f>
        <v>16024</v>
      </c>
      <c r="L927" s="184">
        <f t="shared" si="735"/>
        <v>12018</v>
      </c>
      <c r="M927" s="2759">
        <f t="shared" si="735"/>
        <v>11973</v>
      </c>
      <c r="N927" s="184">
        <f>M927/L927*100</f>
        <v>99.625561657513728</v>
      </c>
      <c r="O927" s="184">
        <f>SUM(O926)</f>
        <v>67</v>
      </c>
      <c r="P927" s="100">
        <f>M927/$C$4*12/O927</f>
        <v>238.26865671641792</v>
      </c>
      <c r="Q927" s="15"/>
      <c r="R927" s="15"/>
      <c r="S927" s="15"/>
      <c r="T927" s="15"/>
      <c r="U927" s="15"/>
      <c r="V927" s="15"/>
      <c r="W927" s="15"/>
      <c r="X927" s="15"/>
      <c r="Y927" s="15"/>
      <c r="Z927" s="1035"/>
      <c r="AA927" s="15">
        <f t="shared" si="714"/>
        <v>0</v>
      </c>
      <c r="AB927" s="15"/>
      <c r="AC927" s="15"/>
      <c r="AD927" s="15"/>
      <c r="AE927" s="1268"/>
      <c r="AF927" s="15"/>
      <c r="AG927" s="15"/>
      <c r="AH927" s="1793"/>
      <c r="AI927" s="2398"/>
    </row>
    <row r="928" spans="1:35" ht="15" customHeight="1" thickBot="1" x14ac:dyDescent="0.3">
      <c r="A928" s="70">
        <v>1</v>
      </c>
      <c r="B928" s="70">
        <v>1</v>
      </c>
      <c r="C928" s="156" t="s">
        <v>341</v>
      </c>
      <c r="D928" s="156"/>
      <c r="E928" s="2325">
        <f t="shared" si="733"/>
        <v>2003</v>
      </c>
      <c r="F928" s="390">
        <f t="shared" si="734"/>
        <v>1502</v>
      </c>
      <c r="G928" s="390">
        <f t="shared" si="734"/>
        <v>1507</v>
      </c>
      <c r="H928" s="390">
        <f>G928/F928*100</f>
        <v>100.33288948069242</v>
      </c>
      <c r="I928" s="158">
        <f>IF(E928=0,0,K928/E928)</f>
        <v>8</v>
      </c>
      <c r="J928" s="158">
        <f>M928/G928</f>
        <v>7.9449236894492365</v>
      </c>
      <c r="K928" s="390">
        <f t="shared" si="735"/>
        <v>16024</v>
      </c>
      <c r="L928" s="390">
        <f t="shared" si="735"/>
        <v>12018</v>
      </c>
      <c r="M928" s="390">
        <f t="shared" si="735"/>
        <v>11973</v>
      </c>
      <c r="N928" s="160">
        <f>M928/L928*100</f>
        <v>99.625561657513728</v>
      </c>
      <c r="O928" s="196">
        <f>SUM(O925:O926)</f>
        <v>67</v>
      </c>
      <c r="P928" s="161">
        <f>M928/$C$4*12/O928</f>
        <v>238.26865671641792</v>
      </c>
      <c r="Q928" s="57">
        <v>28932.0108</v>
      </c>
      <c r="R928" s="57">
        <v>28932.0108</v>
      </c>
      <c r="S928" s="57">
        <v>29099.834624000003</v>
      </c>
      <c r="T928" s="57">
        <v>29099.834624000003</v>
      </c>
      <c r="U928" s="57">
        <v>29099.834624000003</v>
      </c>
      <c r="V928" s="57">
        <v>29099.834624000003</v>
      </c>
      <c r="W928" s="57">
        <v>29099.834624000003</v>
      </c>
      <c r="X928" s="57">
        <v>29099.834624000003</v>
      </c>
      <c r="Y928" s="57">
        <v>29099.834624000003</v>
      </c>
      <c r="Z928" s="1036">
        <f>Q928/12*$C$4+(R928-Q928)/11*8+(S928-R928)/10*7+(T928-S928)/9*6+(U928-T928)/8*5+(V928-U928)/7*4+(W928-V928)/6*3+(X928-W928)/5*2+(Y928-X928)/4*1</f>
        <v>21816.4847768</v>
      </c>
      <c r="AA928" s="57">
        <f t="shared" si="714"/>
        <v>21811.151710000002</v>
      </c>
      <c r="AB928" s="57"/>
      <c r="AC928" s="57">
        <f>AA928-Z928</f>
        <v>-5.3330667999980506</v>
      </c>
      <c r="AD928" s="57">
        <v>-40.599220000000003</v>
      </c>
      <c r="AE928" s="1159">
        <v>21770.552490000002</v>
      </c>
      <c r="AF928" s="57"/>
      <c r="AG928" s="57"/>
      <c r="AH928" s="1796"/>
      <c r="AI928" s="2398"/>
    </row>
    <row r="929" spans="1:35" ht="15" customHeight="1" thickBot="1" x14ac:dyDescent="0.3">
      <c r="A929" s="70">
        <v>1</v>
      </c>
      <c r="B929" s="70">
        <v>1</v>
      </c>
      <c r="C929" s="454" t="s">
        <v>17</v>
      </c>
      <c r="D929" s="454"/>
      <c r="E929" s="2160"/>
      <c r="F929" s="543"/>
      <c r="G929" s="543"/>
      <c r="H929" s="543"/>
      <c r="I929" s="393"/>
      <c r="J929" s="393"/>
      <c r="K929" s="543"/>
      <c r="L929" s="543"/>
      <c r="M929" s="543"/>
      <c r="N929" s="543"/>
      <c r="O929" s="543"/>
      <c r="P929" s="543"/>
      <c r="Q929" s="14">
        <f t="shared" ref="Q929:R929" si="736">SUM(Q923,Q928)</f>
        <v>127005.26732999999</v>
      </c>
      <c r="R929" s="14">
        <f t="shared" si="736"/>
        <v>127005.26732999999</v>
      </c>
      <c r="S929" s="14">
        <f t="shared" ref="S929:T929" si="737">SUM(S923,S928)</f>
        <v>127173.09115399999</v>
      </c>
      <c r="T929" s="14">
        <f t="shared" si="737"/>
        <v>127173.09115399999</v>
      </c>
      <c r="U929" s="14">
        <f t="shared" ref="U929:W929" si="738">SUM(U923,U928)</f>
        <v>127173.09115399999</v>
      </c>
      <c r="V929" s="14">
        <f t="shared" si="738"/>
        <v>127173.09115399999</v>
      </c>
      <c r="W929" s="14">
        <f t="shared" si="738"/>
        <v>127173.09115399999</v>
      </c>
      <c r="X929" s="14">
        <f t="shared" ref="X929:Y929" si="739">SUM(X923,X928)</f>
        <v>127173.09115399999</v>
      </c>
      <c r="Y929" s="14">
        <f t="shared" si="739"/>
        <v>127173.09115399999</v>
      </c>
      <c r="Z929" s="1039">
        <f t="shared" ref="Z929" si="740">SUM(Z923,Z928)</f>
        <v>95371.427174299999</v>
      </c>
      <c r="AA929" s="14">
        <f t="shared" si="714"/>
        <v>95213.402470000001</v>
      </c>
      <c r="AB929" s="14">
        <f t="shared" ref="AB929:AD929" si="741">SUM(AB923,AB928)</f>
        <v>0</v>
      </c>
      <c r="AC929" s="14">
        <f t="shared" si="741"/>
        <v>-158.02470429999084</v>
      </c>
      <c r="AD929" s="14">
        <f t="shared" si="741"/>
        <v>-66.340490000000003</v>
      </c>
      <c r="AE929" s="1249">
        <f>SUM(AE923,AE928)</f>
        <v>95147.061979999999</v>
      </c>
      <c r="AF929" s="14"/>
      <c r="AG929" s="1249">
        <f t="shared" ref="AG929:AH929" si="742">SUM(AG923,AG928)</f>
        <v>273273.01999999996</v>
      </c>
      <c r="AH929" s="1249">
        <f t="shared" si="742"/>
        <v>273.27301999999997</v>
      </c>
      <c r="AI929" s="2398"/>
    </row>
    <row r="930" spans="1:35" ht="11.25" customHeight="1" x14ac:dyDescent="0.25">
      <c r="A930" s="70">
        <v>1</v>
      </c>
      <c r="B930" s="70">
        <v>1</v>
      </c>
      <c r="C930" s="563"/>
      <c r="D930" s="563"/>
      <c r="E930" s="2163"/>
      <c r="F930" s="496"/>
      <c r="G930" s="496"/>
      <c r="H930" s="496"/>
      <c r="I930" s="383"/>
      <c r="J930" s="383"/>
      <c r="K930" s="496"/>
      <c r="L930" s="496"/>
      <c r="M930" s="496"/>
      <c r="N930" s="496"/>
      <c r="O930" s="496"/>
      <c r="P930" s="496"/>
      <c r="Q930" s="13"/>
      <c r="R930" s="13"/>
      <c r="S930" s="13"/>
      <c r="T930" s="13"/>
      <c r="U930" s="13"/>
      <c r="V930" s="13"/>
      <c r="W930" s="13"/>
      <c r="X930" s="13"/>
      <c r="Y930" s="13"/>
      <c r="Z930" s="1037"/>
      <c r="AA930" s="13">
        <f t="shared" si="714"/>
        <v>0</v>
      </c>
      <c r="AB930" s="13"/>
      <c r="AC930" s="13"/>
      <c r="AD930" s="13"/>
      <c r="AE930" s="1251"/>
      <c r="AF930" s="13"/>
      <c r="AG930" s="13"/>
      <c r="AH930" s="1795"/>
      <c r="AI930" s="2398"/>
    </row>
    <row r="931" spans="1:35" ht="42" customHeight="1" x14ac:dyDescent="0.25">
      <c r="A931" s="70">
        <v>1</v>
      </c>
      <c r="B931" s="70">
        <v>1</v>
      </c>
      <c r="C931" s="1026" t="s">
        <v>260</v>
      </c>
      <c r="D931" s="492"/>
      <c r="E931" s="2152"/>
      <c r="F931" s="126"/>
      <c r="G931" s="126"/>
      <c r="H931" s="126"/>
      <c r="I931" s="125"/>
      <c r="J931" s="125"/>
      <c r="K931" s="126"/>
      <c r="L931" s="126"/>
      <c r="M931" s="126"/>
      <c r="N931" s="126"/>
      <c r="O931" s="126"/>
      <c r="P931" s="126"/>
      <c r="Q931" s="8"/>
      <c r="R931" s="8"/>
      <c r="S931" s="8"/>
      <c r="T931" s="8"/>
      <c r="U931" s="8"/>
      <c r="V931" s="8"/>
      <c r="W931" s="8"/>
      <c r="X931" s="8"/>
      <c r="Y931" s="8"/>
      <c r="Z931" s="1034"/>
      <c r="AA931" s="8">
        <f t="shared" si="714"/>
        <v>0</v>
      </c>
      <c r="AB931" s="8"/>
      <c r="AC931" s="8"/>
      <c r="AD931" s="8"/>
      <c r="AE931" s="1151"/>
      <c r="AF931" s="8"/>
      <c r="AG931" s="8"/>
      <c r="AH931" s="1792"/>
      <c r="AI931" s="2398"/>
    </row>
    <row r="932" spans="1:35" ht="15" customHeight="1" x14ac:dyDescent="0.25">
      <c r="A932" s="70">
        <v>1</v>
      </c>
      <c r="B932" s="70">
        <v>1</v>
      </c>
      <c r="C932" s="441" t="s">
        <v>5</v>
      </c>
      <c r="D932" s="441"/>
      <c r="E932" s="2152"/>
      <c r="F932" s="126"/>
      <c r="G932" s="126"/>
      <c r="H932" s="126"/>
      <c r="I932" s="125"/>
      <c r="J932" s="125"/>
      <c r="K932" s="126"/>
      <c r="L932" s="126"/>
      <c r="M932" s="126"/>
      <c r="N932" s="126"/>
      <c r="O932" s="126"/>
      <c r="P932" s="126"/>
      <c r="Q932" s="8"/>
      <c r="R932" s="8"/>
      <c r="S932" s="8"/>
      <c r="T932" s="8"/>
      <c r="U932" s="8"/>
      <c r="V932" s="8"/>
      <c r="W932" s="8"/>
      <c r="X932" s="8"/>
      <c r="Y932" s="8"/>
      <c r="Z932" s="1034"/>
      <c r="AA932" s="8">
        <f t="shared" si="714"/>
        <v>0</v>
      </c>
      <c r="AB932" s="8"/>
      <c r="AC932" s="8"/>
      <c r="AD932" s="8"/>
      <c r="AE932" s="1151"/>
      <c r="AF932" s="8"/>
      <c r="AG932" s="8"/>
      <c r="AH932" s="1792"/>
      <c r="AI932" s="2398"/>
    </row>
    <row r="933" spans="1:35" ht="15" customHeight="1" x14ac:dyDescent="0.25">
      <c r="A933" s="70">
        <v>1</v>
      </c>
      <c r="B933" s="70">
        <v>1</v>
      </c>
      <c r="C933" s="124" t="s">
        <v>6</v>
      </c>
      <c r="D933" s="124">
        <v>340</v>
      </c>
      <c r="E933" s="2332">
        <v>160</v>
      </c>
      <c r="F933" s="92">
        <f>ROUND(E933/12*$C$4,0)</f>
        <v>120</v>
      </c>
      <c r="G933" s="92">
        <v>102</v>
      </c>
      <c r="H933" s="92">
        <f>G933/F933*100</f>
        <v>85</v>
      </c>
      <c r="I933" s="501">
        <v>3</v>
      </c>
      <c r="J933" s="93">
        <f>M933/G933</f>
        <v>4.0784313725490193</v>
      </c>
      <c r="K933" s="94">
        <f>ROUND(E933*I933,0)</f>
        <v>480</v>
      </c>
      <c r="L933" s="94">
        <f t="shared" ref="L933:L934" si="743">ROUND(K933/12*$C$4,0)</f>
        <v>360</v>
      </c>
      <c r="M933" s="94">
        <v>416</v>
      </c>
      <c r="N933" s="94">
        <f>M933/L933*100</f>
        <v>115.55555555555554</v>
      </c>
      <c r="O933" s="94">
        <f>ROUND(K933/D933,0)</f>
        <v>1</v>
      </c>
      <c r="P933" s="94">
        <f>M933/$C$4*12/O933</f>
        <v>554.66666666666663</v>
      </c>
      <c r="Q933" s="8"/>
      <c r="R933" s="8"/>
      <c r="S933" s="8"/>
      <c r="T933" s="8"/>
      <c r="U933" s="8"/>
      <c r="V933" s="8"/>
      <c r="W933" s="8"/>
      <c r="X933" s="8"/>
      <c r="Y933" s="8"/>
      <c r="Z933" s="1034"/>
      <c r="AA933" s="8">
        <f t="shared" si="714"/>
        <v>0</v>
      </c>
      <c r="AB933" s="8"/>
      <c r="AC933" s="8"/>
      <c r="AD933" s="8"/>
      <c r="AE933" s="1151"/>
      <c r="AF933" s="8"/>
      <c r="AG933" s="8"/>
      <c r="AH933" s="1792"/>
      <c r="AI933" s="2398"/>
    </row>
    <row r="934" spans="1:35" ht="15" customHeight="1" x14ac:dyDescent="0.25">
      <c r="A934" s="70">
        <v>1</v>
      </c>
      <c r="B934" s="70">
        <v>1</v>
      </c>
      <c r="C934" s="357" t="s">
        <v>26</v>
      </c>
      <c r="D934" s="357">
        <v>340</v>
      </c>
      <c r="E934" s="2333">
        <v>275</v>
      </c>
      <c r="F934" s="98">
        <f>ROUND(E934/12*$C$4,0)</f>
        <v>206</v>
      </c>
      <c r="G934" s="98">
        <v>229</v>
      </c>
      <c r="H934" s="98">
        <f>G934/F934*100</f>
        <v>111.16504854368931</v>
      </c>
      <c r="I934" s="570">
        <v>3</v>
      </c>
      <c r="J934" s="99">
        <f>M934/G934</f>
        <v>3.589519650655022</v>
      </c>
      <c r="K934" s="100">
        <f>ROUND(E934*I934,0)</f>
        <v>825</v>
      </c>
      <c r="L934" s="100">
        <f t="shared" si="743"/>
        <v>619</v>
      </c>
      <c r="M934" s="100">
        <v>822</v>
      </c>
      <c r="N934" s="100">
        <f>M934/L934*100</f>
        <v>132.79483037156706</v>
      </c>
      <c r="O934" s="100">
        <f>ROUND(K934/D934,0)</f>
        <v>2</v>
      </c>
      <c r="P934" s="100">
        <f>M934/$C$4*12/O934</f>
        <v>548</v>
      </c>
      <c r="Q934" s="15"/>
      <c r="R934" s="15"/>
      <c r="S934" s="15"/>
      <c r="T934" s="15"/>
      <c r="U934" s="15"/>
      <c r="V934" s="15"/>
      <c r="W934" s="15"/>
      <c r="X934" s="15"/>
      <c r="Y934" s="15"/>
      <c r="Z934" s="1035"/>
      <c r="AA934" s="15">
        <f t="shared" si="714"/>
        <v>0</v>
      </c>
      <c r="AB934" s="15"/>
      <c r="AC934" s="15"/>
      <c r="AD934" s="15"/>
      <c r="AE934" s="1268"/>
      <c r="AF934" s="15"/>
      <c r="AG934" s="15"/>
      <c r="AH934" s="1793"/>
      <c r="AI934" s="2398"/>
    </row>
    <row r="935" spans="1:35" ht="15" customHeight="1" x14ac:dyDescent="0.25">
      <c r="A935" s="70">
        <v>1</v>
      </c>
      <c r="B935" s="70">
        <v>1</v>
      </c>
      <c r="C935" s="132" t="s">
        <v>7</v>
      </c>
      <c r="D935" s="132"/>
      <c r="E935" s="2162">
        <f>SUM(E933:E934)</f>
        <v>435</v>
      </c>
      <c r="F935" s="445">
        <f>SUM(F933:F934)</f>
        <v>326</v>
      </c>
      <c r="G935" s="445">
        <f>SUM(G933:G934)</f>
        <v>331</v>
      </c>
      <c r="H935" s="445">
        <f>G935/F935*100</f>
        <v>101.53374233128834</v>
      </c>
      <c r="I935" s="104">
        <f>IF(E935=0,0,K935/E935)</f>
        <v>3</v>
      </c>
      <c r="J935" s="104">
        <f>M935/G935</f>
        <v>3.7401812688821754</v>
      </c>
      <c r="K935" s="445">
        <f>SUM(K933:K934)</f>
        <v>1305</v>
      </c>
      <c r="L935" s="445">
        <f>SUM(L933:L934)</f>
        <v>979</v>
      </c>
      <c r="M935" s="2756">
        <f>SUM(M933:M934)</f>
        <v>1238</v>
      </c>
      <c r="N935" s="179">
        <f>M935/L935*100</f>
        <v>126.4555669050051</v>
      </c>
      <c r="O935" s="274">
        <f>SUM(O933:O934)</f>
        <v>3</v>
      </c>
      <c r="P935" s="179">
        <f>M935/$C$4*12/O935</f>
        <v>550.22222222222217</v>
      </c>
      <c r="Q935" s="17">
        <v>15002.477000000001</v>
      </c>
      <c r="R935" s="17">
        <v>15002.477000000001</v>
      </c>
      <c r="S935" s="17">
        <v>15002.477000000001</v>
      </c>
      <c r="T935" s="17">
        <v>15002.477000000001</v>
      </c>
      <c r="U935" s="17">
        <v>15002.477000000001</v>
      </c>
      <c r="V935" s="17">
        <v>15002.477000000001</v>
      </c>
      <c r="W935" s="17">
        <v>15002.477000000001</v>
      </c>
      <c r="X935" s="17">
        <v>15002.477000000001</v>
      </c>
      <c r="Y935" s="17">
        <v>15002.477000000001</v>
      </c>
      <c r="Z935" s="1036">
        <f>Q935/12*$C$4+(R935-Q935)/11*8+(S935-R935)/10*7+(T935-S935)/9*6+(U935-T935)/8*5+(V935-U935)/7*4+(W935-V935)/6*3+(X935-W935)/5*2+(Y935-X935)/4*1</f>
        <v>11251.857749999999</v>
      </c>
      <c r="AA935" s="17">
        <f t="shared" si="714"/>
        <v>10638.918639999998</v>
      </c>
      <c r="AB935" s="17"/>
      <c r="AC935" s="17">
        <f>AA935-Z935</f>
        <v>-612.93911000000116</v>
      </c>
      <c r="AD935" s="17">
        <v>-22.313759999999998</v>
      </c>
      <c r="AE935" s="1243">
        <v>10616.604879999999</v>
      </c>
      <c r="AF935" s="17"/>
      <c r="AG935" s="17"/>
      <c r="AH935" s="1794">
        <f>AG935/1000</f>
        <v>0</v>
      </c>
      <c r="AI935" s="2398"/>
    </row>
    <row r="936" spans="1:35" ht="15" customHeight="1" x14ac:dyDescent="0.25">
      <c r="A936" s="70">
        <v>1</v>
      </c>
      <c r="B936" s="70">
        <v>1</v>
      </c>
      <c r="C936" s="566" t="s">
        <v>302</v>
      </c>
      <c r="D936" s="540"/>
      <c r="E936" s="2163"/>
      <c r="F936" s="496"/>
      <c r="G936" s="496"/>
      <c r="H936" s="496"/>
      <c r="I936" s="383"/>
      <c r="J936" s="383"/>
      <c r="K936" s="496"/>
      <c r="L936" s="496"/>
      <c r="M936" s="496"/>
      <c r="N936" s="496"/>
      <c r="O936" s="496"/>
      <c r="P936" s="496"/>
      <c r="Q936" s="13"/>
      <c r="R936" s="13"/>
      <c r="S936" s="13"/>
      <c r="T936" s="13"/>
      <c r="U936" s="13"/>
      <c r="V936" s="13"/>
      <c r="W936" s="13"/>
      <c r="X936" s="13"/>
      <c r="Y936" s="13"/>
      <c r="Z936" s="1037"/>
      <c r="AA936" s="13">
        <f t="shared" si="714"/>
        <v>0</v>
      </c>
      <c r="AB936" s="13"/>
      <c r="AC936" s="13"/>
      <c r="AD936" s="13"/>
      <c r="AE936" s="1251"/>
      <c r="AF936" s="13"/>
      <c r="AG936" s="13"/>
      <c r="AH936" s="1795"/>
      <c r="AI936" s="2398"/>
    </row>
    <row r="937" spans="1:35" ht="15" customHeight="1" x14ac:dyDescent="0.25">
      <c r="A937" s="70">
        <v>1</v>
      </c>
      <c r="B937" s="70">
        <v>1</v>
      </c>
      <c r="C937" s="407" t="s">
        <v>361</v>
      </c>
      <c r="D937" s="520"/>
      <c r="E937" s="2154">
        <f>E939+E940+E941+E942</f>
        <v>44950</v>
      </c>
      <c r="F937" s="361">
        <f>F939+F940+F941+F942</f>
        <v>33713</v>
      </c>
      <c r="G937" s="361">
        <f>G939+G940+G941+G942</f>
        <v>34109</v>
      </c>
      <c r="H937" s="126">
        <f>G937/F937*100</f>
        <v>101.17462106605761</v>
      </c>
      <c r="I937" s="125"/>
      <c r="J937" s="125"/>
      <c r="K937" s="126"/>
      <c r="L937" s="126"/>
      <c r="M937" s="126"/>
      <c r="N937" s="126"/>
      <c r="O937" s="126"/>
      <c r="P937" s="126"/>
      <c r="Q937" s="8"/>
      <c r="R937" s="8"/>
      <c r="S937" s="8"/>
      <c r="T937" s="8"/>
      <c r="U937" s="8"/>
      <c r="V937" s="8"/>
      <c r="W937" s="8"/>
      <c r="X937" s="8"/>
      <c r="Y937" s="8"/>
      <c r="Z937" s="1034"/>
      <c r="AA937" s="8">
        <f t="shared" si="714"/>
        <v>0</v>
      </c>
      <c r="AB937" s="8"/>
      <c r="AC937" s="8"/>
      <c r="AD937" s="8"/>
      <c r="AE937" s="1151"/>
      <c r="AF937" s="8">
        <f>AF939+AF940+AF941+AF942</f>
        <v>174</v>
      </c>
      <c r="AG937" s="8">
        <f>AG939+AG940+AG941+AG942</f>
        <v>60740.849999999991</v>
      </c>
      <c r="AH937" s="8">
        <f>AH939+AH940+AH941+AH942</f>
        <v>60.740849999999995</v>
      </c>
      <c r="AI937" s="2398"/>
    </row>
    <row r="938" spans="1:35" ht="15" customHeight="1" x14ac:dyDescent="0.25">
      <c r="B938" s="70">
        <v>1</v>
      </c>
      <c r="C938" s="407"/>
      <c r="D938" s="520"/>
      <c r="E938" s="2154"/>
      <c r="F938" s="361"/>
      <c r="G938" s="361"/>
      <c r="H938" s="126"/>
      <c r="I938" s="125"/>
      <c r="J938" s="125"/>
      <c r="K938" s="126"/>
      <c r="L938" s="126"/>
      <c r="M938" s="126"/>
      <c r="N938" s="126"/>
      <c r="O938" s="126"/>
      <c r="P938" s="126"/>
      <c r="Q938" s="8"/>
      <c r="R938" s="8"/>
      <c r="S938" s="8"/>
      <c r="T938" s="8"/>
      <c r="U938" s="8"/>
      <c r="V938" s="8"/>
      <c r="W938" s="8"/>
      <c r="X938" s="8"/>
      <c r="Y938" s="8"/>
      <c r="Z938" s="1034"/>
      <c r="AA938" s="8"/>
      <c r="AB938" s="8"/>
      <c r="AC938" s="8"/>
      <c r="AD938" s="8"/>
      <c r="AE938" s="1151"/>
      <c r="AF938" s="8"/>
      <c r="AG938" s="8"/>
      <c r="AH938" s="1792"/>
      <c r="AI938" s="2398"/>
    </row>
    <row r="939" spans="1:35" ht="17.25" customHeight="1" x14ac:dyDescent="0.25">
      <c r="A939" s="70">
        <v>1</v>
      </c>
      <c r="B939" s="70">
        <v>1</v>
      </c>
      <c r="C939" s="407" t="s">
        <v>374</v>
      </c>
      <c r="D939" s="407"/>
      <c r="E939" s="2142">
        <v>13000</v>
      </c>
      <c r="F939" s="92">
        <f>ROUND(E939/12*$C$4,0)</f>
        <v>9750</v>
      </c>
      <c r="G939" s="440">
        <v>9760</v>
      </c>
      <c r="H939" s="440">
        <f>G939/F939*100</f>
        <v>100.1025641025641</v>
      </c>
      <c r="I939" s="125"/>
      <c r="J939" s="125"/>
      <c r="K939" s="464"/>
      <c r="L939" s="464"/>
      <c r="M939" s="464"/>
      <c r="N939" s="464"/>
      <c r="O939" s="464"/>
      <c r="P939" s="464"/>
      <c r="Q939" s="8"/>
      <c r="R939" s="8"/>
      <c r="S939" s="8"/>
      <c r="T939" s="8"/>
      <c r="U939" s="8"/>
      <c r="V939" s="8"/>
      <c r="W939" s="8"/>
      <c r="X939" s="8"/>
      <c r="Y939" s="8"/>
      <c r="Z939" s="1034"/>
      <c r="AA939" s="8">
        <f t="shared" si="714"/>
        <v>0</v>
      </c>
      <c r="AB939" s="8"/>
      <c r="AC939" s="8"/>
      <c r="AD939" s="8"/>
      <c r="AE939" s="1151"/>
      <c r="AF939" s="8">
        <v>7</v>
      </c>
      <c r="AG939" s="8">
        <v>7277.4800000000014</v>
      </c>
      <c r="AH939" s="1792">
        <f>AG939/1000</f>
        <v>7.2774800000000015</v>
      </c>
      <c r="AI939" s="2398"/>
    </row>
    <row r="940" spans="1:35" ht="30" customHeight="1" x14ac:dyDescent="0.25">
      <c r="A940" s="70">
        <v>1</v>
      </c>
      <c r="B940" s="70">
        <v>1</v>
      </c>
      <c r="C940" s="407" t="s">
        <v>304</v>
      </c>
      <c r="D940" s="407"/>
      <c r="E940" s="2142">
        <v>23450</v>
      </c>
      <c r="F940" s="92">
        <f>ROUND(E940/12*$C$4,0)</f>
        <v>17588</v>
      </c>
      <c r="G940" s="440">
        <v>17940</v>
      </c>
      <c r="H940" s="440">
        <f>G940/F940*100</f>
        <v>102.00136456675007</v>
      </c>
      <c r="I940" s="125"/>
      <c r="J940" s="125"/>
      <c r="K940" s="464"/>
      <c r="L940" s="464"/>
      <c r="M940" s="464"/>
      <c r="N940" s="464"/>
      <c r="O940" s="464"/>
      <c r="P940" s="464"/>
      <c r="Q940" s="8"/>
      <c r="R940" s="8"/>
      <c r="S940" s="8"/>
      <c r="T940" s="8"/>
      <c r="U940" s="8"/>
      <c r="V940" s="8"/>
      <c r="W940" s="8"/>
      <c r="X940" s="8"/>
      <c r="Y940" s="8"/>
      <c r="Z940" s="1034"/>
      <c r="AA940" s="8">
        <f t="shared" si="714"/>
        <v>0</v>
      </c>
      <c r="AB940" s="8"/>
      <c r="AC940" s="8"/>
      <c r="AD940" s="8"/>
      <c r="AE940" s="1151"/>
      <c r="AF940" s="8">
        <v>132</v>
      </c>
      <c r="AG940" s="8">
        <v>42258.469999999994</v>
      </c>
      <c r="AH940" s="1792">
        <f t="shared" ref="AH940:AH944" si="744">AG940/1000</f>
        <v>42.258469999999996</v>
      </c>
      <c r="AI940" s="2398"/>
    </row>
    <row r="941" spans="1:35" ht="15" customHeight="1" x14ac:dyDescent="0.25">
      <c r="A941" s="70">
        <v>1</v>
      </c>
      <c r="B941" s="70">
        <v>1</v>
      </c>
      <c r="C941" s="407" t="s">
        <v>305</v>
      </c>
      <c r="D941" s="407"/>
      <c r="E941" s="2142"/>
      <c r="F941" s="92">
        <f>ROUND(E941/12*$C$4,0)</f>
        <v>0</v>
      </c>
      <c r="G941" s="440"/>
      <c r="H941" s="440"/>
      <c r="I941" s="125"/>
      <c r="J941" s="125"/>
      <c r="K941" s="464"/>
      <c r="L941" s="464"/>
      <c r="M941" s="464"/>
      <c r="N941" s="464"/>
      <c r="O941" s="464"/>
      <c r="P941" s="464"/>
      <c r="Q941" s="8"/>
      <c r="R941" s="8"/>
      <c r="S941" s="8"/>
      <c r="T941" s="8"/>
      <c r="U941" s="8"/>
      <c r="V941" s="8"/>
      <c r="W941" s="8"/>
      <c r="X941" s="8"/>
      <c r="Y941" s="8"/>
      <c r="Z941" s="1034"/>
      <c r="AA941" s="8">
        <f t="shared" si="714"/>
        <v>0</v>
      </c>
      <c r="AB941" s="8"/>
      <c r="AC941" s="8"/>
      <c r="AD941" s="8"/>
      <c r="AE941" s="1151"/>
      <c r="AF941" s="8"/>
      <c r="AG941" s="8"/>
      <c r="AH941" s="1792">
        <f t="shared" si="744"/>
        <v>0</v>
      </c>
      <c r="AI941" s="2398"/>
    </row>
    <row r="942" spans="1:35" ht="15" customHeight="1" x14ac:dyDescent="0.25">
      <c r="A942" s="70">
        <v>1</v>
      </c>
      <c r="B942" s="70">
        <v>1</v>
      </c>
      <c r="C942" s="407" t="s">
        <v>306</v>
      </c>
      <c r="D942" s="407"/>
      <c r="E942" s="2142">
        <v>8500</v>
      </c>
      <c r="F942" s="92">
        <f t="shared" ref="F942" si="745">E942/12*$C$4</f>
        <v>6375</v>
      </c>
      <c r="G942" s="440">
        <v>6409</v>
      </c>
      <c r="H942" s="440">
        <f>G942/F942*100</f>
        <v>100.53333333333335</v>
      </c>
      <c r="I942" s="125"/>
      <c r="J942" s="125"/>
      <c r="K942" s="464"/>
      <c r="L942" s="464"/>
      <c r="M942" s="464"/>
      <c r="N942" s="464"/>
      <c r="O942" s="464"/>
      <c r="P942" s="464"/>
      <c r="Q942" s="8"/>
      <c r="R942" s="8"/>
      <c r="S942" s="8"/>
      <c r="T942" s="8"/>
      <c r="U942" s="8"/>
      <c r="V942" s="8"/>
      <c r="W942" s="8"/>
      <c r="X942" s="8"/>
      <c r="Y942" s="8"/>
      <c r="Z942" s="1034"/>
      <c r="AA942" s="8">
        <f t="shared" si="714"/>
        <v>0</v>
      </c>
      <c r="AB942" s="8"/>
      <c r="AC942" s="8"/>
      <c r="AD942" s="8"/>
      <c r="AE942" s="1151"/>
      <c r="AF942" s="8">
        <v>35</v>
      </c>
      <c r="AG942" s="8">
        <v>11204.899999999998</v>
      </c>
      <c r="AH942" s="1792">
        <f t="shared" si="744"/>
        <v>11.204899999999999</v>
      </c>
      <c r="AI942" s="2398"/>
    </row>
    <row r="943" spans="1:35" ht="44.25" customHeight="1" x14ac:dyDescent="0.25">
      <c r="B943" s="70">
        <v>1</v>
      </c>
      <c r="C943" s="407" t="s">
        <v>548</v>
      </c>
      <c r="D943" s="407"/>
      <c r="E943" s="2142">
        <v>4588</v>
      </c>
      <c r="F943" s="92">
        <f>E943/7*($C$4-5)</f>
        <v>2621.7142857142858</v>
      </c>
      <c r="G943" s="440">
        <v>1967</v>
      </c>
      <c r="H943" s="440">
        <f>G943/F943*100</f>
        <v>75.027244986922398</v>
      </c>
      <c r="I943" s="125"/>
      <c r="J943" s="125"/>
      <c r="K943" s="464"/>
      <c r="L943" s="464"/>
      <c r="M943" s="464"/>
      <c r="N943" s="464"/>
      <c r="O943" s="464"/>
      <c r="P943" s="464"/>
      <c r="Q943" s="8"/>
      <c r="R943" s="8"/>
      <c r="S943" s="8"/>
      <c r="T943" s="8"/>
      <c r="U943" s="8"/>
      <c r="V943" s="8"/>
      <c r="W943" s="8"/>
      <c r="X943" s="8"/>
      <c r="Y943" s="8"/>
      <c r="Z943" s="1034"/>
      <c r="AA943" s="8"/>
      <c r="AB943" s="8"/>
      <c r="AC943" s="8"/>
      <c r="AD943" s="8"/>
      <c r="AE943" s="1151"/>
      <c r="AF943" s="8"/>
      <c r="AG943" s="8"/>
      <c r="AH943" s="1792"/>
      <c r="AI943" s="2398"/>
    </row>
    <row r="944" spans="1:35" ht="15" customHeight="1" x14ac:dyDescent="0.25">
      <c r="A944" s="70">
        <v>1</v>
      </c>
      <c r="B944" s="70">
        <v>1</v>
      </c>
      <c r="C944" s="407" t="s">
        <v>360</v>
      </c>
      <c r="D944" s="407"/>
      <c r="E944" s="2142">
        <v>68961</v>
      </c>
      <c r="F944" s="92">
        <f t="shared" ref="F944" si="746">E944/12*$C$4</f>
        <v>51720.75</v>
      </c>
      <c r="G944" s="440">
        <v>51803</v>
      </c>
      <c r="H944" s="440">
        <f>G944/F944*100</f>
        <v>100.1590270829406</v>
      </c>
      <c r="I944" s="125"/>
      <c r="J944" s="125"/>
      <c r="K944" s="464"/>
      <c r="L944" s="464"/>
      <c r="M944" s="464"/>
      <c r="N944" s="464"/>
      <c r="O944" s="464"/>
      <c r="P944" s="464"/>
      <c r="Q944" s="8"/>
      <c r="R944" s="8"/>
      <c r="S944" s="8"/>
      <c r="T944" s="8"/>
      <c r="U944" s="8"/>
      <c r="V944" s="8"/>
      <c r="W944" s="8"/>
      <c r="X944" s="8"/>
      <c r="Y944" s="8"/>
      <c r="Z944" s="1034"/>
      <c r="AA944" s="8">
        <f t="shared" si="714"/>
        <v>0</v>
      </c>
      <c r="AB944" s="8"/>
      <c r="AC944" s="8"/>
      <c r="AD944" s="8"/>
      <c r="AE944" s="1151"/>
      <c r="AF944" s="8">
        <v>446</v>
      </c>
      <c r="AG944" s="8">
        <v>473587.81</v>
      </c>
      <c r="AH944" s="1792">
        <f t="shared" si="744"/>
        <v>473.58780999999999</v>
      </c>
      <c r="AI944" s="2398"/>
    </row>
    <row r="945" spans="1:35" ht="33" customHeight="1" x14ac:dyDescent="0.25">
      <c r="A945" s="70">
        <v>1</v>
      </c>
      <c r="B945" s="70">
        <v>1</v>
      </c>
      <c r="C945" s="510" t="s">
        <v>377</v>
      </c>
      <c r="D945" s="510"/>
      <c r="E945" s="2323"/>
      <c r="F945" s="98"/>
      <c r="G945" s="511"/>
      <c r="H945" s="511"/>
      <c r="I945" s="373"/>
      <c r="J945" s="373"/>
      <c r="K945" s="465"/>
      <c r="L945" s="465"/>
      <c r="M945" s="465"/>
      <c r="N945" s="465"/>
      <c r="O945" s="465"/>
      <c r="P945" s="465"/>
      <c r="Q945" s="8"/>
      <c r="R945" s="8"/>
      <c r="S945" s="8"/>
      <c r="T945" s="8"/>
      <c r="U945" s="8"/>
      <c r="V945" s="8"/>
      <c r="W945" s="8"/>
      <c r="X945" s="8"/>
      <c r="Y945" s="8"/>
      <c r="Z945" s="1034"/>
      <c r="AA945" s="8">
        <f t="shared" si="714"/>
        <v>0</v>
      </c>
      <c r="AB945" s="8"/>
      <c r="AC945" s="8"/>
      <c r="AD945" s="8"/>
      <c r="AE945" s="1151"/>
      <c r="AF945" s="8"/>
      <c r="AG945" s="8"/>
      <c r="AH945" s="1792"/>
      <c r="AI945" s="2398"/>
    </row>
    <row r="946" spans="1:35" ht="30.75" customHeight="1" x14ac:dyDescent="0.25">
      <c r="A946" s="70">
        <v>1</v>
      </c>
      <c r="B946" s="70">
        <v>1</v>
      </c>
      <c r="C946" s="547" t="s">
        <v>168</v>
      </c>
      <c r="D946" s="514"/>
      <c r="E946" s="2324">
        <f>SUM(E937+E944*3.2)</f>
        <v>265625.2</v>
      </c>
      <c r="F946" s="103">
        <f>SUM(F937+F944*3.2)</f>
        <v>199219.40000000002</v>
      </c>
      <c r="G946" s="515">
        <f>SUM(G937+G944*3.2)</f>
        <v>199878.6</v>
      </c>
      <c r="H946" s="515">
        <f>G946/F946*100</f>
        <v>100.33089146940509</v>
      </c>
      <c r="I946" s="378"/>
      <c r="J946" s="378"/>
      <c r="K946" s="475"/>
      <c r="L946" s="475"/>
      <c r="M946" s="475"/>
      <c r="N946" s="475"/>
      <c r="O946" s="475"/>
      <c r="P946" s="475"/>
      <c r="Q946" s="17">
        <v>102379.5916</v>
      </c>
      <c r="R946" s="17">
        <v>102379.5916</v>
      </c>
      <c r="S946" s="17">
        <v>102379.5916</v>
      </c>
      <c r="T946" s="17">
        <v>102379.5916</v>
      </c>
      <c r="U946" s="17">
        <v>102379.5916</v>
      </c>
      <c r="V946" s="17">
        <v>102379.5916</v>
      </c>
      <c r="W946" s="17">
        <v>102379.5916</v>
      </c>
      <c r="X946" s="17">
        <v>102379.5916</v>
      </c>
      <c r="Y946" s="17">
        <v>102379.5916</v>
      </c>
      <c r="Z946" s="1692">
        <f>Q946/12*$C$4+(R946-Q946)/11*8+(S946-R946)/10*7+(T946-S946)/9*6+(U946-T946)/8*5+(V946-U946)/7*4+(W946-V946)/6*3+(X946-W946)/5*2+(Y946-X946)/4*1</f>
        <v>76784.693699999989</v>
      </c>
      <c r="AA946" s="17">
        <f t="shared" si="714"/>
        <v>76784.693759999995</v>
      </c>
      <c r="AB946" s="17"/>
      <c r="AC946" s="17">
        <f>AA946-Z946</f>
        <v>6.0000005760230124E-5</v>
      </c>
      <c r="AD946" s="17">
        <v>-17.83314</v>
      </c>
      <c r="AE946" s="1243">
        <v>76766.860619999992</v>
      </c>
      <c r="AF946" s="2324">
        <f>SUM(AF937+AF944*3.2)</f>
        <v>1601.2</v>
      </c>
      <c r="AG946" s="17">
        <f>AG944+AG937</f>
        <v>534328.66</v>
      </c>
      <c r="AH946" s="17">
        <f>AH944+AH937</f>
        <v>534.32866000000001</v>
      </c>
      <c r="AI946" s="2398"/>
    </row>
    <row r="947" spans="1:35" ht="21" customHeight="1" x14ac:dyDescent="0.25">
      <c r="A947" s="70">
        <v>1</v>
      </c>
      <c r="B947" s="70">
        <v>1</v>
      </c>
      <c r="C947" s="540" t="s">
        <v>307</v>
      </c>
      <c r="D947" s="551"/>
      <c r="E947" s="2280"/>
      <c r="F947" s="111"/>
      <c r="G947" s="519"/>
      <c r="H947" s="519"/>
      <c r="I947" s="383"/>
      <c r="J947" s="383"/>
      <c r="K947" s="459"/>
      <c r="L947" s="459"/>
      <c r="M947" s="459"/>
      <c r="N947" s="459"/>
      <c r="O947" s="459"/>
      <c r="P947" s="459"/>
      <c r="Q947" s="8"/>
      <c r="R947" s="8"/>
      <c r="S947" s="8"/>
      <c r="T947" s="8"/>
      <c r="U947" s="8"/>
      <c r="V947" s="8"/>
      <c r="W947" s="8"/>
      <c r="X947" s="8"/>
      <c r="Y947" s="8"/>
      <c r="Z947" s="1034"/>
      <c r="AA947" s="8">
        <f t="shared" si="714"/>
        <v>0</v>
      </c>
      <c r="AB947" s="8"/>
      <c r="AC947" s="8"/>
      <c r="AD947" s="8"/>
      <c r="AE947" s="1151"/>
      <c r="AF947" s="8"/>
      <c r="AG947" s="8"/>
      <c r="AH947" s="1792"/>
      <c r="AI947" s="2398"/>
    </row>
    <row r="948" spans="1:35" ht="20.25" customHeight="1" x14ac:dyDescent="0.25">
      <c r="A948" s="70">
        <v>1</v>
      </c>
      <c r="B948" s="70">
        <v>1</v>
      </c>
      <c r="C948" s="407" t="s">
        <v>198</v>
      </c>
      <c r="D948" s="407"/>
      <c r="E948" s="2142">
        <f>SUM(E950,E953,E955,E956,E949)</f>
        <v>20313</v>
      </c>
      <c r="F948" s="440">
        <f t="shared" ref="F948:G948" si="747">SUM(F950,F953,F955,F956,F949)</f>
        <v>15235</v>
      </c>
      <c r="G948" s="440">
        <f t="shared" si="747"/>
        <v>15824</v>
      </c>
      <c r="H948" s="440">
        <f t="shared" ref="H948:H956" si="748">G948/F948*100</f>
        <v>103.86609780111584</v>
      </c>
      <c r="I948" s="125"/>
      <c r="J948" s="125"/>
      <c r="K948" s="464"/>
      <c r="L948" s="464"/>
      <c r="M948" s="464"/>
      <c r="N948" s="464"/>
      <c r="O948" s="464"/>
      <c r="P948" s="464"/>
      <c r="Q948" s="8"/>
      <c r="R948" s="8"/>
      <c r="S948" s="8"/>
      <c r="T948" s="8"/>
      <c r="U948" s="8"/>
      <c r="V948" s="8"/>
      <c r="W948" s="8"/>
      <c r="X948" s="8"/>
      <c r="Y948" s="8"/>
      <c r="Z948" s="1034"/>
      <c r="AA948" s="8">
        <f t="shared" si="714"/>
        <v>0</v>
      </c>
      <c r="AB948" s="8"/>
      <c r="AC948" s="8"/>
      <c r="AD948" s="8"/>
      <c r="AE948" s="1151"/>
      <c r="AF948" s="1712">
        <f>AF949+AF950+AF955+AF953</f>
        <v>0</v>
      </c>
      <c r="AG948" s="1712">
        <f t="shared" ref="AG948:AH948" si="749">AG949+AG950+AG955+AG953</f>
        <v>0</v>
      </c>
      <c r="AH948" s="1712">
        <f t="shared" si="749"/>
        <v>0</v>
      </c>
      <c r="AI948" s="2398"/>
    </row>
    <row r="949" spans="1:35" ht="40.5" customHeight="1" x14ac:dyDescent="0.25">
      <c r="A949" s="70">
        <v>1</v>
      </c>
      <c r="B949" s="70">
        <v>1</v>
      </c>
      <c r="C949" s="407" t="s">
        <v>303</v>
      </c>
      <c r="D949" s="407"/>
      <c r="E949" s="2142">
        <v>1000</v>
      </c>
      <c r="F949" s="92">
        <f t="shared" ref="F949:F977" si="750">ROUND(E949/12*$C$4,0)</f>
        <v>750</v>
      </c>
      <c r="G949" s="440">
        <v>748</v>
      </c>
      <c r="H949" s="440">
        <f t="shared" si="748"/>
        <v>99.733333333333334</v>
      </c>
      <c r="I949" s="125"/>
      <c r="J949" s="125"/>
      <c r="K949" s="464"/>
      <c r="L949" s="464"/>
      <c r="M949" s="464"/>
      <c r="N949" s="464"/>
      <c r="O949" s="464"/>
      <c r="P949" s="464"/>
      <c r="Q949" s="8"/>
      <c r="R949" s="8"/>
      <c r="S949" s="8"/>
      <c r="T949" s="8"/>
      <c r="U949" s="8"/>
      <c r="V949" s="8"/>
      <c r="W949" s="8"/>
      <c r="X949" s="8"/>
      <c r="Y949" s="8"/>
      <c r="Z949" s="1034"/>
      <c r="AA949" s="8">
        <f t="shared" si="714"/>
        <v>0</v>
      </c>
      <c r="AB949" s="8"/>
      <c r="AC949" s="8"/>
      <c r="AD949" s="8"/>
      <c r="AE949" s="1151"/>
      <c r="AF949" s="1712"/>
      <c r="AG949" s="1712"/>
      <c r="AH949" s="1800">
        <f>AG949/1000</f>
        <v>0</v>
      </c>
      <c r="AI949" s="2398"/>
    </row>
    <row r="950" spans="1:35" ht="26.25" customHeight="1" x14ac:dyDescent="0.25">
      <c r="A950" s="70">
        <v>1</v>
      </c>
      <c r="B950" s="70">
        <v>1</v>
      </c>
      <c r="C950" s="483" t="s">
        <v>308</v>
      </c>
      <c r="D950" s="407"/>
      <c r="E950" s="2142">
        <f>SUM(E951:E952)</f>
        <v>15513</v>
      </c>
      <c r="F950" s="440">
        <f>SUM(F951:F952)</f>
        <v>11635</v>
      </c>
      <c r="G950" s="440">
        <f>SUM(G951:G952)</f>
        <v>12249</v>
      </c>
      <c r="H950" s="440">
        <f t="shared" si="748"/>
        <v>105.27718091963902</v>
      </c>
      <c r="I950" s="125"/>
      <c r="J950" s="125"/>
      <c r="K950" s="464"/>
      <c r="L950" s="464"/>
      <c r="M950" s="464"/>
      <c r="N950" s="464"/>
      <c r="O950" s="464"/>
      <c r="P950" s="464"/>
      <c r="Q950" s="8"/>
      <c r="R950" s="8"/>
      <c r="S950" s="8"/>
      <c r="T950" s="8"/>
      <c r="U950" s="8"/>
      <c r="V950" s="8"/>
      <c r="W950" s="8"/>
      <c r="X950" s="8"/>
      <c r="Y950" s="8"/>
      <c r="Z950" s="1034"/>
      <c r="AA950" s="8">
        <f t="shared" si="714"/>
        <v>0</v>
      </c>
      <c r="AB950" s="8"/>
      <c r="AC950" s="8"/>
      <c r="AD950" s="8"/>
      <c r="AE950" s="1151"/>
      <c r="AF950" s="1712">
        <f>AF951+AF952</f>
        <v>0</v>
      </c>
      <c r="AG950" s="1712">
        <f t="shared" ref="AG950:AH950" si="751">AG951+AG952</f>
        <v>0</v>
      </c>
      <c r="AH950" s="1712">
        <f t="shared" si="751"/>
        <v>0</v>
      </c>
      <c r="AI950" s="2398"/>
    </row>
    <row r="951" spans="1:35" ht="31.5" customHeight="1" x14ac:dyDescent="0.25">
      <c r="A951" s="70">
        <v>1</v>
      </c>
      <c r="B951" s="70">
        <v>1</v>
      </c>
      <c r="C951" s="407" t="s">
        <v>309</v>
      </c>
      <c r="D951" s="407"/>
      <c r="E951" s="2142">
        <v>11933</v>
      </c>
      <c r="F951" s="92">
        <f t="shared" si="750"/>
        <v>8950</v>
      </c>
      <c r="G951" s="440">
        <v>9511</v>
      </c>
      <c r="H951" s="440">
        <f t="shared" si="748"/>
        <v>106.26815642458101</v>
      </c>
      <c r="I951" s="125"/>
      <c r="J951" s="125"/>
      <c r="K951" s="464"/>
      <c r="L951" s="464"/>
      <c r="M951" s="464"/>
      <c r="N951" s="464"/>
      <c r="O951" s="464"/>
      <c r="P951" s="464"/>
      <c r="Q951" s="8"/>
      <c r="R951" s="8"/>
      <c r="S951" s="8"/>
      <c r="T951" s="8"/>
      <c r="U951" s="8"/>
      <c r="V951" s="8"/>
      <c r="W951" s="8"/>
      <c r="X951" s="8"/>
      <c r="Y951" s="8"/>
      <c r="Z951" s="1034"/>
      <c r="AA951" s="8">
        <f t="shared" si="714"/>
        <v>0</v>
      </c>
      <c r="AB951" s="8"/>
      <c r="AC951" s="8"/>
      <c r="AD951" s="8"/>
      <c r="AE951" s="1151"/>
      <c r="AF951" s="1712"/>
      <c r="AG951" s="1712"/>
      <c r="AH951" s="1800">
        <f t="shared" ref="AH951:AH952" si="752">AG951/1000</f>
        <v>0</v>
      </c>
      <c r="AI951" s="2398"/>
    </row>
    <row r="952" spans="1:35" ht="30" customHeight="1" x14ac:dyDescent="0.25">
      <c r="A952" s="70">
        <v>1</v>
      </c>
      <c r="B952" s="70">
        <v>1</v>
      </c>
      <c r="C952" s="407" t="s">
        <v>310</v>
      </c>
      <c r="D952" s="407"/>
      <c r="E952" s="2142">
        <v>3580</v>
      </c>
      <c r="F952" s="92">
        <f t="shared" si="750"/>
        <v>2685</v>
      </c>
      <c r="G952" s="440">
        <v>2738</v>
      </c>
      <c r="H952" s="440">
        <f t="shared" si="748"/>
        <v>101.97392923649906</v>
      </c>
      <c r="I952" s="125"/>
      <c r="J952" s="125"/>
      <c r="K952" s="464"/>
      <c r="L952" s="464"/>
      <c r="M952" s="464"/>
      <c r="N952" s="464"/>
      <c r="O952" s="464"/>
      <c r="P952" s="464"/>
      <c r="Q952" s="8"/>
      <c r="R952" s="8"/>
      <c r="S952" s="8"/>
      <c r="T952" s="8"/>
      <c r="U952" s="8"/>
      <c r="V952" s="8"/>
      <c r="W952" s="8"/>
      <c r="X952" s="8"/>
      <c r="Y952" s="8"/>
      <c r="Z952" s="1034"/>
      <c r="AA952" s="8">
        <f t="shared" si="714"/>
        <v>0</v>
      </c>
      <c r="AB952" s="8"/>
      <c r="AC952" s="8"/>
      <c r="AD952" s="8"/>
      <c r="AE952" s="1151"/>
      <c r="AF952" s="1712"/>
      <c r="AG952" s="1712"/>
      <c r="AH952" s="1800">
        <f t="shared" si="752"/>
        <v>0</v>
      </c>
      <c r="AI952" s="2398"/>
    </row>
    <row r="953" spans="1:35" ht="27.75" customHeight="1" x14ac:dyDescent="0.25">
      <c r="A953" s="70">
        <v>1</v>
      </c>
      <c r="B953" s="70">
        <v>1</v>
      </c>
      <c r="C953" s="483" t="s">
        <v>311</v>
      </c>
      <c r="D953" s="407"/>
      <c r="E953" s="2142">
        <f>SUM(E954)</f>
        <v>1800</v>
      </c>
      <c r="F953" s="440">
        <f>SUM(F954)</f>
        <v>1350</v>
      </c>
      <c r="G953" s="440">
        <f>SUM(G954)</f>
        <v>1369</v>
      </c>
      <c r="H953" s="440">
        <f t="shared" si="748"/>
        <v>101.40740740740742</v>
      </c>
      <c r="I953" s="125"/>
      <c r="J953" s="125"/>
      <c r="K953" s="464"/>
      <c r="L953" s="464"/>
      <c r="M953" s="464"/>
      <c r="N953" s="464"/>
      <c r="O953" s="464"/>
      <c r="P953" s="464"/>
      <c r="Q953" s="8"/>
      <c r="R953" s="8"/>
      <c r="S953" s="8"/>
      <c r="T953" s="8"/>
      <c r="U953" s="8"/>
      <c r="V953" s="8"/>
      <c r="W953" s="8"/>
      <c r="X953" s="8"/>
      <c r="Y953" s="8"/>
      <c r="Z953" s="1034"/>
      <c r="AA953" s="8">
        <f t="shared" si="714"/>
        <v>0</v>
      </c>
      <c r="AB953" s="8"/>
      <c r="AC953" s="8"/>
      <c r="AD953" s="8"/>
      <c r="AE953" s="1151"/>
      <c r="AF953" s="8"/>
      <c r="AG953" s="8"/>
      <c r="AH953" s="1792"/>
      <c r="AI953" s="2398"/>
    </row>
    <row r="954" spans="1:35" ht="27.75" customHeight="1" x14ac:dyDescent="0.25">
      <c r="A954" s="70">
        <v>1</v>
      </c>
      <c r="B954" s="70">
        <v>1</v>
      </c>
      <c r="C954" s="407" t="s">
        <v>312</v>
      </c>
      <c r="D954" s="407"/>
      <c r="E954" s="2142">
        <v>1800</v>
      </c>
      <c r="F954" s="92">
        <f t="shared" si="750"/>
        <v>1350</v>
      </c>
      <c r="G954" s="440">
        <v>1369</v>
      </c>
      <c r="H954" s="440">
        <f t="shared" si="748"/>
        <v>101.40740740740742</v>
      </c>
      <c r="I954" s="125"/>
      <c r="J954" s="125"/>
      <c r="K954" s="464"/>
      <c r="L954" s="464"/>
      <c r="M954" s="464"/>
      <c r="N954" s="464"/>
      <c r="O954" s="464"/>
      <c r="P954" s="464"/>
      <c r="Q954" s="8"/>
      <c r="R954" s="8"/>
      <c r="S954" s="8"/>
      <c r="T954" s="8"/>
      <c r="U954" s="8"/>
      <c r="V954" s="8"/>
      <c r="W954" s="8"/>
      <c r="X954" s="8"/>
      <c r="Y954" s="8"/>
      <c r="Z954" s="1034"/>
      <c r="AA954" s="8">
        <f t="shared" si="714"/>
        <v>0</v>
      </c>
      <c r="AB954" s="8"/>
      <c r="AC954" s="8"/>
      <c r="AD954" s="8"/>
      <c r="AE954" s="1151"/>
      <c r="AF954" s="8"/>
      <c r="AG954" s="8"/>
      <c r="AH954" s="1792"/>
      <c r="AI954" s="2398"/>
    </row>
    <row r="955" spans="1:35" ht="27.75" customHeight="1" x14ac:dyDescent="0.25">
      <c r="B955" s="70">
        <v>1</v>
      </c>
      <c r="C955" s="407" t="s">
        <v>292</v>
      </c>
      <c r="D955" s="407"/>
      <c r="E955" s="2142">
        <v>500</v>
      </c>
      <c r="F955" s="92">
        <f t="shared" si="750"/>
        <v>375</v>
      </c>
      <c r="G955" s="440">
        <v>554</v>
      </c>
      <c r="H955" s="440">
        <f t="shared" si="748"/>
        <v>147.73333333333335</v>
      </c>
      <c r="I955" s="125"/>
      <c r="J955" s="125"/>
      <c r="K955" s="464"/>
      <c r="L955" s="464"/>
      <c r="M955" s="464"/>
      <c r="N955" s="464"/>
      <c r="O955" s="464"/>
      <c r="P955" s="464"/>
      <c r="Q955" s="8"/>
      <c r="R955" s="8"/>
      <c r="S955" s="8"/>
      <c r="T955" s="8"/>
      <c r="U955" s="8"/>
      <c r="V955" s="8"/>
      <c r="W955" s="8"/>
      <c r="X955" s="8"/>
      <c r="Y955" s="8"/>
      <c r="Z955" s="1034"/>
      <c r="AA955" s="8">
        <f t="shared" si="714"/>
        <v>0</v>
      </c>
      <c r="AB955" s="8"/>
      <c r="AC955" s="8"/>
      <c r="AD955" s="8"/>
      <c r="AE955" s="1151"/>
      <c r="AF955" s="8"/>
      <c r="AG955" s="8"/>
      <c r="AH955" s="1792"/>
      <c r="AI955" s="2398"/>
    </row>
    <row r="956" spans="1:35" ht="15" customHeight="1" x14ac:dyDescent="0.25">
      <c r="A956" s="70">
        <v>1</v>
      </c>
      <c r="B956" s="70">
        <v>1</v>
      </c>
      <c r="C956" s="407" t="s">
        <v>293</v>
      </c>
      <c r="D956" s="407"/>
      <c r="E956" s="2142">
        <v>1500</v>
      </c>
      <c r="F956" s="92">
        <f t="shared" si="750"/>
        <v>1125</v>
      </c>
      <c r="G956" s="440">
        <v>904</v>
      </c>
      <c r="H956" s="440">
        <f t="shared" si="748"/>
        <v>80.355555555555554</v>
      </c>
      <c r="I956" s="125"/>
      <c r="J956" s="125"/>
      <c r="K956" s="464"/>
      <c r="L956" s="464"/>
      <c r="M956" s="464"/>
      <c r="N956" s="464"/>
      <c r="O956" s="464"/>
      <c r="P956" s="464"/>
      <c r="Q956" s="8"/>
      <c r="R956" s="8"/>
      <c r="S956" s="8"/>
      <c r="T956" s="8"/>
      <c r="U956" s="8"/>
      <c r="V956" s="8"/>
      <c r="W956" s="8"/>
      <c r="X956" s="8"/>
      <c r="Y956" s="8"/>
      <c r="Z956" s="1034"/>
      <c r="AA956" s="8">
        <f t="shared" si="714"/>
        <v>0</v>
      </c>
      <c r="AB956" s="8"/>
      <c r="AC956" s="8"/>
      <c r="AD956" s="8"/>
      <c r="AE956" s="1151"/>
      <c r="AF956" s="8"/>
      <c r="AG956" s="8"/>
      <c r="AH956" s="1792"/>
      <c r="AI956" s="2398"/>
    </row>
    <row r="957" spans="1:35" ht="34.5" customHeight="1" x14ac:dyDescent="0.25">
      <c r="A957" s="70">
        <v>1</v>
      </c>
      <c r="B957" s="70">
        <v>1</v>
      </c>
      <c r="C957" s="407" t="s">
        <v>157</v>
      </c>
      <c r="D957" s="407"/>
      <c r="E957" s="2142"/>
      <c r="F957" s="92">
        <f t="shared" si="750"/>
        <v>0</v>
      </c>
      <c r="G957" s="440"/>
      <c r="H957" s="440"/>
      <c r="I957" s="125"/>
      <c r="J957" s="125"/>
      <c r="K957" s="464"/>
      <c r="L957" s="464"/>
      <c r="M957" s="464"/>
      <c r="N957" s="464"/>
      <c r="O957" s="464"/>
      <c r="P957" s="464"/>
      <c r="Q957" s="8"/>
      <c r="R957" s="8"/>
      <c r="S957" s="8"/>
      <c r="T957" s="8"/>
      <c r="U957" s="8"/>
      <c r="V957" s="8"/>
      <c r="W957" s="8"/>
      <c r="X957" s="8"/>
      <c r="Y957" s="8"/>
      <c r="Z957" s="1034"/>
      <c r="AA957" s="8">
        <f t="shared" si="714"/>
        <v>0</v>
      </c>
      <c r="AB957" s="8"/>
      <c r="AC957" s="8"/>
      <c r="AD957" s="8"/>
      <c r="AE957" s="1151"/>
      <c r="AF957" s="8"/>
      <c r="AG957" s="8"/>
      <c r="AH957" s="1792"/>
      <c r="AI957" s="2398"/>
    </row>
    <row r="958" spans="1:35" ht="36.75" customHeight="1" x14ac:dyDescent="0.25">
      <c r="A958" s="70">
        <v>1</v>
      </c>
      <c r="B958" s="70">
        <v>1</v>
      </c>
      <c r="C958" s="407" t="s">
        <v>158</v>
      </c>
      <c r="D958" s="407"/>
      <c r="E958" s="2323">
        <v>19927</v>
      </c>
      <c r="F958" s="92">
        <f t="shared" si="750"/>
        <v>14945</v>
      </c>
      <c r="G958" s="440">
        <v>14925</v>
      </c>
      <c r="H958" s="511">
        <f>G958/F958*100</f>
        <v>99.86617597858816</v>
      </c>
      <c r="I958" s="125"/>
      <c r="J958" s="125"/>
      <c r="K958" s="125"/>
      <c r="L958" s="125"/>
      <c r="M958" s="125"/>
      <c r="N958" s="125"/>
      <c r="O958" s="125"/>
      <c r="P958" s="125"/>
      <c r="Q958" s="125"/>
      <c r="R958" s="125"/>
      <c r="S958" s="125"/>
      <c r="T958" s="125"/>
      <c r="U958" s="125"/>
      <c r="V958" s="125"/>
      <c r="W958" s="125"/>
      <c r="X958" s="125"/>
      <c r="Y958" s="125"/>
      <c r="Z958" s="1974"/>
      <c r="AA958" s="125">
        <f t="shared" si="714"/>
        <v>0</v>
      </c>
      <c r="AB958" s="125"/>
      <c r="AC958" s="125"/>
      <c r="AD958" s="125"/>
      <c r="AE958" s="2420"/>
      <c r="AF958" s="8">
        <v>54</v>
      </c>
      <c r="AG958" s="8">
        <v>36408.959999999999</v>
      </c>
      <c r="AH958" s="1792">
        <f>AG958/1000</f>
        <v>36.40896</v>
      </c>
      <c r="AI958" s="2398"/>
    </row>
    <row r="959" spans="1:35" ht="36.75" customHeight="1" x14ac:dyDescent="0.25">
      <c r="B959" s="70">
        <v>1</v>
      </c>
      <c r="C959" s="518" t="s">
        <v>160</v>
      </c>
      <c r="D959" s="518"/>
      <c r="E959" s="2154"/>
      <c r="F959" s="111">
        <f t="shared" si="750"/>
        <v>0</v>
      </c>
      <c r="G959" s="381"/>
      <c r="H959" s="361"/>
      <c r="I959" s="125"/>
      <c r="J959" s="125"/>
      <c r="K959" s="125"/>
      <c r="L959" s="125"/>
      <c r="M959" s="125"/>
      <c r="N959" s="125"/>
      <c r="O959" s="125"/>
      <c r="P959" s="125"/>
      <c r="Q959" s="125">
        <v>39910.056340000003</v>
      </c>
      <c r="R959" s="125">
        <v>39910.056340000003</v>
      </c>
      <c r="S959" s="125">
        <v>39910.056340000003</v>
      </c>
      <c r="T959" s="125">
        <v>39910.056340000003</v>
      </c>
      <c r="U959" s="125">
        <v>39910.056340000003</v>
      </c>
      <c r="V959" s="125">
        <v>39910.056340000003</v>
      </c>
      <c r="W959" s="125">
        <v>39910.056340000003</v>
      </c>
      <c r="X959" s="125">
        <v>39910.056340000003</v>
      </c>
      <c r="Y959" s="125">
        <v>39910.056340000003</v>
      </c>
      <c r="Z959" s="1974">
        <f>Q959/12*$C$4+(R959-Q959)/11*8+(S959-R959)/10*7+(T959-S959)/9*6+(U959-T959)/8*5+(V959-U959)/7*4+(W959-V959)/6*3+(X959-W959)/5*2+(Y959-X959)/4*1</f>
        <v>29932.542255</v>
      </c>
      <c r="AA959" s="125">
        <f t="shared" ref="AA959" si="753">AE959-AD959-AB959</f>
        <v>30815.360639999999</v>
      </c>
      <c r="AB959" s="125"/>
      <c r="AC959" s="125">
        <f>AA959-Z959</f>
        <v>882.81838499999867</v>
      </c>
      <c r="AD959" s="125">
        <v>0</v>
      </c>
      <c r="AE959" s="2420">
        <v>30815.360639999999</v>
      </c>
      <c r="AF959" s="18">
        <v>10</v>
      </c>
      <c r="AG959" s="18">
        <v>57560.77</v>
      </c>
      <c r="AH959" s="1792">
        <f>AG959/1000</f>
        <v>57.560769999999998</v>
      </c>
      <c r="AI959" s="2398"/>
    </row>
    <row r="960" spans="1:35" ht="36.75" customHeight="1" x14ac:dyDescent="0.25">
      <c r="B960" s="70">
        <v>1</v>
      </c>
      <c r="C960" s="3" t="s">
        <v>34</v>
      </c>
      <c r="D960" s="124"/>
      <c r="E960" s="2142">
        <v>132000</v>
      </c>
      <c r="F960" s="92">
        <f t="shared" si="750"/>
        <v>99000</v>
      </c>
      <c r="G960" s="92">
        <v>99010</v>
      </c>
      <c r="H960" s="92">
        <f>G960/F960*100</f>
        <v>100.01010101010101</v>
      </c>
      <c r="I960" s="125"/>
      <c r="J960" s="125"/>
      <c r="K960" s="125"/>
      <c r="L960" s="125"/>
      <c r="M960" s="125"/>
      <c r="N960" s="125"/>
      <c r="O960" s="125"/>
      <c r="P960" s="125"/>
      <c r="Q960" s="125"/>
      <c r="R960" s="125"/>
      <c r="S960" s="125"/>
      <c r="T960" s="125"/>
      <c r="U960" s="125"/>
      <c r="V960" s="125"/>
      <c r="W960" s="125"/>
      <c r="X960" s="125"/>
      <c r="Y960" s="125"/>
      <c r="Z960" s="1974"/>
      <c r="AA960" s="125"/>
      <c r="AB960" s="125"/>
      <c r="AC960" s="125"/>
      <c r="AD960" s="125"/>
      <c r="AE960" s="2420"/>
      <c r="AF960" s="18"/>
      <c r="AG960" s="18"/>
      <c r="AH960" s="1797"/>
      <c r="AI960" s="2398"/>
    </row>
    <row r="961" spans="2:35" ht="36.75" customHeight="1" x14ac:dyDescent="0.25">
      <c r="B961" s="70">
        <v>1</v>
      </c>
      <c r="C961" s="1148" t="s">
        <v>78</v>
      </c>
      <c r="D961" s="91"/>
      <c r="E961" s="1898">
        <v>1650</v>
      </c>
      <c r="F961" s="92">
        <f t="shared" si="750"/>
        <v>1238</v>
      </c>
      <c r="G961" s="92">
        <v>1350</v>
      </c>
      <c r="H961" s="92">
        <f>G961/F961*100</f>
        <v>109.04684975767367</v>
      </c>
      <c r="I961" s="125"/>
      <c r="J961" s="125"/>
      <c r="K961" s="125"/>
      <c r="L961" s="125"/>
      <c r="M961" s="125"/>
      <c r="N961" s="125"/>
      <c r="O961" s="125"/>
      <c r="P961" s="125"/>
      <c r="Q961" s="125"/>
      <c r="R961" s="125"/>
      <c r="S961" s="125"/>
      <c r="T961" s="125"/>
      <c r="U961" s="125"/>
      <c r="V961" s="125"/>
      <c r="W961" s="125"/>
      <c r="X961" s="125"/>
      <c r="Y961" s="125"/>
      <c r="Z961" s="1974"/>
      <c r="AA961" s="125"/>
      <c r="AB961" s="125"/>
      <c r="AC961" s="125"/>
      <c r="AD961" s="125"/>
      <c r="AE961" s="2420"/>
      <c r="AF961" s="18"/>
      <c r="AG961" s="18"/>
      <c r="AH961" s="1797"/>
      <c r="AI961" s="2398"/>
    </row>
    <row r="962" spans="2:35" ht="36.75" customHeight="1" x14ac:dyDescent="0.25">
      <c r="B962" s="70">
        <v>1</v>
      </c>
      <c r="C962" s="20" t="s">
        <v>108</v>
      </c>
      <c r="D962" s="120"/>
      <c r="E962" s="2140">
        <v>1430</v>
      </c>
      <c r="F962" s="92">
        <f t="shared" si="750"/>
        <v>1073</v>
      </c>
      <c r="G962" s="92">
        <v>1113</v>
      </c>
      <c r="H962" s="92">
        <f>G962/F962*100</f>
        <v>103.72786579683131</v>
      </c>
      <c r="I962" s="125"/>
      <c r="J962" s="125"/>
      <c r="K962" s="125"/>
      <c r="L962" s="125"/>
      <c r="M962" s="125"/>
      <c r="N962" s="125"/>
      <c r="O962" s="125"/>
      <c r="P962" s="125"/>
      <c r="Q962" s="125"/>
      <c r="R962" s="125"/>
      <c r="S962" s="125"/>
      <c r="T962" s="125"/>
      <c r="U962" s="125"/>
      <c r="V962" s="125"/>
      <c r="W962" s="125"/>
      <c r="X962" s="125"/>
      <c r="Y962" s="125"/>
      <c r="Z962" s="1974"/>
      <c r="AA962" s="125"/>
      <c r="AB962" s="125"/>
      <c r="AC962" s="125"/>
      <c r="AD962" s="125"/>
      <c r="AE962" s="2420"/>
      <c r="AF962" s="18"/>
      <c r="AG962" s="18"/>
      <c r="AH962" s="1797"/>
      <c r="AI962" s="2398"/>
    </row>
    <row r="963" spans="2:35" ht="36.75" customHeight="1" x14ac:dyDescent="0.25">
      <c r="B963" s="70">
        <v>1</v>
      </c>
      <c r="C963" s="3" t="s">
        <v>137</v>
      </c>
      <c r="D963" s="121"/>
      <c r="E963" s="2154">
        <v>6600</v>
      </c>
      <c r="F963" s="92">
        <f t="shared" si="750"/>
        <v>4950</v>
      </c>
      <c r="G963" s="361">
        <v>4414</v>
      </c>
      <c r="H963" s="361">
        <f>G963/F963*100</f>
        <v>89.171717171717162</v>
      </c>
      <c r="I963" s="125"/>
      <c r="J963" s="125"/>
      <c r="K963" s="125"/>
      <c r="L963" s="125"/>
      <c r="M963" s="125"/>
      <c r="N963" s="125"/>
      <c r="O963" s="125"/>
      <c r="P963" s="125"/>
      <c r="Q963" s="125"/>
      <c r="R963" s="125"/>
      <c r="S963" s="125"/>
      <c r="T963" s="125"/>
      <c r="U963" s="125"/>
      <c r="V963" s="125"/>
      <c r="W963" s="125"/>
      <c r="X963" s="125"/>
      <c r="Y963" s="125"/>
      <c r="Z963" s="1974"/>
      <c r="AA963" s="125"/>
      <c r="AB963" s="125"/>
      <c r="AC963" s="125"/>
      <c r="AD963" s="125"/>
      <c r="AE963" s="2420"/>
      <c r="AF963" s="18"/>
      <c r="AG963" s="18"/>
      <c r="AH963" s="1797"/>
      <c r="AI963" s="2398"/>
    </row>
    <row r="964" spans="2:35" ht="36.75" customHeight="1" x14ac:dyDescent="0.25">
      <c r="B964" s="70">
        <v>1</v>
      </c>
      <c r="C964" s="2372" t="s">
        <v>437</v>
      </c>
      <c r="D964" s="121"/>
      <c r="E964" s="2154"/>
      <c r="F964" s="92"/>
      <c r="G964" s="361">
        <v>0</v>
      </c>
      <c r="H964" s="361"/>
      <c r="I964" s="125"/>
      <c r="J964" s="125"/>
      <c r="K964" s="125"/>
      <c r="L964" s="125"/>
      <c r="M964" s="125"/>
      <c r="N964" s="125"/>
      <c r="O964" s="125"/>
      <c r="P964" s="125"/>
      <c r="Q964" s="125"/>
      <c r="R964" s="125"/>
      <c r="S964" s="125"/>
      <c r="T964" s="125"/>
      <c r="U964" s="125"/>
      <c r="V964" s="125"/>
      <c r="W964" s="125"/>
      <c r="X964" s="125"/>
      <c r="Y964" s="125"/>
      <c r="Z964" s="1974"/>
      <c r="AA964" s="125"/>
      <c r="AB964" s="125"/>
      <c r="AC964" s="125"/>
      <c r="AD964" s="125"/>
      <c r="AE964" s="2420"/>
      <c r="AF964" s="18"/>
      <c r="AG964" s="18"/>
      <c r="AH964" s="1797"/>
      <c r="AI964" s="2398"/>
    </row>
    <row r="965" spans="2:35" ht="36.75" customHeight="1" x14ac:dyDescent="0.25">
      <c r="B965" s="70">
        <v>1</v>
      </c>
      <c r="C965" s="10" t="s">
        <v>197</v>
      </c>
      <c r="D965" s="124"/>
      <c r="E965" s="2154">
        <v>6050</v>
      </c>
      <c r="F965" s="92">
        <f t="shared" si="750"/>
        <v>4538</v>
      </c>
      <c r="G965" s="92">
        <v>1242</v>
      </c>
      <c r="H965" s="92">
        <f t="shared" ref="H965:H974" si="754">G965/F965*100</f>
        <v>27.368884971353019</v>
      </c>
      <c r="I965" s="125"/>
      <c r="J965" s="125"/>
      <c r="K965" s="125"/>
      <c r="L965" s="125"/>
      <c r="M965" s="125"/>
      <c r="N965" s="125"/>
      <c r="O965" s="125"/>
      <c r="P965" s="125"/>
      <c r="Q965" s="125"/>
      <c r="R965" s="125"/>
      <c r="S965" s="125"/>
      <c r="T965" s="125"/>
      <c r="U965" s="125"/>
      <c r="V965" s="125"/>
      <c r="W965" s="125"/>
      <c r="X965" s="125"/>
      <c r="Y965" s="125"/>
      <c r="Z965" s="1974"/>
      <c r="AA965" s="125"/>
      <c r="AB965" s="125"/>
      <c r="AC965" s="125"/>
      <c r="AD965" s="125"/>
      <c r="AE965" s="2420"/>
      <c r="AF965" s="18"/>
      <c r="AG965" s="18"/>
      <c r="AH965" s="1797"/>
      <c r="AI965" s="2398"/>
    </row>
    <row r="966" spans="2:35" ht="36.75" customHeight="1" x14ac:dyDescent="0.25">
      <c r="B966" s="70">
        <v>1</v>
      </c>
      <c r="C966" s="20" t="s">
        <v>33</v>
      </c>
      <c r="D966" s="124"/>
      <c r="E966" s="2154">
        <v>165</v>
      </c>
      <c r="F966" s="92">
        <f t="shared" si="750"/>
        <v>124</v>
      </c>
      <c r="G966" s="92">
        <v>132</v>
      </c>
      <c r="H966" s="92">
        <f t="shared" si="754"/>
        <v>106.45161290322579</v>
      </c>
      <c r="I966" s="125"/>
      <c r="J966" s="125"/>
      <c r="K966" s="125"/>
      <c r="L966" s="125"/>
      <c r="M966" s="125"/>
      <c r="N966" s="125"/>
      <c r="O966" s="125"/>
      <c r="P966" s="125"/>
      <c r="Q966" s="125"/>
      <c r="R966" s="125"/>
      <c r="S966" s="125"/>
      <c r="T966" s="125"/>
      <c r="U966" s="125"/>
      <c r="V966" s="125"/>
      <c r="W966" s="125"/>
      <c r="X966" s="125"/>
      <c r="Y966" s="125"/>
      <c r="Z966" s="1974"/>
      <c r="AA966" s="125"/>
      <c r="AB966" s="125"/>
      <c r="AC966" s="125"/>
      <c r="AD966" s="125"/>
      <c r="AE966" s="2420"/>
      <c r="AF966" s="18"/>
      <c r="AG966" s="18"/>
      <c r="AH966" s="1797"/>
      <c r="AI966" s="2398"/>
    </row>
    <row r="967" spans="2:35" ht="36.75" customHeight="1" x14ac:dyDescent="0.25">
      <c r="B967" s="70">
        <v>1</v>
      </c>
      <c r="C967" s="20" t="s">
        <v>74</v>
      </c>
      <c r="D967" s="121"/>
      <c r="E967" s="2154">
        <v>2310</v>
      </c>
      <c r="F967" s="92">
        <f t="shared" si="750"/>
        <v>1733</v>
      </c>
      <c r="G967" s="361">
        <v>2316</v>
      </c>
      <c r="H967" s="361">
        <f t="shared" si="754"/>
        <v>133.64108482400462</v>
      </c>
      <c r="I967" s="125"/>
      <c r="J967" s="125"/>
      <c r="K967" s="125"/>
      <c r="L967" s="125"/>
      <c r="M967" s="125"/>
      <c r="N967" s="125"/>
      <c r="O967" s="125"/>
      <c r="P967" s="125"/>
      <c r="Q967" s="125"/>
      <c r="R967" s="125"/>
      <c r="S967" s="125"/>
      <c r="T967" s="125"/>
      <c r="U967" s="125"/>
      <c r="V967" s="125"/>
      <c r="W967" s="125"/>
      <c r="X967" s="125"/>
      <c r="Y967" s="125"/>
      <c r="Z967" s="1974"/>
      <c r="AA967" s="125"/>
      <c r="AB967" s="125"/>
      <c r="AC967" s="125"/>
      <c r="AD967" s="125"/>
      <c r="AE967" s="2420"/>
      <c r="AF967" s="18"/>
      <c r="AG967" s="18"/>
      <c r="AH967" s="1797"/>
      <c r="AI967" s="2398"/>
    </row>
    <row r="968" spans="2:35" ht="36.75" customHeight="1" x14ac:dyDescent="0.25">
      <c r="B968" s="70">
        <v>1</v>
      </c>
      <c r="C968" s="20" t="s">
        <v>107</v>
      </c>
      <c r="D968" s="124"/>
      <c r="E968" s="2154">
        <v>193</v>
      </c>
      <c r="F968" s="92">
        <f t="shared" si="750"/>
        <v>145</v>
      </c>
      <c r="G968" s="92">
        <v>172</v>
      </c>
      <c r="H968" s="92">
        <f t="shared" si="754"/>
        <v>118.62068965517241</v>
      </c>
      <c r="I968" s="125"/>
      <c r="J968" s="125"/>
      <c r="K968" s="125"/>
      <c r="L968" s="125"/>
      <c r="M968" s="125"/>
      <c r="N968" s="125"/>
      <c r="O968" s="125"/>
      <c r="P968" s="125"/>
      <c r="Q968" s="125"/>
      <c r="R968" s="125"/>
      <c r="S968" s="125"/>
      <c r="T968" s="125"/>
      <c r="U968" s="125"/>
      <c r="V968" s="125"/>
      <c r="W968" s="125"/>
      <c r="X968" s="125"/>
      <c r="Y968" s="125"/>
      <c r="Z968" s="1974"/>
      <c r="AA968" s="125"/>
      <c r="AB968" s="125"/>
      <c r="AC968" s="125"/>
      <c r="AD968" s="125"/>
      <c r="AE968" s="2420"/>
      <c r="AF968" s="18"/>
      <c r="AG968" s="18"/>
      <c r="AH968" s="1797"/>
      <c r="AI968" s="2398"/>
    </row>
    <row r="969" spans="2:35" ht="36.75" customHeight="1" x14ac:dyDescent="0.25">
      <c r="B969" s="70">
        <v>1</v>
      </c>
      <c r="C969" s="20" t="s">
        <v>85</v>
      </c>
      <c r="D969" s="124"/>
      <c r="E969" s="2142">
        <v>880</v>
      </c>
      <c r="F969" s="92">
        <f t="shared" si="750"/>
        <v>660</v>
      </c>
      <c r="G969" s="92">
        <v>714</v>
      </c>
      <c r="H969" s="92">
        <f t="shared" si="754"/>
        <v>108.18181818181817</v>
      </c>
      <c r="I969" s="125"/>
      <c r="J969" s="125"/>
      <c r="K969" s="125"/>
      <c r="L969" s="125"/>
      <c r="M969" s="125"/>
      <c r="N969" s="125"/>
      <c r="O969" s="125"/>
      <c r="P969" s="125"/>
      <c r="Q969" s="125"/>
      <c r="R969" s="125"/>
      <c r="S969" s="125"/>
      <c r="T969" s="125"/>
      <c r="U969" s="125"/>
      <c r="V969" s="125"/>
      <c r="W969" s="125"/>
      <c r="X969" s="125"/>
      <c r="Y969" s="125"/>
      <c r="Z969" s="1974"/>
      <c r="AA969" s="125"/>
      <c r="AB969" s="125"/>
      <c r="AC969" s="125"/>
      <c r="AD969" s="125"/>
      <c r="AE969" s="2420"/>
      <c r="AF969" s="18"/>
      <c r="AG969" s="18"/>
      <c r="AH969" s="1797"/>
      <c r="AI969" s="2398"/>
    </row>
    <row r="970" spans="2:35" ht="36.75" customHeight="1" x14ac:dyDescent="0.25">
      <c r="B970" s="70">
        <v>1</v>
      </c>
      <c r="C970" s="12" t="s">
        <v>138</v>
      </c>
      <c r="D970" s="121"/>
      <c r="E970" s="2154">
        <v>30250</v>
      </c>
      <c r="F970" s="92">
        <f t="shared" si="750"/>
        <v>22688</v>
      </c>
      <c r="G970" s="361">
        <v>29255</v>
      </c>
      <c r="H970" s="361">
        <f t="shared" si="754"/>
        <v>128.94481664315938</v>
      </c>
      <c r="I970" s="125"/>
      <c r="J970" s="125"/>
      <c r="K970" s="125"/>
      <c r="L970" s="125"/>
      <c r="M970" s="125"/>
      <c r="N970" s="125"/>
      <c r="O970" s="125"/>
      <c r="P970" s="125"/>
      <c r="Q970" s="125"/>
      <c r="R970" s="125"/>
      <c r="S970" s="125"/>
      <c r="T970" s="125"/>
      <c r="U970" s="125"/>
      <c r="V970" s="125"/>
      <c r="W970" s="125"/>
      <c r="X970" s="125"/>
      <c r="Y970" s="125"/>
      <c r="Z970" s="1974"/>
      <c r="AA970" s="125"/>
      <c r="AB970" s="125"/>
      <c r="AC970" s="125"/>
      <c r="AD970" s="125"/>
      <c r="AE970" s="2420"/>
      <c r="AF970" s="18"/>
      <c r="AG970" s="18"/>
      <c r="AH970" s="1797"/>
      <c r="AI970" s="2398"/>
    </row>
    <row r="971" spans="2:35" ht="36.75" customHeight="1" x14ac:dyDescent="0.25">
      <c r="B971" s="70">
        <v>1</v>
      </c>
      <c r="C971" s="10" t="s">
        <v>139</v>
      </c>
      <c r="D971" s="121"/>
      <c r="E971" s="2154">
        <v>4400</v>
      </c>
      <c r="F971" s="92">
        <f t="shared" si="750"/>
        <v>3300</v>
      </c>
      <c r="G971" s="361">
        <v>2904</v>
      </c>
      <c r="H971" s="361">
        <f t="shared" si="754"/>
        <v>88</v>
      </c>
      <c r="I971" s="125"/>
      <c r="J971" s="125"/>
      <c r="K971" s="125"/>
      <c r="L971" s="125"/>
      <c r="M971" s="125"/>
      <c r="N971" s="125"/>
      <c r="O971" s="125"/>
      <c r="P971" s="125"/>
      <c r="Q971" s="125"/>
      <c r="R971" s="125"/>
      <c r="S971" s="125"/>
      <c r="T971" s="125"/>
      <c r="U971" s="125"/>
      <c r="V971" s="125"/>
      <c r="W971" s="125"/>
      <c r="X971" s="125"/>
      <c r="Y971" s="125"/>
      <c r="Z971" s="1974"/>
      <c r="AA971" s="125"/>
      <c r="AB971" s="125"/>
      <c r="AC971" s="125"/>
      <c r="AD971" s="125"/>
      <c r="AE971" s="2420"/>
      <c r="AF971" s="18"/>
      <c r="AG971" s="18"/>
      <c r="AH971" s="1797"/>
      <c r="AI971" s="2398"/>
    </row>
    <row r="972" spans="2:35" ht="36.75" customHeight="1" x14ac:dyDescent="0.25">
      <c r="B972" s="70">
        <v>1</v>
      </c>
      <c r="C972" s="10" t="s">
        <v>135</v>
      </c>
      <c r="D972" s="124"/>
      <c r="E972" s="2154">
        <v>1650</v>
      </c>
      <c r="F972" s="92">
        <f t="shared" si="750"/>
        <v>1238</v>
      </c>
      <c r="G972" s="92">
        <v>881</v>
      </c>
      <c r="H972" s="92">
        <f t="shared" si="754"/>
        <v>71.163166397415196</v>
      </c>
      <c r="I972" s="125"/>
      <c r="J972" s="125"/>
      <c r="K972" s="125"/>
      <c r="L972" s="125"/>
      <c r="M972" s="125"/>
      <c r="N972" s="125"/>
      <c r="O972" s="125"/>
      <c r="P972" s="125"/>
      <c r="Q972" s="125"/>
      <c r="R972" s="125"/>
      <c r="S972" s="125"/>
      <c r="T972" s="125"/>
      <c r="U972" s="125"/>
      <c r="V972" s="125"/>
      <c r="W972" s="125"/>
      <c r="X972" s="125"/>
      <c r="Y972" s="125"/>
      <c r="Z972" s="1974"/>
      <c r="AA972" s="125"/>
      <c r="AB972" s="125"/>
      <c r="AC972" s="125"/>
      <c r="AD972" s="125"/>
      <c r="AE972" s="2420"/>
      <c r="AF972" s="18"/>
      <c r="AG972" s="18"/>
      <c r="AH972" s="1797"/>
      <c r="AI972" s="2398"/>
    </row>
    <row r="973" spans="2:35" ht="36.75" customHeight="1" x14ac:dyDescent="0.25">
      <c r="B973" s="70">
        <v>1</v>
      </c>
      <c r="C973" s="12" t="s">
        <v>73</v>
      </c>
      <c r="D973" s="121"/>
      <c r="E973" s="2154">
        <v>33</v>
      </c>
      <c r="F973" s="92">
        <f t="shared" si="750"/>
        <v>25</v>
      </c>
      <c r="G973" s="361">
        <v>26</v>
      </c>
      <c r="H973" s="361">
        <f t="shared" si="754"/>
        <v>104</v>
      </c>
      <c r="I973" s="125"/>
      <c r="J973" s="125"/>
      <c r="K973" s="125"/>
      <c r="L973" s="125"/>
      <c r="M973" s="125"/>
      <c r="N973" s="125"/>
      <c r="O973" s="125"/>
      <c r="P973" s="125"/>
      <c r="Q973" s="125"/>
      <c r="R973" s="125"/>
      <c r="S973" s="125"/>
      <c r="T973" s="125"/>
      <c r="U973" s="125"/>
      <c r="V973" s="125"/>
      <c r="W973" s="125"/>
      <c r="X973" s="125"/>
      <c r="Y973" s="125"/>
      <c r="Z973" s="1974"/>
      <c r="AA973" s="125"/>
      <c r="AB973" s="125"/>
      <c r="AC973" s="125"/>
      <c r="AD973" s="125"/>
      <c r="AE973" s="2420"/>
      <c r="AF973" s="18"/>
      <c r="AG973" s="18"/>
      <c r="AH973" s="1797"/>
      <c r="AI973" s="2398"/>
    </row>
    <row r="974" spans="2:35" ht="36.75" customHeight="1" x14ac:dyDescent="0.25">
      <c r="B974" s="70">
        <v>1</v>
      </c>
      <c r="C974" s="10" t="s">
        <v>134</v>
      </c>
      <c r="D974" s="122"/>
      <c r="E974" s="2157">
        <v>11000</v>
      </c>
      <c r="F974" s="92">
        <f t="shared" si="750"/>
        <v>8250</v>
      </c>
      <c r="G974" s="92">
        <v>12687</v>
      </c>
      <c r="H974" s="92">
        <f t="shared" si="754"/>
        <v>153.78181818181818</v>
      </c>
      <c r="I974" s="125"/>
      <c r="J974" s="125"/>
      <c r="K974" s="125"/>
      <c r="L974" s="125"/>
      <c r="M974" s="125"/>
      <c r="N974" s="125"/>
      <c r="O974" s="125"/>
      <c r="P974" s="125"/>
      <c r="Q974" s="125"/>
      <c r="R974" s="125"/>
      <c r="S974" s="125"/>
      <c r="T974" s="125"/>
      <c r="U974" s="125"/>
      <c r="V974" s="125"/>
      <c r="W974" s="125"/>
      <c r="X974" s="125"/>
      <c r="Y974" s="125"/>
      <c r="Z974" s="1974"/>
      <c r="AA974" s="125"/>
      <c r="AB974" s="125"/>
      <c r="AC974" s="125"/>
      <c r="AD974" s="125"/>
      <c r="AE974" s="2420"/>
      <c r="AF974" s="18"/>
      <c r="AG974" s="18"/>
      <c r="AH974" s="1797"/>
      <c r="AI974" s="2398"/>
    </row>
    <row r="975" spans="2:35" ht="36.75" customHeight="1" x14ac:dyDescent="0.25">
      <c r="B975" s="70">
        <v>1</v>
      </c>
      <c r="C975" s="10" t="s">
        <v>436</v>
      </c>
      <c r="D975" s="122"/>
      <c r="E975" s="2157"/>
      <c r="F975" s="92"/>
      <c r="G975" s="92">
        <v>0</v>
      </c>
      <c r="H975" s="92"/>
      <c r="I975" s="125"/>
      <c r="J975" s="125"/>
      <c r="K975" s="125"/>
      <c r="L975" s="125"/>
      <c r="M975" s="125"/>
      <c r="N975" s="125"/>
      <c r="O975" s="125"/>
      <c r="P975" s="125"/>
      <c r="Q975" s="125"/>
      <c r="R975" s="125"/>
      <c r="S975" s="125"/>
      <c r="T975" s="125"/>
      <c r="U975" s="125"/>
      <c r="V975" s="125"/>
      <c r="W975" s="125"/>
      <c r="X975" s="125"/>
      <c r="Y975" s="125"/>
      <c r="Z975" s="1974"/>
      <c r="AA975" s="125"/>
      <c r="AB975" s="125"/>
      <c r="AC975" s="125"/>
      <c r="AD975" s="125"/>
      <c r="AE975" s="2420"/>
      <c r="AF975" s="18"/>
      <c r="AG975" s="18"/>
      <c r="AH975" s="1797"/>
      <c r="AI975" s="2398"/>
    </row>
    <row r="976" spans="2:35" ht="30" customHeight="1" x14ac:dyDescent="0.25">
      <c r="B976" s="70">
        <v>1</v>
      </c>
      <c r="C976" s="20" t="s">
        <v>162</v>
      </c>
      <c r="D976" s="124"/>
      <c r="E976" s="2154">
        <v>22</v>
      </c>
      <c r="F976" s="92">
        <f t="shared" si="750"/>
        <v>17</v>
      </c>
      <c r="G976" s="92">
        <v>19</v>
      </c>
      <c r="H976" s="92">
        <f>G976/F976*100</f>
        <v>111.76470588235294</v>
      </c>
      <c r="I976" s="125"/>
      <c r="J976" s="125"/>
      <c r="K976" s="125"/>
      <c r="L976" s="125"/>
      <c r="M976" s="125"/>
      <c r="N976" s="125"/>
      <c r="O976" s="125"/>
      <c r="P976" s="125"/>
      <c r="Q976" s="125"/>
      <c r="R976" s="125"/>
      <c r="S976" s="125"/>
      <c r="T976" s="125"/>
      <c r="U976" s="125"/>
      <c r="V976" s="125"/>
      <c r="W976" s="125"/>
      <c r="X976" s="125"/>
      <c r="Y976" s="125"/>
      <c r="Z976" s="1974"/>
      <c r="AA976" s="125"/>
      <c r="AB976" s="125"/>
      <c r="AC976" s="125"/>
      <c r="AD976" s="125"/>
      <c r="AE976" s="2420"/>
      <c r="AF976" s="18"/>
      <c r="AG976" s="18"/>
      <c r="AH976" s="1797"/>
      <c r="AI976" s="2398"/>
    </row>
    <row r="977" spans="1:35" ht="24.75" customHeight="1" x14ac:dyDescent="0.25">
      <c r="B977" s="70">
        <v>1</v>
      </c>
      <c r="C977" s="1162" t="s">
        <v>375</v>
      </c>
      <c r="D977" s="357"/>
      <c r="E977" s="2323">
        <v>363</v>
      </c>
      <c r="F977" s="98">
        <f t="shared" si="750"/>
        <v>272</v>
      </c>
      <c r="G977" s="98">
        <v>218</v>
      </c>
      <c r="H977" s="98">
        <f>G977/F977*100</f>
        <v>80.14705882352942</v>
      </c>
      <c r="I977" s="125"/>
      <c r="J977" s="125"/>
      <c r="K977" s="125"/>
      <c r="L977" s="125"/>
      <c r="M977" s="125"/>
      <c r="N977" s="125"/>
      <c r="O977" s="125"/>
      <c r="P977" s="125"/>
      <c r="Q977" s="125"/>
      <c r="R977" s="125"/>
      <c r="S977" s="125"/>
      <c r="T977" s="125"/>
      <c r="U977" s="125"/>
      <c r="V977" s="125"/>
      <c r="W977" s="125"/>
      <c r="X977" s="125"/>
      <c r="Y977" s="125"/>
      <c r="Z977" s="1974"/>
      <c r="AA977" s="125"/>
      <c r="AB977" s="125"/>
      <c r="AC977" s="125"/>
      <c r="AD977" s="125"/>
      <c r="AE977" s="2420"/>
      <c r="AF977" s="18"/>
      <c r="AG977" s="18"/>
      <c r="AH977" s="1797"/>
      <c r="AI977" s="2398"/>
    </row>
    <row r="978" spans="1:35" ht="15" customHeight="1" x14ac:dyDescent="0.25">
      <c r="A978" s="70">
        <v>1</v>
      </c>
      <c r="B978" s="70">
        <v>1</v>
      </c>
      <c r="C978" s="132" t="s">
        <v>165</v>
      </c>
      <c r="D978" s="514"/>
      <c r="E978" s="2324">
        <f>SUM(E948+E958)</f>
        <v>40240</v>
      </c>
      <c r="F978" s="103">
        <f>SUM(F948+F958)</f>
        <v>30180</v>
      </c>
      <c r="G978" s="515">
        <f>SUM(G948+G958)</f>
        <v>30749</v>
      </c>
      <c r="H978" s="515">
        <f>G978/F978*100</f>
        <v>101.88535453943008</v>
      </c>
      <c r="I978" s="378"/>
      <c r="J978" s="378"/>
      <c r="K978" s="475"/>
      <c r="L978" s="475"/>
      <c r="M978" s="475"/>
      <c r="N978" s="475"/>
      <c r="O978" s="475"/>
      <c r="P978" s="475"/>
      <c r="Q978" s="17">
        <v>44281.960100000004</v>
      </c>
      <c r="R978" s="17">
        <v>44281.960100000004</v>
      </c>
      <c r="S978" s="17">
        <v>44281.960100000004</v>
      </c>
      <c r="T978" s="17">
        <v>44281.960100000004</v>
      </c>
      <c r="U978" s="17">
        <v>44281.960100000004</v>
      </c>
      <c r="V978" s="17">
        <v>44281.960100000004</v>
      </c>
      <c r="W978" s="17">
        <v>44281.960100000004</v>
      </c>
      <c r="X978" s="17">
        <v>44281.960100000004</v>
      </c>
      <c r="Y978" s="17">
        <v>44281.960100000004</v>
      </c>
      <c r="Z978" s="1036">
        <f>Q978/12*$C$4+(R978-Q978)/11*8+(S978-R978)/10*7+(T978-S978)/9*6+(U978-T978)/8*5+(V978-U978)/7*4+(W978-V978)/6*3+(X978-W978)/5*2+(Y978-X978)/4*1</f>
        <v>33211.470075000005</v>
      </c>
      <c r="AA978" s="17">
        <f t="shared" si="714"/>
        <v>34060.126489999981</v>
      </c>
      <c r="AB978" s="17"/>
      <c r="AC978" s="17">
        <f>AA978-Z978</f>
        <v>848.65641499997582</v>
      </c>
      <c r="AD978" s="17">
        <v>-158.04552999999999</v>
      </c>
      <c r="AE978" s="1243">
        <v>33902.080959999977</v>
      </c>
      <c r="AF978" s="2324">
        <f>SUM(AF948+AF958)</f>
        <v>54</v>
      </c>
      <c r="AG978" s="17">
        <f>AG958+AG948</f>
        <v>36408.959999999999</v>
      </c>
      <c r="AH978" s="17">
        <f>AH958+AH948</f>
        <v>36.40896</v>
      </c>
      <c r="AI978" s="2398"/>
    </row>
    <row r="979" spans="1:35" ht="15.75" customHeight="1" x14ac:dyDescent="0.25">
      <c r="A979" s="70">
        <v>1</v>
      </c>
      <c r="B979" s="70">
        <v>1</v>
      </c>
      <c r="C979" s="132" t="s">
        <v>166</v>
      </c>
      <c r="D979" s="132"/>
      <c r="E979" s="2330">
        <f>SUM(E978,E946)</f>
        <v>305865.2</v>
      </c>
      <c r="F979" s="553">
        <f>SUM(F978,F946)</f>
        <v>229399.40000000002</v>
      </c>
      <c r="G979" s="553">
        <f>SUM(G978,G946)</f>
        <v>230627.6</v>
      </c>
      <c r="H979" s="553">
        <f>G979/F979*100</f>
        <v>100.53539808735333</v>
      </c>
      <c r="I979" s="378"/>
      <c r="J979" s="378"/>
      <c r="K979" s="445"/>
      <c r="L979" s="445"/>
      <c r="M979" s="445"/>
      <c r="N979" s="445"/>
      <c r="O979" s="445"/>
      <c r="P979" s="445"/>
      <c r="Q979" s="17">
        <f t="shared" ref="Q979:W979" si="755">SUM(Q978,Q946,Q959)</f>
        <v>186571.60804000002</v>
      </c>
      <c r="R979" s="17">
        <f t="shared" si="755"/>
        <v>186571.60804000002</v>
      </c>
      <c r="S979" s="17">
        <f t="shared" si="755"/>
        <v>186571.60804000002</v>
      </c>
      <c r="T979" s="17">
        <f t="shared" si="755"/>
        <v>186571.60804000002</v>
      </c>
      <c r="U979" s="17">
        <f t="shared" si="755"/>
        <v>186571.60804000002</v>
      </c>
      <c r="V979" s="17">
        <f t="shared" si="755"/>
        <v>186571.60804000002</v>
      </c>
      <c r="W979" s="17">
        <f t="shared" si="755"/>
        <v>186571.60804000002</v>
      </c>
      <c r="X979" s="17">
        <f t="shared" ref="X979:Y979" si="756">SUM(X978,X946,X959)</f>
        <v>186571.60804000002</v>
      </c>
      <c r="Y979" s="17">
        <f t="shared" si="756"/>
        <v>186571.60804000002</v>
      </c>
      <c r="Z979" s="1036">
        <f t="shared" ref="Z979:AE979" si="757">SUM(Z978,Z946,Z959)</f>
        <v>139928.70603</v>
      </c>
      <c r="AA979" s="17">
        <f t="shared" si="757"/>
        <v>141660.18088999996</v>
      </c>
      <c r="AB979" s="17">
        <f t="shared" si="757"/>
        <v>0</v>
      </c>
      <c r="AC979" s="17">
        <f t="shared" si="757"/>
        <v>1731.4748599999803</v>
      </c>
      <c r="AD979" s="17">
        <f t="shared" si="757"/>
        <v>-175.87867</v>
      </c>
      <c r="AE979" s="1243">
        <f t="shared" si="757"/>
        <v>141484.30221999995</v>
      </c>
      <c r="AF979" s="2330">
        <f>SUM(AF978,AF946)</f>
        <v>1655.2</v>
      </c>
      <c r="AG979" s="1243">
        <f t="shared" ref="AG979:AH979" si="758">SUM(AG978,AG946,AG959)</f>
        <v>628298.39</v>
      </c>
      <c r="AH979" s="1243">
        <f t="shared" si="758"/>
        <v>628.29839000000004</v>
      </c>
      <c r="AI979" s="2398"/>
    </row>
    <row r="980" spans="1:35" s="96" customFormat="1" ht="14.25" customHeight="1" x14ac:dyDescent="0.25">
      <c r="A980" s="70">
        <v>1</v>
      </c>
      <c r="B980" s="70">
        <v>1</v>
      </c>
      <c r="C980" s="258" t="s">
        <v>31</v>
      </c>
      <c r="D980" s="135"/>
      <c r="E980" s="2309"/>
      <c r="F980" s="381"/>
      <c r="G980" s="381"/>
      <c r="H980" s="381"/>
      <c r="I980" s="383"/>
      <c r="J980" s="383"/>
      <c r="K980" s="385"/>
      <c r="L980" s="385"/>
      <c r="M980" s="385"/>
      <c r="N980" s="385"/>
      <c r="O980" s="385"/>
      <c r="P980" s="385"/>
      <c r="Q980" s="13"/>
      <c r="R980" s="13"/>
      <c r="S980" s="13"/>
      <c r="T980" s="13"/>
      <c r="U980" s="13"/>
      <c r="V980" s="13"/>
      <c r="W980" s="13"/>
      <c r="X980" s="13"/>
      <c r="Y980" s="13"/>
      <c r="Z980" s="1037"/>
      <c r="AA980" s="13">
        <f t="shared" ref="AA980:AA1037" si="759">AE980-AD980-AB980</f>
        <v>0</v>
      </c>
      <c r="AB980" s="13"/>
      <c r="AC980" s="13"/>
      <c r="AD980" s="13"/>
      <c r="AE980" s="1251"/>
      <c r="AF980" s="13"/>
      <c r="AG980" s="13"/>
      <c r="AH980" s="1795"/>
      <c r="AI980" s="2398"/>
    </row>
    <row r="981" spans="1:35" ht="15" customHeight="1" x14ac:dyDescent="0.25">
      <c r="A981" s="70">
        <v>1</v>
      </c>
      <c r="B981" s="70">
        <v>1</v>
      </c>
      <c r="C981" s="217" t="s">
        <v>148</v>
      </c>
      <c r="D981" s="520"/>
      <c r="E981" s="2152"/>
      <c r="F981" s="126"/>
      <c r="G981" s="126"/>
      <c r="H981" s="126"/>
      <c r="I981" s="125"/>
      <c r="J981" s="125"/>
      <c r="K981" s="388"/>
      <c r="L981" s="388"/>
      <c r="M981" s="388"/>
      <c r="N981" s="388"/>
      <c r="O981" s="388"/>
      <c r="P981" s="388"/>
      <c r="Q981" s="8"/>
      <c r="R981" s="8"/>
      <c r="S981" s="8"/>
      <c r="T981" s="8"/>
      <c r="U981" s="8"/>
      <c r="V981" s="8"/>
      <c r="W981" s="8"/>
      <c r="X981" s="8"/>
      <c r="Y981" s="8"/>
      <c r="Z981" s="1034"/>
      <c r="AA981" s="8">
        <f t="shared" si="759"/>
        <v>0</v>
      </c>
      <c r="AB981" s="8"/>
      <c r="AC981" s="8"/>
      <c r="AD981" s="8"/>
      <c r="AE981" s="1151"/>
      <c r="AF981" s="8"/>
      <c r="AG981" s="8"/>
      <c r="AH981" s="1792"/>
      <c r="AI981" s="2398"/>
    </row>
    <row r="982" spans="1:35" s="96" customFormat="1" ht="15" customHeight="1" x14ac:dyDescent="0.25">
      <c r="A982" s="70"/>
      <c r="B982" s="70">
        <v>1</v>
      </c>
      <c r="C982" s="1065" t="s">
        <v>526</v>
      </c>
      <c r="D982" s="357">
        <v>240</v>
      </c>
      <c r="E982" s="2155">
        <v>500</v>
      </c>
      <c r="F982" s="92">
        <f t="shared" ref="F982:F990" si="760">ROUND(E982/12*$C$4,0)</f>
        <v>375</v>
      </c>
      <c r="G982" s="98">
        <v>296</v>
      </c>
      <c r="H982" s="92">
        <f t="shared" ref="H982:H990" si="761">G982/F982*100</f>
        <v>78.933333333333337</v>
      </c>
      <c r="I982" s="398">
        <v>8</v>
      </c>
      <c r="J982" s="99">
        <f t="shared" ref="J982:J990" si="762">M982/G982</f>
        <v>7.9831081081081079</v>
      </c>
      <c r="K982" s="100">
        <f t="shared" ref="K982:K990" si="763">ROUND(E982*I982,0)</f>
        <v>4000</v>
      </c>
      <c r="L982" s="94">
        <f t="shared" ref="L982:L990" si="764">ROUND(K982/12*$C$4,0)</f>
        <v>3000</v>
      </c>
      <c r="M982" s="100">
        <v>2363</v>
      </c>
      <c r="N982" s="100">
        <f t="shared" ref="N982:N990" si="765">M982/L982*100</f>
        <v>78.766666666666666</v>
      </c>
      <c r="O982" s="100">
        <f t="shared" ref="O982:O990" si="766">ROUND(K982/D982,0)</f>
        <v>17</v>
      </c>
      <c r="P982" s="100">
        <f t="shared" ref="P982:P992" si="767">M982/$C$4*12/O982</f>
        <v>185.33333333333331</v>
      </c>
      <c r="Q982" s="15"/>
      <c r="R982" s="15"/>
      <c r="S982" s="15"/>
      <c r="T982" s="15"/>
      <c r="U982" s="15"/>
      <c r="V982" s="15"/>
      <c r="W982" s="15"/>
      <c r="X982" s="15"/>
      <c r="Y982" s="15"/>
      <c r="Z982" s="1035"/>
      <c r="AA982" s="15"/>
      <c r="AB982" s="15"/>
      <c r="AC982" s="15"/>
      <c r="AD982" s="15"/>
      <c r="AE982" s="1268"/>
      <c r="AF982" s="15"/>
      <c r="AG982" s="15"/>
      <c r="AH982" s="1793"/>
      <c r="AI982" s="2398"/>
    </row>
    <row r="983" spans="1:35" s="96" customFormat="1" ht="15" customHeight="1" x14ac:dyDescent="0.25">
      <c r="A983" s="70"/>
      <c r="B983" s="70">
        <v>1</v>
      </c>
      <c r="C983" s="1065" t="s">
        <v>9</v>
      </c>
      <c r="D983" s="357">
        <v>240</v>
      </c>
      <c r="E983" s="2155">
        <v>70</v>
      </c>
      <c r="F983" s="92">
        <f t="shared" si="760"/>
        <v>53</v>
      </c>
      <c r="G983" s="98">
        <v>56</v>
      </c>
      <c r="H983" s="92">
        <f t="shared" si="761"/>
        <v>105.66037735849056</v>
      </c>
      <c r="I983" s="398">
        <v>8</v>
      </c>
      <c r="J983" s="99">
        <f t="shared" si="762"/>
        <v>7.9464285714285712</v>
      </c>
      <c r="K983" s="100">
        <f t="shared" si="763"/>
        <v>560</v>
      </c>
      <c r="L983" s="94">
        <f t="shared" si="764"/>
        <v>420</v>
      </c>
      <c r="M983" s="100">
        <v>445</v>
      </c>
      <c r="N983" s="100">
        <f t="shared" si="765"/>
        <v>105.95238095238095</v>
      </c>
      <c r="O983" s="100">
        <f t="shared" si="766"/>
        <v>2</v>
      </c>
      <c r="P983" s="100">
        <f t="shared" si="767"/>
        <v>296.66666666666663</v>
      </c>
      <c r="Q983" s="15"/>
      <c r="R983" s="15"/>
      <c r="S983" s="15"/>
      <c r="T983" s="15"/>
      <c r="U983" s="15"/>
      <c r="V983" s="15"/>
      <c r="W983" s="15"/>
      <c r="X983" s="15"/>
      <c r="Y983" s="15"/>
      <c r="Z983" s="1035"/>
      <c r="AA983" s="15"/>
      <c r="AB983" s="15"/>
      <c r="AC983" s="15"/>
      <c r="AD983" s="15"/>
      <c r="AE983" s="1268"/>
      <c r="AF983" s="15"/>
      <c r="AG983" s="15"/>
      <c r="AH983" s="1793"/>
      <c r="AI983" s="2398"/>
    </row>
    <row r="984" spans="1:35" s="96" customFormat="1" ht="15" customHeight="1" x14ac:dyDescent="0.25">
      <c r="A984" s="70"/>
      <c r="B984" s="70">
        <v>1</v>
      </c>
      <c r="C984" s="1065" t="s">
        <v>527</v>
      </c>
      <c r="D984" s="357">
        <v>240</v>
      </c>
      <c r="E984" s="2155">
        <v>15</v>
      </c>
      <c r="F984" s="92">
        <f t="shared" si="760"/>
        <v>11</v>
      </c>
      <c r="G984" s="98">
        <v>6</v>
      </c>
      <c r="H984" s="92">
        <f t="shared" si="761"/>
        <v>54.54545454545454</v>
      </c>
      <c r="I984" s="398">
        <v>8</v>
      </c>
      <c r="J984" s="99">
        <f t="shared" si="762"/>
        <v>3</v>
      </c>
      <c r="K984" s="100">
        <f t="shared" si="763"/>
        <v>120</v>
      </c>
      <c r="L984" s="94">
        <f t="shared" si="764"/>
        <v>90</v>
      </c>
      <c r="M984" s="100">
        <v>18</v>
      </c>
      <c r="N984" s="100">
        <f t="shared" si="765"/>
        <v>20</v>
      </c>
      <c r="O984" s="100">
        <f t="shared" si="766"/>
        <v>1</v>
      </c>
      <c r="P984" s="100">
        <f t="shared" si="767"/>
        <v>24</v>
      </c>
      <c r="Q984" s="15"/>
      <c r="R984" s="15"/>
      <c r="S984" s="15"/>
      <c r="T984" s="15"/>
      <c r="U984" s="15"/>
      <c r="V984" s="15"/>
      <c r="W984" s="15"/>
      <c r="X984" s="15"/>
      <c r="Y984" s="15"/>
      <c r="Z984" s="1035"/>
      <c r="AA984" s="15"/>
      <c r="AB984" s="15"/>
      <c r="AC984" s="15"/>
      <c r="AD984" s="15"/>
      <c r="AE984" s="1268"/>
      <c r="AF984" s="15"/>
      <c r="AG984" s="15"/>
      <c r="AH984" s="1793"/>
      <c r="AI984" s="2398"/>
    </row>
    <row r="985" spans="1:35" s="96" customFormat="1" ht="15" customHeight="1" x14ac:dyDescent="0.25">
      <c r="A985" s="70"/>
      <c r="B985" s="70">
        <v>1</v>
      </c>
      <c r="C985" s="1065" t="s">
        <v>10</v>
      </c>
      <c r="D985" s="357">
        <v>240</v>
      </c>
      <c r="E985" s="2155">
        <v>47</v>
      </c>
      <c r="F985" s="92">
        <f t="shared" si="760"/>
        <v>35</v>
      </c>
      <c r="G985" s="98">
        <v>286</v>
      </c>
      <c r="H985" s="92">
        <f t="shared" si="761"/>
        <v>817.14285714285711</v>
      </c>
      <c r="I985" s="398">
        <v>8</v>
      </c>
      <c r="J985" s="99">
        <f t="shared" si="762"/>
        <v>8.0209790209790217</v>
      </c>
      <c r="K985" s="100">
        <f t="shared" si="763"/>
        <v>376</v>
      </c>
      <c r="L985" s="94">
        <f t="shared" si="764"/>
        <v>282</v>
      </c>
      <c r="M985" s="100">
        <v>2294</v>
      </c>
      <c r="N985" s="100">
        <f t="shared" si="765"/>
        <v>813.47517730496452</v>
      </c>
      <c r="O985" s="100">
        <f t="shared" si="766"/>
        <v>2</v>
      </c>
      <c r="P985" s="100">
        <f t="shared" si="767"/>
        <v>1529.3333333333333</v>
      </c>
      <c r="Q985" s="15"/>
      <c r="R985" s="15"/>
      <c r="S985" s="15"/>
      <c r="T985" s="15"/>
      <c r="U985" s="15"/>
      <c r="V985" s="15"/>
      <c r="W985" s="15"/>
      <c r="X985" s="15"/>
      <c r="Y985" s="15"/>
      <c r="Z985" s="1035"/>
      <c r="AA985" s="15"/>
      <c r="AB985" s="15"/>
      <c r="AC985" s="15"/>
      <c r="AD985" s="15"/>
      <c r="AE985" s="1268"/>
      <c r="AF985" s="15"/>
      <c r="AG985" s="15"/>
      <c r="AH985" s="1793"/>
      <c r="AI985" s="2398"/>
    </row>
    <row r="986" spans="1:35" s="96" customFormat="1" ht="15" customHeight="1" x14ac:dyDescent="0.25">
      <c r="A986" s="70"/>
      <c r="B986" s="70">
        <v>1</v>
      </c>
      <c r="C986" s="1065" t="s">
        <v>528</v>
      </c>
      <c r="D986" s="357">
        <v>240</v>
      </c>
      <c r="E986" s="2155">
        <v>40</v>
      </c>
      <c r="F986" s="92">
        <f t="shared" si="760"/>
        <v>30</v>
      </c>
      <c r="G986" s="98">
        <v>19</v>
      </c>
      <c r="H986" s="92">
        <f t="shared" si="761"/>
        <v>63.333333333333329</v>
      </c>
      <c r="I986" s="398">
        <v>3</v>
      </c>
      <c r="J986" s="99">
        <f t="shared" si="762"/>
        <v>4</v>
      </c>
      <c r="K986" s="100">
        <f t="shared" si="763"/>
        <v>120</v>
      </c>
      <c r="L986" s="94">
        <f t="shared" si="764"/>
        <v>90</v>
      </c>
      <c r="M986" s="100">
        <v>76</v>
      </c>
      <c r="N986" s="100">
        <f t="shared" si="765"/>
        <v>84.444444444444443</v>
      </c>
      <c r="O986" s="100">
        <f t="shared" si="766"/>
        <v>1</v>
      </c>
      <c r="P986" s="100">
        <f t="shared" si="767"/>
        <v>101.33333333333334</v>
      </c>
      <c r="Q986" s="15"/>
      <c r="R986" s="15"/>
      <c r="S986" s="15"/>
      <c r="T986" s="15"/>
      <c r="U986" s="15"/>
      <c r="V986" s="15"/>
      <c r="W986" s="15"/>
      <c r="X986" s="15"/>
      <c r="Y986" s="15"/>
      <c r="Z986" s="1035"/>
      <c r="AA986" s="15"/>
      <c r="AB986" s="15"/>
      <c r="AC986" s="15"/>
      <c r="AD986" s="15"/>
      <c r="AE986" s="1268"/>
      <c r="AF986" s="15"/>
      <c r="AG986" s="15"/>
      <c r="AH986" s="1793"/>
      <c r="AI986" s="2398"/>
    </row>
    <row r="987" spans="1:35" s="96" customFormat="1" ht="15" customHeight="1" x14ac:dyDescent="0.25">
      <c r="A987" s="70"/>
      <c r="B987" s="70">
        <v>1</v>
      </c>
      <c r="C987" s="1065" t="s">
        <v>529</v>
      </c>
      <c r="D987" s="357">
        <v>240</v>
      </c>
      <c r="E987" s="2155">
        <v>80</v>
      </c>
      <c r="F987" s="92">
        <f t="shared" si="760"/>
        <v>60</v>
      </c>
      <c r="G987" s="98">
        <v>0</v>
      </c>
      <c r="H987" s="92">
        <f t="shared" si="761"/>
        <v>0</v>
      </c>
      <c r="I987" s="398">
        <v>8</v>
      </c>
      <c r="J987" s="99" t="e">
        <f t="shared" si="762"/>
        <v>#DIV/0!</v>
      </c>
      <c r="K987" s="100">
        <f t="shared" si="763"/>
        <v>640</v>
      </c>
      <c r="L987" s="94">
        <f t="shared" si="764"/>
        <v>480</v>
      </c>
      <c r="M987" s="100"/>
      <c r="N987" s="100">
        <f t="shared" si="765"/>
        <v>0</v>
      </c>
      <c r="O987" s="100">
        <f t="shared" si="766"/>
        <v>3</v>
      </c>
      <c r="P987" s="100">
        <f t="shared" si="767"/>
        <v>0</v>
      </c>
      <c r="Q987" s="15"/>
      <c r="R987" s="15"/>
      <c r="S987" s="15"/>
      <c r="T987" s="15"/>
      <c r="U987" s="15"/>
      <c r="V987" s="15"/>
      <c r="W987" s="15"/>
      <c r="X987" s="15"/>
      <c r="Y987" s="15"/>
      <c r="Z987" s="1035"/>
      <c r="AA987" s="15"/>
      <c r="AB987" s="15"/>
      <c r="AC987" s="15"/>
      <c r="AD987" s="15"/>
      <c r="AE987" s="1268"/>
      <c r="AF987" s="15"/>
      <c r="AG987" s="15"/>
      <c r="AH987" s="1793"/>
      <c r="AI987" s="2398"/>
    </row>
    <row r="988" spans="1:35" s="96" customFormat="1" ht="15" customHeight="1" x14ac:dyDescent="0.25">
      <c r="A988" s="70"/>
      <c r="B988" s="70">
        <v>1</v>
      </c>
      <c r="C988" s="1065" t="s">
        <v>530</v>
      </c>
      <c r="D988" s="357">
        <v>240</v>
      </c>
      <c r="E988" s="2155">
        <v>60</v>
      </c>
      <c r="F988" s="92">
        <f t="shared" si="760"/>
        <v>45</v>
      </c>
      <c r="G988" s="98">
        <v>29</v>
      </c>
      <c r="H988" s="92">
        <f t="shared" si="761"/>
        <v>64.444444444444443</v>
      </c>
      <c r="I988" s="398">
        <v>3</v>
      </c>
      <c r="J988" s="99">
        <f t="shared" si="762"/>
        <v>3.9310344827586206</v>
      </c>
      <c r="K988" s="100">
        <f t="shared" si="763"/>
        <v>180</v>
      </c>
      <c r="L988" s="94">
        <f t="shared" si="764"/>
        <v>135</v>
      </c>
      <c r="M988" s="100">
        <v>114</v>
      </c>
      <c r="N988" s="100">
        <f t="shared" si="765"/>
        <v>84.444444444444443</v>
      </c>
      <c r="O988" s="100">
        <f t="shared" si="766"/>
        <v>1</v>
      </c>
      <c r="P988" s="100">
        <f t="shared" si="767"/>
        <v>152</v>
      </c>
      <c r="Q988" s="15"/>
      <c r="R988" s="15"/>
      <c r="S988" s="15"/>
      <c r="T988" s="15"/>
      <c r="U988" s="15"/>
      <c r="V988" s="15"/>
      <c r="W988" s="15"/>
      <c r="X988" s="15"/>
      <c r="Y988" s="15"/>
      <c r="Z988" s="1035"/>
      <c r="AA988" s="15"/>
      <c r="AB988" s="15"/>
      <c r="AC988" s="15"/>
      <c r="AD988" s="15"/>
      <c r="AE988" s="1268"/>
      <c r="AF988" s="15"/>
      <c r="AG988" s="15"/>
      <c r="AH988" s="1793"/>
      <c r="AI988" s="2398"/>
    </row>
    <row r="989" spans="1:35" s="96" customFormat="1" ht="15" customHeight="1" x14ac:dyDescent="0.25">
      <c r="A989" s="70"/>
      <c r="B989" s="70">
        <v>1</v>
      </c>
      <c r="C989" s="1065" t="s">
        <v>531</v>
      </c>
      <c r="D989" s="357">
        <v>240</v>
      </c>
      <c r="E989" s="2155">
        <v>1150</v>
      </c>
      <c r="F989" s="92">
        <f t="shared" si="760"/>
        <v>863</v>
      </c>
      <c r="G989" s="98">
        <v>912</v>
      </c>
      <c r="H989" s="92">
        <f t="shared" si="761"/>
        <v>105.67786790266511</v>
      </c>
      <c r="I989" s="398">
        <v>3</v>
      </c>
      <c r="J989" s="99">
        <f t="shared" si="762"/>
        <v>3.9100877192982457</v>
      </c>
      <c r="K989" s="100">
        <f t="shared" si="763"/>
        <v>3450</v>
      </c>
      <c r="L989" s="94">
        <f t="shared" si="764"/>
        <v>2588</v>
      </c>
      <c r="M989" s="100">
        <v>3566</v>
      </c>
      <c r="N989" s="100">
        <f t="shared" si="765"/>
        <v>137.78979907264298</v>
      </c>
      <c r="O989" s="100">
        <f t="shared" si="766"/>
        <v>14</v>
      </c>
      <c r="P989" s="100">
        <f t="shared" si="767"/>
        <v>339.61904761904765</v>
      </c>
      <c r="Q989" s="15"/>
      <c r="R989" s="15"/>
      <c r="S989" s="15"/>
      <c r="T989" s="15"/>
      <c r="U989" s="15"/>
      <c r="V989" s="15"/>
      <c r="W989" s="15"/>
      <c r="X989" s="15"/>
      <c r="Y989" s="15"/>
      <c r="Z989" s="1035"/>
      <c r="AA989" s="15"/>
      <c r="AB989" s="15"/>
      <c r="AC989" s="15"/>
      <c r="AD989" s="15"/>
      <c r="AE989" s="1268"/>
      <c r="AF989" s="15"/>
      <c r="AG989" s="15"/>
      <c r="AH989" s="1793"/>
      <c r="AI989" s="2398"/>
    </row>
    <row r="990" spans="1:35" s="96" customFormat="1" ht="15" customHeight="1" x14ac:dyDescent="0.25">
      <c r="A990" s="70"/>
      <c r="B990" s="70">
        <v>1</v>
      </c>
      <c r="C990" s="1065" t="s">
        <v>57</v>
      </c>
      <c r="D990" s="357">
        <v>240</v>
      </c>
      <c r="E990" s="2155">
        <v>300</v>
      </c>
      <c r="F990" s="92">
        <f t="shared" si="760"/>
        <v>225</v>
      </c>
      <c r="G990" s="98">
        <v>112</v>
      </c>
      <c r="H990" s="92">
        <f t="shared" si="761"/>
        <v>49.777777777777779</v>
      </c>
      <c r="I990" s="398">
        <v>8</v>
      </c>
      <c r="J990" s="99">
        <f t="shared" si="762"/>
        <v>7.9732142857142856</v>
      </c>
      <c r="K990" s="100">
        <f t="shared" si="763"/>
        <v>2400</v>
      </c>
      <c r="L990" s="94">
        <f t="shared" si="764"/>
        <v>1800</v>
      </c>
      <c r="M990" s="100">
        <v>893</v>
      </c>
      <c r="N990" s="100">
        <f t="shared" si="765"/>
        <v>49.611111111111114</v>
      </c>
      <c r="O990" s="100">
        <f t="shared" si="766"/>
        <v>10</v>
      </c>
      <c r="P990" s="100">
        <f t="shared" si="767"/>
        <v>119.06666666666668</v>
      </c>
      <c r="Q990" s="15"/>
      <c r="R990" s="15"/>
      <c r="S990" s="15"/>
      <c r="T990" s="15"/>
      <c r="U990" s="15"/>
      <c r="V990" s="15"/>
      <c r="W990" s="15"/>
      <c r="X990" s="15"/>
      <c r="Y990" s="15"/>
      <c r="Z990" s="1035"/>
      <c r="AA990" s="15"/>
      <c r="AB990" s="15"/>
      <c r="AC990" s="15"/>
      <c r="AD990" s="15"/>
      <c r="AE990" s="1268"/>
      <c r="AF990" s="15"/>
      <c r="AG990" s="15"/>
      <c r="AH990" s="1793"/>
      <c r="AI990" s="2398"/>
    </row>
    <row r="991" spans="1:35" ht="29.25" customHeight="1" x14ac:dyDescent="0.25">
      <c r="A991" s="70">
        <v>1</v>
      </c>
      <c r="B991" s="70">
        <v>1</v>
      </c>
      <c r="C991" s="153" t="s">
        <v>241</v>
      </c>
      <c r="D991" s="389"/>
      <c r="E991" s="2156">
        <f>SUM(E982:E990)</f>
        <v>2262</v>
      </c>
      <c r="F991" s="539">
        <f t="shared" ref="F991" si="768">ROUND(E991/12*$C$4,0)</f>
        <v>1697</v>
      </c>
      <c r="G991" s="539">
        <f t="shared" ref="G991" si="769">SUM(G982:G990)</f>
        <v>1716</v>
      </c>
      <c r="H991" s="98">
        <f>G991/F991*100</f>
        <v>101.11962286387744</v>
      </c>
      <c r="I991" s="373">
        <f>IF(E991=0,0,K991/E991)</f>
        <v>5.2369584438549959</v>
      </c>
      <c r="J991" s="99">
        <f>M991/G991</f>
        <v>5.6928904428904428</v>
      </c>
      <c r="K991" s="184">
        <f t="shared" ref="K991:O991" si="770">SUM(K982:K990)</f>
        <v>11846</v>
      </c>
      <c r="L991" s="184">
        <f t="shared" ref="L991" si="771">ROUND(K991/12*$C$4,0)</f>
        <v>8885</v>
      </c>
      <c r="M991" s="184">
        <f t="shared" ref="M991" si="772">SUM(M982:M990)</f>
        <v>9769</v>
      </c>
      <c r="N991" s="184">
        <f>M991/L991*100</f>
        <v>109.9493528418683</v>
      </c>
      <c r="O991" s="194">
        <f t="shared" si="770"/>
        <v>51</v>
      </c>
      <c r="P991" s="100">
        <f t="shared" si="767"/>
        <v>255.3986928104575</v>
      </c>
      <c r="Q991" s="15"/>
      <c r="R991" s="15"/>
      <c r="S991" s="15"/>
      <c r="T991" s="15"/>
      <c r="U991" s="15"/>
      <c r="V991" s="15"/>
      <c r="W991" s="15"/>
      <c r="X991" s="15"/>
      <c r="Y991" s="15"/>
      <c r="Z991" s="1035"/>
      <c r="AA991" s="15">
        <f t="shared" si="759"/>
        <v>0</v>
      </c>
      <c r="AB991" s="15"/>
      <c r="AC991" s="15"/>
      <c r="AD991" s="15"/>
      <c r="AE991" s="1268"/>
      <c r="AF991" s="15"/>
      <c r="AG991" s="15"/>
      <c r="AH991" s="1793"/>
      <c r="AI991" s="2398"/>
    </row>
    <row r="992" spans="1:35" ht="24.75" customHeight="1" thickBot="1" x14ac:dyDescent="0.3">
      <c r="A992" s="70">
        <v>1</v>
      </c>
      <c r="B992" s="70">
        <v>1</v>
      </c>
      <c r="C992" s="156" t="s">
        <v>341</v>
      </c>
      <c r="D992" s="156"/>
      <c r="E992" s="2165">
        <f>SUM(E991)</f>
        <v>2262</v>
      </c>
      <c r="F992" s="503">
        <f t="shared" ref="F992" si="773">ROUND(E992/12*$C$4,0)</f>
        <v>1697</v>
      </c>
      <c r="G992" s="503">
        <f>SUM(G991)</f>
        <v>1716</v>
      </c>
      <c r="H992" s="575">
        <f>G992/F992*100</f>
        <v>101.11962286387744</v>
      </c>
      <c r="I992" s="158">
        <f>IF(E992=0,0,K992/E992)</f>
        <v>5.2369584438549959</v>
      </c>
      <c r="J992" s="159">
        <f>M992/G992</f>
        <v>5.6928904428904428</v>
      </c>
      <c r="K992" s="503">
        <f>SUM(K991)</f>
        <v>11846</v>
      </c>
      <c r="L992" s="503">
        <f t="shared" ref="L992" si="774">ROUND(K992/12*$C$4,0)</f>
        <v>8885</v>
      </c>
      <c r="M992" s="2761">
        <f>SUM(M991)</f>
        <v>9769</v>
      </c>
      <c r="N992" s="196">
        <f>M992/L992*100</f>
        <v>109.9493528418683</v>
      </c>
      <c r="O992" s="196">
        <f>SUM(O991)</f>
        <v>51</v>
      </c>
      <c r="P992" s="161">
        <f t="shared" si="767"/>
        <v>255.3986928104575</v>
      </c>
      <c r="Q992" s="57">
        <v>36057.04984</v>
      </c>
      <c r="R992" s="57">
        <v>36057.04984</v>
      </c>
      <c r="S992" s="57">
        <v>36057.04984</v>
      </c>
      <c r="T992" s="57">
        <v>36057.04984</v>
      </c>
      <c r="U992" s="57">
        <v>36057.04984</v>
      </c>
      <c r="V992" s="57">
        <v>36057.04984</v>
      </c>
      <c r="W992" s="57">
        <v>36057.04984</v>
      </c>
      <c r="X992" s="57">
        <v>36057.04984</v>
      </c>
      <c r="Y992" s="57">
        <v>36057.04984</v>
      </c>
      <c r="Z992" s="1036">
        <f>Q992/12*$C$4+(R992-Q992)/11*8+(S992-R992)/10*7+(T992-S992)/9*6+(U992-T992)/8*5+(V992-U992)/7*4+(W992-V992)/6*3+(X992-W992)/5*2+(Y992-X992)/4*1</f>
        <v>27042.787380000002</v>
      </c>
      <c r="AA992" s="57">
        <f t="shared" si="759"/>
        <v>26523.701580000001</v>
      </c>
      <c r="AB992" s="57"/>
      <c r="AC992" s="57">
        <f>AA992-Z992</f>
        <v>-519.08580000000075</v>
      </c>
      <c r="AD992" s="57">
        <v>-31.045199999999998</v>
      </c>
      <c r="AE992" s="1159">
        <v>26492.65638</v>
      </c>
      <c r="AF992" s="57">
        <v>2</v>
      </c>
      <c r="AG992" s="57">
        <v>20739.62</v>
      </c>
      <c r="AH992" s="1796">
        <f>AG992/1000</f>
        <v>20.739619999999999</v>
      </c>
      <c r="AI992" s="2398"/>
    </row>
    <row r="993" spans="1:35" ht="15" customHeight="1" thickBot="1" x14ac:dyDescent="0.3">
      <c r="A993" s="70">
        <v>1</v>
      </c>
      <c r="B993" s="70">
        <v>1</v>
      </c>
      <c r="C993" s="454" t="s">
        <v>17</v>
      </c>
      <c r="D993" s="454"/>
      <c r="E993" s="2160"/>
      <c r="F993" s="543"/>
      <c r="G993" s="543"/>
      <c r="H993" s="543"/>
      <c r="I993" s="393"/>
      <c r="J993" s="393"/>
      <c r="K993" s="543"/>
      <c r="L993" s="543"/>
      <c r="M993" s="543">
        <f>SUM(M992,M935)</f>
        <v>11007</v>
      </c>
      <c r="N993" s="543"/>
      <c r="O993" s="543"/>
      <c r="P993" s="543"/>
      <c r="Q993" s="14">
        <f t="shared" ref="Q993:Z993" si="775">SUM(Q935,Q979,Q992)</f>
        <v>237631.13488000003</v>
      </c>
      <c r="R993" s="14">
        <f t="shared" si="775"/>
        <v>237631.13488000003</v>
      </c>
      <c r="S993" s="14">
        <f t="shared" si="775"/>
        <v>237631.13488000003</v>
      </c>
      <c r="T993" s="14">
        <f t="shared" si="775"/>
        <v>237631.13488000003</v>
      </c>
      <c r="U993" s="14">
        <f t="shared" si="775"/>
        <v>237631.13488000003</v>
      </c>
      <c r="V993" s="14">
        <f t="shared" ref="V993:W993" si="776">SUM(V935,V979,V992)</f>
        <v>237631.13488000003</v>
      </c>
      <c r="W993" s="14">
        <f t="shared" si="776"/>
        <v>237631.13488000003</v>
      </c>
      <c r="X993" s="14">
        <f t="shared" ref="X993:Y993" si="777">SUM(X935,X979,X992)</f>
        <v>237631.13488000003</v>
      </c>
      <c r="Y993" s="14">
        <f t="shared" si="777"/>
        <v>237631.13488000003</v>
      </c>
      <c r="Z993" s="1039">
        <f t="shared" si="775"/>
        <v>178223.35115999999</v>
      </c>
      <c r="AA993" s="14">
        <f t="shared" si="759"/>
        <v>178822.80110999994</v>
      </c>
      <c r="AB993" s="14"/>
      <c r="AC993" s="14">
        <f>SUM(AC935,AC979,AC992)</f>
        <v>599.44994999997834</v>
      </c>
      <c r="AD993" s="14">
        <f>SUM(AD935,AD979,AD992)</f>
        <v>-229.23763</v>
      </c>
      <c r="AE993" s="1249">
        <f>SUM(AE935,AE979,AE992)</f>
        <v>178593.56347999995</v>
      </c>
      <c r="AF993" s="14"/>
      <c r="AG993" s="1249">
        <f>SUM(AG935,AG979,AG992)</f>
        <v>649038.01</v>
      </c>
      <c r="AH993" s="1249">
        <f>SUM(AH935,AH979,AH992)</f>
        <v>649.03800999999999</v>
      </c>
      <c r="AI993" s="2398"/>
    </row>
    <row r="994" spans="1:35" ht="14.25" customHeight="1" x14ac:dyDescent="0.25">
      <c r="A994" s="70">
        <v>1</v>
      </c>
      <c r="B994" s="70">
        <v>1</v>
      </c>
      <c r="C994" s="563"/>
      <c r="D994" s="563"/>
      <c r="E994" s="2309"/>
      <c r="F994" s="381"/>
      <c r="G994" s="381"/>
      <c r="H994" s="381"/>
      <c r="I994" s="383"/>
      <c r="J994" s="383"/>
      <c r="K994" s="496"/>
      <c r="L994" s="496"/>
      <c r="M994" s="496"/>
      <c r="N994" s="496"/>
      <c r="O994" s="496"/>
      <c r="P994" s="496"/>
      <c r="Q994" s="13"/>
      <c r="R994" s="13"/>
      <c r="S994" s="13"/>
      <c r="T994" s="13"/>
      <c r="U994" s="13"/>
      <c r="V994" s="13"/>
      <c r="W994" s="13"/>
      <c r="X994" s="13"/>
      <c r="Y994" s="13"/>
      <c r="Z994" s="1037"/>
      <c r="AA994" s="13">
        <f t="shared" si="759"/>
        <v>0</v>
      </c>
      <c r="AB994" s="13"/>
      <c r="AC994" s="13"/>
      <c r="AD994" s="13"/>
      <c r="AE994" s="1251"/>
      <c r="AF994" s="13"/>
      <c r="AG994" s="13"/>
      <c r="AH994" s="1795"/>
      <c r="AI994" s="2398"/>
    </row>
    <row r="995" spans="1:35" ht="37.5" customHeight="1" x14ac:dyDescent="0.25">
      <c r="A995" s="70">
        <v>1</v>
      </c>
      <c r="B995" s="70">
        <v>1</v>
      </c>
      <c r="C995" s="1026" t="s">
        <v>261</v>
      </c>
      <c r="D995" s="463"/>
      <c r="E995" s="2154"/>
      <c r="F995" s="361"/>
      <c r="G995" s="361"/>
      <c r="H995" s="361"/>
      <c r="I995" s="125"/>
      <c r="J995" s="125"/>
      <c r="K995" s="126"/>
      <c r="L995" s="126"/>
      <c r="M995" s="126"/>
      <c r="N995" s="126"/>
      <c r="O995" s="126"/>
      <c r="P995" s="126"/>
      <c r="Q995" s="8"/>
      <c r="R995" s="8"/>
      <c r="S995" s="8"/>
      <c r="T995" s="8"/>
      <c r="U995" s="8"/>
      <c r="V995" s="8"/>
      <c r="W995" s="8"/>
      <c r="X995" s="8"/>
      <c r="Y995" s="8"/>
      <c r="Z995" s="1034"/>
      <c r="AA995" s="8">
        <f t="shared" si="759"/>
        <v>0</v>
      </c>
      <c r="AB995" s="8"/>
      <c r="AC995" s="8"/>
      <c r="AD995" s="8"/>
      <c r="AE995" s="1151"/>
      <c r="AF995" s="8"/>
      <c r="AG995" s="8"/>
      <c r="AH995" s="1792"/>
      <c r="AI995" s="2398"/>
    </row>
    <row r="996" spans="1:35" ht="15" customHeight="1" x14ac:dyDescent="0.25">
      <c r="A996" s="70">
        <v>1</v>
      </c>
      <c r="B996" s="70">
        <v>1</v>
      </c>
      <c r="C996" s="540" t="s">
        <v>302</v>
      </c>
      <c r="D996" s="507"/>
      <c r="E996" s="2154"/>
      <c r="F996" s="361"/>
      <c r="G996" s="361"/>
      <c r="H996" s="361"/>
      <c r="I996" s="125"/>
      <c r="J996" s="125"/>
      <c r="K996" s="126"/>
      <c r="L996" s="126"/>
      <c r="M996" s="126"/>
      <c r="N996" s="126"/>
      <c r="O996" s="126"/>
      <c r="P996" s="126"/>
      <c r="Q996" s="8"/>
      <c r="R996" s="8"/>
      <c r="S996" s="8"/>
      <c r="T996" s="8"/>
      <c r="U996" s="8"/>
      <c r="V996" s="8"/>
      <c r="W996" s="8"/>
      <c r="X996" s="8"/>
      <c r="Y996" s="8"/>
      <c r="Z996" s="1034"/>
      <c r="AA996" s="8">
        <f t="shared" si="759"/>
        <v>0</v>
      </c>
      <c r="AB996" s="8"/>
      <c r="AC996" s="8"/>
      <c r="AD996" s="8"/>
      <c r="AE996" s="1151"/>
      <c r="AF996" s="8"/>
      <c r="AG996" s="8"/>
      <c r="AH996" s="1792"/>
      <c r="AI996" s="2398"/>
    </row>
    <row r="997" spans="1:35" ht="15" customHeight="1" x14ac:dyDescent="0.25">
      <c r="A997" s="70">
        <v>1</v>
      </c>
      <c r="B997" s="70">
        <v>1</v>
      </c>
      <c r="C997" s="407" t="s">
        <v>361</v>
      </c>
      <c r="D997" s="407"/>
      <c r="E997" s="2142">
        <f>SUM(E1000,E1001,E1002)</f>
        <v>16774</v>
      </c>
      <c r="F997" s="440">
        <f>SUM(F1000,F1001,F1002)</f>
        <v>12581</v>
      </c>
      <c r="G997" s="440">
        <f>SUM(G1000,G1001,G1002)</f>
        <v>13683</v>
      </c>
      <c r="H997" s="494">
        <f>G997/F997*100</f>
        <v>108.75924012399649</v>
      </c>
      <c r="I997" s="125"/>
      <c r="J997" s="125"/>
      <c r="K997" s="464"/>
      <c r="L997" s="464"/>
      <c r="M997" s="464"/>
      <c r="N997" s="464"/>
      <c r="O997" s="464"/>
      <c r="P997" s="464"/>
      <c r="Q997" s="8"/>
      <c r="R997" s="8"/>
      <c r="S997" s="8"/>
      <c r="T997" s="8"/>
      <c r="U997" s="8"/>
      <c r="V997" s="8"/>
      <c r="W997" s="8"/>
      <c r="X997" s="8"/>
      <c r="Y997" s="8"/>
      <c r="Z997" s="1034"/>
      <c r="AA997" s="8">
        <f t="shared" si="759"/>
        <v>0</v>
      </c>
      <c r="AB997" s="8"/>
      <c r="AC997" s="8"/>
      <c r="AD997" s="8"/>
      <c r="AE997" s="1151"/>
      <c r="AF997" s="8">
        <f>AF999+AF1000+AF1001+AF1002</f>
        <v>12</v>
      </c>
      <c r="AG997" s="8">
        <f>AG999+AG1000+AG1001+AG1002</f>
        <v>6178.49</v>
      </c>
      <c r="AH997" s="8">
        <f>AH999+AH1000+AH1001+AH1002</f>
        <v>6.17849</v>
      </c>
      <c r="AI997" s="2398"/>
    </row>
    <row r="998" spans="1:35" ht="15" customHeight="1" x14ac:dyDescent="0.25">
      <c r="A998" s="70">
        <v>1</v>
      </c>
      <c r="B998" s="70">
        <v>1</v>
      </c>
      <c r="C998" s="407"/>
      <c r="D998" s="407"/>
      <c r="E998" s="2142"/>
      <c r="F998" s="92"/>
      <c r="G998" s="92"/>
      <c r="H998" s="494"/>
      <c r="I998" s="125"/>
      <c r="J998" s="125"/>
      <c r="K998" s="464"/>
      <c r="L998" s="464"/>
      <c r="M998" s="464"/>
      <c r="N998" s="464"/>
      <c r="O998" s="464"/>
      <c r="P998" s="464"/>
      <c r="Q998" s="8"/>
      <c r="R998" s="8"/>
      <c r="S998" s="8"/>
      <c r="T998" s="8"/>
      <c r="U998" s="8"/>
      <c r="V998" s="8"/>
      <c r="W998" s="8"/>
      <c r="X998" s="8"/>
      <c r="Y998" s="8"/>
      <c r="Z998" s="1034"/>
      <c r="AA998" s="8">
        <f t="shared" si="759"/>
        <v>0</v>
      </c>
      <c r="AB998" s="8"/>
      <c r="AC998" s="8"/>
      <c r="AD998" s="8"/>
      <c r="AE998" s="1151"/>
      <c r="AF998" s="8"/>
      <c r="AG998" s="8"/>
      <c r="AH998" s="1792"/>
      <c r="AI998" s="2398"/>
    </row>
    <row r="999" spans="1:35" ht="32.25" customHeight="1" x14ac:dyDescent="0.25">
      <c r="A999" s="70">
        <v>1</v>
      </c>
      <c r="B999" s="70">
        <v>1</v>
      </c>
      <c r="C999" s="407" t="s">
        <v>303</v>
      </c>
      <c r="D999" s="407"/>
      <c r="E999" s="2142"/>
      <c r="F999" s="92"/>
      <c r="G999" s="92"/>
      <c r="H999" s="494"/>
      <c r="I999" s="125"/>
      <c r="J999" s="125"/>
      <c r="K999" s="464"/>
      <c r="L999" s="464"/>
      <c r="M999" s="464"/>
      <c r="N999" s="464"/>
      <c r="O999" s="464"/>
      <c r="P999" s="464"/>
      <c r="Q999" s="8"/>
      <c r="R999" s="8"/>
      <c r="S999" s="8"/>
      <c r="T999" s="8"/>
      <c r="U999" s="8"/>
      <c r="V999" s="8"/>
      <c r="W999" s="8"/>
      <c r="X999" s="8"/>
      <c r="Y999" s="8"/>
      <c r="Z999" s="1034"/>
      <c r="AA999" s="8">
        <f t="shared" si="759"/>
        <v>0</v>
      </c>
      <c r="AB999" s="8"/>
      <c r="AC999" s="8"/>
      <c r="AD999" s="8"/>
      <c r="AE999" s="1151"/>
      <c r="AF999" s="8"/>
      <c r="AG999" s="8"/>
      <c r="AH999" s="1792"/>
      <c r="AI999" s="2398"/>
    </row>
    <row r="1000" spans="1:35" ht="28.5" customHeight="1" x14ac:dyDescent="0.25">
      <c r="A1000" s="70">
        <v>1</v>
      </c>
      <c r="B1000" s="70">
        <v>1</v>
      </c>
      <c r="C1000" s="407" t="s">
        <v>304</v>
      </c>
      <c r="D1000" s="407"/>
      <c r="E1000" s="2142">
        <v>7000</v>
      </c>
      <c r="F1000" s="92">
        <f>ROUND(E1000/12*$C$4,0)</f>
        <v>5250</v>
      </c>
      <c r="G1000" s="92">
        <v>5372</v>
      </c>
      <c r="H1000" s="494">
        <f>G1000/F1000*100</f>
        <v>102.32380952380953</v>
      </c>
      <c r="I1000" s="125"/>
      <c r="J1000" s="125"/>
      <c r="K1000" s="464"/>
      <c r="L1000" s="464"/>
      <c r="M1000" s="464"/>
      <c r="N1000" s="464"/>
      <c r="O1000" s="464"/>
      <c r="P1000" s="464"/>
      <c r="Q1000" s="8"/>
      <c r="R1000" s="8"/>
      <c r="S1000" s="8"/>
      <c r="T1000" s="8"/>
      <c r="U1000" s="8"/>
      <c r="V1000" s="8"/>
      <c r="W1000" s="8"/>
      <c r="X1000" s="8"/>
      <c r="Y1000" s="8"/>
      <c r="Z1000" s="1034"/>
      <c r="AA1000" s="8">
        <f t="shared" si="759"/>
        <v>0</v>
      </c>
      <c r="AB1000" s="8"/>
      <c r="AC1000" s="8"/>
      <c r="AD1000" s="8"/>
      <c r="AE1000" s="1151"/>
      <c r="AF1000" s="8">
        <v>10</v>
      </c>
      <c r="AG1000" s="8">
        <v>5148.75</v>
      </c>
      <c r="AH1000" s="1792">
        <f>AG1000/1000</f>
        <v>5.1487499999999997</v>
      </c>
      <c r="AI1000" s="2398"/>
    </row>
    <row r="1001" spans="1:35" ht="15" customHeight="1" x14ac:dyDescent="0.25">
      <c r="A1001" s="70">
        <v>1</v>
      </c>
      <c r="B1001" s="70">
        <v>1</v>
      </c>
      <c r="C1001" s="407" t="s">
        <v>305</v>
      </c>
      <c r="D1001" s="407"/>
      <c r="E1001" s="2142">
        <v>500</v>
      </c>
      <c r="F1001" s="92">
        <f>ROUND(E1001/12*$C$4,0)</f>
        <v>375</v>
      </c>
      <c r="G1001" s="92">
        <v>385</v>
      </c>
      <c r="H1001" s="494">
        <f>G1001/F1001*100</f>
        <v>102.66666666666666</v>
      </c>
      <c r="I1001" s="125"/>
      <c r="J1001" s="125"/>
      <c r="K1001" s="464"/>
      <c r="L1001" s="464"/>
      <c r="M1001" s="464"/>
      <c r="N1001" s="464"/>
      <c r="O1001" s="464"/>
      <c r="P1001" s="464"/>
      <c r="Q1001" s="8"/>
      <c r="R1001" s="8"/>
      <c r="S1001" s="8"/>
      <c r="T1001" s="8"/>
      <c r="U1001" s="8"/>
      <c r="V1001" s="8"/>
      <c r="W1001" s="8"/>
      <c r="X1001" s="8"/>
      <c r="Y1001" s="8"/>
      <c r="Z1001" s="1034"/>
      <c r="AA1001" s="8">
        <f t="shared" si="759"/>
        <v>0</v>
      </c>
      <c r="AB1001" s="8"/>
      <c r="AC1001" s="8"/>
      <c r="AD1001" s="8"/>
      <c r="AE1001" s="1151"/>
      <c r="AF1001" s="8"/>
      <c r="AG1001" s="8"/>
      <c r="AH1001" s="1792"/>
      <c r="AI1001" s="2398"/>
    </row>
    <row r="1002" spans="1:35" ht="15" customHeight="1" x14ac:dyDescent="0.25">
      <c r="A1002" s="70">
        <v>1</v>
      </c>
      <c r="B1002" s="70">
        <v>1</v>
      </c>
      <c r="C1002" s="407" t="s">
        <v>306</v>
      </c>
      <c r="D1002" s="407"/>
      <c r="E1002" s="2142">
        <v>9274</v>
      </c>
      <c r="F1002" s="92">
        <f>ROUND(E1002/12*$C$4,0)</f>
        <v>6956</v>
      </c>
      <c r="G1002" s="92">
        <v>7926</v>
      </c>
      <c r="H1002" s="494">
        <f>G1002/F1002*100</f>
        <v>113.94479585968949</v>
      </c>
      <c r="I1002" s="125"/>
      <c r="J1002" s="125"/>
      <c r="K1002" s="464"/>
      <c r="L1002" s="464"/>
      <c r="M1002" s="464"/>
      <c r="N1002" s="464"/>
      <c r="O1002" s="464"/>
      <c r="P1002" s="464"/>
      <c r="Q1002" s="8"/>
      <c r="R1002" s="8"/>
      <c r="S1002" s="8"/>
      <c r="T1002" s="8"/>
      <c r="U1002" s="8"/>
      <c r="V1002" s="8"/>
      <c r="W1002" s="8"/>
      <c r="X1002" s="8"/>
      <c r="Y1002" s="8"/>
      <c r="Z1002" s="1034"/>
      <c r="AA1002" s="8">
        <f t="shared" si="759"/>
        <v>0</v>
      </c>
      <c r="AB1002" s="8"/>
      <c r="AC1002" s="8"/>
      <c r="AD1002" s="8"/>
      <c r="AE1002" s="1151"/>
      <c r="AF1002" s="8">
        <v>2</v>
      </c>
      <c r="AG1002" s="8">
        <v>1029.74</v>
      </c>
      <c r="AH1002" s="1792">
        <f t="shared" ref="AH1002:AH1004" si="778">AG1002/1000</f>
        <v>1.0297400000000001</v>
      </c>
      <c r="AI1002" s="2398"/>
    </row>
    <row r="1003" spans="1:35" ht="48.75" customHeight="1" x14ac:dyDescent="0.25">
      <c r="B1003" s="70">
        <v>1</v>
      </c>
      <c r="C1003" s="407" t="s">
        <v>548</v>
      </c>
      <c r="D1003" s="407"/>
      <c r="E1003" s="2142">
        <v>1814</v>
      </c>
      <c r="F1003" s="92">
        <f>E1003/7*($C$4-5)</f>
        <v>1036.5714285714287</v>
      </c>
      <c r="G1003" s="92">
        <v>1096</v>
      </c>
      <c r="H1003" s="494">
        <f>G1003/F1003*100</f>
        <v>105.73318632855566</v>
      </c>
      <c r="I1003" s="125"/>
      <c r="J1003" s="125"/>
      <c r="K1003" s="464"/>
      <c r="L1003" s="464"/>
      <c r="M1003" s="464"/>
      <c r="N1003" s="464"/>
      <c r="O1003" s="464"/>
      <c r="P1003" s="464"/>
      <c r="Q1003" s="8"/>
      <c r="R1003" s="8"/>
      <c r="S1003" s="8"/>
      <c r="T1003" s="8"/>
      <c r="U1003" s="8"/>
      <c r="V1003" s="8"/>
      <c r="W1003" s="8"/>
      <c r="X1003" s="8"/>
      <c r="Y1003" s="8"/>
      <c r="Z1003" s="1034"/>
      <c r="AA1003" s="8"/>
      <c r="AB1003" s="8"/>
      <c r="AC1003" s="8"/>
      <c r="AD1003" s="8"/>
      <c r="AE1003" s="1151"/>
      <c r="AF1003" s="8"/>
      <c r="AG1003" s="8"/>
      <c r="AH1003" s="1792"/>
      <c r="AI1003" s="2398"/>
    </row>
    <row r="1004" spans="1:35" ht="15" customHeight="1" x14ac:dyDescent="0.25">
      <c r="A1004" s="70">
        <v>1</v>
      </c>
      <c r="B1004" s="70">
        <v>1</v>
      </c>
      <c r="C1004" s="407" t="s">
        <v>360</v>
      </c>
      <c r="D1004" s="407"/>
      <c r="E1004" s="2142">
        <v>60618</v>
      </c>
      <c r="F1004" s="92">
        <f>ROUND(E1004/12*$C$4,0)</f>
        <v>45464</v>
      </c>
      <c r="G1004" s="92">
        <v>46231</v>
      </c>
      <c r="H1004" s="494">
        <f>G1004/F1004*100</f>
        <v>101.68704909378849</v>
      </c>
      <c r="I1004" s="125"/>
      <c r="J1004" s="125"/>
      <c r="K1004" s="464"/>
      <c r="L1004" s="464"/>
      <c r="M1004" s="464"/>
      <c r="N1004" s="464"/>
      <c r="O1004" s="464"/>
      <c r="P1004" s="464"/>
      <c r="Q1004" s="8"/>
      <c r="R1004" s="8"/>
      <c r="S1004" s="8"/>
      <c r="T1004" s="8"/>
      <c r="U1004" s="8"/>
      <c r="V1004" s="8"/>
      <c r="W1004" s="8"/>
      <c r="X1004" s="8"/>
      <c r="Y1004" s="8"/>
      <c r="Z1004" s="1034"/>
      <c r="AA1004" s="8">
        <f t="shared" si="759"/>
        <v>0</v>
      </c>
      <c r="AB1004" s="8"/>
      <c r="AC1004" s="8"/>
      <c r="AD1004" s="8"/>
      <c r="AE1004" s="1151"/>
      <c r="AF1004" s="8">
        <v>1314</v>
      </c>
      <c r="AG1004" s="8">
        <v>2183871.0299999993</v>
      </c>
      <c r="AH1004" s="1792">
        <f t="shared" si="778"/>
        <v>2183.8710299999993</v>
      </c>
      <c r="AI1004" s="2398"/>
    </row>
    <row r="1005" spans="1:35" ht="31.5" customHeight="1" x14ac:dyDescent="0.25">
      <c r="A1005" s="70">
        <v>1</v>
      </c>
      <c r="B1005" s="70">
        <v>1</v>
      </c>
      <c r="C1005" s="510" t="s">
        <v>377</v>
      </c>
      <c r="D1005" s="510"/>
      <c r="E1005" s="2323"/>
      <c r="F1005" s="98">
        <f>ROUND(E1005/12*$C$4,0)</f>
        <v>0</v>
      </c>
      <c r="G1005" s="98"/>
      <c r="H1005" s="494"/>
      <c r="I1005" s="373"/>
      <c r="J1005" s="373"/>
      <c r="K1005" s="465"/>
      <c r="L1005" s="465"/>
      <c r="M1005" s="465"/>
      <c r="N1005" s="465"/>
      <c r="O1005" s="465"/>
      <c r="P1005" s="465"/>
      <c r="Q1005" s="15"/>
      <c r="R1005" s="15"/>
      <c r="S1005" s="15"/>
      <c r="T1005" s="15"/>
      <c r="U1005" s="15"/>
      <c r="V1005" s="15"/>
      <c r="W1005" s="15"/>
      <c r="X1005" s="15"/>
      <c r="Y1005" s="15"/>
      <c r="Z1005" s="1034"/>
      <c r="AA1005" s="8">
        <f t="shared" si="759"/>
        <v>0</v>
      </c>
      <c r="AB1005" s="8"/>
      <c r="AC1005" s="8"/>
      <c r="AD1005" s="8"/>
      <c r="AE1005" s="1151"/>
      <c r="AF1005" s="8"/>
      <c r="AG1005" s="8"/>
      <c r="AH1005" s="1792"/>
      <c r="AI1005" s="2398"/>
    </row>
    <row r="1006" spans="1:35" ht="31.5" customHeight="1" x14ac:dyDescent="0.25">
      <c r="A1006" s="70">
        <v>1</v>
      </c>
      <c r="B1006" s="70">
        <v>1</v>
      </c>
      <c r="C1006" s="547" t="s">
        <v>168</v>
      </c>
      <c r="D1006" s="547"/>
      <c r="E1006" s="2324">
        <f>SUM(E997+E1004*3.2)</f>
        <v>210751.6</v>
      </c>
      <c r="F1006" s="515">
        <f>SUM(F997+F1004*3.2)</f>
        <v>158065.80000000002</v>
      </c>
      <c r="G1006" s="515">
        <f>SUM(G997+G1004*3.2)</f>
        <v>161622.20000000001</v>
      </c>
      <c r="H1006" s="589">
        <f>G1006/F1006*100</f>
        <v>102.24994907184224</v>
      </c>
      <c r="I1006" s="378"/>
      <c r="J1006" s="378"/>
      <c r="K1006" s="475"/>
      <c r="L1006" s="475"/>
      <c r="M1006" s="475"/>
      <c r="N1006" s="475"/>
      <c r="O1006" s="475"/>
      <c r="P1006" s="475"/>
      <c r="Q1006" s="17">
        <v>109687.42200000001</v>
      </c>
      <c r="R1006" s="17">
        <v>109687.42200000001</v>
      </c>
      <c r="S1006" s="17">
        <v>109687.42200000001</v>
      </c>
      <c r="T1006" s="17">
        <v>109687.42200000001</v>
      </c>
      <c r="U1006" s="17">
        <v>109687.42200000001</v>
      </c>
      <c r="V1006" s="17">
        <v>109687.42200000001</v>
      </c>
      <c r="W1006" s="17">
        <v>109605.15643999999</v>
      </c>
      <c r="X1006" s="17">
        <v>109605.15643999999</v>
      </c>
      <c r="Y1006" s="17">
        <v>109605.15643999999</v>
      </c>
      <c r="Z1006" s="1692">
        <f>Q1006/12*$C$4+(R1006-Q1006)/11*8+(S1006-R1006)/10*7+(T1006-S1006)/9*6+(U1006-T1006)/8*5+(V1006-U1006)/7*4+((W1006-V1006)+82.26556)/6*3-82.26556+(X1006-W1006)/5*2+(Y1006-X1006)/4*1</f>
        <v>82183.300940000001</v>
      </c>
      <c r="AA1006" s="17">
        <f t="shared" ref="AA1006" si="779">AE1006-AD1006-AB1006</f>
        <v>82183.300940000001</v>
      </c>
      <c r="AB1006" s="17"/>
      <c r="AC1006" s="17">
        <f>AA1006-Z1006</f>
        <v>0</v>
      </c>
      <c r="AD1006" s="17">
        <v>-202.07181</v>
      </c>
      <c r="AE1006" s="1243">
        <v>81981.229130000007</v>
      </c>
      <c r="AF1006" s="2324">
        <f>SUM(AF997+AF1004*3.2)</f>
        <v>4216.8</v>
      </c>
      <c r="AG1006" s="17">
        <f>AG1004+AG997</f>
        <v>2190049.5199999996</v>
      </c>
      <c r="AH1006" s="17">
        <f>AH1004+AH997</f>
        <v>2190.0495199999991</v>
      </c>
      <c r="AI1006" s="2398"/>
    </row>
    <row r="1007" spans="1:35" ht="38.25" customHeight="1" x14ac:dyDescent="0.25">
      <c r="A1007" s="70">
        <v>1</v>
      </c>
      <c r="B1007" s="70">
        <v>1</v>
      </c>
      <c r="C1007" s="1952" t="s">
        <v>307</v>
      </c>
      <c r="D1007" s="551"/>
      <c r="E1007" s="2280"/>
      <c r="F1007" s="111"/>
      <c r="G1007" s="111"/>
      <c r="H1007" s="111"/>
      <c r="I1007" s="383"/>
      <c r="J1007" s="383"/>
      <c r="K1007" s="459"/>
      <c r="L1007" s="459"/>
      <c r="M1007" s="459"/>
      <c r="N1007" s="459"/>
      <c r="O1007" s="459"/>
      <c r="P1007" s="459"/>
      <c r="Q1007" s="13"/>
      <c r="R1007" s="13"/>
      <c r="S1007" s="13"/>
      <c r="T1007" s="13"/>
      <c r="U1007" s="13"/>
      <c r="V1007" s="13"/>
      <c r="W1007" s="13"/>
      <c r="X1007" s="13"/>
      <c r="Y1007" s="13"/>
      <c r="Z1007" s="1034"/>
      <c r="AA1007" s="8">
        <f t="shared" si="759"/>
        <v>0</v>
      </c>
      <c r="AB1007" s="8"/>
      <c r="AC1007" s="8"/>
      <c r="AD1007" s="8"/>
      <c r="AE1007" s="1151"/>
      <c r="AF1007" s="8"/>
      <c r="AG1007" s="8"/>
      <c r="AH1007" s="1792"/>
      <c r="AI1007" s="2398"/>
    </row>
    <row r="1008" spans="1:35" ht="15" customHeight="1" x14ac:dyDescent="0.25">
      <c r="A1008" s="70">
        <v>1</v>
      </c>
      <c r="B1008" s="70">
        <v>1</v>
      </c>
      <c r="C1008" s="407" t="s">
        <v>198</v>
      </c>
      <c r="D1008" s="407"/>
      <c r="E1008" s="2142">
        <f>SUM(E1010,E1015)</f>
        <v>28377</v>
      </c>
      <c r="F1008" s="440">
        <f>SUM(F1010,F1015)</f>
        <v>21284</v>
      </c>
      <c r="G1008" s="440">
        <f>SUM(G1010,G1015)</f>
        <v>21748</v>
      </c>
      <c r="H1008" s="494">
        <f>G1008/F1008*100</f>
        <v>102.18004134561171</v>
      </c>
      <c r="I1008" s="125"/>
      <c r="J1008" s="125"/>
      <c r="K1008" s="464"/>
      <c r="L1008" s="464"/>
      <c r="M1008" s="464"/>
      <c r="N1008" s="464"/>
      <c r="O1008" s="464"/>
      <c r="P1008" s="464"/>
      <c r="Q1008" s="8"/>
      <c r="R1008" s="8"/>
      <c r="S1008" s="8"/>
      <c r="T1008" s="8"/>
      <c r="U1008" s="8"/>
      <c r="V1008" s="8"/>
      <c r="W1008" s="8"/>
      <c r="X1008" s="8"/>
      <c r="Y1008" s="8"/>
      <c r="Z1008" s="1034"/>
      <c r="AA1008" s="8">
        <f t="shared" si="759"/>
        <v>0</v>
      </c>
      <c r="AB1008" s="8"/>
      <c r="AC1008" s="8"/>
      <c r="AD1008" s="8"/>
      <c r="AE1008" s="1151"/>
      <c r="AF1008" s="1712">
        <f>AF1009+AF1010+AF1015</f>
        <v>0</v>
      </c>
      <c r="AG1008" s="1712">
        <f t="shared" ref="AG1008:AH1008" si="780">AG1009+AG1010+AG1015</f>
        <v>0</v>
      </c>
      <c r="AH1008" s="8">
        <f t="shared" si="780"/>
        <v>0</v>
      </c>
      <c r="AI1008" s="2398"/>
    </row>
    <row r="1009" spans="1:35" ht="38.25" customHeight="1" x14ac:dyDescent="0.25">
      <c r="A1009" s="70">
        <v>1</v>
      </c>
      <c r="B1009" s="70">
        <v>1</v>
      </c>
      <c r="C1009" s="407" t="s">
        <v>303</v>
      </c>
      <c r="D1009" s="407"/>
      <c r="E1009" s="2142"/>
      <c r="F1009" s="92"/>
      <c r="G1009" s="92"/>
      <c r="H1009" s="92"/>
      <c r="I1009" s="125"/>
      <c r="J1009" s="125"/>
      <c r="K1009" s="464"/>
      <c r="L1009" s="464"/>
      <c r="M1009" s="464"/>
      <c r="N1009" s="464"/>
      <c r="O1009" s="464"/>
      <c r="P1009" s="464"/>
      <c r="Q1009" s="8"/>
      <c r="R1009" s="8"/>
      <c r="S1009" s="8"/>
      <c r="T1009" s="8"/>
      <c r="U1009" s="8"/>
      <c r="V1009" s="8"/>
      <c r="W1009" s="8"/>
      <c r="X1009" s="8"/>
      <c r="Y1009" s="8"/>
      <c r="Z1009" s="1034"/>
      <c r="AA1009" s="8">
        <f t="shared" si="759"/>
        <v>0</v>
      </c>
      <c r="AB1009" s="8"/>
      <c r="AC1009" s="8"/>
      <c r="AD1009" s="8"/>
      <c r="AE1009" s="1151"/>
      <c r="AF1009" s="1712"/>
      <c r="AG1009" s="1712"/>
      <c r="AH1009" s="1792"/>
      <c r="AI1009" s="2398"/>
    </row>
    <row r="1010" spans="1:35" ht="29.25" customHeight="1" x14ac:dyDescent="0.25">
      <c r="A1010" s="70">
        <v>1</v>
      </c>
      <c r="B1010" s="70">
        <v>1</v>
      </c>
      <c r="C1010" s="407" t="s">
        <v>308</v>
      </c>
      <c r="D1010" s="407"/>
      <c r="E1010" s="2142">
        <f>SUM(E1011:E1014)</f>
        <v>8601</v>
      </c>
      <c r="F1010" s="440">
        <f>SUM(F1011:F1014)</f>
        <v>6452</v>
      </c>
      <c r="G1010" s="440">
        <f>SUM(G1011:G1014)</f>
        <v>7438</v>
      </c>
      <c r="H1010" s="494">
        <f t="shared" ref="H1010:H1018" si="781">G1010/F1010*100</f>
        <v>115.28208307501551</v>
      </c>
      <c r="I1010" s="125"/>
      <c r="J1010" s="125"/>
      <c r="K1010" s="464"/>
      <c r="L1010" s="464"/>
      <c r="M1010" s="464"/>
      <c r="N1010" s="464"/>
      <c r="O1010" s="464"/>
      <c r="P1010" s="464"/>
      <c r="Q1010" s="8"/>
      <c r="R1010" s="8"/>
      <c r="S1010" s="8"/>
      <c r="T1010" s="8"/>
      <c r="U1010" s="8"/>
      <c r="V1010" s="8"/>
      <c r="W1010" s="8"/>
      <c r="X1010" s="8"/>
      <c r="Y1010" s="8"/>
      <c r="Z1010" s="1034"/>
      <c r="AA1010" s="8">
        <f t="shared" si="759"/>
        <v>0</v>
      </c>
      <c r="AB1010" s="8"/>
      <c r="AC1010" s="8"/>
      <c r="AD1010" s="8"/>
      <c r="AE1010" s="1151"/>
      <c r="AF1010" s="1712">
        <f>AF1011+AF1012</f>
        <v>0</v>
      </c>
      <c r="AG1010" s="1712">
        <f t="shared" ref="AG1010:AH1010" si="782">AG1011+AG1012</f>
        <v>0</v>
      </c>
      <c r="AH1010" s="8">
        <f t="shared" si="782"/>
        <v>0</v>
      </c>
      <c r="AI1010" s="2398"/>
    </row>
    <row r="1011" spans="1:35" ht="36" customHeight="1" x14ac:dyDescent="0.25">
      <c r="A1011" s="70">
        <v>1</v>
      </c>
      <c r="B1011" s="70">
        <v>1</v>
      </c>
      <c r="C1011" s="407" t="s">
        <v>309</v>
      </c>
      <c r="D1011" s="407"/>
      <c r="E1011" s="2142">
        <v>5594</v>
      </c>
      <c r="F1011" s="92">
        <f>ROUND(E1011/12*$C$4,0)</f>
        <v>4196</v>
      </c>
      <c r="G1011" s="92">
        <v>4607</v>
      </c>
      <c r="H1011" s="494">
        <f t="shared" si="781"/>
        <v>109.79504289799809</v>
      </c>
      <c r="I1011" s="125"/>
      <c r="J1011" s="125"/>
      <c r="K1011" s="464"/>
      <c r="L1011" s="464"/>
      <c r="M1011" s="464"/>
      <c r="N1011" s="464"/>
      <c r="O1011" s="464"/>
      <c r="P1011" s="464"/>
      <c r="Q1011" s="8"/>
      <c r="R1011" s="8"/>
      <c r="S1011" s="8"/>
      <c r="T1011" s="8"/>
      <c r="U1011" s="8"/>
      <c r="V1011" s="8"/>
      <c r="W1011" s="8"/>
      <c r="X1011" s="8"/>
      <c r="Y1011" s="8"/>
      <c r="Z1011" s="1034"/>
      <c r="AA1011" s="8">
        <f t="shared" si="759"/>
        <v>0</v>
      </c>
      <c r="AB1011" s="8"/>
      <c r="AC1011" s="8"/>
      <c r="AD1011" s="8"/>
      <c r="AE1011" s="1151"/>
      <c r="AF1011" s="1712"/>
      <c r="AG1011" s="1712"/>
      <c r="AH1011" s="1792">
        <f t="shared" ref="AH1011:AH1012" si="783">AG1011/1000</f>
        <v>0</v>
      </c>
      <c r="AI1011" s="2398"/>
    </row>
    <row r="1012" spans="1:35" ht="42" customHeight="1" x14ac:dyDescent="0.25">
      <c r="A1012" s="70">
        <v>1</v>
      </c>
      <c r="B1012" s="70">
        <v>1</v>
      </c>
      <c r="C1012" s="407" t="s">
        <v>310</v>
      </c>
      <c r="D1012" s="407"/>
      <c r="E1012" s="2142">
        <v>1678</v>
      </c>
      <c r="F1012" s="92">
        <f>ROUND(E1012/12*$C$4,0)</f>
        <v>1259</v>
      </c>
      <c r="G1012" s="92">
        <v>1414</v>
      </c>
      <c r="H1012" s="494">
        <f t="shared" si="781"/>
        <v>112.31135822081018</v>
      </c>
      <c r="I1012" s="125"/>
      <c r="J1012" s="125"/>
      <c r="K1012" s="464"/>
      <c r="L1012" s="464"/>
      <c r="M1012" s="464"/>
      <c r="N1012" s="464"/>
      <c r="O1012" s="464"/>
      <c r="P1012" s="464"/>
      <c r="Q1012" s="8"/>
      <c r="R1012" s="8"/>
      <c r="S1012" s="8"/>
      <c r="T1012" s="8"/>
      <c r="U1012" s="8"/>
      <c r="V1012" s="8"/>
      <c r="W1012" s="8"/>
      <c r="X1012" s="8"/>
      <c r="Y1012" s="8"/>
      <c r="Z1012" s="1034"/>
      <c r="AA1012" s="8">
        <f t="shared" si="759"/>
        <v>0</v>
      </c>
      <c r="AB1012" s="8"/>
      <c r="AC1012" s="8"/>
      <c r="AD1012" s="8"/>
      <c r="AE1012" s="1151"/>
      <c r="AF1012" s="1712"/>
      <c r="AG1012" s="1712"/>
      <c r="AH1012" s="1792">
        <f t="shared" si="783"/>
        <v>0</v>
      </c>
      <c r="AI1012" s="2398"/>
    </row>
    <row r="1013" spans="1:35" ht="29.25" customHeight="1" x14ac:dyDescent="0.25">
      <c r="A1013" s="70">
        <v>1</v>
      </c>
      <c r="B1013" s="70">
        <v>1</v>
      </c>
      <c r="C1013" s="407" t="s">
        <v>354</v>
      </c>
      <c r="D1013" s="407"/>
      <c r="E1013" s="2142">
        <v>990</v>
      </c>
      <c r="F1013" s="92">
        <f>ROUND(E1013/12*$C$4,0)</f>
        <v>743</v>
      </c>
      <c r="G1013" s="92">
        <v>1026</v>
      </c>
      <c r="H1013" s="494">
        <f t="shared" si="781"/>
        <v>138.08882907133244</v>
      </c>
      <c r="I1013" s="125"/>
      <c r="J1013" s="125"/>
      <c r="K1013" s="464"/>
      <c r="L1013" s="464"/>
      <c r="M1013" s="464"/>
      <c r="N1013" s="464"/>
      <c r="O1013" s="464"/>
      <c r="P1013" s="464"/>
      <c r="Q1013" s="8"/>
      <c r="R1013" s="8"/>
      <c r="S1013" s="8"/>
      <c r="T1013" s="8"/>
      <c r="U1013" s="8"/>
      <c r="V1013" s="8"/>
      <c r="W1013" s="8"/>
      <c r="X1013" s="8"/>
      <c r="Y1013" s="8"/>
      <c r="Z1013" s="1034"/>
      <c r="AA1013" s="8">
        <f t="shared" si="759"/>
        <v>0</v>
      </c>
      <c r="AB1013" s="8"/>
      <c r="AC1013" s="8"/>
      <c r="AD1013" s="8"/>
      <c r="AE1013" s="1151"/>
      <c r="AF1013" s="1712"/>
      <c r="AG1013" s="1712"/>
      <c r="AH1013" s="1792"/>
      <c r="AI1013" s="2398"/>
    </row>
    <row r="1014" spans="1:35" ht="45.75" customHeight="1" x14ac:dyDescent="0.25">
      <c r="A1014" s="70">
        <v>1</v>
      </c>
      <c r="B1014" s="70">
        <v>1</v>
      </c>
      <c r="C1014" s="407" t="s">
        <v>355</v>
      </c>
      <c r="D1014" s="407"/>
      <c r="E1014" s="2142">
        <v>339</v>
      </c>
      <c r="F1014" s="92">
        <f>ROUND(E1014/12*$C$4,0)</f>
        <v>254</v>
      </c>
      <c r="G1014" s="92">
        <v>391</v>
      </c>
      <c r="H1014" s="494">
        <f t="shared" si="781"/>
        <v>153.93700787401573</v>
      </c>
      <c r="I1014" s="125"/>
      <c r="J1014" s="125"/>
      <c r="K1014" s="464"/>
      <c r="L1014" s="464"/>
      <c r="M1014" s="464"/>
      <c r="N1014" s="464"/>
      <c r="O1014" s="464"/>
      <c r="P1014" s="464"/>
      <c r="Q1014" s="8"/>
      <c r="R1014" s="8"/>
      <c r="S1014" s="8"/>
      <c r="T1014" s="8"/>
      <c r="U1014" s="8"/>
      <c r="V1014" s="8"/>
      <c r="W1014" s="8"/>
      <c r="X1014" s="8"/>
      <c r="Y1014" s="8"/>
      <c r="Z1014" s="1034"/>
      <c r="AA1014" s="8">
        <f t="shared" si="759"/>
        <v>0</v>
      </c>
      <c r="AB1014" s="8"/>
      <c r="AC1014" s="8"/>
      <c r="AD1014" s="8"/>
      <c r="AE1014" s="1151"/>
      <c r="AF1014" s="1712"/>
      <c r="AG1014" s="1712"/>
      <c r="AH1014" s="1792"/>
      <c r="AI1014" s="2398"/>
    </row>
    <row r="1015" spans="1:35" ht="30" customHeight="1" x14ac:dyDescent="0.25">
      <c r="A1015" s="70">
        <v>1</v>
      </c>
      <c r="B1015" s="70">
        <v>1</v>
      </c>
      <c r="C1015" s="407" t="s">
        <v>311</v>
      </c>
      <c r="D1015" s="407"/>
      <c r="E1015" s="2142">
        <f>SUM(E1016:E1018)</f>
        <v>19776</v>
      </c>
      <c r="F1015" s="440">
        <f>SUM(F1016:F1018)</f>
        <v>14832</v>
      </c>
      <c r="G1015" s="440">
        <f>SUM(G1016:G1018)</f>
        <v>14310</v>
      </c>
      <c r="H1015" s="494">
        <f t="shared" si="781"/>
        <v>96.480582524271838</v>
      </c>
      <c r="I1015" s="125"/>
      <c r="J1015" s="125"/>
      <c r="K1015" s="464"/>
      <c r="L1015" s="464"/>
      <c r="M1015" s="464"/>
      <c r="N1015" s="464"/>
      <c r="O1015" s="464"/>
      <c r="P1015" s="464"/>
      <c r="Q1015" s="8"/>
      <c r="R1015" s="8"/>
      <c r="S1015" s="8"/>
      <c r="T1015" s="8"/>
      <c r="U1015" s="8"/>
      <c r="V1015" s="8"/>
      <c r="W1015" s="8"/>
      <c r="X1015" s="8"/>
      <c r="Y1015" s="8"/>
      <c r="Z1015" s="1034"/>
      <c r="AA1015" s="8">
        <f t="shared" si="759"/>
        <v>0</v>
      </c>
      <c r="AB1015" s="8"/>
      <c r="AC1015" s="8"/>
      <c r="AD1015" s="8"/>
      <c r="AE1015" s="1151"/>
      <c r="AF1015" s="1712">
        <f>AF1017*4.7647+AF1016</f>
        <v>0</v>
      </c>
      <c r="AG1015" s="1712">
        <f>AG1016+AG1017</f>
        <v>0</v>
      </c>
      <c r="AH1015" s="8">
        <f>AH1016+AH1017</f>
        <v>0</v>
      </c>
      <c r="AI1015" s="2398"/>
    </row>
    <row r="1016" spans="1:35" ht="68.25" customHeight="1" x14ac:dyDescent="0.25">
      <c r="A1016" s="70">
        <v>1</v>
      </c>
      <c r="B1016" s="70">
        <v>1</v>
      </c>
      <c r="C1016" s="407" t="s">
        <v>312</v>
      </c>
      <c r="D1016" s="407"/>
      <c r="E1016" s="2142">
        <v>700</v>
      </c>
      <c r="F1016" s="92">
        <f t="shared" ref="F1016:F1021" si="784">ROUND(E1016/12*$C$4,0)</f>
        <v>525</v>
      </c>
      <c r="G1016" s="92">
        <v>518</v>
      </c>
      <c r="H1016" s="494">
        <f t="shared" si="781"/>
        <v>98.666666666666671</v>
      </c>
      <c r="I1016" s="125"/>
      <c r="J1016" s="125"/>
      <c r="K1016" s="464"/>
      <c r="L1016" s="464"/>
      <c r="M1016" s="464"/>
      <c r="N1016" s="464"/>
      <c r="O1016" s="464"/>
      <c r="P1016" s="464"/>
      <c r="Q1016" s="8"/>
      <c r="R1016" s="8"/>
      <c r="S1016" s="8"/>
      <c r="T1016" s="8"/>
      <c r="U1016" s="8"/>
      <c r="V1016" s="8"/>
      <c r="W1016" s="8"/>
      <c r="X1016" s="8"/>
      <c r="Y1016" s="8"/>
      <c r="Z1016" s="1034"/>
      <c r="AA1016" s="8">
        <f t="shared" si="759"/>
        <v>0</v>
      </c>
      <c r="AB1016" s="8"/>
      <c r="AC1016" s="8"/>
      <c r="AD1016" s="8"/>
      <c r="AE1016" s="1151"/>
      <c r="AF1016" s="1712"/>
      <c r="AG1016" s="1712"/>
      <c r="AH1016" s="1792">
        <f t="shared" ref="AH1016:AH1017" si="785">AG1016/1000</f>
        <v>0</v>
      </c>
      <c r="AI1016" s="2398"/>
    </row>
    <row r="1017" spans="1:35" ht="60.75" customHeight="1" x14ac:dyDescent="0.25">
      <c r="A1017" s="70">
        <v>1</v>
      </c>
      <c r="B1017" s="70">
        <v>1</v>
      </c>
      <c r="C1017" s="407" t="s">
        <v>376</v>
      </c>
      <c r="D1017" s="407"/>
      <c r="E1017" s="2142">
        <v>15835</v>
      </c>
      <c r="F1017" s="92">
        <f t="shared" si="784"/>
        <v>11876</v>
      </c>
      <c r="G1017" s="92">
        <v>12039</v>
      </c>
      <c r="H1017" s="494">
        <f t="shared" si="781"/>
        <v>101.37251599865273</v>
      </c>
      <c r="I1017" s="125"/>
      <c r="J1017" s="125"/>
      <c r="K1017" s="464"/>
      <c r="L1017" s="464"/>
      <c r="M1017" s="464"/>
      <c r="N1017" s="464"/>
      <c r="O1017" s="464"/>
      <c r="P1017" s="464"/>
      <c r="Q1017" s="8"/>
      <c r="R1017" s="8"/>
      <c r="S1017" s="8"/>
      <c r="T1017" s="8"/>
      <c r="U1017" s="8"/>
      <c r="V1017" s="8"/>
      <c r="W1017" s="8"/>
      <c r="X1017" s="8"/>
      <c r="Y1017" s="8"/>
      <c r="Z1017" s="1034"/>
      <c r="AA1017" s="8">
        <f t="shared" si="759"/>
        <v>0</v>
      </c>
      <c r="AB1017" s="8"/>
      <c r="AC1017" s="8"/>
      <c r="AD1017" s="8"/>
      <c r="AE1017" s="1151"/>
      <c r="AF1017" s="1712"/>
      <c r="AG1017" s="1712"/>
      <c r="AH1017" s="1792">
        <f t="shared" si="785"/>
        <v>0</v>
      </c>
      <c r="AI1017" s="2398"/>
    </row>
    <row r="1018" spans="1:35" ht="48.75" customHeight="1" x14ac:dyDescent="0.25">
      <c r="A1018" s="70">
        <v>1</v>
      </c>
      <c r="B1018" s="70">
        <v>1</v>
      </c>
      <c r="C1018" s="407" t="s">
        <v>322</v>
      </c>
      <c r="D1018" s="407"/>
      <c r="E1018" s="2142">
        <v>3241</v>
      </c>
      <c r="F1018" s="92">
        <f t="shared" si="784"/>
        <v>2431</v>
      </c>
      <c r="G1018" s="92">
        <v>1753</v>
      </c>
      <c r="H1018" s="494">
        <f t="shared" si="781"/>
        <v>72.11024269847799</v>
      </c>
      <c r="I1018" s="125"/>
      <c r="J1018" s="125"/>
      <c r="K1018" s="464"/>
      <c r="L1018" s="464"/>
      <c r="M1018" s="464"/>
      <c r="N1018" s="464"/>
      <c r="O1018" s="464"/>
      <c r="P1018" s="464"/>
      <c r="Q1018" s="8"/>
      <c r="R1018" s="8"/>
      <c r="S1018" s="8"/>
      <c r="T1018" s="8"/>
      <c r="U1018" s="8"/>
      <c r="V1018" s="8"/>
      <c r="W1018" s="8"/>
      <c r="X1018" s="8"/>
      <c r="Y1018" s="8"/>
      <c r="Z1018" s="1034"/>
      <c r="AA1018" s="8">
        <f t="shared" si="759"/>
        <v>0</v>
      </c>
      <c r="AB1018" s="8"/>
      <c r="AC1018" s="8"/>
      <c r="AD1018" s="8"/>
      <c r="AE1018" s="1151"/>
      <c r="AF1018" s="1712"/>
      <c r="AG1018" s="1712"/>
      <c r="AH1018" s="1792"/>
      <c r="AI1018" s="2398"/>
    </row>
    <row r="1019" spans="1:35" ht="34.5" customHeight="1" x14ac:dyDescent="0.25">
      <c r="A1019" s="70">
        <v>1</v>
      </c>
      <c r="B1019" s="70">
        <v>1</v>
      </c>
      <c r="C1019" s="407" t="s">
        <v>157</v>
      </c>
      <c r="D1019" s="407"/>
      <c r="E1019" s="2142"/>
      <c r="F1019" s="92">
        <f t="shared" si="784"/>
        <v>0</v>
      </c>
      <c r="G1019" s="92"/>
      <c r="H1019" s="494"/>
      <c r="I1019" s="125"/>
      <c r="J1019" s="125"/>
      <c r="K1019" s="464"/>
      <c r="L1019" s="464"/>
      <c r="M1019" s="464"/>
      <c r="N1019" s="464"/>
      <c r="O1019" s="464"/>
      <c r="P1019" s="464"/>
      <c r="Q1019" s="8"/>
      <c r="R1019" s="8"/>
      <c r="S1019" s="8"/>
      <c r="T1019" s="8"/>
      <c r="U1019" s="8"/>
      <c r="V1019" s="8"/>
      <c r="W1019" s="8"/>
      <c r="X1019" s="8"/>
      <c r="Y1019" s="8"/>
      <c r="Z1019" s="1034"/>
      <c r="AA1019" s="8">
        <f t="shared" si="759"/>
        <v>0</v>
      </c>
      <c r="AB1019" s="8"/>
      <c r="AC1019" s="8"/>
      <c r="AD1019" s="8"/>
      <c r="AE1019" s="1151"/>
      <c r="AF1019" s="1712"/>
      <c r="AG1019" s="1712"/>
      <c r="AH1019" s="1792"/>
      <c r="AI1019" s="2398"/>
    </row>
    <row r="1020" spans="1:35" ht="43.5" customHeight="1" x14ac:dyDescent="0.25">
      <c r="A1020" s="70">
        <v>1</v>
      </c>
      <c r="B1020" s="70">
        <v>1</v>
      </c>
      <c r="C1020" s="407" t="s">
        <v>158</v>
      </c>
      <c r="D1020" s="407"/>
      <c r="E1020" s="2142">
        <v>17404</v>
      </c>
      <c r="F1020" s="92">
        <f t="shared" si="784"/>
        <v>13053</v>
      </c>
      <c r="G1020" s="92">
        <v>13291</v>
      </c>
      <c r="H1020" s="494">
        <f>G1020/F1020*100</f>
        <v>101.82333563165555</v>
      </c>
      <c r="I1020" s="125"/>
      <c r="J1020" s="125"/>
      <c r="K1020" s="464"/>
      <c r="L1020" s="464"/>
      <c r="M1020" s="464"/>
      <c r="N1020" s="464"/>
      <c r="O1020" s="464"/>
      <c r="P1020" s="464"/>
      <c r="Q1020" s="8"/>
      <c r="R1020" s="8"/>
      <c r="S1020" s="8"/>
      <c r="T1020" s="8"/>
      <c r="U1020" s="8"/>
      <c r="V1020" s="8"/>
      <c r="W1020" s="8"/>
      <c r="X1020" s="8"/>
      <c r="Y1020" s="8"/>
      <c r="Z1020" s="1034"/>
      <c r="AA1020" s="8">
        <f t="shared" si="759"/>
        <v>0</v>
      </c>
      <c r="AB1020" s="8"/>
      <c r="AC1020" s="8"/>
      <c r="AD1020" s="8"/>
      <c r="AE1020" s="1151"/>
      <c r="AF1020" s="1712">
        <v>259</v>
      </c>
      <c r="AG1020" s="1712">
        <v>174628.15999999997</v>
      </c>
      <c r="AH1020" s="1792">
        <f>AG1020/1000</f>
        <v>174.62815999999998</v>
      </c>
      <c r="AI1020" s="2398"/>
    </row>
    <row r="1021" spans="1:35" s="96" customFormat="1" ht="26.25" customHeight="1" x14ac:dyDescent="0.25">
      <c r="A1021" s="70">
        <v>1</v>
      </c>
      <c r="B1021" s="70">
        <v>1</v>
      </c>
      <c r="C1021" s="510" t="s">
        <v>299</v>
      </c>
      <c r="D1021" s="510"/>
      <c r="E1021" s="2323"/>
      <c r="F1021" s="98">
        <f t="shared" si="784"/>
        <v>0</v>
      </c>
      <c r="G1021" s="98"/>
      <c r="H1021" s="494"/>
      <c r="I1021" s="373"/>
      <c r="J1021" s="373"/>
      <c r="K1021" s="465"/>
      <c r="L1021" s="465"/>
      <c r="M1021" s="465"/>
      <c r="N1021" s="465"/>
      <c r="O1021" s="465"/>
      <c r="P1021" s="465"/>
      <c r="Q1021" s="8"/>
      <c r="R1021" s="8"/>
      <c r="S1021" s="8"/>
      <c r="T1021" s="8"/>
      <c r="U1021" s="8"/>
      <c r="V1021" s="8"/>
      <c r="W1021" s="8"/>
      <c r="X1021" s="8"/>
      <c r="Y1021" s="8"/>
      <c r="Z1021" s="1034"/>
      <c r="AA1021" s="8">
        <f t="shared" si="759"/>
        <v>0</v>
      </c>
      <c r="AB1021" s="8"/>
      <c r="AC1021" s="8"/>
      <c r="AD1021" s="8"/>
      <c r="AE1021" s="1151"/>
      <c r="AF1021" s="1712"/>
      <c r="AG1021" s="1712"/>
      <c r="AH1021" s="1792"/>
      <c r="AI1021" s="2398"/>
    </row>
    <row r="1022" spans="1:35" ht="27.75" customHeight="1" x14ac:dyDescent="0.25">
      <c r="A1022" s="70">
        <v>1</v>
      </c>
      <c r="B1022" s="70">
        <v>1</v>
      </c>
      <c r="C1022" s="547" t="s">
        <v>165</v>
      </c>
      <c r="D1022" s="547"/>
      <c r="E1022" s="2324">
        <f>SUM(E1020,E1008)</f>
        <v>45781</v>
      </c>
      <c r="F1022" s="515">
        <f>SUM(F1020,F1008)</f>
        <v>34337</v>
      </c>
      <c r="G1022" s="515">
        <f>SUM(G1020,G1008)</f>
        <v>35039</v>
      </c>
      <c r="H1022" s="445">
        <f>G1022/F1022*100</f>
        <v>102.04444185572414</v>
      </c>
      <c r="I1022" s="378"/>
      <c r="J1022" s="378"/>
      <c r="K1022" s="475"/>
      <c r="L1022" s="475"/>
      <c r="M1022" s="475"/>
      <c r="N1022" s="475"/>
      <c r="O1022" s="475"/>
      <c r="P1022" s="475"/>
      <c r="Q1022" s="17">
        <v>37816.028359999997</v>
      </c>
      <c r="R1022" s="17">
        <v>37816.028359999997</v>
      </c>
      <c r="S1022" s="17">
        <v>37816.028359999997</v>
      </c>
      <c r="T1022" s="17">
        <v>37816.028359999997</v>
      </c>
      <c r="U1022" s="17">
        <v>37816.028359999997</v>
      </c>
      <c r="V1022" s="17">
        <v>37816.028359999997</v>
      </c>
      <c r="W1022" s="17">
        <v>37816.028359999997</v>
      </c>
      <c r="X1022" s="17">
        <v>37816.028359999997</v>
      </c>
      <c r="Y1022" s="17">
        <v>37816.028359999997</v>
      </c>
      <c r="Z1022" s="1036">
        <f>Q1022/12*$C$4+(R1022-Q1022)/11*8+(S1022-R1022)/10*7+(T1022-S1022)/9*6+(U1022-T1022)/8*5+(V1022-U1022)/7*4+(W1022-V1022)/6*3+(X1022-W1022)/5*2+(Y1022-X1022)/4*1</f>
        <v>28362.021269999997</v>
      </c>
      <c r="AA1022" s="17">
        <f t="shared" ref="AA1022" si="786">AE1022-AD1022-AB1022</f>
        <v>28352.346989999998</v>
      </c>
      <c r="AB1022" s="17"/>
      <c r="AC1022" s="17">
        <f>AA1022-Z1022</f>
        <v>-9.6742799999992712</v>
      </c>
      <c r="AD1022" s="17">
        <v>-102.87684</v>
      </c>
      <c r="AE1022" s="1243">
        <v>28249.470149999997</v>
      </c>
      <c r="AF1022" s="2324">
        <f>SUM(AF1020,AF1008)</f>
        <v>259</v>
      </c>
      <c r="AG1022" s="17">
        <f>AG1020+AG1019+AG1008</f>
        <v>174628.15999999997</v>
      </c>
      <c r="AH1022" s="17">
        <f>AH1020+AH1019+AH1008</f>
        <v>174.62815999999998</v>
      </c>
      <c r="AI1022" s="2398"/>
    </row>
    <row r="1023" spans="1:35" ht="15" customHeight="1" x14ac:dyDescent="0.25">
      <c r="A1023" s="70">
        <v>1</v>
      </c>
      <c r="B1023" s="70">
        <v>1</v>
      </c>
      <c r="C1023" s="132" t="s">
        <v>166</v>
      </c>
      <c r="D1023" s="132"/>
      <c r="E1023" s="2330">
        <f>SUM(E1022,E1006)</f>
        <v>256532.6</v>
      </c>
      <c r="F1023" s="553">
        <f>SUM(F1022,F1006)</f>
        <v>192402.80000000002</v>
      </c>
      <c r="G1023" s="553">
        <f>SUM(G1022,G1006)</f>
        <v>196661.2</v>
      </c>
      <c r="H1023" s="553">
        <f>G1023/F1023*100</f>
        <v>102.21327340350557</v>
      </c>
      <c r="I1023" s="378"/>
      <c r="J1023" s="378"/>
      <c r="K1023" s="445"/>
      <c r="L1023" s="445"/>
      <c r="M1023" s="445"/>
      <c r="N1023" s="445"/>
      <c r="O1023" s="445"/>
      <c r="P1023" s="445"/>
      <c r="Q1023" s="17">
        <f t="shared" ref="Q1023:R1023" si="787">SUM(Q1022,Q1006)</f>
        <v>147503.45036000002</v>
      </c>
      <c r="R1023" s="17">
        <f t="shared" si="787"/>
        <v>147503.45036000002</v>
      </c>
      <c r="S1023" s="17">
        <f t="shared" ref="S1023:T1023" si="788">SUM(S1022,S1006)</f>
        <v>147503.45036000002</v>
      </c>
      <c r="T1023" s="17">
        <f t="shared" si="788"/>
        <v>147503.45036000002</v>
      </c>
      <c r="U1023" s="17">
        <f t="shared" ref="U1023:W1023" si="789">SUM(U1022,U1006)</f>
        <v>147503.45036000002</v>
      </c>
      <c r="V1023" s="17">
        <f t="shared" si="789"/>
        <v>147503.45036000002</v>
      </c>
      <c r="W1023" s="17">
        <f t="shared" si="789"/>
        <v>147421.18479999999</v>
      </c>
      <c r="X1023" s="17">
        <f t="shared" ref="X1023:Y1023" si="790">SUM(X1022,X1006)</f>
        <v>147421.18479999999</v>
      </c>
      <c r="Y1023" s="17">
        <f t="shared" si="790"/>
        <v>147421.18479999999</v>
      </c>
      <c r="Z1023" s="17">
        <f>SUM(Z1022,Z1006)</f>
        <v>110545.32221</v>
      </c>
      <c r="AA1023" s="17">
        <f t="shared" ref="AA1023:AE1023" si="791">SUM(AA1022,AA1006)</f>
        <v>110535.64793000001</v>
      </c>
      <c r="AB1023" s="17">
        <f t="shared" si="791"/>
        <v>0</v>
      </c>
      <c r="AC1023" s="17">
        <f t="shared" si="791"/>
        <v>-9.6742799999992712</v>
      </c>
      <c r="AD1023" s="17">
        <f t="shared" si="791"/>
        <v>-304.94864999999999</v>
      </c>
      <c r="AE1023" s="1243">
        <f t="shared" si="791"/>
        <v>110230.69928</v>
      </c>
      <c r="AF1023" s="2330">
        <f>SUM(AF1022,AF1006)</f>
        <v>4475.8</v>
      </c>
      <c r="AG1023" s="1243">
        <f t="shared" ref="AG1023:AH1023" si="792">SUM(AG1022,AG1006)</f>
        <v>2364677.6799999997</v>
      </c>
      <c r="AH1023" s="1243">
        <f t="shared" si="792"/>
        <v>2364.6776799999989</v>
      </c>
      <c r="AI1023" s="2398"/>
    </row>
    <row r="1024" spans="1:35" ht="15" customHeight="1" x14ac:dyDescent="0.25">
      <c r="A1024" s="70">
        <v>1</v>
      </c>
      <c r="B1024" s="70">
        <v>1</v>
      </c>
      <c r="C1024" s="135" t="s">
        <v>31</v>
      </c>
      <c r="D1024" s="135"/>
      <c r="E1024" s="2309"/>
      <c r="F1024" s="381"/>
      <c r="G1024" s="381"/>
      <c r="H1024" s="381"/>
      <c r="I1024" s="383"/>
      <c r="J1024" s="383"/>
      <c r="K1024" s="496"/>
      <c r="L1024" s="496"/>
      <c r="M1024" s="496"/>
      <c r="N1024" s="496"/>
      <c r="O1024" s="496"/>
      <c r="P1024" s="496"/>
      <c r="Q1024" s="13"/>
      <c r="R1024" s="13"/>
      <c r="S1024" s="13"/>
      <c r="T1024" s="13"/>
      <c r="U1024" s="13"/>
      <c r="V1024" s="13"/>
      <c r="W1024" s="13"/>
      <c r="X1024" s="13"/>
      <c r="Y1024" s="13"/>
      <c r="Z1024" s="1037"/>
      <c r="AA1024" s="13">
        <f t="shared" si="759"/>
        <v>0</v>
      </c>
      <c r="AB1024" s="13"/>
      <c r="AC1024" s="13"/>
      <c r="AD1024" s="13"/>
      <c r="AE1024" s="1251"/>
      <c r="AF1024" s="13"/>
      <c r="AG1024" s="13"/>
      <c r="AH1024" s="1795"/>
      <c r="AI1024" s="2398"/>
    </row>
    <row r="1025" spans="1:35" ht="15" customHeight="1" x14ac:dyDescent="0.25">
      <c r="A1025" s="70">
        <v>1</v>
      </c>
      <c r="B1025" s="70">
        <v>1</v>
      </c>
      <c r="C1025" s="217" t="s">
        <v>148</v>
      </c>
      <c r="D1025" s="217"/>
      <c r="E1025" s="2154"/>
      <c r="F1025" s="361"/>
      <c r="G1025" s="361"/>
      <c r="H1025" s="361"/>
      <c r="I1025" s="125"/>
      <c r="J1025" s="125"/>
      <c r="K1025" s="126"/>
      <c r="L1025" s="126"/>
      <c r="M1025" s="126"/>
      <c r="N1025" s="126"/>
      <c r="O1025" s="126"/>
      <c r="P1025" s="126"/>
      <c r="Q1025" s="8"/>
      <c r="R1025" s="8"/>
      <c r="S1025" s="8"/>
      <c r="T1025" s="8"/>
      <c r="U1025" s="8"/>
      <c r="V1025" s="8"/>
      <c r="W1025" s="8"/>
      <c r="X1025" s="8"/>
      <c r="Y1025" s="8"/>
      <c r="Z1025" s="1034"/>
      <c r="AA1025" s="8">
        <f t="shared" si="759"/>
        <v>0</v>
      </c>
      <c r="AB1025" s="8"/>
      <c r="AC1025" s="8"/>
      <c r="AD1025" s="8"/>
      <c r="AE1025" s="1151"/>
      <c r="AF1025" s="8"/>
      <c r="AG1025" s="8"/>
      <c r="AH1025" s="1792"/>
      <c r="AI1025" s="2398"/>
    </row>
    <row r="1026" spans="1:35" s="96" customFormat="1" ht="15" customHeight="1" x14ac:dyDescent="0.25">
      <c r="A1026" s="70">
        <v>1</v>
      </c>
      <c r="B1026" s="70">
        <v>1</v>
      </c>
      <c r="C1026" s="120" t="s">
        <v>55</v>
      </c>
      <c r="D1026" s="124">
        <v>240</v>
      </c>
      <c r="E1026" s="2154">
        <v>1560</v>
      </c>
      <c r="F1026" s="92">
        <f>(E1026-(E1028/12*3))/9*($C$4-3)+(E1028/12*3)</f>
        <v>1190</v>
      </c>
      <c r="G1026" s="92">
        <v>1193</v>
      </c>
      <c r="H1026" s="92">
        <f>G1026/F1026*100</f>
        <v>100.25210084033614</v>
      </c>
      <c r="I1026" s="363">
        <v>8</v>
      </c>
      <c r="J1026" s="93">
        <f>M1026/G1026</f>
        <v>7.5867560771165126</v>
      </c>
      <c r="K1026" s="94">
        <f>ROUND(E1026*I1026,0)</f>
        <v>12480</v>
      </c>
      <c r="L1026" s="94">
        <f>(K1026-(K1028/12*3))/9*($C$4-3)+(K1028/12*3)</f>
        <v>9520</v>
      </c>
      <c r="M1026" s="94">
        <v>9051</v>
      </c>
      <c r="N1026" s="94">
        <f>M1026/L1026*100</f>
        <v>95.073529411764696</v>
      </c>
      <c r="O1026" s="94">
        <f>ROUND(K1026/D1026,0)</f>
        <v>52</v>
      </c>
      <c r="P1026" s="94">
        <f>M1026/$C$4*12/O1026</f>
        <v>232.07692307692307</v>
      </c>
      <c r="Q1026" s="8"/>
      <c r="R1026" s="8"/>
      <c r="S1026" s="8"/>
      <c r="T1026" s="8"/>
      <c r="U1026" s="8"/>
      <c r="V1026" s="8"/>
      <c r="W1026" s="8"/>
      <c r="X1026" s="8"/>
      <c r="Y1026" s="8"/>
      <c r="Z1026" s="1034"/>
      <c r="AA1026" s="8">
        <f t="shared" si="759"/>
        <v>0</v>
      </c>
      <c r="AB1026" s="8"/>
      <c r="AC1026" s="8">
        <f>AA1026-Z1026</f>
        <v>0</v>
      </c>
      <c r="AD1026" s="8"/>
      <c r="AE1026" s="1151"/>
      <c r="AF1026" s="8"/>
      <c r="AG1026" s="8"/>
      <c r="AH1026" s="1792"/>
      <c r="AI1026" s="2398"/>
    </row>
    <row r="1027" spans="1:35" s="96" customFormat="1" ht="15" customHeight="1" x14ac:dyDescent="0.25">
      <c r="A1027" s="70"/>
      <c r="B1027" s="70">
        <v>1</v>
      </c>
      <c r="C1027" s="2552" t="s">
        <v>77</v>
      </c>
      <c r="D1027" s="357">
        <v>240</v>
      </c>
      <c r="E1027" s="2155">
        <v>240</v>
      </c>
      <c r="F1027" s="2553">
        <f>ROUND(E1027/9*($C$4-3),0)</f>
        <v>160</v>
      </c>
      <c r="G1027" s="98">
        <v>160</v>
      </c>
      <c r="H1027" s="98">
        <f>G1027/F1027*100</f>
        <v>100</v>
      </c>
      <c r="I1027" s="363">
        <v>8</v>
      </c>
      <c r="J1027" s="99">
        <f>M1027/G1027</f>
        <v>11.05</v>
      </c>
      <c r="K1027" s="100">
        <f>ROUND(E1027*I1027,0)</f>
        <v>1920</v>
      </c>
      <c r="L1027" s="100">
        <f>ROUND(K1027/9*($C$4-3),0)</f>
        <v>1280</v>
      </c>
      <c r="M1027" s="100">
        <v>1768</v>
      </c>
      <c r="N1027" s="100">
        <f>M1027/L1027*100</f>
        <v>138.125</v>
      </c>
      <c r="O1027" s="100">
        <f>ROUND(K1027/D1027,0)</f>
        <v>8</v>
      </c>
      <c r="P1027" s="100">
        <f>M1027/$C$4*12/O1027</f>
        <v>294.66666666666669</v>
      </c>
      <c r="Q1027" s="15"/>
      <c r="R1027" s="15"/>
      <c r="S1027" s="15"/>
      <c r="T1027" s="15"/>
      <c r="U1027" s="15"/>
      <c r="V1027" s="15"/>
      <c r="W1027" s="15"/>
      <c r="X1027" s="15"/>
      <c r="Y1027" s="15"/>
      <c r="Z1027" s="1035"/>
      <c r="AA1027" s="15"/>
      <c r="AB1027" s="15"/>
      <c r="AC1027" s="15"/>
      <c r="AD1027" s="15"/>
      <c r="AE1027" s="1268"/>
      <c r="AF1027" s="15"/>
      <c r="AG1027" s="15"/>
      <c r="AH1027" s="1793"/>
      <c r="AI1027" s="2398"/>
    </row>
    <row r="1028" spans="1:35" ht="19.5" customHeight="1" x14ac:dyDescent="0.25">
      <c r="A1028" s="70">
        <v>1</v>
      </c>
      <c r="B1028" s="70">
        <v>1</v>
      </c>
      <c r="C1028" s="153" t="s">
        <v>241</v>
      </c>
      <c r="D1028" s="389"/>
      <c r="E1028" s="2156">
        <f>SUM(E1026:E1027)</f>
        <v>1800</v>
      </c>
      <c r="F1028" s="155">
        <f t="shared" ref="F1028:G1028" si="793">SUM(F1026:F1027)</f>
        <v>1350</v>
      </c>
      <c r="G1028" s="155">
        <f t="shared" si="793"/>
        <v>1353</v>
      </c>
      <c r="H1028" s="155">
        <f>G1028/F1028*100</f>
        <v>100.22222222222221</v>
      </c>
      <c r="I1028" s="373">
        <f>IF(E1028=0,0,K1028/E1028)</f>
        <v>8</v>
      </c>
      <c r="J1028" s="131">
        <f>M1028/G1028</f>
        <v>7.9963045084996303</v>
      </c>
      <c r="K1028" s="184">
        <f t="shared" ref="K1028:M1028" si="794">SUM(K1026:K1027)</f>
        <v>14400</v>
      </c>
      <c r="L1028" s="184">
        <f t="shared" si="794"/>
        <v>10800</v>
      </c>
      <c r="M1028" s="184">
        <f t="shared" si="794"/>
        <v>10819</v>
      </c>
      <c r="N1028" s="184">
        <f>M1028/L1028*100</f>
        <v>100.17592592592592</v>
      </c>
      <c r="O1028" s="184">
        <f>SUM(O1026:O1027)</f>
        <v>60</v>
      </c>
      <c r="P1028" s="100">
        <f>M1028/$C$4*12/O1028</f>
        <v>240.42222222222219</v>
      </c>
      <c r="Q1028" s="15"/>
      <c r="R1028" s="15"/>
      <c r="S1028" s="15"/>
      <c r="T1028" s="15"/>
      <c r="U1028" s="15"/>
      <c r="V1028" s="15"/>
      <c r="W1028" s="15"/>
      <c r="X1028" s="15"/>
      <c r="Y1028" s="15"/>
      <c r="Z1028" s="1035"/>
      <c r="AA1028" s="15">
        <f t="shared" si="759"/>
        <v>0</v>
      </c>
      <c r="AB1028" s="15"/>
      <c r="AC1028" s="15"/>
      <c r="AD1028" s="15"/>
      <c r="AE1028" s="1268"/>
      <c r="AF1028" s="15"/>
      <c r="AG1028" s="15"/>
      <c r="AH1028" s="1793"/>
      <c r="AI1028" s="2398"/>
    </row>
    <row r="1029" spans="1:35" ht="15" customHeight="1" thickBot="1" x14ac:dyDescent="0.3">
      <c r="A1029" s="70">
        <v>1</v>
      </c>
      <c r="B1029" s="70">
        <v>1</v>
      </c>
      <c r="C1029" s="156" t="s">
        <v>341</v>
      </c>
      <c r="D1029" s="156"/>
      <c r="E1029" s="2325">
        <f t="shared" ref="E1029" si="795">SUM(E1028)</f>
        <v>1800</v>
      </c>
      <c r="F1029" s="390">
        <f t="shared" ref="F1029:G1029" si="796">SUM(F1028)</f>
        <v>1350</v>
      </c>
      <c r="G1029" s="390">
        <f t="shared" si="796"/>
        <v>1353</v>
      </c>
      <c r="H1029" s="390">
        <f>G1029/F1029*100</f>
        <v>100.22222222222221</v>
      </c>
      <c r="I1029" s="158">
        <f>IF(E1029=0,0,K1029/E1029)</f>
        <v>8</v>
      </c>
      <c r="J1029" s="159">
        <f>M1029/G1029</f>
        <v>7.9963045084996303</v>
      </c>
      <c r="K1029" s="390">
        <f t="shared" ref="K1029:O1029" si="797">SUM(K1028)</f>
        <v>14400</v>
      </c>
      <c r="L1029" s="390">
        <f t="shared" si="797"/>
        <v>10800</v>
      </c>
      <c r="M1029" s="2749">
        <f t="shared" si="797"/>
        <v>10819</v>
      </c>
      <c r="N1029" s="161">
        <f>M1029/L1029*100</f>
        <v>100.17592592592592</v>
      </c>
      <c r="O1029" s="196">
        <f t="shared" si="797"/>
        <v>60</v>
      </c>
      <c r="P1029" s="161">
        <f>M1029/$C$4*12/O1029</f>
        <v>240.42222222222219</v>
      </c>
      <c r="Q1029" s="57">
        <v>24559.333903999996</v>
      </c>
      <c r="R1029" s="57">
        <v>24559.333903999996</v>
      </c>
      <c r="S1029" s="57">
        <v>24559.333903999996</v>
      </c>
      <c r="T1029" s="57">
        <v>24559.333903999996</v>
      </c>
      <c r="U1029" s="57">
        <v>24559.333903999996</v>
      </c>
      <c r="V1029" s="57">
        <v>24559.333903999996</v>
      </c>
      <c r="W1029" s="57">
        <v>24559.333903999996</v>
      </c>
      <c r="X1029" s="57">
        <v>24559.333903999996</v>
      </c>
      <c r="Y1029" s="57">
        <v>24559.333903999996</v>
      </c>
      <c r="Z1029" s="1036">
        <f>Q1029/12*$C$4+(R1029-Q1029)/11*8+(S1029-R1029)/10*7+(T1029-S1029)/9*6+(U1029-T1029)/8*5+(V1029-U1029)/7*4+(W1029-V1029)/6*3+(X1029-W1029)/5*2+(Y1029-X1029)/4*1</f>
        <v>18419.500427999996</v>
      </c>
      <c r="AA1029" s="57">
        <f t="shared" si="759"/>
        <v>18409.864649999996</v>
      </c>
      <c r="AB1029" s="57"/>
      <c r="AC1029" s="57">
        <f>AA1029-Z1029</f>
        <v>-9.6357779999998456</v>
      </c>
      <c r="AD1029" s="2606">
        <v>-43.612970000000004</v>
      </c>
      <c r="AE1029" s="2606">
        <v>18366.251679999998</v>
      </c>
      <c r="AF1029" s="57">
        <v>1</v>
      </c>
      <c r="AG1029" s="57">
        <v>9062.69</v>
      </c>
      <c r="AH1029" s="1792">
        <f>AG1029/1000</f>
        <v>9.0626899999999999</v>
      </c>
      <c r="AI1029" s="2398"/>
    </row>
    <row r="1030" spans="1:35" ht="15" customHeight="1" thickBot="1" x14ac:dyDescent="0.3">
      <c r="A1030" s="70">
        <v>1</v>
      </c>
      <c r="B1030" s="70">
        <v>1</v>
      </c>
      <c r="C1030" s="526" t="s">
        <v>17</v>
      </c>
      <c r="D1030" s="526"/>
      <c r="E1030" s="2334"/>
      <c r="F1030" s="576"/>
      <c r="G1030" s="576"/>
      <c r="H1030" s="576"/>
      <c r="I1030" s="393"/>
      <c r="J1030" s="393"/>
      <c r="K1030" s="543"/>
      <c r="L1030" s="543"/>
      <c r="M1030" s="543"/>
      <c r="N1030" s="543"/>
      <c r="O1030" s="543"/>
      <c r="P1030" s="543"/>
      <c r="Q1030" s="14">
        <f t="shared" ref="Q1030:R1030" si="798">SUM(Q1023,Q1029)</f>
        <v>172062.78426400002</v>
      </c>
      <c r="R1030" s="14">
        <f t="shared" si="798"/>
        <v>172062.78426400002</v>
      </c>
      <c r="S1030" s="14">
        <f t="shared" ref="S1030:T1030" si="799">SUM(S1023,S1029)</f>
        <v>172062.78426400002</v>
      </c>
      <c r="T1030" s="14">
        <f t="shared" si="799"/>
        <v>172062.78426400002</v>
      </c>
      <c r="U1030" s="14">
        <f t="shared" ref="U1030:W1030" si="800">SUM(U1023,U1029)</f>
        <v>172062.78426400002</v>
      </c>
      <c r="V1030" s="14">
        <f t="shared" si="800"/>
        <v>172062.78426400002</v>
      </c>
      <c r="W1030" s="14">
        <f t="shared" si="800"/>
        <v>171980.51870399999</v>
      </c>
      <c r="X1030" s="14">
        <f t="shared" ref="X1030:Y1030" si="801">SUM(X1023,X1029)</f>
        <v>171980.51870399999</v>
      </c>
      <c r="Y1030" s="14">
        <f t="shared" si="801"/>
        <v>171980.51870399999</v>
      </c>
      <c r="Z1030" s="1039">
        <f t="shared" ref="Z1030" si="802">SUM(Z1023,Z1029)</f>
        <v>128964.822638</v>
      </c>
      <c r="AA1030" s="14">
        <f t="shared" si="759"/>
        <v>128945.51258</v>
      </c>
      <c r="AB1030" s="14"/>
      <c r="AC1030" s="14">
        <f t="shared" ref="AC1030:AD1030" si="803">SUM(AC1023,AC1029)</f>
        <v>-19.310057999999117</v>
      </c>
      <c r="AD1030" s="14">
        <f t="shared" si="803"/>
        <v>-348.56162</v>
      </c>
      <c r="AE1030" s="1249">
        <f>SUM(AE1023,AE1029)</f>
        <v>128596.95096</v>
      </c>
      <c r="AF1030" s="14"/>
      <c r="AG1030" s="1249">
        <f t="shared" ref="AG1030:AH1030" si="804">SUM(AG1023,AG1029)</f>
        <v>2373740.3699999996</v>
      </c>
      <c r="AH1030" s="1249">
        <f t="shared" si="804"/>
        <v>2373.7403699999991</v>
      </c>
      <c r="AI1030" s="2398"/>
    </row>
    <row r="1031" spans="1:35" ht="22.5" customHeight="1" x14ac:dyDescent="0.25">
      <c r="A1031" s="70">
        <v>1</v>
      </c>
      <c r="B1031" s="70">
        <v>1</v>
      </c>
      <c r="C1031" s="563"/>
      <c r="D1031" s="563"/>
      <c r="E1031" s="2163"/>
      <c r="F1031" s="496"/>
      <c r="G1031" s="496"/>
      <c r="H1031" s="496"/>
      <c r="I1031" s="383"/>
      <c r="J1031" s="383"/>
      <c r="K1031" s="496"/>
      <c r="L1031" s="496"/>
      <c r="M1031" s="496"/>
      <c r="N1031" s="496"/>
      <c r="O1031" s="496"/>
      <c r="P1031" s="496"/>
      <c r="Q1031" s="13"/>
      <c r="R1031" s="13"/>
      <c r="S1031" s="13"/>
      <c r="T1031" s="13"/>
      <c r="U1031" s="13"/>
      <c r="V1031" s="13"/>
      <c r="W1031" s="13"/>
      <c r="X1031" s="13"/>
      <c r="Y1031" s="13"/>
      <c r="Z1031" s="1037"/>
      <c r="AA1031" s="13">
        <f t="shared" si="759"/>
        <v>0</v>
      </c>
      <c r="AB1031" s="13"/>
      <c r="AC1031" s="13"/>
      <c r="AD1031" s="13"/>
      <c r="AE1031" s="1251"/>
      <c r="AF1031" s="13"/>
      <c r="AG1031" s="13"/>
      <c r="AH1031" s="1795"/>
      <c r="AI1031" s="2398"/>
    </row>
    <row r="1032" spans="1:35" ht="31.5" customHeight="1" x14ac:dyDescent="0.25">
      <c r="A1032" s="70">
        <v>1</v>
      </c>
      <c r="B1032" s="70">
        <v>1</v>
      </c>
      <c r="C1032" s="1026" t="s">
        <v>262</v>
      </c>
      <c r="D1032" s="463"/>
      <c r="E1032" s="2152"/>
      <c r="F1032" s="126"/>
      <c r="G1032" s="126"/>
      <c r="H1032" s="126"/>
      <c r="I1032" s="125"/>
      <c r="J1032" s="125"/>
      <c r="K1032" s="126"/>
      <c r="L1032" s="126"/>
      <c r="M1032" s="126"/>
      <c r="N1032" s="126"/>
      <c r="O1032" s="126"/>
      <c r="P1032" s="126"/>
      <c r="Q1032" s="8"/>
      <c r="R1032" s="8"/>
      <c r="S1032" s="8"/>
      <c r="T1032" s="8"/>
      <c r="U1032" s="8"/>
      <c r="V1032" s="8"/>
      <c r="W1032" s="8"/>
      <c r="X1032" s="8"/>
      <c r="Y1032" s="8"/>
      <c r="Z1032" s="1034"/>
      <c r="AA1032" s="8">
        <f t="shared" si="759"/>
        <v>0</v>
      </c>
      <c r="AB1032" s="8"/>
      <c r="AC1032" s="8"/>
      <c r="AD1032" s="8"/>
      <c r="AE1032" s="1151"/>
      <c r="AF1032" s="8"/>
      <c r="AG1032" s="8"/>
      <c r="AH1032" s="1792"/>
      <c r="AI1032" s="2398"/>
    </row>
    <row r="1033" spans="1:35" ht="15" customHeight="1" x14ac:dyDescent="0.25">
      <c r="A1033" s="70">
        <v>1</v>
      </c>
      <c r="B1033" s="70">
        <v>1</v>
      </c>
      <c r="C1033" s="540" t="s">
        <v>302</v>
      </c>
      <c r="D1033" s="507"/>
      <c r="E1033" s="2152"/>
      <c r="F1033" s="126"/>
      <c r="G1033" s="126"/>
      <c r="H1033" s="126"/>
      <c r="I1033" s="125"/>
      <c r="J1033" s="125"/>
      <c r="K1033" s="126"/>
      <c r="L1033" s="126"/>
      <c r="M1033" s="126"/>
      <c r="N1033" s="126"/>
      <c r="O1033" s="126"/>
      <c r="P1033" s="126"/>
      <c r="Q1033" s="8"/>
      <c r="R1033" s="8"/>
      <c r="S1033" s="8"/>
      <c r="T1033" s="8"/>
      <c r="U1033" s="8"/>
      <c r="V1033" s="8"/>
      <c r="W1033" s="8"/>
      <c r="X1033" s="8"/>
      <c r="Y1033" s="8"/>
      <c r="Z1033" s="1034"/>
      <c r="AA1033" s="8">
        <f t="shared" si="759"/>
        <v>0</v>
      </c>
      <c r="AB1033" s="8"/>
      <c r="AC1033" s="8"/>
      <c r="AD1033" s="8"/>
      <c r="AE1033" s="1151"/>
      <c r="AF1033" s="8"/>
      <c r="AG1033" s="8"/>
      <c r="AH1033" s="1792"/>
      <c r="AI1033" s="2398"/>
    </row>
    <row r="1034" spans="1:35" ht="21" customHeight="1" x14ac:dyDescent="0.25">
      <c r="A1034" s="70">
        <v>1</v>
      </c>
      <c r="B1034" s="70">
        <v>1</v>
      </c>
      <c r="C1034" s="407" t="s">
        <v>361</v>
      </c>
      <c r="D1034" s="407"/>
      <c r="E1034" s="2142">
        <f t="shared" ref="E1034:F1034" si="805">SUM(E1037,E1038,E1039)+E1035/2.7</f>
        <v>8531.4814814814818</v>
      </c>
      <c r="F1034" s="440">
        <f t="shared" si="805"/>
        <v>6398.6111111111113</v>
      </c>
      <c r="G1034" s="440">
        <f>SUM(G1037,G1038,G1039)+G1035/2.7</f>
        <v>6504.7962962962965</v>
      </c>
      <c r="H1034" s="440">
        <f>G1034/F1034*100</f>
        <v>101.65950365386007</v>
      </c>
      <c r="I1034" s="125"/>
      <c r="J1034" s="125"/>
      <c r="K1034" s="464"/>
      <c r="L1034" s="464"/>
      <c r="M1034" s="464"/>
      <c r="N1034" s="464"/>
      <c r="O1034" s="464"/>
      <c r="P1034" s="464"/>
      <c r="Q1034" s="8"/>
      <c r="R1034" s="8"/>
      <c r="S1034" s="8"/>
      <c r="T1034" s="8"/>
      <c r="U1034" s="8"/>
      <c r="V1034" s="8"/>
      <c r="W1034" s="8"/>
      <c r="X1034" s="8"/>
      <c r="Y1034" s="8"/>
      <c r="Z1034" s="1034"/>
      <c r="AA1034" s="8">
        <f t="shared" si="759"/>
        <v>0</v>
      </c>
      <c r="AB1034" s="8"/>
      <c r="AC1034" s="8"/>
      <c r="AD1034" s="8"/>
      <c r="AE1034" s="1151"/>
      <c r="AF1034" s="2142">
        <f>SUM(AF1037,AF1038,AF1039)+AF1035/2.7</f>
        <v>217</v>
      </c>
      <c r="AG1034" s="8">
        <f>AG1035+AG1036+AG1037+AG1038+AG1039</f>
        <v>100729.08000000002</v>
      </c>
      <c r="AH1034" s="8">
        <f>AH1035+AH1036+AH1037+AH1038+AH1039</f>
        <v>100.72908000000001</v>
      </c>
      <c r="AI1034" s="2398"/>
    </row>
    <row r="1035" spans="1:35" ht="21" customHeight="1" x14ac:dyDescent="0.25">
      <c r="B1035" s="70">
        <v>1</v>
      </c>
      <c r="C1035" s="407" t="s">
        <v>468</v>
      </c>
      <c r="D1035" s="407"/>
      <c r="E1035" s="2142">
        <v>112</v>
      </c>
      <c r="F1035" s="440">
        <f t="shared" ref="F1035:F1043" si="806">E1035/12*$C$4</f>
        <v>84</v>
      </c>
      <c r="G1035" s="440">
        <v>172.25</v>
      </c>
      <c r="H1035" s="440">
        <f>G1035/F1035*100</f>
        <v>205.05952380952382</v>
      </c>
      <c r="I1035" s="125"/>
      <c r="J1035" s="125"/>
      <c r="K1035" s="464"/>
      <c r="L1035" s="464"/>
      <c r="M1035" s="464"/>
      <c r="N1035" s="464"/>
      <c r="O1035" s="464"/>
      <c r="P1035" s="464"/>
      <c r="Q1035" s="8"/>
      <c r="R1035" s="8"/>
      <c r="S1035" s="8"/>
      <c r="T1035" s="8"/>
      <c r="U1035" s="8"/>
      <c r="V1035" s="8"/>
      <c r="W1035" s="8"/>
      <c r="X1035" s="8"/>
      <c r="Y1035" s="8"/>
      <c r="Z1035" s="1034"/>
      <c r="AA1035" s="8"/>
      <c r="AB1035" s="8"/>
      <c r="AC1035" s="8"/>
      <c r="AD1035" s="8"/>
      <c r="AE1035" s="1151"/>
      <c r="AF1035" s="8"/>
      <c r="AG1035" s="8"/>
      <c r="AH1035" s="1792"/>
      <c r="AI1035" s="2398"/>
    </row>
    <row r="1036" spans="1:35" ht="32.25" customHeight="1" x14ac:dyDescent="0.25">
      <c r="A1036" s="70">
        <v>1</v>
      </c>
      <c r="B1036" s="70">
        <v>1</v>
      </c>
      <c r="C1036" s="407" t="s">
        <v>303</v>
      </c>
      <c r="D1036" s="407"/>
      <c r="E1036" s="2142"/>
      <c r="F1036" s="92"/>
      <c r="G1036" s="440"/>
      <c r="H1036" s="440"/>
      <c r="I1036" s="125"/>
      <c r="J1036" s="125"/>
      <c r="K1036" s="464"/>
      <c r="L1036" s="464"/>
      <c r="M1036" s="464"/>
      <c r="N1036" s="464"/>
      <c r="O1036" s="464"/>
      <c r="P1036" s="464"/>
      <c r="Q1036" s="8"/>
      <c r="R1036" s="8"/>
      <c r="S1036" s="8"/>
      <c r="T1036" s="8"/>
      <c r="U1036" s="8"/>
      <c r="V1036" s="8"/>
      <c r="W1036" s="8"/>
      <c r="X1036" s="8"/>
      <c r="Y1036" s="8"/>
      <c r="Z1036" s="1034"/>
      <c r="AA1036" s="8">
        <f t="shared" si="759"/>
        <v>0</v>
      </c>
      <c r="AB1036" s="8"/>
      <c r="AC1036" s="8"/>
      <c r="AD1036" s="8"/>
      <c r="AE1036" s="1151"/>
      <c r="AF1036" s="8"/>
      <c r="AG1036" s="8"/>
      <c r="AH1036" s="1792"/>
      <c r="AI1036" s="2398"/>
    </row>
    <row r="1037" spans="1:35" ht="34.5" customHeight="1" x14ac:dyDescent="0.25">
      <c r="A1037" s="70">
        <v>1</v>
      </c>
      <c r="B1037" s="70">
        <v>1</v>
      </c>
      <c r="C1037" s="407" t="s">
        <v>304</v>
      </c>
      <c r="D1037" s="407"/>
      <c r="E1037" s="2142">
        <v>438</v>
      </c>
      <c r="F1037" s="92">
        <f t="shared" si="806"/>
        <v>328.5</v>
      </c>
      <c r="G1037" s="440">
        <v>362</v>
      </c>
      <c r="H1037" s="440">
        <f t="shared" ref="H1037:H1044" si="807">G1037/F1037*100</f>
        <v>110.19786910197868</v>
      </c>
      <c r="I1037" s="125"/>
      <c r="J1037" s="125"/>
      <c r="K1037" s="464"/>
      <c r="L1037" s="464"/>
      <c r="M1037" s="464"/>
      <c r="N1037" s="464"/>
      <c r="O1037" s="464"/>
      <c r="P1037" s="464"/>
      <c r="Q1037" s="8"/>
      <c r="R1037" s="8"/>
      <c r="S1037" s="8"/>
      <c r="T1037" s="8"/>
      <c r="U1037" s="8"/>
      <c r="V1037" s="8"/>
      <c r="W1037" s="8"/>
      <c r="X1037" s="8"/>
      <c r="Y1037" s="8"/>
      <c r="Z1037" s="1034"/>
      <c r="AA1037" s="8">
        <f t="shared" si="759"/>
        <v>0</v>
      </c>
      <c r="AB1037" s="8"/>
      <c r="AC1037" s="8"/>
      <c r="AD1037" s="8"/>
      <c r="AE1037" s="1151"/>
      <c r="AF1037" s="8">
        <v>5</v>
      </c>
      <c r="AG1037" s="8">
        <v>2320.9499999999998</v>
      </c>
      <c r="AH1037" s="1792">
        <f>AG1037/1000</f>
        <v>2.3209499999999998</v>
      </c>
      <c r="AI1037" s="2398"/>
    </row>
    <row r="1038" spans="1:35" ht="15" customHeight="1" x14ac:dyDescent="0.25">
      <c r="A1038" s="70">
        <v>1</v>
      </c>
      <c r="B1038" s="70">
        <v>1</v>
      </c>
      <c r="C1038" s="407" t="s">
        <v>305</v>
      </c>
      <c r="D1038" s="407"/>
      <c r="E1038" s="2142">
        <v>174</v>
      </c>
      <c r="F1038" s="92">
        <f t="shared" si="806"/>
        <v>130.5</v>
      </c>
      <c r="G1038" s="440">
        <v>146</v>
      </c>
      <c r="H1038" s="440">
        <f t="shared" si="807"/>
        <v>111.87739463601531</v>
      </c>
      <c r="I1038" s="125"/>
      <c r="J1038" s="125"/>
      <c r="K1038" s="464"/>
      <c r="L1038" s="464"/>
      <c r="M1038" s="464"/>
      <c r="N1038" s="464"/>
      <c r="O1038" s="464"/>
      <c r="P1038" s="464"/>
      <c r="Q1038" s="8"/>
      <c r="R1038" s="8"/>
      <c r="S1038" s="8"/>
      <c r="T1038" s="8"/>
      <c r="U1038" s="8"/>
      <c r="V1038" s="8"/>
      <c r="W1038" s="8"/>
      <c r="X1038" s="8"/>
      <c r="Y1038" s="8"/>
      <c r="Z1038" s="1034"/>
      <c r="AA1038" s="8">
        <f t="shared" ref="AA1038:AA1110" si="808">AE1038-AD1038-AB1038</f>
        <v>0</v>
      </c>
      <c r="AB1038" s="8"/>
      <c r="AC1038" s="8"/>
      <c r="AD1038" s="8"/>
      <c r="AE1038" s="1151"/>
      <c r="AF1038" s="8"/>
      <c r="AG1038" s="8"/>
      <c r="AH1038" s="1792">
        <f t="shared" ref="AH1038:AH1039" si="809">AG1038/1000</f>
        <v>0</v>
      </c>
      <c r="AI1038" s="2398"/>
    </row>
    <row r="1039" spans="1:35" ht="15" customHeight="1" x14ac:dyDescent="0.25">
      <c r="A1039" s="70">
        <v>1</v>
      </c>
      <c r="B1039" s="70">
        <v>1</v>
      </c>
      <c r="C1039" s="407" t="s">
        <v>306</v>
      </c>
      <c r="D1039" s="407"/>
      <c r="E1039" s="2142">
        <v>7878</v>
      </c>
      <c r="F1039" s="92">
        <f t="shared" si="806"/>
        <v>5908.5</v>
      </c>
      <c r="G1039" s="440">
        <v>5933</v>
      </c>
      <c r="H1039" s="440">
        <f t="shared" si="807"/>
        <v>100.41465685030042</v>
      </c>
      <c r="I1039" s="125"/>
      <c r="J1039" s="125"/>
      <c r="K1039" s="464"/>
      <c r="L1039" s="464"/>
      <c r="M1039" s="464"/>
      <c r="N1039" s="464"/>
      <c r="O1039" s="464"/>
      <c r="P1039" s="464"/>
      <c r="Q1039" s="8"/>
      <c r="R1039" s="8"/>
      <c r="S1039" s="8"/>
      <c r="T1039" s="8"/>
      <c r="U1039" s="8"/>
      <c r="V1039" s="8"/>
      <c r="W1039" s="8"/>
      <c r="X1039" s="8"/>
      <c r="Y1039" s="8"/>
      <c r="Z1039" s="1034"/>
      <c r="AA1039" s="8">
        <f t="shared" si="808"/>
        <v>0</v>
      </c>
      <c r="AB1039" s="8"/>
      <c r="AC1039" s="8"/>
      <c r="AD1039" s="8"/>
      <c r="AE1039" s="1151"/>
      <c r="AF1039" s="8">
        <v>212</v>
      </c>
      <c r="AG1039" s="8">
        <v>98408.130000000019</v>
      </c>
      <c r="AH1039" s="1792">
        <f t="shared" si="809"/>
        <v>98.408130000000014</v>
      </c>
      <c r="AI1039" s="2398"/>
    </row>
    <row r="1040" spans="1:35" ht="48" customHeight="1" x14ac:dyDescent="0.25">
      <c r="B1040" s="70">
        <v>1</v>
      </c>
      <c r="C1040" s="407" t="s">
        <v>548</v>
      </c>
      <c r="D1040" s="407"/>
      <c r="E1040" s="2142">
        <v>1356</v>
      </c>
      <c r="F1040" s="92">
        <f>E1040/7*($C$4-5)</f>
        <v>774.85714285714289</v>
      </c>
      <c r="G1040" s="440">
        <v>110</v>
      </c>
      <c r="H1040" s="440">
        <f t="shared" si="807"/>
        <v>14.196165191740413</v>
      </c>
      <c r="I1040" s="125"/>
      <c r="J1040" s="125"/>
      <c r="K1040" s="464"/>
      <c r="L1040" s="464"/>
      <c r="M1040" s="464"/>
      <c r="N1040" s="464"/>
      <c r="O1040" s="464"/>
      <c r="P1040" s="464"/>
      <c r="Q1040" s="8"/>
      <c r="R1040" s="8"/>
      <c r="S1040" s="8"/>
      <c r="T1040" s="8"/>
      <c r="U1040" s="8"/>
      <c r="V1040" s="8"/>
      <c r="W1040" s="8"/>
      <c r="X1040" s="8"/>
      <c r="Y1040" s="8"/>
      <c r="Z1040" s="1034"/>
      <c r="AA1040" s="8"/>
      <c r="AB1040" s="8"/>
      <c r="AC1040" s="8"/>
      <c r="AD1040" s="8"/>
      <c r="AE1040" s="1151"/>
      <c r="AF1040" s="8"/>
      <c r="AG1040" s="8"/>
      <c r="AH1040" s="1792"/>
      <c r="AI1040" s="2398"/>
    </row>
    <row r="1041" spans="1:35" ht="18.75" customHeight="1" x14ac:dyDescent="0.25">
      <c r="A1041" s="70">
        <v>1</v>
      </c>
      <c r="B1041" s="70">
        <v>1</v>
      </c>
      <c r="C1041" s="407" t="s">
        <v>360</v>
      </c>
      <c r="D1041" s="407"/>
      <c r="E1041" s="2142">
        <f>E1042+E1043/8.5</f>
        <v>44474</v>
      </c>
      <c r="F1041" s="92">
        <f t="shared" ref="F1041:G1041" si="810">F1042+F1043/8.5</f>
        <v>33355.5</v>
      </c>
      <c r="G1041" s="440">
        <f t="shared" si="810"/>
        <v>32842.237647058821</v>
      </c>
      <c r="H1041" s="440">
        <f t="shared" si="807"/>
        <v>98.461236219090765</v>
      </c>
      <c r="I1041" s="125"/>
      <c r="J1041" s="125"/>
      <c r="K1041" s="464"/>
      <c r="L1041" s="464"/>
      <c r="M1041" s="464"/>
      <c r="N1041" s="464"/>
      <c r="O1041" s="464"/>
      <c r="P1041" s="464"/>
      <c r="Q1041" s="8"/>
      <c r="R1041" s="8"/>
      <c r="S1041" s="8"/>
      <c r="T1041" s="8"/>
      <c r="U1041" s="8"/>
      <c r="V1041" s="8"/>
      <c r="W1041" s="8"/>
      <c r="X1041" s="8"/>
      <c r="Y1041" s="8"/>
      <c r="Z1041" s="1034"/>
      <c r="AA1041" s="8">
        <f t="shared" si="808"/>
        <v>0</v>
      </c>
      <c r="AB1041" s="8"/>
      <c r="AC1041" s="8"/>
      <c r="AD1041" s="8"/>
      <c r="AE1041" s="1151"/>
      <c r="AF1041" s="2142">
        <f>AF1042+AF1043/8.5</f>
        <v>421.59058823529409</v>
      </c>
      <c r="AG1041" s="8">
        <f>AG1042+AG1043</f>
        <v>615397.58000000007</v>
      </c>
      <c r="AH1041" s="8">
        <f>AH1042+AH1043</f>
        <v>615.39757999999995</v>
      </c>
      <c r="AI1041" s="2398"/>
    </row>
    <row r="1042" spans="1:35" ht="18.75" customHeight="1" x14ac:dyDescent="0.25">
      <c r="B1042" s="70">
        <v>1</v>
      </c>
      <c r="C1042" s="1277" t="s">
        <v>458</v>
      </c>
      <c r="D1042" s="407"/>
      <c r="E1042" s="2142">
        <v>39546</v>
      </c>
      <c r="F1042" s="92">
        <f t="shared" si="806"/>
        <v>29659.5</v>
      </c>
      <c r="G1042" s="440">
        <v>29166</v>
      </c>
      <c r="H1042" s="440">
        <f t="shared" si="807"/>
        <v>98.336114904162244</v>
      </c>
      <c r="I1042" s="125"/>
      <c r="J1042" s="125"/>
      <c r="K1042" s="464"/>
      <c r="L1042" s="464"/>
      <c r="M1042" s="464"/>
      <c r="N1042" s="464"/>
      <c r="O1042" s="464"/>
      <c r="P1042" s="464"/>
      <c r="Q1042" s="8"/>
      <c r="R1042" s="8"/>
      <c r="S1042" s="8"/>
      <c r="T1042" s="8"/>
      <c r="U1042" s="8"/>
      <c r="V1042" s="8"/>
      <c r="W1042" s="8"/>
      <c r="X1042" s="8"/>
      <c r="Y1042" s="8"/>
      <c r="Z1042" s="1034"/>
      <c r="AA1042" s="8"/>
      <c r="AB1042" s="8"/>
      <c r="AC1042" s="8"/>
      <c r="AD1042" s="8"/>
      <c r="AE1042" s="1151"/>
      <c r="AF1042" s="8">
        <v>420</v>
      </c>
      <c r="AG1042" s="8">
        <v>612746.9</v>
      </c>
      <c r="AH1042" s="1792">
        <f t="shared" ref="AH1042:AH1043" si="811">AG1042/1000</f>
        <v>612.74689999999998</v>
      </c>
      <c r="AI1042" s="2398"/>
    </row>
    <row r="1043" spans="1:35" ht="32.25" customHeight="1" x14ac:dyDescent="0.25">
      <c r="A1043" s="70">
        <v>1</v>
      </c>
      <c r="B1043" s="70">
        <v>1</v>
      </c>
      <c r="C1043" s="510" t="s">
        <v>459</v>
      </c>
      <c r="D1043" s="510"/>
      <c r="E1043" s="2323">
        <v>41888</v>
      </c>
      <c r="F1043" s="98">
        <f t="shared" si="806"/>
        <v>31416</v>
      </c>
      <c r="G1043" s="511">
        <v>31248.019999999997</v>
      </c>
      <c r="H1043" s="511">
        <f t="shared" si="807"/>
        <v>99.465304303539597</v>
      </c>
      <c r="I1043" s="373"/>
      <c r="J1043" s="373"/>
      <c r="K1043" s="465"/>
      <c r="L1043" s="465"/>
      <c r="M1043" s="465"/>
      <c r="N1043" s="465"/>
      <c r="O1043" s="465"/>
      <c r="P1043" s="465"/>
      <c r="Q1043" s="8"/>
      <c r="R1043" s="8"/>
      <c r="S1043" s="8"/>
      <c r="T1043" s="8"/>
      <c r="U1043" s="8"/>
      <c r="V1043" s="8"/>
      <c r="W1043" s="8"/>
      <c r="X1043" s="8"/>
      <c r="Y1043" s="8"/>
      <c r="Z1043" s="1034"/>
      <c r="AA1043" s="8">
        <f t="shared" si="808"/>
        <v>0</v>
      </c>
      <c r="AB1043" s="8"/>
      <c r="AC1043" s="8"/>
      <c r="AD1043" s="8"/>
      <c r="AE1043" s="1151"/>
      <c r="AF1043" s="8">
        <v>13.52</v>
      </c>
      <c r="AG1043" s="8">
        <v>2650.6800000000007</v>
      </c>
      <c r="AH1043" s="1792">
        <f t="shared" si="811"/>
        <v>2.6506800000000008</v>
      </c>
      <c r="AI1043" s="2398"/>
    </row>
    <row r="1044" spans="1:35" ht="33" customHeight="1" x14ac:dyDescent="0.25">
      <c r="A1044" s="70">
        <v>1</v>
      </c>
      <c r="B1044" s="70">
        <v>1</v>
      </c>
      <c r="C1044" s="547" t="s">
        <v>168</v>
      </c>
      <c r="D1044" s="547"/>
      <c r="E1044" s="2324">
        <f>SUM(E1034+E1042*3.2+E1043/3.9)</f>
        <v>145819.19430199431</v>
      </c>
      <c r="F1044" s="103">
        <f t="shared" ref="F1044:G1044" si="812">SUM(F1034+F1042*3.2+F1043/3.9)</f>
        <v>109364.39572649573</v>
      </c>
      <c r="G1044" s="515">
        <f t="shared" si="812"/>
        <v>107848.30911680912</v>
      </c>
      <c r="H1044" s="515">
        <f t="shared" si="807"/>
        <v>98.613729267541402</v>
      </c>
      <c r="I1044" s="378"/>
      <c r="J1044" s="378"/>
      <c r="K1044" s="475"/>
      <c r="L1044" s="475"/>
      <c r="M1044" s="475"/>
      <c r="N1044" s="475"/>
      <c r="O1044" s="475"/>
      <c r="P1044" s="475"/>
      <c r="Q1044" s="17">
        <v>74049.015299999999</v>
      </c>
      <c r="R1044" s="17">
        <v>74049.015299999999</v>
      </c>
      <c r="S1044" s="17">
        <v>74049.015299999999</v>
      </c>
      <c r="T1044" s="17">
        <v>74049.015299999999</v>
      </c>
      <c r="U1044" s="17">
        <v>74049.015299999999</v>
      </c>
      <c r="V1044" s="17">
        <v>74049.015299999999</v>
      </c>
      <c r="W1044" s="17">
        <v>74049.015299999999</v>
      </c>
      <c r="X1044" s="17">
        <v>74049.015299999999</v>
      </c>
      <c r="Y1044" s="17">
        <v>74049.015299999999</v>
      </c>
      <c r="Z1044" s="1692">
        <f>Q1044/12*$C$4+(R1044-Q1044)/11*8+(S1044-R1044)/10*7+(T1044-S1044)/9*6+(U1044-T1044)/8*5+(V1044-U1044)/7*4+(W1044-V1044)/6*3+(X1044-W1044)/5*2+(Y1044-X1044)/4*1</f>
        <v>55536.761474999999</v>
      </c>
      <c r="AA1044" s="17">
        <f t="shared" ref="AA1044" si="813">AE1044-AD1044-AB1044</f>
        <v>55536.76152</v>
      </c>
      <c r="AB1044" s="17"/>
      <c r="AC1044" s="17">
        <f>AA1044-Z1044</f>
        <v>4.5000000682193786E-5</v>
      </c>
      <c r="AD1044" s="17">
        <v>-100.77208</v>
      </c>
      <c r="AE1044" s="1243">
        <v>55435.989439999998</v>
      </c>
      <c r="AF1044" s="2324">
        <f>SUM(AF1034+AF1042*3.2+AF1043/3.9)</f>
        <v>1564.4666666666667</v>
      </c>
      <c r="AG1044" s="17">
        <f>AG1041+AG1034</f>
        <v>716126.66000000015</v>
      </c>
      <c r="AH1044" s="17">
        <f>AH1041+AH1034</f>
        <v>716.1266599999999</v>
      </c>
      <c r="AI1044" s="2398"/>
    </row>
    <row r="1045" spans="1:35" ht="28.5" customHeight="1" x14ac:dyDescent="0.25">
      <c r="A1045" s="70">
        <v>1</v>
      </c>
      <c r="B1045" s="70">
        <v>1</v>
      </c>
      <c r="C1045" s="1952" t="s">
        <v>307</v>
      </c>
      <c r="D1045" s="551"/>
      <c r="E1045" s="2280"/>
      <c r="F1045" s="111"/>
      <c r="G1045" s="519"/>
      <c r="H1045" s="519"/>
      <c r="I1045" s="383"/>
      <c r="J1045" s="383"/>
      <c r="K1045" s="459"/>
      <c r="L1045" s="459"/>
      <c r="M1045" s="459"/>
      <c r="N1045" s="459"/>
      <c r="O1045" s="459"/>
      <c r="P1045" s="459"/>
      <c r="Q1045" s="8"/>
      <c r="R1045" s="8"/>
      <c r="S1045" s="8"/>
      <c r="T1045" s="8"/>
      <c r="U1045" s="8"/>
      <c r="V1045" s="8"/>
      <c r="W1045" s="8"/>
      <c r="X1045" s="8"/>
      <c r="Y1045" s="8"/>
      <c r="Z1045" s="1034"/>
      <c r="AA1045" s="8">
        <f t="shared" si="808"/>
        <v>0</v>
      </c>
      <c r="AB1045" s="8"/>
      <c r="AC1045" s="8"/>
      <c r="AD1045" s="8"/>
      <c r="AE1045" s="1151"/>
      <c r="AF1045" s="1712"/>
      <c r="AG1045" s="1712"/>
      <c r="AH1045" s="1800"/>
      <c r="AI1045" s="2398"/>
    </row>
    <row r="1046" spans="1:35" ht="15" customHeight="1" x14ac:dyDescent="0.25">
      <c r="A1046" s="70">
        <v>1</v>
      </c>
      <c r="B1046" s="70">
        <v>1</v>
      </c>
      <c r="C1046" s="407" t="s">
        <v>198</v>
      </c>
      <c r="D1046" s="407"/>
      <c r="E1046" s="2142">
        <f>SUM(E1048,E1053)</f>
        <v>26403</v>
      </c>
      <c r="F1046" s="92">
        <f>SUM(F1048,F1053)</f>
        <v>19803</v>
      </c>
      <c r="G1046" s="440">
        <f>SUM(G1048,G1053)</f>
        <v>19477</v>
      </c>
      <c r="H1046" s="440">
        <f>G1046/F1046*100</f>
        <v>98.353784780083828</v>
      </c>
      <c r="I1046" s="125"/>
      <c r="J1046" s="125"/>
      <c r="K1046" s="464"/>
      <c r="L1046" s="464"/>
      <c r="M1046" s="464"/>
      <c r="N1046" s="464"/>
      <c r="O1046" s="464"/>
      <c r="P1046" s="464"/>
      <c r="Q1046" s="8"/>
      <c r="R1046" s="8"/>
      <c r="S1046" s="8"/>
      <c r="T1046" s="8"/>
      <c r="U1046" s="8"/>
      <c r="V1046" s="8"/>
      <c r="W1046" s="8"/>
      <c r="X1046" s="8"/>
      <c r="Y1046" s="8"/>
      <c r="Z1046" s="1034"/>
      <c r="AA1046" s="8">
        <f t="shared" si="808"/>
        <v>0</v>
      </c>
      <c r="AB1046" s="8"/>
      <c r="AC1046" s="8"/>
      <c r="AD1046" s="8"/>
      <c r="AE1046" s="1151"/>
      <c r="AF1046" s="1712">
        <f>AF1048+AF1053+AF1047</f>
        <v>28</v>
      </c>
      <c r="AG1046" s="1712">
        <f>AG1048+AG1053+AG1047</f>
        <v>40831.30000000001</v>
      </c>
      <c r="AH1046" s="1712">
        <f t="shared" ref="AH1046" si="814">AH1048+AH1053+AH1047</f>
        <v>40.831300000000006</v>
      </c>
      <c r="AI1046" s="2398"/>
    </row>
    <row r="1047" spans="1:35" ht="42" customHeight="1" x14ac:dyDescent="0.25">
      <c r="A1047" s="70">
        <v>1</v>
      </c>
      <c r="B1047" s="70">
        <v>1</v>
      </c>
      <c r="C1047" s="407" t="s">
        <v>303</v>
      </c>
      <c r="D1047" s="407"/>
      <c r="E1047" s="2142"/>
      <c r="F1047" s="92"/>
      <c r="G1047" s="440"/>
      <c r="H1047" s="440"/>
      <c r="I1047" s="125"/>
      <c r="J1047" s="125"/>
      <c r="K1047" s="464"/>
      <c r="L1047" s="464"/>
      <c r="M1047" s="464"/>
      <c r="N1047" s="464"/>
      <c r="O1047" s="464"/>
      <c r="P1047" s="464"/>
      <c r="Q1047" s="8"/>
      <c r="R1047" s="8"/>
      <c r="S1047" s="8"/>
      <c r="T1047" s="8"/>
      <c r="U1047" s="8"/>
      <c r="V1047" s="8"/>
      <c r="W1047" s="8"/>
      <c r="X1047" s="8"/>
      <c r="Y1047" s="8"/>
      <c r="Z1047" s="1034"/>
      <c r="AA1047" s="8">
        <f t="shared" si="808"/>
        <v>0</v>
      </c>
      <c r="AB1047" s="8"/>
      <c r="AC1047" s="8"/>
      <c r="AD1047" s="8"/>
      <c r="AE1047" s="1151"/>
      <c r="AF1047" s="1712"/>
      <c r="AG1047" s="1712"/>
      <c r="AH1047" s="1800"/>
      <c r="AI1047" s="2398"/>
    </row>
    <row r="1048" spans="1:35" ht="35.25" customHeight="1" x14ac:dyDescent="0.25">
      <c r="A1048" s="70">
        <v>1</v>
      </c>
      <c r="B1048" s="70">
        <v>1</v>
      </c>
      <c r="C1048" s="407" t="s">
        <v>308</v>
      </c>
      <c r="D1048" s="407"/>
      <c r="E1048" s="2142">
        <f>SUM(E1049:E1052)</f>
        <v>6520</v>
      </c>
      <c r="F1048" s="92">
        <f>SUM(F1049:F1052)</f>
        <v>4890</v>
      </c>
      <c r="G1048" s="440">
        <f>SUM(G1049:G1052)</f>
        <v>5181</v>
      </c>
      <c r="H1048" s="440">
        <f t="shared" ref="H1048:H1056" si="815">G1048/F1048*100</f>
        <v>105.95092024539878</v>
      </c>
      <c r="I1048" s="125"/>
      <c r="J1048" s="125"/>
      <c r="K1048" s="464"/>
      <c r="L1048" s="464"/>
      <c r="M1048" s="464"/>
      <c r="N1048" s="464"/>
      <c r="O1048" s="464"/>
      <c r="P1048" s="464"/>
      <c r="Q1048" s="8"/>
      <c r="R1048" s="8"/>
      <c r="S1048" s="8"/>
      <c r="T1048" s="8"/>
      <c r="U1048" s="8"/>
      <c r="V1048" s="8"/>
      <c r="W1048" s="8"/>
      <c r="X1048" s="8"/>
      <c r="Y1048" s="8"/>
      <c r="Z1048" s="1034"/>
      <c r="AA1048" s="8">
        <f t="shared" si="808"/>
        <v>0</v>
      </c>
      <c r="AB1048" s="8"/>
      <c r="AC1048" s="8"/>
      <c r="AD1048" s="8"/>
      <c r="AE1048" s="1151"/>
      <c r="AF1048" s="1712">
        <f>AF1049+AF1050</f>
        <v>0</v>
      </c>
      <c r="AG1048" s="1712">
        <f t="shared" ref="AG1048:AH1048" si="816">AG1049+AG1050</f>
        <v>0</v>
      </c>
      <c r="AH1048" s="1712">
        <f t="shared" si="816"/>
        <v>0</v>
      </c>
      <c r="AI1048" s="2398"/>
    </row>
    <row r="1049" spans="1:35" ht="31.5" customHeight="1" x14ac:dyDescent="0.25">
      <c r="A1049" s="70">
        <v>1</v>
      </c>
      <c r="B1049" s="70">
        <v>1</v>
      </c>
      <c r="C1049" s="407" t="s">
        <v>309</v>
      </c>
      <c r="D1049" s="407"/>
      <c r="E1049" s="2142">
        <v>4104</v>
      </c>
      <c r="F1049" s="92">
        <f>ROUND(E1049/12*$C$4,0)</f>
        <v>3078</v>
      </c>
      <c r="G1049" s="440">
        <v>3182</v>
      </c>
      <c r="H1049" s="440">
        <f t="shared" si="815"/>
        <v>103.37881741390514</v>
      </c>
      <c r="I1049" s="125"/>
      <c r="J1049" s="125"/>
      <c r="K1049" s="464"/>
      <c r="L1049" s="464"/>
      <c r="M1049" s="464"/>
      <c r="N1049" s="464"/>
      <c r="O1049" s="464"/>
      <c r="P1049" s="464"/>
      <c r="Q1049" s="8"/>
      <c r="R1049" s="8"/>
      <c r="S1049" s="8"/>
      <c r="T1049" s="8"/>
      <c r="U1049" s="8"/>
      <c r="V1049" s="8"/>
      <c r="W1049" s="8"/>
      <c r="X1049" s="8"/>
      <c r="Y1049" s="8"/>
      <c r="Z1049" s="1034"/>
      <c r="AA1049" s="8">
        <f t="shared" si="808"/>
        <v>0</v>
      </c>
      <c r="AB1049" s="8"/>
      <c r="AC1049" s="8"/>
      <c r="AD1049" s="8"/>
      <c r="AE1049" s="1151"/>
      <c r="AF1049" s="1712"/>
      <c r="AG1049" s="1712"/>
      <c r="AH1049" s="1800">
        <f t="shared" ref="AH1049:AH1050" si="817">AG1049/1000</f>
        <v>0</v>
      </c>
      <c r="AI1049" s="2398"/>
    </row>
    <row r="1050" spans="1:35" ht="28.5" customHeight="1" x14ac:dyDescent="0.25">
      <c r="A1050" s="70">
        <v>1</v>
      </c>
      <c r="B1050" s="70">
        <v>1</v>
      </c>
      <c r="C1050" s="407" t="s">
        <v>310</v>
      </c>
      <c r="D1050" s="407"/>
      <c r="E1050" s="2142">
        <v>1231</v>
      </c>
      <c r="F1050" s="92">
        <f>ROUND(E1050/12*$C$4,0)</f>
        <v>923</v>
      </c>
      <c r="G1050" s="440">
        <v>920</v>
      </c>
      <c r="H1050" s="440">
        <f t="shared" si="815"/>
        <v>99.674972914409537</v>
      </c>
      <c r="I1050" s="125"/>
      <c r="J1050" s="125"/>
      <c r="K1050" s="464"/>
      <c r="L1050" s="464"/>
      <c r="M1050" s="464"/>
      <c r="N1050" s="464"/>
      <c r="O1050" s="464"/>
      <c r="P1050" s="464"/>
      <c r="Q1050" s="8"/>
      <c r="R1050" s="8"/>
      <c r="S1050" s="8"/>
      <c r="T1050" s="8"/>
      <c r="U1050" s="8"/>
      <c r="V1050" s="8"/>
      <c r="W1050" s="8"/>
      <c r="X1050" s="8"/>
      <c r="Y1050" s="8"/>
      <c r="Z1050" s="1034"/>
      <c r="AA1050" s="8">
        <f t="shared" si="808"/>
        <v>0</v>
      </c>
      <c r="AB1050" s="8"/>
      <c r="AC1050" s="8"/>
      <c r="AD1050" s="8"/>
      <c r="AE1050" s="1151"/>
      <c r="AF1050" s="1712"/>
      <c r="AG1050" s="1712"/>
      <c r="AH1050" s="1800">
        <f t="shared" si="817"/>
        <v>0</v>
      </c>
      <c r="AI1050" s="2398"/>
    </row>
    <row r="1051" spans="1:35" ht="27.75" customHeight="1" x14ac:dyDescent="0.25">
      <c r="A1051" s="70">
        <v>1</v>
      </c>
      <c r="B1051" s="70">
        <v>1</v>
      </c>
      <c r="C1051" s="407" t="s">
        <v>354</v>
      </c>
      <c r="D1051" s="407"/>
      <c r="E1051" s="2142">
        <v>864</v>
      </c>
      <c r="F1051" s="92">
        <f>ROUND(E1051/12*$C$4,0)</f>
        <v>648</v>
      </c>
      <c r="G1051" s="440">
        <v>693</v>
      </c>
      <c r="H1051" s="440">
        <f t="shared" si="815"/>
        <v>106.94444444444444</v>
      </c>
      <c r="I1051" s="125"/>
      <c r="J1051" s="125"/>
      <c r="K1051" s="464"/>
      <c r="L1051" s="464"/>
      <c r="M1051" s="464"/>
      <c r="N1051" s="464"/>
      <c r="O1051" s="464"/>
      <c r="P1051" s="464"/>
      <c r="Q1051" s="8"/>
      <c r="R1051" s="8"/>
      <c r="S1051" s="8"/>
      <c r="T1051" s="8"/>
      <c r="U1051" s="8"/>
      <c r="V1051" s="8"/>
      <c r="W1051" s="8"/>
      <c r="X1051" s="8"/>
      <c r="Y1051" s="8"/>
      <c r="Z1051" s="1034"/>
      <c r="AA1051" s="8">
        <f t="shared" si="808"/>
        <v>0</v>
      </c>
      <c r="AB1051" s="8"/>
      <c r="AC1051" s="8"/>
      <c r="AD1051" s="8"/>
      <c r="AE1051" s="1151"/>
      <c r="AF1051" s="1712"/>
      <c r="AG1051" s="1712"/>
      <c r="AH1051" s="1800"/>
      <c r="AI1051" s="2398"/>
    </row>
    <row r="1052" spans="1:35" ht="43.5" customHeight="1" x14ac:dyDescent="0.25">
      <c r="A1052" s="70">
        <v>1</v>
      </c>
      <c r="B1052" s="70">
        <v>1</v>
      </c>
      <c r="C1052" s="407" t="s">
        <v>355</v>
      </c>
      <c r="D1052" s="407"/>
      <c r="E1052" s="2142">
        <v>321</v>
      </c>
      <c r="F1052" s="92">
        <f>ROUND(E1052/12*$C$4,0)</f>
        <v>241</v>
      </c>
      <c r="G1052" s="440">
        <v>386</v>
      </c>
      <c r="H1052" s="440">
        <f t="shared" si="815"/>
        <v>160.16597510373444</v>
      </c>
      <c r="I1052" s="125"/>
      <c r="J1052" s="125"/>
      <c r="K1052" s="464"/>
      <c r="L1052" s="464"/>
      <c r="M1052" s="464"/>
      <c r="N1052" s="464"/>
      <c r="O1052" s="464"/>
      <c r="P1052" s="464"/>
      <c r="Q1052" s="8"/>
      <c r="R1052" s="8"/>
      <c r="S1052" s="8"/>
      <c r="T1052" s="8"/>
      <c r="U1052" s="8"/>
      <c r="V1052" s="8"/>
      <c r="W1052" s="8"/>
      <c r="X1052" s="8"/>
      <c r="Y1052" s="8"/>
      <c r="Z1052" s="1034"/>
      <c r="AA1052" s="8">
        <f t="shared" si="808"/>
        <v>0</v>
      </c>
      <c r="AB1052" s="8"/>
      <c r="AC1052" s="8"/>
      <c r="AD1052" s="8"/>
      <c r="AE1052" s="1151"/>
      <c r="AF1052" s="8"/>
      <c r="AG1052" s="8"/>
      <c r="AH1052" s="1792"/>
      <c r="AI1052" s="2398"/>
    </row>
    <row r="1053" spans="1:35" ht="51.75" customHeight="1" x14ac:dyDescent="0.25">
      <c r="A1053" s="70">
        <v>1</v>
      </c>
      <c r="B1053" s="70">
        <v>1</v>
      </c>
      <c r="C1053" s="407" t="s">
        <v>311</v>
      </c>
      <c r="D1053" s="407"/>
      <c r="E1053" s="2142">
        <f>SUM(E1054:E1056)</f>
        <v>19883</v>
      </c>
      <c r="F1053" s="92">
        <f>SUM(F1054:F1056)</f>
        <v>14913</v>
      </c>
      <c r="G1053" s="440">
        <f>SUM(G1054:G1056)</f>
        <v>14296</v>
      </c>
      <c r="H1053" s="440">
        <f t="shared" si="815"/>
        <v>95.862670153557289</v>
      </c>
      <c r="I1053" s="125"/>
      <c r="J1053" s="125"/>
      <c r="K1053" s="464"/>
      <c r="L1053" s="464"/>
      <c r="M1053" s="464"/>
      <c r="N1053" s="464"/>
      <c r="O1053" s="464"/>
      <c r="P1053" s="464"/>
      <c r="Q1053" s="8"/>
      <c r="R1053" s="8"/>
      <c r="S1053" s="8"/>
      <c r="T1053" s="8"/>
      <c r="U1053" s="8"/>
      <c r="V1053" s="8"/>
      <c r="W1053" s="8"/>
      <c r="X1053" s="8"/>
      <c r="Y1053" s="8"/>
      <c r="Z1053" s="1034"/>
      <c r="AA1053" s="8">
        <f t="shared" si="808"/>
        <v>0</v>
      </c>
      <c r="AB1053" s="8"/>
      <c r="AC1053" s="8"/>
      <c r="AD1053" s="8"/>
      <c r="AE1053" s="1151"/>
      <c r="AF1053" s="1712">
        <f>AF1054+AF1055+AF1056</f>
        <v>28</v>
      </c>
      <c r="AG1053" s="1712">
        <f>AG1054+AG1055+AG1056</f>
        <v>40831.30000000001</v>
      </c>
      <c r="AH1053" s="1712">
        <f>AH1054+AH1055+AH1056</f>
        <v>40.831300000000006</v>
      </c>
      <c r="AI1053" s="2398"/>
    </row>
    <row r="1054" spans="1:35" ht="59.25" customHeight="1" x14ac:dyDescent="0.25">
      <c r="A1054" s="70">
        <v>1</v>
      </c>
      <c r="B1054" s="70">
        <v>1</v>
      </c>
      <c r="C1054" s="407" t="s">
        <v>312</v>
      </c>
      <c r="D1054" s="407"/>
      <c r="E1054" s="2142">
        <v>3528</v>
      </c>
      <c r="F1054" s="92">
        <f t="shared" ref="F1054:F1058" si="818">ROUND(E1054/12*$C$4,0)</f>
        <v>2646</v>
      </c>
      <c r="G1054" s="440">
        <v>2636</v>
      </c>
      <c r="H1054" s="440">
        <f t="shared" si="815"/>
        <v>99.622071050642475</v>
      </c>
      <c r="I1054" s="125"/>
      <c r="J1054" s="125"/>
      <c r="K1054" s="464"/>
      <c r="L1054" s="464"/>
      <c r="M1054" s="464"/>
      <c r="N1054" s="464"/>
      <c r="O1054" s="464"/>
      <c r="P1054" s="464"/>
      <c r="Q1054" s="8"/>
      <c r="R1054" s="8"/>
      <c r="S1054" s="8"/>
      <c r="T1054" s="8"/>
      <c r="U1054" s="8"/>
      <c r="V1054" s="8"/>
      <c r="W1054" s="8"/>
      <c r="X1054" s="8"/>
      <c r="Y1054" s="8"/>
      <c r="Z1054" s="1034"/>
      <c r="AA1054" s="8">
        <f t="shared" si="808"/>
        <v>0</v>
      </c>
      <c r="AB1054" s="8"/>
      <c r="AC1054" s="8"/>
      <c r="AD1054" s="8"/>
      <c r="AE1054" s="1151"/>
      <c r="AF1054" s="1712">
        <v>19</v>
      </c>
      <c r="AG1054" s="1712">
        <v>27714.830000000005</v>
      </c>
      <c r="AH1054" s="1800">
        <f t="shared" ref="AH1054:AH1056" si="819">AG1054/1000</f>
        <v>27.714830000000006</v>
      </c>
      <c r="AI1054" s="2398"/>
    </row>
    <row r="1055" spans="1:35" ht="61.5" customHeight="1" x14ac:dyDescent="0.25">
      <c r="A1055" s="70">
        <v>1</v>
      </c>
      <c r="B1055" s="70">
        <v>1</v>
      </c>
      <c r="C1055" s="407" t="s">
        <v>376</v>
      </c>
      <c r="D1055" s="407"/>
      <c r="E1055" s="2142">
        <v>15750</v>
      </c>
      <c r="F1055" s="92">
        <f t="shared" si="818"/>
        <v>11813</v>
      </c>
      <c r="G1055" s="440">
        <v>10975</v>
      </c>
      <c r="H1055" s="440">
        <f t="shared" si="815"/>
        <v>92.9061203758571</v>
      </c>
      <c r="I1055" s="125"/>
      <c r="J1055" s="125"/>
      <c r="K1055" s="464"/>
      <c r="L1055" s="464"/>
      <c r="M1055" s="464"/>
      <c r="N1055" s="464"/>
      <c r="O1055" s="464"/>
      <c r="P1055" s="464"/>
      <c r="Q1055" s="8"/>
      <c r="R1055" s="8"/>
      <c r="S1055" s="8"/>
      <c r="T1055" s="8"/>
      <c r="U1055" s="8"/>
      <c r="V1055" s="8"/>
      <c r="W1055" s="8"/>
      <c r="X1055" s="8"/>
      <c r="Y1055" s="8"/>
      <c r="Z1055" s="1034"/>
      <c r="AA1055" s="8">
        <f t="shared" si="808"/>
        <v>0</v>
      </c>
      <c r="AB1055" s="8"/>
      <c r="AC1055" s="8"/>
      <c r="AD1055" s="8"/>
      <c r="AE1055" s="1151"/>
      <c r="AF1055" s="1712">
        <v>2</v>
      </c>
      <c r="AG1055" s="1712">
        <v>5241.32</v>
      </c>
      <c r="AH1055" s="1800">
        <f t="shared" si="819"/>
        <v>5.24132</v>
      </c>
      <c r="AI1055" s="2398"/>
    </row>
    <row r="1056" spans="1:35" ht="45" customHeight="1" x14ac:dyDescent="0.25">
      <c r="A1056" s="70">
        <v>1</v>
      </c>
      <c r="B1056" s="70">
        <v>1</v>
      </c>
      <c r="C1056" s="407" t="s">
        <v>322</v>
      </c>
      <c r="D1056" s="407"/>
      <c r="E1056" s="2142">
        <v>605</v>
      </c>
      <c r="F1056" s="92">
        <f t="shared" si="818"/>
        <v>454</v>
      </c>
      <c r="G1056" s="440">
        <v>685</v>
      </c>
      <c r="H1056" s="440">
        <f t="shared" si="815"/>
        <v>150.88105726872249</v>
      </c>
      <c r="I1056" s="125"/>
      <c r="J1056" s="125"/>
      <c r="K1056" s="464"/>
      <c r="L1056" s="464"/>
      <c r="M1056" s="464"/>
      <c r="N1056" s="464"/>
      <c r="O1056" s="464"/>
      <c r="P1056" s="464"/>
      <c r="Q1056" s="8"/>
      <c r="R1056" s="8"/>
      <c r="S1056" s="8"/>
      <c r="T1056" s="8"/>
      <c r="U1056" s="8"/>
      <c r="V1056" s="8"/>
      <c r="W1056" s="8"/>
      <c r="X1056" s="8"/>
      <c r="Y1056" s="8"/>
      <c r="Z1056" s="1034"/>
      <c r="AA1056" s="8">
        <f t="shared" si="808"/>
        <v>0</v>
      </c>
      <c r="AB1056" s="8"/>
      <c r="AC1056" s="8"/>
      <c r="AD1056" s="8"/>
      <c r="AE1056" s="1151"/>
      <c r="AF1056" s="1712">
        <v>7</v>
      </c>
      <c r="AG1056" s="1712">
        <v>7875.15</v>
      </c>
      <c r="AH1056" s="1800">
        <f t="shared" si="819"/>
        <v>7.8751499999999997</v>
      </c>
      <c r="AI1056" s="2398"/>
    </row>
    <row r="1057" spans="1:35" ht="33.75" customHeight="1" x14ac:dyDescent="0.25">
      <c r="A1057" s="70">
        <v>1</v>
      </c>
      <c r="B1057" s="70">
        <v>1</v>
      </c>
      <c r="C1057" s="407" t="s">
        <v>157</v>
      </c>
      <c r="D1057" s="407"/>
      <c r="E1057" s="2142"/>
      <c r="F1057" s="92">
        <f t="shared" si="818"/>
        <v>0</v>
      </c>
      <c r="G1057" s="92"/>
      <c r="H1057" s="92"/>
      <c r="I1057" s="125"/>
      <c r="J1057" s="125"/>
      <c r="K1057" s="464"/>
      <c r="L1057" s="464"/>
      <c r="M1057" s="464"/>
      <c r="N1057" s="464"/>
      <c r="O1057" s="464"/>
      <c r="P1057" s="464"/>
      <c r="Q1057" s="8"/>
      <c r="R1057" s="8"/>
      <c r="S1057" s="8"/>
      <c r="T1057" s="8"/>
      <c r="U1057" s="8"/>
      <c r="V1057" s="8"/>
      <c r="W1057" s="8"/>
      <c r="X1057" s="8"/>
      <c r="Y1057" s="8"/>
      <c r="Z1057" s="1034"/>
      <c r="AA1057" s="8">
        <f t="shared" si="808"/>
        <v>0</v>
      </c>
      <c r="AB1057" s="8"/>
      <c r="AC1057" s="8"/>
      <c r="AD1057" s="8"/>
      <c r="AE1057" s="1151"/>
      <c r="AF1057" s="8"/>
      <c r="AG1057" s="8"/>
      <c r="AH1057" s="1792"/>
      <c r="AI1057" s="2398"/>
    </row>
    <row r="1058" spans="1:35" ht="33.75" customHeight="1" x14ac:dyDescent="0.25">
      <c r="A1058" s="70">
        <v>1</v>
      </c>
      <c r="B1058" s="70">
        <v>1</v>
      </c>
      <c r="C1058" s="510" t="s">
        <v>158</v>
      </c>
      <c r="D1058" s="510"/>
      <c r="E1058" s="2323">
        <v>11976</v>
      </c>
      <c r="F1058" s="98">
        <f t="shared" si="818"/>
        <v>8982</v>
      </c>
      <c r="G1058" s="98">
        <v>9101</v>
      </c>
      <c r="H1058" s="98">
        <f>G1058/F1058*100</f>
        <v>101.32487196615455</v>
      </c>
      <c r="I1058" s="373"/>
      <c r="J1058" s="373"/>
      <c r="K1058" s="465"/>
      <c r="L1058" s="465"/>
      <c r="M1058" s="465"/>
      <c r="N1058" s="465"/>
      <c r="O1058" s="465"/>
      <c r="P1058" s="465"/>
      <c r="Q1058" s="8"/>
      <c r="R1058" s="8"/>
      <c r="S1058" s="8"/>
      <c r="T1058" s="8"/>
      <c r="U1058" s="8"/>
      <c r="V1058" s="8"/>
      <c r="W1058" s="8"/>
      <c r="X1058" s="8"/>
      <c r="Y1058" s="8"/>
      <c r="Z1058" s="1034"/>
      <c r="AA1058" s="8">
        <f t="shared" si="808"/>
        <v>0</v>
      </c>
      <c r="AB1058" s="8"/>
      <c r="AC1058" s="8"/>
      <c r="AD1058" s="8"/>
      <c r="AE1058" s="1151"/>
      <c r="AF1058" s="8">
        <v>101</v>
      </c>
      <c r="AG1058" s="8">
        <v>68098.239999999991</v>
      </c>
      <c r="AH1058" s="1792">
        <f>AG1058/1000</f>
        <v>68.09823999999999</v>
      </c>
      <c r="AI1058" s="2398"/>
    </row>
    <row r="1059" spans="1:35" ht="33" customHeight="1" x14ac:dyDescent="0.25">
      <c r="A1059" s="70">
        <v>1</v>
      </c>
      <c r="B1059" s="70">
        <v>1</v>
      </c>
      <c r="C1059" s="547" t="s">
        <v>165</v>
      </c>
      <c r="D1059" s="547"/>
      <c r="E1059" s="2324">
        <f>SUM(E1058,E1046)</f>
        <v>38379</v>
      </c>
      <c r="F1059" s="103">
        <f>SUM(F1058,F1046)</f>
        <v>28785</v>
      </c>
      <c r="G1059" s="103">
        <f>SUM(G1058,G1046)</f>
        <v>28578</v>
      </c>
      <c r="H1059" s="103">
        <f>G1059/F1059*100</f>
        <v>99.280875455966651</v>
      </c>
      <c r="I1059" s="378"/>
      <c r="J1059" s="378"/>
      <c r="K1059" s="475"/>
      <c r="L1059" s="475"/>
      <c r="M1059" s="475"/>
      <c r="N1059" s="475"/>
      <c r="O1059" s="475"/>
      <c r="P1059" s="475"/>
      <c r="Q1059" s="17">
        <v>31430.740449999998</v>
      </c>
      <c r="R1059" s="17">
        <v>31430.740449999998</v>
      </c>
      <c r="S1059" s="17">
        <v>31430.740449999998</v>
      </c>
      <c r="T1059" s="17">
        <v>31430.740449999998</v>
      </c>
      <c r="U1059" s="17">
        <v>31430.740449999998</v>
      </c>
      <c r="V1059" s="17">
        <v>31430.740449999998</v>
      </c>
      <c r="W1059" s="17">
        <v>31430.740449999998</v>
      </c>
      <c r="X1059" s="17">
        <v>31430.740449999998</v>
      </c>
      <c r="Y1059" s="17">
        <v>31430.740449999998</v>
      </c>
      <c r="Z1059" s="1036">
        <f>Q1059/12*$C$4+(R1059-Q1059)/11*8+(S1059-R1059)/10*7+(T1059-S1059)/9*6+(U1059-T1059)/8*5+(V1059-U1059)/7*4+(W1059-V1059)/6*3+(X1059-W1059)/5*2+(Y1059-X1059)/4*1</f>
        <v>23573.055337499998</v>
      </c>
      <c r="AA1059" s="17">
        <f t="shared" ref="AA1059" si="820">AE1059-AD1059-AB1059</f>
        <v>24003.280530000007</v>
      </c>
      <c r="AB1059" s="17"/>
      <c r="AC1059" s="17">
        <f>AA1059-Z1059</f>
        <v>430.22519250000914</v>
      </c>
      <c r="AD1059" s="17">
        <v>-34.959529999999994</v>
      </c>
      <c r="AE1059" s="1243">
        <v>23968.321000000007</v>
      </c>
      <c r="AF1059" s="2324">
        <f>SUM(AF1058,AF1046)</f>
        <v>129</v>
      </c>
      <c r="AG1059" s="17">
        <f>AG1058+AG1057+AG1046</f>
        <v>108929.54000000001</v>
      </c>
      <c r="AH1059" s="17">
        <f>AH1058+AH1057+AH1046</f>
        <v>108.92954</v>
      </c>
      <c r="AI1059" s="2398"/>
    </row>
    <row r="1060" spans="1:35" ht="15" customHeight="1" x14ac:dyDescent="0.25">
      <c r="A1060" s="70">
        <v>1</v>
      </c>
      <c r="B1060" s="70">
        <v>1</v>
      </c>
      <c r="C1060" s="132" t="s">
        <v>166</v>
      </c>
      <c r="D1060" s="132"/>
      <c r="E1060" s="2330">
        <f>SUM(E1059,E1044)</f>
        <v>184198.19430199431</v>
      </c>
      <c r="F1060" s="553">
        <f>SUM(F1059,F1044)</f>
        <v>138149.39572649571</v>
      </c>
      <c r="G1060" s="553">
        <f>SUM(G1059,G1044)</f>
        <v>136426.30911680911</v>
      </c>
      <c r="H1060" s="553">
        <f>G1060/F1060*100</f>
        <v>98.752736774109437</v>
      </c>
      <c r="I1060" s="378"/>
      <c r="J1060" s="378"/>
      <c r="K1060" s="445"/>
      <c r="L1060" s="445"/>
      <c r="M1060" s="445"/>
      <c r="N1060" s="445"/>
      <c r="O1060" s="445"/>
      <c r="P1060" s="445"/>
      <c r="Q1060" s="17">
        <f t="shared" ref="Q1060:R1060" si="821">SUM(Q1059,Q1044)</f>
        <v>105479.75575</v>
      </c>
      <c r="R1060" s="17">
        <f t="shared" si="821"/>
        <v>105479.75575</v>
      </c>
      <c r="S1060" s="17">
        <f t="shared" ref="S1060:T1060" si="822">SUM(S1059,S1044)</f>
        <v>105479.75575</v>
      </c>
      <c r="T1060" s="17">
        <f t="shared" si="822"/>
        <v>105479.75575</v>
      </c>
      <c r="U1060" s="17">
        <f t="shared" ref="U1060:W1060" si="823">SUM(U1059,U1044)</f>
        <v>105479.75575</v>
      </c>
      <c r="V1060" s="17">
        <f t="shared" si="823"/>
        <v>105479.75575</v>
      </c>
      <c r="W1060" s="17">
        <f t="shared" si="823"/>
        <v>105479.75575</v>
      </c>
      <c r="X1060" s="17">
        <f t="shared" ref="X1060:Y1060" si="824">SUM(X1059,X1044)</f>
        <v>105479.75575</v>
      </c>
      <c r="Y1060" s="17">
        <f t="shared" si="824"/>
        <v>105479.75575</v>
      </c>
      <c r="Z1060" s="17">
        <f t="shared" ref="Z1060" si="825">SUM(Z1059,Z1044)</f>
        <v>79109.816812499994</v>
      </c>
      <c r="AA1060" s="17">
        <f t="shared" ref="AA1060:AE1060" si="826">SUM(AA1059,AA1044)</f>
        <v>79540.042050000004</v>
      </c>
      <c r="AB1060" s="17">
        <f t="shared" si="826"/>
        <v>0</v>
      </c>
      <c r="AC1060" s="17">
        <f t="shared" si="826"/>
        <v>430.22523750000983</v>
      </c>
      <c r="AD1060" s="17">
        <f t="shared" si="826"/>
        <v>-135.73160999999999</v>
      </c>
      <c r="AE1060" s="1243">
        <f t="shared" si="826"/>
        <v>79404.310440000001</v>
      </c>
      <c r="AF1060" s="2330">
        <f>SUM(AF1059,AF1044)</f>
        <v>1693.4666666666667</v>
      </c>
      <c r="AG1060" s="1243">
        <f t="shared" ref="AG1060:AH1060" si="827">SUM(AG1059,AG1044)</f>
        <v>825056.20000000019</v>
      </c>
      <c r="AH1060" s="1243">
        <f t="shared" si="827"/>
        <v>825.05619999999988</v>
      </c>
      <c r="AI1060" s="2398"/>
    </row>
    <row r="1061" spans="1:35" ht="15" customHeight="1" x14ac:dyDescent="0.25">
      <c r="A1061" s="70">
        <v>1</v>
      </c>
      <c r="B1061" s="70">
        <v>1</v>
      </c>
      <c r="C1061" s="135" t="s">
        <v>31</v>
      </c>
      <c r="D1061" s="135"/>
      <c r="E1061" s="2309"/>
      <c r="F1061" s="381"/>
      <c r="G1061" s="381"/>
      <c r="H1061" s="381"/>
      <c r="I1061" s="383"/>
      <c r="J1061" s="383"/>
      <c r="K1061" s="385"/>
      <c r="L1061" s="385"/>
      <c r="M1061" s="385"/>
      <c r="N1061" s="385"/>
      <c r="O1061" s="385"/>
      <c r="P1061" s="385"/>
      <c r="Q1061" s="13"/>
      <c r="R1061" s="13"/>
      <c r="S1061" s="13"/>
      <c r="T1061" s="13"/>
      <c r="U1061" s="13"/>
      <c r="V1061" s="13"/>
      <c r="W1061" s="13"/>
      <c r="X1061" s="13"/>
      <c r="Y1061" s="13"/>
      <c r="Z1061" s="1037"/>
      <c r="AA1061" s="13">
        <f t="shared" si="808"/>
        <v>0</v>
      </c>
      <c r="AB1061" s="13"/>
      <c r="AC1061" s="13"/>
      <c r="AD1061" s="13"/>
      <c r="AE1061" s="1251"/>
      <c r="AF1061" s="13"/>
      <c r="AG1061" s="13"/>
      <c r="AH1061" s="1795"/>
      <c r="AI1061" s="2398"/>
    </row>
    <row r="1062" spans="1:35" ht="15" customHeight="1" x14ac:dyDescent="0.25">
      <c r="A1062" s="70">
        <v>1</v>
      </c>
      <c r="B1062" s="70">
        <v>1</v>
      </c>
      <c r="C1062" s="217" t="s">
        <v>148</v>
      </c>
      <c r="D1062" s="217"/>
      <c r="E1062" s="2154"/>
      <c r="F1062" s="361"/>
      <c r="G1062" s="361"/>
      <c r="H1062" s="361"/>
      <c r="I1062" s="125"/>
      <c r="J1062" s="125"/>
      <c r="K1062" s="388"/>
      <c r="L1062" s="388"/>
      <c r="M1062" s="388"/>
      <c r="N1062" s="388"/>
      <c r="O1062" s="388"/>
      <c r="P1062" s="388"/>
      <c r="Q1062" s="8"/>
      <c r="R1062" s="8"/>
      <c r="S1062" s="8"/>
      <c r="T1062" s="8"/>
      <c r="U1062" s="8"/>
      <c r="V1062" s="8"/>
      <c r="W1062" s="8"/>
      <c r="X1062" s="8"/>
      <c r="Y1062" s="8"/>
      <c r="Z1062" s="1034"/>
      <c r="AA1062" s="8">
        <f t="shared" si="808"/>
        <v>0</v>
      </c>
      <c r="AB1062" s="8"/>
      <c r="AC1062" s="8"/>
      <c r="AD1062" s="8"/>
      <c r="AE1062" s="1151"/>
      <c r="AF1062" s="8"/>
      <c r="AG1062" s="8"/>
      <c r="AH1062" s="1792"/>
      <c r="AI1062" s="2398"/>
    </row>
    <row r="1063" spans="1:35" s="96" customFormat="1" ht="15" customHeight="1" x14ac:dyDescent="0.25">
      <c r="A1063" s="70">
        <v>1</v>
      </c>
      <c r="B1063" s="70">
        <v>1</v>
      </c>
      <c r="C1063" s="150" t="s">
        <v>55</v>
      </c>
      <c r="D1063" s="124">
        <v>240</v>
      </c>
      <c r="E1063" s="2154">
        <v>1250</v>
      </c>
      <c r="F1063" s="92">
        <f>ROUND(E1063/12*$C$4,0)</f>
        <v>938</v>
      </c>
      <c r="G1063" s="92">
        <v>934</v>
      </c>
      <c r="H1063" s="92">
        <f>G1063/F1063*100</f>
        <v>99.573560767590621</v>
      </c>
      <c r="I1063" s="363">
        <v>8</v>
      </c>
      <c r="J1063" s="93">
        <f>M1063/G1063</f>
        <v>8.0085653104925054</v>
      </c>
      <c r="K1063" s="94">
        <f>ROUND(E1063*I1063,0)</f>
        <v>10000</v>
      </c>
      <c r="L1063" s="94">
        <f t="shared" ref="L1063" si="828">ROUND(K1063/12*$C$4,0)</f>
        <v>7500</v>
      </c>
      <c r="M1063" s="94">
        <v>7480</v>
      </c>
      <c r="N1063" s="94">
        <f>M1063/L1063*100</f>
        <v>99.733333333333334</v>
      </c>
      <c r="O1063" s="94">
        <f>ROUND(K1063/D1063,0)</f>
        <v>42</v>
      </c>
      <c r="P1063" s="94">
        <f>M1063/$C$4*12/O1063</f>
        <v>237.46031746031744</v>
      </c>
      <c r="Q1063" s="8"/>
      <c r="R1063" s="8"/>
      <c r="S1063" s="8"/>
      <c r="T1063" s="8"/>
      <c r="U1063" s="8"/>
      <c r="V1063" s="8"/>
      <c r="W1063" s="8"/>
      <c r="X1063" s="8"/>
      <c r="Y1063" s="8"/>
      <c r="Z1063" s="1034"/>
      <c r="AA1063" s="8">
        <f t="shared" si="808"/>
        <v>0</v>
      </c>
      <c r="AB1063" s="8"/>
      <c r="AC1063" s="8">
        <f>AA1063-Z1063</f>
        <v>0</v>
      </c>
      <c r="AD1063" s="8"/>
      <c r="AE1063" s="1151"/>
      <c r="AF1063" s="8"/>
      <c r="AG1063" s="8"/>
      <c r="AH1063" s="1792"/>
      <c r="AI1063" s="2398"/>
    </row>
    <row r="1064" spans="1:35" s="96" customFormat="1" ht="29.25" customHeight="1" x14ac:dyDescent="0.25">
      <c r="A1064" s="70">
        <v>1</v>
      </c>
      <c r="B1064" s="70">
        <v>1</v>
      </c>
      <c r="C1064" s="153" t="s">
        <v>241</v>
      </c>
      <c r="D1064" s="389"/>
      <c r="E1064" s="2156">
        <f>SUM(E1063)</f>
        <v>1250</v>
      </c>
      <c r="F1064" s="539">
        <f>SUM(F1063)</f>
        <v>938</v>
      </c>
      <c r="G1064" s="539">
        <f>SUM(G1063)</f>
        <v>934</v>
      </c>
      <c r="H1064" s="155">
        <f>G1064/F1064*100</f>
        <v>99.573560767590621</v>
      </c>
      <c r="I1064" s="373">
        <f>IF(E1064=0,0,K1064/E1064)</f>
        <v>8</v>
      </c>
      <c r="J1064" s="131">
        <f>M1064/G1064</f>
        <v>8.0085653104925054</v>
      </c>
      <c r="K1064" s="184">
        <f>SUM(K1063)</f>
        <v>10000</v>
      </c>
      <c r="L1064" s="184">
        <f>SUM(L1063)</f>
        <v>7500</v>
      </c>
      <c r="M1064" s="184">
        <f>SUM(M1063)</f>
        <v>7480</v>
      </c>
      <c r="N1064" s="184">
        <f>M1064/L1064*100</f>
        <v>99.733333333333334</v>
      </c>
      <c r="O1064" s="184">
        <f>SUM(O1063)</f>
        <v>42</v>
      </c>
      <c r="P1064" s="100">
        <f>M1064/$C$4*12/O1064</f>
        <v>237.46031746031744</v>
      </c>
      <c r="Q1064" s="15"/>
      <c r="R1064" s="15"/>
      <c r="S1064" s="15"/>
      <c r="T1064" s="15"/>
      <c r="U1064" s="15"/>
      <c r="V1064" s="15"/>
      <c r="W1064" s="15"/>
      <c r="X1064" s="15"/>
      <c r="Y1064" s="15"/>
      <c r="Z1064" s="1035"/>
      <c r="AA1064" s="15">
        <f t="shared" si="808"/>
        <v>0</v>
      </c>
      <c r="AB1064" s="15"/>
      <c r="AC1064" s="15"/>
      <c r="AD1064" s="15"/>
      <c r="AE1064" s="1268"/>
      <c r="AF1064" s="15"/>
      <c r="AG1064" s="15"/>
      <c r="AH1064" s="1793"/>
      <c r="AI1064" s="2398"/>
    </row>
    <row r="1065" spans="1:35" ht="15" customHeight="1" thickBot="1" x14ac:dyDescent="0.3">
      <c r="A1065" s="70">
        <v>1</v>
      </c>
      <c r="B1065" s="70">
        <v>1</v>
      </c>
      <c r="C1065" s="156" t="s">
        <v>341</v>
      </c>
      <c r="D1065" s="156"/>
      <c r="E1065" s="2325">
        <f>E1063</f>
        <v>1250</v>
      </c>
      <c r="F1065" s="390">
        <f>F1063</f>
        <v>938</v>
      </c>
      <c r="G1065" s="390">
        <f>G1063</f>
        <v>934</v>
      </c>
      <c r="H1065" s="390">
        <f>G1065/F1065*100</f>
        <v>99.573560767590621</v>
      </c>
      <c r="I1065" s="158">
        <f>IF(E1065=0,0,K1065/E1065)</f>
        <v>8</v>
      </c>
      <c r="J1065" s="158">
        <f>M1065/G1065</f>
        <v>8.0085653104925054</v>
      </c>
      <c r="K1065" s="503">
        <f>K1063</f>
        <v>10000</v>
      </c>
      <c r="L1065" s="503">
        <f>L1063</f>
        <v>7500</v>
      </c>
      <c r="M1065" s="2761">
        <f>M1063</f>
        <v>7480</v>
      </c>
      <c r="N1065" s="160">
        <f>M1065/L1065*100</f>
        <v>99.733333333333334</v>
      </c>
      <c r="O1065" s="196">
        <f>SUM(O1064)</f>
        <v>42</v>
      </c>
      <c r="P1065" s="161">
        <f>M1065/$C$4*12/O1065</f>
        <v>237.46031746031744</v>
      </c>
      <c r="Q1065" s="57">
        <v>17700.350752000002</v>
      </c>
      <c r="R1065" s="57">
        <v>17700.350752000002</v>
      </c>
      <c r="S1065" s="57">
        <v>17700.350752000002</v>
      </c>
      <c r="T1065" s="57">
        <v>17700.350752000002</v>
      </c>
      <c r="U1065" s="57">
        <v>17700.350752000002</v>
      </c>
      <c r="V1065" s="57">
        <v>17700.350752000002</v>
      </c>
      <c r="W1065" s="57">
        <v>17700.350752000002</v>
      </c>
      <c r="X1065" s="57">
        <v>17700.350752000002</v>
      </c>
      <c r="Y1065" s="57">
        <v>17700.350752000002</v>
      </c>
      <c r="Z1065" s="1036">
        <f>Q1065/12*$C$4+(R1065-Q1065)/11*8+(S1065-R1065)/10*7+(T1065-S1065)/9*6+(U1065-T1065)/8*5+(V1065-U1065)/7*4+(W1065-V1065)/6*3+(X1065-W1065)/5*2+(Y1065-X1065)/4*1</f>
        <v>13275.263064000001</v>
      </c>
      <c r="AA1065" s="57">
        <f t="shared" si="808"/>
        <v>13232.865969999999</v>
      </c>
      <c r="AB1065" s="57"/>
      <c r="AC1065" s="57">
        <f>AA1065-Z1065</f>
        <v>-42.397094000001744</v>
      </c>
      <c r="AD1065" s="57">
        <v>-70.652090000000001</v>
      </c>
      <c r="AE1065" s="1159">
        <v>13162.213879999999</v>
      </c>
      <c r="AF1065" s="57"/>
      <c r="AG1065" s="57"/>
      <c r="AH1065" s="57"/>
      <c r="AI1065" s="2398"/>
    </row>
    <row r="1066" spans="1:35" ht="15" customHeight="1" thickBot="1" x14ac:dyDescent="0.3">
      <c r="A1066" s="70">
        <v>1</v>
      </c>
      <c r="B1066" s="70">
        <v>1</v>
      </c>
      <c r="C1066" s="577" t="s">
        <v>17</v>
      </c>
      <c r="D1066" s="577"/>
      <c r="E1066" s="2160"/>
      <c r="F1066" s="543"/>
      <c r="G1066" s="543"/>
      <c r="H1066" s="543"/>
      <c r="I1066" s="393"/>
      <c r="J1066" s="393"/>
      <c r="K1066" s="543"/>
      <c r="L1066" s="543"/>
      <c r="M1066" s="543"/>
      <c r="N1066" s="543"/>
      <c r="O1066" s="543"/>
      <c r="P1066" s="543"/>
      <c r="Q1066" s="14">
        <f t="shared" ref="Q1066:R1066" si="829">SUM(Q1060,Q1065)</f>
        <v>123180.106502</v>
      </c>
      <c r="R1066" s="14">
        <f t="shared" si="829"/>
        <v>123180.106502</v>
      </c>
      <c r="S1066" s="14">
        <f t="shared" ref="S1066:T1066" si="830">SUM(S1060,S1065)</f>
        <v>123180.106502</v>
      </c>
      <c r="T1066" s="14">
        <f t="shared" si="830"/>
        <v>123180.106502</v>
      </c>
      <c r="U1066" s="14">
        <f t="shared" ref="U1066:W1066" si="831">SUM(U1060,U1065)</f>
        <v>123180.106502</v>
      </c>
      <c r="V1066" s="14">
        <f t="shared" si="831"/>
        <v>123180.106502</v>
      </c>
      <c r="W1066" s="14">
        <f t="shared" si="831"/>
        <v>123180.106502</v>
      </c>
      <c r="X1066" s="14">
        <f t="shared" ref="X1066:Y1066" si="832">SUM(X1060,X1065)</f>
        <v>123180.106502</v>
      </c>
      <c r="Y1066" s="14">
        <f t="shared" si="832"/>
        <v>123180.106502</v>
      </c>
      <c r="Z1066" s="1039">
        <f t="shared" ref="Z1066" si="833">SUM(Z1060,Z1065)</f>
        <v>92385.079876499993</v>
      </c>
      <c r="AA1066" s="14">
        <f t="shared" si="808"/>
        <v>92772.908020000003</v>
      </c>
      <c r="AB1066" s="14">
        <f>SUM(AB1065,AB1060)</f>
        <v>0</v>
      </c>
      <c r="AC1066" s="14">
        <f t="shared" ref="AC1066:AD1066" si="834">SUM(AC1060,AC1065)</f>
        <v>387.82814350000808</v>
      </c>
      <c r="AD1066" s="14">
        <f t="shared" si="834"/>
        <v>-206.38369999999998</v>
      </c>
      <c r="AE1066" s="1249">
        <f>SUM(AE1060,AE1065)</f>
        <v>92566.524319999997</v>
      </c>
      <c r="AF1066" s="14"/>
      <c r="AG1066" s="1249">
        <f t="shared" ref="AG1066:AH1066" si="835">SUM(AG1060,AG1065)</f>
        <v>825056.20000000019</v>
      </c>
      <c r="AH1066" s="1249">
        <f t="shared" si="835"/>
        <v>825.05619999999988</v>
      </c>
      <c r="AI1066" s="2398"/>
    </row>
    <row r="1067" spans="1:35" ht="5.25" customHeight="1" x14ac:dyDescent="0.25">
      <c r="A1067" s="70">
        <v>1</v>
      </c>
      <c r="B1067" s="70">
        <v>1</v>
      </c>
      <c r="C1067" s="563"/>
      <c r="D1067" s="563"/>
      <c r="E1067" s="2163"/>
      <c r="F1067" s="496"/>
      <c r="G1067" s="496"/>
      <c r="H1067" s="496"/>
      <c r="I1067" s="383"/>
      <c r="J1067" s="383"/>
      <c r="K1067" s="496"/>
      <c r="L1067" s="496"/>
      <c r="M1067" s="496"/>
      <c r="N1067" s="496"/>
      <c r="O1067" s="496"/>
      <c r="P1067" s="496"/>
      <c r="Q1067" s="13"/>
      <c r="R1067" s="13"/>
      <c r="S1067" s="13"/>
      <c r="T1067" s="13"/>
      <c r="U1067" s="13"/>
      <c r="V1067" s="13"/>
      <c r="W1067" s="13"/>
      <c r="X1067" s="13"/>
      <c r="Y1067" s="13"/>
      <c r="Z1067" s="1037"/>
      <c r="AA1067" s="13">
        <f t="shared" si="808"/>
        <v>0</v>
      </c>
      <c r="AB1067" s="13"/>
      <c r="AC1067" s="13"/>
      <c r="AD1067" s="13"/>
      <c r="AE1067" s="1251"/>
      <c r="AF1067" s="13"/>
      <c r="AG1067" s="13"/>
      <c r="AH1067" s="1795"/>
      <c r="AI1067" s="2398"/>
    </row>
    <row r="1068" spans="1:35" ht="29.25" customHeight="1" x14ac:dyDescent="0.25">
      <c r="A1068" s="70">
        <v>1</v>
      </c>
      <c r="B1068" s="70">
        <v>1</v>
      </c>
      <c r="C1068" s="1026" t="s">
        <v>263</v>
      </c>
      <c r="D1068" s="463"/>
      <c r="E1068" s="2152"/>
      <c r="F1068" s="126"/>
      <c r="G1068" s="126"/>
      <c r="H1068" s="126"/>
      <c r="I1068" s="125"/>
      <c r="J1068" s="125"/>
      <c r="K1068" s="126"/>
      <c r="L1068" s="126"/>
      <c r="M1068" s="126"/>
      <c r="N1068" s="126"/>
      <c r="O1068" s="126"/>
      <c r="P1068" s="126"/>
      <c r="Q1068" s="8"/>
      <c r="R1068" s="8"/>
      <c r="S1068" s="8"/>
      <c r="T1068" s="8"/>
      <c r="U1068" s="8"/>
      <c r="V1068" s="8"/>
      <c r="W1068" s="8"/>
      <c r="X1068" s="8"/>
      <c r="Y1068" s="8"/>
      <c r="Z1068" s="1034"/>
      <c r="AA1068" s="8">
        <f t="shared" si="808"/>
        <v>0</v>
      </c>
      <c r="AB1068" s="8"/>
      <c r="AC1068" s="8"/>
      <c r="AD1068" s="8"/>
      <c r="AE1068" s="1151"/>
      <c r="AF1068" s="8"/>
      <c r="AG1068" s="8"/>
      <c r="AH1068" s="1792"/>
      <c r="AI1068" s="2398"/>
    </row>
    <row r="1069" spans="1:35" ht="15" customHeight="1" x14ac:dyDescent="0.25">
      <c r="A1069" s="70">
        <v>1</v>
      </c>
      <c r="B1069" s="70">
        <v>1</v>
      </c>
      <c r="C1069" s="569" t="s">
        <v>302</v>
      </c>
      <c r="D1069" s="507"/>
      <c r="E1069" s="2154"/>
      <c r="F1069" s="361"/>
      <c r="G1069" s="361"/>
      <c r="H1069" s="361"/>
      <c r="I1069" s="125"/>
      <c r="J1069" s="125"/>
      <c r="K1069" s="126"/>
      <c r="L1069" s="126"/>
      <c r="M1069" s="126"/>
      <c r="N1069" s="126"/>
      <c r="O1069" s="126"/>
      <c r="P1069" s="126"/>
      <c r="Q1069" s="8"/>
      <c r="R1069" s="8"/>
      <c r="S1069" s="8"/>
      <c r="T1069" s="8"/>
      <c r="U1069" s="8"/>
      <c r="V1069" s="8"/>
      <c r="W1069" s="8"/>
      <c r="X1069" s="8"/>
      <c r="Y1069" s="8"/>
      <c r="Z1069" s="1034"/>
      <c r="AA1069" s="8">
        <f t="shared" si="808"/>
        <v>0</v>
      </c>
      <c r="AB1069" s="8"/>
      <c r="AC1069" s="8"/>
      <c r="AD1069" s="8"/>
      <c r="AE1069" s="1151"/>
      <c r="AF1069" s="8"/>
      <c r="AG1069" s="8"/>
      <c r="AH1069" s="1792"/>
      <c r="AI1069" s="2398"/>
    </row>
    <row r="1070" spans="1:35" ht="15" customHeight="1" x14ac:dyDescent="0.25">
      <c r="A1070" s="70">
        <v>1</v>
      </c>
      <c r="B1070" s="70">
        <v>1</v>
      </c>
      <c r="C1070" s="407" t="s">
        <v>361</v>
      </c>
      <c r="D1070" s="520"/>
      <c r="E1070" s="2154">
        <f t="shared" ref="E1070:F1070" si="836">E1072+E1073+E1074+E1075+E1071/2.7</f>
        <v>45265.370370370372</v>
      </c>
      <c r="F1070" s="361">
        <f t="shared" si="836"/>
        <v>33949.370370370372</v>
      </c>
      <c r="G1070" s="361">
        <f>G1072+G1073+G1074+G1075+G1071/2.7</f>
        <v>34381.333333333336</v>
      </c>
      <c r="H1070" s="361">
        <f>G1070/F1070*100</f>
        <v>101.2723740035543</v>
      </c>
      <c r="I1070" s="125"/>
      <c r="J1070" s="125"/>
      <c r="K1070" s="464"/>
      <c r="L1070" s="464"/>
      <c r="M1070" s="464"/>
      <c r="N1070" s="464"/>
      <c r="O1070" s="464"/>
      <c r="P1070" s="464"/>
      <c r="Q1070" s="8"/>
      <c r="R1070" s="8"/>
      <c r="S1070" s="8"/>
      <c r="T1070" s="8"/>
      <c r="U1070" s="8"/>
      <c r="V1070" s="8"/>
      <c r="W1070" s="8"/>
      <c r="X1070" s="8"/>
      <c r="Y1070" s="8"/>
      <c r="Z1070" s="1034"/>
      <c r="AA1070" s="8">
        <f t="shared" si="808"/>
        <v>0</v>
      </c>
      <c r="AB1070" s="8"/>
      <c r="AC1070" s="8"/>
      <c r="AD1070" s="8"/>
      <c r="AE1070" s="1151"/>
      <c r="AF1070" s="2154">
        <f>AF1072+AF1073+AF1074+AF1075</f>
        <v>285</v>
      </c>
      <c r="AG1070" s="8">
        <f>AG1071+AG1072+AG1073+AG1074+AG1075</f>
        <v>108068.91999999997</v>
      </c>
      <c r="AH1070" s="8">
        <f>AH1071+AH1072+AH1073+AH1074+AH1075</f>
        <v>108.06891999999998</v>
      </c>
      <c r="AI1070" s="2398"/>
    </row>
    <row r="1071" spans="1:35" ht="15" customHeight="1" x14ac:dyDescent="0.25">
      <c r="B1071" s="70">
        <v>1</v>
      </c>
      <c r="C1071" s="407" t="s">
        <v>468</v>
      </c>
      <c r="D1071" s="520"/>
      <c r="E1071" s="2154">
        <v>1297</v>
      </c>
      <c r="F1071" s="361">
        <f t="shared" ref="F1071:F1079" si="837">ROUND(E1071/12*$C$4,0)</f>
        <v>973</v>
      </c>
      <c r="G1071" s="361">
        <v>927</v>
      </c>
      <c r="H1071" s="361">
        <f>G1071/F1071*100</f>
        <v>95.272353545734845</v>
      </c>
      <c r="I1071" s="125"/>
      <c r="J1071" s="125"/>
      <c r="K1071" s="464"/>
      <c r="L1071" s="464"/>
      <c r="M1071" s="464"/>
      <c r="N1071" s="464"/>
      <c r="O1071" s="464"/>
      <c r="P1071" s="464"/>
      <c r="Q1071" s="8"/>
      <c r="R1071" s="8"/>
      <c r="S1071" s="8"/>
      <c r="T1071" s="8"/>
      <c r="U1071" s="8"/>
      <c r="V1071" s="8"/>
      <c r="W1071" s="8"/>
      <c r="X1071" s="8"/>
      <c r="Y1071" s="8"/>
      <c r="Z1071" s="1034"/>
      <c r="AA1071" s="8"/>
      <c r="AB1071" s="8"/>
      <c r="AC1071" s="8"/>
      <c r="AD1071" s="8"/>
      <c r="AE1071" s="1151"/>
      <c r="AF1071" s="8"/>
      <c r="AG1071" s="8"/>
      <c r="AH1071" s="1792"/>
      <c r="AI1071" s="2398"/>
    </row>
    <row r="1072" spans="1:35" ht="34.5" customHeight="1" x14ac:dyDescent="0.25">
      <c r="A1072" s="70">
        <v>1</v>
      </c>
      <c r="B1072" s="70">
        <v>1</v>
      </c>
      <c r="C1072" s="407" t="s">
        <v>303</v>
      </c>
      <c r="D1072" s="407"/>
      <c r="E1072" s="2142"/>
      <c r="F1072" s="92">
        <f t="shared" si="837"/>
        <v>0</v>
      </c>
      <c r="G1072" s="440"/>
      <c r="H1072" s="440"/>
      <c r="I1072" s="125"/>
      <c r="J1072" s="125"/>
      <c r="K1072" s="464"/>
      <c r="L1072" s="464"/>
      <c r="M1072" s="464"/>
      <c r="N1072" s="464"/>
      <c r="O1072" s="464"/>
      <c r="P1072" s="464"/>
      <c r="Q1072" s="8"/>
      <c r="R1072" s="8"/>
      <c r="S1072" s="8"/>
      <c r="T1072" s="8"/>
      <c r="U1072" s="8"/>
      <c r="V1072" s="8"/>
      <c r="W1072" s="8"/>
      <c r="X1072" s="8"/>
      <c r="Y1072" s="8"/>
      <c r="Z1072" s="1034"/>
      <c r="AA1072" s="8">
        <f t="shared" si="808"/>
        <v>0</v>
      </c>
      <c r="AB1072" s="8"/>
      <c r="AC1072" s="8"/>
      <c r="AD1072" s="8"/>
      <c r="AE1072" s="1151"/>
      <c r="AF1072" s="8"/>
      <c r="AG1072" s="8"/>
      <c r="AH1072" s="1792"/>
      <c r="AI1072" s="2398"/>
    </row>
    <row r="1073" spans="1:35" ht="34.5" customHeight="1" x14ac:dyDescent="0.25">
      <c r="A1073" s="70">
        <v>1</v>
      </c>
      <c r="B1073" s="70">
        <v>1</v>
      </c>
      <c r="C1073" s="407" t="s">
        <v>304</v>
      </c>
      <c r="D1073" s="407"/>
      <c r="E1073" s="2142">
        <v>10000</v>
      </c>
      <c r="F1073" s="92">
        <f t="shared" si="837"/>
        <v>7500</v>
      </c>
      <c r="G1073" s="440">
        <v>7099</v>
      </c>
      <c r="H1073" s="440">
        <f>G1073/F1073*100</f>
        <v>94.653333333333336</v>
      </c>
      <c r="I1073" s="125"/>
      <c r="J1073" s="125"/>
      <c r="K1073" s="464"/>
      <c r="L1073" s="464"/>
      <c r="M1073" s="464"/>
      <c r="N1073" s="464"/>
      <c r="O1073" s="464"/>
      <c r="P1073" s="464"/>
      <c r="Q1073" s="8"/>
      <c r="R1073" s="8"/>
      <c r="S1073" s="8"/>
      <c r="T1073" s="8"/>
      <c r="U1073" s="8"/>
      <c r="V1073" s="8"/>
      <c r="W1073" s="8"/>
      <c r="X1073" s="8"/>
      <c r="Y1073" s="8"/>
      <c r="Z1073" s="1034"/>
      <c r="AA1073" s="8">
        <f t="shared" si="808"/>
        <v>0</v>
      </c>
      <c r="AB1073" s="8"/>
      <c r="AC1073" s="8"/>
      <c r="AD1073" s="8"/>
      <c r="AE1073" s="1151"/>
      <c r="AF1073" s="8">
        <v>47</v>
      </c>
      <c r="AG1073" s="8">
        <v>17821.899999999998</v>
      </c>
      <c r="AH1073" s="1792">
        <f t="shared" ref="AH1073:AH1075" si="838">AG1073/1000</f>
        <v>17.821899999999999</v>
      </c>
      <c r="AI1073" s="2398"/>
    </row>
    <row r="1074" spans="1:35" ht="26.45" customHeight="1" x14ac:dyDescent="0.25">
      <c r="A1074" s="70">
        <v>1</v>
      </c>
      <c r="B1074" s="70">
        <v>1</v>
      </c>
      <c r="C1074" s="407" t="s">
        <v>305</v>
      </c>
      <c r="D1074" s="407"/>
      <c r="E1074" s="2142"/>
      <c r="F1074" s="92">
        <f t="shared" si="837"/>
        <v>0</v>
      </c>
      <c r="G1074" s="440"/>
      <c r="H1074" s="440"/>
      <c r="I1074" s="125"/>
      <c r="J1074" s="125"/>
      <c r="K1074" s="464"/>
      <c r="L1074" s="464"/>
      <c r="M1074" s="464"/>
      <c r="N1074" s="464"/>
      <c r="O1074" s="464"/>
      <c r="P1074" s="464"/>
      <c r="Q1074" s="8"/>
      <c r="R1074" s="8"/>
      <c r="S1074" s="8"/>
      <c r="T1074" s="8"/>
      <c r="U1074" s="8"/>
      <c r="V1074" s="8"/>
      <c r="W1074" s="8"/>
      <c r="X1074" s="8"/>
      <c r="Y1074" s="8"/>
      <c r="Z1074" s="1034"/>
      <c r="AA1074" s="8">
        <f t="shared" si="808"/>
        <v>0</v>
      </c>
      <c r="AB1074" s="8"/>
      <c r="AC1074" s="8"/>
      <c r="AD1074" s="8"/>
      <c r="AE1074" s="1151"/>
      <c r="AF1074" s="8"/>
      <c r="AG1074" s="8"/>
      <c r="AH1074" s="1792">
        <f t="shared" si="838"/>
        <v>0</v>
      </c>
      <c r="AI1074" s="2398"/>
    </row>
    <row r="1075" spans="1:35" ht="17.25" customHeight="1" x14ac:dyDescent="0.25">
      <c r="A1075" s="70">
        <v>1</v>
      </c>
      <c r="B1075" s="70">
        <v>1</v>
      </c>
      <c r="C1075" s="407" t="s">
        <v>306</v>
      </c>
      <c r="D1075" s="407"/>
      <c r="E1075" s="2142">
        <v>34785</v>
      </c>
      <c r="F1075" s="92">
        <f t="shared" si="837"/>
        <v>26089</v>
      </c>
      <c r="G1075" s="440">
        <v>26939</v>
      </c>
      <c r="H1075" s="440">
        <f t="shared" ref="H1075:H1080" si="839">G1075/F1075*100</f>
        <v>103.25807811721415</v>
      </c>
      <c r="I1075" s="125"/>
      <c r="J1075" s="125"/>
      <c r="K1075" s="464"/>
      <c r="L1075" s="464"/>
      <c r="M1075" s="464"/>
      <c r="N1075" s="464"/>
      <c r="O1075" s="464"/>
      <c r="P1075" s="464"/>
      <c r="Q1075" s="8"/>
      <c r="R1075" s="8"/>
      <c r="S1075" s="8"/>
      <c r="T1075" s="8"/>
      <c r="U1075" s="8"/>
      <c r="V1075" s="8"/>
      <c r="W1075" s="8"/>
      <c r="X1075" s="8"/>
      <c r="Y1075" s="8"/>
      <c r="Z1075" s="1034"/>
      <c r="AA1075" s="8">
        <f t="shared" si="808"/>
        <v>0</v>
      </c>
      <c r="AB1075" s="8"/>
      <c r="AC1075" s="8"/>
      <c r="AD1075" s="8"/>
      <c r="AE1075" s="1151"/>
      <c r="AF1075" s="8">
        <v>238</v>
      </c>
      <c r="AG1075" s="8">
        <v>90247.019999999975</v>
      </c>
      <c r="AH1075" s="1792">
        <f t="shared" si="838"/>
        <v>90.247019999999978</v>
      </c>
      <c r="AI1075" s="2398"/>
    </row>
    <row r="1076" spans="1:35" ht="52.5" customHeight="1" x14ac:dyDescent="0.25">
      <c r="B1076" s="70">
        <v>1</v>
      </c>
      <c r="C1076" s="407" t="s">
        <v>548</v>
      </c>
      <c r="D1076" s="407"/>
      <c r="E1076" s="2142">
        <v>7756</v>
      </c>
      <c r="F1076" s="92">
        <f>E1076/7*($C$4-5)</f>
        <v>4432</v>
      </c>
      <c r="G1076" s="440">
        <v>55</v>
      </c>
      <c r="H1076" s="440">
        <f t="shared" si="839"/>
        <v>1.2409747292418771</v>
      </c>
      <c r="I1076" s="125"/>
      <c r="J1076" s="125"/>
      <c r="K1076" s="464"/>
      <c r="L1076" s="464"/>
      <c r="M1076" s="464"/>
      <c r="N1076" s="464"/>
      <c r="O1076" s="464"/>
      <c r="P1076" s="464"/>
      <c r="Q1076" s="8"/>
      <c r="R1076" s="8"/>
      <c r="S1076" s="8"/>
      <c r="T1076" s="8"/>
      <c r="U1076" s="8"/>
      <c r="V1076" s="8"/>
      <c r="W1076" s="8"/>
      <c r="X1076" s="8"/>
      <c r="Y1076" s="8"/>
      <c r="Z1076" s="1034"/>
      <c r="AA1076" s="8"/>
      <c r="AB1076" s="8"/>
      <c r="AC1076" s="8"/>
      <c r="AD1076" s="8"/>
      <c r="AE1076" s="1151"/>
      <c r="AF1076" s="8"/>
      <c r="AG1076" s="8"/>
      <c r="AH1076" s="1792"/>
      <c r="AI1076" s="2398"/>
    </row>
    <row r="1077" spans="1:35" ht="18.75" customHeight="1" x14ac:dyDescent="0.25">
      <c r="A1077" s="70">
        <v>1</v>
      </c>
      <c r="B1077" s="70">
        <v>1</v>
      </c>
      <c r="C1077" s="407" t="s">
        <v>360</v>
      </c>
      <c r="D1077" s="407"/>
      <c r="E1077" s="2142">
        <f>E1078+E1079/8.5</f>
        <v>195396.76470588235</v>
      </c>
      <c r="F1077" s="92">
        <f t="shared" ref="F1077:G1077" si="840">F1078+F1079/8.5</f>
        <v>146547.88235294117</v>
      </c>
      <c r="G1077" s="440">
        <f t="shared" si="840"/>
        <v>139119.49411764706</v>
      </c>
      <c r="H1077" s="440">
        <f t="shared" si="839"/>
        <v>94.931084560195941</v>
      </c>
      <c r="I1077" s="125"/>
      <c r="J1077" s="125"/>
      <c r="K1077" s="464"/>
      <c r="L1077" s="464"/>
      <c r="M1077" s="464"/>
      <c r="N1077" s="464"/>
      <c r="O1077" s="464"/>
      <c r="P1077" s="464"/>
      <c r="Q1077" s="8"/>
      <c r="R1077" s="8"/>
      <c r="S1077" s="8"/>
      <c r="T1077" s="8"/>
      <c r="U1077" s="8"/>
      <c r="V1077" s="8"/>
      <c r="W1077" s="8"/>
      <c r="X1077" s="8"/>
      <c r="Y1077" s="8"/>
      <c r="Z1077" s="1034"/>
      <c r="AA1077" s="8">
        <f t="shared" si="808"/>
        <v>0</v>
      </c>
      <c r="AB1077" s="8"/>
      <c r="AC1077" s="8"/>
      <c r="AD1077" s="8"/>
      <c r="AE1077" s="1151"/>
      <c r="AF1077" s="8">
        <f>AF1078+AF1079</f>
        <v>3092</v>
      </c>
      <c r="AG1077" s="8">
        <f>AG1078+AG1079</f>
        <v>3850475.2100000074</v>
      </c>
      <c r="AH1077" s="8">
        <f>AH1078+AH1079</f>
        <v>3850.4752100000073</v>
      </c>
      <c r="AI1077" s="2398"/>
    </row>
    <row r="1078" spans="1:35" ht="18.75" customHeight="1" x14ac:dyDescent="0.25">
      <c r="B1078" s="70">
        <v>1</v>
      </c>
      <c r="C1078" s="1277" t="s">
        <v>458</v>
      </c>
      <c r="D1078" s="407"/>
      <c r="E1078" s="2142">
        <v>194917</v>
      </c>
      <c r="F1078" s="92">
        <f t="shared" si="837"/>
        <v>146188</v>
      </c>
      <c r="G1078" s="440">
        <v>138749</v>
      </c>
      <c r="H1078" s="440">
        <f t="shared" si="839"/>
        <v>94.911347032588182</v>
      </c>
      <c r="I1078" s="125"/>
      <c r="J1078" s="125"/>
      <c r="K1078" s="464"/>
      <c r="L1078" s="464"/>
      <c r="M1078" s="464"/>
      <c r="N1078" s="464"/>
      <c r="O1078" s="464"/>
      <c r="P1078" s="464"/>
      <c r="Q1078" s="8"/>
      <c r="R1078" s="8"/>
      <c r="S1078" s="8"/>
      <c r="T1078" s="8"/>
      <c r="U1078" s="8"/>
      <c r="V1078" s="8"/>
      <c r="W1078" s="8"/>
      <c r="X1078" s="8"/>
      <c r="Y1078" s="8"/>
      <c r="Z1078" s="1034"/>
      <c r="AA1078" s="8"/>
      <c r="AB1078" s="8"/>
      <c r="AC1078" s="8"/>
      <c r="AD1078" s="8"/>
      <c r="AE1078" s="1151"/>
      <c r="AF1078" s="8">
        <v>3092</v>
      </c>
      <c r="AG1078" s="8">
        <v>3850475.2100000074</v>
      </c>
      <c r="AH1078" s="1792">
        <f>AG1078/1000</f>
        <v>3850.4752100000073</v>
      </c>
      <c r="AI1078" s="2398"/>
    </row>
    <row r="1079" spans="1:35" ht="29.25" customHeight="1" x14ac:dyDescent="0.25">
      <c r="A1079" s="70">
        <v>1</v>
      </c>
      <c r="B1079" s="70">
        <v>1</v>
      </c>
      <c r="C1079" s="510" t="s">
        <v>459</v>
      </c>
      <c r="D1079" s="510"/>
      <c r="E1079" s="2323">
        <v>4078</v>
      </c>
      <c r="F1079" s="98">
        <f t="shared" si="837"/>
        <v>3059</v>
      </c>
      <c r="G1079" s="511">
        <v>3149.2</v>
      </c>
      <c r="H1079" s="511">
        <f t="shared" si="839"/>
        <v>102.94867603792088</v>
      </c>
      <c r="I1079" s="373"/>
      <c r="J1079" s="373"/>
      <c r="K1079" s="465"/>
      <c r="L1079" s="465"/>
      <c r="M1079" s="465"/>
      <c r="N1079" s="465"/>
      <c r="O1079" s="465"/>
      <c r="P1079" s="465"/>
      <c r="Q1079" s="8"/>
      <c r="R1079" s="8"/>
      <c r="S1079" s="8"/>
      <c r="T1079" s="8"/>
      <c r="U1079" s="8"/>
      <c r="V1079" s="8"/>
      <c r="W1079" s="8"/>
      <c r="X1079" s="8"/>
      <c r="Y1079" s="8"/>
      <c r="Z1079" s="1034"/>
      <c r="AA1079" s="8">
        <f t="shared" si="808"/>
        <v>0</v>
      </c>
      <c r="AB1079" s="8"/>
      <c r="AC1079" s="8"/>
      <c r="AD1079" s="8"/>
      <c r="AE1079" s="1151"/>
      <c r="AF1079" s="8"/>
      <c r="AG1079" s="8"/>
      <c r="AH1079" s="1792"/>
      <c r="AI1079" s="2398"/>
    </row>
    <row r="1080" spans="1:35" ht="31.5" customHeight="1" x14ac:dyDescent="0.25">
      <c r="A1080" s="70">
        <v>1</v>
      </c>
      <c r="B1080" s="70">
        <v>1</v>
      </c>
      <c r="C1080" s="547" t="s">
        <v>168</v>
      </c>
      <c r="D1080" s="514"/>
      <c r="E1080" s="2324">
        <f>SUM(E1070+E1078*3.2+E1079/3.9)</f>
        <v>670045.41139601136</v>
      </c>
      <c r="F1080" s="103">
        <f t="shared" ref="F1080:G1080" si="841">SUM(F1070+F1078*3.2+F1079/3.9)</f>
        <v>502535.32934472943</v>
      </c>
      <c r="G1080" s="515">
        <f t="shared" si="841"/>
        <v>479185.62051282055</v>
      </c>
      <c r="H1080" s="515">
        <f t="shared" si="839"/>
        <v>95.353618448606341</v>
      </c>
      <c r="I1080" s="378"/>
      <c r="J1080" s="378"/>
      <c r="K1080" s="475"/>
      <c r="L1080" s="475"/>
      <c r="M1080" s="475"/>
      <c r="N1080" s="475"/>
      <c r="O1080" s="475"/>
      <c r="P1080" s="475"/>
      <c r="Q1080" s="17">
        <v>260475.345</v>
      </c>
      <c r="R1080" s="17">
        <v>260475.345</v>
      </c>
      <c r="S1080" s="17">
        <v>260475.345</v>
      </c>
      <c r="T1080" s="17">
        <v>260475.345</v>
      </c>
      <c r="U1080" s="17">
        <v>260475.345</v>
      </c>
      <c r="V1080" s="17">
        <v>260475.345</v>
      </c>
      <c r="W1080" s="17">
        <v>260084.63200000001</v>
      </c>
      <c r="X1080" s="17">
        <v>260084.63200000001</v>
      </c>
      <c r="Y1080" s="17">
        <v>260084.63200000001</v>
      </c>
      <c r="Z1080" s="1692">
        <f>Q1080/12*$C$4+(R1080-Q1080)/11*7+(S1080-R1080)/10*6+(T1080-S1080)/9*5+(U1080-T1080)/8*4+(V1080-U1080)/7*3+((W1080-V1080)+390.713)/6*2-390.713+(X1080-W1080)/5*1</f>
        <v>194965.79575000002</v>
      </c>
      <c r="AA1080" s="17">
        <f t="shared" ref="AA1080" si="842">AE1080-AD1080-AB1080</f>
        <v>194575.08284000002</v>
      </c>
      <c r="AB1080" s="17"/>
      <c r="AC1080" s="17">
        <f>AA1080-Z1080</f>
        <v>-390.71291000000201</v>
      </c>
      <c r="AD1080" s="17">
        <v>-1261.0510499999998</v>
      </c>
      <c r="AE1080" s="1243">
        <v>193314.03179000001</v>
      </c>
      <c r="AF1080" s="2324">
        <f>SUM(AF1070+AF1078*3.2+AF1079/3.9)</f>
        <v>10179.400000000001</v>
      </c>
      <c r="AG1080" s="17">
        <f>AG1077+AG1070</f>
        <v>3958544.1300000073</v>
      </c>
      <c r="AH1080" s="17">
        <f>AH1077+AH1070</f>
        <v>3958.5441300000075</v>
      </c>
      <c r="AI1080" s="2398"/>
    </row>
    <row r="1081" spans="1:35" ht="15" customHeight="1" x14ac:dyDescent="0.25">
      <c r="A1081" s="70">
        <v>1</v>
      </c>
      <c r="B1081" s="70">
        <v>1</v>
      </c>
      <c r="C1081" s="540" t="s">
        <v>307</v>
      </c>
      <c r="D1081" s="551"/>
      <c r="E1081" s="2280"/>
      <c r="F1081" s="111"/>
      <c r="G1081" s="519"/>
      <c r="H1081" s="519"/>
      <c r="I1081" s="383"/>
      <c r="J1081" s="383"/>
      <c r="K1081" s="459"/>
      <c r="L1081" s="459"/>
      <c r="M1081" s="459"/>
      <c r="N1081" s="459"/>
      <c r="O1081" s="459"/>
      <c r="P1081" s="459"/>
      <c r="Q1081" s="8"/>
      <c r="R1081" s="8"/>
      <c r="S1081" s="8"/>
      <c r="T1081" s="8"/>
      <c r="U1081" s="8"/>
      <c r="V1081" s="8"/>
      <c r="W1081" s="8"/>
      <c r="X1081" s="8"/>
      <c r="Y1081" s="8"/>
      <c r="Z1081" s="1034"/>
      <c r="AA1081" s="8">
        <f t="shared" si="808"/>
        <v>0</v>
      </c>
      <c r="AB1081" s="8"/>
      <c r="AC1081" s="8"/>
      <c r="AD1081" s="8"/>
      <c r="AE1081" s="1151"/>
      <c r="AF1081" s="8"/>
      <c r="AG1081" s="8"/>
      <c r="AH1081" s="1792"/>
      <c r="AI1081" s="2398"/>
    </row>
    <row r="1082" spans="1:35" ht="15" customHeight="1" x14ac:dyDescent="0.25">
      <c r="A1082" s="70">
        <v>1</v>
      </c>
      <c r="B1082" s="70">
        <v>1</v>
      </c>
      <c r="C1082" s="407" t="s">
        <v>198</v>
      </c>
      <c r="D1082" s="407"/>
      <c r="E1082" s="2142">
        <f>SUM(E1084,E1087)</f>
        <v>33938</v>
      </c>
      <c r="F1082" s="440">
        <f>SUM(F1084,F1087)</f>
        <v>25453</v>
      </c>
      <c r="G1082" s="440">
        <f>SUM(G1084,G1087)</f>
        <v>25721</v>
      </c>
      <c r="H1082" s="388">
        <f>G1082/F1082*100</f>
        <v>101.05292107020783</v>
      </c>
      <c r="I1082" s="125"/>
      <c r="J1082" s="125"/>
      <c r="K1082" s="464"/>
      <c r="L1082" s="464"/>
      <c r="M1082" s="464"/>
      <c r="N1082" s="464"/>
      <c r="O1082" s="464"/>
      <c r="P1082" s="464"/>
      <c r="Q1082" s="8"/>
      <c r="R1082" s="8"/>
      <c r="S1082" s="8"/>
      <c r="T1082" s="8"/>
      <c r="U1082" s="8"/>
      <c r="V1082" s="8"/>
      <c r="W1082" s="8"/>
      <c r="X1082" s="8"/>
      <c r="Y1082" s="8"/>
      <c r="Z1082" s="1034"/>
      <c r="AA1082" s="8">
        <f t="shared" si="808"/>
        <v>0</v>
      </c>
      <c r="AB1082" s="8"/>
      <c r="AC1082" s="8"/>
      <c r="AD1082" s="8"/>
      <c r="AE1082" s="1151"/>
      <c r="AF1082" s="1712">
        <f>AF1083+AF1084+AF1087</f>
        <v>0</v>
      </c>
      <c r="AG1082" s="1712">
        <f t="shared" ref="AG1082:AH1082" si="843">AG1083+AG1084+AG1087</f>
        <v>0</v>
      </c>
      <c r="AH1082" s="1712">
        <f t="shared" si="843"/>
        <v>0</v>
      </c>
      <c r="AI1082" s="2398"/>
    </row>
    <row r="1083" spans="1:35" ht="47.25" customHeight="1" x14ac:dyDescent="0.25">
      <c r="A1083" s="70">
        <v>1</v>
      </c>
      <c r="B1083" s="70">
        <v>1</v>
      </c>
      <c r="C1083" s="407" t="s">
        <v>303</v>
      </c>
      <c r="D1083" s="407"/>
      <c r="E1083" s="2142"/>
      <c r="F1083" s="92"/>
      <c r="G1083" s="440"/>
      <c r="H1083" s="388"/>
      <c r="I1083" s="125"/>
      <c r="J1083" s="125"/>
      <c r="K1083" s="464"/>
      <c r="L1083" s="464"/>
      <c r="M1083" s="464"/>
      <c r="N1083" s="464"/>
      <c r="O1083" s="464"/>
      <c r="P1083" s="464"/>
      <c r="Q1083" s="8"/>
      <c r="R1083" s="8"/>
      <c r="S1083" s="8"/>
      <c r="T1083" s="8"/>
      <c r="U1083" s="8"/>
      <c r="V1083" s="8"/>
      <c r="W1083" s="8"/>
      <c r="X1083" s="8"/>
      <c r="Y1083" s="8"/>
      <c r="Z1083" s="1034"/>
      <c r="AA1083" s="8">
        <f t="shared" si="808"/>
        <v>0</v>
      </c>
      <c r="AB1083" s="8"/>
      <c r="AC1083" s="8"/>
      <c r="AD1083" s="8"/>
      <c r="AE1083" s="1151"/>
      <c r="AF1083" s="1712"/>
      <c r="AG1083" s="1712"/>
      <c r="AH1083" s="1800"/>
      <c r="AI1083" s="2398"/>
    </row>
    <row r="1084" spans="1:35" ht="37.5" customHeight="1" x14ac:dyDescent="0.25">
      <c r="A1084" s="70">
        <v>1</v>
      </c>
      <c r="B1084" s="70">
        <v>1</v>
      </c>
      <c r="C1084" s="483" t="s">
        <v>308</v>
      </c>
      <c r="D1084" s="407"/>
      <c r="E1084" s="2142">
        <f>SUM(E1085:E1086)</f>
        <v>27938</v>
      </c>
      <c r="F1084" s="440">
        <f>SUM(F1085:F1086)</f>
        <v>20953</v>
      </c>
      <c r="G1084" s="440">
        <f>SUM(G1085:G1086)</f>
        <v>21162</v>
      </c>
      <c r="H1084" s="388">
        <f t="shared" ref="H1084:H1093" si="844">G1084/F1084*100</f>
        <v>100.99747052927981</v>
      </c>
      <c r="I1084" s="125"/>
      <c r="J1084" s="125"/>
      <c r="K1084" s="464"/>
      <c r="L1084" s="464"/>
      <c r="M1084" s="464"/>
      <c r="N1084" s="464"/>
      <c r="O1084" s="464"/>
      <c r="P1084" s="464"/>
      <c r="Q1084" s="8"/>
      <c r="R1084" s="8"/>
      <c r="S1084" s="8"/>
      <c r="T1084" s="8"/>
      <c r="U1084" s="8"/>
      <c r="V1084" s="8"/>
      <c r="W1084" s="8"/>
      <c r="X1084" s="8"/>
      <c r="Y1084" s="8"/>
      <c r="Z1084" s="1034"/>
      <c r="AA1084" s="8">
        <f t="shared" si="808"/>
        <v>0</v>
      </c>
      <c r="AB1084" s="8"/>
      <c r="AC1084" s="8"/>
      <c r="AD1084" s="8"/>
      <c r="AE1084" s="1151"/>
      <c r="AF1084" s="1712">
        <f>AF1085+AF1086</f>
        <v>0</v>
      </c>
      <c r="AG1084" s="1712">
        <f t="shared" ref="AG1084:AH1084" si="845">AG1085+AG1086</f>
        <v>0</v>
      </c>
      <c r="AH1084" s="1712">
        <f t="shared" si="845"/>
        <v>0</v>
      </c>
      <c r="AI1084" s="2398"/>
    </row>
    <row r="1085" spans="1:35" ht="27.75" customHeight="1" x14ac:dyDescent="0.25">
      <c r="A1085" s="70">
        <v>1</v>
      </c>
      <c r="B1085" s="70">
        <v>1</v>
      </c>
      <c r="C1085" s="407" t="s">
        <v>309</v>
      </c>
      <c r="D1085" s="407"/>
      <c r="E1085" s="2142">
        <v>21491</v>
      </c>
      <c r="F1085" s="92">
        <f t="shared" ref="F1085:F1091" si="846">ROUND(E1085/12*$C$4,0)</f>
        <v>16118</v>
      </c>
      <c r="G1085" s="440">
        <v>16274</v>
      </c>
      <c r="H1085" s="388">
        <f t="shared" si="844"/>
        <v>100.96786201762005</v>
      </c>
      <c r="I1085" s="125"/>
      <c r="J1085" s="125"/>
      <c r="K1085" s="464"/>
      <c r="L1085" s="464"/>
      <c r="M1085" s="464"/>
      <c r="N1085" s="464"/>
      <c r="O1085" s="464"/>
      <c r="P1085" s="464"/>
      <c r="Q1085" s="8"/>
      <c r="R1085" s="8"/>
      <c r="S1085" s="8"/>
      <c r="T1085" s="8"/>
      <c r="U1085" s="8"/>
      <c r="V1085" s="8"/>
      <c r="W1085" s="8"/>
      <c r="X1085" s="8"/>
      <c r="Y1085" s="8"/>
      <c r="Z1085" s="1034"/>
      <c r="AA1085" s="8">
        <f t="shared" si="808"/>
        <v>0</v>
      </c>
      <c r="AB1085" s="8"/>
      <c r="AC1085" s="8"/>
      <c r="AD1085" s="8"/>
      <c r="AE1085" s="1151"/>
      <c r="AF1085" s="1712"/>
      <c r="AG1085" s="1712"/>
      <c r="AH1085" s="1800">
        <f t="shared" ref="AH1085:AH1086" si="847">AG1085/1000</f>
        <v>0</v>
      </c>
      <c r="AI1085" s="2398"/>
    </row>
    <row r="1086" spans="1:35" ht="47.25" customHeight="1" x14ac:dyDescent="0.25">
      <c r="A1086" s="70">
        <v>1</v>
      </c>
      <c r="B1086" s="70">
        <v>1</v>
      </c>
      <c r="C1086" s="407" t="s">
        <v>310</v>
      </c>
      <c r="D1086" s="407"/>
      <c r="E1086" s="2142">
        <v>6447</v>
      </c>
      <c r="F1086" s="92">
        <f t="shared" si="846"/>
        <v>4835</v>
      </c>
      <c r="G1086" s="440">
        <v>4888</v>
      </c>
      <c r="H1086" s="388">
        <f t="shared" si="844"/>
        <v>101.09617373319546</v>
      </c>
      <c r="I1086" s="125"/>
      <c r="J1086" s="125"/>
      <c r="K1086" s="464"/>
      <c r="L1086" s="464"/>
      <c r="M1086" s="464"/>
      <c r="N1086" s="464"/>
      <c r="O1086" s="464"/>
      <c r="P1086" s="464"/>
      <c r="Q1086" s="8"/>
      <c r="R1086" s="8"/>
      <c r="S1086" s="8"/>
      <c r="T1086" s="8"/>
      <c r="U1086" s="8"/>
      <c r="V1086" s="8"/>
      <c r="W1086" s="8"/>
      <c r="X1086" s="8"/>
      <c r="Y1086" s="8"/>
      <c r="Z1086" s="1034"/>
      <c r="AA1086" s="8">
        <f t="shared" si="808"/>
        <v>0</v>
      </c>
      <c r="AB1086" s="8"/>
      <c r="AC1086" s="8"/>
      <c r="AD1086" s="8"/>
      <c r="AE1086" s="1151"/>
      <c r="AF1086" s="1712"/>
      <c r="AG1086" s="1712"/>
      <c r="AH1086" s="1800">
        <f t="shared" si="847"/>
        <v>0</v>
      </c>
      <c r="AI1086" s="2398"/>
    </row>
    <row r="1087" spans="1:35" ht="43.5" customHeight="1" x14ac:dyDescent="0.25">
      <c r="A1087" s="70">
        <v>1</v>
      </c>
      <c r="B1087" s="70">
        <v>1</v>
      </c>
      <c r="C1087" s="483" t="s">
        <v>311</v>
      </c>
      <c r="D1087" s="407"/>
      <c r="E1087" s="2142">
        <f>SUM(E1088)</f>
        <v>6000</v>
      </c>
      <c r="F1087" s="440">
        <f>SUM(F1088)</f>
        <v>4500</v>
      </c>
      <c r="G1087" s="440">
        <f>SUM(G1088)</f>
        <v>4559</v>
      </c>
      <c r="H1087" s="388">
        <f t="shared" si="844"/>
        <v>101.3111111111111</v>
      </c>
      <c r="I1087" s="125"/>
      <c r="J1087" s="125"/>
      <c r="K1087" s="464"/>
      <c r="L1087" s="464"/>
      <c r="M1087" s="464"/>
      <c r="N1087" s="464"/>
      <c r="O1087" s="464"/>
      <c r="P1087" s="464"/>
      <c r="Q1087" s="8"/>
      <c r="R1087" s="8"/>
      <c r="S1087" s="8"/>
      <c r="T1087" s="8"/>
      <c r="U1087" s="8"/>
      <c r="V1087" s="8"/>
      <c r="W1087" s="8"/>
      <c r="X1087" s="8"/>
      <c r="Y1087" s="8"/>
      <c r="Z1087" s="1034"/>
      <c r="AA1087" s="8">
        <f t="shared" si="808"/>
        <v>0</v>
      </c>
      <c r="AB1087" s="8"/>
      <c r="AC1087" s="8"/>
      <c r="AD1087" s="8"/>
      <c r="AE1087" s="1151"/>
      <c r="AF1087" s="1712">
        <f>AF1088</f>
        <v>0</v>
      </c>
      <c r="AG1087" s="1712">
        <f t="shared" ref="AG1087:AH1087" si="848">AG1088</f>
        <v>0</v>
      </c>
      <c r="AH1087" s="1712">
        <f t="shared" si="848"/>
        <v>0</v>
      </c>
      <c r="AI1087" s="2398"/>
    </row>
    <row r="1088" spans="1:35" ht="30" customHeight="1" x14ac:dyDescent="0.25">
      <c r="A1088" s="70">
        <v>1</v>
      </c>
      <c r="B1088" s="70">
        <v>1</v>
      </c>
      <c r="C1088" s="407" t="s">
        <v>312</v>
      </c>
      <c r="D1088" s="407"/>
      <c r="E1088" s="2142">
        <v>6000</v>
      </c>
      <c r="F1088" s="92">
        <f t="shared" si="846"/>
        <v>4500</v>
      </c>
      <c r="G1088" s="440">
        <v>4559</v>
      </c>
      <c r="H1088" s="388">
        <f t="shared" si="844"/>
        <v>101.3111111111111</v>
      </c>
      <c r="I1088" s="125"/>
      <c r="J1088" s="125"/>
      <c r="K1088" s="464"/>
      <c r="L1088" s="464"/>
      <c r="M1088" s="464"/>
      <c r="N1088" s="464"/>
      <c r="O1088" s="464"/>
      <c r="P1088" s="464"/>
      <c r="Q1088" s="8"/>
      <c r="R1088" s="8"/>
      <c r="S1088" s="8"/>
      <c r="T1088" s="8"/>
      <c r="U1088" s="8"/>
      <c r="V1088" s="8"/>
      <c r="W1088" s="8"/>
      <c r="X1088" s="8"/>
      <c r="Y1088" s="8"/>
      <c r="Z1088" s="1034"/>
      <c r="AA1088" s="8">
        <f t="shared" si="808"/>
        <v>0</v>
      </c>
      <c r="AB1088" s="8"/>
      <c r="AC1088" s="8"/>
      <c r="AD1088" s="8"/>
      <c r="AE1088" s="1151"/>
      <c r="AF1088" s="1712"/>
      <c r="AG1088" s="1712"/>
      <c r="AH1088" s="1800">
        <f>AG1088/1000</f>
        <v>0</v>
      </c>
      <c r="AI1088" s="2398"/>
    </row>
    <row r="1089" spans="1:35" ht="29.25" customHeight="1" x14ac:dyDescent="0.25">
      <c r="A1089" s="70">
        <v>1</v>
      </c>
      <c r="B1089" s="70">
        <v>1</v>
      </c>
      <c r="C1089" s="407" t="s">
        <v>157</v>
      </c>
      <c r="D1089" s="407"/>
      <c r="E1089" s="2142">
        <v>300</v>
      </c>
      <c r="F1089" s="92">
        <f t="shared" si="846"/>
        <v>225</v>
      </c>
      <c r="G1089" s="440">
        <v>117</v>
      </c>
      <c r="H1089" s="388">
        <f t="shared" si="844"/>
        <v>52</v>
      </c>
      <c r="I1089" s="125"/>
      <c r="J1089" s="125"/>
      <c r="K1089" s="464"/>
      <c r="L1089" s="464"/>
      <c r="M1089" s="464"/>
      <c r="N1089" s="464"/>
      <c r="O1089" s="464"/>
      <c r="P1089" s="464"/>
      <c r="Q1089" s="8"/>
      <c r="R1089" s="8"/>
      <c r="S1089" s="8"/>
      <c r="T1089" s="8"/>
      <c r="U1089" s="8"/>
      <c r="V1089" s="8"/>
      <c r="W1089" s="8"/>
      <c r="X1089" s="8"/>
      <c r="Y1089" s="8"/>
      <c r="Z1089" s="1034"/>
      <c r="AA1089" s="8">
        <f t="shared" si="808"/>
        <v>0</v>
      </c>
      <c r="AB1089" s="8"/>
      <c r="AC1089" s="8"/>
      <c r="AD1089" s="8"/>
      <c r="AE1089" s="1151"/>
      <c r="AF1089" s="1712"/>
      <c r="AG1089" s="1712"/>
      <c r="AH1089" s="1800"/>
      <c r="AI1089" s="2398"/>
    </row>
    <row r="1090" spans="1:35" ht="32.25" customHeight="1" x14ac:dyDescent="0.25">
      <c r="A1090" s="70">
        <v>1</v>
      </c>
      <c r="B1090" s="70">
        <v>1</v>
      </c>
      <c r="C1090" s="407" t="s">
        <v>158</v>
      </c>
      <c r="D1090" s="407"/>
      <c r="E1090" s="2142">
        <v>55185</v>
      </c>
      <c r="F1090" s="92">
        <f t="shared" si="846"/>
        <v>41389</v>
      </c>
      <c r="G1090" s="440">
        <v>41992</v>
      </c>
      <c r="H1090" s="388">
        <f t="shared" si="844"/>
        <v>101.45690884051317</v>
      </c>
      <c r="I1090" s="125"/>
      <c r="J1090" s="125"/>
      <c r="K1090" s="464"/>
      <c r="L1090" s="464"/>
      <c r="M1090" s="464"/>
      <c r="N1090" s="464"/>
      <c r="O1090" s="464"/>
      <c r="P1090" s="464"/>
      <c r="Q1090" s="8"/>
      <c r="R1090" s="8"/>
      <c r="S1090" s="8"/>
      <c r="T1090" s="8"/>
      <c r="U1090" s="8"/>
      <c r="V1090" s="8"/>
      <c r="W1090" s="8"/>
      <c r="X1090" s="8"/>
      <c r="Y1090" s="8"/>
      <c r="Z1090" s="1034"/>
      <c r="AA1090" s="8">
        <f t="shared" si="808"/>
        <v>0</v>
      </c>
      <c r="AB1090" s="8"/>
      <c r="AC1090" s="8"/>
      <c r="AD1090" s="8"/>
      <c r="AE1090" s="1151"/>
      <c r="AF1090" s="1712">
        <v>581</v>
      </c>
      <c r="AG1090" s="1712">
        <v>391733.44000000006</v>
      </c>
      <c r="AH1090" s="1800">
        <f t="shared" ref="AH1090:AH1092" si="849">AG1090/1000</f>
        <v>391.73344000000009</v>
      </c>
      <c r="AI1090" s="2398"/>
    </row>
    <row r="1091" spans="1:35" ht="30" customHeight="1" x14ac:dyDescent="0.25">
      <c r="A1091" s="70">
        <v>1</v>
      </c>
      <c r="B1091" s="70">
        <v>1</v>
      </c>
      <c r="C1091" s="510" t="s">
        <v>299</v>
      </c>
      <c r="D1091" s="510"/>
      <c r="E1091" s="2323">
        <v>13500</v>
      </c>
      <c r="F1091" s="98">
        <f t="shared" si="846"/>
        <v>10125</v>
      </c>
      <c r="G1091" s="98">
        <v>10844</v>
      </c>
      <c r="H1091" s="513">
        <f t="shared" si="844"/>
        <v>107.10123456790124</v>
      </c>
      <c r="I1091" s="125"/>
      <c r="J1091" s="373"/>
      <c r="K1091" s="465"/>
      <c r="L1091" s="465"/>
      <c r="M1091" s="464"/>
      <c r="N1091" s="464"/>
      <c r="O1091" s="464"/>
      <c r="P1091" s="465"/>
      <c r="Q1091" s="8"/>
      <c r="R1091" s="8"/>
      <c r="S1091" s="8"/>
      <c r="T1091" s="8"/>
      <c r="U1091" s="8"/>
      <c r="V1091" s="8"/>
      <c r="W1091" s="8"/>
      <c r="X1091" s="8"/>
      <c r="Y1091" s="8"/>
      <c r="Z1091" s="1034"/>
      <c r="AA1091" s="8">
        <f t="shared" si="808"/>
        <v>0</v>
      </c>
      <c r="AB1091" s="8"/>
      <c r="AC1091" s="8"/>
      <c r="AD1091" s="8"/>
      <c r="AE1091" s="1151"/>
      <c r="AF1091" s="1712">
        <v>124</v>
      </c>
      <c r="AG1091" s="1712">
        <v>83605.75999999998</v>
      </c>
      <c r="AH1091" s="1800">
        <f t="shared" si="849"/>
        <v>83.605759999999975</v>
      </c>
      <c r="AI1091" s="2398"/>
    </row>
    <row r="1092" spans="1:35" ht="30" customHeight="1" x14ac:dyDescent="0.25">
      <c r="B1092" s="70">
        <v>1</v>
      </c>
      <c r="C1092" s="121" t="s">
        <v>160</v>
      </c>
      <c r="D1092" s="407"/>
      <c r="E1092" s="2142"/>
      <c r="F1092" s="92"/>
      <c r="G1092" s="92"/>
      <c r="H1092" s="388"/>
      <c r="I1092" s="383"/>
      <c r="J1092" s="125"/>
      <c r="K1092" s="464"/>
      <c r="L1092" s="464"/>
      <c r="M1092" s="458"/>
      <c r="N1092" s="459"/>
      <c r="O1092" s="459"/>
      <c r="P1092" s="464"/>
      <c r="Q1092" s="8">
        <v>78.055999999999997</v>
      </c>
      <c r="R1092" s="8">
        <v>78.055999999999997</v>
      </c>
      <c r="S1092" s="8">
        <v>78.055999999999997</v>
      </c>
      <c r="T1092" s="8">
        <v>78.055999999999997</v>
      </c>
      <c r="U1092" s="8">
        <v>78.055999999999997</v>
      </c>
      <c r="V1092" s="8">
        <v>78.055999999999997</v>
      </c>
      <c r="W1092" s="8">
        <v>78.055999999999997</v>
      </c>
      <c r="X1092" s="8">
        <v>127.2555</v>
      </c>
      <c r="Y1092" s="8">
        <v>127.2555</v>
      </c>
      <c r="Z1092" s="1038">
        <f>Q1092/12*$C$4+(R1092-Q1092)/11*8+(S1092-R1092)/10*7+(T1092-S1092)/9*6+(U1092-T1092)/8*5+(V1092-U1092)/7*4+(W1092-V1092)/6*3+(X1092-W1092)/5*2+(Y1092-X1092)/4*1</f>
        <v>78.221800000000002</v>
      </c>
      <c r="AA1092" s="8">
        <f t="shared" si="808"/>
        <v>57.118840000000006</v>
      </c>
      <c r="AB1092" s="8"/>
      <c r="AC1092" s="8">
        <f>AA1092-Z1092</f>
        <v>-21.102959999999996</v>
      </c>
      <c r="AD1092" s="8">
        <v>0</v>
      </c>
      <c r="AE1092" s="1151">
        <v>57.118840000000006</v>
      </c>
      <c r="AF1092" s="1713">
        <v>1</v>
      </c>
      <c r="AG1092" s="1713">
        <v>350.84</v>
      </c>
      <c r="AH1092" s="1800">
        <f t="shared" si="849"/>
        <v>0.35083999999999999</v>
      </c>
      <c r="AI1092" s="2398"/>
    </row>
    <row r="1093" spans="1:35" ht="30" customHeight="1" x14ac:dyDescent="0.25">
      <c r="B1093" s="70">
        <v>1</v>
      </c>
      <c r="C1093" s="357" t="s">
        <v>38</v>
      </c>
      <c r="D1093" s="1029"/>
      <c r="E1093" s="2155">
        <v>350</v>
      </c>
      <c r="F1093" s="2553">
        <f>ROUND(E1093/5*2,0)</f>
        <v>140</v>
      </c>
      <c r="G1093" s="98"/>
      <c r="H1093" s="513">
        <f t="shared" si="844"/>
        <v>0</v>
      </c>
      <c r="I1093" s="125"/>
      <c r="J1093" s="125"/>
      <c r="K1093" s="465"/>
      <c r="L1093" s="458"/>
      <c r="M1093" s="464"/>
      <c r="N1093" s="464"/>
      <c r="O1093" s="464"/>
      <c r="P1093" s="465"/>
      <c r="Q1093" s="18"/>
      <c r="R1093" s="18"/>
      <c r="S1093" s="18"/>
      <c r="T1093" s="18"/>
      <c r="U1093" s="18"/>
      <c r="V1093" s="18"/>
      <c r="W1093" s="18"/>
      <c r="X1093" s="18"/>
      <c r="Y1093" s="18"/>
      <c r="Z1093" s="1034"/>
      <c r="AA1093" s="18"/>
      <c r="AB1093" s="18"/>
      <c r="AC1093" s="8"/>
      <c r="AD1093" s="18"/>
      <c r="AE1093" s="2401"/>
      <c r="AF1093" s="1713"/>
      <c r="AG1093" s="1713"/>
      <c r="AH1093" s="1967"/>
      <c r="AI1093" s="2398"/>
    </row>
    <row r="1094" spans="1:35" ht="30" customHeight="1" x14ac:dyDescent="0.25">
      <c r="B1094" s="70">
        <v>1</v>
      </c>
      <c r="C1094" s="357" t="s">
        <v>171</v>
      </c>
      <c r="D1094" s="1949"/>
      <c r="E1094" s="2155">
        <v>220</v>
      </c>
      <c r="F1094" s="98">
        <f t="shared" ref="F1094" si="850">ROUND(E1094/12*$C$4,0)</f>
        <v>165</v>
      </c>
      <c r="G1094" s="98">
        <v>161</v>
      </c>
      <c r="H1094" s="98">
        <f>G1094/F1094*100</f>
        <v>97.575757575757578</v>
      </c>
      <c r="I1094" s="460"/>
      <c r="J1094" s="460"/>
      <c r="K1094" s="1948"/>
      <c r="L1094" s="1948"/>
      <c r="M1094" s="1948"/>
      <c r="N1094" s="458"/>
      <c r="O1094" s="458"/>
      <c r="P1094" s="1948"/>
      <c r="Q1094" s="18"/>
      <c r="R1094" s="18"/>
      <c r="S1094" s="18"/>
      <c r="T1094" s="18"/>
      <c r="U1094" s="18"/>
      <c r="V1094" s="18"/>
      <c r="W1094" s="58"/>
      <c r="X1094" s="58"/>
      <c r="Y1094" s="58"/>
      <c r="Z1094" s="1040"/>
      <c r="AA1094" s="58"/>
      <c r="AB1094" s="58"/>
      <c r="AC1094" s="18"/>
      <c r="AD1094" s="58"/>
      <c r="AE1094" s="2407"/>
      <c r="AF1094" s="1713"/>
      <c r="AG1094" s="1713"/>
      <c r="AH1094" s="1967"/>
      <c r="AI1094" s="2398"/>
    </row>
    <row r="1095" spans="1:35" ht="15" customHeight="1" x14ac:dyDescent="0.25">
      <c r="A1095" s="70">
        <v>1</v>
      </c>
      <c r="B1095" s="70">
        <v>1</v>
      </c>
      <c r="C1095" s="132" t="s">
        <v>165</v>
      </c>
      <c r="D1095" s="514"/>
      <c r="E1095" s="2324">
        <f>E1082+E1089*3.2+E1090</f>
        <v>90083</v>
      </c>
      <c r="F1095" s="515">
        <f>F1082+F1089*3.2+F1090</f>
        <v>67562</v>
      </c>
      <c r="G1095" s="515">
        <f>G1082+G1089*3.2+G1090</f>
        <v>68087.399999999994</v>
      </c>
      <c r="H1095" s="515">
        <f>G1095/F1095*100</f>
        <v>100.77765607886089</v>
      </c>
      <c r="I1095" s="378"/>
      <c r="J1095" s="378"/>
      <c r="K1095" s="475"/>
      <c r="L1095" s="475"/>
      <c r="M1095" s="475"/>
      <c r="N1095" s="475"/>
      <c r="O1095" s="475"/>
      <c r="P1095" s="475"/>
      <c r="Q1095" s="17">
        <v>94988.070149999985</v>
      </c>
      <c r="R1095" s="17">
        <v>94988.070149999985</v>
      </c>
      <c r="S1095" s="17">
        <v>94988.070149999985</v>
      </c>
      <c r="T1095" s="17">
        <v>94988.070149999985</v>
      </c>
      <c r="U1095" s="17">
        <v>94988.070149999985</v>
      </c>
      <c r="V1095" s="17">
        <v>94988.070149999985</v>
      </c>
      <c r="W1095" s="17">
        <v>94988.070149999985</v>
      </c>
      <c r="X1095" s="17">
        <v>94988.070149999985</v>
      </c>
      <c r="Y1095" s="17">
        <v>94988.070149999985</v>
      </c>
      <c r="Z1095" s="1036">
        <f>Q1095/12*$C$4+(R1095-Q1095)/11*8+(S1095-R1095)/10*7+(T1095-S1095)/9*6+(U1095-T1095)/8*5+(V1095-U1095)/7*4+(W1095-V1095)/6*3+(X1095-W1095)/5*2+(Y1095-X1095)/4*1</f>
        <v>71241.052612499989</v>
      </c>
      <c r="AA1095" s="17">
        <f t="shared" ref="AA1095" si="851">AE1095-AD1095-AB1095</f>
        <v>72018.874599999966</v>
      </c>
      <c r="AB1095" s="17"/>
      <c r="AC1095" s="17">
        <f>AA1095-Z1095</f>
        <v>777.82198749997769</v>
      </c>
      <c r="AD1095" s="17">
        <v>-113.14614</v>
      </c>
      <c r="AE1095" s="1243">
        <v>71905.728459999969</v>
      </c>
      <c r="AF1095" s="2324">
        <f>AF1082+AF1089*3.2+AF1090</f>
        <v>581</v>
      </c>
      <c r="AG1095" s="17">
        <f>AG1090+AG1082</f>
        <v>391733.44000000006</v>
      </c>
      <c r="AH1095" s="17">
        <f t="shared" ref="AH1095" si="852">AH1090+AH1082</f>
        <v>391.73344000000009</v>
      </c>
      <c r="AI1095" s="2398"/>
    </row>
    <row r="1096" spans="1:35" ht="15" customHeight="1" x14ac:dyDescent="0.25">
      <c r="A1096" s="70">
        <v>1</v>
      </c>
      <c r="B1096" s="70">
        <v>1</v>
      </c>
      <c r="C1096" s="132" t="s">
        <v>166</v>
      </c>
      <c r="D1096" s="132"/>
      <c r="E1096" s="2330">
        <f>SUM(E1095,E1080)</f>
        <v>760128.41139601136</v>
      </c>
      <c r="F1096" s="553">
        <f>SUM(F1095,F1080)</f>
        <v>570097.32934472943</v>
      </c>
      <c r="G1096" s="553">
        <f>SUM(G1095,G1080)</f>
        <v>547273.02051282057</v>
      </c>
      <c r="H1096" s="553">
        <f>G1096/F1096*100</f>
        <v>95.996418917074536</v>
      </c>
      <c r="I1096" s="378"/>
      <c r="J1096" s="378"/>
      <c r="K1096" s="445"/>
      <c r="L1096" s="445"/>
      <c r="M1096" s="445"/>
      <c r="N1096" s="445"/>
      <c r="O1096" s="445"/>
      <c r="P1096" s="445"/>
      <c r="Q1096" s="17">
        <f t="shared" ref="Q1096:W1096" si="853">SUM(Q1095,Q1080,Q1092)</f>
        <v>355541.47115</v>
      </c>
      <c r="R1096" s="17">
        <f t="shared" si="853"/>
        <v>355541.47115</v>
      </c>
      <c r="S1096" s="17">
        <f t="shared" si="853"/>
        <v>355541.47115</v>
      </c>
      <c r="T1096" s="17">
        <f t="shared" si="853"/>
        <v>355541.47115</v>
      </c>
      <c r="U1096" s="17">
        <f t="shared" si="853"/>
        <v>355541.47115</v>
      </c>
      <c r="V1096" s="17">
        <f t="shared" si="853"/>
        <v>355541.47115</v>
      </c>
      <c r="W1096" s="17">
        <f t="shared" si="853"/>
        <v>355150.75815000001</v>
      </c>
      <c r="X1096" s="17">
        <f t="shared" ref="X1096:Y1096" si="854">SUM(X1095,X1080,X1092)</f>
        <v>355199.95765000005</v>
      </c>
      <c r="Y1096" s="17">
        <f t="shared" si="854"/>
        <v>355199.95765000005</v>
      </c>
      <c r="Z1096" s="17">
        <f t="shared" ref="Z1096:AE1096" si="855">SUM(Z1095,Z1080,Z1092)</f>
        <v>266285.07016250002</v>
      </c>
      <c r="AA1096" s="17">
        <f t="shared" si="855"/>
        <v>266651.07627999998</v>
      </c>
      <c r="AB1096" s="17">
        <f t="shared" si="855"/>
        <v>0</v>
      </c>
      <c r="AC1096" s="17">
        <f t="shared" si="855"/>
        <v>366.00611749997569</v>
      </c>
      <c r="AD1096" s="17">
        <f t="shared" si="855"/>
        <v>-1374.1971899999999</v>
      </c>
      <c r="AE1096" s="1243">
        <f t="shared" si="855"/>
        <v>265276.87909</v>
      </c>
      <c r="AF1096" s="2330">
        <f>SUM(AF1095,AF1080)</f>
        <v>10760.400000000001</v>
      </c>
      <c r="AG1096" s="1243">
        <f t="shared" ref="AG1096:AH1096" si="856">SUM(AG1095,AG1080,AG1092)</f>
        <v>4350628.4100000076</v>
      </c>
      <c r="AH1096" s="1243">
        <f t="shared" si="856"/>
        <v>4350.6284100000075</v>
      </c>
      <c r="AI1096" s="2398"/>
    </row>
    <row r="1097" spans="1:35" ht="15" customHeight="1" x14ac:dyDescent="0.25">
      <c r="A1097" s="70">
        <v>1</v>
      </c>
      <c r="B1097" s="70">
        <v>1</v>
      </c>
      <c r="C1097" s="135" t="s">
        <v>31</v>
      </c>
      <c r="D1097" s="135"/>
      <c r="E1097" s="2309"/>
      <c r="F1097" s="381"/>
      <c r="G1097" s="381"/>
      <c r="H1097" s="381"/>
      <c r="I1097" s="383"/>
      <c r="J1097" s="383"/>
      <c r="K1097" s="385"/>
      <c r="L1097" s="385"/>
      <c r="M1097" s="385"/>
      <c r="N1097" s="385"/>
      <c r="O1097" s="385"/>
      <c r="P1097" s="385"/>
      <c r="Q1097" s="13"/>
      <c r="R1097" s="13"/>
      <c r="S1097" s="13"/>
      <c r="T1097" s="13"/>
      <c r="U1097" s="13"/>
      <c r="V1097" s="13"/>
      <c r="W1097" s="13"/>
      <c r="X1097" s="13"/>
      <c r="Y1097" s="13"/>
      <c r="Z1097" s="1037"/>
      <c r="AA1097" s="13">
        <f t="shared" si="808"/>
        <v>0</v>
      </c>
      <c r="AB1097" s="13"/>
      <c r="AC1097" s="13"/>
      <c r="AD1097" s="13"/>
      <c r="AE1097" s="1251"/>
      <c r="AF1097" s="13"/>
      <c r="AG1097" s="13"/>
      <c r="AH1097" s="1795"/>
      <c r="AI1097" s="2398"/>
    </row>
    <row r="1098" spans="1:35" ht="15" customHeight="1" x14ac:dyDescent="0.25">
      <c r="A1098" s="70">
        <v>1</v>
      </c>
      <c r="B1098" s="70">
        <v>1</v>
      </c>
      <c r="C1098" s="217" t="s">
        <v>148</v>
      </c>
      <c r="D1098" s="217"/>
      <c r="E1098" s="2154"/>
      <c r="F1098" s="361"/>
      <c r="G1098" s="361"/>
      <c r="H1098" s="361"/>
      <c r="I1098" s="125"/>
      <c r="J1098" s="125"/>
      <c r="K1098" s="388"/>
      <c r="L1098" s="388"/>
      <c r="M1098" s="388"/>
      <c r="N1098" s="388"/>
      <c r="O1098" s="388"/>
      <c r="P1098" s="388"/>
      <c r="Q1098" s="8"/>
      <c r="R1098" s="8"/>
      <c r="S1098" s="8"/>
      <c r="T1098" s="8"/>
      <c r="U1098" s="8"/>
      <c r="V1098" s="8"/>
      <c r="W1098" s="8"/>
      <c r="X1098" s="8"/>
      <c r="Y1098" s="8"/>
      <c r="Z1098" s="1034"/>
      <c r="AA1098" s="8">
        <f t="shared" si="808"/>
        <v>0</v>
      </c>
      <c r="AB1098" s="8"/>
      <c r="AC1098" s="8"/>
      <c r="AD1098" s="8"/>
      <c r="AE1098" s="1151"/>
      <c r="AF1098" s="8"/>
      <c r="AG1098" s="8"/>
      <c r="AH1098" s="1792"/>
      <c r="AI1098" s="2398"/>
    </row>
    <row r="1099" spans="1:35" s="96" customFormat="1" ht="15" customHeight="1" x14ac:dyDescent="0.25">
      <c r="A1099" s="70">
        <v>1</v>
      </c>
      <c r="B1099" s="70">
        <v>1</v>
      </c>
      <c r="C1099" s="120" t="s">
        <v>532</v>
      </c>
      <c r="D1099" s="578">
        <v>240</v>
      </c>
      <c r="E1099" s="2154">
        <v>1678</v>
      </c>
      <c r="F1099" s="92">
        <f>(E1099-(E1102/12*3))/9*($C$4-3)+(E1102/12*3)</f>
        <v>1404.6666666666667</v>
      </c>
      <c r="G1099" s="92">
        <v>1713</v>
      </c>
      <c r="H1099" s="92">
        <f>G1099/F1099*100</f>
        <v>121.95064072140482</v>
      </c>
      <c r="I1099" s="363">
        <v>8</v>
      </c>
      <c r="J1099" s="93">
        <f>M1099/G1099</f>
        <v>8.0105078809106836</v>
      </c>
      <c r="K1099" s="94">
        <f>ROUND(E1099*I1099,0)</f>
        <v>13424</v>
      </c>
      <c r="L1099" s="94">
        <f>(K1099-(K1102/12*3))/9*($C$4-3)+(K1102/12*3)</f>
        <v>11237.333333333334</v>
      </c>
      <c r="M1099" s="94">
        <v>13722</v>
      </c>
      <c r="N1099" s="94">
        <f>M1099/L1099*100</f>
        <v>122.11082107261508</v>
      </c>
      <c r="O1099" s="94">
        <f>ROUND(K1099/D1099,0)</f>
        <v>56</v>
      </c>
      <c r="P1099" s="94">
        <f>M1099/$C$4*12/O1099</f>
        <v>326.71428571428572</v>
      </c>
      <c r="Q1099" s="8"/>
      <c r="R1099" s="8"/>
      <c r="S1099" s="8"/>
      <c r="T1099" s="8"/>
      <c r="U1099" s="8"/>
      <c r="V1099" s="8"/>
      <c r="W1099" s="8"/>
      <c r="X1099" s="8"/>
      <c r="Y1099" s="8"/>
      <c r="Z1099" s="1034"/>
      <c r="AA1099" s="8">
        <f t="shared" si="808"/>
        <v>0</v>
      </c>
      <c r="AB1099" s="8"/>
      <c r="AC1099" s="8">
        <f>AA1099-Z1099</f>
        <v>0</v>
      </c>
      <c r="AD1099" s="8"/>
      <c r="AE1099" s="1151"/>
      <c r="AF1099" s="8"/>
      <c r="AG1099" s="8"/>
      <c r="AH1099" s="1792"/>
      <c r="AI1099" s="2398"/>
    </row>
    <row r="1100" spans="1:35" s="96" customFormat="1" ht="15" customHeight="1" x14ac:dyDescent="0.25">
      <c r="A1100" s="70"/>
      <c r="B1100" s="70">
        <v>1</v>
      </c>
      <c r="C1100" s="231" t="s">
        <v>28</v>
      </c>
      <c r="D1100" s="2554">
        <v>240</v>
      </c>
      <c r="E1100" s="2155">
        <v>914</v>
      </c>
      <c r="F1100" s="2553">
        <f t="shared" ref="F1100:F1101" si="857">ROUND(E1100/9*($C$4-3),0)</f>
        <v>609</v>
      </c>
      <c r="G1100" s="98">
        <v>531</v>
      </c>
      <c r="H1100" s="98">
        <f t="shared" ref="H1100:H1101" si="858">G1100/F1100*100</f>
        <v>87.192118226600996</v>
      </c>
      <c r="I1100" s="398">
        <v>8</v>
      </c>
      <c r="J1100" s="99">
        <f t="shared" ref="J1100:J1101" si="859">M1100/G1100</f>
        <v>8.1450094161958564</v>
      </c>
      <c r="K1100" s="100">
        <f t="shared" ref="K1100:K1101" si="860">ROUND(E1100*I1100,0)</f>
        <v>7312</v>
      </c>
      <c r="L1100" s="100">
        <f t="shared" ref="L1100:L1101" si="861">ROUND(K1100/9*($C$4-3),0)</f>
        <v>4875</v>
      </c>
      <c r="M1100" s="100">
        <v>4325</v>
      </c>
      <c r="N1100" s="100">
        <f t="shared" ref="N1100:N1101" si="862">M1100/L1100*100</f>
        <v>88.717948717948715</v>
      </c>
      <c r="O1100" s="100">
        <f t="shared" ref="O1100:O1101" si="863">ROUND(K1100/D1100,0)</f>
        <v>30</v>
      </c>
      <c r="P1100" s="100">
        <f t="shared" ref="P1100:P1101" si="864">M1100/$C$4*12/O1100</f>
        <v>192.2222222222222</v>
      </c>
      <c r="Q1100" s="15"/>
      <c r="R1100" s="15"/>
      <c r="S1100" s="15"/>
      <c r="T1100" s="15"/>
      <c r="U1100" s="15"/>
      <c r="V1100" s="15"/>
      <c r="W1100" s="15"/>
      <c r="X1100" s="15"/>
      <c r="Y1100" s="15"/>
      <c r="Z1100" s="1035"/>
      <c r="AA1100" s="15"/>
      <c r="AB1100" s="15"/>
      <c r="AC1100" s="15"/>
      <c r="AD1100" s="15"/>
      <c r="AE1100" s="1268"/>
      <c r="AF1100" s="15"/>
      <c r="AG1100" s="15"/>
      <c r="AH1100" s="1793"/>
      <c r="AI1100" s="2398"/>
    </row>
    <row r="1101" spans="1:35" s="96" customFormat="1" ht="15" customHeight="1" x14ac:dyDescent="0.25">
      <c r="A1101" s="70"/>
      <c r="B1101" s="70">
        <v>1</v>
      </c>
      <c r="C1101" s="2552" t="s">
        <v>9</v>
      </c>
      <c r="D1101" s="2554">
        <v>240</v>
      </c>
      <c r="E1101" s="2155">
        <v>840</v>
      </c>
      <c r="F1101" s="2553">
        <f t="shared" si="857"/>
        <v>560</v>
      </c>
      <c r="G1101" s="98">
        <v>337</v>
      </c>
      <c r="H1101" s="98">
        <f t="shared" si="858"/>
        <v>60.178571428571423</v>
      </c>
      <c r="I1101" s="398">
        <v>8</v>
      </c>
      <c r="J1101" s="175">
        <f t="shared" si="859"/>
        <v>8.0178041543026701</v>
      </c>
      <c r="K1101" s="100">
        <f t="shared" si="860"/>
        <v>6720</v>
      </c>
      <c r="L1101" s="321">
        <f t="shared" si="861"/>
        <v>4480</v>
      </c>
      <c r="M1101" s="100">
        <v>2702</v>
      </c>
      <c r="N1101" s="100">
        <f t="shared" si="862"/>
        <v>60.3125</v>
      </c>
      <c r="O1101" s="321">
        <f t="shared" si="863"/>
        <v>28</v>
      </c>
      <c r="P1101" s="100">
        <f t="shared" si="864"/>
        <v>128.66666666666669</v>
      </c>
      <c r="Q1101" s="15"/>
      <c r="R1101" s="15"/>
      <c r="S1101" s="15"/>
      <c r="T1101" s="15"/>
      <c r="U1101" s="15"/>
      <c r="V1101" s="15"/>
      <c r="W1101" s="15"/>
      <c r="X1101" s="15"/>
      <c r="Y1101" s="15"/>
      <c r="Z1101" s="1035"/>
      <c r="AA1101" s="58"/>
      <c r="AB1101" s="15"/>
      <c r="AC1101" s="15"/>
      <c r="AD1101" s="15"/>
      <c r="AE1101" s="1268"/>
      <c r="AF1101" s="15"/>
      <c r="AG1101" s="15"/>
      <c r="AH1101" s="1793"/>
      <c r="AI1101" s="2398"/>
    </row>
    <row r="1102" spans="1:35" ht="19.5" customHeight="1" x14ac:dyDescent="0.25">
      <c r="A1102" s="70">
        <v>1</v>
      </c>
      <c r="B1102" s="70">
        <v>1</v>
      </c>
      <c r="C1102" s="153" t="s">
        <v>241</v>
      </c>
      <c r="D1102" s="2555"/>
      <c r="E1102" s="2162">
        <f>SUM(E1099:E1101)</f>
        <v>3432</v>
      </c>
      <c r="F1102" s="445">
        <f t="shared" ref="F1102:G1102" si="865">SUM(F1099:F1101)</f>
        <v>2573.666666666667</v>
      </c>
      <c r="G1102" s="445">
        <f t="shared" si="865"/>
        <v>2581</v>
      </c>
      <c r="H1102" s="103">
        <f>G1102/F1102*100</f>
        <v>100.28493718430254</v>
      </c>
      <c r="I1102" s="378">
        <f>IF(E1102=0,0,K1102/E1102)</f>
        <v>8</v>
      </c>
      <c r="J1102" s="236">
        <f>M1102/G1102</f>
        <v>8.0391321193335923</v>
      </c>
      <c r="K1102" s="105">
        <f t="shared" ref="K1102" si="866">SUM(K1099:K1101)</f>
        <v>27456</v>
      </c>
      <c r="L1102" s="148">
        <f t="shared" ref="L1102:M1102" si="867">SUM(L1099:L1101)</f>
        <v>20592.333333333336</v>
      </c>
      <c r="M1102" s="105">
        <f t="shared" si="867"/>
        <v>20749</v>
      </c>
      <c r="N1102" s="105">
        <f>M1102/L1102*100</f>
        <v>100.76080094533563</v>
      </c>
      <c r="O1102" s="148">
        <f t="shared" ref="O1102" si="868">SUM(O1099:O1101)</f>
        <v>114</v>
      </c>
      <c r="P1102" s="179">
        <f>M1102/$C$4*12/O1102</f>
        <v>242.67836257309941</v>
      </c>
      <c r="Q1102" s="17"/>
      <c r="R1102" s="17"/>
      <c r="S1102" s="17"/>
      <c r="T1102" s="17"/>
      <c r="U1102" s="17"/>
      <c r="V1102" s="17"/>
      <c r="W1102" s="17"/>
      <c r="X1102" s="17"/>
      <c r="Y1102" s="17"/>
      <c r="Z1102" s="1036"/>
      <c r="AA1102" s="18">
        <f t="shared" si="808"/>
        <v>0</v>
      </c>
      <c r="AB1102" s="17"/>
      <c r="AC1102" s="17"/>
      <c r="AD1102" s="17"/>
      <c r="AE1102" s="1243"/>
      <c r="AF1102" s="15"/>
      <c r="AG1102" s="15"/>
      <c r="AH1102" s="1793"/>
      <c r="AI1102" s="2398"/>
    </row>
    <row r="1103" spans="1:35" ht="15" customHeight="1" thickBot="1" x14ac:dyDescent="0.3">
      <c r="A1103" s="70">
        <v>1</v>
      </c>
      <c r="B1103" s="70">
        <v>1</v>
      </c>
      <c r="C1103" s="156" t="s">
        <v>341</v>
      </c>
      <c r="D1103" s="156"/>
      <c r="E1103" s="2325">
        <f t="shared" ref="E1103" si="869">SUM(E1102)</f>
        <v>3432</v>
      </c>
      <c r="F1103" s="390">
        <f t="shared" ref="F1103:G1103" si="870">SUM(F1102)</f>
        <v>2573.666666666667</v>
      </c>
      <c r="G1103" s="390">
        <f t="shared" si="870"/>
        <v>2581</v>
      </c>
      <c r="H1103" s="390">
        <f>G1103/F1103*100</f>
        <v>100.28493718430254</v>
      </c>
      <c r="I1103" s="549">
        <f>IF(E1103=0,0,K1103/E1103)</f>
        <v>8</v>
      </c>
      <c r="J1103" s="575">
        <f>SUM(J1102)</f>
        <v>8.0391321193335923</v>
      </c>
      <c r="K1103" s="503">
        <f t="shared" ref="K1103:M1103" si="871">SUM(K1102)</f>
        <v>27456</v>
      </c>
      <c r="L1103" s="503">
        <f t="shared" si="871"/>
        <v>20592.333333333336</v>
      </c>
      <c r="M1103" s="2761">
        <f t="shared" si="871"/>
        <v>20749</v>
      </c>
      <c r="N1103" s="160">
        <f>M1103/L1103*100</f>
        <v>100.76080094533563</v>
      </c>
      <c r="O1103" s="160">
        <f t="shared" ref="O1103" si="872">SUM(O1102)</f>
        <v>114</v>
      </c>
      <c r="P1103" s="161">
        <f>M1103/$C$4*12/O1103</f>
        <v>242.67836257309941</v>
      </c>
      <c r="Q1103" s="57">
        <v>49101.374335999993</v>
      </c>
      <c r="R1103" s="57">
        <v>49101.374335999993</v>
      </c>
      <c r="S1103" s="57">
        <v>49101.374335999993</v>
      </c>
      <c r="T1103" s="57">
        <v>49101.374335999993</v>
      </c>
      <c r="U1103" s="57">
        <v>49101.374335999993</v>
      </c>
      <c r="V1103" s="57">
        <v>49101.374335999993</v>
      </c>
      <c r="W1103" s="57">
        <v>49101.374335999993</v>
      </c>
      <c r="X1103" s="57">
        <v>49101.374335999993</v>
      </c>
      <c r="Y1103" s="57">
        <v>49101.374335999993</v>
      </c>
      <c r="Z1103" s="1036">
        <f>Q1103/12*$C$4+(R1103-Q1103)/11*8+(S1103-R1103)/10*7+(T1103-S1103)/9*6+(U1103-T1103)/8*5+(V1103-U1103)/7*4+(W1103-V1103)/6*3+(X1103-W1103)/5*2+(Y1103-X1103)/4*1</f>
        <v>36826.030751999991</v>
      </c>
      <c r="AA1103" s="57">
        <f t="shared" si="808"/>
        <v>36824.039469999996</v>
      </c>
      <c r="AB1103" s="57"/>
      <c r="AC1103" s="57">
        <f>AA1103-Z1103</f>
        <v>-1.9912819999954081</v>
      </c>
      <c r="AD1103" s="57">
        <v>-167.08087</v>
      </c>
      <c r="AE1103" s="1159">
        <v>36656.958599999998</v>
      </c>
      <c r="AF1103" s="57"/>
      <c r="AG1103" s="57"/>
      <c r="AH1103" s="1796">
        <f>AG1103/1000</f>
        <v>0</v>
      </c>
      <c r="AI1103" s="2398"/>
    </row>
    <row r="1104" spans="1:35" ht="15" customHeight="1" thickBot="1" x14ac:dyDescent="0.3">
      <c r="A1104" s="70">
        <v>1</v>
      </c>
      <c r="B1104" s="70">
        <v>1</v>
      </c>
      <c r="C1104" s="526" t="s">
        <v>17</v>
      </c>
      <c r="D1104" s="526"/>
      <c r="E1104" s="2334"/>
      <c r="F1104" s="576"/>
      <c r="G1104" s="576"/>
      <c r="H1104" s="576"/>
      <c r="I1104" s="393"/>
      <c r="J1104" s="393"/>
      <c r="K1104" s="543"/>
      <c r="L1104" s="543"/>
      <c r="M1104" s="543"/>
      <c r="N1104" s="543"/>
      <c r="O1104" s="543"/>
      <c r="P1104" s="543"/>
      <c r="Q1104" s="14">
        <f t="shared" ref="Q1104:R1104" si="873">SUM(Q1096,Q1103)</f>
        <v>404642.84548600001</v>
      </c>
      <c r="R1104" s="14">
        <f t="shared" si="873"/>
        <v>404642.84548600001</v>
      </c>
      <c r="S1104" s="14">
        <f t="shared" ref="S1104:T1104" si="874">SUM(S1096,S1103)</f>
        <v>404642.84548600001</v>
      </c>
      <c r="T1104" s="14">
        <f t="shared" si="874"/>
        <v>404642.84548600001</v>
      </c>
      <c r="U1104" s="14">
        <f t="shared" ref="U1104:W1104" si="875">SUM(U1096,U1103)</f>
        <v>404642.84548600001</v>
      </c>
      <c r="V1104" s="14">
        <f t="shared" si="875"/>
        <v>404642.84548600001</v>
      </c>
      <c r="W1104" s="14">
        <f t="shared" si="875"/>
        <v>404252.13248600002</v>
      </c>
      <c r="X1104" s="14">
        <f t="shared" ref="X1104:Y1104" si="876">SUM(X1096,X1103)</f>
        <v>404301.33198600006</v>
      </c>
      <c r="Y1104" s="14">
        <f t="shared" si="876"/>
        <v>404301.33198600006</v>
      </c>
      <c r="Z1104" s="1039">
        <f t="shared" ref="Z1104" si="877">SUM(Z1096,Z1103)</f>
        <v>303111.10091450001</v>
      </c>
      <c r="AA1104" s="14">
        <f t="shared" si="808"/>
        <v>303475.11575</v>
      </c>
      <c r="AB1104" s="14">
        <f>SUM(AB1103,AB1096)</f>
        <v>0</v>
      </c>
      <c r="AC1104" s="14">
        <f t="shared" ref="AC1104:AD1104" si="878">SUM(AC1096,AC1103)</f>
        <v>364.01483549998028</v>
      </c>
      <c r="AD1104" s="14">
        <f t="shared" si="878"/>
        <v>-1541.2780599999999</v>
      </c>
      <c r="AE1104" s="1249">
        <f>SUM(AE1096,AE1103)</f>
        <v>301933.83769000001</v>
      </c>
      <c r="AF1104" s="14"/>
      <c r="AG1104" s="1249">
        <f t="shared" ref="AG1104:AH1104" si="879">SUM(AG1096,AG1103)</f>
        <v>4350628.4100000076</v>
      </c>
      <c r="AH1104" s="1249">
        <f t="shared" si="879"/>
        <v>4350.6284100000075</v>
      </c>
      <c r="AI1104" s="2398"/>
    </row>
    <row r="1105" spans="1:35" ht="17.25" customHeight="1" x14ac:dyDescent="0.25">
      <c r="A1105" s="70">
        <v>1</v>
      </c>
      <c r="B1105" s="70">
        <v>1</v>
      </c>
      <c r="C1105" s="563"/>
      <c r="D1105" s="563"/>
      <c r="E1105" s="2163"/>
      <c r="F1105" s="496"/>
      <c r="G1105" s="496"/>
      <c r="H1105" s="496"/>
      <c r="I1105" s="383"/>
      <c r="J1105" s="383"/>
      <c r="K1105" s="496"/>
      <c r="L1105" s="496"/>
      <c r="M1105" s="496"/>
      <c r="N1105" s="496"/>
      <c r="O1105" s="496"/>
      <c r="P1105" s="496"/>
      <c r="Q1105" s="13"/>
      <c r="R1105" s="13"/>
      <c r="S1105" s="13"/>
      <c r="T1105" s="13"/>
      <c r="U1105" s="13"/>
      <c r="V1105" s="13"/>
      <c r="W1105" s="13"/>
      <c r="X1105" s="13"/>
      <c r="Y1105" s="13"/>
      <c r="Z1105" s="1037"/>
      <c r="AA1105" s="13">
        <f t="shared" si="808"/>
        <v>0</v>
      </c>
      <c r="AB1105" s="13"/>
      <c r="AC1105" s="13"/>
      <c r="AD1105" s="13"/>
      <c r="AE1105" s="1251"/>
      <c r="AF1105" s="13"/>
      <c r="AG1105" s="13"/>
      <c r="AH1105" s="1795"/>
      <c r="AI1105" s="2398"/>
    </row>
    <row r="1106" spans="1:35" ht="32.25" customHeight="1" x14ac:dyDescent="0.25">
      <c r="A1106" s="70">
        <v>1</v>
      </c>
      <c r="B1106" s="70">
        <v>1</v>
      </c>
      <c r="C1106" s="1026" t="s">
        <v>264</v>
      </c>
      <c r="D1106" s="558"/>
      <c r="E1106" s="2152"/>
      <c r="F1106" s="126"/>
      <c r="G1106" s="126"/>
      <c r="H1106" s="126"/>
      <c r="I1106" s="125"/>
      <c r="J1106" s="125"/>
      <c r="K1106" s="126"/>
      <c r="L1106" s="126"/>
      <c r="M1106" s="126"/>
      <c r="N1106" s="126"/>
      <c r="O1106" s="126"/>
      <c r="P1106" s="126"/>
      <c r="Q1106" s="8"/>
      <c r="R1106" s="8"/>
      <c r="S1106" s="8"/>
      <c r="T1106" s="8"/>
      <c r="U1106" s="8"/>
      <c r="V1106" s="8"/>
      <c r="W1106" s="8"/>
      <c r="X1106" s="8"/>
      <c r="Y1106" s="8"/>
      <c r="Z1106" s="1034"/>
      <c r="AA1106" s="8">
        <f t="shared" si="808"/>
        <v>0</v>
      </c>
      <c r="AB1106" s="8"/>
      <c r="AC1106" s="8"/>
      <c r="AD1106" s="8"/>
      <c r="AE1106" s="1151"/>
      <c r="AF1106" s="8"/>
      <c r="AG1106" s="8"/>
      <c r="AH1106" s="1792"/>
      <c r="AI1106" s="2398"/>
    </row>
    <row r="1107" spans="1:35" ht="15" customHeight="1" x14ac:dyDescent="0.25">
      <c r="A1107" s="70">
        <v>1</v>
      </c>
      <c r="B1107" s="70">
        <v>1</v>
      </c>
      <c r="C1107" s="540" t="s">
        <v>302</v>
      </c>
      <c r="D1107" s="507"/>
      <c r="E1107" s="2152"/>
      <c r="F1107" s="126"/>
      <c r="G1107" s="126"/>
      <c r="H1107" s="126"/>
      <c r="I1107" s="125"/>
      <c r="J1107" s="125"/>
      <c r="K1107" s="126"/>
      <c r="L1107" s="126"/>
      <c r="M1107" s="126"/>
      <c r="N1107" s="126"/>
      <c r="O1107" s="126"/>
      <c r="P1107" s="126"/>
      <c r="Q1107" s="8"/>
      <c r="R1107" s="8"/>
      <c r="S1107" s="8"/>
      <c r="T1107" s="8"/>
      <c r="U1107" s="8"/>
      <c r="V1107" s="8"/>
      <c r="W1107" s="8"/>
      <c r="X1107" s="8"/>
      <c r="Y1107" s="8"/>
      <c r="Z1107" s="1034"/>
      <c r="AA1107" s="8">
        <f t="shared" si="808"/>
        <v>0</v>
      </c>
      <c r="AB1107" s="8"/>
      <c r="AC1107" s="8"/>
      <c r="AD1107" s="8"/>
      <c r="AE1107" s="1151"/>
      <c r="AF1107" s="8"/>
      <c r="AG1107" s="8"/>
      <c r="AH1107" s="1792"/>
      <c r="AI1107" s="2398"/>
    </row>
    <row r="1108" spans="1:35" ht="15" customHeight="1" x14ac:dyDescent="0.25">
      <c r="A1108" s="70">
        <v>1</v>
      </c>
      <c r="B1108" s="70">
        <v>1</v>
      </c>
      <c r="C1108" s="407" t="s">
        <v>361</v>
      </c>
      <c r="D1108" s="407"/>
      <c r="E1108" s="2142">
        <f t="shared" ref="E1108:F1108" si="880">SUM(E1111,E1112,E1113)+E1109/2.7</f>
        <v>15903.666666666666</v>
      </c>
      <c r="F1108" s="440">
        <f t="shared" si="880"/>
        <v>11928.592592592593</v>
      </c>
      <c r="G1108" s="440">
        <f>SUM(G1111,G1112,G1113)+G1109/2.7</f>
        <v>12184.181481481481</v>
      </c>
      <c r="H1108" s="440">
        <f>G1108/F1108*100</f>
        <v>102.14265754241288</v>
      </c>
      <c r="I1108" s="125"/>
      <c r="J1108" s="125"/>
      <c r="K1108" s="464"/>
      <c r="L1108" s="464"/>
      <c r="M1108" s="464"/>
      <c r="N1108" s="464"/>
      <c r="O1108" s="464"/>
      <c r="P1108" s="464"/>
      <c r="Q1108" s="8"/>
      <c r="R1108" s="8"/>
      <c r="S1108" s="8"/>
      <c r="T1108" s="8"/>
      <c r="U1108" s="8"/>
      <c r="V1108" s="8"/>
      <c r="W1108" s="8"/>
      <c r="X1108" s="8"/>
      <c r="Y1108" s="8"/>
      <c r="Z1108" s="1034"/>
      <c r="AA1108" s="8">
        <f t="shared" si="808"/>
        <v>0</v>
      </c>
      <c r="AB1108" s="8"/>
      <c r="AC1108" s="8"/>
      <c r="AD1108" s="8"/>
      <c r="AE1108" s="1151"/>
      <c r="AF1108" s="2142">
        <f>SUM(AF1111,AF1112,AF1113)</f>
        <v>11</v>
      </c>
      <c r="AG1108" s="8">
        <f>AG1109+AG1110+AG1111+AG1112+AG1113</f>
        <v>5828.1799999999994</v>
      </c>
      <c r="AH1108" s="8">
        <f>AH1109+AH1110+AH1111+AH1112+AH1113</f>
        <v>5.8281799999999997</v>
      </c>
      <c r="AI1108" s="2398"/>
    </row>
    <row r="1109" spans="1:35" ht="15" customHeight="1" x14ac:dyDescent="0.25">
      <c r="B1109" s="70">
        <v>1</v>
      </c>
      <c r="C1109" s="407" t="s">
        <v>468</v>
      </c>
      <c r="D1109" s="407"/>
      <c r="E1109" s="2142">
        <v>45</v>
      </c>
      <c r="F1109" s="440">
        <f>ROUND(E1109/12*$C$4,0)</f>
        <v>34</v>
      </c>
      <c r="G1109" s="440">
        <v>11.29</v>
      </c>
      <c r="H1109" s="440">
        <f>G1109/F1109*100</f>
        <v>33.205882352941174</v>
      </c>
      <c r="I1109" s="125"/>
      <c r="J1109" s="125"/>
      <c r="K1109" s="464"/>
      <c r="L1109" s="464"/>
      <c r="M1109" s="464"/>
      <c r="N1109" s="464"/>
      <c r="O1109" s="464"/>
      <c r="P1109" s="464"/>
      <c r="Q1109" s="8"/>
      <c r="R1109" s="8"/>
      <c r="S1109" s="8"/>
      <c r="T1109" s="8"/>
      <c r="U1109" s="8"/>
      <c r="V1109" s="8"/>
      <c r="W1109" s="8"/>
      <c r="X1109" s="8"/>
      <c r="Y1109" s="8"/>
      <c r="Z1109" s="1034"/>
      <c r="AA1109" s="8"/>
      <c r="AB1109" s="8"/>
      <c r="AC1109" s="8"/>
      <c r="AD1109" s="8"/>
      <c r="AE1109" s="1151"/>
      <c r="AF1109" s="8"/>
      <c r="AG1109" s="8"/>
      <c r="AH1109" s="1792"/>
      <c r="AI1109" s="2398"/>
    </row>
    <row r="1110" spans="1:35" ht="30.75" customHeight="1" x14ac:dyDescent="0.25">
      <c r="A1110" s="70">
        <v>1</v>
      </c>
      <c r="B1110" s="70">
        <v>1</v>
      </c>
      <c r="C1110" s="407" t="s">
        <v>303</v>
      </c>
      <c r="D1110" s="407"/>
      <c r="E1110" s="2142"/>
      <c r="F1110" s="92"/>
      <c r="G1110" s="440"/>
      <c r="H1110" s="440"/>
      <c r="I1110" s="125"/>
      <c r="J1110" s="125"/>
      <c r="K1110" s="464"/>
      <c r="L1110" s="464"/>
      <c r="M1110" s="464"/>
      <c r="N1110" s="464"/>
      <c r="O1110" s="464"/>
      <c r="P1110" s="464"/>
      <c r="Q1110" s="8"/>
      <c r="R1110" s="8"/>
      <c r="S1110" s="8"/>
      <c r="T1110" s="8"/>
      <c r="U1110" s="8"/>
      <c r="V1110" s="8"/>
      <c r="W1110" s="8"/>
      <c r="X1110" s="8"/>
      <c r="Y1110" s="8"/>
      <c r="Z1110" s="1034"/>
      <c r="AA1110" s="8">
        <f t="shared" si="808"/>
        <v>0</v>
      </c>
      <c r="AB1110" s="8"/>
      <c r="AC1110" s="8"/>
      <c r="AD1110" s="8"/>
      <c r="AE1110" s="1151"/>
      <c r="AF1110" s="8"/>
      <c r="AG1110" s="8"/>
      <c r="AH1110" s="1792"/>
      <c r="AI1110" s="2398"/>
    </row>
    <row r="1111" spans="1:35" ht="37.5" customHeight="1" x14ac:dyDescent="0.25">
      <c r="A1111" s="70">
        <v>1</v>
      </c>
      <c r="B1111" s="70">
        <v>1</v>
      </c>
      <c r="C1111" s="407" t="s">
        <v>304</v>
      </c>
      <c r="D1111" s="407"/>
      <c r="E1111" s="2142"/>
      <c r="F1111" s="92">
        <f>ROUND(E1111/12*$C$4,0)</f>
        <v>0</v>
      </c>
      <c r="G1111" s="440"/>
      <c r="H1111" s="440"/>
      <c r="I1111" s="125"/>
      <c r="J1111" s="125"/>
      <c r="K1111" s="464"/>
      <c r="L1111" s="464"/>
      <c r="M1111" s="464"/>
      <c r="N1111" s="464"/>
      <c r="O1111" s="464"/>
      <c r="P1111" s="464"/>
      <c r="Q1111" s="8"/>
      <c r="R1111" s="8"/>
      <c r="S1111" s="8"/>
      <c r="T1111" s="8"/>
      <c r="U1111" s="8"/>
      <c r="V1111" s="8"/>
      <c r="W1111" s="8"/>
      <c r="X1111" s="8"/>
      <c r="Y1111" s="8"/>
      <c r="Z1111" s="1034"/>
      <c r="AA1111" s="8">
        <f t="shared" ref="AA1111:AA1182" si="881">AE1111-AD1111-AB1111</f>
        <v>0</v>
      </c>
      <c r="AB1111" s="8"/>
      <c r="AC1111" s="8"/>
      <c r="AD1111" s="8"/>
      <c r="AE1111" s="1151"/>
      <c r="AF1111" s="8"/>
      <c r="AG1111" s="8"/>
      <c r="AH1111" s="1792"/>
      <c r="AI1111" s="2398"/>
    </row>
    <row r="1112" spans="1:35" ht="40.5" customHeight="1" x14ac:dyDescent="0.25">
      <c r="A1112" s="70">
        <v>1</v>
      </c>
      <c r="B1112" s="70">
        <v>1</v>
      </c>
      <c r="C1112" s="407" t="s">
        <v>305</v>
      </c>
      <c r="D1112" s="407"/>
      <c r="E1112" s="2142">
        <v>250</v>
      </c>
      <c r="F1112" s="92">
        <f>ROUND(E1112/12*$C$4,0)</f>
        <v>188</v>
      </c>
      <c r="G1112" s="440">
        <v>212</v>
      </c>
      <c r="H1112" s="440">
        <f t="shared" ref="H1112:H1118" si="882">G1112/F1112*100</f>
        <v>112.7659574468085</v>
      </c>
      <c r="I1112" s="125"/>
      <c r="J1112" s="125"/>
      <c r="K1112" s="464"/>
      <c r="L1112" s="464"/>
      <c r="M1112" s="464"/>
      <c r="N1112" s="464"/>
      <c r="O1112" s="464"/>
      <c r="P1112" s="464"/>
      <c r="Q1112" s="8"/>
      <c r="R1112" s="8"/>
      <c r="S1112" s="8"/>
      <c r="T1112" s="8"/>
      <c r="U1112" s="8"/>
      <c r="V1112" s="8"/>
      <c r="W1112" s="8"/>
      <c r="X1112" s="8"/>
      <c r="Y1112" s="8"/>
      <c r="Z1112" s="1034"/>
      <c r="AA1112" s="8">
        <f t="shared" si="881"/>
        <v>0</v>
      </c>
      <c r="AB1112" s="8"/>
      <c r="AC1112" s="8"/>
      <c r="AD1112" s="8"/>
      <c r="AE1112" s="1151"/>
      <c r="AF1112" s="8">
        <v>10</v>
      </c>
      <c r="AG1112" s="8">
        <v>5408.8899999999994</v>
      </c>
      <c r="AH1112" s="1792">
        <f t="shared" ref="AH1112" si="883">AG1112/1000</f>
        <v>5.4088899999999995</v>
      </c>
      <c r="AI1112" s="2398"/>
    </row>
    <row r="1113" spans="1:35" ht="15" customHeight="1" x14ac:dyDescent="0.25">
      <c r="A1113" s="70">
        <v>1</v>
      </c>
      <c r="B1113" s="70">
        <v>1</v>
      </c>
      <c r="C1113" s="407" t="s">
        <v>306</v>
      </c>
      <c r="D1113" s="407"/>
      <c r="E1113" s="2142">
        <v>15637</v>
      </c>
      <c r="F1113" s="92">
        <f>ROUND(E1113/12*$C$4,0)</f>
        <v>11728</v>
      </c>
      <c r="G1113" s="440">
        <v>11968</v>
      </c>
      <c r="H1113" s="440">
        <f t="shared" si="882"/>
        <v>102.04638472032744</v>
      </c>
      <c r="I1113" s="125"/>
      <c r="J1113" s="125"/>
      <c r="K1113" s="464"/>
      <c r="L1113" s="464"/>
      <c r="M1113" s="464"/>
      <c r="N1113" s="464"/>
      <c r="O1113" s="464"/>
      <c r="P1113" s="464"/>
      <c r="Q1113" s="8"/>
      <c r="R1113" s="8"/>
      <c r="S1113" s="8"/>
      <c r="T1113" s="8"/>
      <c r="U1113" s="8"/>
      <c r="V1113" s="8"/>
      <c r="W1113" s="8"/>
      <c r="X1113" s="8"/>
      <c r="Y1113" s="8"/>
      <c r="Z1113" s="1034"/>
      <c r="AA1113" s="8">
        <f t="shared" si="881"/>
        <v>0</v>
      </c>
      <c r="AB1113" s="8"/>
      <c r="AC1113" s="8"/>
      <c r="AD1113" s="8"/>
      <c r="AE1113" s="1151"/>
      <c r="AF1113" s="8">
        <v>1</v>
      </c>
      <c r="AG1113" s="8">
        <v>419.29</v>
      </c>
      <c r="AH1113" s="1792">
        <f>AG1113/1000</f>
        <v>0.41929</v>
      </c>
      <c r="AI1113" s="2398"/>
    </row>
    <row r="1114" spans="1:35" ht="51.75" customHeight="1" x14ac:dyDescent="0.25">
      <c r="B1114" s="70">
        <v>1</v>
      </c>
      <c r="C1114" s="407" t="s">
        <v>548</v>
      </c>
      <c r="D1114" s="407"/>
      <c r="E1114" s="2142">
        <v>1689</v>
      </c>
      <c r="F1114" s="92">
        <f>E1114/7*($C$4-5)</f>
        <v>965.14285714285711</v>
      </c>
      <c r="G1114" s="440"/>
      <c r="H1114" s="440">
        <f t="shared" si="882"/>
        <v>0</v>
      </c>
      <c r="I1114" s="125"/>
      <c r="J1114" s="125"/>
      <c r="K1114" s="464"/>
      <c r="L1114" s="464"/>
      <c r="M1114" s="464"/>
      <c r="N1114" s="464"/>
      <c r="O1114" s="464"/>
      <c r="P1114" s="464"/>
      <c r="Q1114" s="8"/>
      <c r="R1114" s="8"/>
      <c r="S1114" s="8"/>
      <c r="T1114" s="8"/>
      <c r="U1114" s="8"/>
      <c r="V1114" s="8"/>
      <c r="W1114" s="8"/>
      <c r="X1114" s="8"/>
      <c r="Y1114" s="8"/>
      <c r="Z1114" s="1034"/>
      <c r="AA1114" s="8"/>
      <c r="AB1114" s="8"/>
      <c r="AC1114" s="8"/>
      <c r="AD1114" s="8"/>
      <c r="AE1114" s="1151"/>
      <c r="AF1114" s="8"/>
      <c r="AG1114" s="8"/>
      <c r="AH1114" s="1792"/>
      <c r="AI1114" s="2398"/>
    </row>
    <row r="1115" spans="1:35" ht="15" customHeight="1" x14ac:dyDescent="0.25">
      <c r="A1115" s="70">
        <v>1</v>
      </c>
      <c r="B1115" s="70">
        <v>1</v>
      </c>
      <c r="C1115" s="407" t="s">
        <v>360</v>
      </c>
      <c r="D1115" s="407"/>
      <c r="E1115" s="2142">
        <f>E1116+E1117/8.5</f>
        <v>48540.588235294119</v>
      </c>
      <c r="F1115" s="92">
        <f t="shared" ref="F1115:G1115" si="884">F1116+F1117/8.5</f>
        <v>36405.470588235294</v>
      </c>
      <c r="G1115" s="440">
        <f t="shared" si="884"/>
        <v>36319.849411764706</v>
      </c>
      <c r="H1115" s="440">
        <f t="shared" si="882"/>
        <v>99.764812334280734</v>
      </c>
      <c r="I1115" s="125"/>
      <c r="J1115" s="125"/>
      <c r="K1115" s="464"/>
      <c r="L1115" s="464"/>
      <c r="M1115" s="464"/>
      <c r="N1115" s="464"/>
      <c r="O1115" s="464"/>
      <c r="P1115" s="464"/>
      <c r="Q1115" s="8"/>
      <c r="R1115" s="8"/>
      <c r="S1115" s="8"/>
      <c r="T1115" s="8"/>
      <c r="U1115" s="8"/>
      <c r="V1115" s="8"/>
      <c r="W1115" s="8"/>
      <c r="X1115" s="8"/>
      <c r="Y1115" s="8"/>
      <c r="Z1115" s="1034"/>
      <c r="AA1115" s="8">
        <f t="shared" si="881"/>
        <v>0</v>
      </c>
      <c r="AB1115" s="8"/>
      <c r="AC1115" s="8"/>
      <c r="AD1115" s="8"/>
      <c r="AE1115" s="1151"/>
      <c r="AF1115" s="2142">
        <f>AF1116+AF1117/8.5</f>
        <v>330</v>
      </c>
      <c r="AG1115" s="8">
        <f>AG1116+AG1117</f>
        <v>465633.73000000004</v>
      </c>
      <c r="AH1115" s="8">
        <f>AH1116+AH1117</f>
        <v>465.63373000000001</v>
      </c>
      <c r="AI1115" s="2398"/>
    </row>
    <row r="1116" spans="1:35" ht="15" customHeight="1" x14ac:dyDescent="0.25">
      <c r="B1116" s="70">
        <v>1</v>
      </c>
      <c r="C1116" s="1277" t="s">
        <v>458</v>
      </c>
      <c r="D1116" s="407"/>
      <c r="E1116" s="2142">
        <v>41748</v>
      </c>
      <c r="F1116" s="92">
        <f t="shared" ref="F1116:F1117" si="885">ROUND(E1116/12*$C$4,0)</f>
        <v>31311</v>
      </c>
      <c r="G1116" s="440">
        <v>31116</v>
      </c>
      <c r="H1116" s="440">
        <f t="shared" si="882"/>
        <v>99.37721567500239</v>
      </c>
      <c r="I1116" s="125"/>
      <c r="J1116" s="125"/>
      <c r="K1116" s="464"/>
      <c r="L1116" s="464"/>
      <c r="M1116" s="464"/>
      <c r="N1116" s="464"/>
      <c r="O1116" s="464"/>
      <c r="P1116" s="464"/>
      <c r="Q1116" s="8"/>
      <c r="R1116" s="8"/>
      <c r="S1116" s="8"/>
      <c r="T1116" s="8"/>
      <c r="U1116" s="8"/>
      <c r="V1116" s="8"/>
      <c r="W1116" s="8"/>
      <c r="X1116" s="8"/>
      <c r="Y1116" s="8"/>
      <c r="Z1116" s="1034"/>
      <c r="AA1116" s="8"/>
      <c r="AB1116" s="8"/>
      <c r="AC1116" s="8"/>
      <c r="AD1116" s="8"/>
      <c r="AE1116" s="1151"/>
      <c r="AF1116" s="8">
        <v>330</v>
      </c>
      <c r="AG1116" s="8">
        <v>465633.73000000004</v>
      </c>
      <c r="AH1116" s="1792">
        <f>AG1116/1000</f>
        <v>465.63373000000001</v>
      </c>
      <c r="AI1116" s="2398"/>
    </row>
    <row r="1117" spans="1:35" ht="41.25" customHeight="1" x14ac:dyDescent="0.25">
      <c r="A1117" s="70">
        <v>1</v>
      </c>
      <c r="B1117" s="70">
        <v>1</v>
      </c>
      <c r="C1117" s="407" t="s">
        <v>459</v>
      </c>
      <c r="D1117" s="407"/>
      <c r="E1117" s="2142">
        <v>57737</v>
      </c>
      <c r="F1117" s="92">
        <f t="shared" si="885"/>
        <v>43303</v>
      </c>
      <c r="G1117" s="440">
        <v>44232.72</v>
      </c>
      <c r="H1117" s="440">
        <f t="shared" si="882"/>
        <v>102.14701059972751</v>
      </c>
      <c r="I1117" s="125"/>
      <c r="J1117" s="125"/>
      <c r="K1117" s="464"/>
      <c r="L1117" s="464"/>
      <c r="M1117" s="464"/>
      <c r="N1117" s="464"/>
      <c r="O1117" s="464"/>
      <c r="P1117" s="464"/>
      <c r="Q1117" s="8"/>
      <c r="R1117" s="8"/>
      <c r="S1117" s="8"/>
      <c r="T1117" s="8"/>
      <c r="U1117" s="8"/>
      <c r="V1117" s="8"/>
      <c r="W1117" s="8"/>
      <c r="X1117" s="8"/>
      <c r="Y1117" s="8"/>
      <c r="Z1117" s="1034"/>
      <c r="AA1117" s="8">
        <f t="shared" si="881"/>
        <v>0</v>
      </c>
      <c r="AB1117" s="8"/>
      <c r="AC1117" s="8"/>
      <c r="AD1117" s="8"/>
      <c r="AE1117" s="1151"/>
      <c r="AF1117" s="8"/>
      <c r="AG1117" s="8"/>
      <c r="AH1117" s="1792"/>
      <c r="AI1117" s="2398"/>
    </row>
    <row r="1118" spans="1:35" ht="29.25" customHeight="1" x14ac:dyDescent="0.25">
      <c r="A1118" s="70">
        <v>1</v>
      </c>
      <c r="B1118" s="70">
        <v>1</v>
      </c>
      <c r="C1118" s="508" t="s">
        <v>168</v>
      </c>
      <c r="D1118" s="508"/>
      <c r="E1118" s="2322">
        <f>SUM(E1108+E1116*3.2+E1117/3.9)</f>
        <v>164301.62564102563</v>
      </c>
      <c r="F1118" s="116">
        <f t="shared" ref="F1118:G1118" si="886">SUM(F1108+F1116*3.2+F1117/3.9)</f>
        <v>123227.12592592594</v>
      </c>
      <c r="G1118" s="388">
        <f t="shared" si="886"/>
        <v>123097.10455840458</v>
      </c>
      <c r="H1118" s="388">
        <f t="shared" si="882"/>
        <v>99.894486407481807</v>
      </c>
      <c r="I1118" s="125"/>
      <c r="J1118" s="125"/>
      <c r="K1118" s="464"/>
      <c r="L1118" s="464"/>
      <c r="M1118" s="464"/>
      <c r="N1118" s="464"/>
      <c r="O1118" s="464"/>
      <c r="P1118" s="464"/>
      <c r="Q1118" s="17">
        <v>77147.436600000001</v>
      </c>
      <c r="R1118" s="17">
        <v>77147.436600000001</v>
      </c>
      <c r="S1118" s="17">
        <v>77147.436600000001</v>
      </c>
      <c r="T1118" s="17">
        <v>77147.436600000001</v>
      </c>
      <c r="U1118" s="17">
        <v>77147.436600000001</v>
      </c>
      <c r="V1118" s="17">
        <v>77147.436600000001</v>
      </c>
      <c r="W1118" s="17">
        <v>77147.436600000001</v>
      </c>
      <c r="X1118" s="17">
        <v>77147.436600000001</v>
      </c>
      <c r="Y1118" s="17">
        <v>77147.436600000001</v>
      </c>
      <c r="Z1118" s="1692">
        <f>Q1118/12*$C$4+(R1118-Q1118)/11*8+(S1118-R1118)/10*7+(T1118-S1118)/9*6+(U1118-T1118)/8*5+(V1118-U1118)/7*4+(W1118-V1118)/6*3+(X1118-W1118)/5*2+(Y1118-X1118)/4*1</f>
        <v>57860.577449999997</v>
      </c>
      <c r="AA1118" s="17">
        <f t="shared" ref="AA1118" si="887">AE1118-AD1118-AB1118</f>
        <v>57802.716870000004</v>
      </c>
      <c r="AB1118" s="17"/>
      <c r="AC1118" s="17">
        <f>AA1118-Z1118</f>
        <v>-57.860579999993206</v>
      </c>
      <c r="AD1118" s="17">
        <v>-118.46471999999999</v>
      </c>
      <c r="AE1118" s="1243">
        <v>57684.25215</v>
      </c>
      <c r="AF1118" s="2322">
        <f>SUM(AF1108+AF1116*3.2+AF1117/3.9)</f>
        <v>1067</v>
      </c>
      <c r="AG1118" s="17">
        <f>AG1115+AG1108</f>
        <v>471461.91000000003</v>
      </c>
      <c r="AH1118" s="17">
        <f>AH1115+AH1108</f>
        <v>471.46190999999999</v>
      </c>
      <c r="AI1118" s="2398"/>
    </row>
    <row r="1119" spans="1:35" ht="34.5" customHeight="1" x14ac:dyDescent="0.25">
      <c r="A1119" s="70">
        <v>1</v>
      </c>
      <c r="B1119" s="70">
        <v>1</v>
      </c>
      <c r="C1119" s="483" t="s">
        <v>307</v>
      </c>
      <c r="D1119" s="407"/>
      <c r="E1119" s="2142"/>
      <c r="F1119" s="92"/>
      <c r="G1119" s="440"/>
      <c r="H1119" s="440"/>
      <c r="I1119" s="125"/>
      <c r="J1119" s="125"/>
      <c r="K1119" s="464"/>
      <c r="L1119" s="464"/>
      <c r="M1119" s="464"/>
      <c r="N1119" s="464"/>
      <c r="O1119" s="464"/>
      <c r="P1119" s="464"/>
      <c r="Q1119" s="8"/>
      <c r="R1119" s="8"/>
      <c r="S1119" s="8"/>
      <c r="T1119" s="8"/>
      <c r="U1119" s="8"/>
      <c r="V1119" s="8"/>
      <c r="W1119" s="8"/>
      <c r="X1119" s="8"/>
      <c r="Y1119" s="8"/>
      <c r="Z1119" s="1034"/>
      <c r="AA1119" s="8">
        <f t="shared" si="881"/>
        <v>0</v>
      </c>
      <c r="AB1119" s="8"/>
      <c r="AC1119" s="8"/>
      <c r="AD1119" s="8"/>
      <c r="AE1119" s="1151"/>
      <c r="AF1119" s="8"/>
      <c r="AG1119" s="8"/>
      <c r="AH1119" s="1792"/>
      <c r="AI1119" s="2398"/>
    </row>
    <row r="1120" spans="1:35" ht="18.75" customHeight="1" x14ac:dyDescent="0.25">
      <c r="A1120" s="70">
        <v>1</v>
      </c>
      <c r="B1120" s="70">
        <v>1</v>
      </c>
      <c r="C1120" s="407" t="s">
        <v>198</v>
      </c>
      <c r="D1120" s="407"/>
      <c r="E1120" s="2142">
        <f>SUM(E1122,E1127)</f>
        <v>29811</v>
      </c>
      <c r="F1120" s="92">
        <f>SUM(F1122,F1127)</f>
        <v>22361</v>
      </c>
      <c r="G1120" s="440">
        <f>SUM(G1122,G1127)</f>
        <v>20173.638805798433</v>
      </c>
      <c r="H1120" s="440">
        <f>G1120/F1120*100</f>
        <v>90.217963444382775</v>
      </c>
      <c r="I1120" s="125"/>
      <c r="J1120" s="125"/>
      <c r="K1120" s="464"/>
      <c r="L1120" s="464"/>
      <c r="M1120" s="464"/>
      <c r="N1120" s="464"/>
      <c r="O1120" s="464"/>
      <c r="P1120" s="464"/>
      <c r="Q1120" s="8"/>
      <c r="R1120" s="8"/>
      <c r="S1120" s="8"/>
      <c r="T1120" s="8"/>
      <c r="U1120" s="8"/>
      <c r="V1120" s="8"/>
      <c r="W1120" s="8"/>
      <c r="X1120" s="8"/>
      <c r="Y1120" s="8"/>
      <c r="Z1120" s="1034"/>
      <c r="AA1120" s="8">
        <f t="shared" si="881"/>
        <v>0</v>
      </c>
      <c r="AB1120" s="8"/>
      <c r="AC1120" s="8"/>
      <c r="AD1120" s="8"/>
      <c r="AE1120" s="1151"/>
      <c r="AF1120" s="8">
        <f>AF1121+AF1122+AF1127</f>
        <v>0</v>
      </c>
      <c r="AG1120" s="8">
        <f t="shared" ref="AG1120:AH1120" si="888">AG1121+AG1122+AG1127</f>
        <v>0</v>
      </c>
      <c r="AH1120" s="8">
        <f t="shared" si="888"/>
        <v>0</v>
      </c>
      <c r="AI1120" s="2398"/>
    </row>
    <row r="1121" spans="1:35" ht="36" customHeight="1" x14ac:dyDescent="0.25">
      <c r="A1121" s="70">
        <v>1</v>
      </c>
      <c r="B1121" s="70">
        <v>1</v>
      </c>
      <c r="C1121" s="407" t="s">
        <v>303</v>
      </c>
      <c r="D1121" s="407"/>
      <c r="E1121" s="2142"/>
      <c r="F1121" s="92"/>
      <c r="G1121" s="440"/>
      <c r="H1121" s="440"/>
      <c r="I1121" s="125"/>
      <c r="J1121" s="125"/>
      <c r="K1121" s="464"/>
      <c r="L1121" s="464"/>
      <c r="M1121" s="464"/>
      <c r="N1121" s="464"/>
      <c r="O1121" s="464"/>
      <c r="P1121" s="464"/>
      <c r="Q1121" s="8"/>
      <c r="R1121" s="8"/>
      <c r="S1121" s="8"/>
      <c r="T1121" s="8"/>
      <c r="U1121" s="8"/>
      <c r="V1121" s="8"/>
      <c r="W1121" s="8"/>
      <c r="X1121" s="8"/>
      <c r="Y1121" s="8"/>
      <c r="Z1121" s="1034"/>
      <c r="AA1121" s="8">
        <f t="shared" si="881"/>
        <v>0</v>
      </c>
      <c r="AB1121" s="8"/>
      <c r="AC1121" s="8"/>
      <c r="AD1121" s="8"/>
      <c r="AE1121" s="1151"/>
      <c r="AF1121" s="8"/>
      <c r="AG1121" s="8"/>
      <c r="AH1121" s="1792"/>
      <c r="AI1121" s="2398"/>
    </row>
    <row r="1122" spans="1:35" ht="39.75" customHeight="1" x14ac:dyDescent="0.25">
      <c r="A1122" s="70">
        <v>1</v>
      </c>
      <c r="B1122" s="70">
        <v>1</v>
      </c>
      <c r="C1122" s="407" t="s">
        <v>308</v>
      </c>
      <c r="D1122" s="407"/>
      <c r="E1122" s="2142">
        <f>SUM(E1123:E1126)</f>
        <v>6661</v>
      </c>
      <c r="F1122" s="92">
        <f>SUM(F1123:F1126)</f>
        <v>4997</v>
      </c>
      <c r="G1122" s="440">
        <f>SUM(G1123:G1126)</f>
        <v>5658</v>
      </c>
      <c r="H1122" s="440">
        <f>G1122/F1122*100</f>
        <v>113.22793676205723</v>
      </c>
      <c r="I1122" s="125"/>
      <c r="J1122" s="125"/>
      <c r="K1122" s="464"/>
      <c r="L1122" s="464"/>
      <c r="M1122" s="464"/>
      <c r="N1122" s="464"/>
      <c r="O1122" s="464"/>
      <c r="P1122" s="464"/>
      <c r="Q1122" s="8"/>
      <c r="R1122" s="8"/>
      <c r="S1122" s="8"/>
      <c r="T1122" s="8"/>
      <c r="U1122" s="8"/>
      <c r="V1122" s="8"/>
      <c r="W1122" s="8"/>
      <c r="X1122" s="8"/>
      <c r="Y1122" s="8"/>
      <c r="Z1122" s="1034"/>
      <c r="AA1122" s="8">
        <f t="shared" si="881"/>
        <v>0</v>
      </c>
      <c r="AB1122" s="8"/>
      <c r="AC1122" s="8"/>
      <c r="AD1122" s="8"/>
      <c r="AE1122" s="1151"/>
      <c r="AF1122" s="8"/>
      <c r="AG1122" s="8"/>
      <c r="AH1122" s="1792"/>
      <c r="AI1122" s="2398"/>
    </row>
    <row r="1123" spans="1:35" ht="45" customHeight="1" x14ac:dyDescent="0.25">
      <c r="A1123" s="70">
        <v>1</v>
      </c>
      <c r="B1123" s="70">
        <v>1</v>
      </c>
      <c r="C1123" s="407" t="s">
        <v>309</v>
      </c>
      <c r="D1123" s="407"/>
      <c r="E1123" s="2142">
        <v>4846</v>
      </c>
      <c r="F1123" s="92">
        <f>ROUND(E1123/12*$C$4,0)</f>
        <v>3635</v>
      </c>
      <c r="G1123" s="440">
        <v>4068</v>
      </c>
      <c r="H1123" s="440">
        <f>G1123/F1123*100</f>
        <v>111.91196698762036</v>
      </c>
      <c r="I1123" s="125"/>
      <c r="J1123" s="125"/>
      <c r="K1123" s="464"/>
      <c r="L1123" s="464"/>
      <c r="M1123" s="464"/>
      <c r="N1123" s="464"/>
      <c r="O1123" s="464"/>
      <c r="P1123" s="464"/>
      <c r="Q1123" s="8"/>
      <c r="R1123" s="8"/>
      <c r="S1123" s="8"/>
      <c r="T1123" s="8"/>
      <c r="U1123" s="8"/>
      <c r="V1123" s="8"/>
      <c r="W1123" s="8"/>
      <c r="X1123" s="8"/>
      <c r="Y1123" s="8"/>
      <c r="Z1123" s="1034"/>
      <c r="AA1123" s="8">
        <f t="shared" si="881"/>
        <v>0</v>
      </c>
      <c r="AB1123" s="8"/>
      <c r="AC1123" s="8"/>
      <c r="AD1123" s="8"/>
      <c r="AE1123" s="1151"/>
      <c r="AF1123" s="8"/>
      <c r="AG1123" s="8"/>
      <c r="AH1123" s="1792"/>
      <c r="AI1123" s="2398"/>
    </row>
    <row r="1124" spans="1:35" ht="42.75" customHeight="1" x14ac:dyDescent="0.25">
      <c r="A1124" s="70">
        <v>1</v>
      </c>
      <c r="B1124" s="70">
        <v>1</v>
      </c>
      <c r="C1124" s="407" t="s">
        <v>310</v>
      </c>
      <c r="D1124" s="407"/>
      <c r="E1124" s="2142">
        <v>1454</v>
      </c>
      <c r="F1124" s="92">
        <f>ROUND(E1124/12*$C$4,0)</f>
        <v>1091</v>
      </c>
      <c r="G1124" s="440">
        <v>1166</v>
      </c>
      <c r="H1124" s="440">
        <f>G1124/F1124*100</f>
        <v>106.87442713107241</v>
      </c>
      <c r="I1124" s="125"/>
      <c r="J1124" s="125"/>
      <c r="K1124" s="464"/>
      <c r="L1124" s="464"/>
      <c r="M1124" s="464"/>
      <c r="N1124" s="464"/>
      <c r="O1124" s="464"/>
      <c r="P1124" s="464"/>
      <c r="Q1124" s="8"/>
      <c r="R1124" s="8"/>
      <c r="S1124" s="8"/>
      <c r="T1124" s="8"/>
      <c r="U1124" s="8"/>
      <c r="V1124" s="8"/>
      <c r="W1124" s="8"/>
      <c r="X1124" s="8"/>
      <c r="Y1124" s="8"/>
      <c r="Z1124" s="1034"/>
      <c r="AA1124" s="8">
        <f t="shared" si="881"/>
        <v>0</v>
      </c>
      <c r="AB1124" s="8"/>
      <c r="AC1124" s="8"/>
      <c r="AD1124" s="8"/>
      <c r="AE1124" s="1151"/>
      <c r="AF1124" s="8"/>
      <c r="AG1124" s="8"/>
      <c r="AH1124" s="1792"/>
      <c r="AI1124" s="2398"/>
    </row>
    <row r="1125" spans="1:35" ht="50.25" customHeight="1" x14ac:dyDescent="0.25">
      <c r="A1125" s="70">
        <v>1</v>
      </c>
      <c r="B1125" s="70">
        <v>1</v>
      </c>
      <c r="C1125" s="407" t="s">
        <v>354</v>
      </c>
      <c r="D1125" s="407"/>
      <c r="E1125" s="2142"/>
      <c r="F1125" s="92">
        <f>ROUND(E1125/12*$C$4,0)</f>
        <v>0</v>
      </c>
      <c r="G1125" s="440"/>
      <c r="H1125" s="440"/>
      <c r="I1125" s="125"/>
      <c r="J1125" s="125"/>
      <c r="K1125" s="464"/>
      <c r="L1125" s="464"/>
      <c r="M1125" s="464"/>
      <c r="N1125" s="464"/>
      <c r="O1125" s="464"/>
      <c r="P1125" s="464"/>
      <c r="Q1125" s="8"/>
      <c r="R1125" s="8"/>
      <c r="S1125" s="8"/>
      <c r="T1125" s="8"/>
      <c r="U1125" s="8"/>
      <c r="V1125" s="8"/>
      <c r="W1125" s="8"/>
      <c r="X1125" s="8"/>
      <c r="Y1125" s="8"/>
      <c r="Z1125" s="1034"/>
      <c r="AA1125" s="8">
        <f t="shared" si="881"/>
        <v>0</v>
      </c>
      <c r="AB1125" s="8"/>
      <c r="AC1125" s="8"/>
      <c r="AD1125" s="8"/>
      <c r="AE1125" s="1151"/>
      <c r="AF1125" s="8"/>
      <c r="AG1125" s="8"/>
      <c r="AH1125" s="1792"/>
      <c r="AI1125" s="2398"/>
    </row>
    <row r="1126" spans="1:35" ht="47.25" customHeight="1" x14ac:dyDescent="0.25">
      <c r="A1126" s="70">
        <v>1</v>
      </c>
      <c r="B1126" s="70">
        <v>1</v>
      </c>
      <c r="C1126" s="407" t="s">
        <v>355</v>
      </c>
      <c r="D1126" s="407"/>
      <c r="E1126" s="2142">
        <v>361</v>
      </c>
      <c r="F1126" s="92">
        <f>ROUND(E1126/12*$C$4,0)</f>
        <v>271</v>
      </c>
      <c r="G1126" s="440">
        <v>424</v>
      </c>
      <c r="H1126" s="440">
        <f>G1126/F1126*100</f>
        <v>156.45756457564573</v>
      </c>
      <c r="I1126" s="125"/>
      <c r="J1126" s="125"/>
      <c r="K1126" s="464"/>
      <c r="L1126" s="464"/>
      <c r="M1126" s="464"/>
      <c r="N1126" s="464"/>
      <c r="O1126" s="464"/>
      <c r="P1126" s="464"/>
      <c r="Q1126" s="8"/>
      <c r="R1126" s="8"/>
      <c r="S1126" s="8"/>
      <c r="T1126" s="8"/>
      <c r="U1126" s="8"/>
      <c r="V1126" s="8"/>
      <c r="W1126" s="8"/>
      <c r="X1126" s="8"/>
      <c r="Y1126" s="8"/>
      <c r="Z1126" s="1034"/>
      <c r="AA1126" s="8">
        <f t="shared" si="881"/>
        <v>0</v>
      </c>
      <c r="AB1126" s="8"/>
      <c r="AC1126" s="8"/>
      <c r="AD1126" s="8"/>
      <c r="AE1126" s="1151"/>
      <c r="AF1126" s="8"/>
      <c r="AG1126" s="8"/>
      <c r="AH1126" s="1792"/>
      <c r="AI1126" s="2398"/>
    </row>
    <row r="1127" spans="1:35" ht="51.75" customHeight="1" x14ac:dyDescent="0.25">
      <c r="A1127" s="70">
        <v>1</v>
      </c>
      <c r="B1127" s="70">
        <v>1</v>
      </c>
      <c r="C1127" s="407" t="s">
        <v>311</v>
      </c>
      <c r="D1127" s="407"/>
      <c r="E1127" s="2142">
        <f>SUM(E1128:E1132)</f>
        <v>23150</v>
      </c>
      <c r="F1127" s="92">
        <f>SUM(F1128:F1132)</f>
        <v>17364</v>
      </c>
      <c r="G1127" s="440">
        <f>SUM(G1128:G1132)</f>
        <v>14515.638805798433</v>
      </c>
      <c r="H1127" s="440">
        <f>G1127/F1127*100</f>
        <v>83.596169118857603</v>
      </c>
      <c r="I1127" s="125"/>
      <c r="J1127" s="125"/>
      <c r="K1127" s="464"/>
      <c r="L1127" s="464"/>
      <c r="M1127" s="464"/>
      <c r="N1127" s="464"/>
      <c r="O1127" s="464"/>
      <c r="P1127" s="464"/>
      <c r="Q1127" s="8"/>
      <c r="R1127" s="8"/>
      <c r="S1127" s="8"/>
      <c r="T1127" s="8"/>
      <c r="U1127" s="8"/>
      <c r="V1127" s="8"/>
      <c r="W1127" s="8"/>
      <c r="X1127" s="8"/>
      <c r="Y1127" s="8"/>
      <c r="Z1127" s="1034"/>
      <c r="AA1127" s="8">
        <f t="shared" si="881"/>
        <v>0</v>
      </c>
      <c r="AB1127" s="8"/>
      <c r="AC1127" s="8"/>
      <c r="AD1127" s="8"/>
      <c r="AE1127" s="1151"/>
      <c r="AF1127" s="8">
        <f>AF1129*4.7647</f>
        <v>0</v>
      </c>
      <c r="AG1127" s="8">
        <f>AG1129</f>
        <v>0</v>
      </c>
      <c r="AH1127" s="8">
        <f>AH1129</f>
        <v>0</v>
      </c>
      <c r="AI1127" s="2398"/>
    </row>
    <row r="1128" spans="1:35" ht="45" customHeight="1" x14ac:dyDescent="0.25">
      <c r="A1128" s="70">
        <v>1</v>
      </c>
      <c r="B1128" s="70">
        <v>1</v>
      </c>
      <c r="C1128" s="407" t="s">
        <v>312</v>
      </c>
      <c r="D1128" s="407"/>
      <c r="E1128" s="2142">
        <v>1470</v>
      </c>
      <c r="F1128" s="92">
        <f t="shared" ref="F1128:F1134" si="889">ROUND(E1128/12*$C$4,0)</f>
        <v>1103</v>
      </c>
      <c r="G1128" s="440">
        <v>1151</v>
      </c>
      <c r="H1128" s="440">
        <f>G1128/F1128*100</f>
        <v>104.3517679057117</v>
      </c>
      <c r="I1128" s="125"/>
      <c r="J1128" s="125"/>
      <c r="K1128" s="464"/>
      <c r="L1128" s="464"/>
      <c r="M1128" s="464"/>
      <c r="N1128" s="464"/>
      <c r="O1128" s="464"/>
      <c r="P1128" s="464"/>
      <c r="Q1128" s="8"/>
      <c r="R1128" s="8"/>
      <c r="S1128" s="8"/>
      <c r="T1128" s="8"/>
      <c r="U1128" s="8"/>
      <c r="V1128" s="8"/>
      <c r="W1128" s="8"/>
      <c r="X1128" s="8"/>
      <c r="Y1128" s="8"/>
      <c r="Z1128" s="1034"/>
      <c r="AA1128" s="8">
        <f t="shared" si="881"/>
        <v>0</v>
      </c>
      <c r="AB1128" s="8"/>
      <c r="AC1128" s="8"/>
      <c r="AD1128" s="8"/>
      <c r="AE1128" s="1151"/>
      <c r="AF1128" s="8"/>
      <c r="AG1128" s="8"/>
      <c r="AH1128" s="1792"/>
      <c r="AI1128" s="2398"/>
    </row>
    <row r="1129" spans="1:35" ht="45" customHeight="1" x14ac:dyDescent="0.25">
      <c r="A1129" s="70">
        <v>1</v>
      </c>
      <c r="B1129" s="70">
        <v>1</v>
      </c>
      <c r="C1129" s="407" t="s">
        <v>376</v>
      </c>
      <c r="D1129" s="407"/>
      <c r="E1129" s="2142">
        <v>18450</v>
      </c>
      <c r="F1129" s="92">
        <f t="shared" si="889"/>
        <v>13838</v>
      </c>
      <c r="G1129" s="440">
        <v>11224.638805798433</v>
      </c>
      <c r="H1129" s="440">
        <f>G1129/F1129*100</f>
        <v>81.114603308270219</v>
      </c>
      <c r="I1129" s="125"/>
      <c r="J1129" s="125"/>
      <c r="K1129" s="464"/>
      <c r="L1129" s="464"/>
      <c r="M1129" s="464"/>
      <c r="N1129" s="464"/>
      <c r="O1129" s="464"/>
      <c r="P1129" s="464"/>
      <c r="Q1129" s="8"/>
      <c r="R1129" s="8"/>
      <c r="S1129" s="8"/>
      <c r="T1129" s="8"/>
      <c r="U1129" s="8"/>
      <c r="V1129" s="8"/>
      <c r="W1129" s="8"/>
      <c r="X1129" s="8"/>
      <c r="Y1129" s="8"/>
      <c r="Z1129" s="1034"/>
      <c r="AA1129" s="8">
        <f t="shared" si="881"/>
        <v>0</v>
      </c>
      <c r="AB1129" s="8"/>
      <c r="AC1129" s="8"/>
      <c r="AD1129" s="8"/>
      <c r="AE1129" s="1151"/>
      <c r="AF1129" s="8"/>
      <c r="AG1129" s="8"/>
      <c r="AH1129" s="1792">
        <f>AG1129/1000</f>
        <v>0</v>
      </c>
      <c r="AI1129" s="2398"/>
    </row>
    <row r="1130" spans="1:35" ht="32.25" customHeight="1" x14ac:dyDescent="0.25">
      <c r="A1130" s="70">
        <v>1</v>
      </c>
      <c r="B1130" s="70">
        <v>1</v>
      </c>
      <c r="C1130" s="407" t="s">
        <v>322</v>
      </c>
      <c r="D1130" s="407"/>
      <c r="E1130" s="2142">
        <v>3230</v>
      </c>
      <c r="F1130" s="92">
        <f t="shared" si="889"/>
        <v>2423</v>
      </c>
      <c r="G1130" s="440">
        <v>2140</v>
      </c>
      <c r="H1130" s="440">
        <f>G1130/F1130*100</f>
        <v>88.320264135369371</v>
      </c>
      <c r="I1130" s="125"/>
      <c r="J1130" s="125"/>
      <c r="K1130" s="464"/>
      <c r="L1130" s="464"/>
      <c r="M1130" s="464"/>
      <c r="N1130" s="464"/>
      <c r="O1130" s="464"/>
      <c r="P1130" s="464"/>
      <c r="Q1130" s="8"/>
      <c r="R1130" s="8"/>
      <c r="S1130" s="8"/>
      <c r="T1130" s="8"/>
      <c r="U1130" s="8"/>
      <c r="V1130" s="8"/>
      <c r="W1130" s="8"/>
      <c r="X1130" s="8"/>
      <c r="Y1130" s="8"/>
      <c r="Z1130" s="1034"/>
      <c r="AA1130" s="8">
        <f t="shared" si="881"/>
        <v>0</v>
      </c>
      <c r="AB1130" s="8"/>
      <c r="AC1130" s="8"/>
      <c r="AD1130" s="8"/>
      <c r="AE1130" s="1151"/>
      <c r="AF1130" s="8"/>
      <c r="AG1130" s="8"/>
      <c r="AH1130" s="1792"/>
      <c r="AI1130" s="2398"/>
    </row>
    <row r="1131" spans="1:35" ht="36" customHeight="1" x14ac:dyDescent="0.25">
      <c r="A1131" s="70">
        <v>1</v>
      </c>
      <c r="B1131" s="70">
        <v>1</v>
      </c>
      <c r="C1131" s="407" t="s">
        <v>323</v>
      </c>
      <c r="D1131" s="407"/>
      <c r="E1131" s="2142"/>
      <c r="F1131" s="92">
        <f t="shared" si="889"/>
        <v>0</v>
      </c>
      <c r="G1131" s="440"/>
      <c r="H1131" s="440"/>
      <c r="I1131" s="125"/>
      <c r="J1131" s="125"/>
      <c r="K1131" s="464"/>
      <c r="L1131" s="464"/>
      <c r="M1131" s="464"/>
      <c r="N1131" s="464"/>
      <c r="O1131" s="464"/>
      <c r="P1131" s="464"/>
      <c r="Q1131" s="8"/>
      <c r="R1131" s="8"/>
      <c r="S1131" s="8"/>
      <c r="T1131" s="8"/>
      <c r="U1131" s="8"/>
      <c r="V1131" s="8"/>
      <c r="W1131" s="8"/>
      <c r="X1131" s="8"/>
      <c r="Y1131" s="8"/>
      <c r="Z1131" s="1034"/>
      <c r="AA1131" s="8">
        <f t="shared" si="881"/>
        <v>0</v>
      </c>
      <c r="AB1131" s="8"/>
      <c r="AC1131" s="8"/>
      <c r="AD1131" s="8"/>
      <c r="AE1131" s="1151"/>
      <c r="AF1131" s="8"/>
      <c r="AG1131" s="8"/>
      <c r="AH1131" s="1792"/>
      <c r="AI1131" s="2398"/>
    </row>
    <row r="1132" spans="1:35" ht="27.75" customHeight="1" x14ac:dyDescent="0.25">
      <c r="A1132" s="70">
        <v>1</v>
      </c>
      <c r="B1132" s="70">
        <v>1</v>
      </c>
      <c r="C1132" s="407" t="s">
        <v>324</v>
      </c>
      <c r="D1132" s="407"/>
      <c r="E1132" s="2142"/>
      <c r="F1132" s="92">
        <f t="shared" si="889"/>
        <v>0</v>
      </c>
      <c r="G1132" s="440"/>
      <c r="H1132" s="440"/>
      <c r="I1132" s="125"/>
      <c r="J1132" s="125"/>
      <c r="K1132" s="464"/>
      <c r="L1132" s="464"/>
      <c r="M1132" s="464"/>
      <c r="N1132" s="464"/>
      <c r="O1132" s="464"/>
      <c r="P1132" s="464"/>
      <c r="Q1132" s="8"/>
      <c r="R1132" s="8"/>
      <c r="S1132" s="8"/>
      <c r="T1132" s="8"/>
      <c r="U1132" s="8"/>
      <c r="V1132" s="8"/>
      <c r="W1132" s="8"/>
      <c r="X1132" s="8"/>
      <c r="Y1132" s="8"/>
      <c r="Z1132" s="1034"/>
      <c r="AA1132" s="8">
        <f t="shared" si="881"/>
        <v>0</v>
      </c>
      <c r="AB1132" s="8"/>
      <c r="AC1132" s="8"/>
      <c r="AD1132" s="8"/>
      <c r="AE1132" s="1151"/>
      <c r="AF1132" s="8"/>
      <c r="AG1132" s="8"/>
      <c r="AH1132" s="1792"/>
      <c r="AI1132" s="2398"/>
    </row>
    <row r="1133" spans="1:35" ht="32.25" customHeight="1" x14ac:dyDescent="0.25">
      <c r="A1133" s="70">
        <v>1</v>
      </c>
      <c r="B1133" s="70">
        <v>1</v>
      </c>
      <c r="C1133" s="407" t="s">
        <v>157</v>
      </c>
      <c r="D1133" s="407"/>
      <c r="E1133" s="2142"/>
      <c r="F1133" s="92">
        <f t="shared" si="889"/>
        <v>0</v>
      </c>
      <c r="G1133" s="92"/>
      <c r="H1133" s="92"/>
      <c r="I1133" s="125"/>
      <c r="J1133" s="125"/>
      <c r="K1133" s="464"/>
      <c r="L1133" s="464"/>
      <c r="M1133" s="464"/>
      <c r="N1133" s="464"/>
      <c r="O1133" s="464"/>
      <c r="P1133" s="464"/>
      <c r="Q1133" s="8"/>
      <c r="R1133" s="8"/>
      <c r="S1133" s="8"/>
      <c r="T1133" s="8"/>
      <c r="U1133" s="8"/>
      <c r="V1133" s="8"/>
      <c r="W1133" s="8"/>
      <c r="X1133" s="8"/>
      <c r="Y1133" s="8"/>
      <c r="Z1133" s="1034"/>
      <c r="AA1133" s="8">
        <f t="shared" si="881"/>
        <v>0</v>
      </c>
      <c r="AB1133" s="8"/>
      <c r="AC1133" s="8"/>
      <c r="AD1133" s="8"/>
      <c r="AE1133" s="1151"/>
      <c r="AF1133" s="8"/>
      <c r="AG1133" s="8"/>
      <c r="AH1133" s="1792"/>
      <c r="AI1133" s="2398"/>
    </row>
    <row r="1134" spans="1:35" ht="30" customHeight="1" x14ac:dyDescent="0.25">
      <c r="A1134" s="70">
        <v>1</v>
      </c>
      <c r="B1134" s="70">
        <v>1</v>
      </c>
      <c r="C1134" s="407" t="s">
        <v>158</v>
      </c>
      <c r="D1134" s="407"/>
      <c r="E1134" s="2142">
        <v>12195</v>
      </c>
      <c r="F1134" s="92">
        <f t="shared" si="889"/>
        <v>9146</v>
      </c>
      <c r="G1134" s="92">
        <v>9760</v>
      </c>
      <c r="H1134" s="92">
        <f>G1134/F1134*100</f>
        <v>106.7133172971791</v>
      </c>
      <c r="I1134" s="125"/>
      <c r="J1134" s="125"/>
      <c r="K1134" s="464"/>
      <c r="L1134" s="464"/>
      <c r="M1134" s="464"/>
      <c r="N1134" s="464"/>
      <c r="O1134" s="464"/>
      <c r="P1134" s="464"/>
      <c r="Q1134" s="8"/>
      <c r="R1134" s="8"/>
      <c r="S1134" s="8"/>
      <c r="T1134" s="8"/>
      <c r="U1134" s="8"/>
      <c r="V1134" s="8"/>
      <c r="W1134" s="8"/>
      <c r="X1134" s="8"/>
      <c r="Y1134" s="8"/>
      <c r="Z1134" s="1034"/>
      <c r="AA1134" s="8">
        <f t="shared" si="881"/>
        <v>0</v>
      </c>
      <c r="AB1134" s="8"/>
      <c r="AC1134" s="8"/>
      <c r="AD1134" s="8"/>
      <c r="AE1134" s="1151"/>
      <c r="AF1134" s="8">
        <v>21</v>
      </c>
      <c r="AG1134" s="8">
        <v>14159.039999999997</v>
      </c>
      <c r="AH1134" s="1792">
        <f>AG1134/1000</f>
        <v>14.159039999999997</v>
      </c>
      <c r="AI1134" s="2398"/>
    </row>
    <row r="1135" spans="1:35" ht="29.25" customHeight="1" x14ac:dyDescent="0.25">
      <c r="A1135" s="70">
        <v>1</v>
      </c>
      <c r="B1135" s="70">
        <v>1</v>
      </c>
      <c r="C1135" s="546" t="s">
        <v>165</v>
      </c>
      <c r="D1135" s="546"/>
      <c r="E1135" s="2153">
        <f>SUM(E1134,E1120)</f>
        <v>42006</v>
      </c>
      <c r="F1135" s="155">
        <f>SUM(F1134,F1120)</f>
        <v>31507</v>
      </c>
      <c r="G1135" s="155">
        <f>SUM(G1134,G1120)</f>
        <v>29933.638805798433</v>
      </c>
      <c r="H1135" s="155">
        <f>G1135/F1135*100</f>
        <v>95.00631226647549</v>
      </c>
      <c r="I1135" s="373"/>
      <c r="J1135" s="373"/>
      <c r="K1135" s="465"/>
      <c r="L1135" s="465"/>
      <c r="M1135" s="465"/>
      <c r="N1135" s="465"/>
      <c r="O1135" s="465"/>
      <c r="P1135" s="465"/>
      <c r="Q1135" s="17">
        <v>31810.828379999995</v>
      </c>
      <c r="R1135" s="17">
        <v>31810.828379999995</v>
      </c>
      <c r="S1135" s="17">
        <v>31810.828379999995</v>
      </c>
      <c r="T1135" s="17">
        <v>31810.828379999995</v>
      </c>
      <c r="U1135" s="17">
        <v>31810.828379999995</v>
      </c>
      <c r="V1135" s="17">
        <v>31810.828379999995</v>
      </c>
      <c r="W1135" s="17">
        <v>31810.828379999995</v>
      </c>
      <c r="X1135" s="17">
        <v>31810.828379999995</v>
      </c>
      <c r="Y1135" s="17">
        <v>31810.828379999995</v>
      </c>
      <c r="Z1135" s="1036">
        <f>Q1135/12*$C$4+(R1135-Q1135)/11*8+(S1135-R1135)/10*7+(T1135-S1135)/9*6+(U1135-T1135)/8*5+(V1135-U1135)/7*4+(W1135-V1135)/6*3+(X1135-W1135)/5*2+(Y1135-X1135)/4*1</f>
        <v>23858.121284999994</v>
      </c>
      <c r="AA1135" s="17">
        <f t="shared" ref="AA1135" si="890">AE1135-AD1135-AB1135</f>
        <v>24541.403570000002</v>
      </c>
      <c r="AB1135" s="17"/>
      <c r="AC1135" s="17">
        <f>AA1135-Z1135</f>
        <v>683.28228500000841</v>
      </c>
      <c r="AD1135" s="17">
        <v>-88.387380000000007</v>
      </c>
      <c r="AE1135" s="1243">
        <v>24453.016190000002</v>
      </c>
      <c r="AF1135" s="2153">
        <f>SUM(AF1134,AF1120)</f>
        <v>21</v>
      </c>
      <c r="AG1135" s="17">
        <f>AG1134+AG1133+AG1120</f>
        <v>14159.039999999997</v>
      </c>
      <c r="AH1135" s="17">
        <f>AH1134+AH1133+AH1120</f>
        <v>14.159039999999997</v>
      </c>
      <c r="AI1135" s="2398"/>
    </row>
    <row r="1136" spans="1:35" ht="15" customHeight="1" x14ac:dyDescent="0.25">
      <c r="A1136" s="70">
        <v>1</v>
      </c>
      <c r="B1136" s="70">
        <v>1</v>
      </c>
      <c r="C1136" s="132" t="s">
        <v>166</v>
      </c>
      <c r="D1136" s="132"/>
      <c r="E1136" s="2330">
        <f>SUM(E1135,E1118)</f>
        <v>206307.62564102563</v>
      </c>
      <c r="F1136" s="553">
        <f>SUM(F1135,F1118)</f>
        <v>154734.12592592594</v>
      </c>
      <c r="G1136" s="553">
        <f>SUM(G1135,G1118)</f>
        <v>153030.74336420302</v>
      </c>
      <c r="H1136" s="553">
        <f>G1136/F1136*100</f>
        <v>98.899155211218016</v>
      </c>
      <c r="I1136" s="378"/>
      <c r="J1136" s="378"/>
      <c r="K1136" s="445"/>
      <c r="L1136" s="445"/>
      <c r="M1136" s="445"/>
      <c r="N1136" s="445"/>
      <c r="O1136" s="445"/>
      <c r="P1136" s="445"/>
      <c r="Q1136" s="17">
        <f t="shared" ref="Q1136:R1136" si="891">SUM(Q1135,Q1118)</f>
        <v>108958.26497999999</v>
      </c>
      <c r="R1136" s="17">
        <f t="shared" si="891"/>
        <v>108958.26497999999</v>
      </c>
      <c r="S1136" s="17">
        <f t="shared" ref="S1136:T1136" si="892">SUM(S1135,S1118)</f>
        <v>108958.26497999999</v>
      </c>
      <c r="T1136" s="17">
        <f t="shared" si="892"/>
        <v>108958.26497999999</v>
      </c>
      <c r="U1136" s="17">
        <f t="shared" ref="U1136:W1136" si="893">SUM(U1135,U1118)</f>
        <v>108958.26497999999</v>
      </c>
      <c r="V1136" s="17">
        <f t="shared" si="893"/>
        <v>108958.26497999999</v>
      </c>
      <c r="W1136" s="17">
        <f t="shared" si="893"/>
        <v>108958.26497999999</v>
      </c>
      <c r="X1136" s="17">
        <f t="shared" ref="X1136:Y1136" si="894">SUM(X1135,X1118)</f>
        <v>108958.26497999999</v>
      </c>
      <c r="Y1136" s="17">
        <f t="shared" si="894"/>
        <v>108958.26497999999</v>
      </c>
      <c r="Z1136" s="17">
        <f t="shared" ref="Z1136" si="895">SUM(Z1135,Z1118)</f>
        <v>81718.698734999984</v>
      </c>
      <c r="AA1136" s="17">
        <f t="shared" ref="AA1136:AD1136" si="896">SUM(AA1135,AA1118)</f>
        <v>82344.120439999999</v>
      </c>
      <c r="AB1136" s="17">
        <f t="shared" si="896"/>
        <v>0</v>
      </c>
      <c r="AC1136" s="17">
        <f t="shared" si="896"/>
        <v>625.42170500001521</v>
      </c>
      <c r="AD1136" s="17">
        <f t="shared" si="896"/>
        <v>-206.85210000000001</v>
      </c>
      <c r="AE1136" s="1243">
        <f>SUM(AE1135,AE1118)</f>
        <v>82137.26834000001</v>
      </c>
      <c r="AF1136" s="2330">
        <f>SUM(AF1135,AF1118)</f>
        <v>1088</v>
      </c>
      <c r="AG1136" s="1243">
        <f t="shared" ref="AG1136:AH1136" si="897">SUM(AG1135,AG1118)</f>
        <v>485620.95</v>
      </c>
      <c r="AH1136" s="1243">
        <f t="shared" si="897"/>
        <v>485.62094999999999</v>
      </c>
      <c r="AI1136" s="2398"/>
    </row>
    <row r="1137" spans="1:35" ht="15" customHeight="1" x14ac:dyDescent="0.25">
      <c r="A1137" s="70">
        <v>1</v>
      </c>
      <c r="B1137" s="70">
        <v>1</v>
      </c>
      <c r="C1137" s="258" t="s">
        <v>31</v>
      </c>
      <c r="D1137" s="135"/>
      <c r="E1137" s="2309"/>
      <c r="F1137" s="381"/>
      <c r="G1137" s="381"/>
      <c r="H1137" s="381"/>
      <c r="I1137" s="383"/>
      <c r="J1137" s="383"/>
      <c r="K1137" s="496"/>
      <c r="L1137" s="496"/>
      <c r="M1137" s="496"/>
      <c r="N1137" s="496"/>
      <c r="O1137" s="496"/>
      <c r="P1137" s="496"/>
      <c r="Q1137" s="13"/>
      <c r="R1137" s="13"/>
      <c r="S1137" s="13"/>
      <c r="T1137" s="13"/>
      <c r="U1137" s="13"/>
      <c r="V1137" s="13"/>
      <c r="W1137" s="13"/>
      <c r="X1137" s="13"/>
      <c r="Y1137" s="13"/>
      <c r="Z1137" s="1037"/>
      <c r="AA1137" s="13">
        <f t="shared" si="881"/>
        <v>0</v>
      </c>
      <c r="AB1137" s="13"/>
      <c r="AC1137" s="13"/>
      <c r="AD1137" s="13"/>
      <c r="AE1137" s="1251"/>
      <c r="AF1137" s="13"/>
      <c r="AG1137" s="13"/>
      <c r="AH1137" s="1795"/>
      <c r="AI1137" s="2398"/>
    </row>
    <row r="1138" spans="1:35" ht="15" customHeight="1" x14ac:dyDescent="0.25">
      <c r="A1138" s="70">
        <v>1</v>
      </c>
      <c r="B1138" s="70">
        <v>1</v>
      </c>
      <c r="C1138" s="217" t="s">
        <v>148</v>
      </c>
      <c r="D1138" s="217"/>
      <c r="E1138" s="2154"/>
      <c r="F1138" s="361"/>
      <c r="G1138" s="361"/>
      <c r="H1138" s="361"/>
      <c r="I1138" s="125"/>
      <c r="J1138" s="125"/>
      <c r="K1138" s="126"/>
      <c r="L1138" s="126"/>
      <c r="M1138" s="126"/>
      <c r="N1138" s="126"/>
      <c r="O1138" s="126"/>
      <c r="P1138" s="126"/>
      <c r="Q1138" s="8"/>
      <c r="R1138" s="8"/>
      <c r="S1138" s="8"/>
      <c r="T1138" s="8"/>
      <c r="U1138" s="8"/>
      <c r="V1138" s="8"/>
      <c r="W1138" s="8"/>
      <c r="X1138" s="8"/>
      <c r="Y1138" s="8"/>
      <c r="Z1138" s="1034"/>
      <c r="AA1138" s="8">
        <f t="shared" si="881"/>
        <v>0</v>
      </c>
      <c r="AB1138" s="8"/>
      <c r="AC1138" s="8"/>
      <c r="AD1138" s="8"/>
      <c r="AE1138" s="1151"/>
      <c r="AF1138" s="8"/>
      <c r="AG1138" s="8"/>
      <c r="AH1138" s="1792"/>
      <c r="AI1138" s="2398"/>
    </row>
    <row r="1139" spans="1:35" s="96" customFormat="1" ht="15" customHeight="1" x14ac:dyDescent="0.25">
      <c r="A1139" s="70">
        <v>1</v>
      </c>
      <c r="B1139" s="70">
        <v>1</v>
      </c>
      <c r="C1139" s="150" t="s">
        <v>55</v>
      </c>
      <c r="D1139" s="124">
        <v>240</v>
      </c>
      <c r="E1139" s="2154">
        <v>870</v>
      </c>
      <c r="F1139" s="92">
        <f>ROUND(E1139/12*$C$4,0)</f>
        <v>653</v>
      </c>
      <c r="G1139" s="92">
        <v>669</v>
      </c>
      <c r="H1139" s="92">
        <f>G1139/F1139*100</f>
        <v>102.45022970903521</v>
      </c>
      <c r="I1139" s="363">
        <v>8</v>
      </c>
      <c r="J1139" s="93">
        <f>M1139/G1139</f>
        <v>8.028400597907325</v>
      </c>
      <c r="K1139" s="94">
        <f>ROUND(E1139*I1139,0)</f>
        <v>6960</v>
      </c>
      <c r="L1139" s="94">
        <f t="shared" ref="L1139" si="898">ROUND(K1139/12*$C$4,0)</f>
        <v>5220</v>
      </c>
      <c r="M1139" s="94">
        <v>5371</v>
      </c>
      <c r="N1139" s="94">
        <f>M1139/L1139*100</f>
        <v>102.89272030651343</v>
      </c>
      <c r="O1139" s="94">
        <f>ROUND(K1139/D1139,0)</f>
        <v>29</v>
      </c>
      <c r="P1139" s="94">
        <f>M1139/$C$4*12/O1139</f>
        <v>246.94252873563221</v>
      </c>
      <c r="Q1139" s="8"/>
      <c r="R1139" s="8"/>
      <c r="S1139" s="8"/>
      <c r="T1139" s="8"/>
      <c r="U1139" s="8"/>
      <c r="V1139" s="8"/>
      <c r="W1139" s="8"/>
      <c r="X1139" s="8"/>
      <c r="Y1139" s="8"/>
      <c r="Z1139" s="1034"/>
      <c r="AA1139" s="8">
        <f t="shared" si="881"/>
        <v>0</v>
      </c>
      <c r="AB1139" s="8"/>
      <c r="AC1139" s="8">
        <f>AA1139-Z1139</f>
        <v>0</v>
      </c>
      <c r="AD1139" s="8"/>
      <c r="AE1139" s="1151"/>
      <c r="AF1139" s="8"/>
      <c r="AG1139" s="8"/>
      <c r="AH1139" s="1792"/>
      <c r="AI1139" s="2398"/>
    </row>
    <row r="1140" spans="1:35" ht="29.25" customHeight="1" x14ac:dyDescent="0.25">
      <c r="A1140" s="70">
        <v>1</v>
      </c>
      <c r="B1140" s="70">
        <v>1</v>
      </c>
      <c r="C1140" s="153" t="s">
        <v>241</v>
      </c>
      <c r="D1140" s="389"/>
      <c r="E1140" s="2156">
        <f t="shared" ref="E1140:E1141" si="899">SUM(E1139)</f>
        <v>870</v>
      </c>
      <c r="F1140" s="539">
        <f t="shared" ref="F1140:G1141" si="900">SUM(F1139)</f>
        <v>653</v>
      </c>
      <c r="G1140" s="539">
        <f t="shared" si="900"/>
        <v>669</v>
      </c>
      <c r="H1140" s="155">
        <f>G1140/F1140*100</f>
        <v>102.45022970903521</v>
      </c>
      <c r="I1140" s="549">
        <f>IF(E1140=0,0,K1140/E1140)</f>
        <v>8</v>
      </c>
      <c r="J1140" s="131">
        <f>M1140/G1140</f>
        <v>8.028400597907325</v>
      </c>
      <c r="K1140" s="184">
        <f t="shared" ref="K1140:M1141" si="901">SUM(K1139)</f>
        <v>6960</v>
      </c>
      <c r="L1140" s="184">
        <f t="shared" si="901"/>
        <v>5220</v>
      </c>
      <c r="M1140" s="184">
        <f t="shared" si="901"/>
        <v>5371</v>
      </c>
      <c r="N1140" s="184">
        <f>M1140/L1140*100</f>
        <v>102.89272030651343</v>
      </c>
      <c r="O1140" s="184">
        <f>SUM(O1139)</f>
        <v>29</v>
      </c>
      <c r="P1140" s="100">
        <f>M1140/$C$4*12/O1140</f>
        <v>246.94252873563221</v>
      </c>
      <c r="Q1140" s="15"/>
      <c r="R1140" s="15"/>
      <c r="S1140" s="15"/>
      <c r="T1140" s="15"/>
      <c r="U1140" s="15"/>
      <c r="V1140" s="15"/>
      <c r="W1140" s="15"/>
      <c r="X1140" s="15"/>
      <c r="Y1140" s="15"/>
      <c r="Z1140" s="1035"/>
      <c r="AA1140" s="15">
        <f t="shared" si="881"/>
        <v>0</v>
      </c>
      <c r="AB1140" s="15"/>
      <c r="AC1140" s="15"/>
      <c r="AD1140" s="15"/>
      <c r="AE1140" s="1268"/>
      <c r="AF1140" s="15"/>
      <c r="AG1140" s="15"/>
      <c r="AH1140" s="1793"/>
      <c r="AI1140" s="2398"/>
    </row>
    <row r="1141" spans="1:35" ht="15" customHeight="1" thickBot="1" x14ac:dyDescent="0.3">
      <c r="A1141" s="70">
        <v>1</v>
      </c>
      <c r="B1141" s="70">
        <v>1</v>
      </c>
      <c r="C1141" s="156" t="s">
        <v>341</v>
      </c>
      <c r="D1141" s="156"/>
      <c r="E1141" s="2325">
        <f t="shared" si="899"/>
        <v>870</v>
      </c>
      <c r="F1141" s="390">
        <f t="shared" si="900"/>
        <v>653</v>
      </c>
      <c r="G1141" s="390">
        <f t="shared" si="900"/>
        <v>669</v>
      </c>
      <c r="H1141" s="390">
        <f>G1141/F1141*100</f>
        <v>102.45022970903521</v>
      </c>
      <c r="I1141" s="549">
        <f>IF(E1141=0,0,K1141/E1141)</f>
        <v>8</v>
      </c>
      <c r="J1141" s="579">
        <f>SUM(J1140)</f>
        <v>8.028400597907325</v>
      </c>
      <c r="K1141" s="390">
        <f t="shared" si="901"/>
        <v>6960</v>
      </c>
      <c r="L1141" s="390">
        <f t="shared" si="901"/>
        <v>5220</v>
      </c>
      <c r="M1141" s="2749">
        <f t="shared" si="901"/>
        <v>5371</v>
      </c>
      <c r="N1141" s="161">
        <f>M1141/L1141*100</f>
        <v>102.89272030651343</v>
      </c>
      <c r="O1141" s="196">
        <f>SUM(O1139)</f>
        <v>29</v>
      </c>
      <c r="P1141" s="161">
        <f>M1141/$C$4*12/O1141</f>
        <v>246.94252873563221</v>
      </c>
      <c r="Q1141" s="57">
        <v>12001.605279999998</v>
      </c>
      <c r="R1141" s="57">
        <v>12001.605279999998</v>
      </c>
      <c r="S1141" s="57">
        <v>12001.605279999998</v>
      </c>
      <c r="T1141" s="57">
        <v>12001.605279999998</v>
      </c>
      <c r="U1141" s="57">
        <v>12001.605279999998</v>
      </c>
      <c r="V1141" s="57">
        <v>12001.605279999998</v>
      </c>
      <c r="W1141" s="57">
        <v>12001.605279999998</v>
      </c>
      <c r="X1141" s="57">
        <v>12001.605279999998</v>
      </c>
      <c r="Y1141" s="57">
        <v>12001.605279999998</v>
      </c>
      <c r="Z1141" s="1036">
        <f>Q1141/12*$C$4+(R1141-Q1141)/11*8+(S1141-R1141)/10*7+(T1141-S1141)/9*6+(U1141-T1141)/8*5+(V1141-U1141)/7*4+(W1141-V1141)/6*3+(X1141-W1141)/5*2+(Y1141-X1141)/4*1</f>
        <v>9001.2039599999989</v>
      </c>
      <c r="AA1141" s="57">
        <f t="shared" si="881"/>
        <v>9384.7309999999979</v>
      </c>
      <c r="AB1141" s="57"/>
      <c r="AC1141" s="57">
        <f>AA1141-Z1141</f>
        <v>383.52703999999903</v>
      </c>
      <c r="AD1141" s="57">
        <v>-13.24333</v>
      </c>
      <c r="AE1141" s="1159">
        <v>9371.4876699999986</v>
      </c>
      <c r="AF1141" s="57"/>
      <c r="AG1141" s="57"/>
      <c r="AH1141" s="1796"/>
      <c r="AI1141" s="2398"/>
    </row>
    <row r="1142" spans="1:35" ht="15" customHeight="1" thickBot="1" x14ac:dyDescent="0.3">
      <c r="A1142" s="70">
        <v>1</v>
      </c>
      <c r="B1142" s="70">
        <v>1</v>
      </c>
      <c r="C1142" s="454" t="s">
        <v>17</v>
      </c>
      <c r="D1142" s="454"/>
      <c r="E1142" s="2334"/>
      <c r="F1142" s="576"/>
      <c r="G1142" s="576"/>
      <c r="H1142" s="576"/>
      <c r="I1142" s="393"/>
      <c r="J1142" s="393"/>
      <c r="K1142" s="543"/>
      <c r="L1142" s="543"/>
      <c r="M1142" s="543">
        <f>SUM(M1136,M1141)</f>
        <v>5371</v>
      </c>
      <c r="N1142" s="543"/>
      <c r="O1142" s="543"/>
      <c r="P1142" s="543"/>
      <c r="Q1142" s="14">
        <f t="shared" ref="Q1142:R1142" si="902">SUM(Q1136,Q1141)</f>
        <v>120959.87026</v>
      </c>
      <c r="R1142" s="14">
        <f t="shared" si="902"/>
        <v>120959.87026</v>
      </c>
      <c r="S1142" s="14">
        <f t="shared" ref="S1142:T1142" si="903">SUM(S1136,S1141)</f>
        <v>120959.87026</v>
      </c>
      <c r="T1142" s="14">
        <f t="shared" si="903"/>
        <v>120959.87026</v>
      </c>
      <c r="U1142" s="14">
        <f t="shared" ref="U1142:W1142" si="904">SUM(U1136,U1141)</f>
        <v>120959.87026</v>
      </c>
      <c r="V1142" s="14">
        <f t="shared" si="904"/>
        <v>120959.87026</v>
      </c>
      <c r="W1142" s="14">
        <f t="shared" si="904"/>
        <v>120959.87026</v>
      </c>
      <c r="X1142" s="14">
        <f t="shared" ref="X1142:Y1142" si="905">SUM(X1136,X1141)</f>
        <v>120959.87026</v>
      </c>
      <c r="Y1142" s="14">
        <f t="shared" si="905"/>
        <v>120959.87026</v>
      </c>
      <c r="Z1142" s="1039">
        <f t="shared" ref="Z1142" si="906">SUM(Z1136,Z1141)</f>
        <v>90719.902694999982</v>
      </c>
      <c r="AA1142" s="14">
        <f t="shared" si="881"/>
        <v>91728.851440000013</v>
      </c>
      <c r="AB1142" s="14"/>
      <c r="AC1142" s="14">
        <f t="shared" ref="AC1142:AD1142" si="907">SUM(AC1136,AC1141)</f>
        <v>1008.9487450000142</v>
      </c>
      <c r="AD1142" s="14">
        <f t="shared" si="907"/>
        <v>-220.09543000000002</v>
      </c>
      <c r="AE1142" s="1249">
        <f>SUM(AE1136,AE1141)</f>
        <v>91508.756010000012</v>
      </c>
      <c r="AF1142" s="14">
        <f t="shared" ref="AF1142:AH1142" si="908">SUM(AF1136,AF1141)</f>
        <v>1088</v>
      </c>
      <c r="AG1142" s="1249">
        <f t="shared" si="908"/>
        <v>485620.95</v>
      </c>
      <c r="AH1142" s="1249">
        <f t="shared" si="908"/>
        <v>485.62094999999999</v>
      </c>
      <c r="AI1142" s="2398"/>
    </row>
    <row r="1143" spans="1:35" ht="21" customHeight="1" x14ac:dyDescent="0.25">
      <c r="A1143" s="70">
        <v>1</v>
      </c>
      <c r="B1143" s="70">
        <v>1</v>
      </c>
      <c r="C1143" s="563"/>
      <c r="D1143" s="563"/>
      <c r="E1143" s="2309"/>
      <c r="F1143" s="381"/>
      <c r="G1143" s="381"/>
      <c r="H1143" s="381"/>
      <c r="I1143" s="383"/>
      <c r="J1143" s="383"/>
      <c r="K1143" s="496"/>
      <c r="L1143" s="496"/>
      <c r="M1143" s="496"/>
      <c r="N1143" s="496"/>
      <c r="O1143" s="496"/>
      <c r="P1143" s="496"/>
      <c r="Q1143" s="13"/>
      <c r="R1143" s="13"/>
      <c r="S1143" s="13"/>
      <c r="T1143" s="13"/>
      <c r="U1143" s="13"/>
      <c r="V1143" s="13"/>
      <c r="W1143" s="13"/>
      <c r="X1143" s="13"/>
      <c r="Y1143" s="13"/>
      <c r="Z1143" s="1037"/>
      <c r="AA1143" s="13">
        <f t="shared" si="881"/>
        <v>0</v>
      </c>
      <c r="AB1143" s="13"/>
      <c r="AC1143" s="13"/>
      <c r="AD1143" s="13"/>
      <c r="AE1143" s="1251"/>
      <c r="AF1143" s="13"/>
      <c r="AG1143" s="13"/>
      <c r="AH1143" s="1795"/>
      <c r="AI1143" s="2398"/>
    </row>
    <row r="1144" spans="1:35" ht="44.25" customHeight="1" x14ac:dyDescent="0.25">
      <c r="A1144" s="70">
        <v>1</v>
      </c>
      <c r="B1144" s="70">
        <v>1</v>
      </c>
      <c r="C1144" s="1026" t="s">
        <v>265</v>
      </c>
      <c r="D1144" s="492"/>
      <c r="E1144" s="2154"/>
      <c r="F1144" s="361"/>
      <c r="G1144" s="361"/>
      <c r="H1144" s="361"/>
      <c r="I1144" s="125"/>
      <c r="J1144" s="125"/>
      <c r="K1144" s="126"/>
      <c r="L1144" s="126"/>
      <c r="M1144" s="126"/>
      <c r="N1144" s="126"/>
      <c r="O1144" s="126"/>
      <c r="P1144" s="126"/>
      <c r="Q1144" s="8"/>
      <c r="R1144" s="8"/>
      <c r="S1144" s="8"/>
      <c r="T1144" s="8"/>
      <c r="U1144" s="8"/>
      <c r="V1144" s="8"/>
      <c r="W1144" s="8"/>
      <c r="X1144" s="8"/>
      <c r="Y1144" s="8"/>
      <c r="Z1144" s="1034"/>
      <c r="AA1144" s="8">
        <f t="shared" si="881"/>
        <v>0</v>
      </c>
      <c r="AB1144" s="8"/>
      <c r="AC1144" s="8"/>
      <c r="AD1144" s="8"/>
      <c r="AE1144" s="1151"/>
      <c r="AF1144" s="8"/>
      <c r="AG1144" s="8"/>
      <c r="AH1144" s="1792"/>
      <c r="AI1144" s="2398"/>
    </row>
    <row r="1145" spans="1:35" ht="15" customHeight="1" x14ac:dyDescent="0.25">
      <c r="A1145" s="70">
        <v>1</v>
      </c>
      <c r="B1145" s="70">
        <v>1</v>
      </c>
      <c r="C1145" s="507" t="s">
        <v>302</v>
      </c>
      <c r="D1145" s="507"/>
      <c r="E1145" s="2152"/>
      <c r="F1145" s="126"/>
      <c r="G1145" s="126"/>
      <c r="H1145" s="126"/>
      <c r="I1145" s="125"/>
      <c r="J1145" s="125"/>
      <c r="K1145" s="126"/>
      <c r="L1145" s="126"/>
      <c r="M1145" s="126"/>
      <c r="N1145" s="126"/>
      <c r="O1145" s="126"/>
      <c r="P1145" s="126"/>
      <c r="Q1145" s="8"/>
      <c r="R1145" s="8"/>
      <c r="S1145" s="8"/>
      <c r="T1145" s="8"/>
      <c r="U1145" s="8"/>
      <c r="V1145" s="8"/>
      <c r="W1145" s="8"/>
      <c r="X1145" s="8"/>
      <c r="Y1145" s="8"/>
      <c r="Z1145" s="1034"/>
      <c r="AA1145" s="8">
        <f t="shared" si="881"/>
        <v>0</v>
      </c>
      <c r="AB1145" s="8"/>
      <c r="AC1145" s="8"/>
      <c r="AD1145" s="8"/>
      <c r="AE1145" s="1151"/>
      <c r="AF1145" s="8"/>
      <c r="AG1145" s="8"/>
      <c r="AH1145" s="1792"/>
      <c r="AI1145" s="2398"/>
    </row>
    <row r="1146" spans="1:35" ht="15" customHeight="1" x14ac:dyDescent="0.25">
      <c r="A1146" s="70">
        <v>1</v>
      </c>
      <c r="B1146" s="70">
        <v>1</v>
      </c>
      <c r="C1146" s="407" t="s">
        <v>361</v>
      </c>
      <c r="D1146" s="407"/>
      <c r="E1146" s="2142">
        <f>E1148+E1149+E1150+E1151</f>
        <v>14600</v>
      </c>
      <c r="F1146" s="92">
        <f>F1148+F1149+F1150+F1151</f>
        <v>10950</v>
      </c>
      <c r="G1146" s="440">
        <f>G1148+G1149+G1150+G1151</f>
        <v>11039</v>
      </c>
      <c r="H1146" s="440">
        <f>G1146/F1146*100</f>
        <v>100.81278538812785</v>
      </c>
      <c r="I1146" s="125"/>
      <c r="J1146" s="125"/>
      <c r="K1146" s="464"/>
      <c r="L1146" s="464"/>
      <c r="M1146" s="464"/>
      <c r="N1146" s="464"/>
      <c r="O1146" s="464"/>
      <c r="P1146" s="464"/>
      <c r="Q1146" s="8"/>
      <c r="R1146" s="8"/>
      <c r="S1146" s="8"/>
      <c r="T1146" s="8"/>
      <c r="U1146" s="8"/>
      <c r="V1146" s="8"/>
      <c r="W1146" s="8"/>
      <c r="X1146" s="8"/>
      <c r="Y1146" s="8"/>
      <c r="Z1146" s="1034"/>
      <c r="AA1146" s="8">
        <f t="shared" si="881"/>
        <v>0</v>
      </c>
      <c r="AB1146" s="8"/>
      <c r="AC1146" s="8"/>
      <c r="AD1146" s="8"/>
      <c r="AE1146" s="1151"/>
      <c r="AF1146" s="8">
        <f>AF1148+AF1149+AF1150+AF1151</f>
        <v>274</v>
      </c>
      <c r="AG1146" s="8">
        <f>AG1148+AG1149+AG1150+AG1151</f>
        <v>125978.71999999997</v>
      </c>
      <c r="AH1146" s="8">
        <f>AH1148+AH1149+AH1151+AH1150</f>
        <v>125.97871999999997</v>
      </c>
      <c r="AI1146" s="2398"/>
    </row>
    <row r="1147" spans="1:35" ht="15" customHeight="1" x14ac:dyDescent="0.25">
      <c r="B1147" s="70">
        <v>1</v>
      </c>
      <c r="C1147" s="407"/>
      <c r="D1147" s="407"/>
      <c r="E1147" s="2142"/>
      <c r="F1147" s="92"/>
      <c r="G1147" s="440"/>
      <c r="H1147" s="440"/>
      <c r="I1147" s="125"/>
      <c r="J1147" s="125"/>
      <c r="K1147" s="464"/>
      <c r="L1147" s="464"/>
      <c r="M1147" s="464"/>
      <c r="N1147" s="464"/>
      <c r="O1147" s="464"/>
      <c r="P1147" s="464"/>
      <c r="Q1147" s="8"/>
      <c r="R1147" s="8"/>
      <c r="S1147" s="8"/>
      <c r="T1147" s="8"/>
      <c r="U1147" s="8"/>
      <c r="V1147" s="8"/>
      <c r="W1147" s="8"/>
      <c r="X1147" s="8"/>
      <c r="Y1147" s="8"/>
      <c r="Z1147" s="1034"/>
      <c r="AA1147" s="8"/>
      <c r="AB1147" s="8"/>
      <c r="AC1147" s="8"/>
      <c r="AD1147" s="8"/>
      <c r="AE1147" s="1151"/>
      <c r="AF1147" s="8"/>
      <c r="AG1147" s="8"/>
      <c r="AH1147" s="1792"/>
      <c r="AI1147" s="2398"/>
    </row>
    <row r="1148" spans="1:35" ht="30.75" customHeight="1" x14ac:dyDescent="0.25">
      <c r="A1148" s="70">
        <v>1</v>
      </c>
      <c r="B1148" s="70">
        <v>1</v>
      </c>
      <c r="C1148" s="407" t="s">
        <v>303</v>
      </c>
      <c r="D1148" s="407"/>
      <c r="E1148" s="2142"/>
      <c r="F1148" s="92">
        <f>ROUND(E1148/12*$C$4,0)</f>
        <v>0</v>
      </c>
      <c r="G1148" s="440"/>
      <c r="H1148" s="440"/>
      <c r="I1148" s="125"/>
      <c r="J1148" s="125"/>
      <c r="K1148" s="464"/>
      <c r="L1148" s="464"/>
      <c r="M1148" s="464"/>
      <c r="N1148" s="464"/>
      <c r="O1148" s="464"/>
      <c r="P1148" s="464"/>
      <c r="Q1148" s="8"/>
      <c r="R1148" s="8"/>
      <c r="S1148" s="8"/>
      <c r="T1148" s="8"/>
      <c r="U1148" s="8"/>
      <c r="V1148" s="8"/>
      <c r="W1148" s="8"/>
      <c r="X1148" s="8"/>
      <c r="Y1148" s="8"/>
      <c r="Z1148" s="1034"/>
      <c r="AA1148" s="8">
        <f t="shared" si="881"/>
        <v>0</v>
      </c>
      <c r="AB1148" s="8"/>
      <c r="AC1148" s="8"/>
      <c r="AD1148" s="8"/>
      <c r="AE1148" s="1151"/>
      <c r="AF1148" s="8"/>
      <c r="AG1148" s="8"/>
      <c r="AH1148" s="1792"/>
      <c r="AI1148" s="2398"/>
    </row>
    <row r="1149" spans="1:35" ht="33" customHeight="1" x14ac:dyDescent="0.25">
      <c r="A1149" s="70">
        <v>1</v>
      </c>
      <c r="B1149" s="70">
        <v>1</v>
      </c>
      <c r="C1149" s="407" t="s">
        <v>304</v>
      </c>
      <c r="D1149" s="407"/>
      <c r="E1149" s="2142">
        <v>5800</v>
      </c>
      <c r="F1149" s="92">
        <f>ROUND(E1149/12*$C$4,0)</f>
        <v>4350</v>
      </c>
      <c r="G1149" s="440">
        <v>4370</v>
      </c>
      <c r="H1149" s="440">
        <f>G1149/F1149*100</f>
        <v>100.45977011494254</v>
      </c>
      <c r="I1149" s="125"/>
      <c r="J1149" s="125"/>
      <c r="K1149" s="464"/>
      <c r="L1149" s="464"/>
      <c r="M1149" s="464"/>
      <c r="N1149" s="464"/>
      <c r="O1149" s="464"/>
      <c r="P1149" s="464"/>
      <c r="Q1149" s="8"/>
      <c r="R1149" s="8"/>
      <c r="S1149" s="8"/>
      <c r="T1149" s="8"/>
      <c r="U1149" s="8"/>
      <c r="V1149" s="8"/>
      <c r="W1149" s="8"/>
      <c r="X1149" s="8"/>
      <c r="Y1149" s="8"/>
      <c r="Z1149" s="1034"/>
      <c r="AA1149" s="8">
        <f t="shared" si="881"/>
        <v>0</v>
      </c>
      <c r="AB1149" s="8"/>
      <c r="AC1149" s="8"/>
      <c r="AD1149" s="8"/>
      <c r="AE1149" s="1151"/>
      <c r="AF1149" s="8">
        <v>99</v>
      </c>
      <c r="AG1149" s="8">
        <v>45517.87999999999</v>
      </c>
      <c r="AH1149" s="1792">
        <f t="shared" ref="AH1149:AH1153" si="909">AG1149/1000</f>
        <v>45.517879999999991</v>
      </c>
      <c r="AI1149" s="2398"/>
    </row>
    <row r="1150" spans="1:35" ht="15" customHeight="1" x14ac:dyDescent="0.25">
      <c r="A1150" s="70">
        <v>1</v>
      </c>
      <c r="B1150" s="70">
        <v>1</v>
      </c>
      <c r="C1150" s="407" t="s">
        <v>305</v>
      </c>
      <c r="D1150" s="407"/>
      <c r="E1150" s="2142"/>
      <c r="F1150" s="92">
        <f>ROUND(E1150/12*$C$4,0)</f>
        <v>0</v>
      </c>
      <c r="G1150" s="440"/>
      <c r="H1150" s="440"/>
      <c r="I1150" s="125"/>
      <c r="J1150" s="125"/>
      <c r="K1150" s="464"/>
      <c r="L1150" s="464"/>
      <c r="M1150" s="464"/>
      <c r="N1150" s="464"/>
      <c r="O1150" s="464"/>
      <c r="P1150" s="464"/>
      <c r="Q1150" s="8"/>
      <c r="R1150" s="8"/>
      <c r="S1150" s="8"/>
      <c r="T1150" s="8"/>
      <c r="U1150" s="8"/>
      <c r="V1150" s="8"/>
      <c r="W1150" s="8"/>
      <c r="X1150" s="8"/>
      <c r="Y1150" s="8"/>
      <c r="Z1150" s="1034"/>
      <c r="AA1150" s="8">
        <f t="shared" si="881"/>
        <v>0</v>
      </c>
      <c r="AB1150" s="8"/>
      <c r="AC1150" s="8"/>
      <c r="AD1150" s="8"/>
      <c r="AE1150" s="1151"/>
      <c r="AF1150" s="8"/>
      <c r="AG1150" s="8"/>
      <c r="AH1150" s="1792">
        <f t="shared" si="909"/>
        <v>0</v>
      </c>
      <c r="AI1150" s="2398"/>
    </row>
    <row r="1151" spans="1:35" ht="15" customHeight="1" x14ac:dyDescent="0.25">
      <c r="A1151" s="70">
        <v>1</v>
      </c>
      <c r="B1151" s="70">
        <v>1</v>
      </c>
      <c r="C1151" s="407" t="s">
        <v>306</v>
      </c>
      <c r="D1151" s="407"/>
      <c r="E1151" s="2142">
        <v>8800</v>
      </c>
      <c r="F1151" s="92">
        <f>(E1151/12*$C$4)</f>
        <v>6600</v>
      </c>
      <c r="G1151" s="440">
        <v>6669</v>
      </c>
      <c r="H1151" s="440">
        <f>G1151/F1151*100</f>
        <v>101.04545454545455</v>
      </c>
      <c r="I1151" s="125"/>
      <c r="J1151" s="125"/>
      <c r="K1151" s="464"/>
      <c r="L1151" s="464"/>
      <c r="M1151" s="464"/>
      <c r="N1151" s="464"/>
      <c r="O1151" s="464"/>
      <c r="P1151" s="464"/>
      <c r="Q1151" s="8"/>
      <c r="R1151" s="8"/>
      <c r="S1151" s="8"/>
      <c r="T1151" s="8"/>
      <c r="U1151" s="8"/>
      <c r="V1151" s="8"/>
      <c r="W1151" s="8"/>
      <c r="X1151" s="8"/>
      <c r="Y1151" s="8"/>
      <c r="Z1151" s="1034"/>
      <c r="AA1151" s="8">
        <f t="shared" si="881"/>
        <v>0</v>
      </c>
      <c r="AB1151" s="8"/>
      <c r="AC1151" s="8"/>
      <c r="AD1151" s="8"/>
      <c r="AE1151" s="1151"/>
      <c r="AF1151" s="8">
        <v>175</v>
      </c>
      <c r="AG1151" s="8">
        <v>80460.839999999982</v>
      </c>
      <c r="AH1151" s="1792">
        <f t="shared" si="909"/>
        <v>80.460839999999976</v>
      </c>
      <c r="AI1151" s="2398"/>
    </row>
    <row r="1152" spans="1:35" ht="51.75" customHeight="1" x14ac:dyDescent="0.25">
      <c r="B1152" s="70">
        <v>1</v>
      </c>
      <c r="C1152" s="407" t="s">
        <v>548</v>
      </c>
      <c r="D1152" s="407"/>
      <c r="E1152" s="2142">
        <v>3696</v>
      </c>
      <c r="F1152" s="92">
        <f>E1152/7*($C$4-5)</f>
        <v>2112</v>
      </c>
      <c r="G1152" s="440"/>
      <c r="H1152" s="440">
        <f>G1152/F1152*100</f>
        <v>0</v>
      </c>
      <c r="I1152" s="125"/>
      <c r="J1152" s="125"/>
      <c r="K1152" s="464"/>
      <c r="L1152" s="464"/>
      <c r="M1152" s="464"/>
      <c r="N1152" s="464"/>
      <c r="O1152" s="464"/>
      <c r="P1152" s="464"/>
      <c r="Q1152" s="8"/>
      <c r="R1152" s="8"/>
      <c r="S1152" s="8"/>
      <c r="T1152" s="8"/>
      <c r="U1152" s="8"/>
      <c r="V1152" s="8"/>
      <c r="W1152" s="8"/>
      <c r="X1152" s="8"/>
      <c r="Y1152" s="8"/>
      <c r="Z1152" s="1034"/>
      <c r="AA1152" s="8"/>
      <c r="AB1152" s="8"/>
      <c r="AC1152" s="8"/>
      <c r="AD1152" s="8"/>
      <c r="AE1152" s="1151"/>
      <c r="AF1152" s="8"/>
      <c r="AG1152" s="8"/>
      <c r="AH1152" s="1792"/>
      <c r="AI1152" s="2398"/>
    </row>
    <row r="1153" spans="1:35" ht="15" customHeight="1" x14ac:dyDescent="0.25">
      <c r="A1153" s="70">
        <v>1</v>
      </c>
      <c r="B1153" s="70">
        <v>1</v>
      </c>
      <c r="C1153" s="407" t="s">
        <v>360</v>
      </c>
      <c r="D1153" s="407"/>
      <c r="E1153" s="2142">
        <v>49000</v>
      </c>
      <c r="F1153" s="92">
        <f>(E1153/12*$C$4)</f>
        <v>36750</v>
      </c>
      <c r="G1153" s="440">
        <v>35699</v>
      </c>
      <c r="H1153" s="440">
        <f>G1153/F1153*100</f>
        <v>97.14013605442176</v>
      </c>
      <c r="I1153" s="125"/>
      <c r="J1153" s="125"/>
      <c r="K1153" s="464"/>
      <c r="L1153" s="464"/>
      <c r="M1153" s="464"/>
      <c r="N1153" s="464"/>
      <c r="O1153" s="464"/>
      <c r="P1153" s="464"/>
      <c r="Q1153" s="8"/>
      <c r="R1153" s="8"/>
      <c r="S1153" s="8"/>
      <c r="T1153" s="8"/>
      <c r="U1153" s="8"/>
      <c r="V1153" s="8"/>
      <c r="W1153" s="8"/>
      <c r="X1153" s="8"/>
      <c r="Y1153" s="8"/>
      <c r="Z1153" s="1034"/>
      <c r="AA1153" s="8">
        <f t="shared" si="881"/>
        <v>0</v>
      </c>
      <c r="AB1153" s="8"/>
      <c r="AC1153" s="8"/>
      <c r="AD1153" s="8"/>
      <c r="AE1153" s="1151"/>
      <c r="AF1153" s="8">
        <v>1491</v>
      </c>
      <c r="AG1153" s="8">
        <v>2103939.7399999998</v>
      </c>
      <c r="AH1153" s="1792">
        <f t="shared" si="909"/>
        <v>2103.9397399999998</v>
      </c>
      <c r="AI1153" s="2398"/>
    </row>
    <row r="1154" spans="1:35" s="96" customFormat="1" ht="34.5" customHeight="1" x14ac:dyDescent="0.25">
      <c r="A1154" s="70">
        <v>1</v>
      </c>
      <c r="B1154" s="70">
        <v>1</v>
      </c>
      <c r="C1154" s="407" t="s">
        <v>377</v>
      </c>
      <c r="D1154" s="407"/>
      <c r="E1154" s="2142"/>
      <c r="F1154" s="92"/>
      <c r="G1154" s="440"/>
      <c r="H1154" s="440"/>
      <c r="I1154" s="125"/>
      <c r="J1154" s="125"/>
      <c r="K1154" s="464"/>
      <c r="L1154" s="464"/>
      <c r="M1154" s="464"/>
      <c r="N1154" s="464"/>
      <c r="O1154" s="464"/>
      <c r="P1154" s="464"/>
      <c r="Q1154" s="8"/>
      <c r="R1154" s="8"/>
      <c r="S1154" s="8"/>
      <c r="T1154" s="8"/>
      <c r="U1154" s="8"/>
      <c r="V1154" s="8"/>
      <c r="W1154" s="8"/>
      <c r="X1154" s="8"/>
      <c r="Y1154" s="8"/>
      <c r="Z1154" s="1034"/>
      <c r="AA1154" s="8">
        <f t="shared" si="881"/>
        <v>0</v>
      </c>
      <c r="AB1154" s="8"/>
      <c r="AC1154" s="8"/>
      <c r="AD1154" s="8"/>
      <c r="AE1154" s="1151"/>
      <c r="AF1154" s="8"/>
      <c r="AG1154" s="8"/>
      <c r="AH1154" s="1792"/>
      <c r="AI1154" s="2398"/>
    </row>
    <row r="1155" spans="1:35" ht="27" customHeight="1" x14ac:dyDescent="0.25">
      <c r="A1155" s="70">
        <v>1</v>
      </c>
      <c r="B1155" s="70">
        <v>1</v>
      </c>
      <c r="C1155" s="508" t="s">
        <v>168</v>
      </c>
      <c r="D1155" s="508"/>
      <c r="E1155" s="2322">
        <f>SUM(E1146+E1153*3.2)</f>
        <v>171400</v>
      </c>
      <c r="F1155" s="116">
        <f>SUM(F1146+F1153*3.2)</f>
        <v>128550</v>
      </c>
      <c r="G1155" s="388">
        <f>SUM(G1146+G1153*3.2)</f>
        <v>125275.8</v>
      </c>
      <c r="H1155" s="388">
        <f>G1155/F1155*100</f>
        <v>97.452975495915979</v>
      </c>
      <c r="I1155" s="125"/>
      <c r="J1155" s="125"/>
      <c r="K1155" s="464"/>
      <c r="L1155" s="464"/>
      <c r="M1155" s="464"/>
      <c r="N1155" s="464"/>
      <c r="O1155" s="464"/>
      <c r="P1155" s="464"/>
      <c r="Q1155" s="17">
        <v>87312.6397</v>
      </c>
      <c r="R1155" s="17">
        <v>87312.6397</v>
      </c>
      <c r="S1155" s="17">
        <v>87312.6397</v>
      </c>
      <c r="T1155" s="17">
        <v>87312.6397</v>
      </c>
      <c r="U1155" s="17">
        <v>87312.6397</v>
      </c>
      <c r="V1155" s="17">
        <v>87312.6397</v>
      </c>
      <c r="W1155" s="17">
        <v>87312.6397</v>
      </c>
      <c r="X1155" s="17">
        <v>87312.6397</v>
      </c>
      <c r="Y1155" s="17">
        <v>87312.6397</v>
      </c>
      <c r="Z1155" s="1692">
        <f>Q1155/12*$C$4+(R1155-Q1155)/11*8+(S1155-R1155)/10*7+(T1155-S1155)/9*6+(U1155-T1155)/8*5+(V1155-U1155)/7*4+(W1155-V1155)/6*3+(X1155-W1155)/5*2+(Y1155-X1155)/4*1</f>
        <v>65484.479775</v>
      </c>
      <c r="AA1155" s="17">
        <f t="shared" ref="AA1155" si="910">AE1155-AD1155-AB1155</f>
        <v>65484.479699999996</v>
      </c>
      <c r="AB1155" s="17"/>
      <c r="AC1155" s="17">
        <f>AA1155-Z1155</f>
        <v>-7.5000003562308848E-5</v>
      </c>
      <c r="AD1155" s="17">
        <v>-360.61928</v>
      </c>
      <c r="AE1155" s="1243">
        <v>65123.860419999997</v>
      </c>
      <c r="AF1155" s="2322">
        <f>SUM(AF1146+AF1153*3.2)</f>
        <v>5045.2</v>
      </c>
      <c r="AG1155" s="17">
        <f>AG1153+AG1146</f>
        <v>2229918.46</v>
      </c>
      <c r="AH1155" s="17">
        <f>AH1153+AH1146</f>
        <v>2229.9184599999999</v>
      </c>
      <c r="AI1155" s="2398"/>
    </row>
    <row r="1156" spans="1:35" ht="31.5" customHeight="1" x14ac:dyDescent="0.25">
      <c r="A1156" s="70">
        <v>1</v>
      </c>
      <c r="B1156" s="70">
        <v>1</v>
      </c>
      <c r="C1156" s="483" t="s">
        <v>307</v>
      </c>
      <c r="D1156" s="483"/>
      <c r="E1156" s="2142"/>
      <c r="F1156" s="92"/>
      <c r="G1156" s="440"/>
      <c r="H1156" s="440"/>
      <c r="I1156" s="125"/>
      <c r="J1156" s="125"/>
      <c r="K1156" s="464"/>
      <c r="L1156" s="464"/>
      <c r="M1156" s="464"/>
      <c r="N1156" s="464"/>
      <c r="O1156" s="464"/>
      <c r="P1156" s="464"/>
      <c r="Q1156" s="8"/>
      <c r="R1156" s="8"/>
      <c r="S1156" s="8"/>
      <c r="T1156" s="8"/>
      <c r="U1156" s="8"/>
      <c r="V1156" s="8"/>
      <c r="W1156" s="8"/>
      <c r="X1156" s="8"/>
      <c r="Y1156" s="8"/>
      <c r="Z1156" s="1034"/>
      <c r="AA1156" s="8">
        <f t="shared" si="881"/>
        <v>0</v>
      </c>
      <c r="AB1156" s="8"/>
      <c r="AC1156" s="8"/>
      <c r="AD1156" s="8"/>
      <c r="AE1156" s="1151"/>
      <c r="AF1156" s="8"/>
      <c r="AG1156" s="8"/>
      <c r="AH1156" s="1792"/>
      <c r="AI1156" s="2398"/>
    </row>
    <row r="1157" spans="1:35" ht="22.5" customHeight="1" x14ac:dyDescent="0.25">
      <c r="A1157" s="70">
        <v>1</v>
      </c>
      <c r="B1157" s="70">
        <v>1</v>
      </c>
      <c r="C1157" s="407" t="s">
        <v>198</v>
      </c>
      <c r="D1157" s="407"/>
      <c r="E1157" s="2142">
        <f>SUM(E1159,E1162)</f>
        <v>14010</v>
      </c>
      <c r="F1157" s="92">
        <f>SUM(F1159,F1162)</f>
        <v>10508</v>
      </c>
      <c r="G1157" s="440">
        <f>SUM(G1159,G1162)</f>
        <v>9962</v>
      </c>
      <c r="H1157" s="440">
        <f>G1157/F1157*100</f>
        <v>94.803958888465928</v>
      </c>
      <c r="I1157" s="125"/>
      <c r="J1157" s="125"/>
      <c r="K1157" s="464"/>
      <c r="L1157" s="464"/>
      <c r="M1157" s="464"/>
      <c r="N1157" s="464"/>
      <c r="O1157" s="464"/>
      <c r="P1157" s="464"/>
      <c r="Q1157" s="8"/>
      <c r="R1157" s="8"/>
      <c r="S1157" s="8"/>
      <c r="T1157" s="8"/>
      <c r="U1157" s="8"/>
      <c r="V1157" s="8"/>
      <c r="W1157" s="8"/>
      <c r="X1157" s="8"/>
      <c r="Y1157" s="8"/>
      <c r="Z1157" s="1034"/>
      <c r="AA1157" s="8">
        <f t="shared" si="881"/>
        <v>0</v>
      </c>
      <c r="AB1157" s="8"/>
      <c r="AC1157" s="8"/>
      <c r="AD1157" s="8"/>
      <c r="AE1157" s="1151"/>
      <c r="AF1157" s="1712">
        <f>AF1159+AF1162+AF1158</f>
        <v>0</v>
      </c>
      <c r="AG1157" s="1712">
        <f t="shared" ref="AG1157:AH1157" si="911">AG1159+AG1162+AG1158</f>
        <v>0</v>
      </c>
      <c r="AH1157" s="1712">
        <f t="shared" si="911"/>
        <v>0</v>
      </c>
      <c r="AI1157" s="2398"/>
    </row>
    <row r="1158" spans="1:35" ht="39.950000000000003" customHeight="1" x14ac:dyDescent="0.25">
      <c r="A1158" s="70">
        <v>1</v>
      </c>
      <c r="B1158" s="70">
        <v>1</v>
      </c>
      <c r="C1158" s="407" t="s">
        <v>303</v>
      </c>
      <c r="D1158" s="407"/>
      <c r="E1158" s="2142"/>
      <c r="F1158" s="92"/>
      <c r="G1158" s="440"/>
      <c r="H1158" s="440"/>
      <c r="I1158" s="125"/>
      <c r="J1158" s="125"/>
      <c r="K1158" s="464"/>
      <c r="L1158" s="464"/>
      <c r="M1158" s="464"/>
      <c r="N1158" s="464"/>
      <c r="O1158" s="464"/>
      <c r="P1158" s="464"/>
      <c r="Q1158" s="8"/>
      <c r="R1158" s="8"/>
      <c r="S1158" s="8"/>
      <c r="T1158" s="8"/>
      <c r="U1158" s="8"/>
      <c r="V1158" s="8"/>
      <c r="W1158" s="8"/>
      <c r="X1158" s="8"/>
      <c r="Y1158" s="8"/>
      <c r="Z1158" s="1034"/>
      <c r="AA1158" s="8">
        <f t="shared" si="881"/>
        <v>0</v>
      </c>
      <c r="AB1158" s="8"/>
      <c r="AC1158" s="8"/>
      <c r="AD1158" s="8"/>
      <c r="AE1158" s="1151"/>
      <c r="AF1158" s="8"/>
      <c r="AG1158" s="8"/>
      <c r="AH1158" s="1792"/>
      <c r="AI1158" s="2398"/>
    </row>
    <row r="1159" spans="1:35" ht="39.950000000000003" customHeight="1" x14ac:dyDescent="0.25">
      <c r="A1159" s="70">
        <v>1</v>
      </c>
      <c r="B1159" s="70">
        <v>1</v>
      </c>
      <c r="C1159" s="407" t="s">
        <v>308</v>
      </c>
      <c r="D1159" s="407"/>
      <c r="E1159" s="2142">
        <f>SUM(E1160:E1161)</f>
        <v>13530</v>
      </c>
      <c r="F1159" s="440">
        <f>SUM(F1160:F1161)</f>
        <v>10148</v>
      </c>
      <c r="G1159" s="440">
        <f>SUM(G1160:G1161)</f>
        <v>9613</v>
      </c>
      <c r="H1159" s="440">
        <f>G1159/F1159*100</f>
        <v>94.728025226645642</v>
      </c>
      <c r="I1159" s="125"/>
      <c r="J1159" s="125"/>
      <c r="K1159" s="464"/>
      <c r="L1159" s="464"/>
      <c r="M1159" s="464"/>
      <c r="N1159" s="464"/>
      <c r="O1159" s="464"/>
      <c r="P1159" s="464"/>
      <c r="Q1159" s="8"/>
      <c r="R1159" s="8"/>
      <c r="S1159" s="8"/>
      <c r="T1159" s="8"/>
      <c r="U1159" s="8"/>
      <c r="V1159" s="8"/>
      <c r="W1159" s="8"/>
      <c r="X1159" s="8"/>
      <c r="Y1159" s="8"/>
      <c r="Z1159" s="1034"/>
      <c r="AA1159" s="8">
        <f t="shared" si="881"/>
        <v>0</v>
      </c>
      <c r="AB1159" s="8"/>
      <c r="AC1159" s="8"/>
      <c r="AD1159" s="8"/>
      <c r="AE1159" s="1151"/>
      <c r="AF1159" s="1712">
        <f>AF1160+AF1161</f>
        <v>0</v>
      </c>
      <c r="AG1159" s="1712">
        <f t="shared" ref="AG1159:AH1159" si="912">AG1160+AG1161</f>
        <v>0</v>
      </c>
      <c r="AH1159" s="1712">
        <f t="shared" si="912"/>
        <v>0</v>
      </c>
      <c r="AI1159" s="2398"/>
    </row>
    <row r="1160" spans="1:35" ht="39.950000000000003" customHeight="1" x14ac:dyDescent="0.25">
      <c r="A1160" s="70">
        <v>1</v>
      </c>
      <c r="B1160" s="70">
        <v>1</v>
      </c>
      <c r="C1160" s="407" t="s">
        <v>309</v>
      </c>
      <c r="D1160" s="407"/>
      <c r="E1160" s="2142">
        <v>10408</v>
      </c>
      <c r="F1160" s="92">
        <f t="shared" ref="F1160:F1165" si="913">ROUND(E1160/12*$C$4,0)</f>
        <v>7806</v>
      </c>
      <c r="G1160" s="440">
        <v>7304</v>
      </c>
      <c r="H1160" s="440">
        <f>G1160/F1160*100</f>
        <v>93.569049449141687</v>
      </c>
      <c r="I1160" s="125"/>
      <c r="J1160" s="125"/>
      <c r="K1160" s="464"/>
      <c r="L1160" s="464"/>
      <c r="M1160" s="464"/>
      <c r="N1160" s="464"/>
      <c r="O1160" s="464"/>
      <c r="P1160" s="464"/>
      <c r="Q1160" s="8"/>
      <c r="R1160" s="8"/>
      <c r="S1160" s="8"/>
      <c r="T1160" s="8"/>
      <c r="U1160" s="8"/>
      <c r="V1160" s="8"/>
      <c r="W1160" s="8"/>
      <c r="X1160" s="8"/>
      <c r="Y1160" s="8"/>
      <c r="Z1160" s="1034"/>
      <c r="AA1160" s="8">
        <f t="shared" si="881"/>
        <v>0</v>
      </c>
      <c r="AB1160" s="8"/>
      <c r="AC1160" s="8"/>
      <c r="AD1160" s="8"/>
      <c r="AE1160" s="1151"/>
      <c r="AF1160" s="1712"/>
      <c r="AG1160" s="1712"/>
      <c r="AH1160" s="1800">
        <f>AG1160/1000</f>
        <v>0</v>
      </c>
      <c r="AI1160" s="2398"/>
    </row>
    <row r="1161" spans="1:35" ht="45.75" customHeight="1" x14ac:dyDescent="0.25">
      <c r="A1161" s="70">
        <v>1</v>
      </c>
      <c r="B1161" s="70">
        <v>1</v>
      </c>
      <c r="C1161" s="407" t="s">
        <v>310</v>
      </c>
      <c r="D1161" s="407"/>
      <c r="E1161" s="2142">
        <v>3122</v>
      </c>
      <c r="F1161" s="92">
        <f t="shared" si="913"/>
        <v>2342</v>
      </c>
      <c r="G1161" s="440">
        <v>2309</v>
      </c>
      <c r="H1161" s="440">
        <f>G1161/F1161*100</f>
        <v>98.590947907771138</v>
      </c>
      <c r="I1161" s="125"/>
      <c r="J1161" s="125"/>
      <c r="K1161" s="464"/>
      <c r="L1161" s="464"/>
      <c r="M1161" s="464"/>
      <c r="N1161" s="464"/>
      <c r="O1161" s="464"/>
      <c r="P1161" s="464"/>
      <c r="Q1161" s="8"/>
      <c r="R1161" s="8"/>
      <c r="S1161" s="8"/>
      <c r="T1161" s="8"/>
      <c r="U1161" s="8"/>
      <c r="V1161" s="8"/>
      <c r="W1161" s="8"/>
      <c r="X1161" s="8"/>
      <c r="Y1161" s="8"/>
      <c r="Z1161" s="1034"/>
      <c r="AA1161" s="8">
        <f t="shared" si="881"/>
        <v>0</v>
      </c>
      <c r="AB1161" s="8"/>
      <c r="AC1161" s="8"/>
      <c r="AD1161" s="8"/>
      <c r="AE1161" s="1151"/>
      <c r="AF1161" s="1712"/>
      <c r="AG1161" s="1712"/>
      <c r="AH1161" s="1800"/>
      <c r="AI1161" s="2398"/>
    </row>
    <row r="1162" spans="1:35" ht="27.75" customHeight="1" x14ac:dyDescent="0.25">
      <c r="A1162" s="70">
        <v>1</v>
      </c>
      <c r="B1162" s="70">
        <v>1</v>
      </c>
      <c r="C1162" s="407" t="s">
        <v>311</v>
      </c>
      <c r="D1162" s="407"/>
      <c r="E1162" s="2142">
        <f>SUM(E1163)</f>
        <v>480</v>
      </c>
      <c r="F1162" s="440">
        <f>SUM(F1163)</f>
        <v>360</v>
      </c>
      <c r="G1162" s="440">
        <f>SUM(G1163)</f>
        <v>349</v>
      </c>
      <c r="H1162" s="440">
        <f>G1162/F1162*100</f>
        <v>96.944444444444443</v>
      </c>
      <c r="I1162" s="125"/>
      <c r="J1162" s="125"/>
      <c r="K1162" s="464"/>
      <c r="L1162" s="464"/>
      <c r="M1162" s="464"/>
      <c r="N1162" s="464"/>
      <c r="O1162" s="464"/>
      <c r="P1162" s="464"/>
      <c r="Q1162" s="8"/>
      <c r="R1162" s="8"/>
      <c r="S1162" s="8"/>
      <c r="T1162" s="8"/>
      <c r="U1162" s="8"/>
      <c r="V1162" s="8"/>
      <c r="W1162" s="8"/>
      <c r="X1162" s="8"/>
      <c r="Y1162" s="8"/>
      <c r="Z1162" s="1034"/>
      <c r="AA1162" s="8">
        <f t="shared" si="881"/>
        <v>0</v>
      </c>
      <c r="AB1162" s="8"/>
      <c r="AC1162" s="8"/>
      <c r="AD1162" s="8"/>
      <c r="AE1162" s="1151"/>
      <c r="AF1162" s="1712">
        <f>AF1163</f>
        <v>0</v>
      </c>
      <c r="AG1162" s="1712">
        <f t="shared" ref="AG1162:AH1162" si="914">AG1163</f>
        <v>0</v>
      </c>
      <c r="AH1162" s="1712">
        <f t="shared" si="914"/>
        <v>0</v>
      </c>
      <c r="AI1162" s="2398"/>
    </row>
    <row r="1163" spans="1:35" ht="33" customHeight="1" x14ac:dyDescent="0.25">
      <c r="A1163" s="70">
        <v>1</v>
      </c>
      <c r="B1163" s="70">
        <v>1</v>
      </c>
      <c r="C1163" s="407" t="s">
        <v>312</v>
      </c>
      <c r="D1163" s="407"/>
      <c r="E1163" s="2142">
        <v>480</v>
      </c>
      <c r="F1163" s="92">
        <f t="shared" si="913"/>
        <v>360</v>
      </c>
      <c r="G1163" s="440">
        <v>349</v>
      </c>
      <c r="H1163" s="440">
        <f>G1163/F1163*100</f>
        <v>96.944444444444443</v>
      </c>
      <c r="I1163" s="125"/>
      <c r="J1163" s="125"/>
      <c r="K1163" s="464"/>
      <c r="L1163" s="464"/>
      <c r="M1163" s="464"/>
      <c r="N1163" s="464"/>
      <c r="O1163" s="464"/>
      <c r="P1163" s="464"/>
      <c r="Q1163" s="8"/>
      <c r="R1163" s="8"/>
      <c r="S1163" s="8"/>
      <c r="T1163" s="8"/>
      <c r="U1163" s="8"/>
      <c r="V1163" s="8"/>
      <c r="W1163" s="8"/>
      <c r="X1163" s="8"/>
      <c r="Y1163" s="8"/>
      <c r="Z1163" s="1034"/>
      <c r="AA1163" s="8">
        <f t="shared" si="881"/>
        <v>0</v>
      </c>
      <c r="AB1163" s="8"/>
      <c r="AC1163" s="8"/>
      <c r="AD1163" s="8"/>
      <c r="AE1163" s="1151"/>
      <c r="AF1163" s="1712"/>
      <c r="AG1163" s="1712"/>
      <c r="AH1163" s="1800">
        <f>AG1163/1000</f>
        <v>0</v>
      </c>
      <c r="AI1163" s="2398"/>
    </row>
    <row r="1164" spans="1:35" ht="31.5" customHeight="1" x14ac:dyDescent="0.25">
      <c r="A1164" s="70">
        <v>1</v>
      </c>
      <c r="B1164" s="70">
        <v>1</v>
      </c>
      <c r="C1164" s="407" t="s">
        <v>157</v>
      </c>
      <c r="D1164" s="407"/>
      <c r="E1164" s="2142"/>
      <c r="F1164" s="92">
        <f t="shared" si="913"/>
        <v>0</v>
      </c>
      <c r="G1164" s="440"/>
      <c r="H1164" s="440"/>
      <c r="I1164" s="125"/>
      <c r="J1164" s="125"/>
      <c r="K1164" s="464"/>
      <c r="L1164" s="464"/>
      <c r="M1164" s="464"/>
      <c r="N1164" s="464"/>
      <c r="O1164" s="464"/>
      <c r="P1164" s="464"/>
      <c r="Q1164" s="8"/>
      <c r="R1164" s="8"/>
      <c r="S1164" s="8"/>
      <c r="T1164" s="8"/>
      <c r="U1164" s="8"/>
      <c r="V1164" s="8"/>
      <c r="W1164" s="8"/>
      <c r="X1164" s="8"/>
      <c r="Y1164" s="8"/>
      <c r="Z1164" s="1034"/>
      <c r="AA1164" s="8">
        <f t="shared" si="881"/>
        <v>0</v>
      </c>
      <c r="AB1164" s="8"/>
      <c r="AC1164" s="8"/>
      <c r="AD1164" s="8"/>
      <c r="AE1164" s="1151"/>
      <c r="AF1164" s="8"/>
      <c r="AG1164" s="8"/>
      <c r="AH1164" s="1792"/>
      <c r="AI1164" s="2398"/>
    </row>
    <row r="1165" spans="1:35" ht="26.25" customHeight="1" x14ac:dyDescent="0.25">
      <c r="A1165" s="70">
        <v>1</v>
      </c>
      <c r="B1165" s="70">
        <v>1</v>
      </c>
      <c r="C1165" s="407" t="s">
        <v>158</v>
      </c>
      <c r="D1165" s="407"/>
      <c r="E1165" s="2142">
        <v>13300</v>
      </c>
      <c r="F1165" s="92">
        <f t="shared" si="913"/>
        <v>9975</v>
      </c>
      <c r="G1165" s="440">
        <v>9933</v>
      </c>
      <c r="H1165" s="440">
        <f>G1165/F1165*100</f>
        <v>99.578947368421055</v>
      </c>
      <c r="I1165" s="125"/>
      <c r="J1165" s="125"/>
      <c r="K1165" s="464"/>
      <c r="L1165" s="464"/>
      <c r="M1165" s="464"/>
      <c r="N1165" s="464"/>
      <c r="O1165" s="464"/>
      <c r="P1165" s="464"/>
      <c r="Q1165" s="8"/>
      <c r="R1165" s="8"/>
      <c r="S1165" s="8"/>
      <c r="T1165" s="8"/>
      <c r="U1165" s="8"/>
      <c r="V1165" s="8"/>
      <c r="W1165" s="8"/>
      <c r="X1165" s="8"/>
      <c r="Y1165" s="8"/>
      <c r="Z1165" s="1034"/>
      <c r="AA1165" s="8">
        <f t="shared" si="881"/>
        <v>0</v>
      </c>
      <c r="AB1165" s="8"/>
      <c r="AC1165" s="8"/>
      <c r="AD1165" s="8"/>
      <c r="AE1165" s="1151"/>
      <c r="AF1165" s="8">
        <v>227</v>
      </c>
      <c r="AG1165" s="8">
        <v>153052.47999999998</v>
      </c>
      <c r="AH1165" s="1792">
        <f>AG1165/1000</f>
        <v>153.05247999999997</v>
      </c>
      <c r="AI1165" s="2398"/>
    </row>
    <row r="1166" spans="1:35" ht="38.25" customHeight="1" x14ac:dyDescent="0.25">
      <c r="A1166" s="70">
        <v>1</v>
      </c>
      <c r="B1166" s="70">
        <v>1</v>
      </c>
      <c r="C1166" s="508" t="s">
        <v>165</v>
      </c>
      <c r="D1166" s="407"/>
      <c r="E1166" s="2153">
        <f>SUM(E1165,E1157)</f>
        <v>27310</v>
      </c>
      <c r="F1166" s="513">
        <f>SUM(F1165,F1157)</f>
        <v>20483</v>
      </c>
      <c r="G1166" s="513">
        <f>SUM(G1165,G1157)</f>
        <v>19895</v>
      </c>
      <c r="H1166" s="513">
        <f>G1166/F1166*100</f>
        <v>97.129326758775562</v>
      </c>
      <c r="I1166" s="125"/>
      <c r="J1166" s="125"/>
      <c r="K1166" s="464"/>
      <c r="L1166" s="465"/>
      <c r="M1166" s="465"/>
      <c r="N1166" s="465"/>
      <c r="O1166" s="465"/>
      <c r="P1166" s="465"/>
      <c r="Q1166" s="17">
        <v>30669.689760000005</v>
      </c>
      <c r="R1166" s="17">
        <v>30669.689760000005</v>
      </c>
      <c r="S1166" s="17">
        <v>30669.689760000005</v>
      </c>
      <c r="T1166" s="17">
        <v>30669.689760000005</v>
      </c>
      <c r="U1166" s="17">
        <v>30669.689760000005</v>
      </c>
      <c r="V1166" s="17">
        <v>30669.689760000005</v>
      </c>
      <c r="W1166" s="17">
        <v>30669.689760000005</v>
      </c>
      <c r="X1166" s="17">
        <v>30669.689760000005</v>
      </c>
      <c r="Y1166" s="17">
        <v>30669.689760000005</v>
      </c>
      <c r="Z1166" s="1036">
        <f>Q1166/12*$C$4+(R1166-Q1166)/11*8+(S1166-R1166)/10*7+(T1166-S1166)/9*6+(U1166-T1166)/8*5+(V1166-U1166)/7*4+(W1166-V1166)/6*3+(X1166-W1166)/5*2+(Y1166-X1166)/4*1</f>
        <v>23002.267320000003</v>
      </c>
      <c r="AA1166" s="17">
        <f t="shared" ref="AA1166" si="915">AE1166-AD1166-AB1166</f>
        <v>22231.586220000008</v>
      </c>
      <c r="AB1166" s="17"/>
      <c r="AC1166" s="17">
        <f>AA1166-Z1166</f>
        <v>-770.68109999999433</v>
      </c>
      <c r="AD1166" s="17">
        <v>-652.66653999999994</v>
      </c>
      <c r="AE1166" s="1243">
        <v>21578.91968000001</v>
      </c>
      <c r="AF1166" s="2153">
        <f>SUM(AF1165,AF1157)</f>
        <v>227</v>
      </c>
      <c r="AG1166" s="17">
        <f>AG1165+AG1164+AG1157</f>
        <v>153052.47999999998</v>
      </c>
      <c r="AH1166" s="17">
        <f>AH1165+AH1164+AH1157</f>
        <v>153.05247999999997</v>
      </c>
      <c r="AI1166" s="2398"/>
    </row>
    <row r="1167" spans="1:35" ht="38.25" customHeight="1" x14ac:dyDescent="0.25">
      <c r="B1167" s="70">
        <v>1</v>
      </c>
      <c r="C1167" s="2796" t="s">
        <v>160</v>
      </c>
      <c r="D1167" s="551"/>
      <c r="E1167" s="2322"/>
      <c r="F1167" s="388"/>
      <c r="G1167" s="388"/>
      <c r="H1167" s="388"/>
      <c r="I1167" s="460"/>
      <c r="J1167" s="383"/>
      <c r="K1167" s="459"/>
      <c r="L1167" s="464"/>
      <c r="M1167" s="464"/>
      <c r="N1167" s="464"/>
      <c r="O1167" s="464"/>
      <c r="P1167" s="464"/>
      <c r="Q1167" s="17"/>
      <c r="R1167" s="17"/>
      <c r="S1167" s="17"/>
      <c r="T1167" s="17"/>
      <c r="U1167" s="17"/>
      <c r="V1167" s="17"/>
      <c r="W1167" s="17"/>
      <c r="X1167" s="17">
        <v>132.135799999997</v>
      </c>
      <c r="Y1167" s="17">
        <v>132.135799999997</v>
      </c>
      <c r="Z1167" s="1036">
        <f>Q1167/12*$C$4+(R1167-Q1167)/11*8+(S1167-R1167)/10*7+(T1167-S1167)/9*6+(U1167-T1167)/8*5+(V1167-U1167)/7*4+(W1167-V1167)/6*3+(X1167-W1167)/5*2+(Y1167-X1167)/4*1</f>
        <v>52.8543199999988</v>
      </c>
      <c r="AA1167" s="17">
        <f t="shared" ref="AA1167" si="916">AE1167-AD1167-AB1167</f>
        <v>10.261610000000001</v>
      </c>
      <c r="AB1167" s="17"/>
      <c r="AC1167" s="17">
        <f>AA1167-Z1167</f>
        <v>-42.592709999998803</v>
      </c>
      <c r="AD1167" s="17">
        <v>0</v>
      </c>
      <c r="AE1167" s="1243">
        <v>10.261610000000001</v>
      </c>
      <c r="AF1167" s="2328"/>
      <c r="AG1167" s="17"/>
      <c r="AH1167" s="17"/>
      <c r="AI1167" s="2398"/>
    </row>
    <row r="1168" spans="1:35" ht="38.25" customHeight="1" x14ac:dyDescent="0.25">
      <c r="B1168" s="70">
        <v>1</v>
      </c>
      <c r="C1168" s="1065" t="s">
        <v>38</v>
      </c>
      <c r="D1168" s="407"/>
      <c r="E1168" s="2155">
        <v>940</v>
      </c>
      <c r="F1168" s="2797">
        <f>ROUND(E1168/5*2,0)</f>
        <v>376</v>
      </c>
      <c r="G1168" s="556">
        <v>73</v>
      </c>
      <c r="H1168" s="626">
        <f>G1168/F1168*100</f>
        <v>19.414893617021274</v>
      </c>
      <c r="I1168" s="373"/>
      <c r="J1168" s="460"/>
      <c r="K1168" s="458"/>
      <c r="L1168" s="464"/>
      <c r="M1168" s="464"/>
      <c r="N1168" s="458"/>
      <c r="O1168" s="465"/>
      <c r="P1168" s="465"/>
      <c r="Q1168" s="17"/>
      <c r="R1168" s="17"/>
      <c r="S1168" s="17"/>
      <c r="T1168" s="17"/>
      <c r="U1168" s="17"/>
      <c r="V1168" s="17"/>
      <c r="W1168" s="17"/>
      <c r="X1168" s="17"/>
      <c r="Y1168" s="17"/>
      <c r="Z1168" s="1036"/>
      <c r="AA1168" s="17"/>
      <c r="AB1168" s="17"/>
      <c r="AC1168" s="17"/>
      <c r="AD1168" s="17"/>
      <c r="AE1168" s="1243"/>
      <c r="AF1168" s="2328"/>
      <c r="AG1168" s="17"/>
      <c r="AH1168" s="17"/>
      <c r="AI1168" s="2398"/>
    </row>
    <row r="1169" spans="1:35" ht="15" customHeight="1" x14ac:dyDescent="0.25">
      <c r="A1169" s="70">
        <v>1</v>
      </c>
      <c r="B1169" s="70">
        <v>1</v>
      </c>
      <c r="C1169" s="2794" t="s">
        <v>166</v>
      </c>
      <c r="D1169" s="132"/>
      <c r="E1169" s="2330">
        <f>SUM(E1166,E1155)</f>
        <v>198710</v>
      </c>
      <c r="F1169" s="553">
        <f>SUM(F1166,F1155)</f>
        <v>149033</v>
      </c>
      <c r="G1169" s="553">
        <f>SUM(G1166,G1155)</f>
        <v>145170.79999999999</v>
      </c>
      <c r="H1169" s="515">
        <f>G1169/F1169*100</f>
        <v>97.408493420920195</v>
      </c>
      <c r="I1169" s="378"/>
      <c r="J1169" s="378"/>
      <c r="K1169" s="515"/>
      <c r="L1169" s="515"/>
      <c r="M1169" s="515"/>
      <c r="N1169" s="515"/>
      <c r="O1169" s="515"/>
      <c r="P1169" s="515"/>
      <c r="Q1169" s="17">
        <f t="shared" ref="Q1169:W1169" si="917">SUM(Q1166,Q1155)</f>
        <v>117982.32946000001</v>
      </c>
      <c r="R1169" s="17">
        <f t="shared" si="917"/>
        <v>117982.32946000001</v>
      </c>
      <c r="S1169" s="17">
        <f t="shared" si="917"/>
        <v>117982.32946000001</v>
      </c>
      <c r="T1169" s="17">
        <f t="shared" si="917"/>
        <v>117982.32946000001</v>
      </c>
      <c r="U1169" s="17">
        <f t="shared" si="917"/>
        <v>117982.32946000001</v>
      </c>
      <c r="V1169" s="17">
        <f t="shared" si="917"/>
        <v>117982.32946000001</v>
      </c>
      <c r="W1169" s="17">
        <f t="shared" si="917"/>
        <v>117982.32946000001</v>
      </c>
      <c r="X1169" s="17">
        <f>SUM(X1166,X1155,X1167)</f>
        <v>118114.46526000001</v>
      </c>
      <c r="Y1169" s="17">
        <f>SUM(Y1166,Y1155,Y1167)</f>
        <v>118114.46526000001</v>
      </c>
      <c r="Z1169" s="17">
        <f t="shared" ref="Z1169:AE1169" si="918">SUM(Z1166,Z1155,Z1167)</f>
        <v>88539.601414999997</v>
      </c>
      <c r="AA1169" s="17">
        <f t="shared" si="918"/>
        <v>87726.32753000001</v>
      </c>
      <c r="AB1169" s="17">
        <f t="shared" si="918"/>
        <v>0</v>
      </c>
      <c r="AC1169" s="17">
        <f t="shared" si="918"/>
        <v>-813.27388499999665</v>
      </c>
      <c r="AD1169" s="17">
        <f t="shared" si="918"/>
        <v>-1013.2858199999999</v>
      </c>
      <c r="AE1169" s="1243">
        <f t="shared" si="918"/>
        <v>86713.041710000005</v>
      </c>
      <c r="AF1169" s="2330">
        <f>SUM(AF1166,AF1155)</f>
        <v>5272.2</v>
      </c>
      <c r="AG1169" s="1243">
        <f>SUM(AG1166,AG1155)</f>
        <v>2382970.94</v>
      </c>
      <c r="AH1169" s="1243">
        <f>SUM(AH1166,AH1155)</f>
        <v>2382.9709399999997</v>
      </c>
      <c r="AI1169" s="2398"/>
    </row>
    <row r="1170" spans="1:35" ht="15" customHeight="1" x14ac:dyDescent="0.25">
      <c r="A1170" s="70">
        <v>1</v>
      </c>
      <c r="B1170" s="70">
        <v>1</v>
      </c>
      <c r="C1170" s="217" t="s">
        <v>31</v>
      </c>
      <c r="D1170" s="135"/>
      <c r="E1170" s="2154"/>
      <c r="F1170" s="381"/>
      <c r="G1170" s="361"/>
      <c r="H1170" s="361"/>
      <c r="I1170" s="125"/>
      <c r="J1170" s="383"/>
      <c r="K1170" s="385"/>
      <c r="L1170" s="388"/>
      <c r="M1170" s="385"/>
      <c r="N1170" s="385"/>
      <c r="O1170" s="385"/>
      <c r="P1170" s="388"/>
      <c r="Q1170" s="13"/>
      <c r="R1170" s="13"/>
      <c r="S1170" s="13"/>
      <c r="T1170" s="13"/>
      <c r="U1170" s="13"/>
      <c r="V1170" s="8"/>
      <c r="W1170" s="8"/>
      <c r="X1170" s="8"/>
      <c r="Y1170" s="8"/>
      <c r="Z1170" s="1037"/>
      <c r="AA1170" s="13">
        <f t="shared" si="881"/>
        <v>0</v>
      </c>
      <c r="AB1170" s="8"/>
      <c r="AC1170" s="8"/>
      <c r="AD1170" s="8"/>
      <c r="AE1170" s="1251"/>
      <c r="AF1170" s="13"/>
      <c r="AG1170" s="13"/>
      <c r="AH1170" s="1795"/>
      <c r="AI1170" s="2398"/>
    </row>
    <row r="1171" spans="1:35" s="96" customFormat="1" ht="15" customHeight="1" x14ac:dyDescent="0.25">
      <c r="A1171" s="70">
        <v>1</v>
      </c>
      <c r="B1171" s="70">
        <v>1</v>
      </c>
      <c r="C1171" s="2557" t="s">
        <v>16</v>
      </c>
      <c r="D1171" s="124"/>
      <c r="E1171" s="2154"/>
      <c r="F1171" s="92"/>
      <c r="G1171" s="92"/>
      <c r="H1171" s="92"/>
      <c r="I1171" s="363"/>
      <c r="J1171" s="93"/>
      <c r="K1171" s="94"/>
      <c r="L1171" s="94"/>
      <c r="M1171" s="94"/>
      <c r="N1171" s="94"/>
      <c r="O1171" s="94"/>
      <c r="P1171" s="94"/>
      <c r="Q1171" s="8"/>
      <c r="R1171" s="8"/>
      <c r="S1171" s="8"/>
      <c r="T1171" s="8"/>
      <c r="U1171" s="8"/>
      <c r="V1171" s="8"/>
      <c r="W1171" s="8"/>
      <c r="X1171" s="8"/>
      <c r="Y1171" s="8"/>
      <c r="Z1171" s="1034"/>
      <c r="AA1171" s="8">
        <f t="shared" si="881"/>
        <v>0</v>
      </c>
      <c r="AB1171" s="8"/>
      <c r="AC1171" s="8">
        <f>AA1171-Z1171</f>
        <v>0</v>
      </c>
      <c r="AD1171" s="8"/>
      <c r="AE1171" s="1151"/>
      <c r="AF1171" s="8"/>
      <c r="AG1171" s="8"/>
      <c r="AH1171" s="1792"/>
      <c r="AI1171" s="2398"/>
    </row>
    <row r="1172" spans="1:35" s="96" customFormat="1" ht="15" customHeight="1" x14ac:dyDescent="0.25">
      <c r="A1172" s="70"/>
      <c r="B1172" s="70">
        <v>1</v>
      </c>
      <c r="C1172" s="208" t="s">
        <v>532</v>
      </c>
      <c r="D1172" s="357">
        <v>240</v>
      </c>
      <c r="E1172" s="2154">
        <v>1270</v>
      </c>
      <c r="F1172" s="92">
        <f>(E1172-(E1174/12*3))/9*($C$4-3)+(E1174/12*3)</f>
        <v>1001.6666666666666</v>
      </c>
      <c r="G1172" s="92">
        <v>1044</v>
      </c>
      <c r="H1172" s="92">
        <f>G1172/F1172*100</f>
        <v>104.22628951747089</v>
      </c>
      <c r="I1172" s="363">
        <v>8</v>
      </c>
      <c r="J1172" s="93">
        <f>M1172/G1172</f>
        <v>7.9942528735632186</v>
      </c>
      <c r="K1172" s="94">
        <f>ROUND(E1172*I1172,0)</f>
        <v>10160</v>
      </c>
      <c r="L1172" s="94">
        <f>(K1172-(K1174/12*3))/9*($C$4-3)+(K1174/12*3)</f>
        <v>8062.5</v>
      </c>
      <c r="M1172" s="94">
        <v>8346</v>
      </c>
      <c r="N1172" s="94">
        <f>M1172/L1172*100</f>
        <v>103.51627906976744</v>
      </c>
      <c r="O1172" s="94">
        <f>ROUND(K1172/D1172,0)</f>
        <v>42</v>
      </c>
      <c r="P1172" s="94">
        <f>M1172/$C$4*12/O1172</f>
        <v>264.95238095238096</v>
      </c>
      <c r="Q1172" s="15"/>
      <c r="R1172" s="15"/>
      <c r="S1172" s="15"/>
      <c r="T1172" s="15"/>
      <c r="U1172" s="15"/>
      <c r="V1172" s="15"/>
      <c r="W1172" s="15"/>
      <c r="X1172" s="15"/>
      <c r="Y1172" s="15"/>
      <c r="Z1172" s="1035"/>
      <c r="AA1172" s="15"/>
      <c r="AB1172" s="15"/>
      <c r="AC1172" s="15"/>
      <c r="AD1172" s="15"/>
      <c r="AE1172" s="1268"/>
      <c r="AF1172" s="15"/>
      <c r="AG1172" s="15"/>
      <c r="AH1172" s="1793"/>
      <c r="AI1172" s="2398"/>
    </row>
    <row r="1173" spans="1:35" s="96" customFormat="1" ht="15" customHeight="1" x14ac:dyDescent="0.25">
      <c r="A1173" s="70"/>
      <c r="B1173" s="70">
        <v>1</v>
      </c>
      <c r="C1173" s="2795" t="s">
        <v>9</v>
      </c>
      <c r="D1173" s="357">
        <v>240</v>
      </c>
      <c r="E1173" s="2154">
        <v>590</v>
      </c>
      <c r="F1173" s="2558">
        <f>ROUND(E1173/9*($C$4-3),0)</f>
        <v>393</v>
      </c>
      <c r="G1173" s="92">
        <v>355</v>
      </c>
      <c r="H1173" s="92">
        <f>G1173/F1173*100</f>
        <v>90.330788804071247</v>
      </c>
      <c r="I1173" s="363">
        <v>9</v>
      </c>
      <c r="J1173" s="93">
        <f>M1173/G1173</f>
        <v>7.9859154929577461</v>
      </c>
      <c r="K1173" s="94">
        <f>ROUND(E1173*I1173,0)</f>
        <v>5310</v>
      </c>
      <c r="L1173" s="94">
        <f>ROUND(K1173/9*($C$4-3),0)</f>
        <v>3540</v>
      </c>
      <c r="M1173" s="94">
        <v>2835</v>
      </c>
      <c r="N1173" s="94">
        <f>M1173/L1173*100</f>
        <v>80.084745762711862</v>
      </c>
      <c r="O1173" s="94">
        <f>ROUND(K1173/D1173,0)</f>
        <v>22</v>
      </c>
      <c r="P1173" s="94">
        <f>M1173/$C$4*12/O1173</f>
        <v>171.81818181818181</v>
      </c>
      <c r="Q1173" s="15"/>
      <c r="R1173" s="15"/>
      <c r="S1173" s="15"/>
      <c r="T1173" s="15"/>
      <c r="U1173" s="15"/>
      <c r="V1173" s="15"/>
      <c r="W1173" s="15"/>
      <c r="X1173" s="15"/>
      <c r="Y1173" s="15"/>
      <c r="Z1173" s="1035"/>
      <c r="AA1173" s="15"/>
      <c r="AB1173" s="15"/>
      <c r="AC1173" s="15"/>
      <c r="AD1173" s="15"/>
      <c r="AE1173" s="1268"/>
      <c r="AF1173" s="15"/>
      <c r="AG1173" s="15"/>
      <c r="AH1173" s="1793"/>
      <c r="AI1173" s="2398"/>
    </row>
    <row r="1174" spans="1:35" ht="21.75" customHeight="1" x14ac:dyDescent="0.25">
      <c r="A1174" s="70">
        <v>1</v>
      </c>
      <c r="B1174" s="70">
        <v>1</v>
      </c>
      <c r="C1174" s="2371" t="s">
        <v>241</v>
      </c>
      <c r="D1174" s="389"/>
      <c r="E1174" s="2156">
        <f>SUM(E1172:E1173)</f>
        <v>1860</v>
      </c>
      <c r="F1174" s="539">
        <f t="shared" ref="F1174:G1174" si="919">SUM(F1172:F1173)</f>
        <v>1394.6666666666665</v>
      </c>
      <c r="G1174" s="539">
        <f t="shared" si="919"/>
        <v>1399</v>
      </c>
      <c r="H1174" s="155">
        <f>G1174/F1174*100</f>
        <v>100.31070745697899</v>
      </c>
      <c r="I1174" s="373">
        <f>IF(E1174=0,0,K1174/E1174)</f>
        <v>8.3172043010752681</v>
      </c>
      <c r="J1174" s="131">
        <f>M1174/G1174</f>
        <v>7.9921372408863478</v>
      </c>
      <c r="K1174" s="184">
        <f t="shared" ref="K1174:M1174" si="920">SUM(K1172:K1173)</f>
        <v>15470</v>
      </c>
      <c r="L1174" s="184">
        <f t="shared" si="920"/>
        <v>11602.5</v>
      </c>
      <c r="M1174" s="184">
        <f t="shared" si="920"/>
        <v>11181</v>
      </c>
      <c r="N1174" s="184">
        <f>M1174/L1174*100</f>
        <v>96.367162249515189</v>
      </c>
      <c r="O1174" s="184">
        <f>SUM(O1172:O1173)</f>
        <v>64</v>
      </c>
      <c r="P1174" s="100">
        <f>M1174/$C$4*12/O1174</f>
        <v>232.9375</v>
      </c>
      <c r="Q1174" s="15"/>
      <c r="R1174" s="15"/>
      <c r="S1174" s="15"/>
      <c r="T1174" s="15"/>
      <c r="U1174" s="15"/>
      <c r="V1174" s="15"/>
      <c r="W1174" s="15"/>
      <c r="X1174" s="15"/>
      <c r="Y1174" s="15"/>
      <c r="Z1174" s="1035"/>
      <c r="AA1174" s="15">
        <f t="shared" si="881"/>
        <v>0</v>
      </c>
      <c r="AB1174" s="15"/>
      <c r="AC1174" s="15"/>
      <c r="AD1174" s="15"/>
      <c r="AE1174" s="1268"/>
      <c r="AF1174" s="15"/>
      <c r="AG1174" s="15"/>
      <c r="AH1174" s="1793"/>
      <c r="AI1174" s="2398"/>
    </row>
    <row r="1175" spans="1:35" ht="15" customHeight="1" thickBot="1" x14ac:dyDescent="0.3">
      <c r="A1175" s="70">
        <v>1</v>
      </c>
      <c r="B1175" s="70">
        <v>1</v>
      </c>
      <c r="C1175" s="156" t="s">
        <v>341</v>
      </c>
      <c r="D1175" s="156"/>
      <c r="E1175" s="2325">
        <f t="shared" ref="E1175:G1175" si="921">SUM(E1174)</f>
        <v>1860</v>
      </c>
      <c r="F1175" s="390">
        <f t="shared" si="921"/>
        <v>1394.6666666666665</v>
      </c>
      <c r="G1175" s="390">
        <f t="shared" si="921"/>
        <v>1399</v>
      </c>
      <c r="H1175" s="390">
        <f>G1175/F1175*100</f>
        <v>100.31070745697899</v>
      </c>
      <c r="I1175" s="434">
        <f>IF(E1175=0,0,K1175/E1175)</f>
        <v>8.3172043010752681</v>
      </c>
      <c r="J1175" s="579">
        <f>SUM(J1174)</f>
        <v>7.9921372408863478</v>
      </c>
      <c r="K1175" s="390">
        <f t="shared" ref="K1175:O1175" si="922">SUM(K1174)</f>
        <v>15470</v>
      </c>
      <c r="L1175" s="390">
        <f t="shared" si="922"/>
        <v>11602.5</v>
      </c>
      <c r="M1175" s="2749">
        <f t="shared" si="922"/>
        <v>11181</v>
      </c>
      <c r="N1175" s="161">
        <f>M1175/L1175*100</f>
        <v>96.367162249515189</v>
      </c>
      <c r="O1175" s="196">
        <f t="shared" si="922"/>
        <v>64</v>
      </c>
      <c r="P1175" s="161">
        <f>M1175/$C$4*12/O1175</f>
        <v>232.9375</v>
      </c>
      <c r="Q1175" s="57">
        <v>27069.555295999995</v>
      </c>
      <c r="R1175" s="57">
        <v>27069.555295999995</v>
      </c>
      <c r="S1175" s="57">
        <v>27069.555295999995</v>
      </c>
      <c r="T1175" s="57">
        <v>27069.555295999995</v>
      </c>
      <c r="U1175" s="57">
        <v>27069.555295999995</v>
      </c>
      <c r="V1175" s="57">
        <v>27069.555295999995</v>
      </c>
      <c r="W1175" s="57">
        <v>27069.555295999995</v>
      </c>
      <c r="X1175" s="57">
        <v>27069.555295999995</v>
      </c>
      <c r="Y1175" s="57">
        <v>27069.555295999995</v>
      </c>
      <c r="Z1175" s="1036">
        <f>Q1175/12*$C$4+(R1175-Q1175)/11*8+(S1175-R1175)/10*7+(T1175-S1175)/9*6+(U1175-T1175)/8*5+(V1175-U1175)/7*4+(W1175-V1175)/6*3+(X1175-W1175)/5*2+(Y1175-X1175)/4*1</f>
        <v>20302.166471999997</v>
      </c>
      <c r="AA1175" s="57">
        <f t="shared" si="881"/>
        <v>19387.87242</v>
      </c>
      <c r="AB1175" s="57"/>
      <c r="AC1175" s="57">
        <f>AA1175-Z1175</f>
        <v>-914.29405199999746</v>
      </c>
      <c r="AD1175" s="57">
        <v>-115.4</v>
      </c>
      <c r="AE1175" s="1159">
        <v>19272.472419999998</v>
      </c>
      <c r="AF1175" s="57">
        <v>11</v>
      </c>
      <c r="AG1175" s="57">
        <v>130753.67000000001</v>
      </c>
      <c r="AH1175" s="1796">
        <f>AG1175/1000</f>
        <v>130.75367</v>
      </c>
      <c r="AI1175" s="2398"/>
    </row>
    <row r="1176" spans="1:35" ht="15" customHeight="1" thickBot="1" x14ac:dyDescent="0.3">
      <c r="A1176" s="70">
        <v>1</v>
      </c>
      <c r="B1176" s="70">
        <v>1</v>
      </c>
      <c r="C1176" s="454" t="s">
        <v>17</v>
      </c>
      <c r="D1176" s="454"/>
      <c r="E1176" s="2160"/>
      <c r="F1176" s="543"/>
      <c r="G1176" s="543"/>
      <c r="H1176" s="543"/>
      <c r="I1176" s="393"/>
      <c r="J1176" s="393"/>
      <c r="K1176" s="543"/>
      <c r="L1176" s="543"/>
      <c r="M1176" s="543">
        <f>SUM(M1169,M1175)</f>
        <v>11181</v>
      </c>
      <c r="N1176" s="543"/>
      <c r="O1176" s="543"/>
      <c r="P1176" s="543"/>
      <c r="Q1176" s="14">
        <f t="shared" ref="Q1176:Z1176" si="923">SUM(Q1169,Q1175)</f>
        <v>145051.88475600001</v>
      </c>
      <c r="R1176" s="14">
        <f t="shared" si="923"/>
        <v>145051.88475600001</v>
      </c>
      <c r="S1176" s="14">
        <f t="shared" si="923"/>
        <v>145051.88475600001</v>
      </c>
      <c r="T1176" s="14">
        <f t="shared" si="923"/>
        <v>145051.88475600001</v>
      </c>
      <c r="U1176" s="14">
        <f t="shared" si="923"/>
        <v>145051.88475600001</v>
      </c>
      <c r="V1176" s="14">
        <f t="shared" si="923"/>
        <v>145051.88475600001</v>
      </c>
      <c r="W1176" s="14">
        <f t="shared" si="923"/>
        <v>145051.88475600001</v>
      </c>
      <c r="X1176" s="14">
        <f t="shared" si="923"/>
        <v>145184.020556</v>
      </c>
      <c r="Y1176" s="14">
        <f t="shared" ref="Y1176" si="924">SUM(Y1169,Y1175)</f>
        <v>145184.020556</v>
      </c>
      <c r="Z1176" s="1039">
        <f t="shared" si="923"/>
        <v>108841.76788699999</v>
      </c>
      <c r="AA1176" s="14">
        <f t="shared" si="881"/>
        <v>107114.19994999999</v>
      </c>
      <c r="AB1176" s="14"/>
      <c r="AC1176" s="14">
        <f>SUM(AC1169,AC1175)</f>
        <v>-1727.5679369999941</v>
      </c>
      <c r="AD1176" s="14">
        <f>SUM(AD1169,AD1175)</f>
        <v>-1128.6858199999999</v>
      </c>
      <c r="AE1176" s="1249">
        <f>SUM(AE1169,AE1175)</f>
        <v>105985.51413</v>
      </c>
      <c r="AF1176" s="14"/>
      <c r="AG1176" s="1249">
        <f>SUM(AG1169,AG1175)</f>
        <v>2513724.61</v>
      </c>
      <c r="AH1176" s="1249">
        <f>SUM(AH1169,AH1175)</f>
        <v>2513.7246099999998</v>
      </c>
      <c r="AI1176" s="2398"/>
    </row>
    <row r="1177" spans="1:35" ht="14.25" customHeight="1" x14ac:dyDescent="0.25">
      <c r="A1177" s="70">
        <v>1</v>
      </c>
      <c r="B1177" s="70">
        <v>1</v>
      </c>
      <c r="C1177" s="580"/>
      <c r="D1177" s="580"/>
      <c r="E1177" s="2163"/>
      <c r="F1177" s="496"/>
      <c r="G1177" s="496"/>
      <c r="H1177" s="496"/>
      <c r="I1177" s="383"/>
      <c r="J1177" s="383"/>
      <c r="K1177" s="496"/>
      <c r="L1177" s="496"/>
      <c r="M1177" s="496"/>
      <c r="N1177" s="496"/>
      <c r="O1177" s="496"/>
      <c r="P1177" s="496"/>
      <c r="Q1177" s="13"/>
      <c r="R1177" s="13"/>
      <c r="S1177" s="13"/>
      <c r="T1177" s="13"/>
      <c r="U1177" s="13"/>
      <c r="V1177" s="13"/>
      <c r="W1177" s="13"/>
      <c r="X1177" s="13"/>
      <c r="Y1177" s="13"/>
      <c r="Z1177" s="1037"/>
      <c r="AA1177" s="13">
        <f t="shared" si="881"/>
        <v>0</v>
      </c>
      <c r="AB1177" s="13"/>
      <c r="AC1177" s="13"/>
      <c r="AD1177" s="13"/>
      <c r="AE1177" s="1251"/>
      <c r="AF1177" s="13"/>
      <c r="AG1177" s="13"/>
      <c r="AH1177" s="1795"/>
      <c r="AI1177" s="2398"/>
    </row>
    <row r="1178" spans="1:35" ht="36" customHeight="1" x14ac:dyDescent="0.25">
      <c r="A1178" s="70">
        <v>1</v>
      </c>
      <c r="B1178" s="70">
        <v>1</v>
      </c>
      <c r="C1178" s="1026" t="s">
        <v>266</v>
      </c>
      <c r="D1178" s="463"/>
      <c r="E1178" s="2163"/>
      <c r="F1178" s="361"/>
      <c r="G1178" s="361"/>
      <c r="H1178" s="361"/>
      <c r="I1178" s="125"/>
      <c r="J1178" s="125"/>
      <c r="K1178" s="126"/>
      <c r="L1178" s="126"/>
      <c r="M1178" s="126"/>
      <c r="N1178" s="126"/>
      <c r="O1178" s="126"/>
      <c r="P1178" s="126"/>
      <c r="Q1178" s="8"/>
      <c r="R1178" s="8"/>
      <c r="S1178" s="8"/>
      <c r="T1178" s="8"/>
      <c r="U1178" s="8"/>
      <c r="V1178" s="8"/>
      <c r="W1178" s="8"/>
      <c r="X1178" s="8"/>
      <c r="Y1178" s="8"/>
      <c r="Z1178" s="1034"/>
      <c r="AA1178" s="8">
        <f t="shared" si="881"/>
        <v>0</v>
      </c>
      <c r="AB1178" s="8"/>
      <c r="AC1178" s="8"/>
      <c r="AD1178" s="8"/>
      <c r="AE1178" s="1151"/>
      <c r="AF1178" s="8"/>
      <c r="AG1178" s="8"/>
      <c r="AH1178" s="1792"/>
      <c r="AI1178" s="2398"/>
    </row>
    <row r="1179" spans="1:35" ht="15" customHeight="1" x14ac:dyDescent="0.25">
      <c r="B1179" s="70">
        <v>1</v>
      </c>
      <c r="C1179" s="507" t="s">
        <v>307</v>
      </c>
      <c r="D1179" s="507"/>
      <c r="E1179" s="2154"/>
      <c r="F1179" s="361"/>
      <c r="G1179" s="361"/>
      <c r="H1179" s="361"/>
      <c r="I1179" s="125"/>
      <c r="J1179" s="125"/>
      <c r="K1179" s="126"/>
      <c r="L1179" s="126"/>
      <c r="M1179" s="126"/>
      <c r="N1179" s="126"/>
      <c r="O1179" s="126"/>
      <c r="P1179" s="126"/>
      <c r="Q1179" s="8"/>
      <c r="R1179" s="8"/>
      <c r="S1179" s="8"/>
      <c r="T1179" s="8"/>
      <c r="U1179" s="8"/>
      <c r="V1179" s="8"/>
      <c r="W1179" s="8"/>
      <c r="X1179" s="8"/>
      <c r="Y1179" s="8"/>
      <c r="Z1179" s="1034"/>
      <c r="AA1179" s="8">
        <f t="shared" si="881"/>
        <v>0</v>
      </c>
      <c r="AB1179" s="8"/>
      <c r="AC1179" s="8"/>
      <c r="AD1179" s="8"/>
      <c r="AE1179" s="1151"/>
      <c r="AF1179" s="8"/>
      <c r="AG1179" s="8"/>
      <c r="AH1179" s="1792"/>
      <c r="AI1179" s="2398"/>
    </row>
    <row r="1180" spans="1:35" ht="15" customHeight="1" x14ac:dyDescent="0.25">
      <c r="B1180" s="70">
        <v>1</v>
      </c>
      <c r="C1180" s="4" t="s">
        <v>198</v>
      </c>
      <c r="D1180" s="507"/>
      <c r="E1180" s="2154">
        <f t="shared" ref="E1180:F1180" si="925">E1181/2.7</f>
        <v>5674.0740740740739</v>
      </c>
      <c r="F1180" s="361">
        <f t="shared" si="925"/>
        <v>4255.5555555555557</v>
      </c>
      <c r="G1180" s="361">
        <f>G1181/2.7</f>
        <v>1902.2444444444441</v>
      </c>
      <c r="H1180" s="92">
        <f t="shared" ref="H1180:H1181" si="926">G1180/F1180*100</f>
        <v>44.700261096605736</v>
      </c>
      <c r="I1180" s="125"/>
      <c r="J1180" s="125"/>
      <c r="K1180" s="126"/>
      <c r="L1180" s="126"/>
      <c r="M1180" s="126"/>
      <c r="N1180" s="126"/>
      <c r="O1180" s="126"/>
      <c r="P1180" s="126"/>
      <c r="Q1180" s="8"/>
      <c r="R1180" s="8"/>
      <c r="S1180" s="8"/>
      <c r="T1180" s="8"/>
      <c r="U1180" s="8"/>
      <c r="V1180" s="8"/>
      <c r="W1180" s="8"/>
      <c r="X1180" s="8"/>
      <c r="Y1180" s="8"/>
      <c r="Z1180" s="1034"/>
      <c r="AA1180" s="8">
        <f t="shared" si="881"/>
        <v>0</v>
      </c>
      <c r="AB1180" s="8"/>
      <c r="AC1180" s="8"/>
      <c r="AD1180" s="8"/>
      <c r="AE1180" s="1151"/>
      <c r="AF1180" s="2154">
        <f t="shared" ref="AF1180" si="927">AF1181/2.7</f>
        <v>0</v>
      </c>
      <c r="AG1180" s="1712">
        <f>AG1181</f>
        <v>0</v>
      </c>
      <c r="AH1180" s="1800">
        <f>AH1181</f>
        <v>0</v>
      </c>
      <c r="AI1180" s="2398"/>
    </row>
    <row r="1181" spans="1:35" ht="30" customHeight="1" x14ac:dyDescent="0.25">
      <c r="A1181" s="70">
        <v>1</v>
      </c>
      <c r="B1181" s="70">
        <v>1</v>
      </c>
      <c r="C1181" s="24" t="s">
        <v>384</v>
      </c>
      <c r="D1181" s="507"/>
      <c r="E1181" s="2154">
        <v>15320</v>
      </c>
      <c r="F1181" s="361">
        <f t="shared" ref="F1181" si="928">ROUND(E1181/12*$C$4,0)</f>
        <v>11490</v>
      </c>
      <c r="G1181" s="361">
        <v>5136.0599999999995</v>
      </c>
      <c r="H1181" s="92">
        <f t="shared" si="926"/>
        <v>44.700261096605743</v>
      </c>
      <c r="I1181" s="125"/>
      <c r="J1181" s="125"/>
      <c r="K1181" s="126"/>
      <c r="L1181" s="126"/>
      <c r="M1181" s="126"/>
      <c r="N1181" s="126"/>
      <c r="O1181" s="126"/>
      <c r="P1181" s="126"/>
      <c r="Q1181" s="8"/>
      <c r="R1181" s="8"/>
      <c r="S1181" s="8"/>
      <c r="T1181" s="8"/>
      <c r="U1181" s="8"/>
      <c r="V1181" s="8"/>
      <c r="W1181" s="8"/>
      <c r="X1181" s="8"/>
      <c r="Y1181" s="8"/>
      <c r="Z1181" s="1034"/>
      <c r="AA1181" s="8">
        <f t="shared" si="881"/>
        <v>0</v>
      </c>
      <c r="AB1181" s="8"/>
      <c r="AC1181" s="8"/>
      <c r="AD1181" s="8"/>
      <c r="AE1181" s="1151"/>
      <c r="AF1181" s="1712"/>
      <c r="AG1181" s="1712"/>
      <c r="AH1181" s="1800">
        <f>AG1181/1000</f>
        <v>0</v>
      </c>
      <c r="AI1181" s="2398"/>
    </row>
    <row r="1182" spans="1:35" ht="15" customHeight="1" x14ac:dyDescent="0.25">
      <c r="A1182" s="70">
        <v>1</v>
      </c>
      <c r="B1182" s="70">
        <v>1</v>
      </c>
      <c r="C1182" s="120" t="s">
        <v>157</v>
      </c>
      <c r="D1182" s="120"/>
      <c r="E1182" s="2142">
        <f>(E1184+E1183)/8.5</f>
        <v>45785.294117647056</v>
      </c>
      <c r="F1182" s="92">
        <f t="shared" ref="F1182:G1182" si="929">(F1184+F1183)/8.5</f>
        <v>34339.058823529413</v>
      </c>
      <c r="G1182" s="307">
        <f t="shared" si="929"/>
        <v>33796.272941176474</v>
      </c>
      <c r="H1182" s="92">
        <f>G1182/F1182*100</f>
        <v>98.419333840387552</v>
      </c>
      <c r="I1182" s="125"/>
      <c r="J1182" s="125"/>
      <c r="K1182" s="464"/>
      <c r="L1182" s="464"/>
      <c r="M1182" s="464"/>
      <c r="N1182" s="464"/>
      <c r="O1182" s="464"/>
      <c r="P1182" s="464"/>
      <c r="Q1182" s="8"/>
      <c r="R1182" s="8"/>
      <c r="S1182" s="8"/>
      <c r="T1182" s="8"/>
      <c r="U1182" s="8"/>
      <c r="V1182" s="8"/>
      <c r="W1182" s="8"/>
      <c r="X1182" s="8"/>
      <c r="Y1182" s="8"/>
      <c r="Z1182" s="1034"/>
      <c r="AA1182" s="8">
        <f t="shared" si="881"/>
        <v>0</v>
      </c>
      <c r="AB1182" s="8"/>
      <c r="AC1182" s="8"/>
      <c r="AD1182" s="8"/>
      <c r="AE1182" s="1151"/>
      <c r="AF1182" s="2142">
        <f>(AF1184+AF1183)/8.5</f>
        <v>0</v>
      </c>
      <c r="AG1182" s="1712">
        <f>AG1184</f>
        <v>0</v>
      </c>
      <c r="AH1182" s="1800">
        <f>AH1184</f>
        <v>0</v>
      </c>
      <c r="AI1182" s="2398"/>
    </row>
    <row r="1183" spans="1:35" ht="15" customHeight="1" x14ac:dyDescent="0.25">
      <c r="B1183" s="70">
        <v>1</v>
      </c>
      <c r="C1183" s="120" t="s">
        <v>451</v>
      </c>
      <c r="D1183" s="120"/>
      <c r="E1183" s="2142">
        <v>382810</v>
      </c>
      <c r="F1183" s="92">
        <f>ROUND(E1183/12*$C$4,0)</f>
        <v>287108</v>
      </c>
      <c r="G1183" s="307">
        <v>286796.46000000002</v>
      </c>
      <c r="H1183" s="92">
        <f>G1183/F1183*100</f>
        <v>99.891490310266533</v>
      </c>
      <c r="I1183" s="125"/>
      <c r="J1183" s="125"/>
      <c r="K1183" s="464"/>
      <c r="L1183" s="464"/>
      <c r="M1183" s="464"/>
      <c r="N1183" s="464"/>
      <c r="O1183" s="464"/>
      <c r="P1183" s="464"/>
      <c r="Q1183" s="8"/>
      <c r="R1183" s="8"/>
      <c r="S1183" s="8"/>
      <c r="T1183" s="8"/>
      <c r="U1183" s="8"/>
      <c r="V1183" s="8"/>
      <c r="W1183" s="8"/>
      <c r="X1183" s="8"/>
      <c r="Y1183" s="8"/>
      <c r="Z1183" s="1034"/>
      <c r="AA1183" s="8"/>
      <c r="AB1183" s="8"/>
      <c r="AC1183" s="8"/>
      <c r="AD1183" s="8"/>
      <c r="AE1183" s="1151"/>
      <c r="AF1183" s="1712"/>
      <c r="AG1183" s="1712"/>
      <c r="AH1183" s="1800"/>
      <c r="AI1183" s="2398"/>
    </row>
    <row r="1184" spans="1:35" ht="30" customHeight="1" x14ac:dyDescent="0.25">
      <c r="A1184" s="70">
        <v>1</v>
      </c>
      <c r="B1184" s="70">
        <v>1</v>
      </c>
      <c r="C1184" s="407" t="s">
        <v>454</v>
      </c>
      <c r="D1184" s="407"/>
      <c r="E1184" s="2142">
        <v>6365</v>
      </c>
      <c r="F1184" s="92">
        <f>ROUND(E1184/12*$C$4,0)</f>
        <v>4774</v>
      </c>
      <c r="G1184" s="440">
        <v>471.86</v>
      </c>
      <c r="H1184" s="440">
        <f>G1184/F1184*100</f>
        <v>9.8839547549224971</v>
      </c>
      <c r="I1184" s="125"/>
      <c r="J1184" s="125"/>
      <c r="K1184" s="464"/>
      <c r="L1184" s="464"/>
      <c r="M1184" s="464"/>
      <c r="N1184" s="464"/>
      <c r="O1184" s="464"/>
      <c r="P1184" s="464"/>
      <c r="Q1184" s="8"/>
      <c r="R1184" s="8"/>
      <c r="S1184" s="8"/>
      <c r="T1184" s="8"/>
      <c r="U1184" s="8"/>
      <c r="V1184" s="8"/>
      <c r="W1184" s="8"/>
      <c r="X1184" s="8"/>
      <c r="Y1184" s="8"/>
      <c r="Z1184" s="1034"/>
      <c r="AA1184" s="8">
        <f t="shared" ref="AA1184:AA1250" si="930">AE1184-AD1184-AB1184</f>
        <v>0</v>
      </c>
      <c r="AB1184" s="8"/>
      <c r="AC1184" s="8"/>
      <c r="AD1184" s="8"/>
      <c r="AE1184" s="1151"/>
      <c r="AF1184" s="1712"/>
      <c r="AG1184" s="1712"/>
      <c r="AH1184" s="1800">
        <f>AG1184/1000</f>
        <v>0</v>
      </c>
      <c r="AI1184" s="2398"/>
    </row>
    <row r="1185" spans="1:35" ht="15" customHeight="1" x14ac:dyDescent="0.25">
      <c r="A1185" s="70">
        <v>1</v>
      </c>
      <c r="B1185" s="70">
        <v>1</v>
      </c>
      <c r="C1185" s="510" t="s">
        <v>158</v>
      </c>
      <c r="D1185" s="510"/>
      <c r="E1185" s="2323"/>
      <c r="F1185" s="511"/>
      <c r="G1185" s="511"/>
      <c r="H1185" s="511"/>
      <c r="I1185" s="373"/>
      <c r="J1185" s="373"/>
      <c r="K1185" s="465"/>
      <c r="L1185" s="465"/>
      <c r="M1185" s="465"/>
      <c r="N1185" s="465"/>
      <c r="O1185" s="465"/>
      <c r="P1185" s="465"/>
      <c r="Q1185" s="15"/>
      <c r="R1185" s="15"/>
      <c r="S1185" s="15"/>
      <c r="T1185" s="15"/>
      <c r="U1185" s="15"/>
      <c r="V1185" s="15"/>
      <c r="W1185" s="15"/>
      <c r="X1185" s="15"/>
      <c r="Y1185" s="15"/>
      <c r="Z1185" s="1035"/>
      <c r="AA1185" s="15">
        <f t="shared" si="930"/>
        <v>0</v>
      </c>
      <c r="AB1185" s="15"/>
      <c r="AC1185" s="15"/>
      <c r="AD1185" s="15"/>
      <c r="AE1185" s="1268"/>
      <c r="AF1185" s="1711"/>
      <c r="AG1185" s="1711"/>
      <c r="AH1185" s="1803"/>
      <c r="AI1185" s="2398"/>
    </row>
    <row r="1186" spans="1:35" ht="15" customHeight="1" thickBot="1" x14ac:dyDescent="0.3">
      <c r="A1186" s="70">
        <v>1</v>
      </c>
      <c r="B1186" s="70">
        <v>1</v>
      </c>
      <c r="C1186" s="303" t="s">
        <v>166</v>
      </c>
      <c r="D1186" s="303"/>
      <c r="E1186" s="2325">
        <f>SUM(E1183:E1184)/3.9+E1180</f>
        <v>105462.53561253562</v>
      </c>
      <c r="F1186" s="568">
        <f>SUM(F1183:F1184)/3.9+F1180</f>
        <v>79097.09401709403</v>
      </c>
      <c r="G1186" s="568">
        <f>SUM(G1183:G1184)/3.9+G1180</f>
        <v>75560.788034188037</v>
      </c>
      <c r="H1186" s="568">
        <f>G1186/F1186*100</f>
        <v>95.52915814815934</v>
      </c>
      <c r="I1186" s="549"/>
      <c r="J1186" s="549"/>
      <c r="K1186" s="503"/>
      <c r="L1186" s="503"/>
      <c r="M1186" s="503"/>
      <c r="N1186" s="503"/>
      <c r="O1186" s="503"/>
      <c r="P1186" s="503"/>
      <c r="Q1186" s="57">
        <v>80199.22365</v>
      </c>
      <c r="R1186" s="57">
        <v>80199.22365</v>
      </c>
      <c r="S1186" s="57">
        <v>80199.22365</v>
      </c>
      <c r="T1186" s="57">
        <v>80199.22365</v>
      </c>
      <c r="U1186" s="57">
        <v>80199.22365</v>
      </c>
      <c r="V1186" s="57">
        <v>80199.22365</v>
      </c>
      <c r="W1186" s="57">
        <v>80199.22365</v>
      </c>
      <c r="X1186" s="57">
        <v>80199.22365</v>
      </c>
      <c r="Y1186" s="57">
        <v>80199.22365</v>
      </c>
      <c r="Z1186" s="1036">
        <f>Q1186/12*$C$4+(R1186-Q1186)/11*8+(S1186-R1186)/10*7+(T1186-S1186)/9*6+(U1186-T1186)/8*5+(V1186-U1186)/7*4+(W1186-V1186)/6*3+(X1186-W1186)/5*2+(Y1186-X1186)/4*1</f>
        <v>60149.4177375</v>
      </c>
      <c r="AA1186" s="57">
        <f t="shared" si="930"/>
        <v>57986.326789999999</v>
      </c>
      <c r="AB1186" s="57"/>
      <c r="AC1186" s="57">
        <f>AA1186-Z1186</f>
        <v>-2163.0909475000008</v>
      </c>
      <c r="AD1186" s="57">
        <v>-8.5130599999999994</v>
      </c>
      <c r="AE1186" s="1159">
        <v>57977.813730000002</v>
      </c>
      <c r="AF1186" s="2325">
        <f>SUM(AF1183:AF1184)/3.9</f>
        <v>0</v>
      </c>
      <c r="AG1186" s="57">
        <f>AG1185+AG1182+AG1180</f>
        <v>0</v>
      </c>
      <c r="AH1186" s="57">
        <f>AH1185+AH1182+AH1180</f>
        <v>0</v>
      </c>
      <c r="AI1186" s="2398"/>
    </row>
    <row r="1187" spans="1:35" ht="15" customHeight="1" thickBot="1" x14ac:dyDescent="0.3">
      <c r="A1187" s="70">
        <v>1</v>
      </c>
      <c r="B1187" s="70">
        <v>1</v>
      </c>
      <c r="C1187" s="454" t="s">
        <v>17</v>
      </c>
      <c r="D1187" s="454"/>
      <c r="E1187" s="2160"/>
      <c r="F1187" s="543"/>
      <c r="G1187" s="543"/>
      <c r="H1187" s="543"/>
      <c r="I1187" s="393"/>
      <c r="J1187" s="393"/>
      <c r="K1187" s="543"/>
      <c r="L1187" s="543"/>
      <c r="M1187" s="543"/>
      <c r="N1187" s="543"/>
      <c r="O1187" s="543"/>
      <c r="P1187" s="543"/>
      <c r="Q1187" s="14">
        <f t="shared" ref="Q1187:R1187" si="931">SUM(Q1186)</f>
        <v>80199.22365</v>
      </c>
      <c r="R1187" s="14">
        <f t="shared" si="931"/>
        <v>80199.22365</v>
      </c>
      <c r="S1187" s="14">
        <f t="shared" ref="S1187:T1187" si="932">SUM(S1186)</f>
        <v>80199.22365</v>
      </c>
      <c r="T1187" s="14">
        <f t="shared" si="932"/>
        <v>80199.22365</v>
      </c>
      <c r="U1187" s="14">
        <f t="shared" ref="U1187:W1187" si="933">SUM(U1186)</f>
        <v>80199.22365</v>
      </c>
      <c r="V1187" s="14">
        <f t="shared" si="933"/>
        <v>80199.22365</v>
      </c>
      <c r="W1187" s="14">
        <f t="shared" si="933"/>
        <v>80199.22365</v>
      </c>
      <c r="X1187" s="14">
        <f t="shared" ref="X1187:Y1187" si="934">SUM(X1186)</f>
        <v>80199.22365</v>
      </c>
      <c r="Y1187" s="14">
        <f t="shared" si="934"/>
        <v>80199.22365</v>
      </c>
      <c r="Z1187" s="1039">
        <f t="shared" ref="Z1187" si="935">SUM(Z1186)</f>
        <v>60149.4177375</v>
      </c>
      <c r="AA1187" s="14">
        <f t="shared" si="930"/>
        <v>57986.326789999999</v>
      </c>
      <c r="AB1187" s="14"/>
      <c r="AC1187" s="14">
        <f t="shared" ref="AC1187:AE1187" si="936">SUM(AC1186)</f>
        <v>-2163.0909475000008</v>
      </c>
      <c r="AD1187" s="14">
        <f t="shared" si="936"/>
        <v>-8.5130599999999994</v>
      </c>
      <c r="AE1187" s="1249">
        <f t="shared" si="936"/>
        <v>57977.813730000002</v>
      </c>
      <c r="AF1187" s="14"/>
      <c r="AG1187" s="1249">
        <f t="shared" ref="AG1187:AH1187" si="937">SUM(AG1186)</f>
        <v>0</v>
      </c>
      <c r="AH1187" s="1249">
        <f t="shared" si="937"/>
        <v>0</v>
      </c>
      <c r="AI1187" s="2398"/>
    </row>
    <row r="1188" spans="1:35" ht="15.75" customHeight="1" x14ac:dyDescent="0.25">
      <c r="A1188" s="70">
        <v>1</v>
      </c>
      <c r="B1188" s="70">
        <v>1</v>
      </c>
      <c r="C1188" s="563"/>
      <c r="D1188" s="563"/>
      <c r="E1188" s="2163"/>
      <c r="F1188" s="496"/>
      <c r="G1188" s="496"/>
      <c r="H1188" s="496"/>
      <c r="I1188" s="383"/>
      <c r="J1188" s="383"/>
      <c r="K1188" s="496"/>
      <c r="L1188" s="496"/>
      <c r="M1188" s="496"/>
      <c r="N1188" s="496"/>
      <c r="O1188" s="496"/>
      <c r="P1188" s="496"/>
      <c r="Q1188" s="13"/>
      <c r="R1188" s="13"/>
      <c r="S1188" s="13"/>
      <c r="T1188" s="13"/>
      <c r="U1188" s="13"/>
      <c r="V1188" s="13"/>
      <c r="W1188" s="13"/>
      <c r="X1188" s="13"/>
      <c r="Y1188" s="13"/>
      <c r="Z1188" s="1037"/>
      <c r="AA1188" s="13">
        <f t="shared" si="930"/>
        <v>0</v>
      </c>
      <c r="AB1188" s="13"/>
      <c r="AC1188" s="13"/>
      <c r="AD1188" s="13"/>
      <c r="AE1188" s="1251"/>
      <c r="AF1188" s="13"/>
      <c r="AG1188" s="13"/>
      <c r="AH1188" s="1795"/>
      <c r="AI1188" s="2398"/>
    </row>
    <row r="1189" spans="1:35" ht="37.5" customHeight="1" x14ac:dyDescent="0.25">
      <c r="A1189" s="70">
        <v>1</v>
      </c>
      <c r="B1189" s="70">
        <v>1</v>
      </c>
      <c r="C1189" s="1026" t="s">
        <v>267</v>
      </c>
      <c r="D1189" s="463"/>
      <c r="E1189" s="2154"/>
      <c r="F1189" s="361"/>
      <c r="G1189" s="361"/>
      <c r="H1189" s="361"/>
      <c r="I1189" s="125"/>
      <c r="J1189" s="125"/>
      <c r="K1189" s="126"/>
      <c r="L1189" s="126"/>
      <c r="M1189" s="126"/>
      <c r="N1189" s="126"/>
      <c r="O1189" s="126"/>
      <c r="P1189" s="126"/>
      <c r="Q1189" s="8"/>
      <c r="R1189" s="8"/>
      <c r="S1189" s="8"/>
      <c r="T1189" s="8"/>
      <c r="U1189" s="8"/>
      <c r="V1189" s="8"/>
      <c r="W1189" s="8"/>
      <c r="X1189" s="8"/>
      <c r="Y1189" s="8"/>
      <c r="Z1189" s="1034"/>
      <c r="AA1189" s="8">
        <f t="shared" si="930"/>
        <v>0</v>
      </c>
      <c r="AB1189" s="8"/>
      <c r="AC1189" s="8"/>
      <c r="AD1189" s="8"/>
      <c r="AE1189" s="1151"/>
      <c r="AF1189" s="8"/>
      <c r="AG1189" s="8"/>
      <c r="AH1189" s="1792"/>
      <c r="AI1189" s="2398"/>
    </row>
    <row r="1190" spans="1:35" ht="15" customHeight="1" x14ac:dyDescent="0.25">
      <c r="B1190" s="70">
        <v>1</v>
      </c>
      <c r="C1190" s="507" t="s">
        <v>307</v>
      </c>
      <c r="D1190" s="507"/>
      <c r="E1190" s="2154"/>
      <c r="F1190" s="126"/>
      <c r="G1190" s="126"/>
      <c r="H1190" s="126"/>
      <c r="I1190" s="125"/>
      <c r="J1190" s="125"/>
      <c r="K1190" s="126"/>
      <c r="L1190" s="126"/>
      <c r="M1190" s="126"/>
      <c r="N1190" s="126"/>
      <c r="O1190" s="126"/>
      <c r="P1190" s="126"/>
      <c r="Q1190" s="8"/>
      <c r="R1190" s="8"/>
      <c r="S1190" s="8"/>
      <c r="T1190" s="8"/>
      <c r="U1190" s="8"/>
      <c r="V1190" s="8"/>
      <c r="W1190" s="8"/>
      <c r="X1190" s="8"/>
      <c r="Y1190" s="8"/>
      <c r="Z1190" s="1034"/>
      <c r="AA1190" s="8">
        <f t="shared" si="930"/>
        <v>0</v>
      </c>
      <c r="AB1190" s="8"/>
      <c r="AC1190" s="8"/>
      <c r="AD1190" s="8"/>
      <c r="AE1190" s="1151"/>
      <c r="AF1190" s="8"/>
      <c r="AG1190" s="8"/>
      <c r="AH1190" s="1792"/>
      <c r="AI1190" s="2398"/>
    </row>
    <row r="1191" spans="1:35" ht="15" customHeight="1" x14ac:dyDescent="0.25">
      <c r="B1191" s="70">
        <v>1</v>
      </c>
      <c r="C1191" s="4" t="s">
        <v>198</v>
      </c>
      <c r="D1191" s="507"/>
      <c r="E1191" s="2309">
        <f t="shared" ref="E1191:F1191" si="938">E1192/2.7</f>
        <v>8148.1481481481478</v>
      </c>
      <c r="F1191" s="381">
        <f t="shared" si="938"/>
        <v>6111.1111111111104</v>
      </c>
      <c r="G1191" s="381">
        <f>G1192/2.7</f>
        <v>7829.1074074074068</v>
      </c>
      <c r="H1191" s="92">
        <f t="shared" ref="H1191:H1192" si="939">G1191/F1191*100</f>
        <v>128.11266666666668</v>
      </c>
      <c r="I1191" s="125"/>
      <c r="J1191" s="125"/>
      <c r="K1191" s="126"/>
      <c r="L1191" s="126"/>
      <c r="M1191" s="126"/>
      <c r="N1191" s="126"/>
      <c r="O1191" s="126"/>
      <c r="P1191" s="126"/>
      <c r="Q1191" s="8"/>
      <c r="R1191" s="8"/>
      <c r="S1191" s="8"/>
      <c r="T1191" s="8"/>
      <c r="U1191" s="8"/>
      <c r="V1191" s="8"/>
      <c r="W1191" s="8"/>
      <c r="X1191" s="8"/>
      <c r="Y1191" s="8"/>
      <c r="Z1191" s="1034"/>
      <c r="AA1191" s="8">
        <f t="shared" si="930"/>
        <v>0</v>
      </c>
      <c r="AB1191" s="8"/>
      <c r="AC1191" s="8"/>
      <c r="AD1191" s="8"/>
      <c r="AE1191" s="1151"/>
      <c r="AF1191" s="2459">
        <f t="shared" ref="AF1191" si="940">AF1192/2.7</f>
        <v>0</v>
      </c>
      <c r="AG1191" s="1712">
        <f>AG1192</f>
        <v>0</v>
      </c>
      <c r="AH1191" s="1800">
        <f>AH1192</f>
        <v>0</v>
      </c>
      <c r="AI1191" s="2398"/>
    </row>
    <row r="1192" spans="1:35" ht="30" customHeight="1" x14ac:dyDescent="0.25">
      <c r="A1192" s="70">
        <v>1</v>
      </c>
      <c r="B1192" s="70">
        <v>1</v>
      </c>
      <c r="C1192" s="24" t="s">
        <v>384</v>
      </c>
      <c r="D1192" s="507"/>
      <c r="E1192" s="2309">
        <v>22000</v>
      </c>
      <c r="F1192" s="381">
        <f t="shared" ref="F1192" si="941">ROUND(E1192/12*$C$4,0)</f>
        <v>16500</v>
      </c>
      <c r="G1192" s="361">
        <v>21138.59</v>
      </c>
      <c r="H1192" s="92">
        <f t="shared" si="939"/>
        <v>128.11266666666668</v>
      </c>
      <c r="I1192" s="125"/>
      <c r="J1192" s="125"/>
      <c r="K1192" s="126"/>
      <c r="L1192" s="126"/>
      <c r="M1192" s="126"/>
      <c r="N1192" s="126"/>
      <c r="O1192" s="126"/>
      <c r="P1192" s="126"/>
      <c r="Q1192" s="8"/>
      <c r="R1192" s="8"/>
      <c r="S1192" s="8"/>
      <c r="T1192" s="8"/>
      <c r="U1192" s="8"/>
      <c r="V1192" s="8"/>
      <c r="W1192" s="8"/>
      <c r="X1192" s="8"/>
      <c r="Y1192" s="8"/>
      <c r="Z1192" s="1034"/>
      <c r="AA1192" s="8">
        <f t="shared" si="930"/>
        <v>0</v>
      </c>
      <c r="AB1192" s="8"/>
      <c r="AC1192" s="8"/>
      <c r="AD1192" s="8"/>
      <c r="AE1192" s="1151"/>
      <c r="AF1192" s="1712"/>
      <c r="AG1192" s="1712"/>
      <c r="AH1192" s="1800">
        <f>AG1192/1000</f>
        <v>0</v>
      </c>
      <c r="AI1192" s="2398"/>
    </row>
    <row r="1193" spans="1:35" ht="15" customHeight="1" x14ac:dyDescent="0.25">
      <c r="A1193" s="70">
        <v>1</v>
      </c>
      <c r="B1193" s="70">
        <v>1</v>
      </c>
      <c r="C1193" s="120" t="s">
        <v>157</v>
      </c>
      <c r="D1193" s="120"/>
      <c r="E1193" s="2142">
        <f>(E1195+E1194)/8.5</f>
        <v>33235.294117647056</v>
      </c>
      <c r="F1193" s="519">
        <f t="shared" ref="F1193:G1193" si="942">(F1195+F1194)/8.5</f>
        <v>24926.470588235294</v>
      </c>
      <c r="G1193" s="519">
        <f t="shared" si="942"/>
        <v>24085.365882352835</v>
      </c>
      <c r="H1193" s="92">
        <f>G1193/F1193*100</f>
        <v>96.625656637167708</v>
      </c>
      <c r="I1193" s="125"/>
      <c r="J1193" s="125"/>
      <c r="K1193" s="464"/>
      <c r="L1193" s="464"/>
      <c r="M1193" s="464"/>
      <c r="N1193" s="464"/>
      <c r="O1193" s="464"/>
      <c r="P1193" s="464"/>
      <c r="Q1193" s="8"/>
      <c r="R1193" s="8"/>
      <c r="S1193" s="8"/>
      <c r="T1193" s="8"/>
      <c r="U1193" s="8"/>
      <c r="V1193" s="8"/>
      <c r="W1193" s="8"/>
      <c r="X1193" s="8"/>
      <c r="Y1193" s="8"/>
      <c r="Z1193" s="1034"/>
      <c r="AA1193" s="8">
        <f t="shared" si="930"/>
        <v>0</v>
      </c>
      <c r="AB1193" s="8"/>
      <c r="AC1193" s="8"/>
      <c r="AD1193" s="8"/>
      <c r="AE1193" s="1151"/>
      <c r="AF1193" s="2142">
        <f>(AF1195+AF1194)/8.5</f>
        <v>0</v>
      </c>
      <c r="AG1193" s="1712">
        <f>AG1195</f>
        <v>0</v>
      </c>
      <c r="AH1193" s="1800">
        <f>AH1195</f>
        <v>0</v>
      </c>
      <c r="AI1193" s="2398"/>
    </row>
    <row r="1194" spans="1:35" ht="15" customHeight="1" x14ac:dyDescent="0.25">
      <c r="B1194" s="70">
        <v>1</v>
      </c>
      <c r="C1194" s="120" t="s">
        <v>451</v>
      </c>
      <c r="D1194" s="120"/>
      <c r="E1194" s="2280">
        <v>277000</v>
      </c>
      <c r="F1194" s="519">
        <f>ROUND(E1194/12*$C$4,0)</f>
        <v>207750</v>
      </c>
      <c r="G1194" s="519">
        <v>201620.18999999907</v>
      </c>
      <c r="H1194" s="92">
        <f>G1194/F1194*100</f>
        <v>97.049429602887642</v>
      </c>
      <c r="I1194" s="125"/>
      <c r="J1194" s="125"/>
      <c r="K1194" s="464"/>
      <c r="L1194" s="464"/>
      <c r="M1194" s="464"/>
      <c r="N1194" s="464"/>
      <c r="O1194" s="464"/>
      <c r="P1194" s="464"/>
      <c r="Q1194" s="8"/>
      <c r="R1194" s="8"/>
      <c r="S1194" s="8"/>
      <c r="T1194" s="8"/>
      <c r="U1194" s="8"/>
      <c r="V1194" s="8"/>
      <c r="W1194" s="8"/>
      <c r="X1194" s="8"/>
      <c r="Y1194" s="8"/>
      <c r="Z1194" s="1034"/>
      <c r="AA1194" s="8"/>
      <c r="AB1194" s="8"/>
      <c r="AC1194" s="8"/>
      <c r="AD1194" s="8"/>
      <c r="AE1194" s="1151"/>
      <c r="AF1194" s="1712"/>
      <c r="AG1194" s="1712"/>
      <c r="AH1194" s="1800"/>
      <c r="AI1194" s="2398"/>
    </row>
    <row r="1195" spans="1:35" ht="30" customHeight="1" x14ac:dyDescent="0.25">
      <c r="A1195" s="70">
        <v>1</v>
      </c>
      <c r="B1195" s="70">
        <v>1</v>
      </c>
      <c r="C1195" s="407" t="s">
        <v>454</v>
      </c>
      <c r="D1195" s="407"/>
      <c r="E1195" s="2280">
        <v>5500</v>
      </c>
      <c r="F1195" s="92">
        <f>ROUND(E1195/12*$C$4,0)</f>
        <v>4125</v>
      </c>
      <c r="G1195" s="440">
        <v>3105.42</v>
      </c>
      <c r="H1195" s="92">
        <f>G1195/F1195*100</f>
        <v>75.282909090909087</v>
      </c>
      <c r="I1195" s="125"/>
      <c r="J1195" s="125"/>
      <c r="K1195" s="464"/>
      <c r="L1195" s="464"/>
      <c r="M1195" s="464"/>
      <c r="N1195" s="464"/>
      <c r="O1195" s="464"/>
      <c r="P1195" s="464"/>
      <c r="Q1195" s="8"/>
      <c r="R1195" s="8"/>
      <c r="S1195" s="8"/>
      <c r="T1195" s="8"/>
      <c r="U1195" s="8"/>
      <c r="V1195" s="8"/>
      <c r="W1195" s="8"/>
      <c r="X1195" s="8"/>
      <c r="Y1195" s="8"/>
      <c r="Z1195" s="1034"/>
      <c r="AA1195" s="8">
        <f t="shared" si="930"/>
        <v>0</v>
      </c>
      <c r="AB1195" s="8"/>
      <c r="AC1195" s="8"/>
      <c r="AD1195" s="8"/>
      <c r="AE1195" s="1151"/>
      <c r="AF1195" s="1712"/>
      <c r="AG1195" s="1712"/>
      <c r="AH1195" s="1800">
        <f>AG1195/1000</f>
        <v>0</v>
      </c>
      <c r="AI1195" s="2398"/>
    </row>
    <row r="1196" spans="1:35" ht="40.5" customHeight="1" x14ac:dyDescent="0.25">
      <c r="A1196" s="70">
        <v>1</v>
      </c>
      <c r="B1196" s="70">
        <v>1</v>
      </c>
      <c r="C1196" s="510" t="s">
        <v>158</v>
      </c>
      <c r="D1196" s="510"/>
      <c r="E1196" s="2323"/>
      <c r="F1196" s="511"/>
      <c r="G1196" s="511"/>
      <c r="H1196" s="98"/>
      <c r="I1196" s="373"/>
      <c r="J1196" s="373"/>
      <c r="K1196" s="465"/>
      <c r="L1196" s="465"/>
      <c r="M1196" s="465"/>
      <c r="N1196" s="465"/>
      <c r="O1196" s="465"/>
      <c r="P1196" s="465"/>
      <c r="Q1196" s="15"/>
      <c r="R1196" s="15"/>
      <c r="S1196" s="15"/>
      <c r="T1196" s="15"/>
      <c r="U1196" s="15"/>
      <c r="V1196" s="15"/>
      <c r="W1196" s="15"/>
      <c r="X1196" s="15"/>
      <c r="Y1196" s="15"/>
      <c r="Z1196" s="1035"/>
      <c r="AA1196" s="15">
        <f t="shared" si="930"/>
        <v>0</v>
      </c>
      <c r="AB1196" s="15"/>
      <c r="AC1196" s="15"/>
      <c r="AD1196" s="15"/>
      <c r="AE1196" s="1268"/>
      <c r="AF1196" s="1711"/>
      <c r="AG1196" s="1711"/>
      <c r="AH1196" s="1803"/>
      <c r="AI1196" s="2398"/>
    </row>
    <row r="1197" spans="1:35" ht="15" customHeight="1" thickBot="1" x14ac:dyDescent="0.3">
      <c r="A1197" s="70">
        <v>1</v>
      </c>
      <c r="B1197" s="70">
        <v>1</v>
      </c>
      <c r="C1197" s="303" t="s">
        <v>166</v>
      </c>
      <c r="D1197" s="303"/>
      <c r="E1197" s="2325">
        <f t="shared" ref="E1197:F1197" si="943">SUM(E1194:E1195)/3.9+E1191</f>
        <v>80584.045584045583</v>
      </c>
      <c r="F1197" s="568">
        <f t="shared" si="943"/>
        <v>60438.034188034188</v>
      </c>
      <c r="G1197" s="568">
        <f>SUM(G1194:G1195)/3.9+G1191</f>
        <v>60322.853561253323</v>
      </c>
      <c r="H1197" s="266">
        <f>G1197/F1197*100</f>
        <v>99.809423604972793</v>
      </c>
      <c r="I1197" s="549"/>
      <c r="J1197" s="549"/>
      <c r="K1197" s="503"/>
      <c r="L1197" s="503"/>
      <c r="M1197" s="503"/>
      <c r="N1197" s="503"/>
      <c r="O1197" s="503"/>
      <c r="P1197" s="503"/>
      <c r="Q1197" s="57">
        <v>60373.214999999997</v>
      </c>
      <c r="R1197" s="57">
        <v>60373.214999999997</v>
      </c>
      <c r="S1197" s="57">
        <v>60373.214999999997</v>
      </c>
      <c r="T1197" s="57">
        <v>60373.214999999997</v>
      </c>
      <c r="U1197" s="57">
        <v>60373.214999999997</v>
      </c>
      <c r="V1197" s="57">
        <v>60373.214999999997</v>
      </c>
      <c r="W1197" s="57">
        <v>60373.214999999997</v>
      </c>
      <c r="X1197" s="57">
        <v>60373.214999999997</v>
      </c>
      <c r="Y1197" s="57">
        <v>60373.214999999997</v>
      </c>
      <c r="Z1197" s="1036">
        <f>Q1197/12*$C$4+(R1197-Q1197)/11*8+(S1197-R1197)/10*7+(T1197-S1197)/9*6+(U1197-T1197)/8*5+(V1197-U1197)/7*4+(W1197-V1197)/6*3+(X1197-W1197)/5*2+(Y1197-X1197)/4*1</f>
        <v>45279.911249999997</v>
      </c>
      <c r="AA1197" s="57">
        <f t="shared" si="930"/>
        <v>44961.39241999972</v>
      </c>
      <c r="AB1197" s="57"/>
      <c r="AC1197" s="57">
        <f>AA1197-Z1197</f>
        <v>-318.51883000027738</v>
      </c>
      <c r="AD1197" s="57">
        <v>-33.240790000000004</v>
      </c>
      <c r="AE1197" s="1159">
        <v>44928.151629999717</v>
      </c>
      <c r="AF1197" s="2325">
        <f>SUM(AF1194:AF1195)/3.9</f>
        <v>0</v>
      </c>
      <c r="AG1197" s="57">
        <f>AG1196+AG1193+AG1191</f>
        <v>0</v>
      </c>
      <c r="AH1197" s="57">
        <f>AH1196+AH1193+AH1191</f>
        <v>0</v>
      </c>
      <c r="AI1197" s="2398"/>
    </row>
    <row r="1198" spans="1:35" ht="15" customHeight="1" thickBot="1" x14ac:dyDescent="0.3">
      <c r="A1198" s="70">
        <v>1</v>
      </c>
      <c r="B1198" s="70">
        <v>1</v>
      </c>
      <c r="C1198" s="454" t="s">
        <v>17</v>
      </c>
      <c r="D1198" s="454"/>
      <c r="E1198" s="2160"/>
      <c r="F1198" s="543"/>
      <c r="G1198" s="543"/>
      <c r="H1198" s="543"/>
      <c r="I1198" s="393"/>
      <c r="J1198" s="393"/>
      <c r="K1198" s="543"/>
      <c r="L1198" s="543"/>
      <c r="M1198" s="543"/>
      <c r="N1198" s="543"/>
      <c r="O1198" s="543"/>
      <c r="P1198" s="543"/>
      <c r="Q1198" s="14">
        <f t="shared" ref="Q1198:R1198" si="944">SUM(Q1197)</f>
        <v>60373.214999999997</v>
      </c>
      <c r="R1198" s="14">
        <f t="shared" si="944"/>
        <v>60373.214999999997</v>
      </c>
      <c r="S1198" s="14">
        <f t="shared" ref="S1198:T1198" si="945">SUM(S1197)</f>
        <v>60373.214999999997</v>
      </c>
      <c r="T1198" s="14">
        <f t="shared" si="945"/>
        <v>60373.214999999997</v>
      </c>
      <c r="U1198" s="14">
        <f t="shared" ref="U1198:W1198" si="946">SUM(U1197)</f>
        <v>60373.214999999997</v>
      </c>
      <c r="V1198" s="14">
        <f t="shared" si="946"/>
        <v>60373.214999999997</v>
      </c>
      <c r="W1198" s="14">
        <f t="shared" si="946"/>
        <v>60373.214999999997</v>
      </c>
      <c r="X1198" s="14">
        <f t="shared" ref="X1198:Y1198" si="947">SUM(X1197)</f>
        <v>60373.214999999997</v>
      </c>
      <c r="Y1198" s="14">
        <f t="shared" si="947"/>
        <v>60373.214999999997</v>
      </c>
      <c r="Z1198" s="1039">
        <f t="shared" ref="Z1198" si="948">SUM(Z1197)</f>
        <v>45279.911249999997</v>
      </c>
      <c r="AA1198" s="14">
        <f t="shared" si="930"/>
        <v>44961.39241999972</v>
      </c>
      <c r="AB1198" s="14"/>
      <c r="AC1198" s="14">
        <f t="shared" ref="AC1198:AE1198" si="949">SUM(AC1197)</f>
        <v>-318.51883000027738</v>
      </c>
      <c r="AD1198" s="14">
        <f t="shared" si="949"/>
        <v>-33.240790000000004</v>
      </c>
      <c r="AE1198" s="1249">
        <f t="shared" si="949"/>
        <v>44928.151629999717</v>
      </c>
      <c r="AF1198" s="14"/>
      <c r="AG1198" s="1249">
        <f t="shared" ref="AG1198:AH1198" si="950">SUM(AG1197)</f>
        <v>0</v>
      </c>
      <c r="AH1198" s="1249">
        <f t="shared" si="950"/>
        <v>0</v>
      </c>
      <c r="AI1198" s="2398"/>
    </row>
    <row r="1199" spans="1:35" ht="19.5" customHeight="1" x14ac:dyDescent="0.25">
      <c r="A1199" s="70">
        <v>1</v>
      </c>
      <c r="B1199" s="70">
        <v>1</v>
      </c>
      <c r="C1199" s="563"/>
      <c r="D1199" s="563"/>
      <c r="E1199" s="2163"/>
      <c r="F1199" s="496"/>
      <c r="G1199" s="496"/>
      <c r="H1199" s="496"/>
      <c r="I1199" s="383"/>
      <c r="J1199" s="383"/>
      <c r="K1199" s="519"/>
      <c r="L1199" s="519"/>
      <c r="M1199" s="519"/>
      <c r="N1199" s="519"/>
      <c r="O1199" s="519"/>
      <c r="P1199" s="519"/>
      <c r="Q1199" s="13"/>
      <c r="R1199" s="13"/>
      <c r="S1199" s="13"/>
      <c r="T1199" s="13"/>
      <c r="U1199" s="13"/>
      <c r="V1199" s="13"/>
      <c r="W1199" s="13"/>
      <c r="X1199" s="13"/>
      <c r="Y1199" s="13"/>
      <c r="Z1199" s="1037"/>
      <c r="AA1199" s="13">
        <f t="shared" si="930"/>
        <v>0</v>
      </c>
      <c r="AB1199" s="13"/>
      <c r="AC1199" s="13"/>
      <c r="AD1199" s="13"/>
      <c r="AE1199" s="1251"/>
      <c r="AF1199" s="13"/>
      <c r="AG1199" s="13"/>
      <c r="AH1199" s="1795"/>
      <c r="AI1199" s="2398"/>
    </row>
    <row r="1200" spans="1:35" ht="51" customHeight="1" x14ac:dyDescent="0.25">
      <c r="A1200" s="70">
        <v>1</v>
      </c>
      <c r="B1200" s="70">
        <v>1</v>
      </c>
      <c r="C1200" s="1026" t="s">
        <v>330</v>
      </c>
      <c r="D1200" s="492"/>
      <c r="E1200" s="2154"/>
      <c r="F1200" s="361"/>
      <c r="G1200" s="361"/>
      <c r="H1200" s="361"/>
      <c r="I1200" s="363"/>
      <c r="J1200" s="363"/>
      <c r="K1200" s="440"/>
      <c r="L1200" s="440"/>
      <c r="M1200" s="440"/>
      <c r="N1200" s="440"/>
      <c r="O1200" s="440"/>
      <c r="P1200" s="440"/>
      <c r="Q1200" s="8"/>
      <c r="R1200" s="8"/>
      <c r="S1200" s="8"/>
      <c r="T1200" s="8"/>
      <c r="U1200" s="8"/>
      <c r="V1200" s="8"/>
      <c r="W1200" s="8"/>
      <c r="X1200" s="8"/>
      <c r="Y1200" s="8"/>
      <c r="Z1200" s="1034"/>
      <c r="AA1200" s="8">
        <f t="shared" si="930"/>
        <v>0</v>
      </c>
      <c r="AB1200" s="8"/>
      <c r="AC1200" s="8"/>
      <c r="AD1200" s="8"/>
      <c r="AE1200" s="1151"/>
      <c r="AF1200" s="8"/>
      <c r="AG1200" s="8"/>
      <c r="AH1200" s="1792"/>
      <c r="AI1200" s="2398"/>
    </row>
    <row r="1201" spans="1:35" ht="15" customHeight="1" x14ac:dyDescent="0.25">
      <c r="B1201" s="70">
        <v>1</v>
      </c>
      <c r="C1201" s="507" t="s">
        <v>307</v>
      </c>
      <c r="D1201" s="507"/>
      <c r="E1201" s="2154"/>
      <c r="F1201" s="361"/>
      <c r="G1201" s="361"/>
      <c r="H1201" s="361"/>
      <c r="I1201" s="363"/>
      <c r="J1201" s="363"/>
      <c r="K1201" s="440"/>
      <c r="L1201" s="440"/>
      <c r="M1201" s="440"/>
      <c r="N1201" s="440"/>
      <c r="O1201" s="440"/>
      <c r="P1201" s="440"/>
      <c r="Q1201" s="8"/>
      <c r="R1201" s="8"/>
      <c r="S1201" s="8"/>
      <c r="T1201" s="8"/>
      <c r="U1201" s="8"/>
      <c r="V1201" s="8"/>
      <c r="W1201" s="8"/>
      <c r="X1201" s="8"/>
      <c r="Y1201" s="8"/>
      <c r="Z1201" s="1034"/>
      <c r="AA1201" s="8">
        <f t="shared" si="930"/>
        <v>0</v>
      </c>
      <c r="AB1201" s="8"/>
      <c r="AC1201" s="8"/>
      <c r="AD1201" s="8"/>
      <c r="AE1201" s="1151"/>
      <c r="AF1201" s="8"/>
      <c r="AG1201" s="8"/>
      <c r="AH1201" s="1792"/>
      <c r="AI1201" s="2398"/>
    </row>
    <row r="1202" spans="1:35" ht="15" customHeight="1" x14ac:dyDescent="0.25">
      <c r="B1202" s="70">
        <v>1</v>
      </c>
      <c r="C1202" s="4" t="s">
        <v>198</v>
      </c>
      <c r="D1202" s="507"/>
      <c r="E1202" s="2154">
        <f t="shared" ref="E1202:F1202" si="951">E1203/2.7</f>
        <v>5555.5555555555547</v>
      </c>
      <c r="F1202" s="361">
        <f t="shared" si="951"/>
        <v>4166.6666666666661</v>
      </c>
      <c r="G1202" s="361">
        <f>G1203/2.7</f>
        <v>2533.0074074074073</v>
      </c>
      <c r="H1202" s="92">
        <f t="shared" ref="H1202:H1203" si="952">G1202/F1202*100</f>
        <v>60.792177777777788</v>
      </c>
      <c r="I1202" s="363"/>
      <c r="J1202" s="363"/>
      <c r="K1202" s="440"/>
      <c r="L1202" s="440"/>
      <c r="M1202" s="440"/>
      <c r="N1202" s="440"/>
      <c r="O1202" s="440"/>
      <c r="P1202" s="440"/>
      <c r="Q1202" s="8"/>
      <c r="R1202" s="8"/>
      <c r="S1202" s="8"/>
      <c r="T1202" s="8"/>
      <c r="U1202" s="8"/>
      <c r="V1202" s="8"/>
      <c r="W1202" s="8"/>
      <c r="X1202" s="8"/>
      <c r="Y1202" s="8"/>
      <c r="Z1202" s="1034"/>
      <c r="AA1202" s="8">
        <f t="shared" si="930"/>
        <v>0</v>
      </c>
      <c r="AB1202" s="8"/>
      <c r="AC1202" s="8"/>
      <c r="AD1202" s="8"/>
      <c r="AE1202" s="1151"/>
      <c r="AF1202" s="2460">
        <f>AF1203/3.8</f>
        <v>0</v>
      </c>
      <c r="AG1202" s="8"/>
      <c r="AH1202" s="1792"/>
      <c r="AI1202" s="2398"/>
    </row>
    <row r="1203" spans="1:35" ht="30" customHeight="1" x14ac:dyDescent="0.25">
      <c r="A1203" s="70">
        <v>1</v>
      </c>
      <c r="B1203" s="70">
        <v>1</v>
      </c>
      <c r="C1203" s="24" t="s">
        <v>384</v>
      </c>
      <c r="D1203" s="507"/>
      <c r="E1203" s="2154">
        <v>15000</v>
      </c>
      <c r="F1203" s="361">
        <f t="shared" ref="F1203" si="953">ROUND(E1203/12*$C$4,0)</f>
        <v>11250</v>
      </c>
      <c r="G1203" s="361">
        <v>6839.12</v>
      </c>
      <c r="H1203" s="92">
        <f t="shared" si="952"/>
        <v>60.792177777777781</v>
      </c>
      <c r="I1203" s="363"/>
      <c r="J1203" s="363"/>
      <c r="K1203" s="440"/>
      <c r="L1203" s="440"/>
      <c r="M1203" s="440"/>
      <c r="N1203" s="440"/>
      <c r="O1203" s="440"/>
      <c r="P1203" s="440"/>
      <c r="Q1203" s="8"/>
      <c r="R1203" s="8"/>
      <c r="S1203" s="8"/>
      <c r="T1203" s="8"/>
      <c r="U1203" s="8"/>
      <c r="V1203" s="8"/>
      <c r="W1203" s="8"/>
      <c r="X1203" s="8"/>
      <c r="Y1203" s="8"/>
      <c r="Z1203" s="1034"/>
      <c r="AA1203" s="8">
        <f t="shared" si="930"/>
        <v>0</v>
      </c>
      <c r="AB1203" s="8"/>
      <c r="AC1203" s="8"/>
      <c r="AD1203" s="8"/>
      <c r="AE1203" s="1151"/>
      <c r="AF1203" s="8"/>
      <c r="AG1203" s="8"/>
      <c r="AH1203" s="1792"/>
      <c r="AI1203" s="2398"/>
    </row>
    <row r="1204" spans="1:35" ht="15" customHeight="1" x14ac:dyDescent="0.25">
      <c r="A1204" s="70">
        <v>1</v>
      </c>
      <c r="B1204" s="70">
        <v>1</v>
      </c>
      <c r="C1204" s="120" t="s">
        <v>157</v>
      </c>
      <c r="D1204" s="120"/>
      <c r="E1204" s="2142">
        <f>(E1206+E1205)/8.5</f>
        <v>36594.941176470587</v>
      </c>
      <c r="F1204" s="92">
        <f t="shared" ref="F1204" si="954">(F1206+F1205)/8.5</f>
        <v>27446.235294117647</v>
      </c>
      <c r="G1204" s="307">
        <f t="shared" ref="G1204" si="955">(G1206+G1205)/8.5</f>
        <v>27964.622352941209</v>
      </c>
      <c r="H1204" s="92">
        <f>G1204/F1204*100</f>
        <v>101.88873648159193</v>
      </c>
      <c r="I1204" s="125"/>
      <c r="J1204" s="125"/>
      <c r="K1204" s="464"/>
      <c r="L1204" s="464"/>
      <c r="M1204" s="464"/>
      <c r="N1204" s="464"/>
      <c r="O1204" s="464"/>
      <c r="P1204" s="464"/>
      <c r="Q1204" s="8"/>
      <c r="R1204" s="8"/>
      <c r="S1204" s="8"/>
      <c r="T1204" s="8"/>
      <c r="U1204" s="8"/>
      <c r="V1204" s="8"/>
      <c r="W1204" s="8"/>
      <c r="X1204" s="8"/>
      <c r="Y1204" s="8"/>
      <c r="Z1204" s="1034"/>
      <c r="AA1204" s="8">
        <f t="shared" si="930"/>
        <v>0</v>
      </c>
      <c r="AB1204" s="8"/>
      <c r="AC1204" s="8"/>
      <c r="AD1204" s="8"/>
      <c r="AE1204" s="1151"/>
      <c r="AF1204" s="2142">
        <f>(AF1206+AF1205)/8.5</f>
        <v>0</v>
      </c>
      <c r="AG1204" s="8"/>
      <c r="AH1204" s="1792"/>
      <c r="AI1204" s="2398"/>
    </row>
    <row r="1205" spans="1:35" ht="15" customHeight="1" x14ac:dyDescent="0.25">
      <c r="B1205" s="70">
        <v>1</v>
      </c>
      <c r="C1205" s="120" t="s">
        <v>451</v>
      </c>
      <c r="D1205" s="120"/>
      <c r="E1205" s="2142">
        <v>309057</v>
      </c>
      <c r="F1205" s="92">
        <f>ROUND(E1205/12*$C$4,0)</f>
        <v>231793</v>
      </c>
      <c r="G1205" s="307">
        <v>237248.82000000027</v>
      </c>
      <c r="H1205" s="92">
        <f>G1205/F1205*100</f>
        <v>102.35374666189242</v>
      </c>
      <c r="I1205" s="125"/>
      <c r="J1205" s="125"/>
      <c r="K1205" s="464"/>
      <c r="L1205" s="464"/>
      <c r="M1205" s="464"/>
      <c r="N1205" s="464"/>
      <c r="O1205" s="464"/>
      <c r="P1205" s="464"/>
      <c r="Q1205" s="8"/>
      <c r="R1205" s="8"/>
      <c r="S1205" s="8"/>
      <c r="T1205" s="8"/>
      <c r="U1205" s="8"/>
      <c r="V1205" s="8"/>
      <c r="W1205" s="8"/>
      <c r="X1205" s="8"/>
      <c r="Y1205" s="8"/>
      <c r="Z1205" s="1034"/>
      <c r="AA1205" s="8"/>
      <c r="AB1205" s="8"/>
      <c r="AC1205" s="8"/>
      <c r="AD1205" s="8"/>
      <c r="AE1205" s="1151"/>
      <c r="AF1205" s="8"/>
      <c r="AG1205" s="8"/>
      <c r="AH1205" s="1792"/>
      <c r="AI1205" s="2398"/>
    </row>
    <row r="1206" spans="1:35" ht="30" customHeight="1" x14ac:dyDescent="0.25">
      <c r="A1206" s="70">
        <v>1</v>
      </c>
      <c r="B1206" s="70">
        <v>1</v>
      </c>
      <c r="C1206" s="407" t="s">
        <v>454</v>
      </c>
      <c r="D1206" s="407"/>
      <c r="E1206" s="2142">
        <v>2000</v>
      </c>
      <c r="F1206" s="92">
        <f>ROUND(E1206/12*$C$4,0)</f>
        <v>1500</v>
      </c>
      <c r="G1206" s="440">
        <v>450.47</v>
      </c>
      <c r="H1206" s="92">
        <f>G1206/F1206*100</f>
        <v>30.031333333333336</v>
      </c>
      <c r="I1206" s="125"/>
      <c r="J1206" s="125"/>
      <c r="K1206" s="464"/>
      <c r="L1206" s="464"/>
      <c r="M1206" s="464"/>
      <c r="N1206" s="464"/>
      <c r="O1206" s="464"/>
      <c r="P1206" s="464"/>
      <c r="Q1206" s="8"/>
      <c r="R1206" s="8"/>
      <c r="S1206" s="8"/>
      <c r="T1206" s="8"/>
      <c r="U1206" s="8"/>
      <c r="V1206" s="8"/>
      <c r="W1206" s="8"/>
      <c r="X1206" s="8"/>
      <c r="Y1206" s="8"/>
      <c r="Z1206" s="1034"/>
      <c r="AA1206" s="8">
        <f t="shared" si="930"/>
        <v>0</v>
      </c>
      <c r="AB1206" s="8"/>
      <c r="AC1206" s="8"/>
      <c r="AD1206" s="8"/>
      <c r="AE1206" s="1151"/>
      <c r="AF1206" s="8"/>
      <c r="AG1206" s="8"/>
      <c r="AH1206" s="1792"/>
      <c r="AI1206" s="2398"/>
    </row>
    <row r="1207" spans="1:35" ht="15" customHeight="1" x14ac:dyDescent="0.25">
      <c r="A1207" s="70">
        <v>1</v>
      </c>
      <c r="B1207" s="70">
        <v>1</v>
      </c>
      <c r="C1207" s="510" t="s">
        <v>158</v>
      </c>
      <c r="D1207" s="510"/>
      <c r="E1207" s="2323"/>
      <c r="F1207" s="511"/>
      <c r="G1207" s="511"/>
      <c r="H1207" s="511"/>
      <c r="I1207" s="373"/>
      <c r="J1207" s="373"/>
      <c r="K1207" s="465"/>
      <c r="L1207" s="465"/>
      <c r="M1207" s="465"/>
      <c r="N1207" s="465"/>
      <c r="O1207" s="465"/>
      <c r="P1207" s="465"/>
      <c r="Q1207" s="15"/>
      <c r="R1207" s="15"/>
      <c r="S1207" s="15"/>
      <c r="T1207" s="15"/>
      <c r="U1207" s="15"/>
      <c r="V1207" s="15"/>
      <c r="W1207" s="15"/>
      <c r="X1207" s="15"/>
      <c r="Y1207" s="15"/>
      <c r="Z1207" s="1035"/>
      <c r="AA1207" s="15">
        <f t="shared" si="930"/>
        <v>0</v>
      </c>
      <c r="AB1207" s="15"/>
      <c r="AC1207" s="15"/>
      <c r="AD1207" s="15"/>
      <c r="AE1207" s="1268"/>
      <c r="AF1207" s="15"/>
      <c r="AG1207" s="15"/>
      <c r="AH1207" s="1793"/>
      <c r="AI1207" s="2398"/>
    </row>
    <row r="1208" spans="1:35" ht="15" customHeight="1" thickBot="1" x14ac:dyDescent="0.3">
      <c r="A1208" s="70">
        <v>1</v>
      </c>
      <c r="B1208" s="70">
        <v>1</v>
      </c>
      <c r="C1208" s="303" t="s">
        <v>166</v>
      </c>
      <c r="D1208" s="303"/>
      <c r="E1208" s="568">
        <f t="shared" ref="E1208:F1208" si="956">SUM(E1205:E1206)/3.9+E1202</f>
        <v>85313.760683760687</v>
      </c>
      <c r="F1208" s="568">
        <f t="shared" si="956"/>
        <v>63985.384615384617</v>
      </c>
      <c r="G1208" s="568">
        <f>SUM(G1205:G1206)/3.9+G1202</f>
        <v>63481.543304843377</v>
      </c>
      <c r="H1208" s="568">
        <f>G1208/F1208*100</f>
        <v>99.21256813009748</v>
      </c>
      <c r="I1208" s="549"/>
      <c r="J1208" s="549"/>
      <c r="K1208" s="581"/>
      <c r="L1208" s="581"/>
      <c r="M1208" s="581"/>
      <c r="N1208" s="581"/>
      <c r="O1208" s="581"/>
      <c r="P1208" s="581"/>
      <c r="Q1208" s="57">
        <v>64647.321389999997</v>
      </c>
      <c r="R1208" s="57">
        <v>64647.321389999997</v>
      </c>
      <c r="S1208" s="57">
        <v>64647.321389999997</v>
      </c>
      <c r="T1208" s="57">
        <v>64647.321389999997</v>
      </c>
      <c r="U1208" s="57">
        <v>64647.321389999997</v>
      </c>
      <c r="V1208" s="57">
        <v>64647.321389999997</v>
      </c>
      <c r="W1208" s="57">
        <v>64647.321389999997</v>
      </c>
      <c r="X1208" s="57">
        <v>64647.321389999997</v>
      </c>
      <c r="Y1208" s="57">
        <v>64647.321389999997</v>
      </c>
      <c r="Z1208" s="1036">
        <f>Q1208/12*$C$4+(R1208-Q1208)/11*8+(S1208-R1208)/10*7+(T1208-S1208)/9*6+(U1208-T1208)/8*5+(V1208-U1208)/7*4+(W1208-V1208)/6*3+(X1208-W1208)/5*2+(Y1208-X1208)/4*1</f>
        <v>48485.491042499998</v>
      </c>
      <c r="AA1208" s="57">
        <f t="shared" si="930"/>
        <v>48484.128339999676</v>
      </c>
      <c r="AB1208" s="57"/>
      <c r="AC1208" s="57">
        <f>AA1208-Z1208</f>
        <v>-1.3627025003224844</v>
      </c>
      <c r="AD1208" s="57">
        <v>-0.84145000000000003</v>
      </c>
      <c r="AE1208" s="1159">
        <v>48483.286889999676</v>
      </c>
      <c r="AF1208" s="2325">
        <f>SUM(AF1205:AF1206)/3.9</f>
        <v>0</v>
      </c>
      <c r="AG1208" s="57"/>
      <c r="AH1208" s="1796"/>
      <c r="AI1208" s="2398"/>
    </row>
    <row r="1209" spans="1:35" ht="15" customHeight="1" thickBot="1" x14ac:dyDescent="0.3">
      <c r="A1209" s="70">
        <v>1</v>
      </c>
      <c r="B1209" s="70">
        <v>1</v>
      </c>
      <c r="C1209" s="526" t="s">
        <v>17</v>
      </c>
      <c r="D1209" s="526"/>
      <c r="E1209" s="2160"/>
      <c r="F1209" s="543"/>
      <c r="G1209" s="543"/>
      <c r="H1209" s="543"/>
      <c r="I1209" s="422"/>
      <c r="J1209" s="422"/>
      <c r="K1209" s="582"/>
      <c r="L1209" s="582"/>
      <c r="M1209" s="582"/>
      <c r="N1209" s="582"/>
      <c r="O1209" s="582"/>
      <c r="P1209" s="582"/>
      <c r="Q1209" s="14">
        <f t="shared" ref="Q1209:R1209" si="957">SUM(Q1208)</f>
        <v>64647.321389999997</v>
      </c>
      <c r="R1209" s="14">
        <f t="shared" si="957"/>
        <v>64647.321389999997</v>
      </c>
      <c r="S1209" s="14">
        <f t="shared" ref="S1209:T1209" si="958">SUM(S1208)</f>
        <v>64647.321389999997</v>
      </c>
      <c r="T1209" s="14">
        <f t="shared" si="958"/>
        <v>64647.321389999997</v>
      </c>
      <c r="U1209" s="14">
        <f t="shared" ref="U1209:W1209" si="959">SUM(U1208)</f>
        <v>64647.321389999997</v>
      </c>
      <c r="V1209" s="14">
        <f t="shared" si="959"/>
        <v>64647.321389999997</v>
      </c>
      <c r="W1209" s="14">
        <f t="shared" si="959"/>
        <v>64647.321389999997</v>
      </c>
      <c r="X1209" s="14">
        <f t="shared" ref="X1209:Y1209" si="960">SUM(X1208)</f>
        <v>64647.321389999997</v>
      </c>
      <c r="Y1209" s="14">
        <f t="shared" si="960"/>
        <v>64647.321389999997</v>
      </c>
      <c r="Z1209" s="1039">
        <f t="shared" ref="Z1209" si="961">SUM(Z1208)</f>
        <v>48485.491042499998</v>
      </c>
      <c r="AA1209" s="14">
        <f t="shared" si="930"/>
        <v>48484.128339999676</v>
      </c>
      <c r="AB1209" s="14"/>
      <c r="AC1209" s="14">
        <f t="shared" ref="AC1209:AE1209" si="962">SUM(AC1208)</f>
        <v>-1.3627025003224844</v>
      </c>
      <c r="AD1209" s="14">
        <f t="shared" si="962"/>
        <v>-0.84145000000000003</v>
      </c>
      <c r="AE1209" s="1249">
        <f t="shared" si="962"/>
        <v>48483.286889999676</v>
      </c>
      <c r="AF1209" s="14"/>
      <c r="AG1209" s="1249">
        <f t="shared" ref="AG1209:AH1209" si="963">SUM(AG1208)</f>
        <v>0</v>
      </c>
      <c r="AH1209" s="1249">
        <f t="shared" si="963"/>
        <v>0</v>
      </c>
      <c r="AI1209" s="2398"/>
    </row>
    <row r="1210" spans="1:35" ht="7.5" customHeight="1" x14ac:dyDescent="0.25">
      <c r="A1210" s="70">
        <v>1</v>
      </c>
      <c r="B1210" s="70">
        <v>1</v>
      </c>
      <c r="C1210" s="550"/>
      <c r="D1210" s="550"/>
      <c r="E1210" s="2309"/>
      <c r="F1210" s="381"/>
      <c r="G1210" s="381"/>
      <c r="H1210" s="381"/>
      <c r="I1210" s="370"/>
      <c r="J1210" s="370"/>
      <c r="K1210" s="519"/>
      <c r="L1210" s="519"/>
      <c r="M1210" s="519"/>
      <c r="N1210" s="519"/>
      <c r="O1210" s="519"/>
      <c r="P1210" s="519"/>
      <c r="Q1210" s="13"/>
      <c r="R1210" s="13"/>
      <c r="S1210" s="13"/>
      <c r="T1210" s="13"/>
      <c r="U1210" s="13"/>
      <c r="V1210" s="13"/>
      <c r="W1210" s="13"/>
      <c r="X1210" s="13"/>
      <c r="Y1210" s="13"/>
      <c r="Z1210" s="1037"/>
      <c r="AA1210" s="13">
        <f t="shared" si="930"/>
        <v>0</v>
      </c>
      <c r="AB1210" s="13"/>
      <c r="AC1210" s="13"/>
      <c r="AD1210" s="13"/>
      <c r="AE1210" s="1251"/>
      <c r="AF1210" s="13"/>
      <c r="AG1210" s="13"/>
      <c r="AH1210" s="1795"/>
      <c r="AI1210" s="2398"/>
    </row>
    <row r="1211" spans="1:35" ht="34.5" customHeight="1" x14ac:dyDescent="0.25">
      <c r="A1211" s="70">
        <v>1</v>
      </c>
      <c r="B1211" s="70">
        <v>1</v>
      </c>
      <c r="C1211" s="1026" t="s">
        <v>331</v>
      </c>
      <c r="D1211" s="492"/>
      <c r="E1211" s="2154"/>
      <c r="F1211" s="361"/>
      <c r="G1211" s="361"/>
      <c r="H1211" s="361"/>
      <c r="I1211" s="363"/>
      <c r="J1211" s="363"/>
      <c r="K1211" s="440"/>
      <c r="L1211" s="440"/>
      <c r="M1211" s="440"/>
      <c r="N1211" s="440"/>
      <c r="O1211" s="440"/>
      <c r="P1211" s="440"/>
      <c r="Q1211" s="8"/>
      <c r="R1211" s="8"/>
      <c r="S1211" s="8"/>
      <c r="T1211" s="8"/>
      <c r="U1211" s="8"/>
      <c r="V1211" s="8"/>
      <c r="W1211" s="8"/>
      <c r="X1211" s="8"/>
      <c r="Y1211" s="8"/>
      <c r="Z1211" s="1034"/>
      <c r="AA1211" s="8">
        <f t="shared" si="930"/>
        <v>0</v>
      </c>
      <c r="AB1211" s="8"/>
      <c r="AC1211" s="8"/>
      <c r="AD1211" s="8"/>
      <c r="AE1211" s="1151"/>
      <c r="AF1211" s="8"/>
      <c r="AG1211" s="8"/>
      <c r="AH1211" s="1792"/>
      <c r="AI1211" s="2398"/>
    </row>
    <row r="1212" spans="1:35" ht="15" customHeight="1" x14ac:dyDescent="0.25">
      <c r="A1212" s="70">
        <v>1</v>
      </c>
      <c r="B1212" s="70">
        <v>1</v>
      </c>
      <c r="C1212" s="507" t="s">
        <v>302</v>
      </c>
      <c r="D1212" s="507"/>
      <c r="E1212" s="2154"/>
      <c r="F1212" s="438"/>
      <c r="G1212" s="438"/>
      <c r="H1212" s="438"/>
      <c r="I1212" s="125"/>
      <c r="J1212" s="125"/>
      <c r="K1212" s="388"/>
      <c r="L1212" s="388"/>
      <c r="M1212" s="388"/>
      <c r="N1212" s="388"/>
      <c r="O1212" s="388"/>
      <c r="P1212" s="388"/>
      <c r="Q1212" s="8"/>
      <c r="R1212" s="8"/>
      <c r="S1212" s="8"/>
      <c r="T1212" s="8"/>
      <c r="U1212" s="8"/>
      <c r="V1212" s="8"/>
      <c r="W1212" s="8"/>
      <c r="X1212" s="8"/>
      <c r="Y1212" s="8"/>
      <c r="Z1212" s="1034"/>
      <c r="AA1212" s="8">
        <f t="shared" si="930"/>
        <v>0</v>
      </c>
      <c r="AB1212" s="8"/>
      <c r="AC1212" s="8"/>
      <c r="AD1212" s="8"/>
      <c r="AE1212" s="1151"/>
      <c r="AF1212" s="8"/>
      <c r="AG1212" s="8"/>
      <c r="AH1212" s="1792"/>
      <c r="AI1212" s="2398"/>
    </row>
    <row r="1213" spans="1:35" ht="15" customHeight="1" x14ac:dyDescent="0.25">
      <c r="A1213" s="70">
        <v>1</v>
      </c>
      <c r="B1213" s="70">
        <v>1</v>
      </c>
      <c r="C1213" s="407" t="s">
        <v>361</v>
      </c>
      <c r="D1213" s="407"/>
      <c r="E1213" s="2142">
        <f>SUM(E1215,E1216,E1217)</f>
        <v>20000</v>
      </c>
      <c r="F1213" s="440">
        <f>SUM(F1215,F1216,F1217)</f>
        <v>15000</v>
      </c>
      <c r="G1213" s="440">
        <f>SUM(G1215,G1216,G1217)</f>
        <v>15318</v>
      </c>
      <c r="H1213" s="440">
        <f>G1213/F1213*100</f>
        <v>102.12</v>
      </c>
      <c r="I1213" s="125"/>
      <c r="J1213" s="125"/>
      <c r="K1213" s="126"/>
      <c r="L1213" s="126"/>
      <c r="M1213" s="126"/>
      <c r="N1213" s="126"/>
      <c r="O1213" s="126"/>
      <c r="P1213" s="126"/>
      <c r="Q1213" s="8"/>
      <c r="R1213" s="8"/>
      <c r="S1213" s="8"/>
      <c r="T1213" s="8"/>
      <c r="U1213" s="8"/>
      <c r="V1213" s="8"/>
      <c r="W1213" s="8"/>
      <c r="X1213" s="8"/>
      <c r="Y1213" s="8"/>
      <c r="Z1213" s="1034"/>
      <c r="AA1213" s="8">
        <f t="shared" si="930"/>
        <v>0</v>
      </c>
      <c r="AB1213" s="8"/>
      <c r="AC1213" s="8"/>
      <c r="AD1213" s="8"/>
      <c r="AE1213" s="1151"/>
      <c r="AF1213" s="8">
        <f>AF1215+AF1216+AF1217</f>
        <v>0</v>
      </c>
      <c r="AG1213" s="8"/>
      <c r="AH1213" s="1792"/>
      <c r="AI1213" s="2398"/>
    </row>
    <row r="1214" spans="1:35" ht="30.75" customHeight="1" x14ac:dyDescent="0.25">
      <c r="A1214" s="70">
        <v>1</v>
      </c>
      <c r="B1214" s="70">
        <v>1</v>
      </c>
      <c r="C1214" s="407" t="s">
        <v>303</v>
      </c>
      <c r="D1214" s="407"/>
      <c r="E1214" s="2142"/>
      <c r="F1214" s="92">
        <f>ROUND(E1214/12*$C$4,0)</f>
        <v>0</v>
      </c>
      <c r="G1214" s="440"/>
      <c r="H1214" s="440"/>
      <c r="I1214" s="125"/>
      <c r="J1214" s="125"/>
      <c r="K1214" s="464"/>
      <c r="L1214" s="464"/>
      <c r="M1214" s="464"/>
      <c r="N1214" s="464"/>
      <c r="O1214" s="464"/>
      <c r="P1214" s="464"/>
      <c r="Q1214" s="8"/>
      <c r="R1214" s="8"/>
      <c r="S1214" s="8"/>
      <c r="T1214" s="8"/>
      <c r="U1214" s="8"/>
      <c r="V1214" s="8"/>
      <c r="W1214" s="8"/>
      <c r="X1214" s="8"/>
      <c r="Y1214" s="8"/>
      <c r="Z1214" s="1034"/>
      <c r="AA1214" s="8">
        <f t="shared" si="930"/>
        <v>0</v>
      </c>
      <c r="AB1214" s="8"/>
      <c r="AC1214" s="8"/>
      <c r="AD1214" s="8"/>
      <c r="AE1214" s="1151"/>
      <c r="AF1214" s="8"/>
      <c r="AG1214" s="8"/>
      <c r="AH1214" s="1792"/>
      <c r="AI1214" s="2398"/>
    </row>
    <row r="1215" spans="1:35" ht="27" customHeight="1" x14ac:dyDescent="0.25">
      <c r="A1215" s="70">
        <v>1</v>
      </c>
      <c r="B1215" s="70">
        <v>1</v>
      </c>
      <c r="C1215" s="407" t="s">
        <v>304</v>
      </c>
      <c r="D1215" s="407"/>
      <c r="E1215" s="2142">
        <v>3000</v>
      </c>
      <c r="F1215" s="92">
        <f>ROUND(E1215/12*$C$4,0)</f>
        <v>2250</v>
      </c>
      <c r="G1215" s="440">
        <v>2257</v>
      </c>
      <c r="H1215" s="440">
        <f>G1215/F1215*100</f>
        <v>100.3111111111111</v>
      </c>
      <c r="I1215" s="125"/>
      <c r="J1215" s="125"/>
      <c r="K1215" s="464"/>
      <c r="L1215" s="464"/>
      <c r="M1215" s="464"/>
      <c r="N1215" s="464"/>
      <c r="O1215" s="464"/>
      <c r="P1215" s="464"/>
      <c r="Q1215" s="8"/>
      <c r="R1215" s="8"/>
      <c r="S1215" s="8"/>
      <c r="T1215" s="8"/>
      <c r="U1215" s="8"/>
      <c r="V1215" s="8"/>
      <c r="W1215" s="8"/>
      <c r="X1215" s="8"/>
      <c r="Y1215" s="8"/>
      <c r="Z1215" s="1034"/>
      <c r="AA1215" s="8">
        <f t="shared" si="930"/>
        <v>0</v>
      </c>
      <c r="AB1215" s="8"/>
      <c r="AC1215" s="8"/>
      <c r="AD1215" s="8"/>
      <c r="AE1215" s="1151"/>
      <c r="AF1215" s="8"/>
      <c r="AG1215" s="8"/>
      <c r="AH1215" s="1792"/>
      <c r="AI1215" s="2398"/>
    </row>
    <row r="1216" spans="1:35" ht="27.75" customHeight="1" x14ac:dyDescent="0.25">
      <c r="A1216" s="70">
        <v>1</v>
      </c>
      <c r="B1216" s="70">
        <v>1</v>
      </c>
      <c r="C1216" s="407" t="s">
        <v>305</v>
      </c>
      <c r="D1216" s="407"/>
      <c r="E1216" s="2142"/>
      <c r="F1216" s="92"/>
      <c r="G1216" s="92"/>
      <c r="H1216" s="440"/>
      <c r="I1216" s="125"/>
      <c r="J1216" s="125"/>
      <c r="K1216" s="464"/>
      <c r="L1216" s="464"/>
      <c r="M1216" s="464"/>
      <c r="N1216" s="464"/>
      <c r="O1216" s="464"/>
      <c r="P1216" s="464"/>
      <c r="Q1216" s="8"/>
      <c r="R1216" s="8"/>
      <c r="S1216" s="8"/>
      <c r="T1216" s="8"/>
      <c r="U1216" s="8"/>
      <c r="V1216" s="8"/>
      <c r="W1216" s="8"/>
      <c r="X1216" s="8"/>
      <c r="Y1216" s="8"/>
      <c r="Z1216" s="1034"/>
      <c r="AA1216" s="8">
        <f t="shared" si="930"/>
        <v>0</v>
      </c>
      <c r="AB1216" s="8"/>
      <c r="AC1216" s="8"/>
      <c r="AD1216" s="8"/>
      <c r="AE1216" s="1151"/>
      <c r="AF1216" s="8"/>
      <c r="AG1216" s="8"/>
      <c r="AH1216" s="1792"/>
      <c r="AI1216" s="2398"/>
    </row>
    <row r="1217" spans="1:35" ht="24" customHeight="1" x14ac:dyDescent="0.25">
      <c r="A1217" s="70">
        <v>1</v>
      </c>
      <c r="B1217" s="70">
        <v>1</v>
      </c>
      <c r="C1217" s="407" t="s">
        <v>306</v>
      </c>
      <c r="D1217" s="407"/>
      <c r="E1217" s="2142">
        <v>17000</v>
      </c>
      <c r="F1217" s="92">
        <f>(E1217/12*$C$4)</f>
        <v>12750</v>
      </c>
      <c r="G1217" s="440">
        <v>13061</v>
      </c>
      <c r="H1217" s="440">
        <f>G1217/F1217*100</f>
        <v>102.43921568627452</v>
      </c>
      <c r="I1217" s="125"/>
      <c r="J1217" s="125"/>
      <c r="K1217" s="464"/>
      <c r="L1217" s="464"/>
      <c r="M1217" s="464"/>
      <c r="N1217" s="464"/>
      <c r="O1217" s="464"/>
      <c r="P1217" s="464"/>
      <c r="Q1217" s="8"/>
      <c r="R1217" s="8"/>
      <c r="S1217" s="8"/>
      <c r="T1217" s="8"/>
      <c r="U1217" s="8"/>
      <c r="V1217" s="8"/>
      <c r="W1217" s="8"/>
      <c r="X1217" s="8"/>
      <c r="Y1217" s="8"/>
      <c r="Z1217" s="1034"/>
      <c r="AA1217" s="8">
        <f t="shared" si="930"/>
        <v>0</v>
      </c>
      <c r="AB1217" s="8"/>
      <c r="AC1217" s="8"/>
      <c r="AD1217" s="8"/>
      <c r="AE1217" s="1151"/>
      <c r="AF1217" s="8"/>
      <c r="AG1217" s="8"/>
      <c r="AH1217" s="1792"/>
      <c r="AI1217" s="2398"/>
    </row>
    <row r="1218" spans="1:35" ht="15" customHeight="1" x14ac:dyDescent="0.25">
      <c r="A1218" s="70">
        <v>1</v>
      </c>
      <c r="B1218" s="70">
        <v>1</v>
      </c>
      <c r="C1218" s="407" t="s">
        <v>360</v>
      </c>
      <c r="D1218" s="407"/>
      <c r="E1218" s="2142">
        <v>40000</v>
      </c>
      <c r="F1218" s="92">
        <f>(E1218/12*$C$4)</f>
        <v>30000</v>
      </c>
      <c r="G1218" s="440">
        <v>30271</v>
      </c>
      <c r="H1218" s="440">
        <f>G1218/F1218*100</f>
        <v>100.90333333333332</v>
      </c>
      <c r="I1218" s="125"/>
      <c r="J1218" s="125"/>
      <c r="K1218" s="464"/>
      <c r="L1218" s="464"/>
      <c r="M1218" s="464"/>
      <c r="N1218" s="464"/>
      <c r="O1218" s="464"/>
      <c r="P1218" s="464"/>
      <c r="Q1218" s="8"/>
      <c r="R1218" s="8"/>
      <c r="S1218" s="8"/>
      <c r="T1218" s="8"/>
      <c r="U1218" s="8"/>
      <c r="V1218" s="8"/>
      <c r="W1218" s="8"/>
      <c r="X1218" s="8"/>
      <c r="Y1218" s="8"/>
      <c r="Z1218" s="1034"/>
      <c r="AA1218" s="8">
        <f t="shared" si="930"/>
        <v>0</v>
      </c>
      <c r="AB1218" s="8"/>
      <c r="AC1218" s="8"/>
      <c r="AD1218" s="8"/>
      <c r="AE1218" s="1151"/>
      <c r="AF1218" s="8">
        <v>286</v>
      </c>
      <c r="AG1218" s="8">
        <v>550138.51</v>
      </c>
      <c r="AH1218" s="1792">
        <f>AG1218/1000</f>
        <v>550.13851</v>
      </c>
      <c r="AI1218" s="2398"/>
    </row>
    <row r="1219" spans="1:35" ht="15" customHeight="1" x14ac:dyDescent="0.25">
      <c r="A1219" s="70">
        <v>1</v>
      </c>
      <c r="B1219" s="70">
        <v>1</v>
      </c>
      <c r="C1219" s="213" t="s">
        <v>168</v>
      </c>
      <c r="D1219" s="508"/>
      <c r="E1219" s="2322">
        <f>SUM(E1213+E1218*3.2)</f>
        <v>148000</v>
      </c>
      <c r="F1219" s="388">
        <f>SUM(F1213+F1218*3.2)</f>
        <v>111000</v>
      </c>
      <c r="G1219" s="388">
        <f>SUM(G1213+G1218*3.2)</f>
        <v>112185.20000000001</v>
      </c>
      <c r="H1219" s="388">
        <f>G1219/F1219*100</f>
        <v>101.06774774774776</v>
      </c>
      <c r="I1219" s="125"/>
      <c r="J1219" s="125"/>
      <c r="K1219" s="464"/>
      <c r="L1219" s="464"/>
      <c r="M1219" s="464"/>
      <c r="N1219" s="464"/>
      <c r="O1219" s="464"/>
      <c r="P1219" s="464"/>
      <c r="Q1219" s="17">
        <v>97398.444000000003</v>
      </c>
      <c r="R1219" s="17">
        <v>97398.444000000003</v>
      </c>
      <c r="S1219" s="17">
        <v>97398.444000000003</v>
      </c>
      <c r="T1219" s="17">
        <v>97398.444000000003</v>
      </c>
      <c r="U1219" s="17">
        <v>97398.444000000003</v>
      </c>
      <c r="V1219" s="17">
        <v>97398.444000000003</v>
      </c>
      <c r="W1219" s="17">
        <v>97398.444000000003</v>
      </c>
      <c r="X1219" s="17">
        <v>97398.444000000003</v>
      </c>
      <c r="Y1219" s="17">
        <v>97398.444000000003</v>
      </c>
      <c r="Z1219" s="1692">
        <f>Q1219/12*$C$4+(R1219-Q1219)/11*8+(S1219-R1219)/10*7+(T1219-S1219)/9*6+(U1219-T1219)/8*5+(V1219-U1219)/7*4+(W1219-V1219)/6*3+(X1219-W1219)/5*2+(Y1219-X1219)/4*1</f>
        <v>73048.832999999999</v>
      </c>
      <c r="AA1219" s="17">
        <f t="shared" ref="AA1219" si="964">AE1219-AD1219-AB1219</f>
        <v>73048.833089999986</v>
      </c>
      <c r="AB1219" s="17"/>
      <c r="AC1219" s="17">
        <f>AA1219-Z1219</f>
        <v>8.9999986812472343E-5</v>
      </c>
      <c r="AD1219" s="17">
        <v>-12.943659999999999</v>
      </c>
      <c r="AE1219" s="1243">
        <v>73035.889429999981</v>
      </c>
      <c r="AF1219" s="2322">
        <f>SUM(AF1213+AF1218*3.2)</f>
        <v>915.2</v>
      </c>
      <c r="AG1219" s="17">
        <f>AG1218+AG1213</f>
        <v>550138.51</v>
      </c>
      <c r="AH1219" s="17">
        <f>AH1218+AH1213</f>
        <v>550.13851</v>
      </c>
      <c r="AI1219" s="2398"/>
    </row>
    <row r="1220" spans="1:35" ht="15" customHeight="1" x14ac:dyDescent="0.25">
      <c r="A1220" s="70">
        <v>1</v>
      </c>
      <c r="B1220" s="70">
        <v>1</v>
      </c>
      <c r="C1220" s="507" t="s">
        <v>307</v>
      </c>
      <c r="D1220" s="407"/>
      <c r="E1220" s="2142"/>
      <c r="F1220" s="92"/>
      <c r="G1220" s="440"/>
      <c r="H1220" s="440"/>
      <c r="I1220" s="125"/>
      <c r="J1220" s="125"/>
      <c r="K1220" s="464"/>
      <c r="L1220" s="464"/>
      <c r="M1220" s="464"/>
      <c r="N1220" s="464"/>
      <c r="O1220" s="464"/>
      <c r="P1220" s="464"/>
      <c r="Q1220" s="8"/>
      <c r="R1220" s="8"/>
      <c r="S1220" s="8"/>
      <c r="T1220" s="8"/>
      <c r="U1220" s="8"/>
      <c r="V1220" s="8"/>
      <c r="W1220" s="8"/>
      <c r="X1220" s="8"/>
      <c r="Y1220" s="8"/>
      <c r="Z1220" s="1034"/>
      <c r="AA1220" s="8">
        <f t="shared" si="930"/>
        <v>0</v>
      </c>
      <c r="AB1220" s="8"/>
      <c r="AC1220" s="8"/>
      <c r="AD1220" s="8"/>
      <c r="AE1220" s="1151"/>
      <c r="AF1220" s="8"/>
      <c r="AG1220" s="8"/>
      <c r="AH1220" s="1792"/>
      <c r="AI1220" s="2398"/>
    </row>
    <row r="1221" spans="1:35" ht="52.5" customHeight="1" x14ac:dyDescent="0.25">
      <c r="A1221" s="70">
        <v>1</v>
      </c>
      <c r="B1221" s="70">
        <v>1</v>
      </c>
      <c r="C1221" s="407" t="s">
        <v>198</v>
      </c>
      <c r="D1221" s="407"/>
      <c r="E1221" s="2142">
        <f>SUM(E1222,E1225)</f>
        <v>60574</v>
      </c>
      <c r="F1221" s="440">
        <f>SUM(F1222,F1225)</f>
        <v>45430</v>
      </c>
      <c r="G1221" s="440">
        <f>SUM(G1222,G1225)</f>
        <v>52221.71163575042</v>
      </c>
      <c r="H1221" s="440">
        <f t="shared" ref="H1221:H1228" si="965">G1221/F1221*100</f>
        <v>114.94983851144711</v>
      </c>
      <c r="I1221" s="125"/>
      <c r="J1221" s="125"/>
      <c r="K1221" s="464"/>
      <c r="L1221" s="464"/>
      <c r="M1221" s="464"/>
      <c r="N1221" s="464"/>
      <c r="O1221" s="464"/>
      <c r="P1221" s="464"/>
      <c r="Q1221" s="8"/>
      <c r="R1221" s="8"/>
      <c r="S1221" s="8"/>
      <c r="T1221" s="8"/>
      <c r="U1221" s="8"/>
      <c r="V1221" s="8"/>
      <c r="W1221" s="8"/>
      <c r="X1221" s="8"/>
      <c r="Y1221" s="8"/>
      <c r="Z1221" s="1034"/>
      <c r="AA1221" s="8">
        <f t="shared" si="930"/>
        <v>0</v>
      </c>
      <c r="AB1221" s="8"/>
      <c r="AC1221" s="8"/>
      <c r="AD1221" s="8"/>
      <c r="AE1221" s="1151"/>
      <c r="AF1221" s="1712">
        <f>AF1222+AF1225</f>
        <v>0</v>
      </c>
      <c r="AG1221" s="1712">
        <f t="shared" ref="AG1221:AH1221" si="966">AG1222+AG1225</f>
        <v>0</v>
      </c>
      <c r="AH1221" s="1712">
        <f t="shared" si="966"/>
        <v>0</v>
      </c>
      <c r="AI1221" s="2398"/>
    </row>
    <row r="1222" spans="1:35" ht="48" customHeight="1" x14ac:dyDescent="0.25">
      <c r="A1222" s="70">
        <v>1</v>
      </c>
      <c r="B1222" s="70">
        <v>1</v>
      </c>
      <c r="C1222" s="483" t="s">
        <v>308</v>
      </c>
      <c r="D1222" s="407"/>
      <c r="E1222" s="2142">
        <f>SUM(E1223:E1224)</f>
        <v>1292</v>
      </c>
      <c r="F1222" s="440">
        <f>SUM(F1223:F1224)</f>
        <v>969</v>
      </c>
      <c r="G1222" s="440">
        <f>SUM(G1223:G1224)</f>
        <v>1936</v>
      </c>
      <c r="H1222" s="440">
        <f t="shared" si="965"/>
        <v>199.79360165118678</v>
      </c>
      <c r="I1222" s="125"/>
      <c r="J1222" s="125"/>
      <c r="K1222" s="464"/>
      <c r="L1222" s="464"/>
      <c r="M1222" s="464"/>
      <c r="N1222" s="464"/>
      <c r="O1222" s="464"/>
      <c r="P1222" s="464"/>
      <c r="Q1222" s="8"/>
      <c r="R1222" s="8"/>
      <c r="S1222" s="8"/>
      <c r="T1222" s="8"/>
      <c r="U1222" s="8"/>
      <c r="V1222" s="8"/>
      <c r="W1222" s="8"/>
      <c r="X1222" s="8"/>
      <c r="Y1222" s="8"/>
      <c r="Z1222" s="1034"/>
      <c r="AA1222" s="8">
        <f t="shared" si="930"/>
        <v>0</v>
      </c>
      <c r="AB1222" s="8"/>
      <c r="AC1222" s="8"/>
      <c r="AD1222" s="8"/>
      <c r="AE1222" s="1151"/>
      <c r="AF1222" s="8"/>
      <c r="AG1222" s="8"/>
      <c r="AH1222" s="1792"/>
      <c r="AI1222" s="2398"/>
    </row>
    <row r="1223" spans="1:35" ht="54.75" customHeight="1" x14ac:dyDescent="0.25">
      <c r="A1223" s="70">
        <v>1</v>
      </c>
      <c r="B1223" s="70">
        <v>1</v>
      </c>
      <c r="C1223" s="407" t="s">
        <v>354</v>
      </c>
      <c r="D1223" s="407"/>
      <c r="E1223" s="2142">
        <v>671</v>
      </c>
      <c r="F1223" s="92">
        <f>ROUND(E1223/12*$C$4,0)</f>
        <v>503</v>
      </c>
      <c r="G1223" s="440">
        <v>1038</v>
      </c>
      <c r="H1223" s="440">
        <f t="shared" si="965"/>
        <v>206.36182902584491</v>
      </c>
      <c r="I1223" s="125"/>
      <c r="J1223" s="125"/>
      <c r="K1223" s="464"/>
      <c r="L1223" s="464"/>
      <c r="M1223" s="464"/>
      <c r="N1223" s="464"/>
      <c r="O1223" s="464"/>
      <c r="P1223" s="464"/>
      <c r="Q1223" s="8"/>
      <c r="R1223" s="8"/>
      <c r="S1223" s="8"/>
      <c r="T1223" s="8"/>
      <c r="U1223" s="8"/>
      <c r="V1223" s="8"/>
      <c r="W1223" s="8"/>
      <c r="X1223" s="8"/>
      <c r="Y1223" s="8"/>
      <c r="Z1223" s="1034"/>
      <c r="AA1223" s="8">
        <f t="shared" si="930"/>
        <v>0</v>
      </c>
      <c r="AB1223" s="8"/>
      <c r="AC1223" s="8"/>
      <c r="AD1223" s="8"/>
      <c r="AE1223" s="1151"/>
      <c r="AF1223" s="8"/>
      <c r="AG1223" s="8"/>
      <c r="AH1223" s="1792"/>
      <c r="AI1223" s="2398"/>
    </row>
    <row r="1224" spans="1:35" ht="36.75" customHeight="1" x14ac:dyDescent="0.25">
      <c r="A1224" s="70">
        <v>1</v>
      </c>
      <c r="B1224" s="70">
        <v>1</v>
      </c>
      <c r="C1224" s="407" t="s">
        <v>355</v>
      </c>
      <c r="D1224" s="407"/>
      <c r="E1224" s="2142">
        <v>621</v>
      </c>
      <c r="F1224" s="92">
        <f>ROUND(E1224/12*$C$4,0)</f>
        <v>466</v>
      </c>
      <c r="G1224" s="440">
        <v>898</v>
      </c>
      <c r="H1224" s="440">
        <f t="shared" si="965"/>
        <v>192.70386266094422</v>
      </c>
      <c r="I1224" s="125"/>
      <c r="J1224" s="125"/>
      <c r="K1224" s="464"/>
      <c r="L1224" s="464"/>
      <c r="M1224" s="464"/>
      <c r="N1224" s="464"/>
      <c r="O1224" s="464"/>
      <c r="P1224" s="464"/>
      <c r="Q1224" s="8"/>
      <c r="R1224" s="8"/>
      <c r="S1224" s="8"/>
      <c r="T1224" s="8"/>
      <c r="U1224" s="8"/>
      <c r="V1224" s="8"/>
      <c r="W1224" s="8"/>
      <c r="X1224" s="8"/>
      <c r="Y1224" s="8"/>
      <c r="Z1224" s="1034"/>
      <c r="AA1224" s="8">
        <f t="shared" si="930"/>
        <v>0</v>
      </c>
      <c r="AB1224" s="8"/>
      <c r="AC1224" s="8"/>
      <c r="AD1224" s="8"/>
      <c r="AE1224" s="1151"/>
      <c r="AF1224" s="8"/>
      <c r="AG1224" s="8"/>
      <c r="AH1224" s="1792"/>
      <c r="AI1224" s="2398"/>
    </row>
    <row r="1225" spans="1:35" ht="65.25" customHeight="1" x14ac:dyDescent="0.25">
      <c r="A1225" s="70">
        <v>1</v>
      </c>
      <c r="B1225" s="70">
        <v>1</v>
      </c>
      <c r="C1225" s="407" t="s">
        <v>311</v>
      </c>
      <c r="D1225" s="407"/>
      <c r="E1225" s="2142">
        <f>SUM(E1226:E1227)</f>
        <v>59282</v>
      </c>
      <c r="F1225" s="440">
        <f>SUM(F1226:F1227)</f>
        <v>44461</v>
      </c>
      <c r="G1225" s="440">
        <f>SUM(G1226:G1227)</f>
        <v>50285.71163575042</v>
      </c>
      <c r="H1225" s="440">
        <f t="shared" si="965"/>
        <v>113.10072116180567</v>
      </c>
      <c r="I1225" s="125"/>
      <c r="J1225" s="125"/>
      <c r="K1225" s="464"/>
      <c r="L1225" s="464"/>
      <c r="M1225" s="464"/>
      <c r="N1225" s="464"/>
      <c r="O1225" s="464"/>
      <c r="P1225" s="464"/>
      <c r="Q1225" s="8"/>
      <c r="R1225" s="8"/>
      <c r="S1225" s="8"/>
      <c r="T1225" s="8"/>
      <c r="U1225" s="8"/>
      <c r="V1225" s="8"/>
      <c r="W1225" s="8"/>
      <c r="X1225" s="8"/>
      <c r="Y1225" s="8"/>
      <c r="Z1225" s="1034"/>
      <c r="AA1225" s="8">
        <f t="shared" si="930"/>
        <v>0</v>
      </c>
      <c r="AB1225" s="8"/>
      <c r="AC1225" s="8"/>
      <c r="AD1225" s="8"/>
      <c r="AE1225" s="1151"/>
      <c r="AF1225" s="1712">
        <f>AF1226*4.7647+AF1227*1.4375</f>
        <v>0</v>
      </c>
      <c r="AG1225" s="1712">
        <f>AG1226+AG1227</f>
        <v>0</v>
      </c>
      <c r="AH1225" s="1712">
        <f>AH1226+AH1227</f>
        <v>0</v>
      </c>
      <c r="AI1225" s="2398"/>
    </row>
    <row r="1226" spans="1:35" ht="47.25" customHeight="1" x14ac:dyDescent="0.25">
      <c r="A1226" s="70">
        <v>1</v>
      </c>
      <c r="B1226" s="70">
        <v>1</v>
      </c>
      <c r="C1226" s="407" t="s">
        <v>376</v>
      </c>
      <c r="D1226" s="407"/>
      <c r="E1226" s="2142">
        <v>56187</v>
      </c>
      <c r="F1226" s="92">
        <f>ROUND(E1226/12*$C$4,0)</f>
        <v>42140</v>
      </c>
      <c r="G1226" s="92">
        <v>44439</v>
      </c>
      <c r="H1226" s="440">
        <f t="shared" si="965"/>
        <v>105.45562411010916</v>
      </c>
      <c r="I1226" s="125"/>
      <c r="J1226" s="125"/>
      <c r="K1226" s="464"/>
      <c r="L1226" s="464"/>
      <c r="M1226" s="464"/>
      <c r="N1226" s="464"/>
      <c r="O1226" s="464"/>
      <c r="P1226" s="464"/>
      <c r="Q1226" s="8"/>
      <c r="R1226" s="8"/>
      <c r="S1226" s="8"/>
      <c r="T1226" s="8"/>
      <c r="U1226" s="8"/>
      <c r="V1226" s="8"/>
      <c r="W1226" s="8"/>
      <c r="X1226" s="8"/>
      <c r="Y1226" s="8"/>
      <c r="Z1226" s="1034"/>
      <c r="AA1226" s="8">
        <f t="shared" si="930"/>
        <v>0</v>
      </c>
      <c r="AB1226" s="8"/>
      <c r="AC1226" s="8"/>
      <c r="AD1226" s="8"/>
      <c r="AE1226" s="1151"/>
      <c r="AF1226" s="1712"/>
      <c r="AG1226" s="1712"/>
      <c r="AH1226" s="1800">
        <f t="shared" ref="AH1226:AH1228" si="967">AG1226/1000</f>
        <v>0</v>
      </c>
      <c r="AI1226" s="2398"/>
    </row>
    <row r="1227" spans="1:35" ht="42" customHeight="1" x14ac:dyDescent="0.25">
      <c r="A1227" s="70">
        <v>1</v>
      </c>
      <c r="B1227" s="70">
        <v>1</v>
      </c>
      <c r="C1227" s="407" t="s">
        <v>322</v>
      </c>
      <c r="D1227" s="407"/>
      <c r="E1227" s="2142">
        <v>3095</v>
      </c>
      <c r="F1227" s="92">
        <f>ROUND(E1227/12*$C$4,0)</f>
        <v>2321</v>
      </c>
      <c r="G1227" s="92">
        <v>5846.7116357504228</v>
      </c>
      <c r="H1227" s="440">
        <f t="shared" si="965"/>
        <v>251.90485289747619</v>
      </c>
      <c r="I1227" s="125"/>
      <c r="J1227" s="125"/>
      <c r="K1227" s="464"/>
      <c r="L1227" s="464"/>
      <c r="M1227" s="464"/>
      <c r="N1227" s="464"/>
      <c r="O1227" s="464"/>
      <c r="P1227" s="464"/>
      <c r="Q1227" s="8"/>
      <c r="R1227" s="8"/>
      <c r="S1227" s="8"/>
      <c r="T1227" s="8"/>
      <c r="U1227" s="8"/>
      <c r="V1227" s="8"/>
      <c r="W1227" s="8"/>
      <c r="X1227" s="8"/>
      <c r="Y1227" s="8"/>
      <c r="Z1227" s="1034"/>
      <c r="AA1227" s="8">
        <f t="shared" si="930"/>
        <v>0</v>
      </c>
      <c r="AB1227" s="8"/>
      <c r="AC1227" s="8"/>
      <c r="AD1227" s="8"/>
      <c r="AE1227" s="1151"/>
      <c r="AF1227" s="1712"/>
      <c r="AG1227" s="1712"/>
      <c r="AH1227" s="1800">
        <f t="shared" si="967"/>
        <v>0</v>
      </c>
      <c r="AI1227" s="2398"/>
    </row>
    <row r="1228" spans="1:35" ht="27.75" customHeight="1" x14ac:dyDescent="0.25">
      <c r="A1228" s="70">
        <v>1</v>
      </c>
      <c r="B1228" s="70">
        <v>1</v>
      </c>
      <c r="C1228" s="407" t="s">
        <v>158</v>
      </c>
      <c r="D1228" s="407"/>
      <c r="E1228" s="2142">
        <v>13860</v>
      </c>
      <c r="F1228" s="92">
        <f>ROUND(E1228/12*$C$4,0)</f>
        <v>10395</v>
      </c>
      <c r="G1228" s="92">
        <v>10401</v>
      </c>
      <c r="H1228" s="440">
        <f t="shared" si="965"/>
        <v>100.05772005772006</v>
      </c>
      <c r="I1228" s="125"/>
      <c r="J1228" s="125"/>
      <c r="K1228" s="464"/>
      <c r="L1228" s="464"/>
      <c r="M1228" s="464"/>
      <c r="N1228" s="464"/>
      <c r="O1228" s="464"/>
      <c r="P1228" s="464"/>
      <c r="Q1228" s="8"/>
      <c r="R1228" s="8"/>
      <c r="S1228" s="8"/>
      <c r="T1228" s="8"/>
      <c r="U1228" s="8"/>
      <c r="V1228" s="8"/>
      <c r="W1228" s="8"/>
      <c r="X1228" s="8"/>
      <c r="Y1228" s="8"/>
      <c r="Z1228" s="1034"/>
      <c r="AA1228" s="8">
        <f t="shared" si="930"/>
        <v>0</v>
      </c>
      <c r="AB1228" s="8"/>
      <c r="AC1228" s="8"/>
      <c r="AD1228" s="8"/>
      <c r="AE1228" s="1151"/>
      <c r="AF1228" s="1712">
        <v>130</v>
      </c>
      <c r="AG1228" s="1712">
        <v>87651.199999999983</v>
      </c>
      <c r="AH1228" s="1800">
        <f t="shared" si="967"/>
        <v>87.651199999999989</v>
      </c>
      <c r="AI1228" s="2398"/>
    </row>
    <row r="1229" spans="1:35" ht="21.75" customHeight="1" x14ac:dyDescent="0.25">
      <c r="B1229" s="70">
        <v>1</v>
      </c>
      <c r="C1229" s="356" t="s">
        <v>160</v>
      </c>
      <c r="D1229" s="293"/>
      <c r="E1229" s="2335"/>
      <c r="F1229" s="583"/>
      <c r="G1229" s="583"/>
      <c r="H1229" s="583"/>
      <c r="I1229" s="373"/>
      <c r="J1229" s="373"/>
      <c r="K1229" s="465"/>
      <c r="L1229" s="465"/>
      <c r="M1229" s="465"/>
      <c r="N1229" s="465"/>
      <c r="O1229" s="465"/>
      <c r="P1229" s="465"/>
      <c r="Q1229" s="18">
        <v>493.8</v>
      </c>
      <c r="R1229" s="18">
        <v>493.8</v>
      </c>
      <c r="S1229" s="18">
        <v>493.8</v>
      </c>
      <c r="T1229" s="18">
        <v>493.8</v>
      </c>
      <c r="U1229" s="18">
        <v>493.8</v>
      </c>
      <c r="V1229" s="18">
        <v>493.8</v>
      </c>
      <c r="W1229" s="18">
        <v>493.8</v>
      </c>
      <c r="X1229" s="18">
        <v>493.8</v>
      </c>
      <c r="Y1229" s="18">
        <v>493.8</v>
      </c>
      <c r="Z1229" s="1038">
        <f>Q1229/12*$C$4+(R1229-Q1229)/11*8+(S1229-R1229)/10*7+(T1229-S1229)/9*6+(U1229-T1229)/8*5+(V1229-U1229)/7*4+(W1229-V1229)/6*3+(X1229-W1229)/5*2+(Y1229-X1229)/4*1</f>
        <v>370.34999999999997</v>
      </c>
      <c r="AA1229" s="18">
        <f t="shared" si="930"/>
        <v>512.56439999999998</v>
      </c>
      <c r="AB1229" s="8"/>
      <c r="AC1229" s="8">
        <f>AA1229-Z1229</f>
        <v>142.21440000000001</v>
      </c>
      <c r="AD1229" s="8">
        <v>0</v>
      </c>
      <c r="AE1229" s="2401">
        <v>512.56439999999998</v>
      </c>
      <c r="AF1229" s="1713"/>
      <c r="AG1229" s="1713"/>
      <c r="AH1229" s="1967"/>
      <c r="AI1229" s="2398"/>
    </row>
    <row r="1230" spans="1:35" ht="21" customHeight="1" x14ac:dyDescent="0.25">
      <c r="B1230" s="70">
        <v>1</v>
      </c>
      <c r="C1230" s="144" t="s">
        <v>103</v>
      </c>
      <c r="D1230" s="294"/>
      <c r="E1230" s="2154">
        <v>2000</v>
      </c>
      <c r="F1230" s="92">
        <f t="shared" ref="F1230" si="968">ROUND(E1230/12*$C$4,0)</f>
        <v>1500</v>
      </c>
      <c r="G1230" s="92">
        <v>2076</v>
      </c>
      <c r="H1230" s="92">
        <f>G1230/F1230*100</f>
        <v>138.39999999999998</v>
      </c>
      <c r="I1230" s="373"/>
      <c r="J1230" s="373"/>
      <c r="K1230" s="465"/>
      <c r="L1230" s="465"/>
      <c r="M1230" s="465"/>
      <c r="N1230" s="465"/>
      <c r="O1230" s="465"/>
      <c r="P1230" s="465"/>
      <c r="Q1230" s="58"/>
      <c r="R1230" s="58"/>
      <c r="S1230" s="58"/>
      <c r="T1230" s="58"/>
      <c r="U1230" s="58"/>
      <c r="V1230" s="58"/>
      <c r="W1230" s="58"/>
      <c r="X1230" s="58"/>
      <c r="Y1230" s="58"/>
      <c r="Z1230" s="1040"/>
      <c r="AA1230" s="58"/>
      <c r="AB1230" s="18"/>
      <c r="AC1230" s="18"/>
      <c r="AD1230" s="18"/>
      <c r="AE1230" s="2407"/>
      <c r="AF1230" s="1713"/>
      <c r="AG1230" s="1713"/>
      <c r="AH1230" s="1967"/>
      <c r="AI1230" s="2398"/>
    </row>
    <row r="1231" spans="1:35" ht="15" customHeight="1" x14ac:dyDescent="0.25">
      <c r="A1231" s="70">
        <v>1</v>
      </c>
      <c r="B1231" s="70">
        <v>1</v>
      </c>
      <c r="C1231" s="213" t="s">
        <v>165</v>
      </c>
      <c r="D1231" s="546"/>
      <c r="E1231" s="2153">
        <f>SUM(E1228,E1221)</f>
        <v>74434</v>
      </c>
      <c r="F1231" s="513">
        <f>SUM(F1228,F1221)</f>
        <v>55825</v>
      </c>
      <c r="G1231" s="513">
        <f>SUM(G1228,G1221)</f>
        <v>62622.71163575042</v>
      </c>
      <c r="H1231" s="193">
        <f>G1231/F1231*100</f>
        <v>112.17682335109794</v>
      </c>
      <c r="I1231" s="373"/>
      <c r="J1231" s="373"/>
      <c r="K1231" s="465"/>
      <c r="L1231" s="465"/>
      <c r="M1231" s="465"/>
      <c r="N1231" s="465"/>
      <c r="O1231" s="465"/>
      <c r="P1231" s="465"/>
      <c r="Q1231" s="17">
        <v>51197.840400000008</v>
      </c>
      <c r="R1231" s="17">
        <v>51197.840400000008</v>
      </c>
      <c r="S1231" s="17">
        <v>51197.840400000008</v>
      </c>
      <c r="T1231" s="17">
        <v>51197.840400000008</v>
      </c>
      <c r="U1231" s="17">
        <v>51197.840400000008</v>
      </c>
      <c r="V1231" s="17">
        <v>51197.840400000008</v>
      </c>
      <c r="W1231" s="17">
        <v>51197.840400000008</v>
      </c>
      <c r="X1231" s="17">
        <v>51197.840400000008</v>
      </c>
      <c r="Y1231" s="17">
        <v>51197.840400000008</v>
      </c>
      <c r="Z1231" s="1036">
        <f>Q1231/12*$C$4+(R1231-Q1231)/11*8+(S1231-R1231)/10*7+(T1231-S1231)/9*6+(U1231-T1231)/8*5+(V1231-U1231)/7*4+(W1231-V1231)/6*3+(X1231-W1231)/5*2+(Y1231-X1231)/4*1</f>
        <v>38398.380300000004</v>
      </c>
      <c r="AA1231" s="17">
        <f t="shared" ref="AA1231" si="969">AE1231-AD1231-AB1231</f>
        <v>35795.13723</v>
      </c>
      <c r="AB1231" s="17"/>
      <c r="AC1231" s="17">
        <f>AA1231-Z1231</f>
        <v>-2603.2430700000041</v>
      </c>
      <c r="AD1231" s="17">
        <v>-614.92162999999994</v>
      </c>
      <c r="AE1231" s="1243">
        <v>35180.215600000003</v>
      </c>
      <c r="AF1231" s="2153">
        <f>SUM(AF1228,AF1221)</f>
        <v>130</v>
      </c>
      <c r="AG1231" s="17">
        <f t="shared" ref="AG1231:AH1231" si="970">AG1228+AG1221</f>
        <v>87651.199999999983</v>
      </c>
      <c r="AH1231" s="17">
        <f t="shared" si="970"/>
        <v>87.651199999999989</v>
      </c>
      <c r="AI1231" s="2398"/>
    </row>
    <row r="1232" spans="1:35" ht="15" customHeight="1" x14ac:dyDescent="0.25">
      <c r="A1232" s="70">
        <v>1</v>
      </c>
      <c r="B1232" s="70">
        <v>1</v>
      </c>
      <c r="C1232" s="132" t="s">
        <v>166</v>
      </c>
      <c r="D1232" s="132"/>
      <c r="E1232" s="2330">
        <f>SUM(E1231,E1219)</f>
        <v>222434</v>
      </c>
      <c r="F1232" s="553">
        <f>SUM(F1231,F1219)</f>
        <v>166825</v>
      </c>
      <c r="G1232" s="553">
        <f>SUM(G1231,G1219)</f>
        <v>174807.91163575044</v>
      </c>
      <c r="H1232" s="553">
        <f>G1232/F1232*100</f>
        <v>104.78520104046183</v>
      </c>
      <c r="I1232" s="564"/>
      <c r="J1232" s="564"/>
      <c r="K1232" s="517"/>
      <c r="L1232" s="517"/>
      <c r="M1232" s="517"/>
      <c r="N1232" s="517"/>
      <c r="O1232" s="517"/>
      <c r="P1232" s="517"/>
      <c r="Q1232" s="17">
        <f t="shared" ref="Q1232:W1232" si="971">SUM(Q1231,Q1229,Q1219)</f>
        <v>149090.08440000002</v>
      </c>
      <c r="R1232" s="17">
        <f t="shared" si="971"/>
        <v>149090.08440000002</v>
      </c>
      <c r="S1232" s="17">
        <f t="shared" si="971"/>
        <v>149090.08440000002</v>
      </c>
      <c r="T1232" s="17">
        <f t="shared" si="971"/>
        <v>149090.08440000002</v>
      </c>
      <c r="U1232" s="17">
        <f t="shared" si="971"/>
        <v>149090.08440000002</v>
      </c>
      <c r="V1232" s="17">
        <f t="shared" si="971"/>
        <v>149090.08440000002</v>
      </c>
      <c r="W1232" s="17">
        <f t="shared" si="971"/>
        <v>149090.08440000002</v>
      </c>
      <c r="X1232" s="17">
        <f t="shared" ref="X1232:Y1232" si="972">SUM(X1231,X1229,X1219)</f>
        <v>149090.08440000002</v>
      </c>
      <c r="Y1232" s="17">
        <f t="shared" si="972"/>
        <v>149090.08440000002</v>
      </c>
      <c r="Z1232" s="17">
        <f t="shared" ref="Z1232:AE1232" si="973">SUM(Z1231,Z1229,Z1219)</f>
        <v>111817.56330000001</v>
      </c>
      <c r="AA1232" s="17">
        <f t="shared" si="973"/>
        <v>109356.53472</v>
      </c>
      <c r="AB1232" s="17">
        <f t="shared" si="973"/>
        <v>0</v>
      </c>
      <c r="AC1232" s="17">
        <f t="shared" si="973"/>
        <v>-2461.0285800000174</v>
      </c>
      <c r="AD1232" s="17">
        <f t="shared" si="973"/>
        <v>-627.86528999999996</v>
      </c>
      <c r="AE1232" s="1243">
        <f t="shared" si="973"/>
        <v>108728.66942999998</v>
      </c>
      <c r="AF1232" s="2330">
        <f>SUM(AF1231,AF1219)</f>
        <v>1045.2</v>
      </c>
      <c r="AG1232" s="1243">
        <f t="shared" ref="AG1232:AH1232" si="974">SUM(AG1231,AG1229,AG1219)</f>
        <v>637789.71</v>
      </c>
      <c r="AH1232" s="1243">
        <f t="shared" si="974"/>
        <v>637.78971000000001</v>
      </c>
      <c r="AI1232" s="2398"/>
    </row>
    <row r="1233" spans="1:35" ht="15" customHeight="1" x14ac:dyDescent="0.25">
      <c r="A1233" s="70">
        <v>1</v>
      </c>
      <c r="B1233" s="70">
        <v>1</v>
      </c>
      <c r="C1233" s="282" t="s">
        <v>31</v>
      </c>
      <c r="D1233" s="217"/>
      <c r="E1233" s="2154"/>
      <c r="F1233" s="361"/>
      <c r="G1233" s="361"/>
      <c r="H1233" s="361"/>
      <c r="I1233" s="125"/>
      <c r="J1233" s="125"/>
      <c r="K1233" s="388"/>
      <c r="L1233" s="388"/>
      <c r="M1233" s="388"/>
      <c r="N1233" s="388"/>
      <c r="O1233" s="388"/>
      <c r="P1233" s="388"/>
      <c r="Q1233" s="8"/>
      <c r="R1233" s="8"/>
      <c r="S1233" s="8"/>
      <c r="T1233" s="8"/>
      <c r="U1233" s="8"/>
      <c r="V1233" s="8"/>
      <c r="W1233" s="8"/>
      <c r="X1233" s="8"/>
      <c r="Y1233" s="8"/>
      <c r="Z1233" s="1034"/>
      <c r="AA1233" s="8">
        <f t="shared" si="930"/>
        <v>0</v>
      </c>
      <c r="AB1233" s="8"/>
      <c r="AC1233" s="8"/>
      <c r="AD1233" s="8"/>
      <c r="AE1233" s="1151"/>
      <c r="AF1233" s="8"/>
      <c r="AG1233" s="8"/>
      <c r="AH1233" s="1792"/>
      <c r="AI1233" s="2398"/>
    </row>
    <row r="1234" spans="1:35" ht="15" customHeight="1" x14ac:dyDescent="0.25">
      <c r="A1234" s="70">
        <v>1</v>
      </c>
      <c r="B1234" s="70">
        <v>1</v>
      </c>
      <c r="C1234" s="217" t="s">
        <v>148</v>
      </c>
      <c r="D1234" s="217"/>
      <c r="E1234" s="2154"/>
      <c r="F1234" s="361"/>
      <c r="G1234" s="361"/>
      <c r="H1234" s="361"/>
      <c r="I1234" s="125"/>
      <c r="J1234" s="125"/>
      <c r="K1234" s="388"/>
      <c r="L1234" s="388"/>
      <c r="M1234" s="388"/>
      <c r="N1234" s="388"/>
      <c r="O1234" s="388"/>
      <c r="P1234" s="388"/>
      <c r="Q1234" s="8"/>
      <c r="R1234" s="8"/>
      <c r="S1234" s="8"/>
      <c r="T1234" s="8"/>
      <c r="U1234" s="8"/>
      <c r="V1234" s="8"/>
      <c r="W1234" s="8"/>
      <c r="X1234" s="8"/>
      <c r="Y1234" s="8"/>
      <c r="Z1234" s="1034"/>
      <c r="AA1234" s="8">
        <f t="shared" si="930"/>
        <v>0</v>
      </c>
      <c r="AB1234" s="8"/>
      <c r="AC1234" s="8"/>
      <c r="AD1234" s="8"/>
      <c r="AE1234" s="1151"/>
      <c r="AF1234" s="8"/>
      <c r="AG1234" s="8"/>
      <c r="AH1234" s="1792"/>
      <c r="AI1234" s="2398"/>
    </row>
    <row r="1235" spans="1:35" ht="15" customHeight="1" x14ac:dyDescent="0.25">
      <c r="A1235" s="70">
        <v>1</v>
      </c>
      <c r="B1235" s="70">
        <v>1</v>
      </c>
      <c r="C1235" s="150" t="s">
        <v>77</v>
      </c>
      <c r="D1235" s="124">
        <v>240</v>
      </c>
      <c r="E1235" s="2154">
        <v>850</v>
      </c>
      <c r="F1235" s="92">
        <f>(E1235-(950/12*3))/9*($C$4-3)+(950/12*3)</f>
        <v>645.83333333333337</v>
      </c>
      <c r="G1235" s="92">
        <v>658</v>
      </c>
      <c r="H1235" s="92">
        <f>G1235/F1235*100</f>
        <v>101.88387096774191</v>
      </c>
      <c r="I1235" s="363">
        <v>8</v>
      </c>
      <c r="J1235" s="93">
        <f>M1235/G1235</f>
        <v>7.995440729483283</v>
      </c>
      <c r="K1235" s="94">
        <f>ROUND(E1235*I1235,0)</f>
        <v>6800</v>
      </c>
      <c r="L1235" s="94">
        <f>(K1235-(6640/12*3))/9*($C$4-3)+(6640/12*3)</f>
        <v>5086.6666666666661</v>
      </c>
      <c r="M1235" s="94">
        <v>5261</v>
      </c>
      <c r="N1235" s="94">
        <f>M1235/L1235*100</f>
        <v>103.42726081258193</v>
      </c>
      <c r="O1235" s="584">
        <f>ROUND(K1235/D1235,0)</f>
        <v>28</v>
      </c>
      <c r="P1235" s="94">
        <f>M1235/$C$4*12/O1235</f>
        <v>250.52380952380949</v>
      </c>
      <c r="Q1235" s="8"/>
      <c r="R1235" s="8"/>
      <c r="S1235" s="8"/>
      <c r="T1235" s="8"/>
      <c r="U1235" s="8"/>
      <c r="V1235" s="8"/>
      <c r="W1235" s="8"/>
      <c r="X1235" s="8"/>
      <c r="Y1235" s="8"/>
      <c r="Z1235" s="1034"/>
      <c r="AA1235" s="8">
        <f t="shared" si="930"/>
        <v>0</v>
      </c>
      <c r="AB1235" s="8"/>
      <c r="AC1235" s="8"/>
      <c r="AD1235" s="8"/>
      <c r="AE1235" s="1151"/>
      <c r="AF1235" s="8"/>
      <c r="AG1235" s="8"/>
      <c r="AH1235" s="1792"/>
      <c r="AI1235" s="2398"/>
    </row>
    <row r="1236" spans="1:35" s="96" customFormat="1" ht="15" customHeight="1" x14ac:dyDescent="0.25">
      <c r="A1236" s="70">
        <v>1</v>
      </c>
      <c r="B1236" s="70">
        <v>1</v>
      </c>
      <c r="C1236" s="150" t="s">
        <v>6</v>
      </c>
      <c r="D1236" s="357">
        <v>240</v>
      </c>
      <c r="E1236" s="2155">
        <v>40</v>
      </c>
      <c r="F1236" s="92">
        <f>(E1236-(40/12*3))/9*($C$4-3)+(40/12*3)</f>
        <v>30</v>
      </c>
      <c r="G1236" s="98">
        <v>38</v>
      </c>
      <c r="H1236" s="92">
        <f>G1236/F1236*100</f>
        <v>126.66666666666666</v>
      </c>
      <c r="I1236" s="398">
        <v>3</v>
      </c>
      <c r="J1236" s="93">
        <f>M1236/G1236</f>
        <v>3.8684210526315788</v>
      </c>
      <c r="K1236" s="94">
        <f>ROUND(E1236*I1236,0)</f>
        <v>120</v>
      </c>
      <c r="L1236" s="94">
        <f>(K1236-(560/12*3))/9*($C$4-3)+(560/12*3)</f>
        <v>126.66666666666667</v>
      </c>
      <c r="M1236" s="100">
        <v>147</v>
      </c>
      <c r="N1236" s="94">
        <f>M1236/L1236*100</f>
        <v>116.05263157894737</v>
      </c>
      <c r="O1236" s="584">
        <f>ROUND(K1236/D1236,0)</f>
        <v>1</v>
      </c>
      <c r="P1236" s="94">
        <f>M1236/$C$4*12/O1236</f>
        <v>196</v>
      </c>
      <c r="Q1236" s="8"/>
      <c r="R1236" s="8"/>
      <c r="S1236" s="8"/>
      <c r="T1236" s="8"/>
      <c r="U1236" s="8"/>
      <c r="V1236" s="8"/>
      <c r="W1236" s="8"/>
      <c r="X1236" s="8"/>
      <c r="Y1236" s="8"/>
      <c r="Z1236" s="1034"/>
      <c r="AA1236" s="8">
        <f t="shared" si="930"/>
        <v>0</v>
      </c>
      <c r="AB1236" s="8"/>
      <c r="AC1236" s="8"/>
      <c r="AD1236" s="8"/>
      <c r="AE1236" s="1151"/>
      <c r="AF1236" s="8"/>
      <c r="AG1236" s="8"/>
      <c r="AH1236" s="1792"/>
      <c r="AI1236" s="2398"/>
    </row>
    <row r="1237" spans="1:35" s="96" customFormat="1" ht="15" customHeight="1" x14ac:dyDescent="0.25">
      <c r="A1237" s="70"/>
      <c r="B1237" s="70">
        <v>1</v>
      </c>
      <c r="C1237" s="1274" t="s">
        <v>18</v>
      </c>
      <c r="D1237" s="357">
        <v>240</v>
      </c>
      <c r="E1237" s="2155">
        <v>100</v>
      </c>
      <c r="F1237" s="2558">
        <f>ROUND(E1237/9*($C$4-3),0)</f>
        <v>67</v>
      </c>
      <c r="G1237" s="98">
        <v>47</v>
      </c>
      <c r="H1237" s="98">
        <f>G1237/F1237*100</f>
        <v>70.149253731343293</v>
      </c>
      <c r="I1237" s="363">
        <v>8</v>
      </c>
      <c r="J1237" s="99">
        <f>M1237/G1237</f>
        <v>8</v>
      </c>
      <c r="K1237" s="100">
        <f>ROUND(E1237*I1237,0)</f>
        <v>800</v>
      </c>
      <c r="L1237" s="100">
        <f>ROUND(K1237/9*($C$4-3),0)</f>
        <v>533</v>
      </c>
      <c r="M1237" s="100">
        <v>376</v>
      </c>
      <c r="N1237" s="100">
        <f>M1237/L1237*100</f>
        <v>70.544090056285185</v>
      </c>
      <c r="O1237" s="2559">
        <f>ROUND(K1237/D1237,0)</f>
        <v>3</v>
      </c>
      <c r="P1237" s="100">
        <f>M1237/$C$4*12/O1237</f>
        <v>167.11111111111111</v>
      </c>
      <c r="Q1237" s="15"/>
      <c r="R1237" s="15"/>
      <c r="S1237" s="15"/>
      <c r="T1237" s="15"/>
      <c r="U1237" s="15"/>
      <c r="V1237" s="15"/>
      <c r="W1237" s="15"/>
      <c r="X1237" s="15"/>
      <c r="Y1237" s="15"/>
      <c r="Z1237" s="1035"/>
      <c r="AA1237" s="15"/>
      <c r="AB1237" s="15"/>
      <c r="AC1237" s="15"/>
      <c r="AD1237" s="15"/>
      <c r="AE1237" s="1268"/>
      <c r="AF1237" s="15"/>
      <c r="AG1237" s="15"/>
      <c r="AH1237" s="1793"/>
      <c r="AI1237" s="2398"/>
    </row>
    <row r="1238" spans="1:35" ht="29.25" customHeight="1" x14ac:dyDescent="0.25">
      <c r="A1238" s="70">
        <v>1</v>
      </c>
      <c r="B1238" s="70">
        <v>1</v>
      </c>
      <c r="C1238" s="153" t="s">
        <v>241</v>
      </c>
      <c r="D1238" s="389"/>
      <c r="E1238" s="2156">
        <f>SUM(E1235:E1237)</f>
        <v>990</v>
      </c>
      <c r="F1238" s="539">
        <f t="shared" ref="F1238:G1238" si="975">SUM(F1235:F1237)</f>
        <v>742.83333333333337</v>
      </c>
      <c r="G1238" s="539">
        <f t="shared" si="975"/>
        <v>743</v>
      </c>
      <c r="H1238" s="155">
        <f>G1238/F1238*100</f>
        <v>100.02243661655821</v>
      </c>
      <c r="I1238" s="131">
        <f>IF(E1238=0,0,K1238/E1238)</f>
        <v>7.7979797979797976</v>
      </c>
      <c r="J1238" s="131">
        <f>M1238/G1238</f>
        <v>7.7846567967698519</v>
      </c>
      <c r="K1238" s="184">
        <f t="shared" ref="K1238" si="976">SUM(K1235:K1237)</f>
        <v>7720</v>
      </c>
      <c r="L1238" s="184">
        <f t="shared" ref="L1238:M1238" si="977">SUM(L1235:L1237)</f>
        <v>5746.333333333333</v>
      </c>
      <c r="M1238" s="184">
        <f t="shared" si="977"/>
        <v>5784</v>
      </c>
      <c r="N1238" s="184">
        <f>M1238/L1238*100</f>
        <v>100.65549045768316</v>
      </c>
      <c r="O1238" s="184">
        <f t="shared" ref="O1238" si="978">SUM(O1235:O1237)</f>
        <v>32</v>
      </c>
      <c r="P1238" s="100">
        <f>M1238/$C$4*12/O1238</f>
        <v>241</v>
      </c>
      <c r="Q1238" s="15"/>
      <c r="R1238" s="15"/>
      <c r="S1238" s="15"/>
      <c r="T1238" s="15"/>
      <c r="U1238" s="15"/>
      <c r="V1238" s="15"/>
      <c r="W1238" s="15"/>
      <c r="X1238" s="15"/>
      <c r="Y1238" s="15"/>
      <c r="Z1238" s="1035"/>
      <c r="AA1238" s="15">
        <f t="shared" si="930"/>
        <v>0</v>
      </c>
      <c r="AB1238" s="15"/>
      <c r="AC1238" s="15"/>
      <c r="AD1238" s="15"/>
      <c r="AE1238" s="1268"/>
      <c r="AF1238" s="15"/>
      <c r="AG1238" s="15"/>
      <c r="AH1238" s="1793"/>
      <c r="AI1238" s="2398"/>
    </row>
    <row r="1239" spans="1:35" ht="15" customHeight="1" thickBot="1" x14ac:dyDescent="0.3">
      <c r="A1239" s="70">
        <v>1</v>
      </c>
      <c r="B1239" s="70">
        <v>1</v>
      </c>
      <c r="C1239" s="156" t="s">
        <v>341</v>
      </c>
      <c r="D1239" s="156"/>
      <c r="E1239" s="2325">
        <f>SUM(E1238)</f>
        <v>990</v>
      </c>
      <c r="F1239" s="390">
        <f>SUM(F1238)</f>
        <v>742.83333333333337</v>
      </c>
      <c r="G1239" s="390">
        <f>SUM(G1238)</f>
        <v>743</v>
      </c>
      <c r="H1239" s="390">
        <f>G1239/F1239*100</f>
        <v>100.02243661655821</v>
      </c>
      <c r="I1239" s="158">
        <f>IF(E1239=0,0,K1239/E1239)</f>
        <v>7.7979797979797976</v>
      </c>
      <c r="J1239" s="159">
        <f>M1239/G1239</f>
        <v>7.7846567967698519</v>
      </c>
      <c r="K1239" s="390">
        <f>SUM(K1238)</f>
        <v>7720</v>
      </c>
      <c r="L1239" s="390">
        <f>SUM(L1238)</f>
        <v>5746.333333333333</v>
      </c>
      <c r="M1239" s="2749">
        <f>SUM(M1238)</f>
        <v>5784</v>
      </c>
      <c r="N1239" s="196">
        <f>M1239/L1239*100</f>
        <v>100.65549045768316</v>
      </c>
      <c r="O1239" s="196">
        <f>SUM(O1238)</f>
        <v>32</v>
      </c>
      <c r="P1239" s="161">
        <f>M1239/$C$4*12/O1239</f>
        <v>241</v>
      </c>
      <c r="Q1239" s="57">
        <v>11433.460080000001</v>
      </c>
      <c r="R1239" s="57">
        <v>11433.460080000001</v>
      </c>
      <c r="S1239" s="57">
        <v>11433.460080000001</v>
      </c>
      <c r="T1239" s="57">
        <v>11433.460080000001</v>
      </c>
      <c r="U1239" s="57">
        <v>11433.460080000001</v>
      </c>
      <c r="V1239" s="57">
        <v>11433.460080000001</v>
      </c>
      <c r="W1239" s="57">
        <v>11433.460080000001</v>
      </c>
      <c r="X1239" s="57">
        <v>11433.460080000001</v>
      </c>
      <c r="Y1239" s="57">
        <v>11433.460080000001</v>
      </c>
      <c r="Z1239" s="1036">
        <f>Q1239/12*$C$4+(R1239-Q1239)/11*8+(S1239-R1239)/10*7+(T1239-S1239)/9*6+(U1239-T1239)/8*5+(V1239-U1239)/7*4+(W1239-V1239)/6*3+(X1239-W1239)/5*2+(Y1239-X1239)/4*1</f>
        <v>8575.0950599999996</v>
      </c>
      <c r="AA1239" s="57">
        <f t="shared" si="930"/>
        <v>8510.043639999998</v>
      </c>
      <c r="AB1239" s="57"/>
      <c r="AC1239" s="57">
        <f>AA1239-Z1239</f>
        <v>-65.051420000001599</v>
      </c>
      <c r="AD1239" s="57">
        <v>-8.1039300000000001</v>
      </c>
      <c r="AE1239" s="1159">
        <v>8501.9397099999987</v>
      </c>
      <c r="AF1239" s="57"/>
      <c r="AG1239" s="57"/>
      <c r="AH1239" s="1796">
        <f>AG1239/1000</f>
        <v>0</v>
      </c>
      <c r="AI1239" s="2398"/>
    </row>
    <row r="1240" spans="1:35" ht="15" customHeight="1" thickBot="1" x14ac:dyDescent="0.3">
      <c r="A1240" s="70">
        <v>1</v>
      </c>
      <c r="B1240" s="70">
        <v>1</v>
      </c>
      <c r="C1240" s="526" t="s">
        <v>17</v>
      </c>
      <c r="D1240" s="526"/>
      <c r="E1240" s="2334"/>
      <c r="F1240" s="576"/>
      <c r="G1240" s="576"/>
      <c r="H1240" s="576"/>
      <c r="I1240" s="422"/>
      <c r="J1240" s="422"/>
      <c r="K1240" s="582"/>
      <c r="L1240" s="582"/>
      <c r="M1240" s="582">
        <f>SUM(M1232,M1239)</f>
        <v>5784</v>
      </c>
      <c r="N1240" s="582"/>
      <c r="O1240" s="582"/>
      <c r="P1240" s="582"/>
      <c r="Q1240" s="14">
        <f t="shared" ref="Q1240:Z1240" si="979">SUM(Q1232,Q1239)</f>
        <v>160523.54448000001</v>
      </c>
      <c r="R1240" s="14">
        <f t="shared" si="979"/>
        <v>160523.54448000001</v>
      </c>
      <c r="S1240" s="14">
        <f t="shared" si="979"/>
        <v>160523.54448000001</v>
      </c>
      <c r="T1240" s="14">
        <f t="shared" si="979"/>
        <v>160523.54448000001</v>
      </c>
      <c r="U1240" s="14">
        <f t="shared" si="979"/>
        <v>160523.54448000001</v>
      </c>
      <c r="V1240" s="14">
        <f t="shared" ref="V1240:W1240" si="980">SUM(V1232,V1239)</f>
        <v>160523.54448000001</v>
      </c>
      <c r="W1240" s="14">
        <f t="shared" si="980"/>
        <v>160523.54448000001</v>
      </c>
      <c r="X1240" s="14">
        <f t="shared" ref="X1240:Y1240" si="981">SUM(X1232,X1239)</f>
        <v>160523.54448000001</v>
      </c>
      <c r="Y1240" s="14">
        <f t="shared" si="981"/>
        <v>160523.54448000001</v>
      </c>
      <c r="Z1240" s="1039">
        <f t="shared" si="979"/>
        <v>120392.65836</v>
      </c>
      <c r="AA1240" s="14">
        <f t="shared" si="930"/>
        <v>117866.57835999998</v>
      </c>
      <c r="AB1240" s="14"/>
      <c r="AC1240" s="14">
        <f>SUM(AC1232,AC1239)</f>
        <v>-2526.080000000019</v>
      </c>
      <c r="AD1240" s="14">
        <f>SUM(AD1232,AD1239)</f>
        <v>-635.96921999999995</v>
      </c>
      <c r="AE1240" s="1249">
        <f>SUM(AE1232,AE1239)</f>
        <v>117230.60913999999</v>
      </c>
      <c r="AF1240" s="14"/>
      <c r="AG1240" s="1249">
        <f t="shared" ref="AG1240:AH1240" si="982">SUM(AG1232,AG1239)</f>
        <v>637789.71</v>
      </c>
      <c r="AH1240" s="1249">
        <f t="shared" si="982"/>
        <v>637.78971000000001</v>
      </c>
      <c r="AI1240" s="2398"/>
    </row>
    <row r="1241" spans="1:35" ht="14.25" customHeight="1" x14ac:dyDescent="0.25">
      <c r="A1241" s="70">
        <v>1</v>
      </c>
      <c r="B1241" s="70">
        <v>1</v>
      </c>
      <c r="C1241" s="563"/>
      <c r="D1241" s="563"/>
      <c r="E1241" s="2309"/>
      <c r="F1241" s="381"/>
      <c r="G1241" s="381"/>
      <c r="H1241" s="381"/>
      <c r="I1241" s="370"/>
      <c r="J1241" s="370"/>
      <c r="K1241" s="519"/>
      <c r="L1241" s="519"/>
      <c r="M1241" s="519"/>
      <c r="N1241" s="519"/>
      <c r="O1241" s="519"/>
      <c r="P1241" s="519"/>
      <c r="Q1241" s="13"/>
      <c r="R1241" s="13"/>
      <c r="S1241" s="13"/>
      <c r="T1241" s="13"/>
      <c r="U1241" s="13"/>
      <c r="V1241" s="13"/>
      <c r="W1241" s="13"/>
      <c r="X1241" s="13"/>
      <c r="Y1241" s="13"/>
      <c r="Z1241" s="1037"/>
      <c r="AA1241" s="13">
        <f t="shared" si="930"/>
        <v>0</v>
      </c>
      <c r="AB1241" s="13"/>
      <c r="AC1241" s="13"/>
      <c r="AD1241" s="13"/>
      <c r="AE1241" s="1251"/>
      <c r="AF1241" s="13"/>
      <c r="AG1241" s="13"/>
      <c r="AH1241" s="1795"/>
      <c r="AI1241" s="2398"/>
    </row>
    <row r="1242" spans="1:35" ht="43.5" customHeight="1" x14ac:dyDescent="0.25">
      <c r="A1242" s="70">
        <v>1</v>
      </c>
      <c r="B1242" s="70">
        <v>1</v>
      </c>
      <c r="C1242" s="1026" t="s">
        <v>332</v>
      </c>
      <c r="D1242" s="437"/>
      <c r="E1242" s="2154"/>
      <c r="F1242" s="361"/>
      <c r="G1242" s="361"/>
      <c r="H1242" s="361"/>
      <c r="I1242" s="363"/>
      <c r="J1242" s="363"/>
      <c r="K1242" s="440"/>
      <c r="L1242" s="440"/>
      <c r="M1242" s="440"/>
      <c r="N1242" s="440"/>
      <c r="O1242" s="440"/>
      <c r="P1242" s="440"/>
      <c r="Q1242" s="8"/>
      <c r="R1242" s="8"/>
      <c r="S1242" s="8"/>
      <c r="T1242" s="8"/>
      <c r="U1242" s="8"/>
      <c r="V1242" s="8"/>
      <c r="W1242" s="8"/>
      <c r="X1242" s="8"/>
      <c r="Y1242" s="8"/>
      <c r="Z1242" s="1034"/>
      <c r="AA1242" s="8">
        <f t="shared" si="930"/>
        <v>0</v>
      </c>
      <c r="AB1242" s="8"/>
      <c r="AC1242" s="8"/>
      <c r="AD1242" s="8"/>
      <c r="AE1242" s="1151"/>
      <c r="AF1242" s="8"/>
      <c r="AG1242" s="8"/>
      <c r="AH1242" s="1792"/>
      <c r="AI1242" s="2398"/>
    </row>
    <row r="1243" spans="1:35" ht="15" customHeight="1" x14ac:dyDescent="0.25">
      <c r="A1243" s="70">
        <v>1</v>
      </c>
      <c r="B1243" s="70">
        <v>1</v>
      </c>
      <c r="C1243" s="507" t="s">
        <v>302</v>
      </c>
      <c r="D1243" s="507"/>
      <c r="E1243" s="2154"/>
      <c r="F1243" s="438"/>
      <c r="G1243" s="438"/>
      <c r="H1243" s="438"/>
      <c r="I1243" s="363"/>
      <c r="J1243" s="363"/>
      <c r="K1243" s="440"/>
      <c r="L1243" s="440"/>
      <c r="M1243" s="440"/>
      <c r="N1243" s="440"/>
      <c r="O1243" s="440"/>
      <c r="P1243" s="440"/>
      <c r="Q1243" s="8"/>
      <c r="R1243" s="8"/>
      <c r="S1243" s="8"/>
      <c r="T1243" s="8"/>
      <c r="U1243" s="8"/>
      <c r="V1243" s="8"/>
      <c r="W1243" s="8"/>
      <c r="X1243" s="8"/>
      <c r="Y1243" s="8"/>
      <c r="Z1243" s="1034"/>
      <c r="AA1243" s="8">
        <f t="shared" si="930"/>
        <v>0</v>
      </c>
      <c r="AB1243" s="8"/>
      <c r="AC1243" s="8"/>
      <c r="AD1243" s="8"/>
      <c r="AE1243" s="1151"/>
      <c r="AF1243" s="8"/>
      <c r="AG1243" s="8"/>
      <c r="AH1243" s="1792"/>
      <c r="AI1243" s="2398"/>
    </row>
    <row r="1244" spans="1:35" ht="15" customHeight="1" x14ac:dyDescent="0.25">
      <c r="A1244" s="70">
        <v>1</v>
      </c>
      <c r="B1244" s="70">
        <v>1</v>
      </c>
      <c r="C1244" s="407" t="s">
        <v>361</v>
      </c>
      <c r="D1244" s="407"/>
      <c r="E1244" s="2142">
        <f>SUM(E1245:E1248)</f>
        <v>12975</v>
      </c>
      <c r="F1244" s="440">
        <f>SUM(F1245:F1248)</f>
        <v>9731.25</v>
      </c>
      <c r="G1244" s="440">
        <f>SUM(G1245:G1248)</f>
        <v>9734</v>
      </c>
      <c r="H1244" s="440">
        <f>G1244/F1244*100</f>
        <v>100.02825947334617</v>
      </c>
      <c r="I1244" s="125"/>
      <c r="J1244" s="125"/>
      <c r="K1244" s="126"/>
      <c r="L1244" s="126"/>
      <c r="M1244" s="126"/>
      <c r="N1244" s="126"/>
      <c r="O1244" s="126"/>
      <c r="P1244" s="126"/>
      <c r="Q1244" s="8"/>
      <c r="R1244" s="8"/>
      <c r="S1244" s="8"/>
      <c r="T1244" s="8"/>
      <c r="U1244" s="8"/>
      <c r="V1244" s="8"/>
      <c r="W1244" s="8"/>
      <c r="X1244" s="8"/>
      <c r="Y1244" s="8"/>
      <c r="Z1244" s="1034"/>
      <c r="AA1244" s="8">
        <f t="shared" si="930"/>
        <v>0</v>
      </c>
      <c r="AB1244" s="8"/>
      <c r="AC1244" s="8"/>
      <c r="AD1244" s="8"/>
      <c r="AE1244" s="1151"/>
      <c r="AF1244" s="8">
        <f>AF1245+AF1246+AF1247+AF1248</f>
        <v>0</v>
      </c>
      <c r="AG1244" s="8"/>
      <c r="AH1244" s="1792"/>
      <c r="AI1244" s="2398"/>
    </row>
    <row r="1245" spans="1:35" ht="28.5" customHeight="1" x14ac:dyDescent="0.25">
      <c r="A1245" s="70">
        <v>1</v>
      </c>
      <c r="B1245" s="70">
        <v>1</v>
      </c>
      <c r="C1245" s="407" t="s">
        <v>374</v>
      </c>
      <c r="D1245" s="407"/>
      <c r="E1245" s="2142">
        <v>5955</v>
      </c>
      <c r="F1245" s="92">
        <f>(E1245/12*$C$4)</f>
        <v>4466.25</v>
      </c>
      <c r="G1245" s="440">
        <v>4471</v>
      </c>
      <c r="H1245" s="440">
        <f>G1245/F1245*100</f>
        <v>100.10635320458998</v>
      </c>
      <c r="I1245" s="125"/>
      <c r="J1245" s="125"/>
      <c r="K1245" s="464"/>
      <c r="L1245" s="464"/>
      <c r="M1245" s="464"/>
      <c r="N1245" s="464"/>
      <c r="O1245" s="464"/>
      <c r="P1245" s="464"/>
      <c r="Q1245" s="8"/>
      <c r="R1245" s="8"/>
      <c r="S1245" s="8"/>
      <c r="T1245" s="8"/>
      <c r="U1245" s="8"/>
      <c r="V1245" s="8"/>
      <c r="W1245" s="8"/>
      <c r="X1245" s="8"/>
      <c r="Y1245" s="8"/>
      <c r="Z1245" s="1034"/>
      <c r="AA1245" s="8">
        <f t="shared" si="930"/>
        <v>0</v>
      </c>
      <c r="AB1245" s="8"/>
      <c r="AC1245" s="8"/>
      <c r="AD1245" s="8"/>
      <c r="AE1245" s="1151"/>
      <c r="AF1245" s="8"/>
      <c r="AG1245" s="8"/>
      <c r="AH1245" s="1792"/>
      <c r="AI1245" s="2398"/>
    </row>
    <row r="1246" spans="1:35" ht="32.25" customHeight="1" x14ac:dyDescent="0.25">
      <c r="A1246" s="70">
        <v>1</v>
      </c>
      <c r="B1246" s="70">
        <v>1</v>
      </c>
      <c r="C1246" s="407" t="s">
        <v>304</v>
      </c>
      <c r="D1246" s="407"/>
      <c r="E1246" s="2142"/>
      <c r="F1246" s="92">
        <f>ROUND(E1246/12*$C$4,0)</f>
        <v>0</v>
      </c>
      <c r="G1246" s="440"/>
      <c r="H1246" s="440"/>
      <c r="I1246" s="125"/>
      <c r="J1246" s="125"/>
      <c r="K1246" s="464"/>
      <c r="L1246" s="464"/>
      <c r="M1246" s="464"/>
      <c r="N1246" s="464"/>
      <c r="O1246" s="464"/>
      <c r="P1246" s="464"/>
      <c r="Q1246" s="8"/>
      <c r="R1246" s="8"/>
      <c r="S1246" s="8"/>
      <c r="T1246" s="8"/>
      <c r="U1246" s="8"/>
      <c r="V1246" s="8"/>
      <c r="W1246" s="8"/>
      <c r="X1246" s="8"/>
      <c r="Y1246" s="8"/>
      <c r="Z1246" s="1034"/>
      <c r="AA1246" s="8">
        <f t="shared" si="930"/>
        <v>0</v>
      </c>
      <c r="AB1246" s="8"/>
      <c r="AC1246" s="8"/>
      <c r="AD1246" s="8"/>
      <c r="AE1246" s="1151"/>
      <c r="AF1246" s="8"/>
      <c r="AG1246" s="8"/>
      <c r="AH1246" s="1792"/>
      <c r="AI1246" s="2398"/>
    </row>
    <row r="1247" spans="1:35" ht="15" customHeight="1" x14ac:dyDescent="0.25">
      <c r="A1247" s="70">
        <v>1</v>
      </c>
      <c r="B1247" s="70">
        <v>1</v>
      </c>
      <c r="C1247" s="407" t="s">
        <v>305</v>
      </c>
      <c r="D1247" s="407"/>
      <c r="E1247" s="2142"/>
      <c r="F1247" s="92">
        <f>ROUND(E1247/12*$C$4,0)</f>
        <v>0</v>
      </c>
      <c r="G1247" s="92"/>
      <c r="H1247" s="440"/>
      <c r="I1247" s="125"/>
      <c r="J1247" s="125"/>
      <c r="K1247" s="464"/>
      <c r="L1247" s="464"/>
      <c r="M1247" s="464"/>
      <c r="N1247" s="464"/>
      <c r="O1247" s="464"/>
      <c r="P1247" s="464"/>
      <c r="Q1247" s="8"/>
      <c r="R1247" s="8"/>
      <c r="S1247" s="8"/>
      <c r="T1247" s="8"/>
      <c r="U1247" s="8"/>
      <c r="V1247" s="8"/>
      <c r="W1247" s="8"/>
      <c r="X1247" s="8"/>
      <c r="Y1247" s="8"/>
      <c r="Z1247" s="1034"/>
      <c r="AA1247" s="8">
        <f t="shared" si="930"/>
        <v>0</v>
      </c>
      <c r="AB1247" s="8"/>
      <c r="AC1247" s="8"/>
      <c r="AD1247" s="8"/>
      <c r="AE1247" s="1151"/>
      <c r="AF1247" s="8"/>
      <c r="AG1247" s="8"/>
      <c r="AH1247" s="1792"/>
      <c r="AI1247" s="2398"/>
    </row>
    <row r="1248" spans="1:35" ht="15" customHeight="1" x14ac:dyDescent="0.25">
      <c r="A1248" s="70">
        <v>1</v>
      </c>
      <c r="B1248" s="70">
        <v>1</v>
      </c>
      <c r="C1248" s="407" t="s">
        <v>306</v>
      </c>
      <c r="D1248" s="407"/>
      <c r="E1248" s="2142">
        <v>7020</v>
      </c>
      <c r="F1248" s="92">
        <f>ROUND(E1248/12*$C$4,0)</f>
        <v>5265</v>
      </c>
      <c r="G1248" s="440">
        <v>5263</v>
      </c>
      <c r="H1248" s="440">
        <f>G1248/F1248*100</f>
        <v>99.962013295346637</v>
      </c>
      <c r="I1248" s="125"/>
      <c r="J1248" s="125"/>
      <c r="K1248" s="464"/>
      <c r="L1248" s="464"/>
      <c r="M1248" s="464"/>
      <c r="N1248" s="464"/>
      <c r="O1248" s="464"/>
      <c r="P1248" s="464"/>
      <c r="Q1248" s="8"/>
      <c r="R1248" s="8"/>
      <c r="S1248" s="8"/>
      <c r="T1248" s="8"/>
      <c r="U1248" s="8"/>
      <c r="V1248" s="8"/>
      <c r="W1248" s="8"/>
      <c r="X1248" s="8"/>
      <c r="Y1248" s="8"/>
      <c r="Z1248" s="1034"/>
      <c r="AA1248" s="8">
        <f t="shared" si="930"/>
        <v>0</v>
      </c>
      <c r="AB1248" s="8"/>
      <c r="AC1248" s="8"/>
      <c r="AD1248" s="8"/>
      <c r="AE1248" s="1151"/>
      <c r="AF1248" s="8"/>
      <c r="AG1248" s="8"/>
      <c r="AH1248" s="1792"/>
      <c r="AI1248" s="2398"/>
    </row>
    <row r="1249" spans="1:35" ht="15" customHeight="1" x14ac:dyDescent="0.25">
      <c r="A1249" s="70">
        <v>1</v>
      </c>
      <c r="B1249" s="70">
        <v>1</v>
      </c>
      <c r="C1249" s="407" t="s">
        <v>360</v>
      </c>
      <c r="D1249" s="407"/>
      <c r="E1249" s="2142">
        <v>40000</v>
      </c>
      <c r="F1249" s="92">
        <f>ROUND(E1249/12*$C$4,0)</f>
        <v>30000</v>
      </c>
      <c r="G1249" s="440">
        <v>30567</v>
      </c>
      <c r="H1249" s="440">
        <f>G1249/F1249*100</f>
        <v>101.88999999999999</v>
      </c>
      <c r="I1249" s="125"/>
      <c r="J1249" s="125"/>
      <c r="K1249" s="464"/>
      <c r="L1249" s="464"/>
      <c r="M1249" s="464"/>
      <c r="N1249" s="464"/>
      <c r="O1249" s="464"/>
      <c r="P1249" s="464"/>
      <c r="Q1249" s="8"/>
      <c r="R1249" s="8"/>
      <c r="S1249" s="8"/>
      <c r="T1249" s="8"/>
      <c r="U1249" s="8"/>
      <c r="V1249" s="8"/>
      <c r="W1249" s="8"/>
      <c r="X1249" s="8"/>
      <c r="Y1249" s="8"/>
      <c r="Z1249" s="1034"/>
      <c r="AA1249" s="8">
        <f t="shared" si="930"/>
        <v>0</v>
      </c>
      <c r="AB1249" s="8"/>
      <c r="AC1249" s="8"/>
      <c r="AD1249" s="8"/>
      <c r="AE1249" s="1151"/>
      <c r="AF1249" s="8">
        <v>15</v>
      </c>
      <c r="AG1249" s="8">
        <v>18480.11</v>
      </c>
      <c r="AH1249" s="1792">
        <f>AG1249/1000</f>
        <v>18.48011</v>
      </c>
      <c r="AI1249" s="2398"/>
    </row>
    <row r="1250" spans="1:35" ht="15" customHeight="1" x14ac:dyDescent="0.25">
      <c r="A1250" s="70">
        <v>1</v>
      </c>
      <c r="B1250" s="70">
        <v>1</v>
      </c>
      <c r="C1250" s="213" t="s">
        <v>168</v>
      </c>
      <c r="D1250" s="508"/>
      <c r="E1250" s="2322">
        <f>SUM(E1244+E1249*3.2)</f>
        <v>140975</v>
      </c>
      <c r="F1250" s="388">
        <f>SUM(F1244+F1249*3.2)</f>
        <v>105731.25</v>
      </c>
      <c r="G1250" s="388">
        <f>SUM(G1244+G1249*3.2)</f>
        <v>107548.40000000001</v>
      </c>
      <c r="H1250" s="388">
        <f>G1250/F1250*100</f>
        <v>101.71864987882013</v>
      </c>
      <c r="I1250" s="125"/>
      <c r="J1250" s="125"/>
      <c r="K1250" s="464"/>
      <c r="L1250" s="464"/>
      <c r="M1250" s="464"/>
      <c r="N1250" s="464"/>
      <c r="O1250" s="464"/>
      <c r="P1250" s="464"/>
      <c r="Q1250" s="17">
        <v>59418.756800000003</v>
      </c>
      <c r="R1250" s="17">
        <v>59418.756800000003</v>
      </c>
      <c r="S1250" s="17">
        <v>59418.756800000003</v>
      </c>
      <c r="T1250" s="17">
        <v>59418.756800000003</v>
      </c>
      <c r="U1250" s="17">
        <v>59418.756800000003</v>
      </c>
      <c r="V1250" s="17">
        <v>59418.756800000003</v>
      </c>
      <c r="W1250" s="17">
        <v>59418.756800000003</v>
      </c>
      <c r="X1250" s="17">
        <v>59418.756800000003</v>
      </c>
      <c r="Y1250" s="17">
        <v>59418.756800000003</v>
      </c>
      <c r="Z1250" s="1692">
        <f>Q1250/12*$C$4+(R1250-Q1250)/11*8+(S1250-R1250)/10*7+(T1250-S1250)/9*6+(U1250-T1250)/8*5+(V1250-U1250)/7*4+(W1250-V1250)/6*3+(X1250-W1250)/5*2+(Y1250-X1250)/4*1</f>
        <v>44564.067600000002</v>
      </c>
      <c r="AA1250" s="17">
        <f t="shared" si="930"/>
        <v>44564.067539999996</v>
      </c>
      <c r="AB1250" s="17"/>
      <c r="AC1250" s="17">
        <f>AA1250-Z1250</f>
        <v>-6.0000005760230124E-5</v>
      </c>
      <c r="AD1250" s="17">
        <v>-3.3896700000000002</v>
      </c>
      <c r="AE1250" s="1243">
        <v>44560.67787</v>
      </c>
      <c r="AF1250" s="2322">
        <f>SUM(AF1244+AF1249*3.2)</f>
        <v>48</v>
      </c>
      <c r="AG1250" s="17">
        <f>AG1249+AG1244</f>
        <v>18480.11</v>
      </c>
      <c r="AH1250" s="17">
        <f>AH1249+AH1244</f>
        <v>18.48011</v>
      </c>
      <c r="AI1250" s="2398"/>
    </row>
    <row r="1251" spans="1:35" ht="21" customHeight="1" x14ac:dyDescent="0.25">
      <c r="A1251" s="70">
        <v>1</v>
      </c>
      <c r="B1251" s="70">
        <v>1</v>
      </c>
      <c r="C1251" s="507" t="s">
        <v>307</v>
      </c>
      <c r="D1251" s="407"/>
      <c r="E1251" s="2142"/>
      <c r="F1251" s="92"/>
      <c r="G1251" s="440"/>
      <c r="H1251" s="440"/>
      <c r="I1251" s="125"/>
      <c r="J1251" s="125"/>
      <c r="K1251" s="464"/>
      <c r="L1251" s="464"/>
      <c r="M1251" s="464"/>
      <c r="N1251" s="464"/>
      <c r="O1251" s="464"/>
      <c r="P1251" s="464"/>
      <c r="Q1251" s="8"/>
      <c r="R1251" s="8"/>
      <c r="S1251" s="8"/>
      <c r="T1251" s="8"/>
      <c r="U1251" s="8"/>
      <c r="V1251" s="8"/>
      <c r="W1251" s="8"/>
      <c r="X1251" s="8"/>
      <c r="Y1251" s="8"/>
      <c r="Z1251" s="1034"/>
      <c r="AA1251" s="8">
        <f t="shared" ref="AA1251:AA1316" si="983">AE1251-AD1251-AB1251</f>
        <v>0</v>
      </c>
      <c r="AB1251" s="8"/>
      <c r="AC1251" s="8"/>
      <c r="AD1251" s="8"/>
      <c r="AE1251" s="1151"/>
      <c r="AF1251" s="8"/>
      <c r="AG1251" s="8"/>
      <c r="AH1251" s="1792"/>
      <c r="AI1251" s="2398"/>
    </row>
    <row r="1252" spans="1:35" ht="43.5" customHeight="1" x14ac:dyDescent="0.25">
      <c r="A1252" s="70">
        <v>1</v>
      </c>
      <c r="B1252" s="70">
        <v>1</v>
      </c>
      <c r="C1252" s="407" t="s">
        <v>198</v>
      </c>
      <c r="D1252" s="407"/>
      <c r="E1252" s="2142">
        <f>SUM(E1253,E1256)</f>
        <v>59823</v>
      </c>
      <c r="F1252" s="440">
        <f>SUM(F1253,F1256)</f>
        <v>44868</v>
      </c>
      <c r="G1252" s="440">
        <f>SUM(G1253,G1256)</f>
        <v>57099</v>
      </c>
      <c r="H1252" s="388">
        <f t="shared" ref="H1252:H1261" si="984">G1252/F1252*100</f>
        <v>127.25996255683339</v>
      </c>
      <c r="I1252" s="125"/>
      <c r="J1252" s="125"/>
      <c r="K1252" s="464"/>
      <c r="L1252" s="464"/>
      <c r="M1252" s="464"/>
      <c r="N1252" s="464"/>
      <c r="O1252" s="464"/>
      <c r="P1252" s="464"/>
      <c r="Q1252" s="8"/>
      <c r="R1252" s="8"/>
      <c r="S1252" s="8"/>
      <c r="T1252" s="8"/>
      <c r="U1252" s="8"/>
      <c r="V1252" s="8"/>
      <c r="W1252" s="8"/>
      <c r="X1252" s="8"/>
      <c r="Y1252" s="8"/>
      <c r="Z1252" s="1034"/>
      <c r="AA1252" s="8">
        <f t="shared" si="983"/>
        <v>0</v>
      </c>
      <c r="AB1252" s="8"/>
      <c r="AC1252" s="8"/>
      <c r="AD1252" s="8"/>
      <c r="AE1252" s="1151"/>
      <c r="AF1252" s="1712">
        <f>AF1253+AF1256</f>
        <v>0</v>
      </c>
      <c r="AG1252" s="1712">
        <f t="shared" ref="AG1252:AH1252" si="985">AG1253+AG1256</f>
        <v>0</v>
      </c>
      <c r="AH1252" s="1712">
        <f t="shared" si="985"/>
        <v>0</v>
      </c>
      <c r="AI1252" s="2398"/>
    </row>
    <row r="1253" spans="1:35" ht="45.75" customHeight="1" x14ac:dyDescent="0.25">
      <c r="A1253" s="70">
        <v>1</v>
      </c>
      <c r="B1253" s="70">
        <v>1</v>
      </c>
      <c r="C1253" s="483" t="s">
        <v>308</v>
      </c>
      <c r="D1253" s="407"/>
      <c r="E1253" s="2142">
        <f>SUM(E1254:E1255)</f>
        <v>1433</v>
      </c>
      <c r="F1253" s="440">
        <f>SUM(F1254:F1255)</f>
        <v>1075</v>
      </c>
      <c r="G1253" s="440">
        <f>SUM(G1254:G1255)</f>
        <v>2192</v>
      </c>
      <c r="H1253" s="388">
        <f t="shared" si="984"/>
        <v>203.90697674418604</v>
      </c>
      <c r="I1253" s="125"/>
      <c r="J1253" s="125"/>
      <c r="K1253" s="464"/>
      <c r="L1253" s="464"/>
      <c r="M1253" s="464"/>
      <c r="N1253" s="464"/>
      <c r="O1253" s="464"/>
      <c r="P1253" s="464"/>
      <c r="Q1253" s="8"/>
      <c r="R1253" s="8"/>
      <c r="S1253" s="8"/>
      <c r="T1253" s="8"/>
      <c r="U1253" s="8"/>
      <c r="V1253" s="8"/>
      <c r="W1253" s="8"/>
      <c r="X1253" s="8"/>
      <c r="Y1253" s="8"/>
      <c r="Z1253" s="1034"/>
      <c r="AA1253" s="8">
        <f t="shared" si="983"/>
        <v>0</v>
      </c>
      <c r="AB1253" s="8"/>
      <c r="AC1253" s="8"/>
      <c r="AD1253" s="8"/>
      <c r="AE1253" s="1151"/>
      <c r="AF1253" s="1712"/>
      <c r="AG1253" s="1712"/>
      <c r="AH1253" s="1800"/>
      <c r="AI1253" s="2398"/>
    </row>
    <row r="1254" spans="1:35" ht="51" customHeight="1" x14ac:dyDescent="0.25">
      <c r="A1254" s="70">
        <v>1</v>
      </c>
      <c r="B1254" s="70">
        <v>1</v>
      </c>
      <c r="C1254" s="407" t="s">
        <v>354</v>
      </c>
      <c r="D1254" s="407"/>
      <c r="E1254" s="2142">
        <v>698</v>
      </c>
      <c r="F1254" s="92">
        <f>ROUND(E1254/12*$C$4,0)</f>
        <v>524</v>
      </c>
      <c r="G1254" s="440">
        <v>607</v>
      </c>
      <c r="H1254" s="388">
        <f t="shared" si="984"/>
        <v>115.83969465648856</v>
      </c>
      <c r="I1254" s="125"/>
      <c r="J1254" s="125"/>
      <c r="K1254" s="464"/>
      <c r="L1254" s="464"/>
      <c r="M1254" s="464"/>
      <c r="N1254" s="464"/>
      <c r="O1254" s="464"/>
      <c r="P1254" s="464"/>
      <c r="Q1254" s="8"/>
      <c r="R1254" s="8"/>
      <c r="S1254" s="8"/>
      <c r="T1254" s="8"/>
      <c r="U1254" s="8"/>
      <c r="V1254" s="8"/>
      <c r="W1254" s="8"/>
      <c r="X1254" s="8"/>
      <c r="Y1254" s="8"/>
      <c r="Z1254" s="1034"/>
      <c r="AA1254" s="8">
        <f t="shared" si="983"/>
        <v>0</v>
      </c>
      <c r="AB1254" s="8"/>
      <c r="AC1254" s="8"/>
      <c r="AD1254" s="8"/>
      <c r="AE1254" s="1151"/>
      <c r="AF1254" s="1712"/>
      <c r="AG1254" s="1712"/>
      <c r="AH1254" s="1800"/>
      <c r="AI1254" s="2398"/>
    </row>
    <row r="1255" spans="1:35" ht="58.5" customHeight="1" x14ac:dyDescent="0.25">
      <c r="A1255" s="70">
        <v>1</v>
      </c>
      <c r="B1255" s="70">
        <v>1</v>
      </c>
      <c r="C1255" s="407" t="s">
        <v>355</v>
      </c>
      <c r="D1255" s="407"/>
      <c r="E1255" s="2142">
        <v>735</v>
      </c>
      <c r="F1255" s="92">
        <f>ROUND(E1255/12*$C$4,0)</f>
        <v>551</v>
      </c>
      <c r="G1255" s="440">
        <v>1585</v>
      </c>
      <c r="H1255" s="388">
        <f t="shared" si="984"/>
        <v>287.65880217785843</v>
      </c>
      <c r="I1255" s="125"/>
      <c r="J1255" s="125"/>
      <c r="K1255" s="464"/>
      <c r="L1255" s="464"/>
      <c r="M1255" s="464"/>
      <c r="N1255" s="464"/>
      <c r="O1255" s="464"/>
      <c r="P1255" s="464"/>
      <c r="Q1255" s="8"/>
      <c r="R1255" s="8"/>
      <c r="S1255" s="8"/>
      <c r="T1255" s="8"/>
      <c r="U1255" s="8"/>
      <c r="V1255" s="8"/>
      <c r="W1255" s="8"/>
      <c r="X1255" s="8"/>
      <c r="Y1255" s="8"/>
      <c r="Z1255" s="1034"/>
      <c r="AA1255" s="8">
        <f t="shared" si="983"/>
        <v>0</v>
      </c>
      <c r="AB1255" s="8"/>
      <c r="AC1255" s="8"/>
      <c r="AD1255" s="8"/>
      <c r="AE1255" s="1151"/>
      <c r="AF1255" s="1712"/>
      <c r="AG1255" s="1712"/>
      <c r="AH1255" s="1800"/>
      <c r="AI1255" s="2398"/>
    </row>
    <row r="1256" spans="1:35" ht="43.5" customHeight="1" x14ac:dyDescent="0.25">
      <c r="A1256" s="70">
        <v>1</v>
      </c>
      <c r="B1256" s="70">
        <v>1</v>
      </c>
      <c r="C1256" s="407" t="s">
        <v>311</v>
      </c>
      <c r="D1256" s="407"/>
      <c r="E1256" s="2142">
        <f>SUM(E1257:E1258)</f>
        <v>58390</v>
      </c>
      <c r="F1256" s="440">
        <f>SUM(F1257:F1258)</f>
        <v>43793</v>
      </c>
      <c r="G1256" s="440">
        <f>SUM(G1257:G1258)</f>
        <v>54907</v>
      </c>
      <c r="H1256" s="388">
        <f t="shared" si="984"/>
        <v>125.3784851460279</v>
      </c>
      <c r="I1256" s="125"/>
      <c r="J1256" s="125"/>
      <c r="K1256" s="464"/>
      <c r="L1256" s="464"/>
      <c r="M1256" s="464"/>
      <c r="N1256" s="464"/>
      <c r="O1256" s="464"/>
      <c r="P1256" s="464"/>
      <c r="Q1256" s="8"/>
      <c r="R1256" s="8"/>
      <c r="S1256" s="8"/>
      <c r="T1256" s="8"/>
      <c r="U1256" s="8"/>
      <c r="V1256" s="8"/>
      <c r="W1256" s="8"/>
      <c r="X1256" s="8"/>
      <c r="Y1256" s="8"/>
      <c r="Z1256" s="1034"/>
      <c r="AA1256" s="8">
        <f t="shared" si="983"/>
        <v>0</v>
      </c>
      <c r="AB1256" s="8"/>
      <c r="AC1256" s="8"/>
      <c r="AD1256" s="8"/>
      <c r="AE1256" s="1151"/>
      <c r="AF1256" s="1712">
        <f>AF1257*4.7647</f>
        <v>0</v>
      </c>
      <c r="AG1256" s="1712">
        <f>AG1257</f>
        <v>0</v>
      </c>
      <c r="AH1256" s="1800">
        <f>AH1257</f>
        <v>0</v>
      </c>
      <c r="AI1256" s="2398"/>
    </row>
    <row r="1257" spans="1:35" ht="46.5" customHeight="1" x14ac:dyDescent="0.25">
      <c r="A1257" s="70">
        <v>1</v>
      </c>
      <c r="B1257" s="70">
        <v>1</v>
      </c>
      <c r="C1257" s="407" t="s">
        <v>376</v>
      </c>
      <c r="D1257" s="407"/>
      <c r="E1257" s="2142">
        <v>56230</v>
      </c>
      <c r="F1257" s="92">
        <f>ROUND(E1257/12*$C$4,0)</f>
        <v>42173</v>
      </c>
      <c r="G1257" s="92">
        <v>53208</v>
      </c>
      <c r="H1257" s="440">
        <f t="shared" si="984"/>
        <v>126.16603039859626</v>
      </c>
      <c r="I1257" s="125"/>
      <c r="J1257" s="125"/>
      <c r="K1257" s="464"/>
      <c r="L1257" s="464"/>
      <c r="M1257" s="464"/>
      <c r="N1257" s="464"/>
      <c r="O1257" s="464"/>
      <c r="P1257" s="464"/>
      <c r="Q1257" s="8"/>
      <c r="R1257" s="8"/>
      <c r="S1257" s="8"/>
      <c r="T1257" s="8"/>
      <c r="U1257" s="8"/>
      <c r="V1257" s="8"/>
      <c r="W1257" s="8"/>
      <c r="X1257" s="8"/>
      <c r="Y1257" s="8"/>
      <c r="Z1257" s="1034"/>
      <c r="AA1257" s="8">
        <f t="shared" si="983"/>
        <v>0</v>
      </c>
      <c r="AB1257" s="8"/>
      <c r="AC1257" s="8"/>
      <c r="AD1257" s="8"/>
      <c r="AE1257" s="1151"/>
      <c r="AF1257" s="1712"/>
      <c r="AG1257" s="1712"/>
      <c r="AH1257" s="1800">
        <f>AG1257/1000</f>
        <v>0</v>
      </c>
      <c r="AI1257" s="2398"/>
    </row>
    <row r="1258" spans="1:35" ht="39.950000000000003" customHeight="1" x14ac:dyDescent="0.25">
      <c r="A1258" s="70">
        <v>1</v>
      </c>
      <c r="B1258" s="70">
        <v>1</v>
      </c>
      <c r="C1258" s="407" t="s">
        <v>322</v>
      </c>
      <c r="D1258" s="407"/>
      <c r="E1258" s="2142">
        <v>2160</v>
      </c>
      <c r="F1258" s="92">
        <f>ROUND(E1258/12*$C$4,0)</f>
        <v>1620</v>
      </c>
      <c r="G1258" s="92">
        <v>1699</v>
      </c>
      <c r="H1258" s="440">
        <f t="shared" si="984"/>
        <v>104.87654320987654</v>
      </c>
      <c r="I1258" s="125"/>
      <c r="J1258" s="125"/>
      <c r="K1258" s="464"/>
      <c r="L1258" s="464"/>
      <c r="M1258" s="464"/>
      <c r="N1258" s="464"/>
      <c r="O1258" s="464"/>
      <c r="P1258" s="464"/>
      <c r="Q1258" s="8"/>
      <c r="R1258" s="8"/>
      <c r="S1258" s="8"/>
      <c r="T1258" s="8"/>
      <c r="U1258" s="8"/>
      <c r="V1258" s="8"/>
      <c r="W1258" s="8"/>
      <c r="X1258" s="8"/>
      <c r="Y1258" s="8"/>
      <c r="Z1258" s="1034"/>
      <c r="AA1258" s="8">
        <f t="shared" si="983"/>
        <v>0</v>
      </c>
      <c r="AB1258" s="8"/>
      <c r="AC1258" s="8"/>
      <c r="AD1258" s="8"/>
      <c r="AE1258" s="1151"/>
      <c r="AF1258" s="8"/>
      <c r="AG1258" s="8"/>
      <c r="AH1258" s="1792"/>
      <c r="AI1258" s="2398"/>
    </row>
    <row r="1259" spans="1:35" ht="39.75" customHeight="1" x14ac:dyDescent="0.25">
      <c r="A1259" s="70">
        <v>1</v>
      </c>
      <c r="B1259" s="70">
        <v>1</v>
      </c>
      <c r="C1259" s="407" t="s">
        <v>158</v>
      </c>
      <c r="D1259" s="407"/>
      <c r="E1259" s="2142">
        <v>22873</v>
      </c>
      <c r="F1259" s="92">
        <f>ROUND(E1259/12*$C$4,0)</f>
        <v>17155</v>
      </c>
      <c r="G1259" s="92">
        <v>17153</v>
      </c>
      <c r="H1259" s="440">
        <f t="shared" si="984"/>
        <v>99.988341591372773</v>
      </c>
      <c r="I1259" s="125"/>
      <c r="J1259" s="125"/>
      <c r="K1259" s="464"/>
      <c r="L1259" s="464"/>
      <c r="M1259" s="464"/>
      <c r="N1259" s="464"/>
      <c r="O1259" s="464"/>
      <c r="P1259" s="464"/>
      <c r="Q1259" s="8"/>
      <c r="R1259" s="8"/>
      <c r="S1259" s="8"/>
      <c r="T1259" s="8"/>
      <c r="U1259" s="8"/>
      <c r="V1259" s="8"/>
      <c r="W1259" s="8"/>
      <c r="X1259" s="8"/>
      <c r="Y1259" s="8"/>
      <c r="Z1259" s="1034"/>
      <c r="AA1259" s="8">
        <f t="shared" si="983"/>
        <v>0</v>
      </c>
      <c r="AB1259" s="8"/>
      <c r="AC1259" s="8"/>
      <c r="AD1259" s="8"/>
      <c r="AE1259" s="1151"/>
      <c r="AF1259" s="8"/>
      <c r="AG1259" s="8"/>
      <c r="AH1259" s="1792"/>
      <c r="AI1259" s="2398"/>
    </row>
    <row r="1260" spans="1:35" ht="15" customHeight="1" x14ac:dyDescent="0.25">
      <c r="A1260" s="70">
        <v>1</v>
      </c>
      <c r="B1260" s="70">
        <v>1</v>
      </c>
      <c r="C1260" s="213" t="s">
        <v>165</v>
      </c>
      <c r="D1260" s="546"/>
      <c r="E1260" s="2153">
        <f>SUM(E1259,E1252)</f>
        <v>82696</v>
      </c>
      <c r="F1260" s="513">
        <f>SUM(F1259,F1252)</f>
        <v>62023</v>
      </c>
      <c r="G1260" s="513">
        <f>SUM(G1259,G1252)</f>
        <v>74252</v>
      </c>
      <c r="H1260" s="98">
        <f t="shared" si="984"/>
        <v>119.71687922222401</v>
      </c>
      <c r="I1260" s="373"/>
      <c r="J1260" s="373"/>
      <c r="K1260" s="465"/>
      <c r="L1260" s="465"/>
      <c r="M1260" s="465"/>
      <c r="N1260" s="465"/>
      <c r="O1260" s="465"/>
      <c r="P1260" s="465"/>
      <c r="Q1260" s="17">
        <v>56739.608460000003</v>
      </c>
      <c r="R1260" s="17">
        <v>56739.608460000003</v>
      </c>
      <c r="S1260" s="17">
        <v>56739.608460000003</v>
      </c>
      <c r="T1260" s="17">
        <v>56739.608460000003</v>
      </c>
      <c r="U1260" s="17">
        <v>56739.608460000003</v>
      </c>
      <c r="V1260" s="17">
        <v>56739.608460000003</v>
      </c>
      <c r="W1260" s="17">
        <v>56739.608460000003</v>
      </c>
      <c r="X1260" s="17">
        <v>56739.608460000003</v>
      </c>
      <c r="Y1260" s="17">
        <v>56739.608460000003</v>
      </c>
      <c r="Z1260" s="1036">
        <f>Q1260/12*$C$4+(R1260-Q1260)/11*8+(S1260-R1260)/10*7+(T1260-S1260)/9*6+(U1260-T1260)/8*5+(V1260-U1260)/7*4+(W1260-V1260)/6*3+(X1260-W1260)/5*2+(Y1260-X1260)/4*1</f>
        <v>42554.706345000006</v>
      </c>
      <c r="AA1260" s="17">
        <f t="shared" ref="AA1260" si="986">AE1260-AD1260-AB1260</f>
        <v>42528.735919999999</v>
      </c>
      <c r="AB1260" s="17"/>
      <c r="AC1260" s="17">
        <f>AA1260-Z1260</f>
        <v>-25.970425000006799</v>
      </c>
      <c r="AD1260" s="17">
        <v>-21.8736</v>
      </c>
      <c r="AE1260" s="1243">
        <v>42506.86232</v>
      </c>
      <c r="AF1260" s="2153">
        <f>SUM(AF1259,AF1252)</f>
        <v>0</v>
      </c>
      <c r="AG1260" s="17">
        <f t="shared" ref="AG1260:AH1260" si="987">AG1252+AG1259</f>
        <v>0</v>
      </c>
      <c r="AH1260" s="17">
        <f t="shared" si="987"/>
        <v>0</v>
      </c>
      <c r="AI1260" s="2398"/>
    </row>
    <row r="1261" spans="1:35" ht="15" customHeight="1" x14ac:dyDescent="0.25">
      <c r="A1261" s="70">
        <v>1</v>
      </c>
      <c r="B1261" s="70">
        <v>1</v>
      </c>
      <c r="C1261" s="132" t="s">
        <v>166</v>
      </c>
      <c r="D1261" s="132"/>
      <c r="E1261" s="2330">
        <f>SUM(E1260,E1250)</f>
        <v>223671</v>
      </c>
      <c r="F1261" s="553">
        <f>SUM(F1260,F1250)</f>
        <v>167754.25</v>
      </c>
      <c r="G1261" s="553">
        <f>SUM(G1260,G1250)</f>
        <v>181800.40000000002</v>
      </c>
      <c r="H1261" s="553">
        <f t="shared" si="984"/>
        <v>108.37305165144848</v>
      </c>
      <c r="I1261" s="564"/>
      <c r="J1261" s="564"/>
      <c r="K1261" s="517"/>
      <c r="L1261" s="517"/>
      <c r="M1261" s="517"/>
      <c r="N1261" s="517"/>
      <c r="O1261" s="517"/>
      <c r="P1261" s="517"/>
      <c r="Q1261" s="17">
        <f t="shared" ref="Q1261:R1261" si="988">SUM(Q1260,Q1250)</f>
        <v>116158.36526000001</v>
      </c>
      <c r="R1261" s="17">
        <f t="shared" si="988"/>
        <v>116158.36526000001</v>
      </c>
      <c r="S1261" s="17">
        <f t="shared" ref="S1261:T1261" si="989">SUM(S1260,S1250)</f>
        <v>116158.36526000001</v>
      </c>
      <c r="T1261" s="17">
        <f t="shared" si="989"/>
        <v>116158.36526000001</v>
      </c>
      <c r="U1261" s="17">
        <f t="shared" ref="U1261:W1261" si="990">SUM(U1260,U1250)</f>
        <v>116158.36526000001</v>
      </c>
      <c r="V1261" s="17">
        <f t="shared" si="990"/>
        <v>116158.36526000001</v>
      </c>
      <c r="W1261" s="17">
        <f t="shared" si="990"/>
        <v>116158.36526000001</v>
      </c>
      <c r="X1261" s="17">
        <f t="shared" ref="X1261:Y1261" si="991">SUM(X1260,X1250)</f>
        <v>116158.36526000001</v>
      </c>
      <c r="Y1261" s="17">
        <f t="shared" si="991"/>
        <v>116158.36526000001</v>
      </c>
      <c r="Z1261" s="17">
        <f t="shared" ref="Z1261" si="992">SUM(Z1260,Z1250)</f>
        <v>87118.773945000008</v>
      </c>
      <c r="AA1261" s="17">
        <f t="shared" ref="AA1261:AE1261" si="993">SUM(AA1260,AA1250)</f>
        <v>87092.803459999996</v>
      </c>
      <c r="AB1261" s="17">
        <f t="shared" si="993"/>
        <v>0</v>
      </c>
      <c r="AC1261" s="17">
        <f t="shared" si="993"/>
        <v>-25.970485000012559</v>
      </c>
      <c r="AD1261" s="17">
        <f t="shared" si="993"/>
        <v>-25.263269999999999</v>
      </c>
      <c r="AE1261" s="1243">
        <f t="shared" si="993"/>
        <v>87067.54019</v>
      </c>
      <c r="AF1261" s="2330">
        <f>SUM(AF1260,AF1250)</f>
        <v>48</v>
      </c>
      <c r="AG1261" s="1243">
        <f t="shared" ref="AG1261:AH1261" si="994">SUM(AG1260,AG1250)</f>
        <v>18480.11</v>
      </c>
      <c r="AH1261" s="1243">
        <f t="shared" si="994"/>
        <v>18.48011</v>
      </c>
      <c r="AI1261" s="2398"/>
    </row>
    <row r="1262" spans="1:35" ht="15" customHeight="1" x14ac:dyDescent="0.25">
      <c r="A1262" s="70">
        <v>1</v>
      </c>
      <c r="B1262" s="70">
        <v>1</v>
      </c>
      <c r="C1262" s="258" t="s">
        <v>31</v>
      </c>
      <c r="D1262" s="135"/>
      <c r="E1262" s="2309"/>
      <c r="F1262" s="381"/>
      <c r="G1262" s="381"/>
      <c r="H1262" s="381"/>
      <c r="I1262" s="383"/>
      <c r="J1262" s="383"/>
      <c r="K1262" s="385"/>
      <c r="L1262" s="385"/>
      <c r="M1262" s="385"/>
      <c r="N1262" s="385"/>
      <c r="O1262" s="385"/>
      <c r="P1262" s="385"/>
      <c r="Q1262" s="13"/>
      <c r="R1262" s="13"/>
      <c r="S1262" s="13"/>
      <c r="T1262" s="13"/>
      <c r="U1262" s="13"/>
      <c r="V1262" s="13"/>
      <c r="W1262" s="13"/>
      <c r="X1262" s="13"/>
      <c r="Y1262" s="13"/>
      <c r="Z1262" s="1037"/>
      <c r="AA1262" s="13">
        <f t="shared" si="983"/>
        <v>0</v>
      </c>
      <c r="AB1262" s="13"/>
      <c r="AC1262" s="13"/>
      <c r="AD1262" s="13"/>
      <c r="AE1262" s="1251"/>
      <c r="AF1262" s="13"/>
      <c r="AG1262" s="13"/>
      <c r="AH1262" s="1795"/>
      <c r="AI1262" s="2398"/>
    </row>
    <row r="1263" spans="1:35" ht="15" customHeight="1" x14ac:dyDescent="0.25">
      <c r="A1263" s="70">
        <v>1</v>
      </c>
      <c r="B1263" s="70">
        <v>1</v>
      </c>
      <c r="C1263" s="217" t="s">
        <v>148</v>
      </c>
      <c r="D1263" s="217"/>
      <c r="E1263" s="2154"/>
      <c r="F1263" s="361"/>
      <c r="G1263" s="361"/>
      <c r="H1263" s="361"/>
      <c r="I1263" s="125"/>
      <c r="J1263" s="125"/>
      <c r="K1263" s="388"/>
      <c r="L1263" s="388"/>
      <c r="M1263" s="388"/>
      <c r="N1263" s="388"/>
      <c r="O1263" s="388"/>
      <c r="P1263" s="388"/>
      <c r="Q1263" s="8"/>
      <c r="R1263" s="8"/>
      <c r="S1263" s="8"/>
      <c r="T1263" s="8"/>
      <c r="U1263" s="8"/>
      <c r="V1263" s="8"/>
      <c r="W1263" s="8"/>
      <c r="X1263" s="8"/>
      <c r="Y1263" s="8"/>
      <c r="Z1263" s="1034"/>
      <c r="AA1263" s="8">
        <f t="shared" si="983"/>
        <v>0</v>
      </c>
      <c r="AB1263" s="8"/>
      <c r="AC1263" s="8"/>
      <c r="AD1263" s="8"/>
      <c r="AE1263" s="1151"/>
      <c r="AF1263" s="8"/>
      <c r="AG1263" s="8"/>
      <c r="AH1263" s="1792"/>
      <c r="AI1263" s="2398"/>
    </row>
    <row r="1264" spans="1:35" s="96" customFormat="1" ht="15" customHeight="1" x14ac:dyDescent="0.25">
      <c r="A1264" s="70">
        <v>1</v>
      </c>
      <c r="B1264" s="70">
        <v>1</v>
      </c>
      <c r="C1264" s="150" t="s">
        <v>77</v>
      </c>
      <c r="D1264" s="532">
        <v>240</v>
      </c>
      <c r="E1264" s="2154">
        <v>1800</v>
      </c>
      <c r="F1264" s="92">
        <f>ROUND(E1264/12*$C$4,0)</f>
        <v>1350</v>
      </c>
      <c r="G1264" s="92">
        <v>1348</v>
      </c>
      <c r="H1264" s="177">
        <f>G1264/F1264*100</f>
        <v>99.851851851851848</v>
      </c>
      <c r="I1264" s="363">
        <v>8</v>
      </c>
      <c r="J1264" s="93">
        <f>M1264/G1264</f>
        <v>8.0059347181008906</v>
      </c>
      <c r="K1264" s="94">
        <f>ROUND(E1264*I1264,0)</f>
        <v>14400</v>
      </c>
      <c r="L1264" s="94">
        <f t="shared" ref="L1264" si="995">ROUND(K1264/12*$C$4,0)</f>
        <v>10800</v>
      </c>
      <c r="M1264" s="94">
        <v>10792</v>
      </c>
      <c r="N1264" s="94">
        <f>M1264/L1264*100</f>
        <v>99.925925925925924</v>
      </c>
      <c r="O1264" s="584">
        <f>ROUND(K1264/D1264,0)</f>
        <v>60</v>
      </c>
      <c r="P1264" s="94">
        <f>M1264/$C$4*12/O1264</f>
        <v>239.82222222222219</v>
      </c>
      <c r="Q1264" s="8"/>
      <c r="R1264" s="8"/>
      <c r="S1264" s="8"/>
      <c r="T1264" s="8"/>
      <c r="U1264" s="8"/>
      <c r="V1264" s="8"/>
      <c r="W1264" s="8"/>
      <c r="X1264" s="8"/>
      <c r="Y1264" s="8"/>
      <c r="Z1264" s="1034"/>
      <c r="AA1264" s="8">
        <f t="shared" si="983"/>
        <v>0</v>
      </c>
      <c r="AB1264" s="8"/>
      <c r="AC1264" s="8">
        <f>AA1264-Z1264</f>
        <v>0</v>
      </c>
      <c r="AD1264" s="8"/>
      <c r="AE1264" s="1151"/>
      <c r="AF1264" s="8"/>
      <c r="AG1264" s="8"/>
      <c r="AH1264" s="1792"/>
      <c r="AI1264" s="2398"/>
    </row>
    <row r="1265" spans="1:35" s="96" customFormat="1" ht="29.25" customHeight="1" x14ac:dyDescent="0.25">
      <c r="A1265" s="70">
        <v>1</v>
      </c>
      <c r="B1265" s="70">
        <v>1</v>
      </c>
      <c r="C1265" s="153" t="s">
        <v>241</v>
      </c>
      <c r="D1265" s="486"/>
      <c r="E1265" s="2156">
        <f t="shared" ref="E1265:E1266" si="996">SUM(E1264)</f>
        <v>1800</v>
      </c>
      <c r="F1265" s="539">
        <f t="shared" ref="F1265:G1266" si="997">SUM(F1264)</f>
        <v>1350</v>
      </c>
      <c r="G1265" s="539">
        <f t="shared" si="997"/>
        <v>1348</v>
      </c>
      <c r="H1265" s="155">
        <f>G1265/F1265*100</f>
        <v>99.851851851851848</v>
      </c>
      <c r="I1265" s="373">
        <f>IF(E1265=0,0,K1265/E1265)</f>
        <v>8</v>
      </c>
      <c r="J1265" s="131">
        <f>M1265/G1265</f>
        <v>8.0059347181008906</v>
      </c>
      <c r="K1265" s="184">
        <f t="shared" ref="K1265:M1266" si="998">SUM(K1264)</f>
        <v>14400</v>
      </c>
      <c r="L1265" s="184">
        <f t="shared" si="998"/>
        <v>10800</v>
      </c>
      <c r="M1265" s="184">
        <f t="shared" si="998"/>
        <v>10792</v>
      </c>
      <c r="N1265" s="184">
        <f>M1265/L1265*100</f>
        <v>99.925925925925924</v>
      </c>
      <c r="O1265" s="184">
        <f>SUM(O1264)</f>
        <v>60</v>
      </c>
      <c r="P1265" s="100">
        <f>M1265/$C$4*12/O1265</f>
        <v>239.82222222222219</v>
      </c>
      <c r="Q1265" s="15"/>
      <c r="R1265" s="15"/>
      <c r="S1265" s="15"/>
      <c r="T1265" s="15"/>
      <c r="U1265" s="15"/>
      <c r="V1265" s="15"/>
      <c r="W1265" s="15"/>
      <c r="X1265" s="15"/>
      <c r="Y1265" s="15"/>
      <c r="Z1265" s="1035"/>
      <c r="AA1265" s="15">
        <f t="shared" si="983"/>
        <v>0</v>
      </c>
      <c r="AB1265" s="15"/>
      <c r="AC1265" s="15"/>
      <c r="AD1265" s="15"/>
      <c r="AE1265" s="1268"/>
      <c r="AF1265" s="15"/>
      <c r="AG1265" s="15"/>
      <c r="AH1265" s="1793"/>
      <c r="AI1265" s="2398"/>
    </row>
    <row r="1266" spans="1:35" ht="15" customHeight="1" thickBot="1" x14ac:dyDescent="0.3">
      <c r="A1266" s="70">
        <v>1</v>
      </c>
      <c r="B1266" s="70">
        <v>1</v>
      </c>
      <c r="C1266" s="156" t="s">
        <v>341</v>
      </c>
      <c r="D1266" s="156"/>
      <c r="E1266" s="2325">
        <f t="shared" si="996"/>
        <v>1800</v>
      </c>
      <c r="F1266" s="390">
        <f t="shared" si="997"/>
        <v>1350</v>
      </c>
      <c r="G1266" s="390">
        <f t="shared" si="997"/>
        <v>1348</v>
      </c>
      <c r="H1266" s="390">
        <f>G1266/F1266*100</f>
        <v>99.851851851851848</v>
      </c>
      <c r="I1266" s="158">
        <f>IF(E1266=0,0,K1266/E1266)</f>
        <v>8</v>
      </c>
      <c r="J1266" s="585"/>
      <c r="K1266" s="503">
        <f t="shared" si="998"/>
        <v>14400</v>
      </c>
      <c r="L1266" s="503">
        <f t="shared" si="998"/>
        <v>10800</v>
      </c>
      <c r="M1266" s="2761">
        <f t="shared" si="998"/>
        <v>10792</v>
      </c>
      <c r="N1266" s="160">
        <f>M1266/L1266*100</f>
        <v>99.925925925925924</v>
      </c>
      <c r="O1266" s="196">
        <f>SUM(O1265)</f>
        <v>60</v>
      </c>
      <c r="P1266" s="161">
        <f>M1266/$C$4*12/O1266</f>
        <v>239.82222222222219</v>
      </c>
      <c r="Q1266" s="57">
        <v>25000.638879999991</v>
      </c>
      <c r="R1266" s="57">
        <v>25000.638879999991</v>
      </c>
      <c r="S1266" s="57">
        <v>25000.638879999991</v>
      </c>
      <c r="T1266" s="57">
        <v>25000.638879999991</v>
      </c>
      <c r="U1266" s="57">
        <v>25000.638879999991</v>
      </c>
      <c r="V1266" s="57">
        <v>25000.638879999991</v>
      </c>
      <c r="W1266" s="57">
        <v>25000.638879999991</v>
      </c>
      <c r="X1266" s="57">
        <v>25000.638879999991</v>
      </c>
      <c r="Y1266" s="57">
        <v>25000.638879999991</v>
      </c>
      <c r="Z1266" s="1036">
        <f>Q1266/12*$C$4+(R1266-Q1266)/11*8+(S1266-R1266)/10*7+(T1266-S1266)/9*6+(U1266-T1266)/8*5+(V1266-U1266)/7*4+(W1266-V1266)/6*3+(X1266-W1266)/5*2+(Y1266-X1266)/4*1</f>
        <v>18750.479159999995</v>
      </c>
      <c r="AA1266" s="57">
        <f t="shared" si="983"/>
        <v>18715.201120000002</v>
      </c>
      <c r="AB1266" s="57"/>
      <c r="AC1266" s="57">
        <f>AA1266-Z1266</f>
        <v>-35.27803999999378</v>
      </c>
      <c r="AD1266" s="57">
        <v>-41.484470000000002</v>
      </c>
      <c r="AE1266" s="1159">
        <v>18673.716650000002</v>
      </c>
      <c r="AF1266" s="57"/>
      <c r="AG1266" s="57"/>
      <c r="AH1266" s="1796"/>
      <c r="AI1266" s="2398"/>
    </row>
    <row r="1267" spans="1:35" ht="15" customHeight="1" thickBot="1" x14ac:dyDescent="0.3">
      <c r="A1267" s="70">
        <v>1</v>
      </c>
      <c r="B1267" s="70">
        <v>1</v>
      </c>
      <c r="C1267" s="526" t="s">
        <v>17</v>
      </c>
      <c r="D1267" s="526"/>
      <c r="E1267" s="2334"/>
      <c r="F1267" s="576"/>
      <c r="G1267" s="576"/>
      <c r="H1267" s="576"/>
      <c r="I1267" s="422"/>
      <c r="J1267" s="422"/>
      <c r="K1267" s="582"/>
      <c r="L1267" s="582"/>
      <c r="M1267" s="582">
        <f>SUM(M1261,M1266)</f>
        <v>10792</v>
      </c>
      <c r="N1267" s="582"/>
      <c r="O1267" s="582"/>
      <c r="P1267" s="582"/>
      <c r="Q1267" s="14">
        <f t="shared" ref="Q1267:R1267" si="999">SUM(Q1261,Q1266)</f>
        <v>141159.00414</v>
      </c>
      <c r="R1267" s="14">
        <f t="shared" si="999"/>
        <v>141159.00414</v>
      </c>
      <c r="S1267" s="14">
        <f t="shared" ref="S1267:T1267" si="1000">SUM(S1261,S1266)</f>
        <v>141159.00414</v>
      </c>
      <c r="T1267" s="14">
        <f t="shared" si="1000"/>
        <v>141159.00414</v>
      </c>
      <c r="U1267" s="14">
        <f t="shared" ref="U1267:W1267" si="1001">SUM(U1261,U1266)</f>
        <v>141159.00414</v>
      </c>
      <c r="V1267" s="14">
        <f t="shared" si="1001"/>
        <v>141159.00414</v>
      </c>
      <c r="W1267" s="14">
        <f t="shared" si="1001"/>
        <v>141159.00414</v>
      </c>
      <c r="X1267" s="14">
        <f t="shared" ref="X1267:Y1267" si="1002">SUM(X1261,X1266)</f>
        <v>141159.00414</v>
      </c>
      <c r="Y1267" s="14">
        <f t="shared" si="1002"/>
        <v>141159.00414</v>
      </c>
      <c r="Z1267" s="1039">
        <f t="shared" ref="Z1267" si="1003">SUM(Z1261,Z1266)</f>
        <v>105869.25310500001</v>
      </c>
      <c r="AA1267" s="14">
        <f t="shared" si="983"/>
        <v>105808.00458000001</v>
      </c>
      <c r="AB1267" s="14"/>
      <c r="AC1267" s="14">
        <f t="shared" ref="AC1267:AD1267" si="1004">SUM(AC1261,AC1266)</f>
        <v>-61.248525000006339</v>
      </c>
      <c r="AD1267" s="14">
        <f t="shared" si="1004"/>
        <v>-66.747739999999993</v>
      </c>
      <c r="AE1267" s="1249">
        <f>SUM(AE1261,AE1266)</f>
        <v>105741.25684</v>
      </c>
      <c r="AF1267" s="14"/>
      <c r="AG1267" s="1249">
        <f t="shared" ref="AG1267:AH1267" si="1005">SUM(AG1261,AG1266)</f>
        <v>18480.11</v>
      </c>
      <c r="AH1267" s="1249">
        <f t="shared" si="1005"/>
        <v>18.48011</v>
      </c>
      <c r="AI1267" s="2398"/>
    </row>
    <row r="1268" spans="1:35" ht="17.25" customHeight="1" x14ac:dyDescent="0.25">
      <c r="A1268" s="70">
        <v>1</v>
      </c>
      <c r="B1268" s="70">
        <v>1</v>
      </c>
      <c r="C1268" s="563"/>
      <c r="D1268" s="563"/>
      <c r="E1268" s="2309"/>
      <c r="F1268" s="381"/>
      <c r="G1268" s="381"/>
      <c r="H1268" s="381"/>
      <c r="I1268" s="370"/>
      <c r="J1268" s="370"/>
      <c r="K1268" s="519"/>
      <c r="L1268" s="519"/>
      <c r="M1268" s="519"/>
      <c r="N1268" s="519"/>
      <c r="O1268" s="519"/>
      <c r="P1268" s="519"/>
      <c r="Q1268" s="13"/>
      <c r="R1268" s="13"/>
      <c r="S1268" s="13"/>
      <c r="T1268" s="13"/>
      <c r="U1268" s="13"/>
      <c r="V1268" s="13"/>
      <c r="W1268" s="13"/>
      <c r="X1268" s="13"/>
      <c r="Y1268" s="13"/>
      <c r="Z1268" s="1037"/>
      <c r="AA1268" s="13">
        <f t="shared" si="983"/>
        <v>0</v>
      </c>
      <c r="AB1268" s="13"/>
      <c r="AC1268" s="13"/>
      <c r="AD1268" s="13"/>
      <c r="AE1268" s="1251"/>
      <c r="AF1268" s="13"/>
      <c r="AG1268" s="13"/>
      <c r="AH1268" s="1795"/>
      <c r="AI1268" s="2398"/>
    </row>
    <row r="1269" spans="1:35" ht="42.75" customHeight="1" x14ac:dyDescent="0.25">
      <c r="A1269" s="70">
        <v>1</v>
      </c>
      <c r="B1269" s="70">
        <v>1</v>
      </c>
      <c r="C1269" s="1026" t="s">
        <v>403</v>
      </c>
      <c r="D1269" s="492"/>
      <c r="E1269" s="2154"/>
      <c r="F1269" s="361"/>
      <c r="G1269" s="361"/>
      <c r="H1269" s="361"/>
      <c r="I1269" s="363"/>
      <c r="J1269" s="363"/>
      <c r="K1269" s="440"/>
      <c r="L1269" s="440"/>
      <c r="M1269" s="440"/>
      <c r="N1269" s="440"/>
      <c r="O1269" s="440"/>
      <c r="P1269" s="440"/>
      <c r="Q1269" s="8"/>
      <c r="R1269" s="8"/>
      <c r="S1269" s="8"/>
      <c r="T1269" s="8"/>
      <c r="U1269" s="8"/>
      <c r="V1269" s="8"/>
      <c r="W1269" s="8"/>
      <c r="X1269" s="8"/>
      <c r="Y1269" s="8"/>
      <c r="Z1269" s="1034"/>
      <c r="AA1269" s="8">
        <f t="shared" si="983"/>
        <v>0</v>
      </c>
      <c r="AB1269" s="8"/>
      <c r="AC1269" s="8"/>
      <c r="AD1269" s="8"/>
      <c r="AE1269" s="1151"/>
      <c r="AF1269" s="8"/>
      <c r="AG1269" s="8"/>
      <c r="AH1269" s="1792"/>
      <c r="AI1269" s="2398"/>
    </row>
    <row r="1270" spans="1:35" ht="15" customHeight="1" x14ac:dyDescent="0.25">
      <c r="A1270" s="70">
        <v>1</v>
      </c>
      <c r="B1270" s="70">
        <v>1</v>
      </c>
      <c r="C1270" s="540" t="s">
        <v>302</v>
      </c>
      <c r="D1270" s="507"/>
      <c r="E1270" s="2152"/>
      <c r="F1270" s="126"/>
      <c r="G1270" s="126"/>
      <c r="H1270" s="126"/>
      <c r="I1270" s="363"/>
      <c r="J1270" s="363"/>
      <c r="K1270" s="440"/>
      <c r="L1270" s="440"/>
      <c r="M1270" s="440"/>
      <c r="N1270" s="440"/>
      <c r="O1270" s="440"/>
      <c r="P1270" s="440"/>
      <c r="Q1270" s="8"/>
      <c r="R1270" s="8"/>
      <c r="S1270" s="8"/>
      <c r="T1270" s="8"/>
      <c r="U1270" s="8"/>
      <c r="V1270" s="8"/>
      <c r="W1270" s="8"/>
      <c r="X1270" s="8"/>
      <c r="Y1270" s="8"/>
      <c r="Z1270" s="1034"/>
      <c r="AA1270" s="8">
        <f t="shared" si="983"/>
        <v>0</v>
      </c>
      <c r="AB1270" s="8"/>
      <c r="AC1270" s="8"/>
      <c r="AD1270" s="8"/>
      <c r="AE1270" s="1151"/>
      <c r="AF1270" s="8"/>
      <c r="AG1270" s="8"/>
      <c r="AH1270" s="1792"/>
      <c r="AI1270" s="2398"/>
    </row>
    <row r="1271" spans="1:35" ht="15" customHeight="1" x14ac:dyDescent="0.25">
      <c r="A1271" s="70">
        <v>1</v>
      </c>
      <c r="B1271" s="70">
        <v>1</v>
      </c>
      <c r="C1271" s="407" t="s">
        <v>361</v>
      </c>
      <c r="D1271" s="407"/>
      <c r="E1271" s="2142">
        <f>SUM(E1274,E1275,E1276)</f>
        <v>10041</v>
      </c>
      <c r="F1271" s="440">
        <f>SUM(F1274,F1275,F1276)</f>
        <v>7531</v>
      </c>
      <c r="G1271" s="440">
        <f>SUM(G1274,G1275,G1276)</f>
        <v>7646</v>
      </c>
      <c r="H1271" s="440">
        <f>G1271/F1271*100</f>
        <v>101.52702164387199</v>
      </c>
      <c r="I1271" s="125"/>
      <c r="J1271" s="125"/>
      <c r="K1271" s="126"/>
      <c r="L1271" s="126"/>
      <c r="M1271" s="126"/>
      <c r="N1271" s="126"/>
      <c r="O1271" s="126"/>
      <c r="P1271" s="126"/>
      <c r="Q1271" s="8"/>
      <c r="R1271" s="8"/>
      <c r="S1271" s="8"/>
      <c r="T1271" s="8"/>
      <c r="U1271" s="8"/>
      <c r="V1271" s="8"/>
      <c r="W1271" s="8"/>
      <c r="X1271" s="8"/>
      <c r="Y1271" s="8"/>
      <c r="Z1271" s="1034"/>
      <c r="AA1271" s="8">
        <f t="shared" si="983"/>
        <v>0</v>
      </c>
      <c r="AB1271" s="8"/>
      <c r="AC1271" s="8"/>
      <c r="AD1271" s="8"/>
      <c r="AE1271" s="1151"/>
      <c r="AF1271" s="8">
        <f>AF1273+AF1274+AF1275+AF1276</f>
        <v>6</v>
      </c>
      <c r="AG1271" s="8">
        <f>AG1273+AG1274+AG1275+AG1276</f>
        <v>2134.3200000000002</v>
      </c>
      <c r="AH1271" s="8">
        <f>AH1273+AH1274+AH1275+AH1276</f>
        <v>2.1343200000000002</v>
      </c>
      <c r="AI1271" s="2398"/>
    </row>
    <row r="1272" spans="1:35" ht="21" customHeight="1" x14ac:dyDescent="0.25">
      <c r="B1272" s="70">
        <v>1</v>
      </c>
      <c r="C1272" s="407"/>
      <c r="D1272" s="407"/>
      <c r="E1272" s="2142"/>
      <c r="F1272" s="440"/>
      <c r="G1272" s="440"/>
      <c r="H1272" s="440"/>
      <c r="I1272" s="125"/>
      <c r="J1272" s="125"/>
      <c r="K1272" s="126"/>
      <c r="L1272" s="126"/>
      <c r="M1272" s="126"/>
      <c r="N1272" s="126"/>
      <c r="O1272" s="126"/>
      <c r="P1272" s="126"/>
      <c r="Q1272" s="8"/>
      <c r="R1272" s="8"/>
      <c r="S1272" s="8"/>
      <c r="T1272" s="8"/>
      <c r="U1272" s="8"/>
      <c r="V1272" s="8"/>
      <c r="W1272" s="8"/>
      <c r="X1272" s="8"/>
      <c r="Y1272" s="8"/>
      <c r="Z1272" s="1034"/>
      <c r="AA1272" s="8"/>
      <c r="AB1272" s="8"/>
      <c r="AC1272" s="8"/>
      <c r="AD1272" s="8"/>
      <c r="AE1272" s="1151"/>
      <c r="AF1272" s="8"/>
      <c r="AG1272" s="8"/>
      <c r="AH1272" s="1792"/>
      <c r="AI1272" s="2398"/>
    </row>
    <row r="1273" spans="1:35" ht="32.25" customHeight="1" x14ac:dyDescent="0.25">
      <c r="A1273" s="70">
        <v>1</v>
      </c>
      <c r="B1273" s="70">
        <v>1</v>
      </c>
      <c r="C1273" s="407" t="s">
        <v>303</v>
      </c>
      <c r="D1273" s="407"/>
      <c r="E1273" s="2142"/>
      <c r="F1273" s="92"/>
      <c r="G1273" s="440"/>
      <c r="H1273" s="440"/>
      <c r="I1273" s="125"/>
      <c r="J1273" s="125"/>
      <c r="K1273" s="464"/>
      <c r="L1273" s="464"/>
      <c r="M1273" s="464"/>
      <c r="N1273" s="464"/>
      <c r="O1273" s="464"/>
      <c r="P1273" s="464"/>
      <c r="Q1273" s="8"/>
      <c r="R1273" s="8"/>
      <c r="S1273" s="8"/>
      <c r="T1273" s="8"/>
      <c r="U1273" s="8"/>
      <c r="V1273" s="8"/>
      <c r="W1273" s="8"/>
      <c r="X1273" s="8"/>
      <c r="Y1273" s="8"/>
      <c r="Z1273" s="1034"/>
      <c r="AA1273" s="8">
        <f t="shared" si="983"/>
        <v>0</v>
      </c>
      <c r="AB1273" s="8"/>
      <c r="AC1273" s="8"/>
      <c r="AD1273" s="8"/>
      <c r="AE1273" s="1151"/>
      <c r="AF1273" s="8"/>
      <c r="AG1273" s="8"/>
      <c r="AH1273" s="1792"/>
      <c r="AI1273" s="2398"/>
    </row>
    <row r="1274" spans="1:35" ht="33" customHeight="1" x14ac:dyDescent="0.25">
      <c r="A1274" s="70">
        <v>1</v>
      </c>
      <c r="B1274" s="70">
        <v>1</v>
      </c>
      <c r="C1274" s="407" t="s">
        <v>304</v>
      </c>
      <c r="D1274" s="407"/>
      <c r="E1274" s="2142">
        <v>2800</v>
      </c>
      <c r="F1274" s="92">
        <f>ROUND(E1274/12*$C$4,0)</f>
        <v>2100</v>
      </c>
      <c r="G1274" s="440">
        <v>2116</v>
      </c>
      <c r="H1274" s="440">
        <f>G1274/F1274*100</f>
        <v>100.76190476190476</v>
      </c>
      <c r="I1274" s="125"/>
      <c r="J1274" s="125"/>
      <c r="K1274" s="464"/>
      <c r="L1274" s="464"/>
      <c r="M1274" s="464"/>
      <c r="N1274" s="464"/>
      <c r="O1274" s="464"/>
      <c r="P1274" s="464"/>
      <c r="Q1274" s="8"/>
      <c r="R1274" s="8"/>
      <c r="S1274" s="8"/>
      <c r="T1274" s="8"/>
      <c r="U1274" s="8"/>
      <c r="V1274" s="8"/>
      <c r="W1274" s="8"/>
      <c r="X1274" s="8"/>
      <c r="Y1274" s="8"/>
      <c r="Z1274" s="1034"/>
      <c r="AA1274" s="8">
        <f t="shared" si="983"/>
        <v>0</v>
      </c>
      <c r="AB1274" s="8"/>
      <c r="AC1274" s="8"/>
      <c r="AD1274" s="8"/>
      <c r="AE1274" s="1151"/>
      <c r="AF1274" s="8">
        <v>6</v>
      </c>
      <c r="AG1274" s="8">
        <v>2134.3200000000002</v>
      </c>
      <c r="AH1274" s="1792">
        <f>AG1274/1000</f>
        <v>2.1343200000000002</v>
      </c>
      <c r="AI1274" s="2398"/>
    </row>
    <row r="1275" spans="1:35" ht="15" customHeight="1" x14ac:dyDescent="0.25">
      <c r="A1275" s="70">
        <v>1</v>
      </c>
      <c r="B1275" s="70">
        <v>1</v>
      </c>
      <c r="C1275" s="407" t="s">
        <v>305</v>
      </c>
      <c r="D1275" s="407"/>
      <c r="E1275" s="2142">
        <v>600</v>
      </c>
      <c r="F1275" s="92">
        <f>ROUND(E1275/12*$C$4,0)</f>
        <v>450</v>
      </c>
      <c r="G1275" s="440">
        <v>455</v>
      </c>
      <c r="H1275" s="440">
        <f>G1275/F1275*100</f>
        <v>101.11111111111111</v>
      </c>
      <c r="I1275" s="125"/>
      <c r="J1275" s="125"/>
      <c r="K1275" s="464"/>
      <c r="L1275" s="464"/>
      <c r="M1275" s="464"/>
      <c r="N1275" s="464"/>
      <c r="O1275" s="464"/>
      <c r="P1275" s="464"/>
      <c r="Q1275" s="8"/>
      <c r="R1275" s="8"/>
      <c r="S1275" s="8"/>
      <c r="T1275" s="8"/>
      <c r="U1275" s="8"/>
      <c r="V1275" s="8"/>
      <c r="W1275" s="8"/>
      <c r="X1275" s="8"/>
      <c r="Y1275" s="8"/>
      <c r="Z1275" s="1034"/>
      <c r="AA1275" s="8">
        <f t="shared" si="983"/>
        <v>0</v>
      </c>
      <c r="AB1275" s="8"/>
      <c r="AC1275" s="8"/>
      <c r="AD1275" s="8"/>
      <c r="AE1275" s="1151"/>
      <c r="AF1275" s="8"/>
      <c r="AG1275" s="8"/>
      <c r="AH1275" s="1792"/>
      <c r="AI1275" s="2398"/>
    </row>
    <row r="1276" spans="1:35" ht="15" customHeight="1" x14ac:dyDescent="0.25">
      <c r="A1276" s="70">
        <v>1</v>
      </c>
      <c r="B1276" s="70">
        <v>1</v>
      </c>
      <c r="C1276" s="407" t="s">
        <v>306</v>
      </c>
      <c r="D1276" s="407"/>
      <c r="E1276" s="2142">
        <v>6641</v>
      </c>
      <c r="F1276" s="92">
        <f>ROUND(E1276/12*$C$4,0)</f>
        <v>4981</v>
      </c>
      <c r="G1276" s="440">
        <v>5075</v>
      </c>
      <c r="H1276" s="440">
        <f>G1276/F1276*100</f>
        <v>101.88717125075286</v>
      </c>
      <c r="I1276" s="125"/>
      <c r="J1276" s="125"/>
      <c r="K1276" s="464"/>
      <c r="L1276" s="464"/>
      <c r="M1276" s="464"/>
      <c r="N1276" s="464"/>
      <c r="O1276" s="464"/>
      <c r="P1276" s="464"/>
      <c r="Q1276" s="8"/>
      <c r="R1276" s="8"/>
      <c r="S1276" s="8"/>
      <c r="T1276" s="8"/>
      <c r="U1276" s="8"/>
      <c r="V1276" s="8"/>
      <c r="W1276" s="8"/>
      <c r="X1276" s="8"/>
      <c r="Y1276" s="8"/>
      <c r="Z1276" s="1034"/>
      <c r="AA1276" s="8">
        <f t="shared" si="983"/>
        <v>0</v>
      </c>
      <c r="AB1276" s="8"/>
      <c r="AC1276" s="8"/>
      <c r="AD1276" s="8"/>
      <c r="AE1276" s="1151"/>
      <c r="AF1276" s="8"/>
      <c r="AG1276" s="8"/>
      <c r="AH1276" s="1792"/>
      <c r="AI1276" s="2398"/>
    </row>
    <row r="1277" spans="1:35" ht="15" customHeight="1" x14ac:dyDescent="0.25">
      <c r="A1277" s="70">
        <v>1</v>
      </c>
      <c r="B1277" s="70">
        <v>1</v>
      </c>
      <c r="C1277" s="407" t="s">
        <v>360</v>
      </c>
      <c r="D1277" s="407"/>
      <c r="E1277" s="2142">
        <v>41000</v>
      </c>
      <c r="F1277" s="92">
        <f>ROUND(E1277/12*$C$4,0)</f>
        <v>30750</v>
      </c>
      <c r="G1277" s="440">
        <v>31453</v>
      </c>
      <c r="H1277" s="440">
        <f>G1277/F1277*100</f>
        <v>102.28617886178861</v>
      </c>
      <c r="I1277" s="125"/>
      <c r="J1277" s="125"/>
      <c r="K1277" s="464"/>
      <c r="L1277" s="464"/>
      <c r="M1277" s="464"/>
      <c r="N1277" s="464"/>
      <c r="O1277" s="464"/>
      <c r="P1277" s="464"/>
      <c r="Q1277" s="8"/>
      <c r="R1277" s="8"/>
      <c r="S1277" s="8"/>
      <c r="T1277" s="8"/>
      <c r="U1277" s="8"/>
      <c r="V1277" s="8"/>
      <c r="W1277" s="8"/>
      <c r="X1277" s="8"/>
      <c r="Y1277" s="8"/>
      <c r="Z1277" s="1034"/>
      <c r="AA1277" s="8">
        <f t="shared" si="983"/>
        <v>0</v>
      </c>
      <c r="AB1277" s="8"/>
      <c r="AC1277" s="8"/>
      <c r="AD1277" s="8"/>
      <c r="AE1277" s="1151"/>
      <c r="AF1277" s="8">
        <v>1197</v>
      </c>
      <c r="AG1277" s="8">
        <v>1434694.040000001</v>
      </c>
      <c r="AH1277" s="1792">
        <f>AG1277/1000</f>
        <v>1434.694040000001</v>
      </c>
      <c r="AI1277" s="2398"/>
    </row>
    <row r="1278" spans="1:35" ht="26.25" customHeight="1" x14ac:dyDescent="0.25">
      <c r="A1278" s="70">
        <v>1</v>
      </c>
      <c r="B1278" s="70">
        <v>1</v>
      </c>
      <c r="C1278" s="407" t="s">
        <v>298</v>
      </c>
      <c r="D1278" s="407"/>
      <c r="E1278" s="2142"/>
      <c r="F1278" s="92">
        <f>ROUND(E1278/12*$C$4,0)</f>
        <v>0</v>
      </c>
      <c r="G1278" s="440"/>
      <c r="H1278" s="440"/>
      <c r="I1278" s="125"/>
      <c r="J1278" s="125"/>
      <c r="K1278" s="464"/>
      <c r="L1278" s="464"/>
      <c r="M1278" s="464"/>
      <c r="N1278" s="464"/>
      <c r="O1278" s="464"/>
      <c r="P1278" s="464"/>
      <c r="Q1278" s="8"/>
      <c r="R1278" s="8"/>
      <c r="S1278" s="8"/>
      <c r="T1278" s="8"/>
      <c r="U1278" s="8"/>
      <c r="V1278" s="8"/>
      <c r="W1278" s="8"/>
      <c r="X1278" s="8"/>
      <c r="Y1278" s="8"/>
      <c r="Z1278" s="1034"/>
      <c r="AA1278" s="8">
        <f t="shared" si="983"/>
        <v>0</v>
      </c>
      <c r="AB1278" s="8"/>
      <c r="AC1278" s="8"/>
      <c r="AD1278" s="8"/>
      <c r="AE1278" s="1151"/>
      <c r="AF1278" s="8"/>
      <c r="AG1278" s="8"/>
      <c r="AH1278" s="1792"/>
      <c r="AI1278" s="2398"/>
    </row>
    <row r="1279" spans="1:35" ht="36.75" customHeight="1" x14ac:dyDescent="0.25">
      <c r="A1279" s="70">
        <v>1</v>
      </c>
      <c r="B1279" s="70">
        <v>1</v>
      </c>
      <c r="C1279" s="508" t="s">
        <v>168</v>
      </c>
      <c r="D1279" s="508"/>
      <c r="E1279" s="2322">
        <f>SUM(E1271+E1277*3.2)</f>
        <v>141241</v>
      </c>
      <c r="F1279" s="116">
        <f>SUM(F1271+F1277*3.2)</f>
        <v>105931</v>
      </c>
      <c r="G1279" s="388">
        <f>SUM(G1271+G1277*3.2)</f>
        <v>108295.6</v>
      </c>
      <c r="H1279" s="388">
        <f>G1279/F1279*100</f>
        <v>102.23220775788013</v>
      </c>
      <c r="I1279" s="125"/>
      <c r="J1279" s="125"/>
      <c r="K1279" s="464"/>
      <c r="L1279" s="464"/>
      <c r="M1279" s="464"/>
      <c r="N1279" s="464"/>
      <c r="O1279" s="464"/>
      <c r="P1279" s="464"/>
      <c r="Q1279" s="17">
        <v>57310.6872</v>
      </c>
      <c r="R1279" s="17">
        <v>57310.6872</v>
      </c>
      <c r="S1279" s="17">
        <v>57310.6872</v>
      </c>
      <c r="T1279" s="17">
        <v>57310.6872</v>
      </c>
      <c r="U1279" s="17">
        <v>57310.6872</v>
      </c>
      <c r="V1279" s="17">
        <v>57310.6872</v>
      </c>
      <c r="W1279" s="17">
        <v>57310.6872</v>
      </c>
      <c r="X1279" s="17">
        <v>57310.6872</v>
      </c>
      <c r="Y1279" s="17">
        <v>57310.6872</v>
      </c>
      <c r="Z1279" s="1692">
        <f>Q1279/12*$C$4+(R1279-Q1279)/11*8+(S1279-R1279)/10*7+(T1279-S1279)/9*6+(U1279-T1279)/8*5+(V1279-U1279)/7*4+(W1279-V1279)/6*3+(X1279-W1279)/5*2+(Y1279-X1279)/4*1</f>
        <v>42983.015399999997</v>
      </c>
      <c r="AA1279" s="17">
        <f t="shared" ref="AA1279" si="1006">AE1279-AD1279-AB1279</f>
        <v>42983.015400000004</v>
      </c>
      <c r="AB1279" s="17"/>
      <c r="AC1279" s="17">
        <f>AA1279-Z1279</f>
        <v>0</v>
      </c>
      <c r="AD1279" s="17">
        <v>-74.063410000000005</v>
      </c>
      <c r="AE1279" s="1243">
        <v>42908.951990000001</v>
      </c>
      <c r="AF1279" s="2322">
        <f>SUM(AF1271+AF1277*3.2)</f>
        <v>3836.4</v>
      </c>
      <c r="AG1279" s="17">
        <f>AG1277+AG1271</f>
        <v>1436828.360000001</v>
      </c>
      <c r="AH1279" s="17">
        <f>AH1277+AH1271</f>
        <v>1436.8283600000009</v>
      </c>
      <c r="AI1279" s="2398"/>
    </row>
    <row r="1280" spans="1:35" ht="41.25" customHeight="1" x14ac:dyDescent="0.25">
      <c r="A1280" s="70">
        <v>1</v>
      </c>
      <c r="B1280" s="70">
        <v>1</v>
      </c>
      <c r="C1280" s="483" t="s">
        <v>307</v>
      </c>
      <c r="D1280" s="407"/>
      <c r="E1280" s="2142"/>
      <c r="F1280" s="92"/>
      <c r="G1280" s="440"/>
      <c r="H1280" s="440"/>
      <c r="I1280" s="125"/>
      <c r="J1280" s="125"/>
      <c r="K1280" s="464"/>
      <c r="L1280" s="464"/>
      <c r="M1280" s="464"/>
      <c r="N1280" s="464"/>
      <c r="O1280" s="464"/>
      <c r="P1280" s="464"/>
      <c r="Q1280" s="8"/>
      <c r="R1280" s="8"/>
      <c r="S1280" s="8"/>
      <c r="T1280" s="8"/>
      <c r="U1280" s="8"/>
      <c r="V1280" s="8"/>
      <c r="W1280" s="8"/>
      <c r="X1280" s="8"/>
      <c r="Y1280" s="8"/>
      <c r="Z1280" s="1034"/>
      <c r="AA1280" s="8">
        <f t="shared" si="983"/>
        <v>0</v>
      </c>
      <c r="AB1280" s="8"/>
      <c r="AC1280" s="8"/>
      <c r="AD1280" s="8"/>
      <c r="AE1280" s="1151"/>
      <c r="AF1280" s="8"/>
      <c r="AG1280" s="8"/>
      <c r="AH1280" s="1792"/>
      <c r="AI1280" s="2398"/>
    </row>
    <row r="1281" spans="1:35" ht="15" customHeight="1" x14ac:dyDescent="0.25">
      <c r="A1281" s="70">
        <v>1</v>
      </c>
      <c r="B1281" s="70">
        <v>1</v>
      </c>
      <c r="C1281" s="407" t="s">
        <v>198</v>
      </c>
      <c r="D1281" s="407"/>
      <c r="E1281" s="2142">
        <f>SUM(E1283,E1286)</f>
        <v>59027</v>
      </c>
      <c r="F1281" s="92">
        <f>SUM(F1283,F1286)</f>
        <v>44271</v>
      </c>
      <c r="G1281" s="440">
        <f>SUM(G1283,G1286)</f>
        <v>48790</v>
      </c>
      <c r="H1281" s="440">
        <f>G1281/F1281*100</f>
        <v>110.20758510085609</v>
      </c>
      <c r="I1281" s="125"/>
      <c r="J1281" s="125"/>
      <c r="K1281" s="464"/>
      <c r="L1281" s="464"/>
      <c r="M1281" s="464"/>
      <c r="N1281" s="464"/>
      <c r="O1281" s="464"/>
      <c r="P1281" s="464"/>
      <c r="Q1281" s="8"/>
      <c r="R1281" s="8"/>
      <c r="S1281" s="8"/>
      <c r="T1281" s="8"/>
      <c r="U1281" s="8"/>
      <c r="V1281" s="8"/>
      <c r="W1281" s="8"/>
      <c r="X1281" s="8"/>
      <c r="Y1281" s="8"/>
      <c r="Z1281" s="1034"/>
      <c r="AA1281" s="8">
        <f t="shared" si="983"/>
        <v>0</v>
      </c>
      <c r="AB1281" s="8"/>
      <c r="AC1281" s="8"/>
      <c r="AD1281" s="8"/>
      <c r="AE1281" s="1151"/>
      <c r="AF1281" s="8">
        <f>AF1286+AF1282+AF1283</f>
        <v>1</v>
      </c>
      <c r="AG1281" s="8">
        <f t="shared" ref="AG1281:AH1281" si="1007">AG1286</f>
        <v>1026.03</v>
      </c>
      <c r="AH1281" s="8">
        <f t="shared" si="1007"/>
        <v>1.02603</v>
      </c>
      <c r="AI1281" s="2398"/>
    </row>
    <row r="1282" spans="1:35" ht="39.75" customHeight="1" x14ac:dyDescent="0.25">
      <c r="A1282" s="70">
        <v>1</v>
      </c>
      <c r="B1282" s="70">
        <v>1</v>
      </c>
      <c r="C1282" s="407" t="s">
        <v>303</v>
      </c>
      <c r="D1282" s="407"/>
      <c r="E1282" s="2142"/>
      <c r="F1282" s="92"/>
      <c r="G1282" s="440"/>
      <c r="H1282" s="440"/>
      <c r="I1282" s="125"/>
      <c r="J1282" s="125"/>
      <c r="K1282" s="464"/>
      <c r="L1282" s="464"/>
      <c r="M1282" s="464"/>
      <c r="N1282" s="464"/>
      <c r="O1282" s="464"/>
      <c r="P1282" s="464"/>
      <c r="Q1282" s="8"/>
      <c r="R1282" s="8"/>
      <c r="S1282" s="8"/>
      <c r="T1282" s="8"/>
      <c r="U1282" s="8"/>
      <c r="V1282" s="8"/>
      <c r="W1282" s="8"/>
      <c r="X1282" s="8"/>
      <c r="Y1282" s="8"/>
      <c r="Z1282" s="1034"/>
      <c r="AA1282" s="8">
        <f t="shared" si="983"/>
        <v>0</v>
      </c>
      <c r="AB1282" s="8"/>
      <c r="AC1282" s="8"/>
      <c r="AD1282" s="8"/>
      <c r="AE1282" s="1151"/>
      <c r="AF1282" s="8"/>
      <c r="AG1282" s="8"/>
      <c r="AH1282" s="1792"/>
      <c r="AI1282" s="2398"/>
    </row>
    <row r="1283" spans="1:35" ht="51.75" customHeight="1" x14ac:dyDescent="0.25">
      <c r="A1283" s="70">
        <v>1</v>
      </c>
      <c r="B1283" s="70">
        <v>1</v>
      </c>
      <c r="C1283" s="407" t="s">
        <v>308</v>
      </c>
      <c r="D1283" s="407"/>
      <c r="E1283" s="2142">
        <f>SUM(E1284:E1285)</f>
        <v>744</v>
      </c>
      <c r="F1283" s="92">
        <f>SUM(F1284:F1285)</f>
        <v>558</v>
      </c>
      <c r="G1283" s="440">
        <f>SUM(G1284:G1285)</f>
        <v>1012</v>
      </c>
      <c r="H1283" s="440">
        <f t="shared" ref="H1283:H1288" si="1008">G1283/F1283*100</f>
        <v>181.36200716845877</v>
      </c>
      <c r="I1283" s="125"/>
      <c r="J1283" s="125"/>
      <c r="K1283" s="464"/>
      <c r="L1283" s="464"/>
      <c r="M1283" s="464"/>
      <c r="N1283" s="464"/>
      <c r="O1283" s="464"/>
      <c r="P1283" s="464"/>
      <c r="Q1283" s="8"/>
      <c r="R1283" s="8"/>
      <c r="S1283" s="8"/>
      <c r="T1283" s="8"/>
      <c r="U1283" s="8"/>
      <c r="V1283" s="8"/>
      <c r="W1283" s="8"/>
      <c r="X1283" s="8"/>
      <c r="Y1283" s="8"/>
      <c r="Z1283" s="1034"/>
      <c r="AA1283" s="8">
        <f t="shared" si="983"/>
        <v>0</v>
      </c>
      <c r="AB1283" s="8"/>
      <c r="AC1283" s="8"/>
      <c r="AD1283" s="8"/>
      <c r="AE1283" s="1151"/>
      <c r="AF1283" s="8"/>
      <c r="AG1283" s="8"/>
      <c r="AH1283" s="1792"/>
      <c r="AI1283" s="2398"/>
    </row>
    <row r="1284" spans="1:35" ht="47.25" customHeight="1" x14ac:dyDescent="0.25">
      <c r="A1284" s="70">
        <v>1</v>
      </c>
      <c r="B1284" s="70">
        <v>1</v>
      </c>
      <c r="C1284" s="407" t="s">
        <v>354</v>
      </c>
      <c r="D1284" s="407"/>
      <c r="E1284" s="2142">
        <v>271</v>
      </c>
      <c r="F1284" s="92">
        <f>ROUND(E1284/12*$C$4,0)</f>
        <v>203</v>
      </c>
      <c r="G1284" s="440">
        <v>270</v>
      </c>
      <c r="H1284" s="440">
        <f t="shared" si="1008"/>
        <v>133.00492610837438</v>
      </c>
      <c r="I1284" s="125"/>
      <c r="J1284" s="125"/>
      <c r="K1284" s="464"/>
      <c r="L1284" s="464"/>
      <c r="M1284" s="464"/>
      <c r="N1284" s="464"/>
      <c r="O1284" s="464"/>
      <c r="P1284" s="464"/>
      <c r="Q1284" s="8"/>
      <c r="R1284" s="8"/>
      <c r="S1284" s="8"/>
      <c r="T1284" s="8"/>
      <c r="U1284" s="8"/>
      <c r="V1284" s="8"/>
      <c r="W1284" s="8"/>
      <c r="X1284" s="8"/>
      <c r="Y1284" s="8"/>
      <c r="Z1284" s="1034"/>
      <c r="AA1284" s="8">
        <f t="shared" si="983"/>
        <v>0</v>
      </c>
      <c r="AB1284" s="8"/>
      <c r="AC1284" s="8"/>
      <c r="AD1284" s="8"/>
      <c r="AE1284" s="1151"/>
      <c r="AF1284" s="8"/>
      <c r="AG1284" s="8"/>
      <c r="AH1284" s="1792"/>
      <c r="AI1284" s="2398"/>
    </row>
    <row r="1285" spans="1:35" ht="54" customHeight="1" x14ac:dyDescent="0.25">
      <c r="A1285" s="70">
        <v>1</v>
      </c>
      <c r="B1285" s="70">
        <v>1</v>
      </c>
      <c r="C1285" s="407" t="s">
        <v>355</v>
      </c>
      <c r="D1285" s="407"/>
      <c r="E1285" s="2142">
        <v>473</v>
      </c>
      <c r="F1285" s="92">
        <f>ROUND(E1285/12*$C$4,0)</f>
        <v>355</v>
      </c>
      <c r="G1285" s="440">
        <v>742</v>
      </c>
      <c r="H1285" s="440">
        <f t="shared" si="1008"/>
        <v>209.01408450704224</v>
      </c>
      <c r="I1285" s="125"/>
      <c r="J1285" s="125"/>
      <c r="K1285" s="464"/>
      <c r="L1285" s="464"/>
      <c r="M1285" s="464"/>
      <c r="N1285" s="464"/>
      <c r="O1285" s="464"/>
      <c r="P1285" s="464"/>
      <c r="Q1285" s="8"/>
      <c r="R1285" s="8"/>
      <c r="S1285" s="8"/>
      <c r="T1285" s="8"/>
      <c r="U1285" s="8"/>
      <c r="V1285" s="8"/>
      <c r="W1285" s="8"/>
      <c r="X1285" s="8"/>
      <c r="Y1285" s="8"/>
      <c r="Z1285" s="1034"/>
      <c r="AA1285" s="8">
        <f t="shared" si="983"/>
        <v>0</v>
      </c>
      <c r="AB1285" s="8"/>
      <c r="AC1285" s="8"/>
      <c r="AD1285" s="8"/>
      <c r="AE1285" s="1151"/>
      <c r="AF1285" s="8"/>
      <c r="AG1285" s="8"/>
      <c r="AH1285" s="1792"/>
      <c r="AI1285" s="2398"/>
    </row>
    <row r="1286" spans="1:35" ht="59.25" customHeight="1" x14ac:dyDescent="0.25">
      <c r="A1286" s="70">
        <v>1</v>
      </c>
      <c r="B1286" s="70">
        <v>1</v>
      </c>
      <c r="C1286" s="407" t="s">
        <v>311</v>
      </c>
      <c r="D1286" s="407"/>
      <c r="E1286" s="2142">
        <f>SUM(E1287:E1288)</f>
        <v>58283</v>
      </c>
      <c r="F1286" s="92">
        <f>SUM(F1287:F1288)</f>
        <v>43713</v>
      </c>
      <c r="G1286" s="440">
        <f>SUM(G1287:G1288)</f>
        <v>47778</v>
      </c>
      <c r="H1286" s="440">
        <f t="shared" si="1008"/>
        <v>109.2992931164642</v>
      </c>
      <c r="I1286" s="125"/>
      <c r="J1286" s="125"/>
      <c r="K1286" s="464"/>
      <c r="L1286" s="464"/>
      <c r="M1286" s="464"/>
      <c r="N1286" s="464"/>
      <c r="O1286" s="464"/>
      <c r="P1286" s="464"/>
      <c r="Q1286" s="8"/>
      <c r="R1286" s="8"/>
      <c r="S1286" s="8"/>
      <c r="T1286" s="8"/>
      <c r="U1286" s="8"/>
      <c r="V1286" s="8"/>
      <c r="W1286" s="8"/>
      <c r="X1286" s="8"/>
      <c r="Y1286" s="8"/>
      <c r="Z1286" s="1034"/>
      <c r="AA1286" s="8">
        <f t="shared" si="983"/>
        <v>0</v>
      </c>
      <c r="AB1286" s="8"/>
      <c r="AC1286" s="8"/>
      <c r="AD1286" s="8"/>
      <c r="AE1286" s="1151"/>
      <c r="AF1286" s="8">
        <f>AF1287+AF1288</f>
        <v>1</v>
      </c>
      <c r="AG1286" s="8">
        <f t="shared" ref="AG1286:AH1286" si="1009">AG1287+AG1288</f>
        <v>1026.03</v>
      </c>
      <c r="AH1286" s="8">
        <f t="shared" si="1009"/>
        <v>1.02603</v>
      </c>
      <c r="AI1286" s="2398"/>
    </row>
    <row r="1287" spans="1:35" ht="55.5" customHeight="1" x14ac:dyDescent="0.25">
      <c r="A1287" s="70">
        <v>1</v>
      </c>
      <c r="B1287" s="70">
        <v>1</v>
      </c>
      <c r="C1287" s="407" t="s">
        <v>376</v>
      </c>
      <c r="D1287" s="407"/>
      <c r="E1287" s="2142">
        <v>54530</v>
      </c>
      <c r="F1287" s="92">
        <f t="shared" ref="F1287:F1290" si="1010">ROUND(E1287/12*$C$4,0)</f>
        <v>40898</v>
      </c>
      <c r="G1287" s="440">
        <v>43738</v>
      </c>
      <c r="H1287" s="440">
        <f t="shared" si="1008"/>
        <v>106.94410484620276</v>
      </c>
      <c r="I1287" s="125"/>
      <c r="J1287" s="125"/>
      <c r="K1287" s="464"/>
      <c r="L1287" s="464"/>
      <c r="M1287" s="464"/>
      <c r="N1287" s="464"/>
      <c r="O1287" s="464"/>
      <c r="P1287" s="464"/>
      <c r="Q1287" s="8"/>
      <c r="R1287" s="8"/>
      <c r="S1287" s="8"/>
      <c r="T1287" s="8"/>
      <c r="U1287" s="8"/>
      <c r="V1287" s="8"/>
      <c r="W1287" s="8"/>
      <c r="X1287" s="8"/>
      <c r="Y1287" s="8"/>
      <c r="Z1287" s="1034"/>
      <c r="AA1287" s="8">
        <f t="shared" si="983"/>
        <v>0</v>
      </c>
      <c r="AB1287" s="8"/>
      <c r="AC1287" s="8"/>
      <c r="AD1287" s="8"/>
      <c r="AE1287" s="1151"/>
      <c r="AF1287" s="8">
        <v>1</v>
      </c>
      <c r="AG1287" s="8">
        <v>1026.03</v>
      </c>
      <c r="AH1287" s="1792">
        <f>AG1287/1000</f>
        <v>1.02603</v>
      </c>
      <c r="AI1287" s="2398"/>
    </row>
    <row r="1288" spans="1:35" ht="40.5" customHeight="1" x14ac:dyDescent="0.25">
      <c r="A1288" s="70">
        <v>1</v>
      </c>
      <c r="B1288" s="70">
        <v>1</v>
      </c>
      <c r="C1288" s="407" t="s">
        <v>322</v>
      </c>
      <c r="D1288" s="407"/>
      <c r="E1288" s="2142">
        <v>3753</v>
      </c>
      <c r="F1288" s="92">
        <f t="shared" si="1010"/>
        <v>2815</v>
      </c>
      <c r="G1288" s="440">
        <v>4040</v>
      </c>
      <c r="H1288" s="440">
        <f t="shared" si="1008"/>
        <v>143.51687388987565</v>
      </c>
      <c r="I1288" s="125"/>
      <c r="J1288" s="125"/>
      <c r="K1288" s="464"/>
      <c r="L1288" s="464"/>
      <c r="M1288" s="464"/>
      <c r="N1288" s="464"/>
      <c r="O1288" s="464"/>
      <c r="P1288" s="464"/>
      <c r="Q1288" s="8"/>
      <c r="R1288" s="8"/>
      <c r="S1288" s="8"/>
      <c r="T1288" s="8"/>
      <c r="U1288" s="8"/>
      <c r="V1288" s="8"/>
      <c r="W1288" s="8"/>
      <c r="X1288" s="8"/>
      <c r="Y1288" s="8"/>
      <c r="Z1288" s="1034"/>
      <c r="AA1288" s="8">
        <f t="shared" si="983"/>
        <v>0</v>
      </c>
      <c r="AB1288" s="8"/>
      <c r="AC1288" s="8"/>
      <c r="AD1288" s="8"/>
      <c r="AE1288" s="1151"/>
      <c r="AF1288" s="8"/>
      <c r="AG1288" s="8"/>
      <c r="AH1288" s="1792"/>
      <c r="AI1288" s="2398"/>
    </row>
    <row r="1289" spans="1:35" ht="30" customHeight="1" x14ac:dyDescent="0.25">
      <c r="A1289" s="70">
        <v>1</v>
      </c>
      <c r="B1289" s="70">
        <v>1</v>
      </c>
      <c r="C1289" s="407" t="s">
        <v>157</v>
      </c>
      <c r="D1289" s="407"/>
      <c r="E1289" s="2142"/>
      <c r="F1289" s="92">
        <f t="shared" si="1010"/>
        <v>0</v>
      </c>
      <c r="G1289" s="92"/>
      <c r="H1289" s="92"/>
      <c r="I1289" s="125"/>
      <c r="J1289" s="125"/>
      <c r="K1289" s="464"/>
      <c r="L1289" s="464"/>
      <c r="M1289" s="464"/>
      <c r="N1289" s="464"/>
      <c r="O1289" s="464"/>
      <c r="P1289" s="464"/>
      <c r="Q1289" s="8"/>
      <c r="R1289" s="8"/>
      <c r="S1289" s="8"/>
      <c r="T1289" s="8"/>
      <c r="U1289" s="8"/>
      <c r="V1289" s="8"/>
      <c r="W1289" s="8"/>
      <c r="X1289" s="8"/>
      <c r="Y1289" s="8"/>
      <c r="Z1289" s="1034"/>
      <c r="AA1289" s="8">
        <f t="shared" si="983"/>
        <v>0</v>
      </c>
      <c r="AB1289" s="8"/>
      <c r="AC1289" s="8"/>
      <c r="AD1289" s="8"/>
      <c r="AE1289" s="1151"/>
      <c r="AF1289" s="8"/>
      <c r="AG1289" s="8"/>
      <c r="AH1289" s="1792"/>
      <c r="AI1289" s="2398"/>
    </row>
    <row r="1290" spans="1:35" ht="28.5" customHeight="1" x14ac:dyDescent="0.25">
      <c r="A1290" s="70">
        <v>1</v>
      </c>
      <c r="B1290" s="70">
        <v>1</v>
      </c>
      <c r="C1290" s="407" t="s">
        <v>158</v>
      </c>
      <c r="D1290" s="407"/>
      <c r="E1290" s="2142">
        <v>13728</v>
      </c>
      <c r="F1290" s="92">
        <f t="shared" si="1010"/>
        <v>10296</v>
      </c>
      <c r="G1290" s="92">
        <v>10208</v>
      </c>
      <c r="H1290" s="92">
        <f>G1290/F1290*100</f>
        <v>99.145299145299148</v>
      </c>
      <c r="I1290" s="125"/>
      <c r="J1290" s="125"/>
      <c r="K1290" s="464"/>
      <c r="L1290" s="464"/>
      <c r="M1290" s="464"/>
      <c r="N1290" s="464"/>
      <c r="O1290" s="464"/>
      <c r="P1290" s="464"/>
      <c r="Q1290" s="8"/>
      <c r="R1290" s="8"/>
      <c r="S1290" s="8"/>
      <c r="T1290" s="8"/>
      <c r="U1290" s="8"/>
      <c r="V1290" s="8"/>
      <c r="W1290" s="8"/>
      <c r="X1290" s="8"/>
      <c r="Y1290" s="8"/>
      <c r="Z1290" s="1034"/>
      <c r="AA1290" s="8">
        <f t="shared" si="983"/>
        <v>0</v>
      </c>
      <c r="AB1290" s="8"/>
      <c r="AC1290" s="8"/>
      <c r="AD1290" s="8"/>
      <c r="AE1290" s="1151"/>
      <c r="AF1290" s="8">
        <v>353</v>
      </c>
      <c r="AG1290" s="8">
        <v>238006.72000000003</v>
      </c>
      <c r="AH1290" s="1792">
        <f>AG1290/1000</f>
        <v>238.00672000000003</v>
      </c>
      <c r="AI1290" s="2398"/>
    </row>
    <row r="1291" spans="1:35" ht="37.5" customHeight="1" x14ac:dyDescent="0.25">
      <c r="A1291" s="70">
        <v>1</v>
      </c>
      <c r="B1291" s="70">
        <v>1</v>
      </c>
      <c r="C1291" s="546" t="s">
        <v>165</v>
      </c>
      <c r="D1291" s="546"/>
      <c r="E1291" s="2153">
        <f>SUM(E1290,E1281)</f>
        <v>72755</v>
      </c>
      <c r="F1291" s="155">
        <f>SUM(F1290,F1281)</f>
        <v>54567</v>
      </c>
      <c r="G1291" s="155">
        <f>SUM(G1290,G1281)</f>
        <v>58998</v>
      </c>
      <c r="H1291" s="155">
        <f>G1291/F1291*100</f>
        <v>108.12029248446864</v>
      </c>
      <c r="I1291" s="373"/>
      <c r="J1291" s="373"/>
      <c r="K1291" s="465"/>
      <c r="L1291" s="465"/>
      <c r="M1291" s="465"/>
      <c r="N1291" s="465"/>
      <c r="O1291" s="465"/>
      <c r="P1291" s="465"/>
      <c r="Q1291" s="17">
        <v>50258.527160000005</v>
      </c>
      <c r="R1291" s="17">
        <v>50258.527160000005</v>
      </c>
      <c r="S1291" s="17">
        <v>50258.527160000005</v>
      </c>
      <c r="T1291" s="17">
        <v>50258.527160000005</v>
      </c>
      <c r="U1291" s="17">
        <v>50258.527160000005</v>
      </c>
      <c r="V1291" s="17">
        <v>50258.527160000005</v>
      </c>
      <c r="W1291" s="17">
        <v>50258.527160000005</v>
      </c>
      <c r="X1291" s="17">
        <v>50258.527160000005</v>
      </c>
      <c r="Y1291" s="17">
        <v>50258.527160000005</v>
      </c>
      <c r="Z1291" s="1036">
        <f>Q1291/12*$C$4+(R1291-Q1291)/11*8+(S1291-R1291)/10*7+(T1291-S1291)/9*6+(U1291-T1291)/8*5+(V1291-U1291)/7*4+(W1291-V1291)/6*3+(X1291-W1291)/5*2+(Y1291-X1291)/4*1</f>
        <v>37693.895369999998</v>
      </c>
      <c r="AA1291" s="17">
        <f t="shared" ref="AA1291" si="1011">AE1291-AD1291-AB1291</f>
        <v>32094.673119999999</v>
      </c>
      <c r="AB1291" s="17"/>
      <c r="AC1291" s="17">
        <f>AA1291-Z1291</f>
        <v>-5599.2222499999989</v>
      </c>
      <c r="AD1291" s="17">
        <v>-43.994049999999994</v>
      </c>
      <c r="AE1291" s="1243">
        <v>32050.679069999998</v>
      </c>
      <c r="AF1291" s="2153">
        <f>SUM(AF1290,AF1281)</f>
        <v>354</v>
      </c>
      <c r="AG1291" s="17">
        <f>AG1290+AG1289+AG1281</f>
        <v>239032.75000000003</v>
      </c>
      <c r="AH1291" s="17">
        <f>AH1290+AH1289+AH1281</f>
        <v>239.03275000000002</v>
      </c>
      <c r="AI1291" s="2398"/>
    </row>
    <row r="1292" spans="1:35" ht="15" customHeight="1" x14ac:dyDescent="0.25">
      <c r="A1292" s="70">
        <v>1</v>
      </c>
      <c r="B1292" s="70">
        <v>1</v>
      </c>
      <c r="C1292" s="132" t="s">
        <v>166</v>
      </c>
      <c r="D1292" s="132"/>
      <c r="E1292" s="2162">
        <f>SUM(E1291,E1279)</f>
        <v>213996</v>
      </c>
      <c r="F1292" s="445">
        <f>SUM(F1291,F1279)</f>
        <v>160498</v>
      </c>
      <c r="G1292" s="445">
        <f>SUM(G1291,G1279)</f>
        <v>167293.6</v>
      </c>
      <c r="H1292" s="445">
        <f>G1292/F1292*100</f>
        <v>104.23407145260377</v>
      </c>
      <c r="I1292" s="378"/>
      <c r="J1292" s="378"/>
      <c r="K1292" s="515"/>
      <c r="L1292" s="515"/>
      <c r="M1292" s="515"/>
      <c r="N1292" s="515"/>
      <c r="O1292" s="515"/>
      <c r="P1292" s="515"/>
      <c r="Q1292" s="17">
        <f t="shared" ref="Q1292:R1292" si="1012">SUM(Q1291,Q1279)</f>
        <v>107569.21436000001</v>
      </c>
      <c r="R1292" s="17">
        <f t="shared" si="1012"/>
        <v>107569.21436000001</v>
      </c>
      <c r="S1292" s="17">
        <f t="shared" ref="S1292:T1292" si="1013">SUM(S1291,S1279)</f>
        <v>107569.21436000001</v>
      </c>
      <c r="T1292" s="17">
        <f t="shared" si="1013"/>
        <v>107569.21436000001</v>
      </c>
      <c r="U1292" s="17">
        <f t="shared" ref="U1292:W1292" si="1014">SUM(U1291,U1279)</f>
        <v>107569.21436000001</v>
      </c>
      <c r="V1292" s="17">
        <f t="shared" si="1014"/>
        <v>107569.21436000001</v>
      </c>
      <c r="W1292" s="17">
        <f t="shared" si="1014"/>
        <v>107569.21436000001</v>
      </c>
      <c r="X1292" s="17">
        <f t="shared" ref="X1292:Y1292" si="1015">SUM(X1291,X1279)</f>
        <v>107569.21436000001</v>
      </c>
      <c r="Y1292" s="17">
        <f t="shared" si="1015"/>
        <v>107569.21436000001</v>
      </c>
      <c r="Z1292" s="17">
        <f>SUM(Z1291,Z1279)</f>
        <v>80676.910769999988</v>
      </c>
      <c r="AA1292" s="17">
        <f t="shared" ref="AA1292:AE1292" si="1016">SUM(AA1291,AA1279)</f>
        <v>75077.688519999996</v>
      </c>
      <c r="AB1292" s="17">
        <f t="shared" si="1016"/>
        <v>0</v>
      </c>
      <c r="AC1292" s="17">
        <f t="shared" si="1016"/>
        <v>-5599.2222499999989</v>
      </c>
      <c r="AD1292" s="17">
        <f t="shared" si="1016"/>
        <v>-118.05745999999999</v>
      </c>
      <c r="AE1292" s="1243">
        <f t="shared" si="1016"/>
        <v>74959.63106</v>
      </c>
      <c r="AF1292" s="2162">
        <f>SUM(AF1291,AF1279)</f>
        <v>4190.3999999999996</v>
      </c>
      <c r="AG1292" s="1243">
        <f t="shared" ref="AG1292:AH1292" si="1017">SUM(AG1291,AG1279)</f>
        <v>1675861.110000001</v>
      </c>
      <c r="AH1292" s="1243">
        <f t="shared" si="1017"/>
        <v>1675.861110000001</v>
      </c>
      <c r="AI1292" s="2398"/>
    </row>
    <row r="1293" spans="1:35" ht="15" customHeight="1" x14ac:dyDescent="0.25">
      <c r="A1293" s="70">
        <v>1</v>
      </c>
      <c r="B1293" s="70">
        <v>1</v>
      </c>
      <c r="C1293" s="258" t="s">
        <v>31</v>
      </c>
      <c r="D1293" s="135"/>
      <c r="E1293" s="2309"/>
      <c r="F1293" s="381"/>
      <c r="G1293" s="381"/>
      <c r="H1293" s="381"/>
      <c r="I1293" s="383"/>
      <c r="J1293" s="383"/>
      <c r="K1293" s="385"/>
      <c r="L1293" s="385"/>
      <c r="M1293" s="385"/>
      <c r="N1293" s="385"/>
      <c r="O1293" s="385"/>
      <c r="P1293" s="385"/>
      <c r="Q1293" s="13"/>
      <c r="R1293" s="13"/>
      <c r="S1293" s="13"/>
      <c r="T1293" s="13"/>
      <c r="U1293" s="13"/>
      <c r="V1293" s="13"/>
      <c r="W1293" s="13"/>
      <c r="X1293" s="13"/>
      <c r="Y1293" s="13"/>
      <c r="Z1293" s="1037"/>
      <c r="AA1293" s="13">
        <f t="shared" si="983"/>
        <v>0</v>
      </c>
      <c r="AB1293" s="13"/>
      <c r="AC1293" s="13"/>
      <c r="AD1293" s="13"/>
      <c r="AE1293" s="1251"/>
      <c r="AF1293" s="13"/>
      <c r="AG1293" s="13"/>
      <c r="AH1293" s="1795"/>
      <c r="AI1293" s="2398"/>
    </row>
    <row r="1294" spans="1:35" ht="15" customHeight="1" x14ac:dyDescent="0.25">
      <c r="A1294" s="70">
        <v>1</v>
      </c>
      <c r="B1294" s="70">
        <v>1</v>
      </c>
      <c r="C1294" s="217" t="s">
        <v>148</v>
      </c>
      <c r="D1294" s="217"/>
      <c r="E1294" s="2154"/>
      <c r="F1294" s="361"/>
      <c r="G1294" s="361"/>
      <c r="H1294" s="361"/>
      <c r="I1294" s="125"/>
      <c r="J1294" s="125"/>
      <c r="K1294" s="388"/>
      <c r="L1294" s="388"/>
      <c r="M1294" s="388"/>
      <c r="N1294" s="388"/>
      <c r="O1294" s="388"/>
      <c r="P1294" s="388"/>
      <c r="Q1294" s="8"/>
      <c r="R1294" s="8"/>
      <c r="S1294" s="8"/>
      <c r="T1294" s="8"/>
      <c r="U1294" s="8"/>
      <c r="V1294" s="8"/>
      <c r="W1294" s="8"/>
      <c r="X1294" s="8"/>
      <c r="Y1294" s="8"/>
      <c r="Z1294" s="1034"/>
      <c r="AA1294" s="8">
        <f t="shared" si="983"/>
        <v>0</v>
      </c>
      <c r="AB1294" s="8"/>
      <c r="AC1294" s="8"/>
      <c r="AD1294" s="8"/>
      <c r="AE1294" s="1151"/>
      <c r="AF1294" s="8"/>
      <c r="AG1294" s="8"/>
      <c r="AH1294" s="1792"/>
      <c r="AI1294" s="2398"/>
    </row>
    <row r="1295" spans="1:35" s="96" customFormat="1" ht="15" customHeight="1" x14ac:dyDescent="0.25">
      <c r="A1295" s="70">
        <v>1</v>
      </c>
      <c r="B1295" s="70">
        <v>1</v>
      </c>
      <c r="C1295" s="150" t="s">
        <v>77</v>
      </c>
      <c r="D1295" s="124">
        <v>240</v>
      </c>
      <c r="E1295" s="2154">
        <v>772</v>
      </c>
      <c r="F1295" s="92">
        <f>ROUND(E1295/12*$C$4,0)</f>
        <v>579</v>
      </c>
      <c r="G1295" s="92">
        <v>584</v>
      </c>
      <c r="H1295" s="92">
        <f>G1295/F1295*100</f>
        <v>100.86355785837651</v>
      </c>
      <c r="I1295" s="363">
        <v>8</v>
      </c>
      <c r="J1295" s="93">
        <f>M1295/G1295</f>
        <v>7.9332191780821919</v>
      </c>
      <c r="K1295" s="94">
        <f>ROUND(E1295*I1295,0)</f>
        <v>6176</v>
      </c>
      <c r="L1295" s="94">
        <f t="shared" ref="L1295" si="1018">ROUND(K1295/12*$C$4,0)</f>
        <v>4632</v>
      </c>
      <c r="M1295" s="94">
        <v>4633</v>
      </c>
      <c r="N1295" s="94">
        <f>M1295/L1295*100</f>
        <v>100.0215889464594</v>
      </c>
      <c r="O1295" s="94">
        <f>ROUND(K1295/D1295,0)</f>
        <v>26</v>
      </c>
      <c r="P1295" s="94">
        <f>M1295/$C$4*12/O1295</f>
        <v>237.58974358974362</v>
      </c>
      <c r="Q1295" s="8"/>
      <c r="R1295" s="8"/>
      <c r="S1295" s="8"/>
      <c r="T1295" s="8"/>
      <c r="U1295" s="8"/>
      <c r="V1295" s="8"/>
      <c r="W1295" s="8"/>
      <c r="X1295" s="8"/>
      <c r="Y1295" s="8"/>
      <c r="Z1295" s="1034"/>
      <c r="AA1295" s="8">
        <f t="shared" si="983"/>
        <v>0</v>
      </c>
      <c r="AB1295" s="8"/>
      <c r="AC1295" s="8">
        <f>AA1295-Z1295</f>
        <v>0</v>
      </c>
      <c r="AD1295" s="8"/>
      <c r="AE1295" s="1151"/>
      <c r="AF1295" s="8"/>
      <c r="AG1295" s="8"/>
      <c r="AH1295" s="1792"/>
      <c r="AI1295" s="2398"/>
    </row>
    <row r="1296" spans="1:35" ht="29.25" customHeight="1" x14ac:dyDescent="0.25">
      <c r="A1296" s="70">
        <v>1</v>
      </c>
      <c r="B1296" s="70">
        <v>1</v>
      </c>
      <c r="C1296" s="153" t="s">
        <v>241</v>
      </c>
      <c r="D1296" s="389"/>
      <c r="E1296" s="2156">
        <f t="shared" ref="E1296:E1297" si="1019">SUM(E1295)</f>
        <v>772</v>
      </c>
      <c r="F1296" s="539">
        <f t="shared" ref="F1296:G1297" si="1020">SUM(F1295)</f>
        <v>579</v>
      </c>
      <c r="G1296" s="539">
        <f t="shared" si="1020"/>
        <v>584</v>
      </c>
      <c r="H1296" s="155">
        <f>G1296/F1296*100</f>
        <v>100.86355785837651</v>
      </c>
      <c r="I1296" s="373">
        <f>IF(E1296=0,0,K1296/E1296)</f>
        <v>8</v>
      </c>
      <c r="J1296" s="131">
        <f>M1296/G1296</f>
        <v>7.9332191780821919</v>
      </c>
      <c r="K1296" s="184">
        <f t="shared" ref="K1296:O1297" si="1021">SUM(K1295)</f>
        <v>6176</v>
      </c>
      <c r="L1296" s="184">
        <f t="shared" si="1021"/>
        <v>4632</v>
      </c>
      <c r="M1296" s="184">
        <f t="shared" si="1021"/>
        <v>4633</v>
      </c>
      <c r="N1296" s="184">
        <f>M1296/L1296*100</f>
        <v>100.0215889464594</v>
      </c>
      <c r="O1296" s="184">
        <f>SUM(O1295)</f>
        <v>26</v>
      </c>
      <c r="P1296" s="100">
        <f>M1296/$C$4*12/O1296</f>
        <v>237.58974358974362</v>
      </c>
      <c r="Q1296" s="15"/>
      <c r="R1296" s="15"/>
      <c r="S1296" s="15"/>
      <c r="T1296" s="15"/>
      <c r="U1296" s="15"/>
      <c r="V1296" s="15"/>
      <c r="W1296" s="15"/>
      <c r="X1296" s="15"/>
      <c r="Y1296" s="15"/>
      <c r="Z1296" s="1035"/>
      <c r="AA1296" s="15">
        <f t="shared" si="983"/>
        <v>0</v>
      </c>
      <c r="AB1296" s="15"/>
      <c r="AC1296" s="15"/>
      <c r="AD1296" s="15"/>
      <c r="AE1296" s="1268"/>
      <c r="AF1296" s="15"/>
      <c r="AG1296" s="15"/>
      <c r="AH1296" s="1793"/>
      <c r="AI1296" s="2398"/>
    </row>
    <row r="1297" spans="1:35" ht="15" customHeight="1" thickBot="1" x14ac:dyDescent="0.3">
      <c r="A1297" s="70">
        <v>1</v>
      </c>
      <c r="B1297" s="70">
        <v>1</v>
      </c>
      <c r="C1297" s="156" t="s">
        <v>341</v>
      </c>
      <c r="D1297" s="156"/>
      <c r="E1297" s="2325">
        <f t="shared" si="1019"/>
        <v>772</v>
      </c>
      <c r="F1297" s="390">
        <f t="shared" si="1020"/>
        <v>579</v>
      </c>
      <c r="G1297" s="390">
        <f t="shared" si="1020"/>
        <v>584</v>
      </c>
      <c r="H1297" s="390">
        <f>G1297/F1297*100</f>
        <v>100.86355785837651</v>
      </c>
      <c r="I1297" s="158">
        <f>IF(E1297=0,0,K1297/E1297)</f>
        <v>8</v>
      </c>
      <c r="J1297" s="579">
        <f>SUM(J1296)</f>
        <v>7.9332191780821919</v>
      </c>
      <c r="K1297" s="390">
        <f t="shared" si="1021"/>
        <v>6176</v>
      </c>
      <c r="L1297" s="390">
        <f t="shared" si="1021"/>
        <v>4632</v>
      </c>
      <c r="M1297" s="2749">
        <f t="shared" si="1021"/>
        <v>4633</v>
      </c>
      <c r="N1297" s="161">
        <f>M1297/L1297*100</f>
        <v>100.0215889464594</v>
      </c>
      <c r="O1297" s="196">
        <f t="shared" si="1021"/>
        <v>26</v>
      </c>
      <c r="P1297" s="161">
        <f>M1297/$C$4*12/O1297</f>
        <v>237.58974358974362</v>
      </c>
      <c r="Q1297" s="57">
        <v>8602.8594400000002</v>
      </c>
      <c r="R1297" s="57">
        <v>8602.8594400000002</v>
      </c>
      <c r="S1297" s="57">
        <v>8602.8594400000002</v>
      </c>
      <c r="T1297" s="57">
        <v>8602.8594400000002</v>
      </c>
      <c r="U1297" s="57">
        <v>8602.8594400000002</v>
      </c>
      <c r="V1297" s="57">
        <v>8602.8594400000002</v>
      </c>
      <c r="W1297" s="57">
        <v>8602.8594400000002</v>
      </c>
      <c r="X1297" s="57">
        <v>8602.8594400000002</v>
      </c>
      <c r="Y1297" s="57">
        <v>8602.8594400000002</v>
      </c>
      <c r="Z1297" s="1036">
        <f>Q1297/12*$C$4+(R1297-Q1297)/11*8+(S1297-R1297)/10*7+(T1297-S1297)/9*6+(U1297-T1297)/8*5+(V1297-U1297)/7*4+(W1297-V1297)/6*3+(X1297-W1297)/5*2+(Y1297-X1297)/4*1</f>
        <v>6452.1445800000001</v>
      </c>
      <c r="AA1297" s="57">
        <f t="shared" si="983"/>
        <v>6451.9035000000003</v>
      </c>
      <c r="AB1297" s="57"/>
      <c r="AC1297" s="57">
        <f>AA1297-Z1297</f>
        <v>-0.24107999999978347</v>
      </c>
      <c r="AD1297" s="57">
        <v>-103.55119000000002</v>
      </c>
      <c r="AE1297" s="1159">
        <v>6348.3523100000002</v>
      </c>
      <c r="AF1297" s="57"/>
      <c r="AG1297" s="57"/>
      <c r="AH1297" s="1796"/>
      <c r="AI1297" s="2398"/>
    </row>
    <row r="1298" spans="1:35" ht="15" customHeight="1" thickBot="1" x14ac:dyDescent="0.3">
      <c r="A1298" s="70">
        <v>1</v>
      </c>
      <c r="B1298" s="70">
        <v>1</v>
      </c>
      <c r="C1298" s="526" t="s">
        <v>17</v>
      </c>
      <c r="D1298" s="526"/>
      <c r="E1298" s="2160"/>
      <c r="F1298" s="543"/>
      <c r="G1298" s="543"/>
      <c r="H1298" s="543"/>
      <c r="I1298" s="393"/>
      <c r="J1298" s="393"/>
      <c r="K1298" s="586"/>
      <c r="L1298" s="586"/>
      <c r="M1298" s="586">
        <f>SUM(M1292,M1297)</f>
        <v>4633</v>
      </c>
      <c r="N1298" s="586"/>
      <c r="O1298" s="586"/>
      <c r="P1298" s="586"/>
      <c r="Q1298" s="14">
        <f t="shared" ref="Q1298:R1298" si="1022">SUM(Q1292,Q1297)</f>
        <v>116172.07380000001</v>
      </c>
      <c r="R1298" s="14">
        <f t="shared" si="1022"/>
        <v>116172.07380000001</v>
      </c>
      <c r="S1298" s="14">
        <f t="shared" ref="S1298:T1298" si="1023">SUM(S1292,S1297)</f>
        <v>116172.07380000001</v>
      </c>
      <c r="T1298" s="14">
        <f t="shared" si="1023"/>
        <v>116172.07380000001</v>
      </c>
      <c r="U1298" s="14">
        <f t="shared" ref="U1298:W1298" si="1024">SUM(U1292,U1297)</f>
        <v>116172.07380000001</v>
      </c>
      <c r="V1298" s="14">
        <f t="shared" si="1024"/>
        <v>116172.07380000001</v>
      </c>
      <c r="W1298" s="14">
        <f t="shared" si="1024"/>
        <v>116172.07380000001</v>
      </c>
      <c r="X1298" s="14">
        <f t="shared" ref="X1298:Y1298" si="1025">SUM(X1292,X1297)</f>
        <v>116172.07380000001</v>
      </c>
      <c r="Y1298" s="14">
        <f t="shared" si="1025"/>
        <v>116172.07380000001</v>
      </c>
      <c r="Z1298" s="1039">
        <f t="shared" ref="Z1298" si="1026">SUM(Z1292,Z1297)</f>
        <v>87129.055349999981</v>
      </c>
      <c r="AA1298" s="14">
        <f t="shared" si="983"/>
        <v>81529.592019999996</v>
      </c>
      <c r="AB1298" s="14"/>
      <c r="AC1298" s="14">
        <f t="shared" ref="AC1298:AD1298" si="1027">SUM(AC1292,AC1297)</f>
        <v>-5599.4633299999987</v>
      </c>
      <c r="AD1298" s="14">
        <f t="shared" si="1027"/>
        <v>-221.60865000000001</v>
      </c>
      <c r="AE1298" s="1249">
        <f>SUM(AE1292,AE1297)</f>
        <v>81307.983370000002</v>
      </c>
      <c r="AF1298" s="14"/>
      <c r="AG1298" s="1249">
        <f t="shared" ref="AG1298:AH1298" si="1028">SUM(AG1292,AG1297)</f>
        <v>1675861.110000001</v>
      </c>
      <c r="AH1298" s="1249">
        <f t="shared" si="1028"/>
        <v>1675.861110000001</v>
      </c>
      <c r="AI1298" s="2398"/>
    </row>
    <row r="1299" spans="1:35" ht="15" customHeight="1" x14ac:dyDescent="0.25">
      <c r="A1299" s="70">
        <v>1</v>
      </c>
      <c r="B1299" s="70">
        <v>1</v>
      </c>
      <c r="C1299" s="563"/>
      <c r="D1299" s="563"/>
      <c r="E1299" s="2309"/>
      <c r="F1299" s="381"/>
      <c r="G1299" s="381"/>
      <c r="H1299" s="381"/>
      <c r="I1299" s="370"/>
      <c r="J1299" s="370"/>
      <c r="K1299" s="519"/>
      <c r="L1299" s="519"/>
      <c r="M1299" s="519"/>
      <c r="N1299" s="519"/>
      <c r="O1299" s="519"/>
      <c r="P1299" s="519"/>
      <c r="Q1299" s="13"/>
      <c r="R1299" s="13"/>
      <c r="S1299" s="13"/>
      <c r="T1299" s="13"/>
      <c r="U1299" s="13"/>
      <c r="V1299" s="13"/>
      <c r="W1299" s="13"/>
      <c r="X1299" s="13"/>
      <c r="Y1299" s="13"/>
      <c r="Z1299" s="1037"/>
      <c r="AA1299" s="13">
        <f t="shared" si="983"/>
        <v>0</v>
      </c>
      <c r="AB1299" s="13"/>
      <c r="AC1299" s="13"/>
      <c r="AD1299" s="13"/>
      <c r="AE1299" s="1251"/>
      <c r="AF1299" s="13"/>
      <c r="AG1299" s="13"/>
      <c r="AH1299" s="1795"/>
      <c r="AI1299" s="2398"/>
    </row>
    <row r="1300" spans="1:35" ht="35.25" customHeight="1" x14ac:dyDescent="0.25">
      <c r="A1300" s="70">
        <v>1</v>
      </c>
      <c r="B1300" s="70">
        <v>1</v>
      </c>
      <c r="C1300" s="1026" t="s">
        <v>333</v>
      </c>
      <c r="D1300" s="492"/>
      <c r="E1300" s="2154"/>
      <c r="F1300" s="361"/>
      <c r="G1300" s="361"/>
      <c r="H1300" s="361"/>
      <c r="I1300" s="363"/>
      <c r="J1300" s="363"/>
      <c r="K1300" s="440"/>
      <c r="L1300" s="440"/>
      <c r="M1300" s="440"/>
      <c r="N1300" s="440"/>
      <c r="O1300" s="440"/>
      <c r="P1300" s="440"/>
      <c r="Q1300" s="8"/>
      <c r="R1300" s="8"/>
      <c r="S1300" s="8"/>
      <c r="T1300" s="8"/>
      <c r="U1300" s="8"/>
      <c r="V1300" s="8"/>
      <c r="W1300" s="8"/>
      <c r="X1300" s="8"/>
      <c r="Y1300" s="8"/>
      <c r="Z1300" s="1034"/>
      <c r="AA1300" s="8">
        <f t="shared" si="983"/>
        <v>0</v>
      </c>
      <c r="AB1300" s="8"/>
      <c r="AC1300" s="8"/>
      <c r="AD1300" s="8"/>
      <c r="AE1300" s="1151"/>
      <c r="AF1300" s="8"/>
      <c r="AG1300" s="8"/>
      <c r="AH1300" s="1792"/>
      <c r="AI1300" s="2398"/>
    </row>
    <row r="1301" spans="1:35" ht="15" customHeight="1" x14ac:dyDescent="0.25">
      <c r="A1301" s="70">
        <v>1</v>
      </c>
      <c r="B1301" s="70">
        <v>1</v>
      </c>
      <c r="C1301" s="507" t="s">
        <v>307</v>
      </c>
      <c r="D1301" s="507"/>
      <c r="E1301" s="2152"/>
      <c r="F1301" s="126"/>
      <c r="G1301" s="126"/>
      <c r="H1301" s="126"/>
      <c r="I1301" s="125"/>
      <c r="J1301" s="125"/>
      <c r="K1301" s="388"/>
      <c r="L1301" s="388"/>
      <c r="M1301" s="388"/>
      <c r="N1301" s="388"/>
      <c r="O1301" s="388"/>
      <c r="P1301" s="388"/>
      <c r="Q1301" s="8"/>
      <c r="R1301" s="8"/>
      <c r="S1301" s="8"/>
      <c r="T1301" s="8"/>
      <c r="U1301" s="8"/>
      <c r="V1301" s="8"/>
      <c r="W1301" s="8"/>
      <c r="X1301" s="8"/>
      <c r="Y1301" s="8"/>
      <c r="Z1301" s="1034"/>
      <c r="AA1301" s="8">
        <f t="shared" si="983"/>
        <v>0</v>
      </c>
      <c r="AB1301" s="8"/>
      <c r="AC1301" s="8"/>
      <c r="AD1301" s="8"/>
      <c r="AE1301" s="1151"/>
      <c r="AF1301" s="8"/>
      <c r="AG1301" s="8"/>
      <c r="AH1301" s="1792"/>
      <c r="AI1301" s="2398"/>
    </row>
    <row r="1302" spans="1:35" ht="15" customHeight="1" x14ac:dyDescent="0.25">
      <c r="B1302" s="70">
        <v>1</v>
      </c>
      <c r="C1302" s="520" t="s">
        <v>169</v>
      </c>
      <c r="D1302" s="520"/>
      <c r="E1302" s="2154"/>
      <c r="F1302" s="361"/>
      <c r="G1302" s="361"/>
      <c r="H1302" s="126"/>
      <c r="I1302" s="125"/>
      <c r="J1302" s="125"/>
      <c r="K1302" s="388"/>
      <c r="L1302" s="388"/>
      <c r="M1302" s="388"/>
      <c r="N1302" s="388"/>
      <c r="O1302" s="388"/>
      <c r="P1302" s="388"/>
      <c r="Q1302" s="8"/>
      <c r="R1302" s="8"/>
      <c r="S1302" s="8"/>
      <c r="T1302" s="8"/>
      <c r="U1302" s="8"/>
      <c r="V1302" s="8"/>
      <c r="W1302" s="8"/>
      <c r="X1302" s="8"/>
      <c r="Y1302" s="8"/>
      <c r="Z1302" s="1034"/>
      <c r="AA1302" s="8">
        <f t="shared" si="983"/>
        <v>0</v>
      </c>
      <c r="AB1302" s="8"/>
      <c r="AC1302" s="8"/>
      <c r="AD1302" s="8"/>
      <c r="AE1302" s="1151"/>
      <c r="AF1302" s="8"/>
      <c r="AG1302" s="8"/>
      <c r="AH1302" s="1792"/>
      <c r="AI1302" s="2398"/>
    </row>
    <row r="1303" spans="1:35" ht="15" customHeight="1" x14ac:dyDescent="0.25">
      <c r="B1303" s="70">
        <v>1</v>
      </c>
      <c r="C1303" s="545" t="s">
        <v>198</v>
      </c>
      <c r="D1303" s="520"/>
      <c r="E1303" s="2154">
        <f t="shared" ref="E1303:F1303" si="1029">E1304/2.7</f>
        <v>6666.6666666666661</v>
      </c>
      <c r="F1303" s="361">
        <f t="shared" si="1029"/>
        <v>5000</v>
      </c>
      <c r="G1303" s="361">
        <f>G1304/2.7</f>
        <v>4154.3185185185184</v>
      </c>
      <c r="H1303" s="92">
        <f t="shared" ref="H1303:H1305" si="1030">G1303/F1303*100</f>
        <v>83.086370370370361</v>
      </c>
      <c r="I1303" s="125"/>
      <c r="J1303" s="125"/>
      <c r="K1303" s="388"/>
      <c r="L1303" s="388"/>
      <c r="M1303" s="388"/>
      <c r="N1303" s="388"/>
      <c r="O1303" s="388"/>
      <c r="P1303" s="388"/>
      <c r="Q1303" s="8"/>
      <c r="R1303" s="8"/>
      <c r="S1303" s="8"/>
      <c r="T1303" s="8"/>
      <c r="U1303" s="8"/>
      <c r="V1303" s="8"/>
      <c r="W1303" s="8"/>
      <c r="X1303" s="8"/>
      <c r="Y1303" s="8"/>
      <c r="Z1303" s="1034"/>
      <c r="AA1303" s="8">
        <f t="shared" si="983"/>
        <v>0</v>
      </c>
      <c r="AB1303" s="8"/>
      <c r="AC1303" s="8"/>
      <c r="AD1303" s="8"/>
      <c r="AE1303" s="1151"/>
      <c r="AF1303" s="2460">
        <f t="shared" ref="AF1303" si="1031">AF1304/2.7</f>
        <v>0</v>
      </c>
      <c r="AG1303" s="1712">
        <f>AG1304</f>
        <v>0</v>
      </c>
      <c r="AH1303" s="1712">
        <f>AH1304</f>
        <v>0</v>
      </c>
      <c r="AI1303" s="2398"/>
    </row>
    <row r="1304" spans="1:35" ht="19.5" customHeight="1" x14ac:dyDescent="0.25">
      <c r="A1304" s="70">
        <v>1</v>
      </c>
      <c r="B1304" s="70">
        <v>1</v>
      </c>
      <c r="C1304" s="407" t="s">
        <v>384</v>
      </c>
      <c r="D1304" s="520"/>
      <c r="E1304" s="2154">
        <v>18000</v>
      </c>
      <c r="F1304" s="361">
        <f>ROUND(E1304/12*$C$4,0)</f>
        <v>13500</v>
      </c>
      <c r="G1304" s="361">
        <v>11216.66</v>
      </c>
      <c r="H1304" s="92">
        <f t="shared" si="1030"/>
        <v>83.086370370370361</v>
      </c>
      <c r="I1304" s="125"/>
      <c r="J1304" s="125"/>
      <c r="K1304" s="388"/>
      <c r="L1304" s="388"/>
      <c r="M1304" s="388"/>
      <c r="N1304" s="388"/>
      <c r="O1304" s="388"/>
      <c r="P1304" s="388"/>
      <c r="Q1304" s="8"/>
      <c r="R1304" s="8"/>
      <c r="S1304" s="8"/>
      <c r="T1304" s="8"/>
      <c r="U1304" s="8"/>
      <c r="V1304" s="8"/>
      <c r="W1304" s="8"/>
      <c r="X1304" s="8"/>
      <c r="Y1304" s="8"/>
      <c r="Z1304" s="1034"/>
      <c r="AA1304" s="8">
        <f t="shared" si="983"/>
        <v>0</v>
      </c>
      <c r="AB1304" s="8"/>
      <c r="AC1304" s="8"/>
      <c r="AD1304" s="8"/>
      <c r="AE1304" s="1151"/>
      <c r="AF1304" s="1712"/>
      <c r="AG1304" s="1712"/>
      <c r="AH1304" s="1800">
        <f>AG1304/1000</f>
        <v>0</v>
      </c>
      <c r="AI1304" s="2398"/>
    </row>
    <row r="1305" spans="1:35" ht="15" customHeight="1" x14ac:dyDescent="0.25">
      <c r="A1305" s="70">
        <v>1</v>
      </c>
      <c r="B1305" s="70">
        <v>1</v>
      </c>
      <c r="C1305" s="120" t="s">
        <v>157</v>
      </c>
      <c r="D1305" s="120"/>
      <c r="E1305" s="2142">
        <f>(E1307+E1306)/8.5</f>
        <v>29012.352941176472</v>
      </c>
      <c r="F1305" s="92">
        <f t="shared" ref="F1305" si="1032">(F1307+F1306)/8.5</f>
        <v>21759.294117647059</v>
      </c>
      <c r="G1305" s="307">
        <f t="shared" ref="G1305" si="1033">(G1307+G1306)/8.5</f>
        <v>22025.9</v>
      </c>
      <c r="H1305" s="92">
        <f t="shared" si="1030"/>
        <v>101.22525060285261</v>
      </c>
      <c r="I1305" s="125"/>
      <c r="J1305" s="125"/>
      <c r="K1305" s="464"/>
      <c r="L1305" s="464"/>
      <c r="M1305" s="464"/>
      <c r="N1305" s="464"/>
      <c r="O1305" s="464"/>
      <c r="P1305" s="464"/>
      <c r="Q1305" s="8"/>
      <c r="R1305" s="8"/>
      <c r="S1305" s="8"/>
      <c r="T1305" s="8"/>
      <c r="U1305" s="8"/>
      <c r="V1305" s="8"/>
      <c r="W1305" s="8"/>
      <c r="X1305" s="8"/>
      <c r="Y1305" s="8"/>
      <c r="Z1305" s="1034"/>
      <c r="AA1305" s="8">
        <f t="shared" si="983"/>
        <v>0</v>
      </c>
      <c r="AB1305" s="8"/>
      <c r="AC1305" s="8"/>
      <c r="AD1305" s="8"/>
      <c r="AE1305" s="1151"/>
      <c r="AF1305" s="2142">
        <f>(AF1307+AF1306)/8.5</f>
        <v>0</v>
      </c>
      <c r="AG1305" s="1712">
        <f>AG1307</f>
        <v>0</v>
      </c>
      <c r="AH1305" s="1712">
        <f>AH1307</f>
        <v>0</v>
      </c>
      <c r="AI1305" s="2398"/>
    </row>
    <row r="1306" spans="1:35" ht="15" customHeight="1" x14ac:dyDescent="0.25">
      <c r="B1306" s="70">
        <v>1</v>
      </c>
      <c r="C1306" s="120" t="s">
        <v>451</v>
      </c>
      <c r="D1306" s="120"/>
      <c r="E1306" s="2142">
        <v>239605</v>
      </c>
      <c r="F1306" s="92">
        <f>ROUND(E1306/12*$C$4,0)</f>
        <v>179704</v>
      </c>
      <c r="G1306" s="307">
        <v>182694.03000000003</v>
      </c>
      <c r="H1306" s="92">
        <f>G1306/F1306*100</f>
        <v>101.66386390954014</v>
      </c>
      <c r="I1306" s="125"/>
      <c r="J1306" s="125"/>
      <c r="K1306" s="464"/>
      <c r="L1306" s="464"/>
      <c r="M1306" s="464"/>
      <c r="N1306" s="464"/>
      <c r="O1306" s="464"/>
      <c r="P1306" s="464"/>
      <c r="Q1306" s="8"/>
      <c r="R1306" s="8"/>
      <c r="S1306" s="8"/>
      <c r="T1306" s="8"/>
      <c r="U1306" s="8"/>
      <c r="V1306" s="8"/>
      <c r="W1306" s="8"/>
      <c r="X1306" s="8"/>
      <c r="Y1306" s="8"/>
      <c r="Z1306" s="1034"/>
      <c r="AA1306" s="8"/>
      <c r="AB1306" s="8"/>
      <c r="AC1306" s="8"/>
      <c r="AD1306" s="8"/>
      <c r="AE1306" s="1151"/>
      <c r="AF1306" s="1712"/>
      <c r="AG1306" s="1712"/>
      <c r="AH1306" s="1712"/>
      <c r="AI1306" s="2398"/>
    </row>
    <row r="1307" spans="1:35" ht="30" customHeight="1" x14ac:dyDescent="0.25">
      <c r="A1307" s="70">
        <v>1</v>
      </c>
      <c r="B1307" s="70">
        <v>1</v>
      </c>
      <c r="C1307" s="407" t="s">
        <v>454</v>
      </c>
      <c r="D1307" s="407"/>
      <c r="E1307" s="2142">
        <v>7000</v>
      </c>
      <c r="F1307" s="92">
        <f>ROUND(E1307/12*$C$4,0)</f>
        <v>5250</v>
      </c>
      <c r="G1307" s="440">
        <v>4526.12</v>
      </c>
      <c r="H1307" s="440">
        <f>G1307/F1307*100</f>
        <v>86.211809523809521</v>
      </c>
      <c r="I1307" s="125"/>
      <c r="J1307" s="125"/>
      <c r="K1307" s="464"/>
      <c r="L1307" s="464"/>
      <c r="M1307" s="464"/>
      <c r="N1307" s="464"/>
      <c r="O1307" s="464"/>
      <c r="P1307" s="464"/>
      <c r="Q1307" s="8"/>
      <c r="R1307" s="8"/>
      <c r="S1307" s="8"/>
      <c r="T1307" s="8"/>
      <c r="U1307" s="8"/>
      <c r="V1307" s="8"/>
      <c r="W1307" s="8"/>
      <c r="X1307" s="8"/>
      <c r="Y1307" s="8"/>
      <c r="Z1307" s="1034"/>
      <c r="AA1307" s="8">
        <f t="shared" si="983"/>
        <v>0</v>
      </c>
      <c r="AB1307" s="8"/>
      <c r="AC1307" s="8"/>
      <c r="AD1307" s="8"/>
      <c r="AE1307" s="1151"/>
      <c r="AF1307" s="1712"/>
      <c r="AG1307" s="1712"/>
      <c r="AH1307" s="1800">
        <f>AG1307/1000</f>
        <v>0</v>
      </c>
      <c r="AI1307" s="2398"/>
    </row>
    <row r="1308" spans="1:35" ht="27.75" customHeight="1" x14ac:dyDescent="0.25">
      <c r="A1308" s="70">
        <v>1</v>
      </c>
      <c r="B1308" s="70">
        <v>1</v>
      </c>
      <c r="C1308" s="510" t="s">
        <v>158</v>
      </c>
      <c r="D1308" s="510"/>
      <c r="E1308" s="2323"/>
      <c r="F1308" s="511"/>
      <c r="G1308" s="511"/>
      <c r="H1308" s="511"/>
      <c r="I1308" s="373"/>
      <c r="J1308" s="373"/>
      <c r="K1308" s="465"/>
      <c r="L1308" s="465"/>
      <c r="M1308" s="465"/>
      <c r="N1308" s="465"/>
      <c r="O1308" s="465"/>
      <c r="P1308" s="465"/>
      <c r="Q1308" s="15"/>
      <c r="R1308" s="15"/>
      <c r="S1308" s="15"/>
      <c r="T1308" s="15"/>
      <c r="U1308" s="15"/>
      <c r="V1308" s="15"/>
      <c r="W1308" s="15"/>
      <c r="X1308" s="15"/>
      <c r="Y1308" s="15"/>
      <c r="Z1308" s="1035"/>
      <c r="AA1308" s="15">
        <f t="shared" si="983"/>
        <v>0</v>
      </c>
      <c r="AB1308" s="15"/>
      <c r="AC1308" s="15"/>
      <c r="AD1308" s="15"/>
      <c r="AE1308" s="1268"/>
      <c r="AF1308" s="1711"/>
      <c r="AG1308" s="1711"/>
      <c r="AH1308" s="1803"/>
      <c r="AI1308" s="2398"/>
    </row>
    <row r="1309" spans="1:35" ht="15" customHeight="1" thickBot="1" x14ac:dyDescent="0.3">
      <c r="A1309" s="70">
        <v>1</v>
      </c>
      <c r="B1309" s="70">
        <v>1</v>
      </c>
      <c r="C1309" s="303" t="s">
        <v>166</v>
      </c>
      <c r="D1309" s="303"/>
      <c r="E1309" s="2325">
        <f t="shared" ref="E1309:F1309" si="1034">SUM(E1306:E1307)/3.9+E1303</f>
        <v>69898.717948717953</v>
      </c>
      <c r="F1309" s="390">
        <f t="shared" si="1034"/>
        <v>52424.102564102563</v>
      </c>
      <c r="G1309" s="390">
        <f>SUM(G1306:G1307)/3.9+G1303</f>
        <v>52159.485185185193</v>
      </c>
      <c r="H1309" s="390">
        <f>G1309/F1309*100</f>
        <v>99.495237179131863</v>
      </c>
      <c r="I1309" s="434"/>
      <c r="J1309" s="434"/>
      <c r="K1309" s="587"/>
      <c r="L1309" s="587"/>
      <c r="M1309" s="587"/>
      <c r="N1309" s="587"/>
      <c r="O1309" s="587"/>
      <c r="P1309" s="587"/>
      <c r="Q1309" s="57">
        <v>52463.233350000002</v>
      </c>
      <c r="R1309" s="57">
        <v>52463.233350000002</v>
      </c>
      <c r="S1309" s="57">
        <v>52463.233350000002</v>
      </c>
      <c r="T1309" s="57">
        <v>52463.233350000002</v>
      </c>
      <c r="U1309" s="57">
        <v>52463.233350000002</v>
      </c>
      <c r="V1309" s="57">
        <v>52463.233350000002</v>
      </c>
      <c r="W1309" s="57">
        <v>52463.233350000002</v>
      </c>
      <c r="X1309" s="57">
        <v>52463.233350000002</v>
      </c>
      <c r="Y1309" s="57">
        <v>52463.233350000002</v>
      </c>
      <c r="Z1309" s="1036">
        <f>Q1309/12*$C$4+(R1309-Q1309)/11*8+(S1309-R1309)/10*7+(T1309-S1309)/9*6+(U1309-T1309)/8*5+(V1309-U1309)/7*4+(W1309-V1309)/6*3+(X1309-W1309)/5*2+(Y1309-X1309)/4*1</f>
        <v>39347.425012500004</v>
      </c>
      <c r="AA1309" s="57">
        <f t="shared" si="983"/>
        <v>39346.876169999996</v>
      </c>
      <c r="AB1309" s="57"/>
      <c r="AC1309" s="57">
        <f>AA1309-Z1309</f>
        <v>-0.54884250000759494</v>
      </c>
      <c r="AD1309" s="57">
        <v>-1.38103</v>
      </c>
      <c r="AE1309" s="1159">
        <v>39345.495139999999</v>
      </c>
      <c r="AF1309" s="2325">
        <f>SUM(AF1306:AF1307)/3.9</f>
        <v>0</v>
      </c>
      <c r="AG1309" s="1159"/>
      <c r="AH1309" s="1159">
        <f>AG1309/1000</f>
        <v>0</v>
      </c>
      <c r="AI1309" s="2398"/>
    </row>
    <row r="1310" spans="1:35" ht="15" customHeight="1" thickBot="1" x14ac:dyDescent="0.3">
      <c r="A1310" s="70">
        <v>1</v>
      </c>
      <c r="B1310" s="70">
        <v>1</v>
      </c>
      <c r="C1310" s="526" t="s">
        <v>17</v>
      </c>
      <c r="D1310" s="588"/>
      <c r="E1310" s="2160"/>
      <c r="F1310" s="543"/>
      <c r="G1310" s="543"/>
      <c r="H1310" s="543"/>
      <c r="I1310" s="422"/>
      <c r="J1310" s="422"/>
      <c r="K1310" s="576"/>
      <c r="L1310" s="576"/>
      <c r="M1310" s="576"/>
      <c r="N1310" s="576"/>
      <c r="O1310" s="576"/>
      <c r="P1310" s="576"/>
      <c r="Q1310" s="14">
        <f t="shared" ref="Q1310:R1310" si="1035">SUM(Q1309)</f>
        <v>52463.233350000002</v>
      </c>
      <c r="R1310" s="14">
        <f t="shared" si="1035"/>
        <v>52463.233350000002</v>
      </c>
      <c r="S1310" s="14">
        <f t="shared" ref="S1310:T1310" si="1036">SUM(S1309)</f>
        <v>52463.233350000002</v>
      </c>
      <c r="T1310" s="14">
        <f t="shared" si="1036"/>
        <v>52463.233350000002</v>
      </c>
      <c r="U1310" s="14">
        <f t="shared" ref="U1310:W1310" si="1037">SUM(U1309)</f>
        <v>52463.233350000002</v>
      </c>
      <c r="V1310" s="14">
        <f t="shared" si="1037"/>
        <v>52463.233350000002</v>
      </c>
      <c r="W1310" s="14">
        <f t="shared" si="1037"/>
        <v>52463.233350000002</v>
      </c>
      <c r="X1310" s="14">
        <f t="shared" ref="X1310:Y1310" si="1038">SUM(X1309)</f>
        <v>52463.233350000002</v>
      </c>
      <c r="Y1310" s="14">
        <f t="shared" si="1038"/>
        <v>52463.233350000002</v>
      </c>
      <c r="Z1310" s="1039">
        <f t="shared" ref="Z1310" si="1039">SUM(Z1309)</f>
        <v>39347.425012500004</v>
      </c>
      <c r="AA1310" s="14">
        <f t="shared" si="983"/>
        <v>39346.876169999996</v>
      </c>
      <c r="AB1310" s="14"/>
      <c r="AC1310" s="14">
        <f t="shared" ref="AC1310:AE1310" si="1040">SUM(AC1309)</f>
        <v>-0.54884250000759494</v>
      </c>
      <c r="AD1310" s="14">
        <f t="shared" si="1040"/>
        <v>-1.38103</v>
      </c>
      <c r="AE1310" s="1249">
        <f t="shared" si="1040"/>
        <v>39345.495139999999</v>
      </c>
      <c r="AF1310" s="14">
        <f t="shared" ref="AF1310:AH1310" si="1041">SUM(AF1309)</f>
        <v>0</v>
      </c>
      <c r="AG1310" s="1249">
        <f t="shared" si="1041"/>
        <v>0</v>
      </c>
      <c r="AH1310" s="1249">
        <f t="shared" si="1041"/>
        <v>0</v>
      </c>
      <c r="AI1310" s="2398"/>
    </row>
    <row r="1311" spans="1:35" ht="12" customHeight="1" x14ac:dyDescent="0.25">
      <c r="A1311" s="70">
        <v>1</v>
      </c>
      <c r="B1311" s="70">
        <v>1</v>
      </c>
      <c r="C1311" s="563"/>
      <c r="D1311" s="563"/>
      <c r="E1311" s="2163"/>
      <c r="F1311" s="496"/>
      <c r="G1311" s="496"/>
      <c r="H1311" s="496"/>
      <c r="I1311" s="370"/>
      <c r="J1311" s="370"/>
      <c r="K1311" s="381"/>
      <c r="L1311" s="381"/>
      <c r="M1311" s="381"/>
      <c r="N1311" s="381"/>
      <c r="O1311" s="381"/>
      <c r="P1311" s="381"/>
      <c r="Q1311" s="13"/>
      <c r="R1311" s="13"/>
      <c r="S1311" s="13"/>
      <c r="T1311" s="13"/>
      <c r="U1311" s="13"/>
      <c r="V1311" s="13"/>
      <c r="W1311" s="13"/>
      <c r="X1311" s="13"/>
      <c r="Y1311" s="13"/>
      <c r="Z1311" s="1037"/>
      <c r="AA1311" s="13">
        <f t="shared" si="983"/>
        <v>0</v>
      </c>
      <c r="AB1311" s="13"/>
      <c r="AC1311" s="13"/>
      <c r="AD1311" s="13"/>
      <c r="AE1311" s="1251"/>
      <c r="AF1311" s="13"/>
      <c r="AG1311" s="13"/>
      <c r="AH1311" s="1795"/>
      <c r="AI1311" s="2398"/>
    </row>
    <row r="1312" spans="1:35" ht="35.25" customHeight="1" x14ac:dyDescent="0.25">
      <c r="A1312" s="70">
        <v>1</v>
      </c>
      <c r="B1312" s="70">
        <v>1</v>
      </c>
      <c r="C1312" s="1026" t="s">
        <v>334</v>
      </c>
      <c r="D1312" s="492"/>
      <c r="E1312" s="2154"/>
      <c r="F1312" s="361"/>
      <c r="G1312" s="361"/>
      <c r="H1312" s="361"/>
      <c r="I1312" s="363"/>
      <c r="J1312" s="363"/>
      <c r="K1312" s="361"/>
      <c r="L1312" s="361"/>
      <c r="M1312" s="361"/>
      <c r="N1312" s="361"/>
      <c r="O1312" s="361"/>
      <c r="P1312" s="361"/>
      <c r="Q1312" s="8"/>
      <c r="R1312" s="8"/>
      <c r="S1312" s="8"/>
      <c r="T1312" s="8"/>
      <c r="U1312" s="8"/>
      <c r="V1312" s="8"/>
      <c r="W1312" s="8"/>
      <c r="X1312" s="8"/>
      <c r="Y1312" s="8"/>
      <c r="Z1312" s="1034"/>
      <c r="AA1312" s="8">
        <f t="shared" si="983"/>
        <v>0</v>
      </c>
      <c r="AB1312" s="8"/>
      <c r="AC1312" s="8"/>
      <c r="AD1312" s="8"/>
      <c r="AE1312" s="1151"/>
      <c r="AF1312" s="8"/>
      <c r="AG1312" s="8"/>
      <c r="AH1312" s="1792"/>
      <c r="AI1312" s="2398"/>
    </row>
    <row r="1313" spans="1:35" ht="15" customHeight="1" x14ac:dyDescent="0.25">
      <c r="A1313" s="70">
        <v>1</v>
      </c>
      <c r="B1313" s="70">
        <v>1</v>
      </c>
      <c r="C1313" s="507" t="s">
        <v>302</v>
      </c>
      <c r="D1313" s="407"/>
      <c r="E1313" s="2152"/>
      <c r="F1313" s="126"/>
      <c r="G1313" s="126"/>
      <c r="H1313" s="126"/>
      <c r="I1313" s="363"/>
      <c r="J1313" s="363"/>
      <c r="K1313" s="361"/>
      <c r="L1313" s="361"/>
      <c r="M1313" s="361"/>
      <c r="N1313" s="361"/>
      <c r="O1313" s="361"/>
      <c r="P1313" s="361"/>
      <c r="Q1313" s="8"/>
      <c r="R1313" s="8"/>
      <c r="S1313" s="8"/>
      <c r="T1313" s="8"/>
      <c r="U1313" s="8"/>
      <c r="V1313" s="8"/>
      <c r="W1313" s="8"/>
      <c r="X1313" s="8"/>
      <c r="Y1313" s="8"/>
      <c r="Z1313" s="1034"/>
      <c r="AA1313" s="8">
        <f t="shared" si="983"/>
        <v>0</v>
      </c>
      <c r="AB1313" s="8"/>
      <c r="AC1313" s="8"/>
      <c r="AD1313" s="8"/>
      <c r="AE1313" s="1151"/>
      <c r="AF1313" s="8"/>
      <c r="AG1313" s="8"/>
      <c r="AH1313" s="1792"/>
      <c r="AI1313" s="2398"/>
    </row>
    <row r="1314" spans="1:35" ht="30" customHeight="1" x14ac:dyDescent="0.25">
      <c r="A1314" s="70">
        <v>1</v>
      </c>
      <c r="B1314" s="70">
        <v>1</v>
      </c>
      <c r="C1314" s="407" t="s">
        <v>361</v>
      </c>
      <c r="D1314" s="407"/>
      <c r="E1314" s="2154">
        <f>SUM(E1315,E1316,E1317)</f>
        <v>14000</v>
      </c>
      <c r="F1314" s="361">
        <f>SUM(F1315,F1316,F1317)</f>
        <v>10500</v>
      </c>
      <c r="G1314" s="361">
        <f>SUM(G1315,G1316,G1317)</f>
        <v>10507</v>
      </c>
      <c r="H1314" s="361">
        <f t="shared" ref="H1314:H1319" si="1042">G1314/F1314*100</f>
        <v>100.06666666666666</v>
      </c>
      <c r="I1314" s="125"/>
      <c r="J1314" s="125"/>
      <c r="K1314" s="126"/>
      <c r="L1314" s="126"/>
      <c r="M1314" s="126"/>
      <c r="N1314" s="126"/>
      <c r="O1314" s="126"/>
      <c r="P1314" s="126"/>
      <c r="Q1314" s="8"/>
      <c r="R1314" s="8"/>
      <c r="S1314" s="8"/>
      <c r="T1314" s="8"/>
      <c r="U1314" s="8"/>
      <c r="V1314" s="8"/>
      <c r="W1314" s="8"/>
      <c r="X1314" s="8"/>
      <c r="Y1314" s="8"/>
      <c r="Z1314" s="1034"/>
      <c r="AA1314" s="8">
        <f t="shared" si="983"/>
        <v>0</v>
      </c>
      <c r="AB1314" s="8"/>
      <c r="AC1314" s="8"/>
      <c r="AD1314" s="8"/>
      <c r="AE1314" s="1151"/>
      <c r="AF1314" s="8">
        <f>AF1315+AF1316+AF1317</f>
        <v>1</v>
      </c>
      <c r="AG1314" s="8">
        <f>AG1315+AG1316+AG1317</f>
        <v>387.98</v>
      </c>
      <c r="AH1314" s="8">
        <f>AH1315+AH1316+AH1317</f>
        <v>0.38797999999999999</v>
      </c>
      <c r="AI1314" s="2398"/>
    </row>
    <row r="1315" spans="1:35" ht="29.25" customHeight="1" x14ac:dyDescent="0.25">
      <c r="A1315" s="70">
        <v>1</v>
      </c>
      <c r="B1315" s="70">
        <v>1</v>
      </c>
      <c r="C1315" s="407" t="s">
        <v>304</v>
      </c>
      <c r="D1315" s="407"/>
      <c r="E1315" s="2154">
        <v>2000</v>
      </c>
      <c r="F1315" s="92">
        <f>ROUND(E1315/12*$C$4,0)</f>
        <v>1500</v>
      </c>
      <c r="G1315" s="361">
        <v>1500</v>
      </c>
      <c r="H1315" s="361">
        <f t="shared" si="1042"/>
        <v>100</v>
      </c>
      <c r="I1315" s="125"/>
      <c r="J1315" s="125"/>
      <c r="K1315" s="464"/>
      <c r="L1315" s="464"/>
      <c r="M1315" s="464"/>
      <c r="N1315" s="464"/>
      <c r="O1315" s="464"/>
      <c r="P1315" s="464"/>
      <c r="Q1315" s="8"/>
      <c r="R1315" s="8"/>
      <c r="S1315" s="8"/>
      <c r="T1315" s="8"/>
      <c r="U1315" s="8"/>
      <c r="V1315" s="8"/>
      <c r="W1315" s="8"/>
      <c r="X1315" s="8"/>
      <c r="Y1315" s="8"/>
      <c r="Z1315" s="1034"/>
      <c r="AA1315" s="8">
        <f t="shared" si="983"/>
        <v>0</v>
      </c>
      <c r="AB1315" s="8"/>
      <c r="AC1315" s="8"/>
      <c r="AD1315" s="8"/>
      <c r="AE1315" s="1151"/>
      <c r="AF1315" s="8"/>
      <c r="AG1315" s="8"/>
      <c r="AH1315" s="1792"/>
      <c r="AI1315" s="2398"/>
    </row>
    <row r="1316" spans="1:35" ht="15" customHeight="1" x14ac:dyDescent="0.25">
      <c r="A1316" s="70">
        <v>1</v>
      </c>
      <c r="B1316" s="70">
        <v>1</v>
      </c>
      <c r="C1316" s="407" t="s">
        <v>305</v>
      </c>
      <c r="D1316" s="407"/>
      <c r="E1316" s="2154">
        <v>500</v>
      </c>
      <c r="F1316" s="92">
        <f>ROUND(E1316/12*$C$4,0)</f>
        <v>375</v>
      </c>
      <c r="G1316" s="361">
        <v>375</v>
      </c>
      <c r="H1316" s="361">
        <f t="shared" si="1042"/>
        <v>100</v>
      </c>
      <c r="I1316" s="125"/>
      <c r="J1316" s="125"/>
      <c r="K1316" s="464"/>
      <c r="L1316" s="464"/>
      <c r="M1316" s="464"/>
      <c r="N1316" s="464"/>
      <c r="O1316" s="464"/>
      <c r="P1316" s="464"/>
      <c r="Q1316" s="8"/>
      <c r="R1316" s="8"/>
      <c r="S1316" s="8"/>
      <c r="T1316" s="8"/>
      <c r="U1316" s="8"/>
      <c r="V1316" s="8"/>
      <c r="W1316" s="8"/>
      <c r="X1316" s="8"/>
      <c r="Y1316" s="8"/>
      <c r="Z1316" s="1034"/>
      <c r="AA1316" s="8">
        <f t="shared" si="983"/>
        <v>0</v>
      </c>
      <c r="AB1316" s="8"/>
      <c r="AC1316" s="8"/>
      <c r="AD1316" s="8"/>
      <c r="AE1316" s="1151"/>
      <c r="AF1316" s="8"/>
      <c r="AG1316" s="8"/>
      <c r="AH1316" s="1792"/>
      <c r="AI1316" s="2398"/>
    </row>
    <row r="1317" spans="1:35" ht="15" customHeight="1" x14ac:dyDescent="0.25">
      <c r="A1317" s="70">
        <v>1</v>
      </c>
      <c r="B1317" s="70">
        <v>1</v>
      </c>
      <c r="C1317" s="407" t="s">
        <v>306</v>
      </c>
      <c r="D1317" s="407"/>
      <c r="E1317" s="2154">
        <v>11500</v>
      </c>
      <c r="F1317" s="92">
        <f>ROUND(E1317/12*$C$4,0)</f>
        <v>8625</v>
      </c>
      <c r="G1317" s="361">
        <v>8632</v>
      </c>
      <c r="H1317" s="361">
        <f t="shared" si="1042"/>
        <v>100.08115942028985</v>
      </c>
      <c r="I1317" s="125"/>
      <c r="J1317" s="125"/>
      <c r="K1317" s="464"/>
      <c r="L1317" s="464"/>
      <c r="M1317" s="464"/>
      <c r="N1317" s="464"/>
      <c r="O1317" s="464"/>
      <c r="P1317" s="464"/>
      <c r="Q1317" s="8"/>
      <c r="R1317" s="8"/>
      <c r="S1317" s="8"/>
      <c r="T1317" s="8"/>
      <c r="U1317" s="8"/>
      <c r="V1317" s="8"/>
      <c r="W1317" s="8"/>
      <c r="X1317" s="8"/>
      <c r="Y1317" s="8"/>
      <c r="Z1317" s="1034"/>
      <c r="AA1317" s="8">
        <f t="shared" ref="AA1317:AA1388" si="1043">AE1317-AD1317-AB1317</f>
        <v>0</v>
      </c>
      <c r="AB1317" s="8"/>
      <c r="AC1317" s="8"/>
      <c r="AD1317" s="8"/>
      <c r="AE1317" s="1151"/>
      <c r="AF1317" s="8">
        <v>1</v>
      </c>
      <c r="AG1317" s="8">
        <v>387.98</v>
      </c>
      <c r="AH1317" s="1792">
        <f>AG1317/1000</f>
        <v>0.38797999999999999</v>
      </c>
      <c r="AI1317" s="2398"/>
    </row>
    <row r="1318" spans="1:35" ht="15" customHeight="1" x14ac:dyDescent="0.25">
      <c r="A1318" s="70">
        <v>1</v>
      </c>
      <c r="B1318" s="70">
        <v>1</v>
      </c>
      <c r="C1318" s="407" t="s">
        <v>360</v>
      </c>
      <c r="D1318" s="407"/>
      <c r="E1318" s="2154">
        <v>35000</v>
      </c>
      <c r="F1318" s="92">
        <f>ROUND(E1318/12*$C$4,0)</f>
        <v>26250</v>
      </c>
      <c r="G1318" s="361">
        <v>26555</v>
      </c>
      <c r="H1318" s="361">
        <f t="shared" si="1042"/>
        <v>101.16190476190476</v>
      </c>
      <c r="I1318" s="125"/>
      <c r="J1318" s="125"/>
      <c r="K1318" s="464"/>
      <c r="L1318" s="464"/>
      <c r="M1318" s="464"/>
      <c r="N1318" s="464"/>
      <c r="O1318" s="464"/>
      <c r="P1318" s="464"/>
      <c r="Q1318" s="8"/>
      <c r="R1318" s="8"/>
      <c r="S1318" s="8"/>
      <c r="T1318" s="8"/>
      <c r="U1318" s="8"/>
      <c r="V1318" s="8"/>
      <c r="W1318" s="8"/>
      <c r="X1318" s="8"/>
      <c r="Y1318" s="8"/>
      <c r="Z1318" s="1034"/>
      <c r="AA1318" s="8">
        <f t="shared" si="1043"/>
        <v>0</v>
      </c>
      <c r="AB1318" s="8"/>
      <c r="AC1318" s="8"/>
      <c r="AD1318" s="8"/>
      <c r="AE1318" s="1151"/>
      <c r="AF1318" s="8">
        <v>611</v>
      </c>
      <c r="AG1318" s="8">
        <v>798973.25</v>
      </c>
      <c r="AH1318" s="1792">
        <f>AG1318/1000</f>
        <v>798.97325000000001</v>
      </c>
      <c r="AI1318" s="2398"/>
    </row>
    <row r="1319" spans="1:35" ht="15" customHeight="1" x14ac:dyDescent="0.25">
      <c r="A1319" s="70">
        <v>1</v>
      </c>
      <c r="B1319" s="70">
        <v>1</v>
      </c>
      <c r="C1319" s="213" t="s">
        <v>168</v>
      </c>
      <c r="D1319" s="407"/>
      <c r="E1319" s="2152">
        <f>SUM(E1314+E1318*3.2)</f>
        <v>126000</v>
      </c>
      <c r="F1319" s="126">
        <f>SUM(F1314+F1318*3.2)</f>
        <v>94500</v>
      </c>
      <c r="G1319" s="126">
        <f>SUM(G1314+G1318*3.2)</f>
        <v>95483</v>
      </c>
      <c r="H1319" s="126">
        <f t="shared" si="1042"/>
        <v>101.04021164021164</v>
      </c>
      <c r="I1319" s="125"/>
      <c r="J1319" s="125"/>
      <c r="K1319" s="464"/>
      <c r="L1319" s="464"/>
      <c r="M1319" s="464"/>
      <c r="N1319" s="464"/>
      <c r="O1319" s="464"/>
      <c r="P1319" s="464"/>
      <c r="Q1319" s="17">
        <v>55357.842800000006</v>
      </c>
      <c r="R1319" s="17">
        <v>55357.842800000006</v>
      </c>
      <c r="S1319" s="17">
        <v>55357.842800000006</v>
      </c>
      <c r="T1319" s="17">
        <v>55357.842800000006</v>
      </c>
      <c r="U1319" s="17">
        <v>55357.842800000006</v>
      </c>
      <c r="V1319" s="17">
        <v>55357.842800000006</v>
      </c>
      <c r="W1319" s="17">
        <v>55357.842800000006</v>
      </c>
      <c r="X1319" s="17">
        <v>55357.842800000006</v>
      </c>
      <c r="Y1319" s="17">
        <v>55357.842800000006</v>
      </c>
      <c r="Z1319" s="1692">
        <f>Q1319/12*$C$4+(R1319-Q1319)/11*8+(S1319-R1319)/10*7+(T1319-S1319)/9*6+(U1319-T1319)/8*5+(V1319-U1319)/7*4+(W1319-V1319)/6*3+(X1319-W1319)/5*2+(Y1319-X1319)/4*1</f>
        <v>41518.382100000003</v>
      </c>
      <c r="AA1319" s="17">
        <f t="shared" ref="AA1319" si="1044">AE1319-AD1319-AB1319</f>
        <v>41518.382219999992</v>
      </c>
      <c r="AB1319" s="17"/>
      <c r="AC1319" s="17">
        <f>AA1319-Z1319</f>
        <v>1.1999998969258741E-4</v>
      </c>
      <c r="AD1319" s="17">
        <v>-24.9999</v>
      </c>
      <c r="AE1319" s="1243">
        <v>41493.38231999999</v>
      </c>
      <c r="AF1319" s="2152">
        <f>SUM(AF1314+AF1318*3.2)</f>
        <v>1956.2</v>
      </c>
      <c r="AG1319" s="17">
        <f>AG1318+AG1314</f>
        <v>799361.23</v>
      </c>
      <c r="AH1319" s="17">
        <f>AH1318+AH1314</f>
        <v>799.36122999999998</v>
      </c>
      <c r="AI1319" s="2398"/>
    </row>
    <row r="1320" spans="1:35" ht="15" customHeight="1" x14ac:dyDescent="0.25">
      <c r="A1320" s="70">
        <v>1</v>
      </c>
      <c r="B1320" s="70">
        <v>1</v>
      </c>
      <c r="C1320" s="507" t="s">
        <v>307</v>
      </c>
      <c r="D1320" s="507"/>
      <c r="E1320" s="2154"/>
      <c r="F1320" s="361"/>
      <c r="G1320" s="361"/>
      <c r="H1320" s="361"/>
      <c r="I1320" s="125"/>
      <c r="J1320" s="125"/>
      <c r="K1320" s="464"/>
      <c r="L1320" s="464"/>
      <c r="M1320" s="464"/>
      <c r="N1320" s="464"/>
      <c r="O1320" s="464"/>
      <c r="P1320" s="464"/>
      <c r="Q1320" s="8"/>
      <c r="R1320" s="8"/>
      <c r="S1320" s="8"/>
      <c r="T1320" s="8"/>
      <c r="U1320" s="8"/>
      <c r="V1320" s="8"/>
      <c r="W1320" s="8"/>
      <c r="X1320" s="8"/>
      <c r="Y1320" s="8"/>
      <c r="Z1320" s="1034"/>
      <c r="AA1320" s="8">
        <f t="shared" si="1043"/>
        <v>0</v>
      </c>
      <c r="AB1320" s="8"/>
      <c r="AC1320" s="8"/>
      <c r="AD1320" s="8"/>
      <c r="AE1320" s="1151"/>
      <c r="AF1320" s="8"/>
      <c r="AG1320" s="8"/>
      <c r="AH1320" s="1792"/>
      <c r="AI1320" s="2398"/>
    </row>
    <row r="1321" spans="1:35" ht="15" customHeight="1" x14ac:dyDescent="0.25">
      <c r="A1321" s="70">
        <v>1</v>
      </c>
      <c r="B1321" s="70">
        <v>1</v>
      </c>
      <c r="C1321" s="407" t="s">
        <v>198</v>
      </c>
      <c r="D1321" s="407"/>
      <c r="E1321" s="2142">
        <f>SUM(E1323,E1326)</f>
        <v>62418</v>
      </c>
      <c r="F1321" s="440">
        <f>SUM(F1323,F1326)</f>
        <v>46815</v>
      </c>
      <c r="G1321" s="440">
        <f>SUM(G1323,G1326)</f>
        <v>51959.545917857497</v>
      </c>
      <c r="H1321" s="440">
        <f>G1321/F1321*100</f>
        <v>110.98909733601943</v>
      </c>
      <c r="I1321" s="125"/>
      <c r="J1321" s="125"/>
      <c r="K1321" s="464"/>
      <c r="L1321" s="464"/>
      <c r="M1321" s="464"/>
      <c r="N1321" s="464"/>
      <c r="O1321" s="464"/>
      <c r="P1321" s="464"/>
      <c r="Q1321" s="8"/>
      <c r="R1321" s="8"/>
      <c r="S1321" s="8"/>
      <c r="T1321" s="8"/>
      <c r="U1321" s="8"/>
      <c r="V1321" s="8"/>
      <c r="W1321" s="8"/>
      <c r="X1321" s="8"/>
      <c r="Y1321" s="8"/>
      <c r="Z1321" s="1034"/>
      <c r="AA1321" s="8">
        <f t="shared" si="1043"/>
        <v>0</v>
      </c>
      <c r="AB1321" s="8"/>
      <c r="AC1321" s="8"/>
      <c r="AD1321" s="8"/>
      <c r="AE1321" s="1151"/>
      <c r="AF1321" s="8">
        <f>AF1322+AF1323+AF1326</f>
        <v>0</v>
      </c>
      <c r="AG1321" s="8">
        <f>AG1322+AG1323+AG1326</f>
        <v>0</v>
      </c>
      <c r="AH1321" s="8">
        <f>AH1322+AH1323+AH1326</f>
        <v>0</v>
      </c>
      <c r="AI1321" s="2398"/>
    </row>
    <row r="1322" spans="1:35" ht="45" customHeight="1" x14ac:dyDescent="0.25">
      <c r="A1322" s="70">
        <v>1</v>
      </c>
      <c r="B1322" s="70">
        <v>1</v>
      </c>
      <c r="C1322" s="407" t="s">
        <v>303</v>
      </c>
      <c r="D1322" s="407"/>
      <c r="E1322" s="2142"/>
      <c r="F1322" s="92">
        <f>ROUND(E1322/12*$C$4,0)</f>
        <v>0</v>
      </c>
      <c r="G1322" s="440"/>
      <c r="H1322" s="440"/>
      <c r="I1322" s="125"/>
      <c r="J1322" s="125"/>
      <c r="K1322" s="464"/>
      <c r="L1322" s="464"/>
      <c r="M1322" s="464"/>
      <c r="N1322" s="464"/>
      <c r="O1322" s="464"/>
      <c r="P1322" s="464"/>
      <c r="Q1322" s="8"/>
      <c r="R1322" s="8"/>
      <c r="S1322" s="8"/>
      <c r="T1322" s="8"/>
      <c r="U1322" s="8"/>
      <c r="V1322" s="8"/>
      <c r="W1322" s="8"/>
      <c r="X1322" s="8"/>
      <c r="Y1322" s="8"/>
      <c r="Z1322" s="1034"/>
      <c r="AA1322" s="8">
        <f t="shared" si="1043"/>
        <v>0</v>
      </c>
      <c r="AB1322" s="8"/>
      <c r="AC1322" s="8"/>
      <c r="AD1322" s="8"/>
      <c r="AE1322" s="1151"/>
      <c r="AF1322" s="8"/>
      <c r="AG1322" s="8"/>
      <c r="AH1322" s="1792"/>
      <c r="AI1322" s="2398"/>
    </row>
    <row r="1323" spans="1:35" ht="48.75" customHeight="1" x14ac:dyDescent="0.25">
      <c r="A1323" s="70">
        <v>1</v>
      </c>
      <c r="B1323" s="70">
        <v>1</v>
      </c>
      <c r="C1323" s="483" t="s">
        <v>308</v>
      </c>
      <c r="D1323" s="407"/>
      <c r="E1323" s="2142">
        <f>SUM(E1324:E1325)</f>
        <v>1635</v>
      </c>
      <c r="F1323" s="440">
        <f>SUM(F1324:F1325)</f>
        <v>1227</v>
      </c>
      <c r="G1323" s="440">
        <f>SUM(G1324:G1325)</f>
        <v>1944</v>
      </c>
      <c r="H1323" s="440">
        <f t="shared" ref="H1323:H1328" si="1045">G1323/F1323*100</f>
        <v>158.43520782396087</v>
      </c>
      <c r="I1323" s="125"/>
      <c r="J1323" s="125"/>
      <c r="K1323" s="464"/>
      <c r="L1323" s="464"/>
      <c r="M1323" s="464"/>
      <c r="N1323" s="464"/>
      <c r="O1323" s="464"/>
      <c r="P1323" s="464"/>
      <c r="Q1323" s="8"/>
      <c r="R1323" s="8"/>
      <c r="S1323" s="8"/>
      <c r="T1323" s="8"/>
      <c r="U1323" s="8"/>
      <c r="V1323" s="8"/>
      <c r="W1323" s="8"/>
      <c r="X1323" s="8"/>
      <c r="Y1323" s="8"/>
      <c r="Z1323" s="1034"/>
      <c r="AA1323" s="8">
        <f t="shared" si="1043"/>
        <v>0</v>
      </c>
      <c r="AB1323" s="8"/>
      <c r="AC1323" s="8"/>
      <c r="AD1323" s="8"/>
      <c r="AE1323" s="1151"/>
      <c r="AF1323" s="8"/>
      <c r="AG1323" s="8"/>
      <c r="AH1323" s="1792"/>
      <c r="AI1323" s="2398"/>
    </row>
    <row r="1324" spans="1:35" ht="50.25" customHeight="1" x14ac:dyDescent="0.25">
      <c r="A1324" s="70">
        <v>1</v>
      </c>
      <c r="B1324" s="70">
        <v>1</v>
      </c>
      <c r="C1324" s="407" t="s">
        <v>354</v>
      </c>
      <c r="D1324" s="407"/>
      <c r="E1324" s="2142">
        <v>1030</v>
      </c>
      <c r="F1324" s="92">
        <f>ROUND(E1324/12*$C$4,0)</f>
        <v>773</v>
      </c>
      <c r="G1324" s="92">
        <v>1285</v>
      </c>
      <c r="H1324" s="440">
        <f t="shared" si="1045"/>
        <v>166.23544631306598</v>
      </c>
      <c r="I1324" s="125"/>
      <c r="J1324" s="125"/>
      <c r="K1324" s="464"/>
      <c r="L1324" s="464"/>
      <c r="M1324" s="464"/>
      <c r="N1324" s="464"/>
      <c r="O1324" s="464"/>
      <c r="P1324" s="464"/>
      <c r="Q1324" s="8"/>
      <c r="R1324" s="8"/>
      <c r="S1324" s="8"/>
      <c r="T1324" s="8"/>
      <c r="U1324" s="8"/>
      <c r="V1324" s="8"/>
      <c r="W1324" s="8"/>
      <c r="X1324" s="8"/>
      <c r="Y1324" s="8"/>
      <c r="Z1324" s="1034"/>
      <c r="AA1324" s="8">
        <f t="shared" si="1043"/>
        <v>0</v>
      </c>
      <c r="AB1324" s="8"/>
      <c r="AC1324" s="8"/>
      <c r="AD1324" s="8"/>
      <c r="AE1324" s="1151"/>
      <c r="AF1324" s="8"/>
      <c r="AG1324" s="8"/>
      <c r="AH1324" s="1792"/>
      <c r="AI1324" s="2398"/>
    </row>
    <row r="1325" spans="1:35" ht="61.5" customHeight="1" x14ac:dyDescent="0.25">
      <c r="A1325" s="70">
        <v>1</v>
      </c>
      <c r="B1325" s="70">
        <v>1</v>
      </c>
      <c r="C1325" s="407" t="s">
        <v>355</v>
      </c>
      <c r="D1325" s="407"/>
      <c r="E1325" s="2142">
        <v>605</v>
      </c>
      <c r="F1325" s="92">
        <f>ROUND(E1325/12*$C$4,0)</f>
        <v>454</v>
      </c>
      <c r="G1325" s="440">
        <v>659</v>
      </c>
      <c r="H1325" s="440">
        <f t="shared" si="1045"/>
        <v>145.15418502202644</v>
      </c>
      <c r="I1325" s="125"/>
      <c r="J1325" s="125"/>
      <c r="K1325" s="464"/>
      <c r="L1325" s="464"/>
      <c r="M1325" s="464"/>
      <c r="N1325" s="464"/>
      <c r="O1325" s="464"/>
      <c r="P1325" s="464"/>
      <c r="Q1325" s="8"/>
      <c r="R1325" s="8"/>
      <c r="S1325" s="8"/>
      <c r="T1325" s="8"/>
      <c r="U1325" s="8"/>
      <c r="V1325" s="8"/>
      <c r="W1325" s="8"/>
      <c r="X1325" s="8"/>
      <c r="Y1325" s="8"/>
      <c r="Z1325" s="1034"/>
      <c r="AA1325" s="8">
        <f t="shared" si="1043"/>
        <v>0</v>
      </c>
      <c r="AB1325" s="8"/>
      <c r="AC1325" s="8"/>
      <c r="AD1325" s="8"/>
      <c r="AE1325" s="1151"/>
      <c r="AF1325" s="8"/>
      <c r="AG1325" s="8"/>
      <c r="AH1325" s="1792"/>
      <c r="AI1325" s="2398"/>
    </row>
    <row r="1326" spans="1:35" ht="61.5" customHeight="1" x14ac:dyDescent="0.25">
      <c r="A1326" s="70">
        <v>1</v>
      </c>
      <c r="B1326" s="70">
        <v>1</v>
      </c>
      <c r="C1326" s="407" t="s">
        <v>311</v>
      </c>
      <c r="D1326" s="407"/>
      <c r="E1326" s="2142">
        <f>SUM(E1327:E1328)</f>
        <v>60783</v>
      </c>
      <c r="F1326" s="440">
        <f>SUM(F1327:F1328)</f>
        <v>45588</v>
      </c>
      <c r="G1326" s="440">
        <f>SUM(G1327:G1328)</f>
        <v>50015.545917857497</v>
      </c>
      <c r="H1326" s="440">
        <f t="shared" si="1045"/>
        <v>109.71208633381042</v>
      </c>
      <c r="I1326" s="125"/>
      <c r="J1326" s="125"/>
      <c r="K1326" s="464"/>
      <c r="L1326" s="464"/>
      <c r="M1326" s="464"/>
      <c r="N1326" s="464"/>
      <c r="O1326" s="464"/>
      <c r="P1326" s="464"/>
      <c r="Q1326" s="8"/>
      <c r="R1326" s="8"/>
      <c r="S1326" s="8"/>
      <c r="T1326" s="8"/>
      <c r="U1326" s="8"/>
      <c r="V1326" s="8"/>
      <c r="W1326" s="8"/>
      <c r="X1326" s="8"/>
      <c r="Y1326" s="8"/>
      <c r="Z1326" s="1034"/>
      <c r="AA1326" s="8">
        <f t="shared" si="1043"/>
        <v>0</v>
      </c>
      <c r="AB1326" s="8"/>
      <c r="AC1326" s="8"/>
      <c r="AD1326" s="8"/>
      <c r="AE1326" s="1151"/>
      <c r="AF1326" s="8">
        <f>AF1327*4.7647+AF1328*1.4375</f>
        <v>0</v>
      </c>
      <c r="AG1326" s="8">
        <f>AG1327+AG1328</f>
        <v>0</v>
      </c>
      <c r="AH1326" s="8">
        <f>AH1327+AH1328</f>
        <v>0</v>
      </c>
      <c r="AI1326" s="2398"/>
    </row>
    <row r="1327" spans="1:35" ht="63.75" customHeight="1" x14ac:dyDescent="0.25">
      <c r="A1327" s="70">
        <v>1</v>
      </c>
      <c r="B1327" s="70">
        <v>1</v>
      </c>
      <c r="C1327" s="407" t="s">
        <v>376</v>
      </c>
      <c r="D1327" s="407"/>
      <c r="E1327" s="2142">
        <v>50833</v>
      </c>
      <c r="F1327" s="92">
        <f>ROUND(E1327/12*$C$4,0)</f>
        <v>38125</v>
      </c>
      <c r="G1327" s="92">
        <v>41776.545917857497</v>
      </c>
      <c r="H1327" s="440">
        <f t="shared" si="1045"/>
        <v>109.57782535831475</v>
      </c>
      <c r="I1327" s="125"/>
      <c r="J1327" s="125"/>
      <c r="K1327" s="464"/>
      <c r="L1327" s="464"/>
      <c r="M1327" s="464"/>
      <c r="N1327" s="464"/>
      <c r="O1327" s="464"/>
      <c r="P1327" s="464"/>
      <c r="Q1327" s="8"/>
      <c r="R1327" s="8"/>
      <c r="S1327" s="8"/>
      <c r="T1327" s="8"/>
      <c r="U1327" s="8"/>
      <c r="V1327" s="8"/>
      <c r="W1327" s="8"/>
      <c r="X1327" s="8"/>
      <c r="Y1327" s="8"/>
      <c r="Z1327" s="1034"/>
      <c r="AA1327" s="8">
        <f t="shared" si="1043"/>
        <v>0</v>
      </c>
      <c r="AB1327" s="8"/>
      <c r="AC1327" s="8"/>
      <c r="AD1327" s="8"/>
      <c r="AE1327" s="1151"/>
      <c r="AF1327" s="8"/>
      <c r="AG1327" s="8"/>
      <c r="AH1327" s="1792">
        <f t="shared" ref="AH1327:AH1328" si="1046">AG1327/1000</f>
        <v>0</v>
      </c>
      <c r="AI1327" s="2398"/>
    </row>
    <row r="1328" spans="1:35" ht="42.75" customHeight="1" x14ac:dyDescent="0.25">
      <c r="A1328" s="70">
        <v>1</v>
      </c>
      <c r="B1328" s="70">
        <v>1</v>
      </c>
      <c r="C1328" s="407" t="s">
        <v>322</v>
      </c>
      <c r="D1328" s="407"/>
      <c r="E1328" s="2142">
        <v>9950</v>
      </c>
      <c r="F1328" s="92">
        <f>ROUND(E1328/12*$C$4,0)</f>
        <v>7463</v>
      </c>
      <c r="G1328" s="92">
        <v>8239</v>
      </c>
      <c r="H1328" s="440">
        <f t="shared" si="1045"/>
        <v>110.397963285542</v>
      </c>
      <c r="I1328" s="125"/>
      <c r="J1328" s="125"/>
      <c r="K1328" s="464"/>
      <c r="L1328" s="464"/>
      <c r="M1328" s="464"/>
      <c r="N1328" s="464"/>
      <c r="O1328" s="464"/>
      <c r="P1328" s="464"/>
      <c r="Q1328" s="8"/>
      <c r="R1328" s="8"/>
      <c r="S1328" s="8"/>
      <c r="T1328" s="8"/>
      <c r="U1328" s="8"/>
      <c r="V1328" s="8"/>
      <c r="W1328" s="8"/>
      <c r="X1328" s="8"/>
      <c r="Y1328" s="8"/>
      <c r="Z1328" s="1034"/>
      <c r="AA1328" s="8">
        <f t="shared" si="1043"/>
        <v>0</v>
      </c>
      <c r="AB1328" s="8"/>
      <c r="AC1328" s="8"/>
      <c r="AD1328" s="8"/>
      <c r="AE1328" s="1151"/>
      <c r="AF1328" s="8"/>
      <c r="AG1328" s="8"/>
      <c r="AH1328" s="1792">
        <f t="shared" si="1046"/>
        <v>0</v>
      </c>
      <c r="AI1328" s="2398"/>
    </row>
    <row r="1329" spans="1:35" ht="35.1" customHeight="1" x14ac:dyDescent="0.25">
      <c r="A1329" s="70">
        <v>1</v>
      </c>
      <c r="B1329" s="70">
        <v>1</v>
      </c>
      <c r="C1329" s="407" t="s">
        <v>157</v>
      </c>
      <c r="D1329" s="407"/>
      <c r="E1329" s="2142"/>
      <c r="F1329" s="92"/>
      <c r="G1329" s="92"/>
      <c r="H1329" s="440"/>
      <c r="I1329" s="125"/>
      <c r="J1329" s="125"/>
      <c r="K1329" s="464"/>
      <c r="L1329" s="464"/>
      <c r="M1329" s="464"/>
      <c r="N1329" s="464"/>
      <c r="O1329" s="464"/>
      <c r="P1329" s="464"/>
      <c r="Q1329" s="8"/>
      <c r="R1329" s="8"/>
      <c r="S1329" s="8"/>
      <c r="T1329" s="8"/>
      <c r="U1329" s="8"/>
      <c r="V1329" s="8"/>
      <c r="W1329" s="8"/>
      <c r="X1329" s="8"/>
      <c r="Y1329" s="8"/>
      <c r="Z1329" s="1034"/>
      <c r="AA1329" s="8">
        <f t="shared" si="1043"/>
        <v>0</v>
      </c>
      <c r="AB1329" s="8"/>
      <c r="AC1329" s="8"/>
      <c r="AD1329" s="8"/>
      <c r="AE1329" s="1151"/>
      <c r="AF1329" s="8"/>
      <c r="AG1329" s="8"/>
      <c r="AH1329" s="1792"/>
      <c r="AI1329" s="2398"/>
    </row>
    <row r="1330" spans="1:35" ht="30" customHeight="1" x14ac:dyDescent="0.25">
      <c r="A1330" s="70">
        <v>1</v>
      </c>
      <c r="B1330" s="70">
        <v>1</v>
      </c>
      <c r="C1330" s="407" t="s">
        <v>158</v>
      </c>
      <c r="D1330" s="407"/>
      <c r="E1330" s="2142">
        <v>10269</v>
      </c>
      <c r="F1330" s="92">
        <f>ROUND(E1330/12*$C$4,0)</f>
        <v>7702</v>
      </c>
      <c r="G1330" s="92">
        <v>7702</v>
      </c>
      <c r="H1330" s="440">
        <f>G1330/F1330*100</f>
        <v>100</v>
      </c>
      <c r="I1330" s="125"/>
      <c r="J1330" s="125"/>
      <c r="K1330" s="464"/>
      <c r="L1330" s="464"/>
      <c r="M1330" s="464"/>
      <c r="N1330" s="464"/>
      <c r="O1330" s="464"/>
      <c r="P1330" s="464"/>
      <c r="Q1330" s="8"/>
      <c r="R1330" s="8"/>
      <c r="S1330" s="8"/>
      <c r="T1330" s="8"/>
      <c r="U1330" s="8"/>
      <c r="V1330" s="8"/>
      <c r="W1330" s="8"/>
      <c r="X1330" s="8"/>
      <c r="Y1330" s="8"/>
      <c r="Z1330" s="1034"/>
      <c r="AA1330" s="8">
        <f t="shared" si="1043"/>
        <v>0</v>
      </c>
      <c r="AB1330" s="8"/>
      <c r="AC1330" s="8"/>
      <c r="AD1330" s="8"/>
      <c r="AE1330" s="1151"/>
      <c r="AF1330" s="8"/>
      <c r="AG1330" s="8"/>
      <c r="AH1330" s="1792"/>
      <c r="AI1330" s="2398"/>
    </row>
    <row r="1331" spans="1:35" ht="15" customHeight="1" x14ac:dyDescent="0.25">
      <c r="A1331" s="70">
        <v>1</v>
      </c>
      <c r="B1331" s="70">
        <v>1</v>
      </c>
      <c r="C1331" s="213" t="s">
        <v>165</v>
      </c>
      <c r="D1331" s="546"/>
      <c r="E1331" s="2153">
        <f>SUM(E1321+E1330)</f>
        <v>72687</v>
      </c>
      <c r="F1331" s="513">
        <f>SUM(F1321+F1330)</f>
        <v>54517</v>
      </c>
      <c r="G1331" s="513">
        <f>SUM(G1321+G1330)</f>
        <v>59661.545917857497</v>
      </c>
      <c r="H1331" s="513">
        <f>G1331/F1331*100</f>
        <v>109.43659027066329</v>
      </c>
      <c r="I1331" s="373"/>
      <c r="J1331" s="373"/>
      <c r="K1331" s="465"/>
      <c r="L1331" s="465"/>
      <c r="M1331" s="465"/>
      <c r="N1331" s="465"/>
      <c r="O1331" s="465"/>
      <c r="P1331" s="465"/>
      <c r="Q1331" s="17">
        <v>45269.765980000004</v>
      </c>
      <c r="R1331" s="17">
        <v>45269.765980000004</v>
      </c>
      <c r="S1331" s="17">
        <v>45269.765980000004</v>
      </c>
      <c r="T1331" s="17">
        <v>45269.765980000004</v>
      </c>
      <c r="U1331" s="17">
        <v>45269.765980000004</v>
      </c>
      <c r="V1331" s="17">
        <v>45269.765980000004</v>
      </c>
      <c r="W1331" s="17">
        <v>45269.765980000004</v>
      </c>
      <c r="X1331" s="17">
        <v>45269.765980000004</v>
      </c>
      <c r="Y1331" s="17">
        <v>45269.765980000004</v>
      </c>
      <c r="Z1331" s="1036">
        <f>Q1331/12*$C$4+(R1331-Q1331)/11*8+(S1331-R1331)/10*7+(T1331-S1331)/9*6+(U1331-T1331)/8*5+(V1331-U1331)/7*4+(W1331-V1331)/6*3+(X1331-W1331)/5*2+(Y1331-X1331)/4*1</f>
        <v>33952.324485000005</v>
      </c>
      <c r="AA1331" s="17">
        <f t="shared" ref="AA1331" si="1047">AE1331-AD1331-AB1331</f>
        <v>33614.435720000001</v>
      </c>
      <c r="AB1331" s="17"/>
      <c r="AC1331" s="17">
        <f>AA1331-Z1331</f>
        <v>-337.88876500000333</v>
      </c>
      <c r="AD1331" s="17">
        <v>-12.259080000000001</v>
      </c>
      <c r="AE1331" s="1243">
        <v>33602.176639999998</v>
      </c>
      <c r="AF1331" s="2153">
        <f>SUM(AF1321+AF1330)</f>
        <v>0</v>
      </c>
      <c r="AG1331" s="17">
        <f>AG1330+AG1329+AG1321</f>
        <v>0</v>
      </c>
      <c r="AH1331" s="17">
        <f>AH1330+AH1329+AH1321</f>
        <v>0</v>
      </c>
      <c r="AI1331" s="2398"/>
    </row>
    <row r="1332" spans="1:35" ht="15" customHeight="1" x14ac:dyDescent="0.25">
      <c r="A1332" s="70">
        <v>1</v>
      </c>
      <c r="B1332" s="70">
        <v>1</v>
      </c>
      <c r="C1332" s="132" t="s">
        <v>166</v>
      </c>
      <c r="D1332" s="132"/>
      <c r="E1332" s="2330">
        <f>SUM(E1331,E1319)</f>
        <v>198687</v>
      </c>
      <c r="F1332" s="553">
        <f>SUM(F1331,F1319)</f>
        <v>149017</v>
      </c>
      <c r="G1332" s="553">
        <f>SUM(G1331,G1319)</f>
        <v>155144.5459178575</v>
      </c>
      <c r="H1332" s="553">
        <f>G1332/F1332*100</f>
        <v>104.11197777291012</v>
      </c>
      <c r="I1332" s="564"/>
      <c r="J1332" s="564"/>
      <c r="K1332" s="589"/>
      <c r="L1332" s="589"/>
      <c r="M1332" s="589"/>
      <c r="N1332" s="589"/>
      <c r="O1332" s="589"/>
      <c r="P1332" s="589"/>
      <c r="Q1332" s="17">
        <f t="shared" ref="Q1332:R1332" si="1048">SUM(Q1331,Q1319)</f>
        <v>100627.60878000001</v>
      </c>
      <c r="R1332" s="17">
        <f t="shared" si="1048"/>
        <v>100627.60878000001</v>
      </c>
      <c r="S1332" s="17">
        <f t="shared" ref="S1332:T1332" si="1049">SUM(S1331,S1319)</f>
        <v>100627.60878000001</v>
      </c>
      <c r="T1332" s="17">
        <f t="shared" si="1049"/>
        <v>100627.60878000001</v>
      </c>
      <c r="U1332" s="17">
        <f t="shared" ref="U1332:W1332" si="1050">SUM(U1331,U1319)</f>
        <v>100627.60878000001</v>
      </c>
      <c r="V1332" s="17">
        <f t="shared" si="1050"/>
        <v>100627.60878000001</v>
      </c>
      <c r="W1332" s="17">
        <f t="shared" si="1050"/>
        <v>100627.60878000001</v>
      </c>
      <c r="X1332" s="17">
        <f t="shared" ref="X1332:Y1332" si="1051">SUM(X1331,X1319)</f>
        <v>100627.60878000001</v>
      </c>
      <c r="Y1332" s="17">
        <f t="shared" si="1051"/>
        <v>100627.60878000001</v>
      </c>
      <c r="Z1332" s="1036">
        <f t="shared" ref="Z1332" si="1052">SUM(Z1331,Z1319)</f>
        <v>75470.706585000007</v>
      </c>
      <c r="AA1332" s="17">
        <f t="shared" ref="AA1332:AE1332" si="1053">SUM(AA1331,AA1319)</f>
        <v>75132.817939999994</v>
      </c>
      <c r="AB1332" s="17">
        <f t="shared" si="1053"/>
        <v>0</v>
      </c>
      <c r="AC1332" s="17">
        <f t="shared" si="1053"/>
        <v>-337.88864500001364</v>
      </c>
      <c r="AD1332" s="17">
        <f t="shared" si="1053"/>
        <v>-37.258980000000001</v>
      </c>
      <c r="AE1332" s="1243">
        <f t="shared" si="1053"/>
        <v>75095.558959999995</v>
      </c>
      <c r="AF1332" s="2330">
        <f>SUM(AF1331,AF1319)</f>
        <v>1956.2</v>
      </c>
      <c r="AG1332" s="1243">
        <f t="shared" ref="AG1332:AH1332" si="1054">SUM(AG1331,AG1319)</f>
        <v>799361.23</v>
      </c>
      <c r="AH1332" s="1243">
        <f t="shared" si="1054"/>
        <v>799.36122999999998</v>
      </c>
      <c r="AI1332" s="2398"/>
    </row>
    <row r="1333" spans="1:35" ht="15" customHeight="1" x14ac:dyDescent="0.25">
      <c r="A1333" s="70">
        <v>1</v>
      </c>
      <c r="B1333" s="70">
        <v>1</v>
      </c>
      <c r="C1333" s="135" t="s">
        <v>31</v>
      </c>
      <c r="D1333" s="135"/>
      <c r="E1333" s="2309"/>
      <c r="F1333" s="381"/>
      <c r="G1333" s="381"/>
      <c r="H1333" s="381"/>
      <c r="I1333" s="383"/>
      <c r="J1333" s="383"/>
      <c r="K1333" s="385"/>
      <c r="L1333" s="385"/>
      <c r="M1333" s="385"/>
      <c r="N1333" s="385"/>
      <c r="O1333" s="385"/>
      <c r="P1333" s="385"/>
      <c r="Q1333" s="13"/>
      <c r="R1333" s="13"/>
      <c r="S1333" s="13"/>
      <c r="T1333" s="13"/>
      <c r="U1333" s="13"/>
      <c r="V1333" s="13"/>
      <c r="W1333" s="13"/>
      <c r="X1333" s="13"/>
      <c r="Y1333" s="13"/>
      <c r="Z1333" s="1037"/>
      <c r="AA1333" s="13">
        <f t="shared" si="1043"/>
        <v>0</v>
      </c>
      <c r="AB1333" s="13"/>
      <c r="AC1333" s="13"/>
      <c r="AD1333" s="13"/>
      <c r="AE1333" s="1251"/>
      <c r="AF1333" s="13"/>
      <c r="AG1333" s="13"/>
      <c r="AH1333" s="1795"/>
      <c r="AI1333" s="2398"/>
    </row>
    <row r="1334" spans="1:35" ht="15" customHeight="1" x14ac:dyDescent="0.25">
      <c r="A1334" s="70">
        <v>1</v>
      </c>
      <c r="B1334" s="70">
        <v>1</v>
      </c>
      <c r="C1334" s="217" t="s">
        <v>148</v>
      </c>
      <c r="D1334" s="217"/>
      <c r="E1334" s="2154"/>
      <c r="F1334" s="361"/>
      <c r="G1334" s="361"/>
      <c r="H1334" s="361"/>
      <c r="I1334" s="125"/>
      <c r="J1334" s="125"/>
      <c r="K1334" s="388"/>
      <c r="L1334" s="388"/>
      <c r="M1334" s="388"/>
      <c r="N1334" s="388"/>
      <c r="O1334" s="388"/>
      <c r="P1334" s="388"/>
      <c r="Q1334" s="8"/>
      <c r="R1334" s="8"/>
      <c r="S1334" s="8"/>
      <c r="T1334" s="8"/>
      <c r="U1334" s="8"/>
      <c r="V1334" s="8"/>
      <c r="W1334" s="8"/>
      <c r="X1334" s="8"/>
      <c r="Y1334" s="8"/>
      <c r="Z1334" s="1034"/>
      <c r="AA1334" s="8">
        <f t="shared" si="1043"/>
        <v>0</v>
      </c>
      <c r="AB1334" s="8"/>
      <c r="AC1334" s="8"/>
      <c r="AD1334" s="8"/>
      <c r="AE1334" s="1151"/>
      <c r="AF1334" s="8"/>
      <c r="AG1334" s="8"/>
      <c r="AH1334" s="1792"/>
      <c r="AI1334" s="2398"/>
    </row>
    <row r="1335" spans="1:35" s="96" customFormat="1" ht="15" customHeight="1" x14ac:dyDescent="0.25">
      <c r="A1335" s="70">
        <v>1</v>
      </c>
      <c r="B1335" s="70">
        <v>1</v>
      </c>
      <c r="C1335" s="150" t="s">
        <v>77</v>
      </c>
      <c r="D1335" s="124">
        <v>240</v>
      </c>
      <c r="E1335" s="2154">
        <v>820</v>
      </c>
      <c r="F1335" s="92">
        <f>(E1335-(830/12*3))/9*($C$4-3)+(830/12*3)</f>
        <v>615.83333333333337</v>
      </c>
      <c r="G1335" s="92">
        <v>631</v>
      </c>
      <c r="H1335" s="92">
        <f>G1335/F1335*100</f>
        <v>102.46278755074425</v>
      </c>
      <c r="I1335" s="125">
        <v>8</v>
      </c>
      <c r="J1335" s="93">
        <f>M1335/G1335</f>
        <v>7.995245641838352</v>
      </c>
      <c r="K1335" s="94">
        <f>ROUND(E1335*I1335,0)</f>
        <v>6560</v>
      </c>
      <c r="L1335" s="94">
        <f t="shared" ref="L1335:L1338" si="1055">ROUND(K1335/12*$C$4,0)</f>
        <v>4920</v>
      </c>
      <c r="M1335" s="94">
        <v>5045</v>
      </c>
      <c r="N1335" s="94">
        <f>M1335/L1335*100</f>
        <v>102.54065040650406</v>
      </c>
      <c r="O1335" s="94">
        <f>K1335/D1335</f>
        <v>27.333333333333332</v>
      </c>
      <c r="P1335" s="94">
        <f>M1335/$C$4*12/O1335</f>
        <v>246.09756097560975</v>
      </c>
      <c r="Q1335" s="8"/>
      <c r="R1335" s="8"/>
      <c r="S1335" s="8"/>
      <c r="T1335" s="8"/>
      <c r="U1335" s="8"/>
      <c r="V1335" s="8"/>
      <c r="W1335" s="8"/>
      <c r="X1335" s="8"/>
      <c r="Y1335" s="8"/>
      <c r="Z1335" s="1034"/>
      <c r="AA1335" s="8">
        <f t="shared" si="1043"/>
        <v>0</v>
      </c>
      <c r="AB1335" s="8"/>
      <c r="AC1335" s="8">
        <f>AA1335-Z1335</f>
        <v>0</v>
      </c>
      <c r="AD1335" s="8"/>
      <c r="AE1335" s="1151"/>
      <c r="AF1335" s="8"/>
      <c r="AG1335" s="8"/>
      <c r="AH1335" s="1792"/>
      <c r="AI1335" s="2398"/>
    </row>
    <row r="1336" spans="1:35" s="96" customFormat="1" ht="15" customHeight="1" x14ac:dyDescent="0.25">
      <c r="A1336" s="70"/>
      <c r="B1336" s="70">
        <v>1</v>
      </c>
      <c r="C1336" s="1697" t="s">
        <v>63</v>
      </c>
      <c r="D1336" s="357">
        <v>240</v>
      </c>
      <c r="E1336" s="2155">
        <v>40</v>
      </c>
      <c r="F1336" s="98">
        <f>(E1336-(70/12*3))/9*($C$4-3)+(70/12*3)</f>
        <v>32.5</v>
      </c>
      <c r="G1336" s="98">
        <v>28</v>
      </c>
      <c r="H1336" s="98">
        <f>G1336/F1336*100</f>
        <v>86.15384615384616</v>
      </c>
      <c r="I1336" s="373">
        <v>8</v>
      </c>
      <c r="J1336" s="93">
        <f>M1336/G1336</f>
        <v>8</v>
      </c>
      <c r="K1336" s="100">
        <f>ROUND(E1336*I1336,0)</f>
        <v>320</v>
      </c>
      <c r="L1336" s="100">
        <f t="shared" si="1055"/>
        <v>240</v>
      </c>
      <c r="M1336" s="100">
        <v>224</v>
      </c>
      <c r="N1336" s="100">
        <f>M1336/L1336*100</f>
        <v>93.333333333333329</v>
      </c>
      <c r="O1336" s="100">
        <f>K1336/D1336</f>
        <v>1.3333333333333333</v>
      </c>
      <c r="P1336" s="100">
        <f>M1336/$C$4*12/O1336</f>
        <v>224.00000000000003</v>
      </c>
      <c r="Q1336" s="15"/>
      <c r="R1336" s="15"/>
      <c r="S1336" s="15"/>
      <c r="T1336" s="15"/>
      <c r="U1336" s="15"/>
      <c r="V1336" s="15"/>
      <c r="W1336" s="15"/>
      <c r="X1336" s="15"/>
      <c r="Y1336" s="15"/>
      <c r="Z1336" s="1035"/>
      <c r="AA1336" s="15"/>
      <c r="AB1336" s="15"/>
      <c r="AC1336" s="15"/>
      <c r="AD1336" s="15"/>
      <c r="AE1336" s="1268"/>
      <c r="AF1336" s="15"/>
      <c r="AG1336" s="15"/>
      <c r="AH1336" s="1793"/>
      <c r="AI1336" s="2398"/>
    </row>
    <row r="1337" spans="1:35" s="96" customFormat="1" ht="15" customHeight="1" x14ac:dyDescent="0.25">
      <c r="A1337" s="70"/>
      <c r="B1337" s="70">
        <v>1</v>
      </c>
      <c r="C1337" s="1274" t="s">
        <v>15</v>
      </c>
      <c r="D1337" s="357">
        <v>240</v>
      </c>
      <c r="E1337" s="2155">
        <v>30</v>
      </c>
      <c r="F1337" s="2553">
        <f>ROUND(E1337/9*($C$4-3),0)</f>
        <v>20</v>
      </c>
      <c r="G1337" s="98">
        <v>12</v>
      </c>
      <c r="H1337" s="98">
        <f t="shared" ref="H1337:H1338" si="1056">G1337/F1337*100</f>
        <v>60</v>
      </c>
      <c r="I1337" s="373">
        <v>9</v>
      </c>
      <c r="J1337" s="99">
        <f t="shared" ref="J1337:J1338" si="1057">M1337/G1337</f>
        <v>9.25</v>
      </c>
      <c r="K1337" s="100">
        <f t="shared" ref="K1337:K1338" si="1058">ROUND(E1337*I1337,0)</f>
        <v>270</v>
      </c>
      <c r="L1337" s="100">
        <f t="shared" si="1055"/>
        <v>203</v>
      </c>
      <c r="M1337" s="100">
        <v>111</v>
      </c>
      <c r="N1337" s="100">
        <f t="shared" ref="N1337:N1338" si="1059">M1337/L1337*100</f>
        <v>54.679802955665025</v>
      </c>
      <c r="O1337" s="100">
        <f t="shared" ref="O1337:O1338" si="1060">K1337/D1337</f>
        <v>1.125</v>
      </c>
      <c r="P1337" s="100">
        <f t="shared" ref="P1337:P1338" si="1061">M1337/$C$4*12/O1337</f>
        <v>131.55555555555554</v>
      </c>
      <c r="Q1337" s="15"/>
      <c r="R1337" s="15"/>
      <c r="S1337" s="15"/>
      <c r="T1337" s="15"/>
      <c r="U1337" s="15"/>
      <c r="V1337" s="15"/>
      <c r="W1337" s="15"/>
      <c r="X1337" s="15"/>
      <c r="Y1337" s="15"/>
      <c r="Z1337" s="1035"/>
      <c r="AA1337" s="15"/>
      <c r="AB1337" s="15"/>
      <c r="AC1337" s="15"/>
      <c r="AD1337" s="15"/>
      <c r="AE1337" s="1268"/>
      <c r="AF1337" s="15"/>
      <c r="AG1337" s="15"/>
      <c r="AH1337" s="1793"/>
      <c r="AI1337" s="2398"/>
    </row>
    <row r="1338" spans="1:35" s="96" customFormat="1" ht="15" customHeight="1" x14ac:dyDescent="0.25">
      <c r="A1338" s="70"/>
      <c r="B1338" s="70">
        <v>1</v>
      </c>
      <c r="C1338" s="1282" t="s">
        <v>9</v>
      </c>
      <c r="D1338" s="357">
        <v>240</v>
      </c>
      <c r="E1338" s="2155">
        <v>10</v>
      </c>
      <c r="F1338" s="2553">
        <f>ROUND(E1338/9*($C$4-3),0)</f>
        <v>7</v>
      </c>
      <c r="G1338" s="98">
        <v>4</v>
      </c>
      <c r="H1338" s="98">
        <f t="shared" si="1056"/>
        <v>57.142857142857139</v>
      </c>
      <c r="I1338" s="373">
        <v>10</v>
      </c>
      <c r="J1338" s="99">
        <f t="shared" si="1057"/>
        <v>10</v>
      </c>
      <c r="K1338" s="100">
        <f t="shared" si="1058"/>
        <v>100</v>
      </c>
      <c r="L1338" s="100">
        <f t="shared" si="1055"/>
        <v>75</v>
      </c>
      <c r="M1338" s="100">
        <v>40</v>
      </c>
      <c r="N1338" s="100">
        <f t="shared" si="1059"/>
        <v>53.333333333333336</v>
      </c>
      <c r="O1338" s="100">
        <f t="shared" si="1060"/>
        <v>0.41666666666666669</v>
      </c>
      <c r="P1338" s="100">
        <f t="shared" si="1061"/>
        <v>128</v>
      </c>
      <c r="Q1338" s="15"/>
      <c r="R1338" s="15"/>
      <c r="S1338" s="15"/>
      <c r="T1338" s="15"/>
      <c r="U1338" s="15"/>
      <c r="V1338" s="15"/>
      <c r="W1338" s="15"/>
      <c r="X1338" s="15"/>
      <c r="Y1338" s="15"/>
      <c r="Z1338" s="1035"/>
      <c r="AA1338" s="15"/>
      <c r="AB1338" s="15"/>
      <c r="AC1338" s="15"/>
      <c r="AD1338" s="15"/>
      <c r="AE1338" s="1268"/>
      <c r="AF1338" s="15"/>
      <c r="AG1338" s="15"/>
      <c r="AH1338" s="1793"/>
      <c r="AI1338" s="2398"/>
    </row>
    <row r="1339" spans="1:35" ht="15.75" customHeight="1" x14ac:dyDescent="0.25">
      <c r="A1339" s="70">
        <v>1</v>
      </c>
      <c r="B1339" s="70">
        <v>1</v>
      </c>
      <c r="C1339" s="232" t="s">
        <v>241</v>
      </c>
      <c r="D1339" s="389"/>
      <c r="E1339" s="2156">
        <f>SUM(E1335:E1338)</f>
        <v>900</v>
      </c>
      <c r="F1339" s="376">
        <f t="shared" ref="F1339:G1339" si="1062">SUM(F1335:F1338)</f>
        <v>675.33333333333337</v>
      </c>
      <c r="G1339" s="376">
        <f t="shared" si="1062"/>
        <v>675</v>
      </c>
      <c r="H1339" s="155">
        <f>G1339/F1339*100</f>
        <v>99.950641658440276</v>
      </c>
      <c r="I1339" s="373">
        <f>IF(E1339=0,0,K1339/E1339)</f>
        <v>8.0555555555555554</v>
      </c>
      <c r="J1339" s="131">
        <f>M1339/G1339</f>
        <v>8.0296296296296301</v>
      </c>
      <c r="K1339" s="184">
        <f t="shared" ref="K1339:O1339" si="1063">SUM(K1335:K1338)</f>
        <v>7250</v>
      </c>
      <c r="L1339" s="184">
        <f t="shared" si="1063"/>
        <v>5438</v>
      </c>
      <c r="M1339" s="184">
        <f t="shared" si="1063"/>
        <v>5420</v>
      </c>
      <c r="N1339" s="184">
        <f>M1339/L1339*100</f>
        <v>99.668995954395001</v>
      </c>
      <c r="O1339" s="184">
        <f t="shared" si="1063"/>
        <v>30.208333333333332</v>
      </c>
      <c r="P1339" s="100">
        <f>M1339/$C$4*12/O1339</f>
        <v>239.22758620689655</v>
      </c>
      <c r="Q1339" s="15"/>
      <c r="R1339" s="15"/>
      <c r="S1339" s="15"/>
      <c r="T1339" s="15"/>
      <c r="U1339" s="15"/>
      <c r="V1339" s="15"/>
      <c r="W1339" s="15"/>
      <c r="X1339" s="15"/>
      <c r="Y1339" s="15"/>
      <c r="Z1339" s="1035"/>
      <c r="AA1339" s="15">
        <f t="shared" si="1043"/>
        <v>0</v>
      </c>
      <c r="AB1339" s="15"/>
      <c r="AC1339" s="15"/>
      <c r="AD1339" s="15"/>
      <c r="AE1339" s="1268"/>
      <c r="AF1339" s="15"/>
      <c r="AG1339" s="15"/>
      <c r="AH1339" s="1793"/>
      <c r="AI1339" s="2398"/>
    </row>
    <row r="1340" spans="1:35" ht="15" customHeight="1" thickBot="1" x14ac:dyDescent="0.3">
      <c r="A1340" s="70">
        <v>1</v>
      </c>
      <c r="B1340" s="70">
        <v>1</v>
      </c>
      <c r="C1340" s="156" t="s">
        <v>341</v>
      </c>
      <c r="D1340" s="156"/>
      <c r="E1340" s="2325">
        <f t="shared" ref="E1340" si="1064">SUM(E1339)</f>
        <v>900</v>
      </c>
      <c r="F1340" s="390">
        <f t="shared" ref="F1340:G1340" si="1065">SUM(F1339)</f>
        <v>675.33333333333337</v>
      </c>
      <c r="G1340" s="390">
        <f t="shared" si="1065"/>
        <v>675</v>
      </c>
      <c r="H1340" s="390">
        <f>G1340/F1340*100</f>
        <v>99.950641658440276</v>
      </c>
      <c r="I1340" s="158">
        <f>IF(E1340=0,0,K1340/E1340)</f>
        <v>8.0555555555555554</v>
      </c>
      <c r="J1340" s="158">
        <f>M1340/G1340</f>
        <v>8.0296296296296301</v>
      </c>
      <c r="K1340" s="390">
        <f t="shared" ref="K1340:M1340" si="1066">SUM(K1339)</f>
        <v>7250</v>
      </c>
      <c r="L1340" s="390">
        <f t="shared" si="1066"/>
        <v>5438</v>
      </c>
      <c r="M1340" s="2749">
        <f t="shared" si="1066"/>
        <v>5420</v>
      </c>
      <c r="N1340" s="160">
        <f>M1340/L1340*100</f>
        <v>99.668995954395001</v>
      </c>
      <c r="O1340" s="160">
        <f>O1339</f>
        <v>30.208333333333332</v>
      </c>
      <c r="P1340" s="161">
        <f>M1340/$C$4*12/O1340</f>
        <v>239.22758620689655</v>
      </c>
      <c r="Q1340" s="57">
        <v>11422.3704</v>
      </c>
      <c r="R1340" s="57">
        <v>11422.3704</v>
      </c>
      <c r="S1340" s="57">
        <v>11422.3704</v>
      </c>
      <c r="T1340" s="57">
        <v>11422.3704</v>
      </c>
      <c r="U1340" s="57">
        <v>11422.3704</v>
      </c>
      <c r="V1340" s="57">
        <v>11422.3704</v>
      </c>
      <c r="W1340" s="57">
        <v>11422.3704</v>
      </c>
      <c r="X1340" s="57">
        <v>11422.3704</v>
      </c>
      <c r="Y1340" s="57">
        <v>11422.3704</v>
      </c>
      <c r="Z1340" s="1036">
        <f>Q1340/12*$C$4+(R1340-Q1340)/11*8+(S1340-R1340)/10*7+(T1340-S1340)/9*6+(U1340-T1340)/8*5+(V1340-U1340)/7*4+(W1340-V1340)/6*3+(X1340-W1340)/5*2+(Y1340-X1340)/4*1</f>
        <v>8566.7777999999998</v>
      </c>
      <c r="AA1340" s="57">
        <f t="shared" si="1043"/>
        <v>8556.6524400000017</v>
      </c>
      <c r="AB1340" s="57"/>
      <c r="AC1340" s="57">
        <f>AA1340-Z1340</f>
        <v>-10.125359999998182</v>
      </c>
      <c r="AD1340" s="57">
        <v>-45.573</v>
      </c>
      <c r="AE1340" s="1159">
        <v>8511.0794400000013</v>
      </c>
      <c r="AF1340" s="57"/>
      <c r="AG1340" s="57"/>
      <c r="AH1340" s="1796">
        <f>AG1340/1000</f>
        <v>0</v>
      </c>
      <c r="AI1340" s="2398"/>
    </row>
    <row r="1341" spans="1:35" ht="15" customHeight="1" thickBot="1" x14ac:dyDescent="0.3">
      <c r="A1341" s="70">
        <v>1</v>
      </c>
      <c r="B1341" s="70">
        <v>1</v>
      </c>
      <c r="C1341" s="526" t="s">
        <v>17</v>
      </c>
      <c r="D1341" s="526"/>
      <c r="E1341" s="2334"/>
      <c r="F1341" s="576"/>
      <c r="G1341" s="576"/>
      <c r="H1341" s="576"/>
      <c r="I1341" s="422"/>
      <c r="J1341" s="422"/>
      <c r="K1341" s="576"/>
      <c r="L1341" s="576"/>
      <c r="M1341" s="576">
        <f>SUM(M1332,M1340)</f>
        <v>5420</v>
      </c>
      <c r="N1341" s="576"/>
      <c r="O1341" s="576"/>
      <c r="P1341" s="576"/>
      <c r="Q1341" s="14">
        <f t="shared" ref="Q1341:R1341" si="1067">SUM(Q1332,Q1340)</f>
        <v>112049.97918000001</v>
      </c>
      <c r="R1341" s="14">
        <f t="shared" si="1067"/>
        <v>112049.97918000001</v>
      </c>
      <c r="S1341" s="14">
        <f t="shared" ref="S1341:T1341" si="1068">SUM(S1332,S1340)</f>
        <v>112049.97918000001</v>
      </c>
      <c r="T1341" s="14">
        <f t="shared" si="1068"/>
        <v>112049.97918000001</v>
      </c>
      <c r="U1341" s="14">
        <f t="shared" ref="U1341:W1341" si="1069">SUM(U1332,U1340)</f>
        <v>112049.97918000001</v>
      </c>
      <c r="V1341" s="14">
        <f t="shared" si="1069"/>
        <v>112049.97918000001</v>
      </c>
      <c r="W1341" s="14">
        <f t="shared" si="1069"/>
        <v>112049.97918000001</v>
      </c>
      <c r="X1341" s="14">
        <f t="shared" ref="X1341:Y1341" si="1070">SUM(X1332,X1340)</f>
        <v>112049.97918000001</v>
      </c>
      <c r="Y1341" s="14">
        <f t="shared" si="1070"/>
        <v>112049.97918000001</v>
      </c>
      <c r="Z1341" s="1039">
        <f t="shared" ref="Z1341" si="1071">SUM(Z1332,Z1340)</f>
        <v>84037.484385000003</v>
      </c>
      <c r="AA1341" s="14">
        <f t="shared" si="1043"/>
        <v>83689.470379999999</v>
      </c>
      <c r="AB1341" s="14"/>
      <c r="AC1341" s="14">
        <f t="shared" ref="AC1341:AD1341" si="1072">SUM(AC1332,AC1340)</f>
        <v>-348.01400500001182</v>
      </c>
      <c r="AD1341" s="14">
        <f t="shared" si="1072"/>
        <v>-82.831980000000001</v>
      </c>
      <c r="AE1341" s="1249">
        <f>SUM(AE1332,AE1340)</f>
        <v>83606.638399999996</v>
      </c>
      <c r="AF1341" s="14"/>
      <c r="AG1341" s="1249">
        <f t="shared" ref="AG1341:AH1341" si="1073">SUM(AG1332,AG1340)</f>
        <v>799361.23</v>
      </c>
      <c r="AH1341" s="1249">
        <f t="shared" si="1073"/>
        <v>799.36122999999998</v>
      </c>
      <c r="AI1341" s="2398"/>
    </row>
    <row r="1342" spans="1:35" ht="16.5" customHeight="1" x14ac:dyDescent="0.25">
      <c r="A1342" s="70">
        <v>1</v>
      </c>
      <c r="B1342" s="70">
        <v>1</v>
      </c>
      <c r="C1342" s="301"/>
      <c r="D1342" s="301"/>
      <c r="E1342" s="2336"/>
      <c r="F1342" s="109"/>
      <c r="G1342" s="109"/>
      <c r="H1342" s="109"/>
      <c r="I1342" s="108"/>
      <c r="J1342" s="108"/>
      <c r="K1342" s="112"/>
      <c r="L1342" s="112"/>
      <c r="M1342" s="112"/>
      <c r="N1342" s="112"/>
      <c r="O1342" s="112"/>
      <c r="P1342" s="112"/>
      <c r="Q1342" s="13"/>
      <c r="R1342" s="13"/>
      <c r="S1342" s="13"/>
      <c r="T1342" s="13"/>
      <c r="U1342" s="13"/>
      <c r="V1342" s="13"/>
      <c r="W1342" s="13"/>
      <c r="X1342" s="13"/>
      <c r="Y1342" s="13"/>
      <c r="Z1342" s="1037"/>
      <c r="AA1342" s="13">
        <f t="shared" si="1043"/>
        <v>0</v>
      </c>
      <c r="AB1342" s="13"/>
      <c r="AC1342" s="13"/>
      <c r="AD1342" s="13"/>
      <c r="AE1342" s="1251"/>
      <c r="AF1342" s="13"/>
      <c r="AG1342" s="13"/>
      <c r="AH1342" s="1795"/>
      <c r="AI1342" s="2398"/>
    </row>
    <row r="1343" spans="1:35" ht="42" customHeight="1" x14ac:dyDescent="0.25">
      <c r="A1343" s="70">
        <v>1</v>
      </c>
      <c r="B1343" s="70">
        <v>1</v>
      </c>
      <c r="C1343" s="1026" t="s">
        <v>335</v>
      </c>
      <c r="D1343" s="271"/>
      <c r="E1343" s="2337"/>
      <c r="F1343" s="92"/>
      <c r="G1343" s="116"/>
      <c r="H1343" s="92"/>
      <c r="I1343" s="117"/>
      <c r="J1343" s="117"/>
      <c r="K1343" s="118"/>
      <c r="L1343" s="118"/>
      <c r="M1343" s="118"/>
      <c r="N1343" s="118"/>
      <c r="O1343" s="118"/>
      <c r="P1343" s="118"/>
      <c r="Q1343" s="8"/>
      <c r="R1343" s="8"/>
      <c r="S1343" s="8"/>
      <c r="T1343" s="8"/>
      <c r="U1343" s="8"/>
      <c r="V1343" s="8"/>
      <c r="W1343" s="8"/>
      <c r="X1343" s="8"/>
      <c r="Y1343" s="8"/>
      <c r="Z1343" s="1035"/>
      <c r="AA1343" s="8">
        <f t="shared" si="1043"/>
        <v>0</v>
      </c>
      <c r="AB1343" s="8"/>
      <c r="AC1343" s="8"/>
      <c r="AD1343" s="8"/>
      <c r="AE1343" s="1151"/>
      <c r="AF1343" s="8"/>
      <c r="AG1343" s="8"/>
      <c r="AH1343" s="1792"/>
      <c r="AI1343" s="2398"/>
    </row>
    <row r="1344" spans="1:35" ht="23.25" customHeight="1" x14ac:dyDescent="0.25">
      <c r="A1344" s="70">
        <v>1</v>
      </c>
      <c r="B1344" s="70">
        <v>1</v>
      </c>
      <c r="C1344" s="270" t="s">
        <v>326</v>
      </c>
      <c r="D1344" s="271"/>
      <c r="E1344" s="2337">
        <f>E1345</f>
        <v>211000</v>
      </c>
      <c r="F1344" s="116">
        <f>F1345</f>
        <v>158250</v>
      </c>
      <c r="G1344" s="116">
        <f>G1345</f>
        <v>162130</v>
      </c>
      <c r="H1344" s="92">
        <f>G1344/F1344*100</f>
        <v>102.45181674565561</v>
      </c>
      <c r="I1344" s="117"/>
      <c r="J1344" s="117"/>
      <c r="K1344" s="118"/>
      <c r="L1344" s="118"/>
      <c r="M1344" s="118"/>
      <c r="N1344" s="118"/>
      <c r="O1344" s="118"/>
      <c r="P1344" s="118"/>
      <c r="Q1344" s="8"/>
      <c r="R1344" s="8"/>
      <c r="S1344" s="8"/>
      <c r="T1344" s="8"/>
      <c r="U1344" s="8"/>
      <c r="V1344" s="8"/>
      <c r="W1344" s="8"/>
      <c r="X1344" s="8"/>
      <c r="Y1344" s="8"/>
      <c r="Z1344" s="1034"/>
      <c r="AA1344" s="8">
        <f t="shared" si="1043"/>
        <v>0</v>
      </c>
      <c r="AB1344" s="8"/>
      <c r="AC1344" s="8"/>
      <c r="AD1344" s="8"/>
      <c r="AE1344" s="1151"/>
      <c r="AF1344" s="2337">
        <f t="shared" ref="AF1344:AH1344" si="1074">AF1345</f>
        <v>0</v>
      </c>
      <c r="AG1344" s="2337">
        <f t="shared" si="1074"/>
        <v>0</v>
      </c>
      <c r="AH1344" s="2337">
        <f t="shared" si="1074"/>
        <v>0</v>
      </c>
      <c r="AI1344" s="2398"/>
    </row>
    <row r="1345" spans="1:35" ht="24" customHeight="1" x14ac:dyDescent="0.25">
      <c r="A1345" s="70">
        <v>1</v>
      </c>
      <c r="B1345" s="70">
        <v>1</v>
      </c>
      <c r="C1345" s="270" t="s">
        <v>327</v>
      </c>
      <c r="D1345" s="271"/>
      <c r="E1345" s="2158">
        <v>211000</v>
      </c>
      <c r="F1345" s="92">
        <f>ROUND(E1345/12*$C$4,0)</f>
        <v>158250</v>
      </c>
      <c r="G1345" s="173">
        <f>G1348-G1346</f>
        <v>162130</v>
      </c>
      <c r="H1345" s="92">
        <f>G1345/F1345*100</f>
        <v>102.45181674565561</v>
      </c>
      <c r="I1345" s="117"/>
      <c r="J1345" s="117"/>
      <c r="K1345" s="118"/>
      <c r="L1345" s="118"/>
      <c r="M1345" s="118"/>
      <c r="N1345" s="118"/>
      <c r="O1345" s="118"/>
      <c r="P1345" s="118"/>
      <c r="Q1345" s="8"/>
      <c r="R1345" s="8"/>
      <c r="S1345" s="8"/>
      <c r="T1345" s="8"/>
      <c r="U1345" s="8"/>
      <c r="V1345" s="8"/>
      <c r="W1345" s="8"/>
      <c r="X1345" s="8"/>
      <c r="Y1345" s="8"/>
      <c r="Z1345" s="1034"/>
      <c r="AA1345" s="8">
        <f t="shared" si="1043"/>
        <v>0</v>
      </c>
      <c r="AB1345" s="8"/>
      <c r="AC1345" s="8"/>
      <c r="AD1345" s="8"/>
      <c r="AE1345" s="1151"/>
      <c r="AF1345" s="8"/>
      <c r="AG1345" s="8"/>
      <c r="AH1345" s="1792"/>
      <c r="AI1345" s="2398"/>
    </row>
    <row r="1346" spans="1:35" ht="33" customHeight="1" x14ac:dyDescent="0.25">
      <c r="A1346" s="70">
        <v>1</v>
      </c>
      <c r="B1346" s="70">
        <v>1</v>
      </c>
      <c r="C1346" s="270" t="s">
        <v>328</v>
      </c>
      <c r="D1346" s="271"/>
      <c r="E1346" s="2337">
        <f>E1347</f>
        <v>30</v>
      </c>
      <c r="F1346" s="116">
        <f t="shared" ref="F1346" si="1075">F1347</f>
        <v>23</v>
      </c>
      <c r="G1346" s="116">
        <f>G1347</f>
        <v>11</v>
      </c>
      <c r="H1346" s="92">
        <f>G1346/F1346*100</f>
        <v>47.826086956521742</v>
      </c>
      <c r="I1346" s="117"/>
      <c r="J1346" s="117"/>
      <c r="K1346" s="118"/>
      <c r="L1346" s="118"/>
      <c r="M1346" s="118"/>
      <c r="N1346" s="118"/>
      <c r="O1346" s="118"/>
      <c r="P1346" s="118"/>
      <c r="Q1346" s="8"/>
      <c r="R1346" s="8"/>
      <c r="S1346" s="8"/>
      <c r="T1346" s="8"/>
      <c r="U1346" s="8"/>
      <c r="V1346" s="8"/>
      <c r="W1346" s="8"/>
      <c r="X1346" s="8"/>
      <c r="Y1346" s="8"/>
      <c r="Z1346" s="1034"/>
      <c r="AA1346" s="8">
        <f t="shared" si="1043"/>
        <v>0</v>
      </c>
      <c r="AB1346" s="8"/>
      <c r="AC1346" s="8"/>
      <c r="AD1346" s="8"/>
      <c r="AE1346" s="1151"/>
      <c r="AF1346" s="8"/>
      <c r="AG1346" s="8"/>
      <c r="AH1346" s="1792"/>
      <c r="AI1346" s="2398"/>
    </row>
    <row r="1347" spans="1:35" ht="29.25" customHeight="1" x14ac:dyDescent="0.25">
      <c r="A1347" s="70">
        <v>1</v>
      </c>
      <c r="B1347" s="70">
        <v>1</v>
      </c>
      <c r="C1347" s="270" t="s">
        <v>329</v>
      </c>
      <c r="D1347" s="271"/>
      <c r="E1347" s="2158">
        <v>30</v>
      </c>
      <c r="F1347" s="92">
        <f>ROUND(E1347/12*$C$4,0)</f>
        <v>23</v>
      </c>
      <c r="G1347" s="173">
        <v>11</v>
      </c>
      <c r="H1347" s="92">
        <f>G1347/F1347*100</f>
        <v>47.826086956521742</v>
      </c>
      <c r="I1347" s="117"/>
      <c r="J1347" s="117"/>
      <c r="K1347" s="118"/>
      <c r="L1347" s="118"/>
      <c r="M1347" s="118"/>
      <c r="N1347" s="118"/>
      <c r="O1347" s="118"/>
      <c r="P1347" s="118"/>
      <c r="Q1347" s="8"/>
      <c r="R1347" s="8"/>
      <c r="S1347" s="8"/>
      <c r="T1347" s="8"/>
      <c r="U1347" s="8"/>
      <c r="V1347" s="8"/>
      <c r="W1347" s="8"/>
      <c r="X1347" s="8"/>
      <c r="Y1347" s="8"/>
      <c r="Z1347" s="1034"/>
      <c r="AA1347" s="8">
        <f t="shared" si="1043"/>
        <v>0</v>
      </c>
      <c r="AB1347" s="8"/>
      <c r="AC1347" s="8"/>
      <c r="AD1347" s="8"/>
      <c r="AE1347" s="1151"/>
      <c r="AF1347" s="8"/>
      <c r="AG1347" s="8"/>
      <c r="AH1347" s="1792"/>
      <c r="AI1347" s="2398"/>
    </row>
    <row r="1348" spans="1:35" ht="29.25" customHeight="1" thickBot="1" x14ac:dyDescent="0.3">
      <c r="B1348" s="70">
        <v>1</v>
      </c>
      <c r="C1348" s="590" t="s">
        <v>344</v>
      </c>
      <c r="D1348" s="306"/>
      <c r="E1348" s="2337">
        <f>SUM(E1346,E1344)</f>
        <v>211030</v>
      </c>
      <c r="F1348" s="116">
        <f t="shared" ref="F1348" si="1076">SUM(F1346,F1344)</f>
        <v>158273</v>
      </c>
      <c r="G1348" s="116">
        <v>162141</v>
      </c>
      <c r="H1348" s="591">
        <f>G1348/F1348*100</f>
        <v>102.44387861479849</v>
      </c>
      <c r="I1348" s="236"/>
      <c r="J1348" s="236"/>
      <c r="K1348" s="148"/>
      <c r="L1348" s="148"/>
      <c r="M1348" s="148"/>
      <c r="N1348" s="148"/>
      <c r="O1348" s="148"/>
      <c r="P1348" s="148"/>
      <c r="Q1348" s="18">
        <v>743058.84887999995</v>
      </c>
      <c r="R1348" s="18">
        <v>743058.84887999995</v>
      </c>
      <c r="S1348" s="18">
        <v>743058.84887999995</v>
      </c>
      <c r="T1348" s="18">
        <v>743058.84887999995</v>
      </c>
      <c r="U1348" s="18">
        <v>743058.84887999995</v>
      </c>
      <c r="V1348" s="18">
        <v>743058.84887999995</v>
      </c>
      <c r="W1348" s="18">
        <v>743058.84887999995</v>
      </c>
      <c r="X1348" s="18">
        <v>743058.84887999995</v>
      </c>
      <c r="Y1348" s="18">
        <v>743058.84887999995</v>
      </c>
      <c r="Z1348" s="1038">
        <f>Q1348/12*$C$4+(R1348-Q1348)/11*8+(S1348-R1348)/10*7+(T1348-S1348)/9*6+(U1348-T1348)/8*5+(V1348-U1348)/7*4+(W1348-V1348)/6*3+(X1348-W1348)/5*2+(Y1348-X1348)/4*1</f>
        <v>557294.13665999996</v>
      </c>
      <c r="AA1348" s="18">
        <f t="shared" si="1043"/>
        <v>556701.54945000005</v>
      </c>
      <c r="AB1348" s="18"/>
      <c r="AC1348" s="18">
        <f>AA1348-Z1348</f>
        <v>-592.58720999991056</v>
      </c>
      <c r="AD1348" s="18">
        <v>-482.93109000000004</v>
      </c>
      <c r="AE1348" s="2401">
        <v>556218.61836000008</v>
      </c>
      <c r="AF1348" s="2337">
        <f t="shared" ref="AF1348:AH1348" si="1077">SUM(AF1346,AF1344)</f>
        <v>0</v>
      </c>
      <c r="AG1348" s="2337">
        <f t="shared" si="1077"/>
        <v>0</v>
      </c>
      <c r="AH1348" s="2337">
        <f t="shared" si="1077"/>
        <v>0</v>
      </c>
      <c r="AI1348" s="2398"/>
    </row>
    <row r="1349" spans="1:35" ht="30" customHeight="1" thickBot="1" x14ac:dyDescent="0.3">
      <c r="A1349" s="70">
        <v>1</v>
      </c>
      <c r="B1349" s="70">
        <v>1</v>
      </c>
      <c r="C1349" s="197" t="s">
        <v>17</v>
      </c>
      <c r="D1349" s="197"/>
      <c r="E1349" s="2338"/>
      <c r="F1349" s="198"/>
      <c r="G1349" s="198"/>
      <c r="H1349" s="198"/>
      <c r="I1349" s="241"/>
      <c r="J1349" s="241"/>
      <c r="K1349" s="300"/>
      <c r="L1349" s="300"/>
      <c r="M1349" s="300"/>
      <c r="N1349" s="300"/>
      <c r="O1349" s="300"/>
      <c r="P1349" s="300"/>
      <c r="Q1349" s="14">
        <f t="shared" ref="Q1349:W1349" si="1078">Q1348</f>
        <v>743058.84887999995</v>
      </c>
      <c r="R1349" s="14">
        <f t="shared" si="1078"/>
        <v>743058.84887999995</v>
      </c>
      <c r="S1349" s="14">
        <f t="shared" si="1078"/>
        <v>743058.84887999995</v>
      </c>
      <c r="T1349" s="14">
        <f t="shared" si="1078"/>
        <v>743058.84887999995</v>
      </c>
      <c r="U1349" s="14">
        <f t="shared" si="1078"/>
        <v>743058.84887999995</v>
      </c>
      <c r="V1349" s="14">
        <f t="shared" si="1078"/>
        <v>743058.84887999995</v>
      </c>
      <c r="W1349" s="14">
        <f t="shared" si="1078"/>
        <v>743058.84887999995</v>
      </c>
      <c r="X1349" s="14">
        <f t="shared" ref="X1349:Y1349" si="1079">X1348</f>
        <v>743058.84887999995</v>
      </c>
      <c r="Y1349" s="14">
        <f t="shared" si="1079"/>
        <v>743058.84887999995</v>
      </c>
      <c r="Z1349" s="1039">
        <f t="shared" ref="Z1349:AE1349" si="1080">Z1348</f>
        <v>557294.13665999996</v>
      </c>
      <c r="AA1349" s="14">
        <f t="shared" si="1080"/>
        <v>556701.54945000005</v>
      </c>
      <c r="AB1349" s="14">
        <f t="shared" si="1080"/>
        <v>0</v>
      </c>
      <c r="AC1349" s="14">
        <f t="shared" si="1080"/>
        <v>-592.58720999991056</v>
      </c>
      <c r="AD1349" s="14">
        <f t="shared" si="1080"/>
        <v>-482.93109000000004</v>
      </c>
      <c r="AE1349" s="1249">
        <f t="shared" si="1080"/>
        <v>556218.61836000008</v>
      </c>
      <c r="AF1349" s="14">
        <f>AF1348</f>
        <v>0</v>
      </c>
      <c r="AG1349" s="1249">
        <f t="shared" ref="AG1349:AH1349" si="1081">AG1348</f>
        <v>0</v>
      </c>
      <c r="AH1349" s="1249">
        <f t="shared" si="1081"/>
        <v>0</v>
      </c>
      <c r="AI1349" s="2398"/>
    </row>
    <row r="1350" spans="1:35" ht="29.25" customHeight="1" x14ac:dyDescent="0.25">
      <c r="A1350" s="70">
        <v>1</v>
      </c>
      <c r="B1350" s="70">
        <v>1</v>
      </c>
      <c r="C1350" s="2820" t="s">
        <v>336</v>
      </c>
      <c r="D1350" s="592"/>
      <c r="E1350" s="2309"/>
      <c r="F1350" s="381"/>
      <c r="G1350" s="381"/>
      <c r="H1350" s="381"/>
      <c r="I1350" s="370"/>
      <c r="J1350" s="370"/>
      <c r="K1350" s="372"/>
      <c r="L1350" s="372"/>
      <c r="M1350" s="372"/>
      <c r="N1350" s="372"/>
      <c r="O1350" s="372"/>
      <c r="P1350" s="372"/>
      <c r="Q1350" s="13"/>
      <c r="R1350" s="13"/>
      <c r="S1350" s="13"/>
      <c r="T1350" s="13"/>
      <c r="U1350" s="13"/>
      <c r="V1350" s="13"/>
      <c r="W1350" s="13"/>
      <c r="X1350" s="13"/>
      <c r="Y1350" s="13"/>
      <c r="Z1350" s="1037"/>
      <c r="AA1350" s="13">
        <f t="shared" si="1043"/>
        <v>0</v>
      </c>
      <c r="AB1350" s="13"/>
      <c r="AC1350" s="13"/>
      <c r="AD1350" s="13"/>
      <c r="AE1350" s="1251"/>
      <c r="AF1350" s="13"/>
      <c r="AG1350" s="13"/>
      <c r="AH1350" s="1795"/>
      <c r="AI1350" s="2398"/>
    </row>
    <row r="1351" spans="1:35" ht="15" customHeight="1" x14ac:dyDescent="0.25">
      <c r="A1351" s="70">
        <v>1</v>
      </c>
      <c r="B1351" s="70">
        <v>1</v>
      </c>
      <c r="C1351" s="2821"/>
      <c r="D1351" s="87"/>
      <c r="E1351" s="2154"/>
      <c r="F1351" s="361"/>
      <c r="G1351" s="361"/>
      <c r="H1351" s="361"/>
      <c r="I1351" s="363"/>
      <c r="J1351" s="363"/>
      <c r="K1351" s="365"/>
      <c r="L1351" s="365"/>
      <c r="M1351" s="365"/>
      <c r="N1351" s="365"/>
      <c r="O1351" s="365"/>
      <c r="P1351" s="365"/>
      <c r="Q1351" s="8"/>
      <c r="R1351" s="8"/>
      <c r="S1351" s="8"/>
      <c r="T1351" s="8"/>
      <c r="U1351" s="8"/>
      <c r="V1351" s="8"/>
      <c r="W1351" s="8"/>
      <c r="X1351" s="8"/>
      <c r="Y1351" s="8"/>
      <c r="Z1351" s="1034"/>
      <c r="AA1351" s="8">
        <f t="shared" si="1043"/>
        <v>0</v>
      </c>
      <c r="AB1351" s="8"/>
      <c r="AC1351" s="8"/>
      <c r="AD1351" s="8"/>
      <c r="AE1351" s="1151"/>
      <c r="AF1351" s="8"/>
      <c r="AG1351" s="8"/>
      <c r="AH1351" s="1792"/>
      <c r="AI1351" s="2398"/>
    </row>
    <row r="1352" spans="1:35" ht="15" customHeight="1" x14ac:dyDescent="0.25">
      <c r="A1352" s="70">
        <v>1</v>
      </c>
      <c r="B1352" s="70">
        <v>1</v>
      </c>
      <c r="C1352" s="396" t="s">
        <v>5</v>
      </c>
      <c r="D1352" s="396"/>
      <c r="E1352" s="2154"/>
      <c r="F1352" s="361"/>
      <c r="G1352" s="361"/>
      <c r="H1352" s="361"/>
      <c r="I1352" s="363"/>
      <c r="J1352" s="363"/>
      <c r="K1352" s="365"/>
      <c r="L1352" s="365"/>
      <c r="M1352" s="365"/>
      <c r="N1352" s="365"/>
      <c r="O1352" s="365"/>
      <c r="P1352" s="365"/>
      <c r="Q1352" s="8"/>
      <c r="R1352" s="8"/>
      <c r="S1352" s="8"/>
      <c r="T1352" s="8"/>
      <c r="U1352" s="8"/>
      <c r="V1352" s="8"/>
      <c r="W1352" s="8"/>
      <c r="X1352" s="8"/>
      <c r="Y1352" s="8"/>
      <c r="Z1352" s="1034"/>
      <c r="AA1352" s="8">
        <f t="shared" si="1043"/>
        <v>0</v>
      </c>
      <c r="AB1352" s="8"/>
      <c r="AC1352" s="8"/>
      <c r="AD1352" s="8"/>
      <c r="AE1352" s="1151"/>
      <c r="AF1352" s="8"/>
      <c r="AG1352" s="8"/>
      <c r="AH1352" s="1792"/>
      <c r="AI1352" s="2398"/>
    </row>
    <row r="1353" spans="1:35" ht="15" customHeight="1" x14ac:dyDescent="0.25">
      <c r="A1353" s="70">
        <v>1</v>
      </c>
      <c r="B1353" s="70">
        <v>1</v>
      </c>
      <c r="C1353" s="91" t="s">
        <v>63</v>
      </c>
      <c r="D1353" s="593">
        <v>340</v>
      </c>
      <c r="E1353" s="2158">
        <v>690</v>
      </c>
      <c r="F1353" s="92">
        <f t="shared" ref="F1353:F1364" si="1082">E1353/12*$C$4</f>
        <v>517.5</v>
      </c>
      <c r="G1353" s="92">
        <v>571</v>
      </c>
      <c r="H1353" s="92">
        <f t="shared" ref="H1353:H1366" si="1083">G1353/F1353*100</f>
        <v>110.33816425120773</v>
      </c>
      <c r="I1353" s="93">
        <v>9.8000000000000007</v>
      </c>
      <c r="J1353" s="93">
        <f t="shared" ref="J1353:J1365" si="1084">M1353/G1353</f>
        <v>10.408056042031523</v>
      </c>
      <c r="K1353" s="94">
        <f t="shared" ref="K1353:K1364" si="1085">ROUND(E1353*I1353,0)</f>
        <v>6762</v>
      </c>
      <c r="L1353" s="94">
        <f t="shared" ref="L1353:L1364" si="1086">ROUND(K1353/12*$C$4,0)</f>
        <v>5072</v>
      </c>
      <c r="M1353" s="94">
        <v>5943</v>
      </c>
      <c r="N1353" s="94">
        <f t="shared" ref="N1353:N1365" si="1087">M1353/L1353*100</f>
        <v>117.17271293375396</v>
      </c>
      <c r="O1353" s="94">
        <f t="shared" ref="O1353:O1364" si="1088">ROUND(K1353/D1353,0)</f>
        <v>20</v>
      </c>
      <c r="P1353" s="94">
        <f t="shared" ref="P1353:P1365" si="1089">M1353/$C$4*12/O1353</f>
        <v>396.2</v>
      </c>
      <c r="Q1353" s="8"/>
      <c r="R1353" s="8"/>
      <c r="S1353" s="8"/>
      <c r="T1353" s="8"/>
      <c r="U1353" s="8"/>
      <c r="V1353" s="8"/>
      <c r="W1353" s="8"/>
      <c r="X1353" s="8"/>
      <c r="Y1353" s="8"/>
      <c r="Z1353" s="1034"/>
      <c r="AA1353" s="8">
        <f t="shared" si="1043"/>
        <v>0</v>
      </c>
      <c r="AB1353" s="8"/>
      <c r="AC1353" s="8"/>
      <c r="AD1353" s="8"/>
      <c r="AE1353" s="1151"/>
      <c r="AF1353" s="8"/>
      <c r="AG1353" s="8"/>
      <c r="AH1353" s="1792"/>
      <c r="AI1353" s="2398"/>
    </row>
    <row r="1354" spans="1:35" ht="15" customHeight="1" x14ac:dyDescent="0.25">
      <c r="A1354" s="70">
        <v>1</v>
      </c>
      <c r="B1354" s="70">
        <v>1</v>
      </c>
      <c r="C1354" s="91" t="s">
        <v>76</v>
      </c>
      <c r="D1354" s="593">
        <v>340</v>
      </c>
      <c r="E1354" s="2158">
        <v>55</v>
      </c>
      <c r="F1354" s="92">
        <f t="shared" si="1082"/>
        <v>41.25</v>
      </c>
      <c r="G1354" s="92">
        <v>28</v>
      </c>
      <c r="H1354" s="92">
        <f t="shared" si="1083"/>
        <v>67.87878787878789</v>
      </c>
      <c r="I1354" s="594">
        <v>11.4</v>
      </c>
      <c r="J1354" s="93">
        <f t="shared" si="1084"/>
        <v>9.25</v>
      </c>
      <c r="K1354" s="94">
        <f t="shared" si="1085"/>
        <v>627</v>
      </c>
      <c r="L1354" s="94">
        <f t="shared" si="1086"/>
        <v>470</v>
      </c>
      <c r="M1354" s="94">
        <v>259</v>
      </c>
      <c r="N1354" s="94">
        <f t="shared" si="1087"/>
        <v>55.106382978723403</v>
      </c>
      <c r="O1354" s="94">
        <f t="shared" si="1088"/>
        <v>2</v>
      </c>
      <c r="P1354" s="94">
        <f t="shared" si="1089"/>
        <v>172.66666666666669</v>
      </c>
      <c r="Q1354" s="8"/>
      <c r="R1354" s="8"/>
      <c r="S1354" s="8"/>
      <c r="T1354" s="8"/>
      <c r="U1354" s="8"/>
      <c r="V1354" s="8"/>
      <c r="W1354" s="8"/>
      <c r="X1354" s="8"/>
      <c r="Y1354" s="8"/>
      <c r="Z1354" s="1034"/>
      <c r="AA1354" s="8">
        <f t="shared" si="1043"/>
        <v>0</v>
      </c>
      <c r="AB1354" s="8"/>
      <c r="AC1354" s="8"/>
      <c r="AD1354" s="8"/>
      <c r="AE1354" s="1151"/>
      <c r="AF1354" s="8"/>
      <c r="AG1354" s="8"/>
      <c r="AH1354" s="1792"/>
      <c r="AI1354" s="2398"/>
    </row>
    <row r="1355" spans="1:35" ht="15" customHeight="1" x14ac:dyDescent="0.25">
      <c r="A1355" s="70">
        <v>1</v>
      </c>
      <c r="B1355" s="70">
        <v>1</v>
      </c>
      <c r="C1355" s="91" t="s">
        <v>26</v>
      </c>
      <c r="D1355" s="593">
        <v>340</v>
      </c>
      <c r="E1355" s="2158">
        <v>75</v>
      </c>
      <c r="F1355" s="92">
        <f t="shared" si="1082"/>
        <v>56.25</v>
      </c>
      <c r="G1355" s="92">
        <v>87</v>
      </c>
      <c r="H1355" s="92">
        <f t="shared" si="1083"/>
        <v>154.66666666666666</v>
      </c>
      <c r="I1355" s="594">
        <v>6.3</v>
      </c>
      <c r="J1355" s="93">
        <f t="shared" si="1084"/>
        <v>6.8390804597701154</v>
      </c>
      <c r="K1355" s="94">
        <f t="shared" si="1085"/>
        <v>473</v>
      </c>
      <c r="L1355" s="94">
        <f t="shared" si="1086"/>
        <v>355</v>
      </c>
      <c r="M1355" s="94">
        <v>595</v>
      </c>
      <c r="N1355" s="94">
        <f t="shared" si="1087"/>
        <v>167.6056338028169</v>
      </c>
      <c r="O1355" s="94">
        <f t="shared" si="1088"/>
        <v>1</v>
      </c>
      <c r="P1355" s="94">
        <f t="shared" si="1089"/>
        <v>793.33333333333337</v>
      </c>
      <c r="Q1355" s="8"/>
      <c r="R1355" s="8"/>
      <c r="S1355" s="8"/>
      <c r="T1355" s="8"/>
      <c r="U1355" s="8"/>
      <c r="V1355" s="8"/>
      <c r="W1355" s="8"/>
      <c r="X1355" s="8"/>
      <c r="Y1355" s="8"/>
      <c r="Z1355" s="1034"/>
      <c r="AA1355" s="8">
        <f t="shared" si="1043"/>
        <v>0</v>
      </c>
      <c r="AB1355" s="8"/>
      <c r="AC1355" s="8"/>
      <c r="AD1355" s="8"/>
      <c r="AE1355" s="1151"/>
      <c r="AF1355" s="8"/>
      <c r="AG1355" s="8"/>
      <c r="AH1355" s="1792"/>
      <c r="AI1355" s="2398"/>
    </row>
    <row r="1356" spans="1:35" ht="15" customHeight="1" x14ac:dyDescent="0.25">
      <c r="A1356" s="70">
        <v>1</v>
      </c>
      <c r="B1356" s="70">
        <v>1</v>
      </c>
      <c r="C1356" s="91" t="s">
        <v>8</v>
      </c>
      <c r="D1356" s="593">
        <v>340</v>
      </c>
      <c r="E1356" s="2158">
        <v>1090</v>
      </c>
      <c r="F1356" s="92">
        <f t="shared" si="1082"/>
        <v>817.5</v>
      </c>
      <c r="G1356" s="92">
        <v>774</v>
      </c>
      <c r="H1356" s="92">
        <f t="shared" si="1083"/>
        <v>94.678899082568819</v>
      </c>
      <c r="I1356" s="594">
        <v>10.8</v>
      </c>
      <c r="J1356" s="93">
        <f t="shared" si="1084"/>
        <v>9.8656330749354009</v>
      </c>
      <c r="K1356" s="94">
        <f t="shared" si="1085"/>
        <v>11772</v>
      </c>
      <c r="L1356" s="94">
        <f t="shared" si="1086"/>
        <v>8829</v>
      </c>
      <c r="M1356" s="94">
        <v>7636</v>
      </c>
      <c r="N1356" s="94">
        <f t="shared" si="1087"/>
        <v>86.487710952542756</v>
      </c>
      <c r="O1356" s="94">
        <f t="shared" si="1088"/>
        <v>35</v>
      </c>
      <c r="P1356" s="94">
        <f t="shared" si="1089"/>
        <v>290.89523809523808</v>
      </c>
      <c r="Q1356" s="8"/>
      <c r="R1356" s="8"/>
      <c r="S1356" s="8"/>
      <c r="T1356" s="8"/>
      <c r="U1356" s="8"/>
      <c r="V1356" s="8"/>
      <c r="W1356" s="8"/>
      <c r="X1356" s="8"/>
      <c r="Y1356" s="8"/>
      <c r="Z1356" s="1034"/>
      <c r="AA1356" s="8">
        <f t="shared" si="1043"/>
        <v>0</v>
      </c>
      <c r="AB1356" s="8"/>
      <c r="AC1356" s="8"/>
      <c r="AD1356" s="8"/>
      <c r="AE1356" s="1151"/>
      <c r="AF1356" s="8"/>
      <c r="AG1356" s="8"/>
      <c r="AH1356" s="1792"/>
      <c r="AI1356" s="2398"/>
    </row>
    <row r="1357" spans="1:35" ht="15" customHeight="1" x14ac:dyDescent="0.25">
      <c r="A1357" s="70">
        <v>1</v>
      </c>
      <c r="B1357" s="70">
        <v>1</v>
      </c>
      <c r="C1357" s="91" t="s">
        <v>9</v>
      </c>
      <c r="D1357" s="593">
        <v>340</v>
      </c>
      <c r="E1357" s="2158">
        <v>730</v>
      </c>
      <c r="F1357" s="92">
        <f t="shared" si="1082"/>
        <v>547.5</v>
      </c>
      <c r="G1357" s="92">
        <v>551</v>
      </c>
      <c r="H1357" s="92">
        <f t="shared" si="1083"/>
        <v>100.6392694063927</v>
      </c>
      <c r="I1357" s="594">
        <v>8.5</v>
      </c>
      <c r="J1357" s="93">
        <f t="shared" si="1084"/>
        <v>8.0544464609800368</v>
      </c>
      <c r="K1357" s="94">
        <f t="shared" si="1085"/>
        <v>6205</v>
      </c>
      <c r="L1357" s="94">
        <f t="shared" si="1086"/>
        <v>4654</v>
      </c>
      <c r="M1357" s="94">
        <v>4438</v>
      </c>
      <c r="N1357" s="94">
        <f t="shared" si="1087"/>
        <v>95.358831113021054</v>
      </c>
      <c r="O1357" s="94">
        <f t="shared" si="1088"/>
        <v>18</v>
      </c>
      <c r="P1357" s="94">
        <f t="shared" si="1089"/>
        <v>328.7407407407407</v>
      </c>
      <c r="Q1357" s="8"/>
      <c r="R1357" s="8"/>
      <c r="S1357" s="8"/>
      <c r="T1357" s="8"/>
      <c r="U1357" s="8"/>
      <c r="V1357" s="8"/>
      <c r="W1357" s="8"/>
      <c r="X1357" s="8"/>
      <c r="Y1357" s="8"/>
      <c r="Z1357" s="1034"/>
      <c r="AA1357" s="8">
        <f t="shared" si="1043"/>
        <v>0</v>
      </c>
      <c r="AB1357" s="8"/>
      <c r="AC1357" s="8"/>
      <c r="AD1357" s="8"/>
      <c r="AE1357" s="1151"/>
      <c r="AF1357" s="8"/>
      <c r="AG1357" s="8"/>
      <c r="AH1357" s="1792"/>
      <c r="AI1357" s="2398"/>
    </row>
    <row r="1358" spans="1:35" ht="15" customHeight="1" x14ac:dyDescent="0.25">
      <c r="A1358" s="70">
        <v>1</v>
      </c>
      <c r="B1358" s="70">
        <v>1</v>
      </c>
      <c r="C1358" s="91" t="s">
        <v>29</v>
      </c>
      <c r="D1358" s="593">
        <v>340</v>
      </c>
      <c r="E1358" s="2140">
        <v>150</v>
      </c>
      <c r="F1358" s="92">
        <f t="shared" si="1082"/>
        <v>112.5</v>
      </c>
      <c r="G1358" s="92">
        <v>102</v>
      </c>
      <c r="H1358" s="92">
        <f t="shared" si="1083"/>
        <v>90.666666666666657</v>
      </c>
      <c r="I1358" s="594">
        <v>10.8</v>
      </c>
      <c r="J1358" s="93">
        <f t="shared" si="1084"/>
        <v>12.705882352941176</v>
      </c>
      <c r="K1358" s="94">
        <f t="shared" si="1085"/>
        <v>1620</v>
      </c>
      <c r="L1358" s="94">
        <f t="shared" si="1086"/>
        <v>1215</v>
      </c>
      <c r="M1358" s="94">
        <v>1296</v>
      </c>
      <c r="N1358" s="94">
        <f t="shared" si="1087"/>
        <v>106.66666666666667</v>
      </c>
      <c r="O1358" s="94">
        <f t="shared" si="1088"/>
        <v>5</v>
      </c>
      <c r="P1358" s="94">
        <f t="shared" si="1089"/>
        <v>345.6</v>
      </c>
      <c r="Q1358" s="8"/>
      <c r="R1358" s="8"/>
      <c r="S1358" s="8"/>
      <c r="T1358" s="8"/>
      <c r="U1358" s="8"/>
      <c r="V1358" s="8"/>
      <c r="W1358" s="8"/>
      <c r="X1358" s="8"/>
      <c r="Y1358" s="8"/>
      <c r="Z1358" s="1034"/>
      <c r="AA1358" s="8">
        <f t="shared" si="1043"/>
        <v>0</v>
      </c>
      <c r="AB1358" s="8"/>
      <c r="AC1358" s="8"/>
      <c r="AD1358" s="8"/>
      <c r="AE1358" s="1151"/>
      <c r="AF1358" s="8"/>
      <c r="AG1358" s="8"/>
      <c r="AH1358" s="1792"/>
      <c r="AI1358" s="2398"/>
    </row>
    <row r="1359" spans="1:35" ht="15" customHeight="1" x14ac:dyDescent="0.25">
      <c r="A1359" s="70">
        <v>1</v>
      </c>
      <c r="B1359" s="70">
        <v>1</v>
      </c>
      <c r="C1359" s="91" t="s">
        <v>23</v>
      </c>
      <c r="D1359" s="593">
        <v>340</v>
      </c>
      <c r="E1359" s="2140">
        <v>300</v>
      </c>
      <c r="F1359" s="92">
        <f t="shared" si="1082"/>
        <v>225</v>
      </c>
      <c r="G1359" s="92">
        <v>374</v>
      </c>
      <c r="H1359" s="92">
        <f t="shared" si="1083"/>
        <v>166.22222222222223</v>
      </c>
      <c r="I1359" s="594">
        <v>11.1</v>
      </c>
      <c r="J1359" s="93">
        <f t="shared" si="1084"/>
        <v>10.336898395721924</v>
      </c>
      <c r="K1359" s="94">
        <f t="shared" si="1085"/>
        <v>3330</v>
      </c>
      <c r="L1359" s="94">
        <f t="shared" si="1086"/>
        <v>2498</v>
      </c>
      <c r="M1359" s="94">
        <v>3866</v>
      </c>
      <c r="N1359" s="94">
        <f t="shared" si="1087"/>
        <v>154.76381104883907</v>
      </c>
      <c r="O1359" s="94">
        <f t="shared" si="1088"/>
        <v>10</v>
      </c>
      <c r="P1359" s="94">
        <f t="shared" si="1089"/>
        <v>515.46666666666658</v>
      </c>
      <c r="Q1359" s="8"/>
      <c r="R1359" s="8"/>
      <c r="S1359" s="8"/>
      <c r="T1359" s="8"/>
      <c r="U1359" s="8"/>
      <c r="V1359" s="8"/>
      <c r="W1359" s="8"/>
      <c r="X1359" s="8"/>
      <c r="Y1359" s="8"/>
      <c r="Z1359" s="1034"/>
      <c r="AA1359" s="8">
        <f t="shared" si="1043"/>
        <v>0</v>
      </c>
      <c r="AB1359" s="8"/>
      <c r="AC1359" s="8"/>
      <c r="AD1359" s="8"/>
      <c r="AE1359" s="1151"/>
      <c r="AF1359" s="8"/>
      <c r="AG1359" s="8"/>
      <c r="AH1359" s="1792"/>
      <c r="AI1359" s="2398"/>
    </row>
    <row r="1360" spans="1:35" ht="15" customHeight="1" x14ac:dyDescent="0.25">
      <c r="A1360" s="70">
        <v>1</v>
      </c>
      <c r="B1360" s="70">
        <v>1</v>
      </c>
      <c r="C1360" s="91" t="s">
        <v>10</v>
      </c>
      <c r="D1360" s="593">
        <v>340</v>
      </c>
      <c r="E1360" s="2140">
        <v>310</v>
      </c>
      <c r="F1360" s="92">
        <f t="shared" si="1082"/>
        <v>232.5</v>
      </c>
      <c r="G1360" s="92">
        <v>373</v>
      </c>
      <c r="H1360" s="92">
        <f t="shared" si="1083"/>
        <v>160.43010752688173</v>
      </c>
      <c r="I1360" s="594">
        <v>10.1</v>
      </c>
      <c r="J1360" s="93">
        <f t="shared" si="1084"/>
        <v>9.1260053619302948</v>
      </c>
      <c r="K1360" s="94">
        <f t="shared" si="1085"/>
        <v>3131</v>
      </c>
      <c r="L1360" s="94">
        <f t="shared" si="1086"/>
        <v>2348</v>
      </c>
      <c r="M1360" s="94">
        <v>3404</v>
      </c>
      <c r="N1360" s="94">
        <f t="shared" si="1087"/>
        <v>144.97444633730834</v>
      </c>
      <c r="O1360" s="94">
        <f t="shared" si="1088"/>
        <v>9</v>
      </c>
      <c r="P1360" s="94">
        <f t="shared" si="1089"/>
        <v>504.2962962962963</v>
      </c>
      <c r="Q1360" s="8"/>
      <c r="R1360" s="8"/>
      <c r="S1360" s="8"/>
      <c r="T1360" s="8"/>
      <c r="U1360" s="8"/>
      <c r="V1360" s="8"/>
      <c r="W1360" s="8"/>
      <c r="X1360" s="8"/>
      <c r="Y1360" s="8"/>
      <c r="Z1360" s="1034"/>
      <c r="AA1360" s="8">
        <f t="shared" si="1043"/>
        <v>0</v>
      </c>
      <c r="AB1360" s="8"/>
      <c r="AC1360" s="8"/>
      <c r="AD1360" s="8"/>
      <c r="AE1360" s="1151"/>
      <c r="AF1360" s="8"/>
      <c r="AG1360" s="8"/>
      <c r="AH1360" s="1792"/>
      <c r="AI1360" s="2398"/>
    </row>
    <row r="1361" spans="1:35" ht="15" customHeight="1" x14ac:dyDescent="0.25">
      <c r="A1361" s="70">
        <v>1</v>
      </c>
      <c r="B1361" s="70">
        <v>1</v>
      </c>
      <c r="C1361" s="91" t="s">
        <v>21</v>
      </c>
      <c r="D1361" s="593">
        <v>340</v>
      </c>
      <c r="E1361" s="2140">
        <v>155</v>
      </c>
      <c r="F1361" s="92">
        <f t="shared" si="1082"/>
        <v>116.25</v>
      </c>
      <c r="G1361" s="92">
        <v>156</v>
      </c>
      <c r="H1361" s="92">
        <f t="shared" si="1083"/>
        <v>134.1935483870968</v>
      </c>
      <c r="I1361" s="594">
        <v>8.1999999999999993</v>
      </c>
      <c r="J1361" s="93">
        <f t="shared" si="1084"/>
        <v>8.6666666666666661</v>
      </c>
      <c r="K1361" s="94">
        <f t="shared" si="1085"/>
        <v>1271</v>
      </c>
      <c r="L1361" s="94">
        <f t="shared" si="1086"/>
        <v>953</v>
      </c>
      <c r="M1361" s="94">
        <v>1352</v>
      </c>
      <c r="N1361" s="94">
        <f t="shared" si="1087"/>
        <v>141.86778593913957</v>
      </c>
      <c r="O1361" s="94">
        <f t="shared" si="1088"/>
        <v>4</v>
      </c>
      <c r="P1361" s="94">
        <f t="shared" si="1089"/>
        <v>450.66666666666669</v>
      </c>
      <c r="Q1361" s="8"/>
      <c r="R1361" s="8"/>
      <c r="S1361" s="8"/>
      <c r="T1361" s="8"/>
      <c r="U1361" s="8"/>
      <c r="V1361" s="8"/>
      <c r="W1361" s="8"/>
      <c r="X1361" s="8"/>
      <c r="Y1361" s="8"/>
      <c r="Z1361" s="1034"/>
      <c r="AA1361" s="8">
        <f t="shared" si="1043"/>
        <v>0</v>
      </c>
      <c r="AB1361" s="8"/>
      <c r="AC1361" s="8"/>
      <c r="AD1361" s="8"/>
      <c r="AE1361" s="1151"/>
      <c r="AF1361" s="8"/>
      <c r="AG1361" s="8"/>
      <c r="AH1361" s="1792"/>
      <c r="AI1361" s="2398"/>
    </row>
    <row r="1362" spans="1:35" ht="15" customHeight="1" x14ac:dyDescent="0.25">
      <c r="A1362" s="70">
        <v>1</v>
      </c>
      <c r="B1362" s="70">
        <v>1</v>
      </c>
      <c r="C1362" s="123" t="s">
        <v>102</v>
      </c>
      <c r="D1362" s="593">
        <v>340</v>
      </c>
      <c r="E1362" s="2140">
        <v>180</v>
      </c>
      <c r="F1362" s="92">
        <f t="shared" si="1082"/>
        <v>135</v>
      </c>
      <c r="G1362" s="92">
        <v>184</v>
      </c>
      <c r="H1362" s="92">
        <f t="shared" si="1083"/>
        <v>136.2962962962963</v>
      </c>
      <c r="I1362" s="594">
        <v>11</v>
      </c>
      <c r="J1362" s="93">
        <f t="shared" si="1084"/>
        <v>8.8641304347826093</v>
      </c>
      <c r="K1362" s="94">
        <f t="shared" si="1085"/>
        <v>1980</v>
      </c>
      <c r="L1362" s="94">
        <f t="shared" si="1086"/>
        <v>1485</v>
      </c>
      <c r="M1362" s="94">
        <v>1631</v>
      </c>
      <c r="N1362" s="94">
        <f t="shared" si="1087"/>
        <v>109.83164983164984</v>
      </c>
      <c r="O1362" s="94">
        <f t="shared" si="1088"/>
        <v>6</v>
      </c>
      <c r="P1362" s="94">
        <f t="shared" si="1089"/>
        <v>362.44444444444451</v>
      </c>
      <c r="Q1362" s="8"/>
      <c r="R1362" s="8"/>
      <c r="S1362" s="8"/>
      <c r="T1362" s="8"/>
      <c r="U1362" s="8"/>
      <c r="V1362" s="8"/>
      <c r="W1362" s="8"/>
      <c r="X1362" s="8"/>
      <c r="Y1362" s="8"/>
      <c r="Z1362" s="1034"/>
      <c r="AA1362" s="8">
        <f t="shared" si="1043"/>
        <v>0</v>
      </c>
      <c r="AB1362" s="8"/>
      <c r="AC1362" s="8"/>
      <c r="AD1362" s="8"/>
      <c r="AE1362" s="1151"/>
      <c r="AF1362" s="8"/>
      <c r="AG1362" s="8"/>
      <c r="AH1362" s="1792"/>
      <c r="AI1362" s="2398"/>
    </row>
    <row r="1363" spans="1:35" ht="15" customHeight="1" x14ac:dyDescent="0.25">
      <c r="A1363" s="70">
        <v>1</v>
      </c>
      <c r="B1363" s="70">
        <v>1</v>
      </c>
      <c r="C1363" s="123" t="s">
        <v>96</v>
      </c>
      <c r="D1363" s="593">
        <v>340</v>
      </c>
      <c r="E1363" s="2140">
        <v>137</v>
      </c>
      <c r="F1363" s="92">
        <f t="shared" si="1082"/>
        <v>102.75</v>
      </c>
      <c r="G1363" s="92">
        <v>97</v>
      </c>
      <c r="H1363" s="92">
        <f t="shared" si="1083"/>
        <v>94.40389294403893</v>
      </c>
      <c r="I1363" s="594">
        <v>8.5</v>
      </c>
      <c r="J1363" s="93">
        <f t="shared" si="1084"/>
        <v>9.8350515463917532</v>
      </c>
      <c r="K1363" s="94">
        <f t="shared" si="1085"/>
        <v>1165</v>
      </c>
      <c r="L1363" s="94">
        <f t="shared" si="1086"/>
        <v>874</v>
      </c>
      <c r="M1363" s="94">
        <v>954</v>
      </c>
      <c r="N1363" s="94">
        <f t="shared" si="1087"/>
        <v>109.15331807780319</v>
      </c>
      <c r="O1363" s="94">
        <f t="shared" si="1088"/>
        <v>3</v>
      </c>
      <c r="P1363" s="94">
        <f t="shared" si="1089"/>
        <v>424</v>
      </c>
      <c r="Q1363" s="8"/>
      <c r="R1363" s="8"/>
      <c r="S1363" s="8"/>
      <c r="T1363" s="8"/>
      <c r="U1363" s="8"/>
      <c r="V1363" s="8"/>
      <c r="W1363" s="8"/>
      <c r="X1363" s="8"/>
      <c r="Y1363" s="8"/>
      <c r="Z1363" s="1034"/>
      <c r="AA1363" s="8">
        <f t="shared" si="1043"/>
        <v>0</v>
      </c>
      <c r="AB1363" s="8"/>
      <c r="AC1363" s="8"/>
      <c r="AD1363" s="8"/>
      <c r="AE1363" s="1151"/>
      <c r="AF1363" s="8"/>
      <c r="AG1363" s="8"/>
      <c r="AH1363" s="1792"/>
      <c r="AI1363" s="2398"/>
    </row>
    <row r="1364" spans="1:35" ht="15" customHeight="1" x14ac:dyDescent="0.25">
      <c r="A1364" s="70">
        <v>1</v>
      </c>
      <c r="B1364" s="70">
        <v>1</v>
      </c>
      <c r="C1364" s="595" t="s">
        <v>136</v>
      </c>
      <c r="D1364" s="596">
        <v>340</v>
      </c>
      <c r="E1364" s="2159">
        <v>110</v>
      </c>
      <c r="F1364" s="98">
        <f t="shared" si="1082"/>
        <v>82.5</v>
      </c>
      <c r="G1364" s="98">
        <v>159</v>
      </c>
      <c r="H1364" s="98">
        <f t="shared" si="1083"/>
        <v>192.72727272727272</v>
      </c>
      <c r="I1364" s="597">
        <v>11.5</v>
      </c>
      <c r="J1364" s="99">
        <f t="shared" si="1084"/>
        <v>11.314465408805031</v>
      </c>
      <c r="K1364" s="100">
        <f t="shared" si="1085"/>
        <v>1265</v>
      </c>
      <c r="L1364" s="100">
        <f t="shared" si="1086"/>
        <v>949</v>
      </c>
      <c r="M1364" s="100">
        <v>1799</v>
      </c>
      <c r="N1364" s="100">
        <f t="shared" si="1087"/>
        <v>189.56796628029505</v>
      </c>
      <c r="O1364" s="100">
        <f t="shared" si="1088"/>
        <v>4</v>
      </c>
      <c r="P1364" s="100">
        <f t="shared" si="1089"/>
        <v>599.66666666666663</v>
      </c>
      <c r="Q1364" s="15"/>
      <c r="R1364" s="15"/>
      <c r="S1364" s="15"/>
      <c r="T1364" s="15"/>
      <c r="U1364" s="15"/>
      <c r="V1364" s="15"/>
      <c r="W1364" s="15"/>
      <c r="X1364" s="15"/>
      <c r="Y1364" s="15"/>
      <c r="Z1364" s="1035"/>
      <c r="AA1364" s="15">
        <f t="shared" si="1043"/>
        <v>0</v>
      </c>
      <c r="AB1364" s="15"/>
      <c r="AC1364" s="15"/>
      <c r="AD1364" s="15"/>
      <c r="AE1364" s="1268"/>
      <c r="AF1364" s="15"/>
      <c r="AG1364" s="15"/>
      <c r="AH1364" s="1793"/>
      <c r="AI1364" s="2398"/>
    </row>
    <row r="1365" spans="1:35" ht="35.25" customHeight="1" x14ac:dyDescent="0.25">
      <c r="A1365" s="70">
        <v>1</v>
      </c>
      <c r="B1365" s="70">
        <v>1</v>
      </c>
      <c r="C1365" s="367" t="s">
        <v>7</v>
      </c>
      <c r="D1365" s="367"/>
      <c r="E1365" s="54">
        <f>SUM(E1353:E1364)</f>
        <v>3982</v>
      </c>
      <c r="F1365" s="103">
        <f>SUM(F1353:F1364)</f>
        <v>2986.5</v>
      </c>
      <c r="G1365" s="103">
        <f>SUM(G1353:G1364)</f>
        <v>3456</v>
      </c>
      <c r="H1365" s="103">
        <f t="shared" si="1083"/>
        <v>115.72074334505274</v>
      </c>
      <c r="I1365" s="104">
        <f>IF(E1365=0,0,K1365/E1365)</f>
        <v>9.9450025113008547</v>
      </c>
      <c r="J1365" s="104">
        <f t="shared" si="1084"/>
        <v>9.598668981481481</v>
      </c>
      <c r="K1365" s="369">
        <f>SUM(K1353:K1364)</f>
        <v>39601</v>
      </c>
      <c r="L1365" s="369">
        <f>SUM(L1353:L1364)</f>
        <v>29702</v>
      </c>
      <c r="M1365" s="2748">
        <f>SUM(M1353:M1364)</f>
        <v>33173</v>
      </c>
      <c r="N1365" s="179">
        <f t="shared" si="1087"/>
        <v>111.68608174533701</v>
      </c>
      <c r="O1365" s="274">
        <f>SUM(O1353:O1364)</f>
        <v>117</v>
      </c>
      <c r="P1365" s="179">
        <f t="shared" si="1089"/>
        <v>378.03988603988603</v>
      </c>
      <c r="Q1365" s="17">
        <v>240598.14108170004</v>
      </c>
      <c r="R1365" s="17">
        <v>240598.14108170004</v>
      </c>
      <c r="S1365" s="17">
        <v>240598.14108170004</v>
      </c>
      <c r="T1365" s="17">
        <v>240598.14108170004</v>
      </c>
      <c r="U1365" s="17">
        <v>240545.98928230006</v>
      </c>
      <c r="V1365" s="17">
        <v>240545.98928230006</v>
      </c>
      <c r="W1365" s="17">
        <v>240545.98928230006</v>
      </c>
      <c r="X1365" s="17">
        <v>240545.98928230006</v>
      </c>
      <c r="Y1365" s="17">
        <v>240545.98928230006</v>
      </c>
      <c r="Z1365" s="1036">
        <f>Q1365/12*$C$4+(R1365-Q1365)/11*8+(S1365-R1365)/10*7+(T1365-S1365)/9*6+(U1365-T1365)/8*5+(V1365-U1365)/7*4+(W1365-V1365)/6*3+(X1365-W1365)/5*2+(Y1365-X1365)/4*1</f>
        <v>180416.01093665004</v>
      </c>
      <c r="AA1365" s="17">
        <f t="shared" si="1043"/>
        <v>183148.25927000007</v>
      </c>
      <c r="AB1365" s="17"/>
      <c r="AC1365" s="17">
        <f>AA1365-Z1365</f>
        <v>2732.2483333500277</v>
      </c>
      <c r="AD1365" s="17">
        <v>-50.757729999999995</v>
      </c>
      <c r="AE1365" s="1243">
        <v>183097.50154000006</v>
      </c>
      <c r="AF1365" s="17">
        <v>84</v>
      </c>
      <c r="AG1365" s="17">
        <v>2752324.6799999992</v>
      </c>
      <c r="AH1365" s="1794">
        <f>AG1365/1000</f>
        <v>2752.3246799999993</v>
      </c>
      <c r="AI1365" s="2398"/>
    </row>
    <row r="1366" spans="1:35" ht="38.25" customHeight="1" x14ac:dyDescent="0.25">
      <c r="A1366" s="70">
        <v>1</v>
      </c>
      <c r="B1366" s="70">
        <v>1</v>
      </c>
      <c r="C1366" s="107" t="s">
        <v>276</v>
      </c>
      <c r="D1366" s="404"/>
      <c r="E1366" s="2336">
        <v>517</v>
      </c>
      <c r="F1366" s="110">
        <f>E1366/12*$C$4</f>
        <v>387.75</v>
      </c>
      <c r="G1366" s="109">
        <v>312</v>
      </c>
      <c r="H1366" s="111">
        <f t="shared" si="1083"/>
        <v>80.464216634429391</v>
      </c>
      <c r="I1366" s="108"/>
      <c r="J1366" s="108"/>
      <c r="K1366" s="403"/>
      <c r="L1366" s="403"/>
      <c r="M1366" s="403"/>
      <c r="N1366" s="136"/>
      <c r="O1366" s="317"/>
      <c r="P1366" s="136"/>
      <c r="Q1366" s="13">
        <v>87976.786797700013</v>
      </c>
      <c r="R1366" s="13">
        <v>87976.786797700013</v>
      </c>
      <c r="S1366" s="13">
        <v>87976.786797700013</v>
      </c>
      <c r="T1366" s="13">
        <v>87976.786797700013</v>
      </c>
      <c r="U1366" s="13">
        <v>87924.634999999995</v>
      </c>
      <c r="V1366" s="13">
        <v>87924.634999999995</v>
      </c>
      <c r="W1366" s="13">
        <v>87924.634999999995</v>
      </c>
      <c r="X1366" s="13">
        <v>87924.634999999995</v>
      </c>
      <c r="Y1366" s="13">
        <v>87924.634999999995</v>
      </c>
      <c r="Z1366" s="1037">
        <f>Y1366/12*$C$4</f>
        <v>65943.476249999992</v>
      </c>
      <c r="AA1366" s="13">
        <f t="shared" si="1043"/>
        <v>49789.241519999996</v>
      </c>
      <c r="AB1366" s="13"/>
      <c r="AC1366" s="13">
        <f>AA1366-Z1366</f>
        <v>-16154.234729999996</v>
      </c>
      <c r="AD1366" s="13">
        <v>0</v>
      </c>
      <c r="AE1366" s="1251">
        <v>49789.241519999996</v>
      </c>
      <c r="AF1366" s="13"/>
      <c r="AG1366" s="13"/>
      <c r="AH1366" s="1795"/>
      <c r="AI1366" s="2398"/>
    </row>
    <row r="1367" spans="1:35" ht="15" customHeight="1" x14ac:dyDescent="0.25">
      <c r="A1367" s="70">
        <v>1</v>
      </c>
      <c r="B1367" s="70">
        <v>1</v>
      </c>
      <c r="C1367" s="598" t="s">
        <v>302</v>
      </c>
      <c r="D1367" s="115"/>
      <c r="E1367" s="2337"/>
      <c r="F1367" s="116"/>
      <c r="G1367" s="116"/>
      <c r="H1367" s="116"/>
      <c r="I1367" s="363"/>
      <c r="J1367" s="363"/>
      <c r="K1367" s="365"/>
      <c r="L1367" s="365"/>
      <c r="M1367" s="365"/>
      <c r="N1367" s="365"/>
      <c r="O1367" s="365"/>
      <c r="P1367" s="365"/>
      <c r="Q1367" s="8"/>
      <c r="R1367" s="8"/>
      <c r="S1367" s="8"/>
      <c r="T1367" s="8"/>
      <c r="U1367" s="8"/>
      <c r="V1367" s="8"/>
      <c r="W1367" s="8"/>
      <c r="X1367" s="8"/>
      <c r="Y1367" s="8"/>
      <c r="Z1367" s="1034"/>
      <c r="AA1367" s="8">
        <f t="shared" si="1043"/>
        <v>0</v>
      </c>
      <c r="AB1367" s="8"/>
      <c r="AC1367" s="8"/>
      <c r="AD1367" s="8"/>
      <c r="AE1367" s="1151"/>
      <c r="AF1367" s="8"/>
      <c r="AG1367" s="8"/>
      <c r="AH1367" s="1792"/>
      <c r="AI1367" s="2398"/>
    </row>
    <row r="1368" spans="1:35" ht="15" customHeight="1" x14ac:dyDescent="0.25">
      <c r="A1368" s="70">
        <v>1</v>
      </c>
      <c r="B1368" s="70">
        <v>1</v>
      </c>
      <c r="C1368" s="407" t="s">
        <v>361</v>
      </c>
      <c r="D1368" s="407"/>
      <c r="E1368" s="2142">
        <f t="shared" ref="E1368:F1368" si="1090">E1370+E1371+E1372+E1373+E1369/2.7</f>
        <v>32098.14814814815</v>
      </c>
      <c r="F1368" s="440">
        <f t="shared" si="1090"/>
        <v>24073.703703703704</v>
      </c>
      <c r="G1368" s="440">
        <f>G1370+G1371+G1372+G1373+G1369/2.7</f>
        <v>44861.859259259261</v>
      </c>
      <c r="H1368" s="440">
        <f>G1368/F1368*100</f>
        <v>186.35212849428453</v>
      </c>
      <c r="I1368" s="125"/>
      <c r="J1368" s="125"/>
      <c r="K1368" s="464"/>
      <c r="L1368" s="464"/>
      <c r="M1368" s="464"/>
      <c r="N1368" s="464"/>
      <c r="O1368" s="464"/>
      <c r="P1368" s="464"/>
      <c r="Q1368" s="8"/>
      <c r="R1368" s="8"/>
      <c r="S1368" s="8"/>
      <c r="T1368" s="8"/>
      <c r="U1368" s="8"/>
      <c r="V1368" s="8"/>
      <c r="W1368" s="8"/>
      <c r="X1368" s="8"/>
      <c r="Y1368" s="8"/>
      <c r="Z1368" s="1034"/>
      <c r="AA1368" s="8">
        <f t="shared" si="1043"/>
        <v>0</v>
      </c>
      <c r="AB1368" s="8"/>
      <c r="AC1368" s="8"/>
      <c r="AD1368" s="8"/>
      <c r="AE1368" s="1151"/>
      <c r="AF1368" s="2458">
        <f t="shared" ref="AF1368" si="1091">AF1370+AF1371+AF1372+AF1373+AF1369/2.7</f>
        <v>2031.8888888888889</v>
      </c>
      <c r="AG1368" s="8">
        <f>AG1369+AG1370+AG1371+AG1372+AG1373</f>
        <v>641675.84000000008</v>
      </c>
      <c r="AH1368" s="8">
        <f>AH1369+AH1370+AH1371+AH1372+AH1373</f>
        <v>641.67583999999999</v>
      </c>
      <c r="AI1368" s="2398"/>
    </row>
    <row r="1369" spans="1:35" ht="15" customHeight="1" x14ac:dyDescent="0.25">
      <c r="B1369" s="70">
        <v>1</v>
      </c>
      <c r="C1369" s="407" t="s">
        <v>468</v>
      </c>
      <c r="D1369" s="407"/>
      <c r="E1369" s="2142">
        <v>2425</v>
      </c>
      <c r="F1369" s="440">
        <f t="shared" ref="F1369:F1395" si="1092">ROUND(E1369/12*$C$4,0)</f>
        <v>1819</v>
      </c>
      <c r="G1369" s="440">
        <v>3253.12</v>
      </c>
      <c r="H1369" s="440">
        <f>G1369/F1369*100</f>
        <v>178.84112149532709</v>
      </c>
      <c r="I1369" s="125"/>
      <c r="J1369" s="125"/>
      <c r="K1369" s="464"/>
      <c r="L1369" s="464"/>
      <c r="M1369" s="464"/>
      <c r="N1369" s="464"/>
      <c r="O1369" s="464"/>
      <c r="P1369" s="464"/>
      <c r="Q1369" s="8"/>
      <c r="R1369" s="8"/>
      <c r="S1369" s="8"/>
      <c r="T1369" s="8"/>
      <c r="U1369" s="8"/>
      <c r="V1369" s="8"/>
      <c r="W1369" s="8"/>
      <c r="X1369" s="8"/>
      <c r="Y1369" s="8"/>
      <c r="Z1369" s="1034"/>
      <c r="AA1369" s="8"/>
      <c r="AB1369" s="8"/>
      <c r="AC1369" s="8"/>
      <c r="AD1369" s="8"/>
      <c r="AE1369" s="1151"/>
      <c r="AF1369" s="8">
        <v>7.8</v>
      </c>
      <c r="AG1369" s="8">
        <v>1529.2199999999998</v>
      </c>
      <c r="AH1369" s="1792">
        <f>AG1369/1000</f>
        <v>1.5292199999999998</v>
      </c>
      <c r="AI1369" s="2398"/>
    </row>
    <row r="1370" spans="1:35" ht="35.1" customHeight="1" x14ac:dyDescent="0.25">
      <c r="A1370" s="70">
        <v>1</v>
      </c>
      <c r="B1370" s="70">
        <v>1</v>
      </c>
      <c r="C1370" s="407" t="s">
        <v>303</v>
      </c>
      <c r="D1370" s="407"/>
      <c r="E1370" s="2142"/>
      <c r="F1370" s="92">
        <f t="shared" si="1092"/>
        <v>0</v>
      </c>
      <c r="G1370" s="440"/>
      <c r="H1370" s="440"/>
      <c r="I1370" s="125"/>
      <c r="J1370" s="125"/>
      <c r="K1370" s="464"/>
      <c r="L1370" s="464"/>
      <c r="M1370" s="464"/>
      <c r="N1370" s="464"/>
      <c r="O1370" s="464"/>
      <c r="P1370" s="464"/>
      <c r="Q1370" s="8"/>
      <c r="R1370" s="8"/>
      <c r="S1370" s="8"/>
      <c r="T1370" s="8"/>
      <c r="U1370" s="8"/>
      <c r="V1370" s="8"/>
      <c r="W1370" s="8"/>
      <c r="X1370" s="8"/>
      <c r="Y1370" s="8"/>
      <c r="Z1370" s="1034"/>
      <c r="AA1370" s="8">
        <f t="shared" si="1043"/>
        <v>0</v>
      </c>
      <c r="AB1370" s="8"/>
      <c r="AC1370" s="8"/>
      <c r="AD1370" s="8"/>
      <c r="AE1370" s="1151"/>
      <c r="AF1370" s="8"/>
      <c r="AG1370" s="8"/>
      <c r="AH1370" s="1792">
        <f t="shared" ref="AH1370:AH1373" si="1093">AG1370/1000</f>
        <v>0</v>
      </c>
      <c r="AI1370" s="2398"/>
    </row>
    <row r="1371" spans="1:35" ht="35.1" customHeight="1" x14ac:dyDescent="0.25">
      <c r="A1371" s="70">
        <v>1</v>
      </c>
      <c r="B1371" s="70">
        <v>1</v>
      </c>
      <c r="C1371" s="407" t="s">
        <v>304</v>
      </c>
      <c r="D1371" s="407"/>
      <c r="E1371" s="2142">
        <v>6000</v>
      </c>
      <c r="F1371" s="1049">
        <f t="shared" si="1092"/>
        <v>4500</v>
      </c>
      <c r="G1371" s="440">
        <v>2238</v>
      </c>
      <c r="H1371" s="440">
        <f t="shared" ref="H1371:H1378" si="1094">G1371/F1371*100</f>
        <v>49.733333333333334</v>
      </c>
      <c r="I1371" s="125"/>
      <c r="J1371" s="125"/>
      <c r="K1371" s="464"/>
      <c r="L1371" s="464"/>
      <c r="M1371" s="464"/>
      <c r="N1371" s="464"/>
      <c r="O1371" s="464"/>
      <c r="P1371" s="464"/>
      <c r="Q1371" s="8"/>
      <c r="R1371" s="8"/>
      <c r="S1371" s="8"/>
      <c r="T1371" s="8"/>
      <c r="U1371" s="8"/>
      <c r="V1371" s="8"/>
      <c r="W1371" s="8"/>
      <c r="X1371" s="8"/>
      <c r="Y1371" s="8"/>
      <c r="Z1371" s="1034"/>
      <c r="AA1371" s="8">
        <f t="shared" si="1043"/>
        <v>0</v>
      </c>
      <c r="AB1371" s="8"/>
      <c r="AC1371" s="8"/>
      <c r="AD1371" s="8"/>
      <c r="AE1371" s="1151"/>
      <c r="AF1371" s="8">
        <v>90</v>
      </c>
      <c r="AG1371" s="8">
        <v>28394.829999999998</v>
      </c>
      <c r="AH1371" s="1792">
        <f t="shared" si="1093"/>
        <v>28.394829999999999</v>
      </c>
      <c r="AI1371" s="2398"/>
    </row>
    <row r="1372" spans="1:35" ht="35.25" customHeight="1" x14ac:dyDescent="0.25">
      <c r="A1372" s="70">
        <v>1</v>
      </c>
      <c r="B1372" s="70">
        <v>1</v>
      </c>
      <c r="C1372" s="407" t="s">
        <v>305</v>
      </c>
      <c r="D1372" s="407"/>
      <c r="E1372" s="2142">
        <v>200</v>
      </c>
      <c r="F1372" s="92">
        <f t="shared" si="1092"/>
        <v>150</v>
      </c>
      <c r="G1372" s="440">
        <v>0</v>
      </c>
      <c r="H1372" s="440">
        <f t="shared" si="1094"/>
        <v>0</v>
      </c>
      <c r="I1372" s="125"/>
      <c r="J1372" s="125"/>
      <c r="K1372" s="464"/>
      <c r="L1372" s="464"/>
      <c r="M1372" s="464"/>
      <c r="N1372" s="464"/>
      <c r="O1372" s="464"/>
      <c r="P1372" s="464"/>
      <c r="Q1372" s="8"/>
      <c r="R1372" s="8"/>
      <c r="S1372" s="8"/>
      <c r="T1372" s="8"/>
      <c r="U1372" s="8"/>
      <c r="V1372" s="8"/>
      <c r="W1372" s="8"/>
      <c r="X1372" s="8"/>
      <c r="Y1372" s="8"/>
      <c r="Z1372" s="1034"/>
      <c r="AA1372" s="8">
        <f t="shared" si="1043"/>
        <v>0</v>
      </c>
      <c r="AB1372" s="8"/>
      <c r="AC1372" s="8"/>
      <c r="AD1372" s="8"/>
      <c r="AE1372" s="1151"/>
      <c r="AF1372" s="8"/>
      <c r="AG1372" s="8"/>
      <c r="AH1372" s="1792">
        <f t="shared" si="1093"/>
        <v>0</v>
      </c>
      <c r="AI1372" s="2398"/>
    </row>
    <row r="1373" spans="1:35" ht="21.75" customHeight="1" x14ac:dyDescent="0.25">
      <c r="A1373" s="70">
        <v>1</v>
      </c>
      <c r="B1373" s="70">
        <v>1</v>
      </c>
      <c r="C1373" s="407" t="s">
        <v>306</v>
      </c>
      <c r="D1373" s="407"/>
      <c r="E1373" s="2142">
        <v>25000</v>
      </c>
      <c r="F1373" s="92">
        <f t="shared" si="1092"/>
        <v>18750</v>
      </c>
      <c r="G1373" s="440">
        <v>41419</v>
      </c>
      <c r="H1373" s="440">
        <f t="shared" si="1094"/>
        <v>220.90133333333335</v>
      </c>
      <c r="I1373" s="125"/>
      <c r="J1373" s="125"/>
      <c r="K1373" s="464"/>
      <c r="L1373" s="464"/>
      <c r="M1373" s="464"/>
      <c r="N1373" s="464"/>
      <c r="O1373" s="464"/>
      <c r="P1373" s="464"/>
      <c r="Q1373" s="8"/>
      <c r="R1373" s="8"/>
      <c r="S1373" s="8"/>
      <c r="T1373" s="8"/>
      <c r="U1373" s="8"/>
      <c r="V1373" s="8"/>
      <c r="W1373" s="8"/>
      <c r="X1373" s="8"/>
      <c r="Y1373" s="8"/>
      <c r="Z1373" s="1034"/>
      <c r="AA1373" s="8">
        <f t="shared" si="1043"/>
        <v>0</v>
      </c>
      <c r="AB1373" s="8"/>
      <c r="AC1373" s="8"/>
      <c r="AD1373" s="8"/>
      <c r="AE1373" s="1151"/>
      <c r="AF1373" s="8">
        <v>1939</v>
      </c>
      <c r="AG1373" s="8">
        <v>611751.79</v>
      </c>
      <c r="AH1373" s="1792">
        <f t="shared" si="1093"/>
        <v>611.75179000000003</v>
      </c>
      <c r="AI1373" s="2398"/>
    </row>
    <row r="1374" spans="1:35" ht="45" customHeight="1" x14ac:dyDescent="0.25">
      <c r="B1374" s="70">
        <v>1</v>
      </c>
      <c r="C1374" s="407" t="s">
        <v>548</v>
      </c>
      <c r="D1374" s="407"/>
      <c r="E1374" s="2142">
        <v>2121</v>
      </c>
      <c r="F1374" s="92">
        <f>E1374/7*($C$4-5)</f>
        <v>1212</v>
      </c>
      <c r="G1374" s="440"/>
      <c r="H1374" s="440">
        <f t="shared" si="1094"/>
        <v>0</v>
      </c>
      <c r="I1374" s="125"/>
      <c r="J1374" s="125"/>
      <c r="K1374" s="464"/>
      <c r="L1374" s="464"/>
      <c r="M1374" s="464"/>
      <c r="N1374" s="464"/>
      <c r="O1374" s="464"/>
      <c r="P1374" s="464"/>
      <c r="Q1374" s="8"/>
      <c r="R1374" s="8"/>
      <c r="S1374" s="8"/>
      <c r="T1374" s="8"/>
      <c r="U1374" s="8"/>
      <c r="V1374" s="8"/>
      <c r="W1374" s="8"/>
      <c r="X1374" s="8"/>
      <c r="Y1374" s="8"/>
      <c r="Z1374" s="1034"/>
      <c r="AA1374" s="8"/>
      <c r="AB1374" s="8"/>
      <c r="AC1374" s="8"/>
      <c r="AD1374" s="8"/>
      <c r="AE1374" s="1151"/>
      <c r="AF1374" s="8"/>
      <c r="AG1374" s="8"/>
      <c r="AH1374" s="1792"/>
      <c r="AI1374" s="2398"/>
    </row>
    <row r="1375" spans="1:35" ht="18" customHeight="1" x14ac:dyDescent="0.25">
      <c r="A1375" s="70">
        <v>1</v>
      </c>
      <c r="B1375" s="70">
        <v>1</v>
      </c>
      <c r="C1375" s="407" t="s">
        <v>360</v>
      </c>
      <c r="D1375" s="407"/>
      <c r="E1375" s="2142">
        <f>E1376+E1377/8.5</f>
        <v>64432.588235294119</v>
      </c>
      <c r="F1375" s="1049">
        <f t="shared" ref="F1375:G1375" si="1095">F1376+F1377/8.5</f>
        <v>48324.411764705881</v>
      </c>
      <c r="G1375" s="440">
        <f t="shared" si="1095"/>
        <v>28288.275294117648</v>
      </c>
      <c r="H1375" s="440">
        <f t="shared" si="1094"/>
        <v>58.538271364491209</v>
      </c>
      <c r="I1375" s="125"/>
      <c r="J1375" s="125"/>
      <c r="K1375" s="464"/>
      <c r="L1375" s="464"/>
      <c r="M1375" s="464"/>
      <c r="N1375" s="464"/>
      <c r="O1375" s="464"/>
      <c r="P1375" s="464"/>
      <c r="Q1375" s="8"/>
      <c r="R1375" s="8"/>
      <c r="S1375" s="8"/>
      <c r="T1375" s="8"/>
      <c r="U1375" s="8"/>
      <c r="V1375" s="8"/>
      <c r="W1375" s="8"/>
      <c r="X1375" s="8"/>
      <c r="Y1375" s="8"/>
      <c r="Z1375" s="1034"/>
      <c r="AA1375" s="8">
        <f t="shared" si="1043"/>
        <v>0</v>
      </c>
      <c r="AB1375" s="8"/>
      <c r="AC1375" s="8"/>
      <c r="AD1375" s="8"/>
      <c r="AE1375" s="1151"/>
      <c r="AF1375" s="2142">
        <f>AF1376+AF1377/8.5</f>
        <v>1667.6941176470589</v>
      </c>
      <c r="AG1375" s="8">
        <f>AG1376+AG1377</f>
        <v>1534697.77</v>
      </c>
      <c r="AH1375" s="8">
        <f>AH1376+AH1377</f>
        <v>1534.6977699999998</v>
      </c>
      <c r="AI1375" s="2398"/>
    </row>
    <row r="1376" spans="1:35" ht="15.75" customHeight="1" x14ac:dyDescent="0.25">
      <c r="B1376" s="70">
        <v>1</v>
      </c>
      <c r="C1376" s="1277" t="s">
        <v>458</v>
      </c>
      <c r="D1376" s="407"/>
      <c r="E1376" s="2142">
        <v>59012</v>
      </c>
      <c r="F1376" s="1049">
        <f t="shared" si="1092"/>
        <v>44259</v>
      </c>
      <c r="G1376" s="440">
        <v>24432</v>
      </c>
      <c r="H1376" s="440">
        <f t="shared" si="1094"/>
        <v>55.202331729139829</v>
      </c>
      <c r="I1376" s="125"/>
      <c r="J1376" s="125"/>
      <c r="K1376" s="464"/>
      <c r="L1376" s="464"/>
      <c r="M1376" s="464"/>
      <c r="N1376" s="464"/>
      <c r="O1376" s="464"/>
      <c r="P1376" s="464"/>
      <c r="Q1376" s="8"/>
      <c r="R1376" s="8"/>
      <c r="S1376" s="8"/>
      <c r="T1376" s="8"/>
      <c r="U1376" s="8"/>
      <c r="V1376" s="8"/>
      <c r="W1376" s="8"/>
      <c r="X1376" s="8"/>
      <c r="Y1376" s="8"/>
      <c r="Z1376" s="1034"/>
      <c r="AA1376" s="8"/>
      <c r="AB1376" s="8"/>
      <c r="AC1376" s="8"/>
      <c r="AD1376" s="8"/>
      <c r="AE1376" s="1151"/>
      <c r="AF1376" s="8">
        <v>1652</v>
      </c>
      <c r="AG1376" s="8">
        <v>1508543.92</v>
      </c>
      <c r="AH1376" s="1792">
        <f t="shared" ref="AH1376:AH1377" si="1096">AG1376/1000</f>
        <v>1508.5439199999998</v>
      </c>
      <c r="AI1376" s="2398"/>
    </row>
    <row r="1377" spans="1:35" s="96" customFormat="1" ht="30" customHeight="1" x14ac:dyDescent="0.25">
      <c r="A1377" s="70">
        <v>1</v>
      </c>
      <c r="B1377" s="70">
        <v>1</v>
      </c>
      <c r="C1377" s="120" t="s">
        <v>459</v>
      </c>
      <c r="D1377" s="407"/>
      <c r="E1377" s="2142">
        <v>46075</v>
      </c>
      <c r="F1377" s="1049">
        <f t="shared" si="1092"/>
        <v>34556</v>
      </c>
      <c r="G1377" s="440">
        <v>32778.339999999997</v>
      </c>
      <c r="H1377" s="440">
        <f t="shared" si="1094"/>
        <v>94.855712466720675</v>
      </c>
      <c r="I1377" s="125"/>
      <c r="J1377" s="125"/>
      <c r="K1377" s="464"/>
      <c r="L1377" s="464"/>
      <c r="M1377" s="464"/>
      <c r="N1377" s="464"/>
      <c r="O1377" s="464"/>
      <c r="P1377" s="464"/>
      <c r="Q1377" s="8"/>
      <c r="R1377" s="8"/>
      <c r="S1377" s="8"/>
      <c r="T1377" s="8"/>
      <c r="U1377" s="8"/>
      <c r="V1377" s="8"/>
      <c r="W1377" s="8"/>
      <c r="X1377" s="8"/>
      <c r="Y1377" s="8"/>
      <c r="Z1377" s="1034"/>
      <c r="AA1377" s="8">
        <f t="shared" si="1043"/>
        <v>0</v>
      </c>
      <c r="AB1377" s="8"/>
      <c r="AC1377" s="8"/>
      <c r="AD1377" s="8"/>
      <c r="AE1377" s="1151"/>
      <c r="AF1377" s="8">
        <v>133.4</v>
      </c>
      <c r="AG1377" s="8">
        <v>26153.849999999988</v>
      </c>
      <c r="AH1377" s="1792">
        <f t="shared" si="1096"/>
        <v>26.153849999999988</v>
      </c>
      <c r="AI1377" s="2398"/>
    </row>
    <row r="1378" spans="1:35" ht="28.5" customHeight="1" x14ac:dyDescent="0.25">
      <c r="A1378" s="70">
        <v>1</v>
      </c>
      <c r="B1378" s="70">
        <v>1</v>
      </c>
      <c r="C1378" s="508" t="s">
        <v>168</v>
      </c>
      <c r="D1378" s="508"/>
      <c r="E1378" s="2322">
        <f>SUM(E1368+E1376*3.2)+E1377/3.9</f>
        <v>232750.65071225073</v>
      </c>
      <c r="F1378" s="388">
        <f t="shared" ref="F1378:G1378" si="1097">SUM(F1368+F1376*3.2)+F1377/3.9</f>
        <v>174563.01652421654</v>
      </c>
      <c r="G1378" s="388">
        <f t="shared" si="1097"/>
        <v>131448.96182336184</v>
      </c>
      <c r="H1378" s="388">
        <f t="shared" si="1094"/>
        <v>75.301724523720267</v>
      </c>
      <c r="I1378" s="125"/>
      <c r="J1378" s="125"/>
      <c r="K1378" s="464"/>
      <c r="L1378" s="464"/>
      <c r="M1378" s="464"/>
      <c r="N1378" s="464"/>
      <c r="O1378" s="464"/>
      <c r="P1378" s="464"/>
      <c r="Q1378" s="17">
        <v>55499.446599999996</v>
      </c>
      <c r="R1378" s="17">
        <v>55499.446599999996</v>
      </c>
      <c r="S1378" s="17">
        <v>55499.446599999996</v>
      </c>
      <c r="T1378" s="17">
        <v>55499.446599999996</v>
      </c>
      <c r="U1378" s="17">
        <v>55499.446599999996</v>
      </c>
      <c r="V1378" s="17">
        <v>55499.446599999996</v>
      </c>
      <c r="W1378" s="17">
        <v>54805.703549999998</v>
      </c>
      <c r="X1378" s="17">
        <v>54805.703549999998</v>
      </c>
      <c r="Y1378" s="17">
        <v>54805.703549999998</v>
      </c>
      <c r="Z1378" s="1692">
        <f>Q1378/12*$C$4+(R1378-Q1378)/11*8+(S1378-R1378)/10*7+(T1378-S1378)/9*6+(U1378-T1378)/8*5+(V1378-U1378)/7*4+((W1378-V1378)+693.74305)/6*3-693.74305+(X1378-W1378)/5*2+(Y1378-X1378)/4*1</f>
        <v>40930.841899999999</v>
      </c>
      <c r="AA1378" s="17">
        <f t="shared" si="1043"/>
        <v>40514.596040000004</v>
      </c>
      <c r="AB1378" s="17"/>
      <c r="AC1378" s="17">
        <f>AA1378-Z1378</f>
        <v>-416.24585999999545</v>
      </c>
      <c r="AD1378" s="17">
        <v>-210.11856999999998</v>
      </c>
      <c r="AE1378" s="1243">
        <v>40304.477470000005</v>
      </c>
      <c r="AF1378" s="2322">
        <f>SUM(AF1368+AF1376*3.2)+AF1377/3.9</f>
        <v>7352.4940170940172</v>
      </c>
      <c r="AG1378" s="17">
        <f>AG1375+AG1368</f>
        <v>2176373.6100000003</v>
      </c>
      <c r="AH1378" s="17">
        <f>AH1375+AH1368</f>
        <v>2176.3736099999996</v>
      </c>
      <c r="AI1378" s="2398"/>
    </row>
    <row r="1379" spans="1:35" ht="15" customHeight="1" x14ac:dyDescent="0.25">
      <c r="A1379" s="70">
        <v>1</v>
      </c>
      <c r="B1379" s="70">
        <v>1</v>
      </c>
      <c r="C1379" s="483" t="s">
        <v>307</v>
      </c>
      <c r="D1379" s="407"/>
      <c r="E1379" s="2142"/>
      <c r="F1379" s="92"/>
      <c r="G1379" s="440"/>
      <c r="H1379" s="440"/>
      <c r="I1379" s="125"/>
      <c r="J1379" s="125"/>
      <c r="K1379" s="464"/>
      <c r="L1379" s="464"/>
      <c r="M1379" s="464"/>
      <c r="N1379" s="464"/>
      <c r="O1379" s="464"/>
      <c r="P1379" s="464"/>
      <c r="Q1379" s="8"/>
      <c r="R1379" s="8"/>
      <c r="S1379" s="8"/>
      <c r="T1379" s="8"/>
      <c r="U1379" s="8"/>
      <c r="V1379" s="8"/>
      <c r="W1379" s="8"/>
      <c r="X1379" s="8"/>
      <c r="Y1379" s="8"/>
      <c r="Z1379" s="1034"/>
      <c r="AA1379" s="8">
        <f t="shared" si="1043"/>
        <v>0</v>
      </c>
      <c r="AB1379" s="8"/>
      <c r="AC1379" s="8"/>
      <c r="AD1379" s="8"/>
      <c r="AE1379" s="1151"/>
      <c r="AF1379" s="8"/>
      <c r="AG1379" s="8"/>
      <c r="AH1379" s="1792"/>
      <c r="AI1379" s="2398"/>
    </row>
    <row r="1380" spans="1:35" ht="15" customHeight="1" x14ac:dyDescent="0.25">
      <c r="A1380" s="70">
        <v>1</v>
      </c>
      <c r="B1380" s="70">
        <v>1</v>
      </c>
      <c r="C1380" s="407" t="s">
        <v>198</v>
      </c>
      <c r="D1380" s="407"/>
      <c r="E1380" s="2142">
        <f>SUM(E1382,E1387,E1392,E1391)</f>
        <v>29853</v>
      </c>
      <c r="F1380" s="440">
        <f t="shared" ref="F1380:G1380" si="1098">SUM(F1382,F1387,F1392,F1391)</f>
        <v>22390</v>
      </c>
      <c r="G1380" s="440">
        <f t="shared" si="1098"/>
        <v>18925.589152542372</v>
      </c>
      <c r="H1380" s="440">
        <f>G1380/F1380*100</f>
        <v>84.526972543735468</v>
      </c>
      <c r="I1380" s="125"/>
      <c r="J1380" s="125"/>
      <c r="K1380" s="464"/>
      <c r="L1380" s="464"/>
      <c r="M1380" s="464"/>
      <c r="N1380" s="464"/>
      <c r="O1380" s="464"/>
      <c r="P1380" s="464"/>
      <c r="Q1380" s="8"/>
      <c r="R1380" s="8"/>
      <c r="S1380" s="8"/>
      <c r="T1380" s="8"/>
      <c r="U1380" s="8"/>
      <c r="V1380" s="8"/>
      <c r="W1380" s="8"/>
      <c r="X1380" s="8"/>
      <c r="Y1380" s="8"/>
      <c r="Z1380" s="1034"/>
      <c r="AA1380" s="8">
        <f t="shared" si="1043"/>
        <v>0</v>
      </c>
      <c r="AB1380" s="8"/>
      <c r="AC1380" s="8"/>
      <c r="AD1380" s="8"/>
      <c r="AE1380" s="1151"/>
      <c r="AF1380" s="2142">
        <f>SUM(AF1382,AF1387,AF1392,AF1391)</f>
        <v>58</v>
      </c>
      <c r="AG1380" s="8">
        <f>AG1381+AG1382+AG1387+AG1391+AG1392</f>
        <v>63471.299999999996</v>
      </c>
      <c r="AH1380" s="8">
        <f>AH1381+AH1382+AH1387+AH1391+AH1392</f>
        <v>63.471299999999999</v>
      </c>
      <c r="AI1380" s="2398"/>
    </row>
    <row r="1381" spans="1:35" ht="30" customHeight="1" x14ac:dyDescent="0.25">
      <c r="A1381" s="70">
        <v>1</v>
      </c>
      <c r="B1381" s="70">
        <v>1</v>
      </c>
      <c r="C1381" s="407" t="s">
        <v>303</v>
      </c>
      <c r="D1381" s="407"/>
      <c r="E1381" s="2142"/>
      <c r="F1381" s="92"/>
      <c r="G1381" s="440"/>
      <c r="H1381" s="440"/>
      <c r="I1381" s="125"/>
      <c r="J1381" s="125"/>
      <c r="K1381" s="464"/>
      <c r="L1381" s="464"/>
      <c r="M1381" s="464"/>
      <c r="N1381" s="464"/>
      <c r="O1381" s="464"/>
      <c r="P1381" s="464"/>
      <c r="Q1381" s="8"/>
      <c r="R1381" s="8"/>
      <c r="S1381" s="8"/>
      <c r="T1381" s="8"/>
      <c r="U1381" s="8"/>
      <c r="V1381" s="8"/>
      <c r="W1381" s="8"/>
      <c r="X1381" s="8"/>
      <c r="Y1381" s="8"/>
      <c r="Z1381" s="1034"/>
      <c r="AA1381" s="8">
        <f t="shared" si="1043"/>
        <v>0</v>
      </c>
      <c r="AB1381" s="8"/>
      <c r="AC1381" s="8"/>
      <c r="AD1381" s="8"/>
      <c r="AE1381" s="1151"/>
      <c r="AF1381" s="8"/>
      <c r="AG1381" s="8"/>
      <c r="AH1381" s="1792"/>
      <c r="AI1381" s="2398"/>
    </row>
    <row r="1382" spans="1:35" ht="27" customHeight="1" x14ac:dyDescent="0.25">
      <c r="A1382" s="70">
        <v>1</v>
      </c>
      <c r="B1382" s="70">
        <v>1</v>
      </c>
      <c r="C1382" s="407" t="s">
        <v>308</v>
      </c>
      <c r="D1382" s="407"/>
      <c r="E1382" s="2142">
        <f>SUM(E1383:E1386)</f>
        <v>6753</v>
      </c>
      <c r="F1382" s="440">
        <f t="shared" ref="F1382:G1382" si="1099">SUM(F1383:F1386)</f>
        <v>5065</v>
      </c>
      <c r="G1382" s="440">
        <f t="shared" si="1099"/>
        <v>3835</v>
      </c>
      <c r="H1382" s="440">
        <f>G1382/F1382*100</f>
        <v>75.715695952615988</v>
      </c>
      <c r="I1382" s="125"/>
      <c r="J1382" s="125"/>
      <c r="K1382" s="464"/>
      <c r="L1382" s="464"/>
      <c r="M1382" s="464"/>
      <c r="N1382" s="464"/>
      <c r="O1382" s="464"/>
      <c r="P1382" s="464"/>
      <c r="Q1382" s="8"/>
      <c r="R1382" s="8"/>
      <c r="S1382" s="8"/>
      <c r="T1382" s="8"/>
      <c r="U1382" s="8"/>
      <c r="V1382" s="8"/>
      <c r="W1382" s="8"/>
      <c r="X1382" s="8"/>
      <c r="Y1382" s="8"/>
      <c r="Z1382" s="1034"/>
      <c r="AA1382" s="8">
        <f t="shared" si="1043"/>
        <v>0</v>
      </c>
      <c r="AB1382" s="8"/>
      <c r="AC1382" s="8"/>
      <c r="AD1382" s="8"/>
      <c r="AE1382" s="1151"/>
      <c r="AF1382" s="2142">
        <f>SUM(AF1383:AF1386)</f>
        <v>0</v>
      </c>
      <c r="AG1382" s="8"/>
      <c r="AH1382" s="1792"/>
      <c r="AI1382" s="2398"/>
    </row>
    <row r="1383" spans="1:35" ht="30" customHeight="1" x14ac:dyDescent="0.25">
      <c r="A1383" s="70">
        <v>1</v>
      </c>
      <c r="B1383" s="70">
        <v>1</v>
      </c>
      <c r="C1383" s="407" t="s">
        <v>309</v>
      </c>
      <c r="D1383" s="407"/>
      <c r="E1383" s="2142">
        <v>5000</v>
      </c>
      <c r="F1383" s="1049">
        <f t="shared" si="1092"/>
        <v>3750</v>
      </c>
      <c r="G1383" s="440">
        <v>2983</v>
      </c>
      <c r="H1383" s="440">
        <f>G1383/F1383*100</f>
        <v>79.546666666666667</v>
      </c>
      <c r="I1383" s="125"/>
      <c r="J1383" s="125"/>
      <c r="K1383" s="464"/>
      <c r="L1383" s="464"/>
      <c r="M1383" s="464"/>
      <c r="N1383" s="464"/>
      <c r="O1383" s="464"/>
      <c r="P1383" s="464"/>
      <c r="Q1383" s="8"/>
      <c r="R1383" s="8"/>
      <c r="S1383" s="8"/>
      <c r="T1383" s="8"/>
      <c r="U1383" s="8"/>
      <c r="V1383" s="8"/>
      <c r="W1383" s="8"/>
      <c r="X1383" s="8"/>
      <c r="Y1383" s="8"/>
      <c r="Z1383" s="1034"/>
      <c r="AA1383" s="8">
        <f t="shared" si="1043"/>
        <v>0</v>
      </c>
      <c r="AB1383" s="8"/>
      <c r="AC1383" s="8"/>
      <c r="AD1383" s="8"/>
      <c r="AE1383" s="1151"/>
      <c r="AF1383" s="8"/>
      <c r="AG1383" s="8"/>
      <c r="AH1383" s="1792"/>
      <c r="AI1383" s="2398"/>
    </row>
    <row r="1384" spans="1:35" ht="45" customHeight="1" x14ac:dyDescent="0.25">
      <c r="A1384" s="70">
        <v>1</v>
      </c>
      <c r="B1384" s="70">
        <v>1</v>
      </c>
      <c r="C1384" s="407" t="s">
        <v>310</v>
      </c>
      <c r="D1384" s="407"/>
      <c r="E1384" s="2142">
        <v>1500</v>
      </c>
      <c r="F1384" s="1049">
        <f t="shared" si="1092"/>
        <v>1125</v>
      </c>
      <c r="G1384" s="440">
        <v>394</v>
      </c>
      <c r="H1384" s="440">
        <f>G1384/F1384*100</f>
        <v>35.022222222222219</v>
      </c>
      <c r="I1384" s="125"/>
      <c r="J1384" s="125"/>
      <c r="K1384" s="464"/>
      <c r="L1384" s="464"/>
      <c r="M1384" s="464"/>
      <c r="N1384" s="464"/>
      <c r="O1384" s="464"/>
      <c r="P1384" s="464"/>
      <c r="Q1384" s="8"/>
      <c r="R1384" s="8"/>
      <c r="S1384" s="8"/>
      <c r="T1384" s="8"/>
      <c r="U1384" s="8"/>
      <c r="V1384" s="8"/>
      <c r="W1384" s="8"/>
      <c r="X1384" s="8"/>
      <c r="Y1384" s="8"/>
      <c r="Z1384" s="1034"/>
      <c r="AA1384" s="8">
        <f t="shared" si="1043"/>
        <v>0</v>
      </c>
      <c r="AB1384" s="8"/>
      <c r="AC1384" s="8"/>
      <c r="AD1384" s="8"/>
      <c r="AE1384" s="1151"/>
      <c r="AF1384" s="8"/>
      <c r="AG1384" s="8"/>
      <c r="AH1384" s="1792"/>
      <c r="AI1384" s="2398"/>
    </row>
    <row r="1385" spans="1:35" ht="45" customHeight="1" x14ac:dyDescent="0.25">
      <c r="B1385" s="70">
        <v>1</v>
      </c>
      <c r="C1385" s="407" t="s">
        <v>354</v>
      </c>
      <c r="D1385" s="407"/>
      <c r="E1385" s="2142"/>
      <c r="F1385" s="1049">
        <f t="shared" si="1092"/>
        <v>0</v>
      </c>
      <c r="G1385" s="440"/>
      <c r="H1385" s="440"/>
      <c r="I1385" s="125"/>
      <c r="J1385" s="125"/>
      <c r="K1385" s="464"/>
      <c r="L1385" s="464"/>
      <c r="M1385" s="464"/>
      <c r="N1385" s="464"/>
      <c r="O1385" s="464"/>
      <c r="P1385" s="464"/>
      <c r="Q1385" s="8"/>
      <c r="R1385" s="8"/>
      <c r="S1385" s="8"/>
      <c r="T1385" s="8"/>
      <c r="U1385" s="8"/>
      <c r="V1385" s="8"/>
      <c r="W1385" s="8"/>
      <c r="X1385" s="8"/>
      <c r="Y1385" s="8"/>
      <c r="Z1385" s="1034"/>
      <c r="AA1385" s="8"/>
      <c r="AB1385" s="8"/>
      <c r="AC1385" s="8"/>
      <c r="AD1385" s="8"/>
      <c r="AE1385" s="1151"/>
      <c r="AF1385" s="8"/>
      <c r="AG1385" s="8"/>
      <c r="AH1385" s="1792"/>
      <c r="AI1385" s="2398"/>
    </row>
    <row r="1386" spans="1:35" ht="45" customHeight="1" x14ac:dyDescent="0.25">
      <c r="B1386" s="70">
        <v>1</v>
      </c>
      <c r="C1386" s="407" t="s">
        <v>355</v>
      </c>
      <c r="D1386" s="407"/>
      <c r="E1386" s="2142">
        <v>253</v>
      </c>
      <c r="F1386" s="1049">
        <f t="shared" si="1092"/>
        <v>190</v>
      </c>
      <c r="G1386" s="440">
        <v>458</v>
      </c>
      <c r="H1386" s="440">
        <f>G1386/F1386*100</f>
        <v>241.05263157894737</v>
      </c>
      <c r="I1386" s="125"/>
      <c r="J1386" s="125"/>
      <c r="K1386" s="464"/>
      <c r="L1386" s="464"/>
      <c r="M1386" s="464"/>
      <c r="N1386" s="464"/>
      <c r="O1386" s="464"/>
      <c r="P1386" s="464"/>
      <c r="Q1386" s="8"/>
      <c r="R1386" s="8"/>
      <c r="S1386" s="8"/>
      <c r="T1386" s="8"/>
      <c r="U1386" s="8"/>
      <c r="V1386" s="8"/>
      <c r="W1386" s="8"/>
      <c r="X1386" s="8"/>
      <c r="Y1386" s="8"/>
      <c r="Z1386" s="1034"/>
      <c r="AA1386" s="8"/>
      <c r="AB1386" s="8"/>
      <c r="AC1386" s="8"/>
      <c r="AD1386" s="8"/>
      <c r="AE1386" s="1151"/>
      <c r="AF1386" s="8"/>
      <c r="AG1386" s="8"/>
      <c r="AH1386" s="1792"/>
      <c r="AI1386" s="2398"/>
    </row>
    <row r="1387" spans="1:35" ht="30" customHeight="1" x14ac:dyDescent="0.25">
      <c r="A1387" s="70">
        <v>1</v>
      </c>
      <c r="B1387" s="70">
        <v>1</v>
      </c>
      <c r="C1387" s="407" t="s">
        <v>311</v>
      </c>
      <c r="D1387" s="407"/>
      <c r="E1387" s="2142">
        <f>SUM(E1388,E1389,E1390)</f>
        <v>22600</v>
      </c>
      <c r="F1387" s="1586">
        <f t="shared" si="1092"/>
        <v>16950</v>
      </c>
      <c r="G1387" s="440">
        <f t="shared" ref="G1387" si="1100">SUM(G1388,G1389,G1390)</f>
        <v>9361.5891525423722</v>
      </c>
      <c r="H1387" s="440">
        <f>G1387/F1387*100</f>
        <v>55.230614469276532</v>
      </c>
      <c r="I1387" s="125"/>
      <c r="J1387" s="125"/>
      <c r="K1387" s="464"/>
      <c r="L1387" s="464"/>
      <c r="M1387" s="464"/>
      <c r="N1387" s="464"/>
      <c r="O1387" s="464"/>
      <c r="P1387" s="464"/>
      <c r="Q1387" s="8"/>
      <c r="R1387" s="8"/>
      <c r="S1387" s="8"/>
      <c r="T1387" s="8"/>
      <c r="U1387" s="8"/>
      <c r="V1387" s="8"/>
      <c r="W1387" s="8"/>
      <c r="X1387" s="8"/>
      <c r="Y1387" s="8"/>
      <c r="Z1387" s="1034"/>
      <c r="AA1387" s="8">
        <f t="shared" si="1043"/>
        <v>0</v>
      </c>
      <c r="AB1387" s="8"/>
      <c r="AC1387" s="8"/>
      <c r="AD1387" s="8"/>
      <c r="AE1387" s="1151"/>
      <c r="AF1387" s="2142">
        <f>SUM(AF1388,AF1389,AF1390)</f>
        <v>40</v>
      </c>
      <c r="AG1387" s="2142">
        <f t="shared" ref="AG1387" si="1101">SUM(AG1388,AG1389,AG1390)</f>
        <v>54626.1</v>
      </c>
      <c r="AH1387" s="2142">
        <f>AG1387/1000</f>
        <v>54.626100000000001</v>
      </c>
      <c r="AI1387" s="2398"/>
    </row>
    <row r="1388" spans="1:35" ht="27" customHeight="1" x14ac:dyDescent="0.25">
      <c r="A1388" s="70">
        <v>1</v>
      </c>
      <c r="B1388" s="70">
        <v>1</v>
      </c>
      <c r="C1388" s="407" t="s">
        <v>312</v>
      </c>
      <c r="D1388" s="407"/>
      <c r="E1388" s="2142">
        <v>3600</v>
      </c>
      <c r="F1388" s="1049">
        <f t="shared" si="1092"/>
        <v>2700</v>
      </c>
      <c r="G1388" s="440">
        <v>2487</v>
      </c>
      <c r="H1388" s="440">
        <f>G1388/F1388*100</f>
        <v>92.111111111111114</v>
      </c>
      <c r="I1388" s="125"/>
      <c r="J1388" s="125"/>
      <c r="K1388" s="464"/>
      <c r="L1388" s="464"/>
      <c r="M1388" s="464"/>
      <c r="N1388" s="464"/>
      <c r="O1388" s="464"/>
      <c r="P1388" s="464"/>
      <c r="Q1388" s="8"/>
      <c r="R1388" s="8"/>
      <c r="S1388" s="8"/>
      <c r="T1388" s="8"/>
      <c r="U1388" s="8"/>
      <c r="V1388" s="8"/>
      <c r="W1388" s="8"/>
      <c r="X1388" s="8"/>
      <c r="Y1388" s="8"/>
      <c r="Z1388" s="1034"/>
      <c r="AA1388" s="8">
        <f t="shared" si="1043"/>
        <v>0</v>
      </c>
      <c r="AB1388" s="8"/>
      <c r="AC1388" s="8"/>
      <c r="AD1388" s="8"/>
      <c r="AE1388" s="1151"/>
      <c r="AF1388" s="8">
        <v>8</v>
      </c>
      <c r="AG1388" s="8">
        <v>11540.68</v>
      </c>
      <c r="AH1388" s="2142">
        <f t="shared" ref="AH1388:AH1407" si="1102">AG1388/1000</f>
        <v>11.54068</v>
      </c>
      <c r="AI1388" s="2398"/>
    </row>
    <row r="1389" spans="1:35" ht="69.75" customHeight="1" x14ac:dyDescent="0.25">
      <c r="A1389" s="70">
        <v>1</v>
      </c>
      <c r="B1389" s="70">
        <v>1</v>
      </c>
      <c r="C1389" s="4" t="s">
        <v>521</v>
      </c>
      <c r="D1389" s="407"/>
      <c r="E1389" s="2142">
        <v>16000</v>
      </c>
      <c r="F1389" s="1049">
        <f t="shared" si="1092"/>
        <v>12000</v>
      </c>
      <c r="G1389" s="440">
        <v>4901</v>
      </c>
      <c r="H1389" s="440">
        <f>G1389/F1389*100</f>
        <v>40.841666666666669</v>
      </c>
      <c r="I1389" s="125"/>
      <c r="J1389" s="125"/>
      <c r="K1389" s="464"/>
      <c r="L1389" s="464"/>
      <c r="M1389" s="464"/>
      <c r="N1389" s="464"/>
      <c r="O1389" s="464"/>
      <c r="P1389" s="464"/>
      <c r="Q1389" s="8"/>
      <c r="R1389" s="8"/>
      <c r="S1389" s="8"/>
      <c r="T1389" s="8"/>
      <c r="U1389" s="8"/>
      <c r="V1389" s="8"/>
      <c r="W1389" s="8"/>
      <c r="X1389" s="8"/>
      <c r="Y1389" s="8"/>
      <c r="Z1389" s="1034"/>
      <c r="AA1389" s="8"/>
      <c r="AB1389" s="8"/>
      <c r="AC1389" s="8"/>
      <c r="AD1389" s="8"/>
      <c r="AE1389" s="1151"/>
      <c r="AF1389" s="8">
        <v>9</v>
      </c>
      <c r="AG1389" s="8">
        <v>19388.830000000002</v>
      </c>
      <c r="AH1389" s="2142">
        <f t="shared" si="1102"/>
        <v>19.388830000000002</v>
      </c>
      <c r="AI1389" s="2398"/>
    </row>
    <row r="1390" spans="1:35" ht="50.25" customHeight="1" x14ac:dyDescent="0.25">
      <c r="A1390" s="70">
        <v>1</v>
      </c>
      <c r="B1390" s="70">
        <v>1</v>
      </c>
      <c r="C1390" s="4" t="s">
        <v>386</v>
      </c>
      <c r="D1390" s="407"/>
      <c r="E1390" s="2142">
        <v>3000</v>
      </c>
      <c r="F1390" s="1049">
        <f t="shared" si="1092"/>
        <v>2250</v>
      </c>
      <c r="G1390" s="440">
        <v>1973.5891525423729</v>
      </c>
      <c r="H1390" s="440">
        <f>G1390/F1390*100</f>
        <v>87.715073446327679</v>
      </c>
      <c r="I1390" s="125"/>
      <c r="J1390" s="125"/>
      <c r="K1390" s="464"/>
      <c r="L1390" s="464"/>
      <c r="M1390" s="464"/>
      <c r="N1390" s="464"/>
      <c r="O1390" s="464"/>
      <c r="P1390" s="464"/>
      <c r="Q1390" s="8"/>
      <c r="R1390" s="8"/>
      <c r="S1390" s="8"/>
      <c r="T1390" s="8"/>
      <c r="U1390" s="8"/>
      <c r="V1390" s="8"/>
      <c r="W1390" s="8"/>
      <c r="X1390" s="8"/>
      <c r="Y1390" s="8"/>
      <c r="Z1390" s="1034"/>
      <c r="AA1390" s="8"/>
      <c r="AB1390" s="8"/>
      <c r="AC1390" s="8"/>
      <c r="AD1390" s="8"/>
      <c r="AE1390" s="1151"/>
      <c r="AF1390" s="8">
        <v>23</v>
      </c>
      <c r="AG1390" s="8">
        <v>23696.589999999997</v>
      </c>
      <c r="AH1390" s="2142">
        <f t="shared" si="1102"/>
        <v>23.696589999999997</v>
      </c>
      <c r="AI1390" s="2398"/>
    </row>
    <row r="1391" spans="1:35" ht="50.25" customHeight="1" x14ac:dyDescent="0.25">
      <c r="A1391" s="70">
        <v>1</v>
      </c>
      <c r="B1391" s="70">
        <v>1</v>
      </c>
      <c r="C1391" s="4" t="s">
        <v>325</v>
      </c>
      <c r="D1391" s="407"/>
      <c r="E1391" s="2142"/>
      <c r="F1391" s="1049">
        <f t="shared" si="1092"/>
        <v>0</v>
      </c>
      <c r="G1391" s="440"/>
      <c r="H1391" s="440"/>
      <c r="I1391" s="125"/>
      <c r="J1391" s="125"/>
      <c r="K1391" s="464"/>
      <c r="L1391" s="464"/>
      <c r="M1391" s="464"/>
      <c r="N1391" s="464"/>
      <c r="O1391" s="464"/>
      <c r="P1391" s="464"/>
      <c r="Q1391" s="8"/>
      <c r="R1391" s="8"/>
      <c r="S1391" s="8"/>
      <c r="T1391" s="8"/>
      <c r="U1391" s="8"/>
      <c r="V1391" s="8"/>
      <c r="W1391" s="8"/>
      <c r="X1391" s="8"/>
      <c r="Y1391" s="8"/>
      <c r="Z1391" s="1034"/>
      <c r="AA1391" s="8"/>
      <c r="AB1391" s="8"/>
      <c r="AC1391" s="8"/>
      <c r="AD1391" s="8"/>
      <c r="AE1391" s="1151"/>
      <c r="AF1391" s="8"/>
      <c r="AG1391" s="8"/>
      <c r="AH1391" s="2142">
        <f t="shared" si="1102"/>
        <v>0</v>
      </c>
      <c r="AI1391" s="2398"/>
    </row>
    <row r="1392" spans="1:35" ht="15" customHeight="1" x14ac:dyDescent="0.25">
      <c r="A1392" s="70">
        <v>1</v>
      </c>
      <c r="B1392" s="70">
        <v>1</v>
      </c>
      <c r="C1392" s="407" t="s">
        <v>293</v>
      </c>
      <c r="D1392" s="407"/>
      <c r="E1392" s="2142">
        <v>500</v>
      </c>
      <c r="F1392" s="1049">
        <f t="shared" si="1092"/>
        <v>375</v>
      </c>
      <c r="G1392" s="92">
        <v>5729</v>
      </c>
      <c r="H1392" s="440">
        <f>G1392/F1392*100</f>
        <v>1527.7333333333333</v>
      </c>
      <c r="I1392" s="125"/>
      <c r="J1392" s="125"/>
      <c r="K1392" s="464"/>
      <c r="L1392" s="464"/>
      <c r="M1392" s="464"/>
      <c r="N1392" s="464"/>
      <c r="O1392" s="464"/>
      <c r="P1392" s="464"/>
      <c r="Q1392" s="8"/>
      <c r="R1392" s="8"/>
      <c r="S1392" s="8"/>
      <c r="T1392" s="8"/>
      <c r="U1392" s="8"/>
      <c r="V1392" s="8"/>
      <c r="W1392" s="8"/>
      <c r="X1392" s="8"/>
      <c r="Y1392" s="8"/>
      <c r="Z1392" s="1034"/>
      <c r="AA1392" s="8">
        <f t="shared" ref="AA1392:AA1456" si="1103">AE1392-AD1392-AB1392</f>
        <v>0</v>
      </c>
      <c r="AB1392" s="8"/>
      <c r="AC1392" s="8"/>
      <c r="AD1392" s="8"/>
      <c r="AE1392" s="1151"/>
      <c r="AF1392" s="8">
        <v>18</v>
      </c>
      <c r="AG1392" s="8">
        <v>8845.1999999999989</v>
      </c>
      <c r="AH1392" s="2142">
        <f t="shared" si="1102"/>
        <v>8.8451999999999984</v>
      </c>
      <c r="AI1392" s="2398"/>
    </row>
    <row r="1393" spans="1:35" ht="15" customHeight="1" x14ac:dyDescent="0.25">
      <c r="A1393" s="70">
        <v>1</v>
      </c>
      <c r="B1393" s="70">
        <v>1</v>
      </c>
      <c r="C1393" s="407" t="s">
        <v>157</v>
      </c>
      <c r="D1393" s="407"/>
      <c r="E1393" s="2142">
        <v>450</v>
      </c>
      <c r="F1393" s="1049">
        <f t="shared" si="1092"/>
        <v>338</v>
      </c>
      <c r="G1393" s="92">
        <v>1819</v>
      </c>
      <c r="H1393" s="440">
        <f>G1393/F1393*100</f>
        <v>538.16568047337284</v>
      </c>
      <c r="I1393" s="125"/>
      <c r="J1393" s="125"/>
      <c r="K1393" s="464"/>
      <c r="L1393" s="464"/>
      <c r="M1393" s="464"/>
      <c r="N1393" s="464"/>
      <c r="O1393" s="464"/>
      <c r="P1393" s="464"/>
      <c r="Q1393" s="8"/>
      <c r="R1393" s="8"/>
      <c r="S1393" s="8"/>
      <c r="T1393" s="8"/>
      <c r="U1393" s="8"/>
      <c r="V1393" s="8"/>
      <c r="W1393" s="8"/>
      <c r="X1393" s="8"/>
      <c r="Y1393" s="8"/>
      <c r="Z1393" s="1034"/>
      <c r="AA1393" s="8">
        <f t="shared" si="1103"/>
        <v>0</v>
      </c>
      <c r="AB1393" s="8"/>
      <c r="AC1393" s="8"/>
      <c r="AD1393" s="8"/>
      <c r="AE1393" s="1151"/>
      <c r="AF1393" s="2142">
        <v>15</v>
      </c>
      <c r="AG1393" s="8">
        <v>21489.72</v>
      </c>
      <c r="AH1393" s="2142">
        <f t="shared" si="1102"/>
        <v>21.489720000000002</v>
      </c>
      <c r="AI1393" s="2398"/>
    </row>
    <row r="1394" spans="1:35" ht="32.25" customHeight="1" x14ac:dyDescent="0.25">
      <c r="A1394" s="70">
        <v>1</v>
      </c>
      <c r="B1394" s="70">
        <v>1</v>
      </c>
      <c r="C1394" s="407" t="s">
        <v>298</v>
      </c>
      <c r="D1394" s="407"/>
      <c r="E1394" s="2142"/>
      <c r="F1394" s="1586"/>
      <c r="G1394" s="440"/>
      <c r="H1394" s="440"/>
      <c r="I1394" s="125"/>
      <c r="J1394" s="125"/>
      <c r="K1394" s="464"/>
      <c r="L1394" s="464"/>
      <c r="M1394" s="464"/>
      <c r="N1394" s="464"/>
      <c r="O1394" s="464"/>
      <c r="P1394" s="464"/>
      <c r="Q1394" s="8"/>
      <c r="R1394" s="8"/>
      <c r="S1394" s="8"/>
      <c r="T1394" s="8"/>
      <c r="U1394" s="8"/>
      <c r="V1394" s="8"/>
      <c r="W1394" s="8"/>
      <c r="X1394" s="8"/>
      <c r="Y1394" s="8"/>
      <c r="Z1394" s="1034"/>
      <c r="AA1394" s="8">
        <f t="shared" si="1103"/>
        <v>0</v>
      </c>
      <c r="AB1394" s="8"/>
      <c r="AC1394" s="8"/>
      <c r="AD1394" s="8"/>
      <c r="AE1394" s="1151"/>
      <c r="AF1394" s="8"/>
      <c r="AG1394" s="8"/>
      <c r="AH1394" s="2142">
        <f t="shared" si="1102"/>
        <v>0</v>
      </c>
      <c r="AI1394" s="2398"/>
    </row>
    <row r="1395" spans="1:35" ht="32.25" customHeight="1" x14ac:dyDescent="0.25">
      <c r="A1395" s="70">
        <v>1</v>
      </c>
      <c r="B1395" s="70">
        <v>1</v>
      </c>
      <c r="C1395" s="407" t="s">
        <v>158</v>
      </c>
      <c r="D1395" s="407"/>
      <c r="E1395" s="2142">
        <v>18200</v>
      </c>
      <c r="F1395" s="1049">
        <f t="shared" si="1092"/>
        <v>13650</v>
      </c>
      <c r="G1395" s="92">
        <v>11596</v>
      </c>
      <c r="H1395" s="440">
        <f>G1395/F1395*100</f>
        <v>84.952380952380963</v>
      </c>
      <c r="I1395" s="125"/>
      <c r="J1395" s="125"/>
      <c r="K1395" s="464"/>
      <c r="L1395" s="464"/>
      <c r="M1395" s="464"/>
      <c r="N1395" s="464"/>
      <c r="O1395" s="464"/>
      <c r="P1395" s="464"/>
      <c r="Q1395" s="8"/>
      <c r="R1395" s="8"/>
      <c r="S1395" s="8"/>
      <c r="T1395" s="8"/>
      <c r="U1395" s="8"/>
      <c r="V1395" s="8"/>
      <c r="W1395" s="8"/>
      <c r="X1395" s="8"/>
      <c r="Y1395" s="8"/>
      <c r="Z1395" s="1034"/>
      <c r="AA1395" s="8">
        <f t="shared" si="1103"/>
        <v>0</v>
      </c>
      <c r="AB1395" s="8"/>
      <c r="AC1395" s="8"/>
      <c r="AD1395" s="8"/>
      <c r="AE1395" s="1151"/>
      <c r="AF1395" s="8">
        <v>238</v>
      </c>
      <c r="AG1395" s="8">
        <v>160469.12</v>
      </c>
      <c r="AH1395" s="2142">
        <f t="shared" si="1102"/>
        <v>160.46912</v>
      </c>
      <c r="AI1395" s="2398"/>
    </row>
    <row r="1396" spans="1:35" ht="29.25" customHeight="1" x14ac:dyDescent="0.25">
      <c r="A1396" s="70">
        <v>1</v>
      </c>
      <c r="B1396" s="70">
        <v>1</v>
      </c>
      <c r="C1396" s="407" t="s">
        <v>356</v>
      </c>
      <c r="D1396" s="510"/>
      <c r="E1396" s="2323">
        <v>786</v>
      </c>
      <c r="F1396" s="1060">
        <f>ROUND(E1396/12*$C$4,0)</f>
        <v>590</v>
      </c>
      <c r="G1396" s="98">
        <v>979</v>
      </c>
      <c r="H1396" s="440">
        <f>G1396/F1396*100</f>
        <v>165.93220338983051</v>
      </c>
      <c r="I1396" s="373"/>
      <c r="J1396" s="373"/>
      <c r="K1396" s="465"/>
      <c r="L1396" s="465"/>
      <c r="M1396" s="465"/>
      <c r="N1396" s="465"/>
      <c r="O1396" s="465"/>
      <c r="P1396" s="465"/>
      <c r="Q1396" s="15"/>
      <c r="R1396" s="15"/>
      <c r="S1396" s="15"/>
      <c r="T1396" s="15"/>
      <c r="U1396" s="15"/>
      <c r="V1396" s="15"/>
      <c r="W1396" s="15"/>
      <c r="X1396" s="15"/>
      <c r="Y1396" s="15"/>
      <c r="Z1396" s="1035"/>
      <c r="AA1396" s="15">
        <f t="shared" si="1103"/>
        <v>0</v>
      </c>
      <c r="AB1396" s="15"/>
      <c r="AC1396" s="15"/>
      <c r="AD1396" s="15"/>
      <c r="AE1396" s="1268"/>
      <c r="AF1396" s="15">
        <v>8</v>
      </c>
      <c r="AG1396" s="15">
        <v>5393.92</v>
      </c>
      <c r="AH1396" s="2142">
        <f t="shared" si="1102"/>
        <v>5.3939200000000005</v>
      </c>
      <c r="AI1396" s="2398"/>
    </row>
    <row r="1397" spans="1:35" ht="29.25" customHeight="1" x14ac:dyDescent="0.25">
      <c r="B1397" s="70">
        <v>1</v>
      </c>
      <c r="C1397" s="600" t="s">
        <v>160</v>
      </c>
      <c r="D1397" s="213"/>
      <c r="E1397" s="2339"/>
      <c r="F1397" s="289"/>
      <c r="G1397" s="116"/>
      <c r="H1397" s="169"/>
      <c r="I1397" s="373"/>
      <c r="J1397" s="373"/>
      <c r="K1397" s="465"/>
      <c r="L1397" s="465"/>
      <c r="M1397" s="465"/>
      <c r="N1397" s="465"/>
      <c r="O1397" s="465"/>
      <c r="P1397" s="465"/>
      <c r="Q1397" s="15">
        <v>1412.9960000000001</v>
      </c>
      <c r="R1397" s="15">
        <v>1412.9960000000001</v>
      </c>
      <c r="S1397" s="15">
        <v>1412.9960000000001</v>
      </c>
      <c r="T1397" s="15">
        <v>1412.9960000000001</v>
      </c>
      <c r="U1397" s="15">
        <v>1412.9960000000001</v>
      </c>
      <c r="V1397" s="15">
        <v>1412.9960000000001</v>
      </c>
      <c r="W1397" s="15">
        <v>1412.99575</v>
      </c>
      <c r="X1397" s="15">
        <v>1412.99575</v>
      </c>
      <c r="Y1397" s="15">
        <v>1412.99575</v>
      </c>
      <c r="Z1397" s="1035">
        <f>Q1397/12*$C$4+(R1397-Q1397)/11*8+(S1397-R1397)/10*7+(T1397-S1397)/9*6+(U1397-T1397)/8*5+(V1397-U1397)/7*4+(W1397-V1397)/6*3+(X1397-W1397)/5*2+(Y1397-X1397)/4*1</f>
        <v>1059.746875</v>
      </c>
      <c r="AA1397" s="15">
        <f t="shared" si="1103"/>
        <v>917.84410000000003</v>
      </c>
      <c r="AB1397" s="15"/>
      <c r="AC1397" s="15">
        <f>AA1397-Z1397</f>
        <v>-141.90277500000002</v>
      </c>
      <c r="AD1397" s="15">
        <v>0</v>
      </c>
      <c r="AE1397" s="1268">
        <v>917.84410000000003</v>
      </c>
      <c r="AF1397" s="18">
        <v>6</v>
      </c>
      <c r="AG1397" s="18">
        <v>6159.7199999999993</v>
      </c>
      <c r="AH1397" s="2142">
        <f t="shared" si="1102"/>
        <v>6.1597199999999992</v>
      </c>
      <c r="AI1397" s="2398"/>
    </row>
    <row r="1398" spans="1:35" ht="29.25" customHeight="1" x14ac:dyDescent="0.25">
      <c r="B1398" s="70">
        <v>1</v>
      </c>
      <c r="C1398" s="124" t="s">
        <v>78</v>
      </c>
      <c r="D1398" s="124"/>
      <c r="E1398" s="2142">
        <v>600</v>
      </c>
      <c r="F1398" s="92">
        <f t="shared" ref="F1398:F1407" si="1104">ROUND(E1398/12*$C$4,0)</f>
        <v>450</v>
      </c>
      <c r="G1398" s="440">
        <v>303</v>
      </c>
      <c r="H1398" s="440">
        <f t="shared" ref="H1398:H1409" si="1105">G1398/F1398*100</f>
        <v>67.333333333333329</v>
      </c>
      <c r="I1398" s="373"/>
      <c r="J1398" s="373"/>
      <c r="K1398" s="465"/>
      <c r="L1398" s="465"/>
      <c r="M1398" s="465"/>
      <c r="N1398" s="465"/>
      <c r="O1398" s="465"/>
      <c r="P1398" s="465"/>
      <c r="Q1398" s="15"/>
      <c r="R1398" s="15"/>
      <c r="S1398" s="15"/>
      <c r="T1398" s="15"/>
      <c r="U1398" s="15"/>
      <c r="V1398" s="15"/>
      <c r="W1398" s="15"/>
      <c r="X1398" s="15"/>
      <c r="Y1398" s="15"/>
      <c r="Z1398" s="1035"/>
      <c r="AA1398" s="15"/>
      <c r="AB1398" s="15"/>
      <c r="AC1398" s="15"/>
      <c r="AD1398" s="15"/>
      <c r="AE1398" s="1268"/>
      <c r="AF1398" s="18"/>
      <c r="AG1398" s="18"/>
      <c r="AH1398" s="2142">
        <f t="shared" si="1102"/>
        <v>0</v>
      </c>
      <c r="AI1398" s="2398"/>
    </row>
    <row r="1399" spans="1:35" ht="29.25" customHeight="1" x14ac:dyDescent="0.25">
      <c r="B1399" s="70">
        <v>1</v>
      </c>
      <c r="C1399" s="124" t="s">
        <v>81</v>
      </c>
      <c r="D1399" s="124"/>
      <c r="E1399" s="2142">
        <v>400</v>
      </c>
      <c r="F1399" s="92">
        <f t="shared" si="1104"/>
        <v>300</v>
      </c>
      <c r="G1399" s="440">
        <v>295</v>
      </c>
      <c r="H1399" s="440">
        <f t="shared" si="1105"/>
        <v>98.333333333333329</v>
      </c>
      <c r="I1399" s="373"/>
      <c r="J1399" s="373"/>
      <c r="K1399" s="465"/>
      <c r="L1399" s="465"/>
      <c r="M1399" s="465"/>
      <c r="N1399" s="465"/>
      <c r="O1399" s="465"/>
      <c r="P1399" s="465"/>
      <c r="Q1399" s="15"/>
      <c r="R1399" s="15"/>
      <c r="S1399" s="15"/>
      <c r="T1399" s="15"/>
      <c r="U1399" s="15"/>
      <c r="V1399" s="15"/>
      <c r="W1399" s="15"/>
      <c r="X1399" s="15"/>
      <c r="Y1399" s="15"/>
      <c r="Z1399" s="1035"/>
      <c r="AA1399" s="15"/>
      <c r="AB1399" s="15"/>
      <c r="AC1399" s="15"/>
      <c r="AD1399" s="15"/>
      <c r="AE1399" s="1268"/>
      <c r="AF1399" s="18"/>
      <c r="AG1399" s="18"/>
      <c r="AH1399" s="2142">
        <f t="shared" si="1102"/>
        <v>0</v>
      </c>
      <c r="AI1399" s="2398"/>
    </row>
    <row r="1400" spans="1:35" ht="29.25" customHeight="1" x14ac:dyDescent="0.25">
      <c r="B1400" s="70">
        <v>1</v>
      </c>
      <c r="C1400" s="124" t="s">
        <v>91</v>
      </c>
      <c r="D1400" s="124"/>
      <c r="E1400" s="2142">
        <v>25</v>
      </c>
      <c r="F1400" s="92">
        <f t="shared" si="1104"/>
        <v>19</v>
      </c>
      <c r="G1400" s="440">
        <v>18</v>
      </c>
      <c r="H1400" s="440">
        <f t="shared" si="1105"/>
        <v>94.73684210526315</v>
      </c>
      <c r="I1400" s="373"/>
      <c r="J1400" s="373"/>
      <c r="K1400" s="465"/>
      <c r="L1400" s="465"/>
      <c r="M1400" s="465"/>
      <c r="N1400" s="465"/>
      <c r="O1400" s="465"/>
      <c r="P1400" s="465"/>
      <c r="Q1400" s="15"/>
      <c r="R1400" s="15"/>
      <c r="S1400" s="15"/>
      <c r="T1400" s="15"/>
      <c r="U1400" s="15"/>
      <c r="V1400" s="15"/>
      <c r="W1400" s="15"/>
      <c r="X1400" s="15"/>
      <c r="Y1400" s="15"/>
      <c r="Z1400" s="1035"/>
      <c r="AA1400" s="15"/>
      <c r="AB1400" s="15"/>
      <c r="AC1400" s="15"/>
      <c r="AD1400" s="15"/>
      <c r="AE1400" s="1268"/>
      <c r="AF1400" s="18"/>
      <c r="AG1400" s="18"/>
      <c r="AH1400" s="2142">
        <f t="shared" si="1102"/>
        <v>0</v>
      </c>
      <c r="AI1400" s="2398"/>
    </row>
    <row r="1401" spans="1:35" ht="29.25" customHeight="1" x14ac:dyDescent="0.25">
      <c r="B1401" s="70">
        <v>1</v>
      </c>
      <c r="C1401" s="124" t="s">
        <v>162</v>
      </c>
      <c r="D1401" s="124"/>
      <c r="E1401" s="2142">
        <v>50</v>
      </c>
      <c r="F1401" s="92">
        <f t="shared" si="1104"/>
        <v>38</v>
      </c>
      <c r="G1401" s="440">
        <v>46</v>
      </c>
      <c r="H1401" s="440">
        <f t="shared" si="1105"/>
        <v>121.05263157894737</v>
      </c>
      <c r="I1401" s="373"/>
      <c r="J1401" s="373"/>
      <c r="K1401" s="465"/>
      <c r="L1401" s="465"/>
      <c r="M1401" s="465"/>
      <c r="N1401" s="465"/>
      <c r="O1401" s="465"/>
      <c r="P1401" s="465"/>
      <c r="Q1401" s="15"/>
      <c r="R1401" s="15"/>
      <c r="S1401" s="15"/>
      <c r="T1401" s="15"/>
      <c r="U1401" s="15"/>
      <c r="V1401" s="15"/>
      <c r="W1401" s="15"/>
      <c r="X1401" s="15"/>
      <c r="Y1401" s="15"/>
      <c r="Z1401" s="1035"/>
      <c r="AA1401" s="15"/>
      <c r="AB1401" s="15"/>
      <c r="AC1401" s="15"/>
      <c r="AD1401" s="15"/>
      <c r="AE1401" s="1268"/>
      <c r="AF1401" s="18"/>
      <c r="AG1401" s="18"/>
      <c r="AH1401" s="2142">
        <f t="shared" si="1102"/>
        <v>0</v>
      </c>
      <c r="AI1401" s="2398"/>
    </row>
    <row r="1402" spans="1:35" ht="29.25" customHeight="1" x14ac:dyDescent="0.25">
      <c r="B1402" s="70">
        <v>1</v>
      </c>
      <c r="C1402" s="124" t="s">
        <v>107</v>
      </c>
      <c r="D1402" s="124"/>
      <c r="E1402" s="2142">
        <v>40</v>
      </c>
      <c r="F1402" s="92">
        <f t="shared" si="1104"/>
        <v>30</v>
      </c>
      <c r="G1402" s="440">
        <v>33</v>
      </c>
      <c r="H1402" s="440">
        <f t="shared" si="1105"/>
        <v>110.00000000000001</v>
      </c>
      <c r="I1402" s="373"/>
      <c r="J1402" s="373"/>
      <c r="K1402" s="465"/>
      <c r="L1402" s="465"/>
      <c r="M1402" s="465"/>
      <c r="N1402" s="465"/>
      <c r="O1402" s="465"/>
      <c r="P1402" s="465"/>
      <c r="Q1402" s="15"/>
      <c r="R1402" s="15"/>
      <c r="S1402" s="15"/>
      <c r="T1402" s="15"/>
      <c r="U1402" s="15"/>
      <c r="V1402" s="15"/>
      <c r="W1402" s="15"/>
      <c r="X1402" s="15"/>
      <c r="Y1402" s="15"/>
      <c r="Z1402" s="1035"/>
      <c r="AA1402" s="15"/>
      <c r="AB1402" s="15"/>
      <c r="AC1402" s="15"/>
      <c r="AD1402" s="15"/>
      <c r="AE1402" s="1268"/>
      <c r="AF1402" s="18"/>
      <c r="AG1402" s="18"/>
      <c r="AH1402" s="2142">
        <f t="shared" si="1102"/>
        <v>0</v>
      </c>
      <c r="AI1402" s="2398"/>
    </row>
    <row r="1403" spans="1:35" ht="29.25" customHeight="1" x14ac:dyDescent="0.25">
      <c r="B1403" s="70">
        <v>1</v>
      </c>
      <c r="C1403" s="124" t="s">
        <v>33</v>
      </c>
      <c r="D1403" s="124"/>
      <c r="E1403" s="2142">
        <v>50</v>
      </c>
      <c r="F1403" s="92">
        <f t="shared" si="1104"/>
        <v>38</v>
      </c>
      <c r="G1403" s="440">
        <v>53</v>
      </c>
      <c r="H1403" s="440">
        <f t="shared" si="1105"/>
        <v>139.4736842105263</v>
      </c>
      <c r="I1403" s="373"/>
      <c r="J1403" s="373"/>
      <c r="K1403" s="465"/>
      <c r="L1403" s="465"/>
      <c r="M1403" s="465"/>
      <c r="N1403" s="465"/>
      <c r="O1403" s="465"/>
      <c r="P1403" s="465"/>
      <c r="Q1403" s="15"/>
      <c r="R1403" s="15"/>
      <c r="S1403" s="15"/>
      <c r="T1403" s="15"/>
      <c r="U1403" s="15"/>
      <c r="V1403" s="15"/>
      <c r="W1403" s="15"/>
      <c r="X1403" s="15"/>
      <c r="Y1403" s="15"/>
      <c r="Z1403" s="1035"/>
      <c r="AA1403" s="15"/>
      <c r="AB1403" s="15"/>
      <c r="AC1403" s="15"/>
      <c r="AD1403" s="15"/>
      <c r="AE1403" s="1268"/>
      <c r="AF1403" s="18"/>
      <c r="AG1403" s="18"/>
      <c r="AH1403" s="2142">
        <f t="shared" si="1102"/>
        <v>0</v>
      </c>
      <c r="AI1403" s="2398"/>
    </row>
    <row r="1404" spans="1:35" ht="29.25" customHeight="1" x14ac:dyDescent="0.25">
      <c r="B1404" s="70">
        <v>1</v>
      </c>
      <c r="C1404" s="124" t="s">
        <v>289</v>
      </c>
      <c r="D1404" s="124"/>
      <c r="E1404" s="2142">
        <v>25</v>
      </c>
      <c r="F1404" s="92">
        <f t="shared" si="1104"/>
        <v>19</v>
      </c>
      <c r="G1404" s="440">
        <v>5</v>
      </c>
      <c r="H1404" s="440">
        <f t="shared" si="1105"/>
        <v>26.315789473684209</v>
      </c>
      <c r="I1404" s="373"/>
      <c r="J1404" s="373"/>
      <c r="K1404" s="465"/>
      <c r="L1404" s="465"/>
      <c r="M1404" s="465"/>
      <c r="N1404" s="465"/>
      <c r="O1404" s="465"/>
      <c r="P1404" s="465"/>
      <c r="Q1404" s="15"/>
      <c r="R1404" s="15"/>
      <c r="S1404" s="15"/>
      <c r="T1404" s="15"/>
      <c r="U1404" s="15"/>
      <c r="V1404" s="15"/>
      <c r="W1404" s="15"/>
      <c r="X1404" s="15"/>
      <c r="Y1404" s="15"/>
      <c r="Z1404" s="1035"/>
      <c r="AA1404" s="15"/>
      <c r="AB1404" s="15"/>
      <c r="AC1404" s="15"/>
      <c r="AD1404" s="15"/>
      <c r="AE1404" s="1268"/>
      <c r="AF1404" s="18"/>
      <c r="AG1404" s="18"/>
      <c r="AH1404" s="2142">
        <f t="shared" si="1102"/>
        <v>0</v>
      </c>
      <c r="AI1404" s="2398"/>
    </row>
    <row r="1405" spans="1:35" ht="29.25" customHeight="1" x14ac:dyDescent="0.25">
      <c r="B1405" s="70">
        <v>1</v>
      </c>
      <c r="C1405" s="124" t="s">
        <v>110</v>
      </c>
      <c r="D1405" s="124"/>
      <c r="E1405" s="2142">
        <v>30</v>
      </c>
      <c r="F1405" s="92">
        <f t="shared" si="1104"/>
        <v>23</v>
      </c>
      <c r="G1405" s="440">
        <v>7</v>
      </c>
      <c r="H1405" s="440">
        <f t="shared" si="1105"/>
        <v>30.434782608695656</v>
      </c>
      <c r="I1405" s="373"/>
      <c r="J1405" s="373"/>
      <c r="K1405" s="465"/>
      <c r="L1405" s="465"/>
      <c r="M1405" s="465"/>
      <c r="N1405" s="465"/>
      <c r="O1405" s="465"/>
      <c r="P1405" s="465"/>
      <c r="Q1405" s="15"/>
      <c r="R1405" s="15"/>
      <c r="S1405" s="15"/>
      <c r="T1405" s="15"/>
      <c r="U1405" s="15"/>
      <c r="V1405" s="15"/>
      <c r="W1405" s="15"/>
      <c r="X1405" s="15"/>
      <c r="Y1405" s="15"/>
      <c r="Z1405" s="1035"/>
      <c r="AA1405" s="15"/>
      <c r="AB1405" s="15"/>
      <c r="AC1405" s="15"/>
      <c r="AD1405" s="15"/>
      <c r="AE1405" s="1268"/>
      <c r="AF1405" s="18"/>
      <c r="AG1405" s="18"/>
      <c r="AH1405" s="2142">
        <f t="shared" si="1102"/>
        <v>0</v>
      </c>
      <c r="AI1405" s="2398"/>
    </row>
    <row r="1406" spans="1:35" ht="29.25" customHeight="1" x14ac:dyDescent="0.25">
      <c r="B1406" s="70">
        <v>1</v>
      </c>
      <c r="C1406" s="124" t="s">
        <v>290</v>
      </c>
      <c r="D1406" s="124"/>
      <c r="E1406" s="2142">
        <v>30</v>
      </c>
      <c r="F1406" s="92">
        <f t="shared" si="1104"/>
        <v>23</v>
      </c>
      <c r="G1406" s="440">
        <v>16</v>
      </c>
      <c r="H1406" s="440">
        <f t="shared" si="1105"/>
        <v>69.565217391304344</v>
      </c>
      <c r="I1406" s="373"/>
      <c r="J1406" s="373"/>
      <c r="K1406" s="465"/>
      <c r="L1406" s="465"/>
      <c r="M1406" s="465"/>
      <c r="N1406" s="465"/>
      <c r="O1406" s="465"/>
      <c r="P1406" s="465"/>
      <c r="Q1406" s="15"/>
      <c r="R1406" s="15"/>
      <c r="S1406" s="15"/>
      <c r="T1406" s="15"/>
      <c r="U1406" s="15"/>
      <c r="V1406" s="15"/>
      <c r="W1406" s="15"/>
      <c r="X1406" s="15"/>
      <c r="Y1406" s="15"/>
      <c r="Z1406" s="1035"/>
      <c r="AA1406" s="15"/>
      <c r="AB1406" s="15"/>
      <c r="AC1406" s="15"/>
      <c r="AD1406" s="15"/>
      <c r="AE1406" s="1268"/>
      <c r="AF1406" s="18"/>
      <c r="AG1406" s="18"/>
      <c r="AH1406" s="2142">
        <f t="shared" si="1102"/>
        <v>0</v>
      </c>
      <c r="AI1406" s="2398"/>
    </row>
    <row r="1407" spans="1:35" ht="29.25" customHeight="1" x14ac:dyDescent="0.25">
      <c r="B1407" s="70">
        <v>1</v>
      </c>
      <c r="C1407" s="1163" t="s">
        <v>85</v>
      </c>
      <c r="D1407" s="1163"/>
      <c r="E1407" s="2280">
        <v>50</v>
      </c>
      <c r="F1407" s="111">
        <f t="shared" si="1104"/>
        <v>38</v>
      </c>
      <c r="G1407" s="519">
        <v>89</v>
      </c>
      <c r="H1407" s="519">
        <f t="shared" si="1105"/>
        <v>234.21052631578948</v>
      </c>
      <c r="I1407" s="373"/>
      <c r="J1407" s="373"/>
      <c r="K1407" s="465"/>
      <c r="L1407" s="465"/>
      <c r="M1407" s="465"/>
      <c r="N1407" s="465"/>
      <c r="O1407" s="465"/>
      <c r="P1407" s="465"/>
      <c r="Q1407" s="15"/>
      <c r="R1407" s="15"/>
      <c r="S1407" s="15"/>
      <c r="T1407" s="15"/>
      <c r="U1407" s="15"/>
      <c r="V1407" s="15"/>
      <c r="W1407" s="15"/>
      <c r="X1407" s="15"/>
      <c r="Y1407" s="15"/>
      <c r="Z1407" s="1035"/>
      <c r="AA1407" s="15"/>
      <c r="AB1407" s="15"/>
      <c r="AC1407" s="15"/>
      <c r="AD1407" s="15"/>
      <c r="AE1407" s="1268"/>
      <c r="AF1407" s="18"/>
      <c r="AG1407" s="18"/>
      <c r="AH1407" s="2142">
        <f t="shared" si="1102"/>
        <v>0</v>
      </c>
      <c r="AI1407" s="2398"/>
    </row>
    <row r="1408" spans="1:35" ht="36" customHeight="1" x14ac:dyDescent="0.25">
      <c r="A1408" s="70">
        <v>1</v>
      </c>
      <c r="B1408" s="70">
        <v>1</v>
      </c>
      <c r="C1408" s="546" t="s">
        <v>165</v>
      </c>
      <c r="D1408" s="546"/>
      <c r="E1408" s="2153">
        <f>SUM(E1380+E1393*3.2+E1395)</f>
        <v>49493</v>
      </c>
      <c r="F1408" s="513">
        <f>SUM(F1380+F1393*3.2+F1395)</f>
        <v>37121.599999999999</v>
      </c>
      <c r="G1408" s="513">
        <f>SUM(G1380+G1393*3.2+G1395)</f>
        <v>36342.389152542368</v>
      </c>
      <c r="H1408" s="513">
        <f t="shared" si="1105"/>
        <v>97.900923323731647</v>
      </c>
      <c r="I1408" s="373"/>
      <c r="J1408" s="373"/>
      <c r="K1408" s="465"/>
      <c r="L1408" s="465"/>
      <c r="M1408" s="465"/>
      <c r="N1408" s="465"/>
      <c r="O1408" s="465"/>
      <c r="P1408" s="465"/>
      <c r="Q1408" s="17">
        <v>46498.078750000001</v>
      </c>
      <c r="R1408" s="17">
        <v>46498.078750000001</v>
      </c>
      <c r="S1408" s="17">
        <v>46498.078750000001</v>
      </c>
      <c r="T1408" s="17">
        <v>46498.078750000001</v>
      </c>
      <c r="U1408" s="17">
        <v>46498.078750000001</v>
      </c>
      <c r="V1408" s="17">
        <v>46498.078750000001</v>
      </c>
      <c r="W1408" s="17">
        <v>45698.838749999995</v>
      </c>
      <c r="X1408" s="17">
        <v>38813.078750000001</v>
      </c>
      <c r="Y1408" s="17">
        <v>38813.078750000001</v>
      </c>
      <c r="Z1408" s="1036">
        <f>Q1408/12*$C$4+(R1408-Q1408)/11*8+(S1408-R1408)/10*7+(T1408-S1408)/9*6+(U1408-T1408)/8*5+(V1408-U1408)/7*4+(W1408-V1408)/6*3+(X1408-W1408)/5*2+(Y1408-X1408)/4*1</f>
        <v>31719.635062499998</v>
      </c>
      <c r="AA1408" s="17">
        <f t="shared" ref="AA1408" si="1106">AE1408-AD1408-AB1408</f>
        <v>30343.558940000003</v>
      </c>
      <c r="AB1408" s="17"/>
      <c r="AC1408" s="17">
        <f>AA1408-Z1408</f>
        <v>-1376.0761224999951</v>
      </c>
      <c r="AD1408" s="17">
        <v>-240.45693</v>
      </c>
      <c r="AE1408" s="1243">
        <v>30103.102010000002</v>
      </c>
      <c r="AF1408" s="2153">
        <f>SUM(AF1380+AF1393*3.2+AF1395)</f>
        <v>344</v>
      </c>
      <c r="AG1408" s="17">
        <f>AG1395+AG1393+AG1380</f>
        <v>245430.13999999998</v>
      </c>
      <c r="AH1408" s="17">
        <f>AH1395+AH1393+AH1380</f>
        <v>245.43013999999999</v>
      </c>
      <c r="AI1408" s="2398"/>
    </row>
    <row r="1409" spans="1:35" ht="15" customHeight="1" x14ac:dyDescent="0.25">
      <c r="A1409" s="70">
        <v>1</v>
      </c>
      <c r="B1409" s="70">
        <v>1</v>
      </c>
      <c r="C1409" s="132" t="s">
        <v>166</v>
      </c>
      <c r="D1409" s="132"/>
      <c r="E1409" s="54">
        <f>SUM(E1408,E1378)</f>
        <v>282243.65071225073</v>
      </c>
      <c r="F1409" s="103">
        <f>SUM(F1408,F1378)</f>
        <v>211684.61652421654</v>
      </c>
      <c r="G1409" s="103">
        <f>SUM(G1408,G1378)</f>
        <v>167791.35097590421</v>
      </c>
      <c r="H1409" s="103">
        <f t="shared" si="1105"/>
        <v>79.264782548196649</v>
      </c>
      <c r="I1409" s="564"/>
      <c r="J1409" s="564"/>
      <c r="K1409" s="599"/>
      <c r="L1409" s="599"/>
      <c r="M1409" s="599"/>
      <c r="N1409" s="599"/>
      <c r="O1409" s="599"/>
      <c r="P1409" s="599"/>
      <c r="Q1409" s="17">
        <f t="shared" ref="Q1409:W1409" si="1107">SUM(Q1408,Q1397,Q1378)</f>
        <v>103410.52135</v>
      </c>
      <c r="R1409" s="17">
        <f t="shared" si="1107"/>
        <v>103410.52135</v>
      </c>
      <c r="S1409" s="17">
        <f t="shared" si="1107"/>
        <v>103410.52135</v>
      </c>
      <c r="T1409" s="17">
        <f t="shared" si="1107"/>
        <v>103410.52135</v>
      </c>
      <c r="U1409" s="17">
        <f t="shared" si="1107"/>
        <v>103410.52135</v>
      </c>
      <c r="V1409" s="17">
        <f t="shared" si="1107"/>
        <v>103410.52135</v>
      </c>
      <c r="W1409" s="17">
        <f t="shared" si="1107"/>
        <v>101917.53805</v>
      </c>
      <c r="X1409" s="17">
        <f t="shared" ref="X1409:Y1409" si="1108">SUM(X1408,X1397,X1378)</f>
        <v>95031.778049999994</v>
      </c>
      <c r="Y1409" s="17">
        <f t="shared" si="1108"/>
        <v>95031.778049999994</v>
      </c>
      <c r="Z1409" s="1036">
        <f t="shared" ref="Z1409:AE1409" si="1109">SUM(Z1408,Z1397,Z1378)</f>
        <v>73710.223837500002</v>
      </c>
      <c r="AA1409" s="17">
        <f t="shared" si="1109"/>
        <v>71775.999080000009</v>
      </c>
      <c r="AB1409" s="17">
        <f t="shared" si="1109"/>
        <v>0</v>
      </c>
      <c r="AC1409" s="17">
        <f t="shared" si="1109"/>
        <v>-1934.2247574999906</v>
      </c>
      <c r="AD1409" s="17">
        <f t="shared" si="1109"/>
        <v>-450.57549999999998</v>
      </c>
      <c r="AE1409" s="1243">
        <f t="shared" si="1109"/>
        <v>71325.423580000002</v>
      </c>
      <c r="AF1409" s="54">
        <f>SUM(AF1408,AF1378)</f>
        <v>7696.4940170940172</v>
      </c>
      <c r="AG1409" s="1243">
        <f t="shared" ref="AG1409:AH1409" si="1110">SUM(AG1408,AG1397,AG1378)</f>
        <v>2427963.4700000002</v>
      </c>
      <c r="AH1409" s="1243">
        <f t="shared" si="1110"/>
        <v>2427.9634699999997</v>
      </c>
      <c r="AI1409" s="2398"/>
    </row>
    <row r="1410" spans="1:35" ht="15" customHeight="1" x14ac:dyDescent="0.25">
      <c r="A1410" s="70">
        <v>1</v>
      </c>
      <c r="B1410" s="70">
        <v>1</v>
      </c>
      <c r="C1410" s="135" t="s">
        <v>31</v>
      </c>
      <c r="D1410" s="135"/>
      <c r="E1410" s="2336"/>
      <c r="F1410" s="109"/>
      <c r="G1410" s="109"/>
      <c r="H1410" s="111"/>
      <c r="I1410" s="370"/>
      <c r="J1410" s="370"/>
      <c r="K1410" s="372"/>
      <c r="L1410" s="372"/>
      <c r="M1410" s="372"/>
      <c r="N1410" s="372"/>
      <c r="O1410" s="372"/>
      <c r="P1410" s="372"/>
      <c r="Q1410" s="8"/>
      <c r="R1410" s="8"/>
      <c r="S1410" s="8"/>
      <c r="T1410" s="8"/>
      <c r="U1410" s="8"/>
      <c r="V1410" s="8"/>
      <c r="W1410" s="8"/>
      <c r="X1410" s="8"/>
      <c r="Y1410" s="8"/>
      <c r="Z1410" s="1034"/>
      <c r="AA1410" s="8">
        <f t="shared" si="1103"/>
        <v>0</v>
      </c>
      <c r="AB1410" s="8"/>
      <c r="AC1410" s="8"/>
      <c r="AD1410" s="8"/>
      <c r="AE1410" s="1151"/>
      <c r="AF1410" s="8"/>
      <c r="AG1410" s="8"/>
      <c r="AH1410" s="1792"/>
      <c r="AI1410" s="2398"/>
    </row>
    <row r="1411" spans="1:35" ht="15" customHeight="1" x14ac:dyDescent="0.25">
      <c r="A1411" s="70">
        <v>1</v>
      </c>
      <c r="B1411" s="70">
        <v>1</v>
      </c>
      <c r="C1411" s="282" t="s">
        <v>183</v>
      </c>
      <c r="D1411" s="217"/>
      <c r="E1411" s="2337"/>
      <c r="F1411" s="116"/>
      <c r="G1411" s="116"/>
      <c r="H1411" s="92"/>
      <c r="I1411" s="363"/>
      <c r="J1411" s="363"/>
      <c r="K1411" s="365"/>
      <c r="L1411" s="365"/>
      <c r="M1411" s="365"/>
      <c r="N1411" s="365"/>
      <c r="O1411" s="365"/>
      <c r="P1411" s="365"/>
      <c r="Q1411" s="8"/>
      <c r="R1411" s="8"/>
      <c r="S1411" s="8"/>
      <c r="T1411" s="8"/>
      <c r="U1411" s="8"/>
      <c r="V1411" s="8"/>
      <c r="W1411" s="8"/>
      <c r="X1411" s="8"/>
      <c r="Y1411" s="8"/>
      <c r="Z1411" s="1034"/>
      <c r="AA1411" s="8">
        <f t="shared" si="1103"/>
        <v>0</v>
      </c>
      <c r="AB1411" s="8"/>
      <c r="AC1411" s="8"/>
      <c r="AD1411" s="8"/>
      <c r="AE1411" s="1151"/>
      <c r="AF1411" s="8"/>
      <c r="AG1411" s="8"/>
      <c r="AH1411" s="1792"/>
      <c r="AI1411" s="2398"/>
    </row>
    <row r="1412" spans="1:35" ht="15" customHeight="1" x14ac:dyDescent="0.25">
      <c r="A1412" s="70">
        <v>1</v>
      </c>
      <c r="B1412" s="70">
        <v>1</v>
      </c>
      <c r="C1412" s="144" t="s">
        <v>18</v>
      </c>
      <c r="D1412" s="602">
        <v>300</v>
      </c>
      <c r="E1412" s="2142">
        <v>30</v>
      </c>
      <c r="F1412" s="92">
        <f>(E1412/12*$C$4)</f>
        <v>22.5</v>
      </c>
      <c r="G1412" s="92">
        <v>13</v>
      </c>
      <c r="H1412" s="92">
        <f t="shared" ref="H1412:H1418" si="1111">G1412/F1412*100</f>
        <v>57.777777777777771</v>
      </c>
      <c r="I1412" s="363">
        <v>6</v>
      </c>
      <c r="J1412" s="93">
        <f t="shared" ref="J1412:J1418" si="1112">M1412/G1412</f>
        <v>8.615384615384615</v>
      </c>
      <c r="K1412" s="94">
        <f t="shared" ref="K1412:K1417" si="1113">ROUND(E1412*I1412,0)</f>
        <v>180</v>
      </c>
      <c r="L1412" s="94">
        <f t="shared" ref="L1412:L1417" si="1114">ROUND(K1412/12*$C$4,0)</f>
        <v>135</v>
      </c>
      <c r="M1412" s="94">
        <v>112</v>
      </c>
      <c r="N1412" s="94">
        <f t="shared" ref="N1412:N1418" si="1115">M1412/L1412*100</f>
        <v>82.962962962962962</v>
      </c>
      <c r="O1412" s="94">
        <f t="shared" ref="O1412:O1417" si="1116">K1412/D1412</f>
        <v>0.6</v>
      </c>
      <c r="P1412" s="94">
        <f t="shared" ref="P1412:P1425" si="1117">M1412/$C$4*12/O1412</f>
        <v>248.88888888888891</v>
      </c>
      <c r="Q1412" s="8"/>
      <c r="R1412" s="8"/>
      <c r="S1412" s="8"/>
      <c r="T1412" s="8"/>
      <c r="U1412" s="8"/>
      <c r="V1412" s="8"/>
      <c r="W1412" s="8"/>
      <c r="X1412" s="8"/>
      <c r="Y1412" s="8"/>
      <c r="Z1412" s="1034"/>
      <c r="AA1412" s="8">
        <f t="shared" si="1103"/>
        <v>0</v>
      </c>
      <c r="AB1412" s="8"/>
      <c r="AC1412" s="8"/>
      <c r="AD1412" s="8"/>
      <c r="AE1412" s="1151"/>
      <c r="AF1412" s="8"/>
      <c r="AG1412" s="8"/>
      <c r="AH1412" s="1792"/>
      <c r="AI1412" s="2398"/>
    </row>
    <row r="1413" spans="1:35" ht="15" customHeight="1" x14ac:dyDescent="0.25">
      <c r="A1413" s="70">
        <v>1</v>
      </c>
      <c r="B1413" s="70">
        <v>1</v>
      </c>
      <c r="C1413" s="144" t="s">
        <v>9</v>
      </c>
      <c r="D1413" s="602">
        <v>300</v>
      </c>
      <c r="E1413" s="2142">
        <v>75</v>
      </c>
      <c r="F1413" s="92">
        <f t="shared" ref="F1413:F1417" si="1118">(E1413/12*$C$4)</f>
        <v>56.25</v>
      </c>
      <c r="G1413" s="92">
        <v>41</v>
      </c>
      <c r="H1413" s="92">
        <f t="shared" si="1111"/>
        <v>72.888888888888886</v>
      </c>
      <c r="I1413" s="363">
        <v>7</v>
      </c>
      <c r="J1413" s="93">
        <f t="shared" si="1112"/>
        <v>5.0975609756097562</v>
      </c>
      <c r="K1413" s="94">
        <f t="shared" si="1113"/>
        <v>525</v>
      </c>
      <c r="L1413" s="94">
        <f t="shared" si="1114"/>
        <v>394</v>
      </c>
      <c r="M1413" s="94">
        <v>209</v>
      </c>
      <c r="N1413" s="94">
        <f t="shared" si="1115"/>
        <v>53.045685279187815</v>
      </c>
      <c r="O1413" s="94">
        <f t="shared" si="1116"/>
        <v>1.75</v>
      </c>
      <c r="P1413" s="94">
        <f t="shared" si="1117"/>
        <v>159.23809523809521</v>
      </c>
      <c r="Q1413" s="8"/>
      <c r="R1413" s="8"/>
      <c r="S1413" s="8"/>
      <c r="T1413" s="8"/>
      <c r="U1413" s="8"/>
      <c r="V1413" s="8"/>
      <c r="W1413" s="8"/>
      <c r="X1413" s="8"/>
      <c r="Y1413" s="8"/>
      <c r="Z1413" s="1034"/>
      <c r="AA1413" s="8">
        <f t="shared" si="1103"/>
        <v>0</v>
      </c>
      <c r="AB1413" s="8"/>
      <c r="AC1413" s="8"/>
      <c r="AD1413" s="8"/>
      <c r="AE1413" s="1151"/>
      <c r="AF1413" s="8"/>
      <c r="AG1413" s="8"/>
      <c r="AH1413" s="1792"/>
      <c r="AI1413" s="2398"/>
    </row>
    <row r="1414" spans="1:35" ht="15" customHeight="1" x14ac:dyDescent="0.25">
      <c r="A1414" s="70">
        <v>1</v>
      </c>
      <c r="B1414" s="70">
        <v>1</v>
      </c>
      <c r="C1414" s="144" t="s">
        <v>10</v>
      </c>
      <c r="D1414" s="602">
        <v>300</v>
      </c>
      <c r="E1414" s="2142">
        <v>30</v>
      </c>
      <c r="F1414" s="92">
        <f t="shared" si="1118"/>
        <v>22.5</v>
      </c>
      <c r="G1414" s="92">
        <v>60</v>
      </c>
      <c r="H1414" s="92">
        <f t="shared" si="1111"/>
        <v>266.66666666666663</v>
      </c>
      <c r="I1414" s="363">
        <v>7</v>
      </c>
      <c r="J1414" s="93">
        <f t="shared" si="1112"/>
        <v>6.2833333333333332</v>
      </c>
      <c r="K1414" s="94">
        <f t="shared" si="1113"/>
        <v>210</v>
      </c>
      <c r="L1414" s="94">
        <f t="shared" si="1114"/>
        <v>158</v>
      </c>
      <c r="M1414" s="94">
        <v>377</v>
      </c>
      <c r="N1414" s="94">
        <f t="shared" si="1115"/>
        <v>238.60759493670884</v>
      </c>
      <c r="O1414" s="94">
        <f t="shared" si="1116"/>
        <v>0.7</v>
      </c>
      <c r="P1414" s="94">
        <f t="shared" si="1117"/>
        <v>718.09523809523807</v>
      </c>
      <c r="Q1414" s="8"/>
      <c r="R1414" s="8"/>
      <c r="S1414" s="8"/>
      <c r="T1414" s="8"/>
      <c r="U1414" s="8"/>
      <c r="V1414" s="8"/>
      <c r="W1414" s="8"/>
      <c r="X1414" s="8"/>
      <c r="Y1414" s="8"/>
      <c r="Z1414" s="1034"/>
      <c r="AA1414" s="8">
        <f t="shared" si="1103"/>
        <v>0</v>
      </c>
      <c r="AB1414" s="8"/>
      <c r="AC1414" s="8"/>
      <c r="AD1414" s="8"/>
      <c r="AE1414" s="1151"/>
      <c r="AF1414" s="8"/>
      <c r="AG1414" s="8"/>
      <c r="AH1414" s="1792"/>
      <c r="AI1414" s="2398"/>
    </row>
    <row r="1415" spans="1:35" ht="15" customHeight="1" x14ac:dyDescent="0.25">
      <c r="A1415" s="70">
        <v>1</v>
      </c>
      <c r="B1415" s="70">
        <v>1</v>
      </c>
      <c r="C1415" s="144" t="s">
        <v>29</v>
      </c>
      <c r="D1415" s="602">
        <v>300</v>
      </c>
      <c r="E1415" s="2142">
        <v>40</v>
      </c>
      <c r="F1415" s="92">
        <f t="shared" si="1118"/>
        <v>30</v>
      </c>
      <c r="G1415" s="92">
        <v>0</v>
      </c>
      <c r="H1415" s="92">
        <f t="shared" si="1111"/>
        <v>0</v>
      </c>
      <c r="I1415" s="363">
        <v>7</v>
      </c>
      <c r="J1415" s="93" t="e">
        <f t="shared" si="1112"/>
        <v>#DIV/0!</v>
      </c>
      <c r="K1415" s="94">
        <f t="shared" si="1113"/>
        <v>280</v>
      </c>
      <c r="L1415" s="94">
        <f t="shared" si="1114"/>
        <v>210</v>
      </c>
      <c r="M1415" s="94"/>
      <c r="N1415" s="94">
        <f t="shared" si="1115"/>
        <v>0</v>
      </c>
      <c r="O1415" s="94">
        <f t="shared" si="1116"/>
        <v>0.93333333333333335</v>
      </c>
      <c r="P1415" s="94">
        <f t="shared" si="1117"/>
        <v>0</v>
      </c>
      <c r="Q1415" s="8"/>
      <c r="R1415" s="8"/>
      <c r="S1415" s="8"/>
      <c r="T1415" s="8"/>
      <c r="U1415" s="8"/>
      <c r="V1415" s="8"/>
      <c r="W1415" s="8"/>
      <c r="X1415" s="8"/>
      <c r="Y1415" s="8"/>
      <c r="Z1415" s="1034"/>
      <c r="AA1415" s="8">
        <f t="shared" si="1103"/>
        <v>0</v>
      </c>
      <c r="AB1415" s="8"/>
      <c r="AC1415" s="8"/>
      <c r="AD1415" s="8"/>
      <c r="AE1415" s="1151"/>
      <c r="AF1415" s="8"/>
      <c r="AG1415" s="8"/>
      <c r="AH1415" s="1792"/>
      <c r="AI1415" s="2398"/>
    </row>
    <row r="1416" spans="1:35" ht="15" customHeight="1" x14ac:dyDescent="0.25">
      <c r="B1416" s="70">
        <v>1</v>
      </c>
      <c r="C1416" s="144" t="s">
        <v>15</v>
      </c>
      <c r="D1416" s="602">
        <v>300</v>
      </c>
      <c r="E1416" s="2142">
        <v>50</v>
      </c>
      <c r="F1416" s="92">
        <f t="shared" si="1118"/>
        <v>37.5</v>
      </c>
      <c r="G1416" s="92">
        <v>42</v>
      </c>
      <c r="H1416" s="92">
        <f t="shared" si="1111"/>
        <v>112.00000000000001</v>
      </c>
      <c r="I1416" s="363">
        <v>6</v>
      </c>
      <c r="J1416" s="93">
        <f t="shared" si="1112"/>
        <v>5.0952380952380949</v>
      </c>
      <c r="K1416" s="94">
        <f t="shared" si="1113"/>
        <v>300</v>
      </c>
      <c r="L1416" s="94">
        <f t="shared" si="1114"/>
        <v>225</v>
      </c>
      <c r="M1416" s="94">
        <v>214</v>
      </c>
      <c r="N1416" s="94">
        <f t="shared" si="1115"/>
        <v>95.111111111111114</v>
      </c>
      <c r="O1416" s="94">
        <f t="shared" si="1116"/>
        <v>1</v>
      </c>
      <c r="P1416" s="94">
        <f t="shared" si="1117"/>
        <v>285.33333333333337</v>
      </c>
      <c r="Q1416" s="8"/>
      <c r="R1416" s="8"/>
      <c r="S1416" s="8"/>
      <c r="T1416" s="8"/>
      <c r="U1416" s="8"/>
      <c r="V1416" s="8"/>
      <c r="W1416" s="8"/>
      <c r="X1416" s="8"/>
      <c r="Y1416" s="8"/>
      <c r="Z1416" s="1034"/>
      <c r="AA1416" s="8">
        <f t="shared" si="1103"/>
        <v>0</v>
      </c>
      <c r="AB1416" s="8"/>
      <c r="AC1416" s="8"/>
      <c r="AD1416" s="8"/>
      <c r="AE1416" s="1151"/>
      <c r="AF1416" s="8"/>
      <c r="AG1416" s="8"/>
      <c r="AH1416" s="1792"/>
      <c r="AI1416" s="2398"/>
    </row>
    <row r="1417" spans="1:35" ht="15" customHeight="1" x14ac:dyDescent="0.25">
      <c r="A1417" s="70">
        <v>1</v>
      </c>
      <c r="B1417" s="70">
        <v>1</v>
      </c>
      <c r="C1417" s="144" t="s">
        <v>136</v>
      </c>
      <c r="D1417" s="602">
        <v>300</v>
      </c>
      <c r="E1417" s="2142">
        <v>70</v>
      </c>
      <c r="F1417" s="92">
        <f t="shared" si="1118"/>
        <v>52.5</v>
      </c>
      <c r="G1417" s="92">
        <v>52</v>
      </c>
      <c r="H1417" s="92">
        <f t="shared" si="1111"/>
        <v>99.047619047619051</v>
      </c>
      <c r="I1417" s="363">
        <v>9</v>
      </c>
      <c r="J1417" s="93">
        <f t="shared" si="1112"/>
        <v>11.173076923076923</v>
      </c>
      <c r="K1417" s="94">
        <f t="shared" si="1113"/>
        <v>630</v>
      </c>
      <c r="L1417" s="94">
        <f t="shared" si="1114"/>
        <v>473</v>
      </c>
      <c r="M1417" s="94">
        <v>581</v>
      </c>
      <c r="N1417" s="94">
        <f t="shared" si="1115"/>
        <v>122.83298097251586</v>
      </c>
      <c r="O1417" s="94">
        <f t="shared" si="1116"/>
        <v>2.1</v>
      </c>
      <c r="P1417" s="94">
        <f t="shared" ref="P1417" si="1119">M1417/$C$4*12/O1417</f>
        <v>368.88888888888891</v>
      </c>
      <c r="Q1417" s="8"/>
      <c r="R1417" s="8"/>
      <c r="S1417" s="8"/>
      <c r="T1417" s="8"/>
      <c r="U1417" s="8"/>
      <c r="V1417" s="8"/>
      <c r="W1417" s="8"/>
      <c r="X1417" s="8"/>
      <c r="Y1417" s="8"/>
      <c r="Z1417" s="1034"/>
      <c r="AA1417" s="8">
        <f t="shared" si="1103"/>
        <v>0</v>
      </c>
      <c r="AB1417" s="8"/>
      <c r="AC1417" s="8"/>
      <c r="AD1417" s="8"/>
      <c r="AE1417" s="1151"/>
      <c r="AF1417" s="8"/>
      <c r="AG1417" s="8"/>
      <c r="AH1417" s="1792"/>
      <c r="AI1417" s="2398"/>
    </row>
    <row r="1418" spans="1:35" ht="15" customHeight="1" x14ac:dyDescent="0.25">
      <c r="A1418" s="70">
        <v>1</v>
      </c>
      <c r="B1418" s="70">
        <v>1</v>
      </c>
      <c r="C1418" s="146" t="s">
        <v>90</v>
      </c>
      <c r="D1418" s="121"/>
      <c r="E1418" s="2152">
        <f>SUM(E1412:E1417)</f>
        <v>295</v>
      </c>
      <c r="F1418" s="464">
        <f t="shared" ref="F1418:G1418" si="1120">SUM(F1412:F1417)</f>
        <v>221.25</v>
      </c>
      <c r="G1418" s="464">
        <f t="shared" si="1120"/>
        <v>208</v>
      </c>
      <c r="H1418" s="464">
        <f t="shared" si="1111"/>
        <v>94.011299435028249</v>
      </c>
      <c r="I1418" s="117">
        <f>K1418/E1418</f>
        <v>7.2033898305084749</v>
      </c>
      <c r="J1418" s="117">
        <f t="shared" si="1112"/>
        <v>7.177884615384615</v>
      </c>
      <c r="K1418" s="521">
        <f t="shared" ref="K1418:M1418" si="1121">SUM(K1412:K1417)</f>
        <v>2125</v>
      </c>
      <c r="L1418" s="521">
        <f t="shared" si="1121"/>
        <v>1595</v>
      </c>
      <c r="M1418" s="2754">
        <f t="shared" si="1121"/>
        <v>1493</v>
      </c>
      <c r="N1418" s="94">
        <f t="shared" si="1115"/>
        <v>93.6050156739812</v>
      </c>
      <c r="O1418" s="281">
        <f>SUM(O1412:O1417)</f>
        <v>7.0833333333333339</v>
      </c>
      <c r="P1418" s="94">
        <f t="shared" si="1117"/>
        <v>281.03529411764703</v>
      </c>
      <c r="Q1418" s="8"/>
      <c r="R1418" s="8"/>
      <c r="S1418" s="8"/>
      <c r="T1418" s="8"/>
      <c r="U1418" s="8"/>
      <c r="V1418" s="8"/>
      <c r="W1418" s="8"/>
      <c r="X1418" s="8"/>
      <c r="Y1418" s="8"/>
      <c r="Z1418" s="1034"/>
      <c r="AA1418" s="8">
        <f t="shared" si="1103"/>
        <v>0</v>
      </c>
      <c r="AB1418" s="8"/>
      <c r="AC1418" s="8"/>
      <c r="AD1418" s="8"/>
      <c r="AE1418" s="1151"/>
      <c r="AF1418" s="8"/>
      <c r="AG1418" s="8"/>
      <c r="AH1418" s="1792"/>
      <c r="AI1418" s="2398"/>
    </row>
    <row r="1419" spans="1:35" ht="15" customHeight="1" x14ac:dyDescent="0.25">
      <c r="A1419" s="70">
        <v>1</v>
      </c>
      <c r="B1419" s="70">
        <v>1</v>
      </c>
      <c r="C1419" s="217" t="s">
        <v>148</v>
      </c>
      <c r="D1419" s="121"/>
      <c r="E1419" s="2152"/>
      <c r="F1419" s="464"/>
      <c r="G1419" s="464"/>
      <c r="H1419" s="464"/>
      <c r="I1419" s="117"/>
      <c r="J1419" s="117"/>
      <c r="K1419" s="521"/>
      <c r="L1419" s="521"/>
      <c r="M1419" s="521"/>
      <c r="N1419" s="94"/>
      <c r="O1419" s="281"/>
      <c r="P1419" s="94"/>
      <c r="Q1419" s="8"/>
      <c r="R1419" s="8"/>
      <c r="S1419" s="8"/>
      <c r="T1419" s="8"/>
      <c r="U1419" s="8"/>
      <c r="V1419" s="8"/>
      <c r="W1419" s="8"/>
      <c r="X1419" s="8"/>
      <c r="Y1419" s="8"/>
      <c r="Z1419" s="1034"/>
      <c r="AA1419" s="8">
        <f t="shared" si="1103"/>
        <v>0</v>
      </c>
      <c r="AB1419" s="8"/>
      <c r="AC1419" s="8"/>
      <c r="AD1419" s="8"/>
      <c r="AE1419" s="1151"/>
      <c r="AF1419" s="8"/>
      <c r="AG1419" s="8"/>
      <c r="AH1419" s="1792"/>
      <c r="AI1419" s="2398"/>
    </row>
    <row r="1420" spans="1:35" ht="15" customHeight="1" x14ac:dyDescent="0.25">
      <c r="A1420" s="70">
        <v>1</v>
      </c>
      <c r="B1420" s="70">
        <v>1</v>
      </c>
      <c r="C1420" s="208" t="s">
        <v>55</v>
      </c>
      <c r="D1420" s="603">
        <v>240</v>
      </c>
      <c r="E1420" s="2154">
        <v>751</v>
      </c>
      <c r="F1420" s="1049">
        <f>(E1420-(1325/12*3))/9*($C$4-3)+(1325/12*3)</f>
        <v>611.08333333333326</v>
      </c>
      <c r="G1420" s="92">
        <v>634</v>
      </c>
      <c r="H1420" s="92">
        <f>G1420/F1420*100</f>
        <v>103.75017046229375</v>
      </c>
      <c r="I1420" s="363">
        <v>8</v>
      </c>
      <c r="J1420" s="93">
        <f>M1420/G1420</f>
        <v>7.9242902208201889</v>
      </c>
      <c r="K1420" s="94">
        <f>ROUND(E1420*I1420,0)</f>
        <v>6008</v>
      </c>
      <c r="L1420" s="1232">
        <f t="shared" ref="L1420:L1423" si="1122">ROUND(K1420/12*$C$4,0)</f>
        <v>4506</v>
      </c>
      <c r="M1420" s="94">
        <v>5024</v>
      </c>
      <c r="N1420" s="94">
        <f>M1420/L1420*100</f>
        <v>111.49578339991122</v>
      </c>
      <c r="O1420" s="94">
        <f>ROUND(K1420/D1420,0)</f>
        <v>25</v>
      </c>
      <c r="P1420" s="94">
        <f t="shared" si="1117"/>
        <v>267.94666666666666</v>
      </c>
      <c r="Q1420" s="8"/>
      <c r="R1420" s="8"/>
      <c r="S1420" s="8"/>
      <c r="T1420" s="8"/>
      <c r="U1420" s="8"/>
      <c r="V1420" s="8"/>
      <c r="W1420" s="8"/>
      <c r="X1420" s="8"/>
      <c r="Y1420" s="8"/>
      <c r="Z1420" s="1034"/>
      <c r="AA1420" s="8">
        <f t="shared" si="1103"/>
        <v>0</v>
      </c>
      <c r="AB1420" s="8"/>
      <c r="AC1420" s="8"/>
      <c r="AD1420" s="8"/>
      <c r="AE1420" s="1151"/>
      <c r="AF1420" s="8"/>
      <c r="AG1420" s="8"/>
      <c r="AH1420" s="1792"/>
      <c r="AI1420" s="2398"/>
    </row>
    <row r="1421" spans="1:35" s="96" customFormat="1" ht="15" customHeight="1" x14ac:dyDescent="0.25">
      <c r="A1421" s="70">
        <v>1</v>
      </c>
      <c r="B1421" s="70">
        <v>1</v>
      </c>
      <c r="C1421" s="2561" t="s">
        <v>63</v>
      </c>
      <c r="D1421" s="603">
        <v>240</v>
      </c>
      <c r="E1421" s="2155">
        <v>60</v>
      </c>
      <c r="F1421" s="92">
        <f t="shared" ref="F1421" si="1123">(E1421/12*$C$4)</f>
        <v>45</v>
      </c>
      <c r="G1421" s="98">
        <v>89</v>
      </c>
      <c r="H1421" s="92">
        <f>G1421/F1421*100</f>
        <v>197.77777777777777</v>
      </c>
      <c r="I1421" s="398">
        <v>3</v>
      </c>
      <c r="J1421" s="93">
        <f>M1421/G1421</f>
        <v>3.2247191011235956</v>
      </c>
      <c r="K1421" s="94">
        <f>ROUND(E1421*I1421,0)</f>
        <v>180</v>
      </c>
      <c r="L1421" s="1232">
        <f t="shared" si="1122"/>
        <v>135</v>
      </c>
      <c r="M1421" s="100">
        <v>287</v>
      </c>
      <c r="N1421" s="94">
        <f>M1421/L1421*100</f>
        <v>212.59259259259258</v>
      </c>
      <c r="O1421" s="94">
        <f>ROUND(K1421/D1421,0)</f>
        <v>1</v>
      </c>
      <c r="P1421" s="94">
        <f t="shared" si="1117"/>
        <v>382.66666666666669</v>
      </c>
      <c r="Q1421" s="8"/>
      <c r="R1421" s="8"/>
      <c r="S1421" s="8"/>
      <c r="T1421" s="8"/>
      <c r="U1421" s="8"/>
      <c r="V1421" s="8"/>
      <c r="W1421" s="8"/>
      <c r="X1421" s="8"/>
      <c r="Y1421" s="8"/>
      <c r="Z1421" s="1034"/>
      <c r="AA1421" s="8">
        <f t="shared" si="1103"/>
        <v>0</v>
      </c>
      <c r="AB1421" s="8"/>
      <c r="AC1421" s="8"/>
      <c r="AD1421" s="8"/>
      <c r="AE1421" s="1151"/>
      <c r="AF1421" s="8"/>
      <c r="AG1421" s="8"/>
      <c r="AH1421" s="1792"/>
      <c r="AI1421" s="2398"/>
    </row>
    <row r="1422" spans="1:35" s="96" customFormat="1" ht="15" customHeight="1" x14ac:dyDescent="0.25">
      <c r="A1422" s="70"/>
      <c r="B1422" s="70">
        <v>1</v>
      </c>
      <c r="C1422" s="2561" t="s">
        <v>26</v>
      </c>
      <c r="D1422" s="2562">
        <v>240</v>
      </c>
      <c r="E1422" s="2155">
        <v>34</v>
      </c>
      <c r="F1422" s="2553">
        <f>(E1422/9*($C$4-3))</f>
        <v>22.666666666666664</v>
      </c>
      <c r="G1422" s="98">
        <v>7</v>
      </c>
      <c r="H1422" s="98">
        <f t="shared" ref="H1422:H1423" si="1124">G1422/F1422*100</f>
        <v>30.882352941176471</v>
      </c>
      <c r="I1422" s="398">
        <v>3</v>
      </c>
      <c r="J1422" s="99">
        <f t="shared" ref="J1422:J1423" si="1125">M1422/G1422</f>
        <v>3</v>
      </c>
      <c r="K1422" s="100">
        <f t="shared" ref="K1422:K1423" si="1126">ROUND(E1422*I1422,0)</f>
        <v>102</v>
      </c>
      <c r="L1422" s="2574">
        <f t="shared" si="1122"/>
        <v>77</v>
      </c>
      <c r="M1422" s="100">
        <v>21</v>
      </c>
      <c r="N1422" s="100">
        <f t="shared" ref="N1422:N1423" si="1127">M1422/L1422*100</f>
        <v>27.27272727272727</v>
      </c>
      <c r="O1422" s="100">
        <f t="shared" ref="O1422:O1423" si="1128">ROUND(K1422/D1422,0)</f>
        <v>0</v>
      </c>
      <c r="P1422" s="100" t="e">
        <f t="shared" si="1117"/>
        <v>#DIV/0!</v>
      </c>
      <c r="Q1422" s="15"/>
      <c r="R1422" s="15"/>
      <c r="S1422" s="15"/>
      <c r="T1422" s="15"/>
      <c r="U1422" s="15"/>
      <c r="V1422" s="15"/>
      <c r="W1422" s="15"/>
      <c r="X1422" s="15"/>
      <c r="Y1422" s="15"/>
      <c r="Z1422" s="1035"/>
      <c r="AA1422" s="15"/>
      <c r="AB1422" s="15"/>
      <c r="AC1422" s="15"/>
      <c r="AD1422" s="15"/>
      <c r="AE1422" s="1268"/>
      <c r="AF1422" s="15"/>
      <c r="AG1422" s="15"/>
      <c r="AH1422" s="1793"/>
      <c r="AI1422" s="2398"/>
    </row>
    <row r="1423" spans="1:35" s="96" customFormat="1" ht="15" customHeight="1" x14ac:dyDescent="0.25">
      <c r="A1423" s="70"/>
      <c r="B1423" s="70">
        <v>1</v>
      </c>
      <c r="C1423" s="2560" t="s">
        <v>9</v>
      </c>
      <c r="D1423" s="2562">
        <v>240</v>
      </c>
      <c r="E1423" s="2155">
        <v>540</v>
      </c>
      <c r="F1423" s="2553">
        <f>(E1423/9*($C$4-3))</f>
        <v>360</v>
      </c>
      <c r="G1423" s="98">
        <v>261</v>
      </c>
      <c r="H1423" s="98">
        <f t="shared" si="1124"/>
        <v>72.5</v>
      </c>
      <c r="I1423" s="398">
        <v>8</v>
      </c>
      <c r="J1423" s="99">
        <f t="shared" si="1125"/>
        <v>7.931034482758621</v>
      </c>
      <c r="K1423" s="100">
        <f t="shared" si="1126"/>
        <v>4320</v>
      </c>
      <c r="L1423" s="2574">
        <f t="shared" si="1122"/>
        <v>3240</v>
      </c>
      <c r="M1423" s="100">
        <v>2070</v>
      </c>
      <c r="N1423" s="100">
        <f t="shared" si="1127"/>
        <v>63.888888888888886</v>
      </c>
      <c r="O1423" s="100">
        <f t="shared" si="1128"/>
        <v>18</v>
      </c>
      <c r="P1423" s="100">
        <f t="shared" si="1117"/>
        <v>153.33333333333334</v>
      </c>
      <c r="Q1423" s="15"/>
      <c r="R1423" s="15"/>
      <c r="S1423" s="15"/>
      <c r="T1423" s="15"/>
      <c r="U1423" s="15"/>
      <c r="V1423" s="15"/>
      <c r="W1423" s="15"/>
      <c r="X1423" s="15"/>
      <c r="Y1423" s="15"/>
      <c r="Z1423" s="1035"/>
      <c r="AA1423" s="15"/>
      <c r="AB1423" s="15"/>
      <c r="AC1423" s="15"/>
      <c r="AD1423" s="15"/>
      <c r="AE1423" s="1268"/>
      <c r="AF1423" s="15"/>
      <c r="AG1423" s="15"/>
      <c r="AH1423" s="1793"/>
      <c r="AI1423" s="2398"/>
    </row>
    <row r="1424" spans="1:35" ht="29.25" customHeight="1" x14ac:dyDescent="0.25">
      <c r="A1424" s="70">
        <v>1</v>
      </c>
      <c r="B1424" s="70">
        <v>1</v>
      </c>
      <c r="C1424" s="2371" t="s">
        <v>241</v>
      </c>
      <c r="D1424" s="604"/>
      <c r="E1424" s="2156">
        <f>SUM(E1420:E1423)</f>
        <v>1385</v>
      </c>
      <c r="F1424" s="376">
        <f t="shared" ref="F1424:G1424" si="1129">SUM(F1420:F1423)</f>
        <v>1038.75</v>
      </c>
      <c r="G1424" s="376">
        <f t="shared" si="1129"/>
        <v>991</v>
      </c>
      <c r="H1424" s="155">
        <f>G1424/F1424*100</f>
        <v>95.403128760529484</v>
      </c>
      <c r="I1424" s="131">
        <f>K1424/E1424</f>
        <v>7.6606498194945845</v>
      </c>
      <c r="J1424" s="131">
        <f>M1424/G1424</f>
        <v>7.4692230070635723</v>
      </c>
      <c r="K1424" s="184">
        <f t="shared" ref="K1424" si="1130">SUM(K1420:K1423)</f>
        <v>10610</v>
      </c>
      <c r="L1424" s="184">
        <f t="shared" ref="L1424:M1424" si="1131">SUM(L1420:L1423)</f>
        <v>7958</v>
      </c>
      <c r="M1424" s="2759">
        <f t="shared" si="1131"/>
        <v>7402</v>
      </c>
      <c r="N1424" s="184">
        <f>M1424/L1424*100</f>
        <v>93.013319929630555</v>
      </c>
      <c r="O1424" s="194">
        <f t="shared" ref="O1424" si="1132">SUM(O1420:O1423)</f>
        <v>44</v>
      </c>
      <c r="P1424" s="100">
        <f t="shared" si="1117"/>
        <v>224.30303030303031</v>
      </c>
      <c r="Q1424" s="15"/>
      <c r="R1424" s="15"/>
      <c r="S1424" s="15"/>
      <c r="T1424" s="15"/>
      <c r="U1424" s="15"/>
      <c r="V1424" s="15"/>
      <c r="W1424" s="15"/>
      <c r="X1424" s="15"/>
      <c r="Y1424" s="15"/>
      <c r="Z1424" s="1035"/>
      <c r="AA1424" s="15">
        <f t="shared" si="1103"/>
        <v>0</v>
      </c>
      <c r="AB1424" s="15"/>
      <c r="AC1424" s="15"/>
      <c r="AD1424" s="15"/>
      <c r="AE1424" s="1268"/>
      <c r="AF1424" s="15"/>
      <c r="AG1424" s="15"/>
      <c r="AH1424" s="1793"/>
      <c r="AI1424" s="2398"/>
    </row>
    <row r="1425" spans="1:35" ht="30" customHeight="1" x14ac:dyDescent="0.25">
      <c r="A1425" s="70">
        <v>1</v>
      </c>
      <c r="B1425" s="70">
        <v>1</v>
      </c>
      <c r="C1425" s="351" t="s">
        <v>341</v>
      </c>
      <c r="D1425" s="377"/>
      <c r="E1425" s="26">
        <f>SUM(E1424,E1418)</f>
        <v>1680</v>
      </c>
      <c r="F1425" s="249">
        <f>SUM(F1424,F1418)</f>
        <v>1260</v>
      </c>
      <c r="G1425" s="249">
        <f>SUM(G1424,G1418)</f>
        <v>1199</v>
      </c>
      <c r="H1425" s="249">
        <f>G1425/F1425*100</f>
        <v>95.158730158730151</v>
      </c>
      <c r="I1425" s="104">
        <f>K1425/E1425</f>
        <v>7.5803571428571432</v>
      </c>
      <c r="J1425" s="378">
        <f>M1425/G1425</f>
        <v>7.4186822351959965</v>
      </c>
      <c r="K1425" s="249">
        <f>SUM(K1424,K1418)</f>
        <v>12735</v>
      </c>
      <c r="L1425" s="249">
        <f>SUM(L1424,L1418)</f>
        <v>9553</v>
      </c>
      <c r="M1425" s="249">
        <f>SUM(M1424,M1418)</f>
        <v>8895</v>
      </c>
      <c r="N1425" s="179">
        <f>M1425/L1425*100</f>
        <v>93.112111378624519</v>
      </c>
      <c r="O1425" s="179">
        <f>SUM(O1424,O1418)</f>
        <v>51.083333333333336</v>
      </c>
      <c r="P1425" s="179">
        <f t="shared" si="1117"/>
        <v>232.16965742251222</v>
      </c>
      <c r="Q1425" s="17">
        <v>24673.12366400001</v>
      </c>
      <c r="R1425" s="17">
        <v>24673.12366400001</v>
      </c>
      <c r="S1425" s="17">
        <v>24673.12366400001</v>
      </c>
      <c r="T1425" s="17">
        <v>24673.12366400001</v>
      </c>
      <c r="U1425" s="17">
        <v>24673.12366400001</v>
      </c>
      <c r="V1425" s="17">
        <v>24673.12366400001</v>
      </c>
      <c r="W1425" s="17">
        <v>24673.12366400001</v>
      </c>
      <c r="X1425" s="17">
        <v>24673.12366400001</v>
      </c>
      <c r="Y1425" s="17">
        <v>24673.12366400001</v>
      </c>
      <c r="Z1425" s="1036">
        <f>Q1425/12*$C$4+(R1425-Q1425)/11*8+(S1425-R1425)/10*7+(T1425-S1425)/9*6+(U1425-T1425)/8*5+(V1425-U1425)/7*4+(W1425-V1425)/6*3+(X1425-W1425)/5*2+(Y1425-X1425)/4*1</f>
        <v>18504.84274800001</v>
      </c>
      <c r="AA1425" s="17">
        <f t="shared" si="1103"/>
        <v>17357.578369999999</v>
      </c>
      <c r="AB1425" s="17"/>
      <c r="AC1425" s="17">
        <f>AA1425-Z1425</f>
        <v>-1147.2643780000108</v>
      </c>
      <c r="AD1425" s="17">
        <v>-136.75601</v>
      </c>
      <c r="AE1425" s="1243">
        <v>17220.822359999998</v>
      </c>
      <c r="AF1425" s="17">
        <v>18</v>
      </c>
      <c r="AG1425" s="17">
        <v>225026.56999999998</v>
      </c>
      <c r="AH1425" s="1794">
        <f>AG1425/1000</f>
        <v>225.02656999999996</v>
      </c>
      <c r="AI1425" s="2398"/>
    </row>
    <row r="1426" spans="1:35" ht="30" customHeight="1" thickBot="1" x14ac:dyDescent="0.3">
      <c r="A1426" s="70">
        <v>1</v>
      </c>
      <c r="B1426" s="70">
        <v>1</v>
      </c>
      <c r="C1426" s="605" t="s">
        <v>295</v>
      </c>
      <c r="D1426" s="605"/>
      <c r="E1426" s="2340">
        <v>3590</v>
      </c>
      <c r="F1426" s="169">
        <f>ROUND(E1426/12*$C$4,0)</f>
        <v>2693</v>
      </c>
      <c r="G1426" s="169">
        <v>2542</v>
      </c>
      <c r="H1426" s="169">
        <f>G1426/F1426*100</f>
        <v>94.392870404753054</v>
      </c>
      <c r="I1426" s="170"/>
      <c r="J1426" s="170"/>
      <c r="K1426" s="152"/>
      <c r="L1426" s="152"/>
      <c r="M1426" s="152"/>
      <c r="N1426" s="152"/>
      <c r="O1426" s="152"/>
      <c r="P1426" s="152"/>
      <c r="Q1426" s="18">
        <v>23065.75</v>
      </c>
      <c r="R1426" s="18">
        <v>23065.75</v>
      </c>
      <c r="S1426" s="18">
        <v>23065.75</v>
      </c>
      <c r="T1426" s="18">
        <v>23065.75</v>
      </c>
      <c r="U1426" s="18">
        <v>23065.558530000002</v>
      </c>
      <c r="V1426" s="18">
        <v>23065.558530000002</v>
      </c>
      <c r="W1426" s="18">
        <v>23065.558530000002</v>
      </c>
      <c r="X1426" s="18">
        <v>23065.558530000002</v>
      </c>
      <c r="Y1426" s="18">
        <v>23065.558530000002</v>
      </c>
      <c r="Z1426" s="1036">
        <f>Q1426/12*$C$4+(R1426-Q1426)/11*8+(S1426-R1426)/10*7+(T1426-S1426)/9*6+(U1426-T1426)/8*5+(V1426-U1426)/7*4+(W1426-V1426)/6*3+(X1426-W1426)/5*2+(Y1426-X1426)/4*1</f>
        <v>17299.192831250002</v>
      </c>
      <c r="AA1426" s="18">
        <f t="shared" si="1103"/>
        <v>16332.242239999998</v>
      </c>
      <c r="AB1426" s="18"/>
      <c r="AC1426" s="18">
        <f>AA1426-Z1426</f>
        <v>-966.95059125000444</v>
      </c>
      <c r="AD1426" s="18">
        <v>0</v>
      </c>
      <c r="AE1426" s="2401">
        <v>16332.242239999998</v>
      </c>
      <c r="AF1426" s="18">
        <v>9</v>
      </c>
      <c r="AG1426" s="18">
        <v>57825</v>
      </c>
      <c r="AH1426" s="1797">
        <f>AG1426/1000</f>
        <v>57.825000000000003</v>
      </c>
      <c r="AI1426" s="2398"/>
    </row>
    <row r="1427" spans="1:35" ht="15" customHeight="1" thickBot="1" x14ac:dyDescent="0.3">
      <c r="A1427" s="70">
        <v>1</v>
      </c>
      <c r="B1427" s="70">
        <v>1</v>
      </c>
      <c r="C1427" s="197" t="s">
        <v>17</v>
      </c>
      <c r="D1427" s="197"/>
      <c r="E1427" s="2338"/>
      <c r="F1427" s="198"/>
      <c r="G1427" s="198"/>
      <c r="H1427" s="198"/>
      <c r="I1427" s="422"/>
      <c r="J1427" s="422"/>
      <c r="K1427" s="198"/>
      <c r="L1427" s="198"/>
      <c r="M1427" s="198">
        <f>SUM(M1425+M1409+M1365+M1426)</f>
        <v>42068</v>
      </c>
      <c r="N1427" s="198"/>
      <c r="O1427" s="198"/>
      <c r="P1427" s="198"/>
      <c r="Q1427" s="14">
        <f t="shared" ref="Q1427:Z1427" si="1133">SUM(Q1425+Q1409+Q1365+Q1426)</f>
        <v>391747.53609570005</v>
      </c>
      <c r="R1427" s="14">
        <f t="shared" si="1133"/>
        <v>391747.53609570005</v>
      </c>
      <c r="S1427" s="14">
        <f t="shared" si="1133"/>
        <v>391747.53609570005</v>
      </c>
      <c r="T1427" s="14">
        <f t="shared" si="1133"/>
        <v>391747.53609570005</v>
      </c>
      <c r="U1427" s="14">
        <f t="shared" si="1133"/>
        <v>391695.19282630004</v>
      </c>
      <c r="V1427" s="14">
        <f t="shared" ref="V1427:W1427" si="1134">SUM(V1425+V1409+V1365+V1426)</f>
        <v>391695.19282630004</v>
      </c>
      <c r="W1427" s="14">
        <f t="shared" si="1134"/>
        <v>390202.20952630002</v>
      </c>
      <c r="X1427" s="14">
        <f t="shared" ref="X1427:Y1427" si="1135">SUM(X1425+X1409+X1365+X1426)</f>
        <v>383316.44952630001</v>
      </c>
      <c r="Y1427" s="14">
        <f t="shared" si="1135"/>
        <v>383316.44952630001</v>
      </c>
      <c r="Z1427" s="1039">
        <f t="shared" si="1133"/>
        <v>289930.27035340009</v>
      </c>
      <c r="AA1427" s="14">
        <f t="shared" si="1103"/>
        <v>288614.07896000001</v>
      </c>
      <c r="AB1427" s="14"/>
      <c r="AC1427" s="14">
        <f>SUM(AC1425+AC1409+AC1365+AC1426)</f>
        <v>-1316.1913933999781</v>
      </c>
      <c r="AD1427" s="14">
        <f>SUM(AD1425+AD1409+AD1365+AD1426)</f>
        <v>-638.08924000000002</v>
      </c>
      <c r="AE1427" s="1249">
        <f>SUM(AE1425+AE1409+AE1365+AE1426)</f>
        <v>287975.98972000001</v>
      </c>
      <c r="AF1427" s="14"/>
      <c r="AG1427" s="1249">
        <f t="shared" ref="AG1427:AH1427" si="1136">SUM(AG1425+AG1409+AG1365+AG1426)</f>
        <v>5463139.7199999988</v>
      </c>
      <c r="AH1427" s="1249">
        <f t="shared" si="1136"/>
        <v>5463.1397199999983</v>
      </c>
      <c r="AI1427" s="2398"/>
    </row>
    <row r="1428" spans="1:35" ht="15.75" customHeight="1" x14ac:dyDescent="0.25">
      <c r="A1428" s="70">
        <v>1</v>
      </c>
      <c r="B1428" s="70">
        <v>1</v>
      </c>
      <c r="C1428" s="606"/>
      <c r="D1428" s="606"/>
      <c r="E1428" s="2341"/>
      <c r="F1428" s="399"/>
      <c r="G1428" s="399"/>
      <c r="H1428" s="399"/>
      <c r="I1428" s="444"/>
      <c r="J1428" s="444"/>
      <c r="K1428" s="601"/>
      <c r="L1428" s="601"/>
      <c r="M1428" s="601"/>
      <c r="N1428" s="601"/>
      <c r="O1428" s="601"/>
      <c r="P1428" s="601"/>
      <c r="Q1428" s="13"/>
      <c r="R1428" s="13"/>
      <c r="S1428" s="13"/>
      <c r="T1428" s="13"/>
      <c r="U1428" s="13"/>
      <c r="V1428" s="13"/>
      <c r="W1428" s="13"/>
      <c r="X1428" s="13"/>
      <c r="Y1428" s="13"/>
      <c r="Z1428" s="1037"/>
      <c r="AA1428" s="13">
        <f t="shared" si="1103"/>
        <v>0</v>
      </c>
      <c r="AB1428" s="13"/>
      <c r="AC1428" s="13"/>
      <c r="AD1428" s="13"/>
      <c r="AE1428" s="1251"/>
      <c r="AF1428" s="13"/>
      <c r="AG1428" s="13"/>
      <c r="AH1428" s="1795"/>
      <c r="AI1428" s="2398"/>
    </row>
    <row r="1429" spans="1:35" ht="42" customHeight="1" x14ac:dyDescent="0.25">
      <c r="A1429" s="70">
        <v>1</v>
      </c>
      <c r="B1429" s="70">
        <v>1</v>
      </c>
      <c r="C1429" s="1225" t="s">
        <v>433</v>
      </c>
      <c r="D1429" s="437"/>
      <c r="E1429" s="2154"/>
      <c r="F1429" s="361"/>
      <c r="G1429" s="361"/>
      <c r="H1429" s="361"/>
      <c r="I1429" s="363"/>
      <c r="J1429" s="363"/>
      <c r="K1429" s="365"/>
      <c r="L1429" s="365"/>
      <c r="M1429" s="365"/>
      <c r="N1429" s="365"/>
      <c r="O1429" s="365"/>
      <c r="P1429" s="365"/>
      <c r="Q1429" s="8"/>
      <c r="R1429" s="8"/>
      <c r="S1429" s="8"/>
      <c r="T1429" s="8"/>
      <c r="U1429" s="8"/>
      <c r="V1429" s="8"/>
      <c r="W1429" s="8"/>
      <c r="X1429" s="8"/>
      <c r="Y1429" s="8"/>
      <c r="Z1429" s="1034"/>
      <c r="AA1429" s="8">
        <f t="shared" si="1103"/>
        <v>0</v>
      </c>
      <c r="AB1429" s="8"/>
      <c r="AC1429" s="8"/>
      <c r="AD1429" s="8"/>
      <c r="AE1429" s="1151"/>
      <c r="AF1429" s="8"/>
      <c r="AG1429" s="8"/>
      <c r="AH1429" s="1792"/>
      <c r="AI1429" s="2398"/>
    </row>
    <row r="1430" spans="1:35" ht="32.25" customHeight="1" x14ac:dyDescent="0.25">
      <c r="A1430" s="70">
        <v>1</v>
      </c>
      <c r="B1430" s="70">
        <v>1</v>
      </c>
      <c r="C1430" s="607" t="s">
        <v>302</v>
      </c>
      <c r="D1430" s="441"/>
      <c r="E1430" s="2154"/>
      <c r="F1430" s="361"/>
      <c r="G1430" s="361"/>
      <c r="H1430" s="361"/>
      <c r="I1430" s="363"/>
      <c r="J1430" s="363"/>
      <c r="K1430" s="365"/>
      <c r="L1430" s="365"/>
      <c r="M1430" s="365"/>
      <c r="N1430" s="365"/>
      <c r="O1430" s="365"/>
      <c r="P1430" s="365"/>
      <c r="Q1430" s="8"/>
      <c r="R1430" s="8"/>
      <c r="S1430" s="8"/>
      <c r="T1430" s="8"/>
      <c r="U1430" s="8"/>
      <c r="V1430" s="8"/>
      <c r="W1430" s="8"/>
      <c r="X1430" s="8"/>
      <c r="Y1430" s="8"/>
      <c r="Z1430" s="1034"/>
      <c r="AA1430" s="8">
        <f t="shared" si="1103"/>
        <v>0</v>
      </c>
      <c r="AB1430" s="8"/>
      <c r="AC1430" s="8"/>
      <c r="AD1430" s="8"/>
      <c r="AE1430" s="1151"/>
      <c r="AF1430" s="8"/>
      <c r="AG1430" s="8"/>
      <c r="AH1430" s="1792"/>
      <c r="AI1430" s="2398"/>
    </row>
    <row r="1431" spans="1:35" ht="15" customHeight="1" x14ac:dyDescent="0.25">
      <c r="A1431" s="70">
        <v>1</v>
      </c>
      <c r="B1431" s="70">
        <v>1</v>
      </c>
      <c r="C1431" s="407" t="s">
        <v>361</v>
      </c>
      <c r="D1431" s="407"/>
      <c r="E1431" s="2142">
        <f t="shared" ref="E1431:F1431" si="1137">E1433+E1434+E1435+E1436+E1432/2.7</f>
        <v>2062.8148148148148</v>
      </c>
      <c r="F1431" s="440">
        <f t="shared" si="1137"/>
        <v>1547.5185185185185</v>
      </c>
      <c r="G1431" s="440">
        <f>G1433+G1434+G1435+G1436+G1432/2.7</f>
        <v>1110.037037037037</v>
      </c>
      <c r="H1431" s="440">
        <f>G1431/F1431*100</f>
        <v>71.730129478496039</v>
      </c>
      <c r="I1431" s="125"/>
      <c r="J1431" s="125"/>
      <c r="K1431" s="464"/>
      <c r="L1431" s="464"/>
      <c r="M1431" s="464"/>
      <c r="N1431" s="464"/>
      <c r="O1431" s="464"/>
      <c r="P1431" s="464"/>
      <c r="Q1431" s="8"/>
      <c r="R1431" s="8"/>
      <c r="S1431" s="8"/>
      <c r="T1431" s="8"/>
      <c r="U1431" s="8"/>
      <c r="V1431" s="8"/>
      <c r="W1431" s="8"/>
      <c r="X1431" s="8"/>
      <c r="Y1431" s="8"/>
      <c r="Z1431" s="1034"/>
      <c r="AA1431" s="8">
        <f t="shared" si="1103"/>
        <v>0</v>
      </c>
      <c r="AB1431" s="8"/>
      <c r="AC1431" s="8"/>
      <c r="AD1431" s="8"/>
      <c r="AE1431" s="1151"/>
      <c r="AF1431" s="2458">
        <f t="shared" ref="AF1431" si="1138">AF1433+AF1434+AF1435+AF1436+AF1432/2.7</f>
        <v>0</v>
      </c>
      <c r="AG1431" s="8"/>
      <c r="AH1431" s="1792"/>
      <c r="AI1431" s="2398"/>
    </row>
    <row r="1432" spans="1:35" ht="15" customHeight="1" x14ac:dyDescent="0.25">
      <c r="B1432" s="70">
        <v>1</v>
      </c>
      <c r="C1432" s="407" t="s">
        <v>468</v>
      </c>
      <c r="D1432" s="407"/>
      <c r="E1432" s="2142">
        <v>175</v>
      </c>
      <c r="F1432" s="440">
        <f t="shared" ref="F1432:F1440" si="1139">ROUND(E1432/12*$C$4,0)</f>
        <v>131</v>
      </c>
      <c r="G1432" s="440">
        <v>226.89999999999998</v>
      </c>
      <c r="H1432" s="440">
        <f>G1432/F1432*100</f>
        <v>173.20610687022901</v>
      </c>
      <c r="I1432" s="125"/>
      <c r="J1432" s="125"/>
      <c r="K1432" s="464"/>
      <c r="L1432" s="464"/>
      <c r="M1432" s="464"/>
      <c r="N1432" s="464"/>
      <c r="O1432" s="464"/>
      <c r="P1432" s="464"/>
      <c r="Q1432" s="8"/>
      <c r="R1432" s="8"/>
      <c r="S1432" s="8"/>
      <c r="T1432" s="8"/>
      <c r="U1432" s="8"/>
      <c r="V1432" s="8"/>
      <c r="W1432" s="8"/>
      <c r="X1432" s="8"/>
      <c r="Y1432" s="8"/>
      <c r="Z1432" s="1034"/>
      <c r="AA1432" s="8"/>
      <c r="AB1432" s="8"/>
      <c r="AC1432" s="8"/>
      <c r="AD1432" s="8"/>
      <c r="AE1432" s="1151"/>
      <c r="AF1432" s="8"/>
      <c r="AG1432" s="8"/>
      <c r="AH1432" s="1792"/>
      <c r="AI1432" s="2398"/>
    </row>
    <row r="1433" spans="1:35" ht="35.1" customHeight="1" x14ac:dyDescent="0.25">
      <c r="A1433" s="70">
        <v>1</v>
      </c>
      <c r="B1433" s="70">
        <v>1</v>
      </c>
      <c r="C1433" s="407" t="s">
        <v>303</v>
      </c>
      <c r="D1433" s="407"/>
      <c r="E1433" s="2142"/>
      <c r="F1433" s="92">
        <f t="shared" si="1139"/>
        <v>0</v>
      </c>
      <c r="G1433" s="440"/>
      <c r="H1433" s="440"/>
      <c r="I1433" s="125"/>
      <c r="J1433" s="125"/>
      <c r="K1433" s="464"/>
      <c r="L1433" s="464"/>
      <c r="M1433" s="464"/>
      <c r="N1433" s="464"/>
      <c r="O1433" s="464"/>
      <c r="P1433" s="464"/>
      <c r="Q1433" s="8"/>
      <c r="R1433" s="8"/>
      <c r="S1433" s="8"/>
      <c r="T1433" s="8"/>
      <c r="U1433" s="8"/>
      <c r="V1433" s="8"/>
      <c r="W1433" s="8"/>
      <c r="X1433" s="8"/>
      <c r="Y1433" s="8"/>
      <c r="Z1433" s="1034"/>
      <c r="AA1433" s="8">
        <f t="shared" si="1103"/>
        <v>0</v>
      </c>
      <c r="AB1433" s="8"/>
      <c r="AC1433" s="8"/>
      <c r="AD1433" s="8"/>
      <c r="AE1433" s="1151"/>
      <c r="AF1433" s="8"/>
      <c r="AG1433" s="8"/>
      <c r="AH1433" s="1792"/>
      <c r="AI1433" s="2398"/>
    </row>
    <row r="1434" spans="1:35" ht="35.1" customHeight="1" x14ac:dyDescent="0.25">
      <c r="A1434" s="70">
        <v>1</v>
      </c>
      <c r="B1434" s="70">
        <v>1</v>
      </c>
      <c r="C1434" s="407" t="s">
        <v>304</v>
      </c>
      <c r="D1434" s="407"/>
      <c r="E1434" s="2142">
        <v>198</v>
      </c>
      <c r="F1434" s="92">
        <f t="shared" si="1139"/>
        <v>149</v>
      </c>
      <c r="G1434" s="440">
        <v>27</v>
      </c>
      <c r="H1434" s="440">
        <f>G1434/F1434*100</f>
        <v>18.120805369127517</v>
      </c>
      <c r="I1434" s="125"/>
      <c r="J1434" s="125"/>
      <c r="K1434" s="464"/>
      <c r="L1434" s="464"/>
      <c r="M1434" s="464"/>
      <c r="N1434" s="464"/>
      <c r="O1434" s="464"/>
      <c r="P1434" s="464"/>
      <c r="Q1434" s="8"/>
      <c r="R1434" s="8"/>
      <c r="S1434" s="8"/>
      <c r="T1434" s="8"/>
      <c r="U1434" s="8"/>
      <c r="V1434" s="8"/>
      <c r="W1434" s="8"/>
      <c r="X1434" s="8"/>
      <c r="Y1434" s="8"/>
      <c r="Z1434" s="1034"/>
      <c r="AA1434" s="8">
        <f t="shared" si="1103"/>
        <v>0</v>
      </c>
      <c r="AB1434" s="8"/>
      <c r="AC1434" s="8"/>
      <c r="AD1434" s="8"/>
      <c r="AE1434" s="1151"/>
      <c r="AF1434" s="8"/>
      <c r="AG1434" s="8"/>
      <c r="AH1434" s="1792"/>
      <c r="AI1434" s="2398"/>
    </row>
    <row r="1435" spans="1:35" ht="35.25" customHeight="1" x14ac:dyDescent="0.25">
      <c r="A1435" s="70">
        <v>1</v>
      </c>
      <c r="B1435" s="70">
        <v>1</v>
      </c>
      <c r="C1435" s="407" t="s">
        <v>305</v>
      </c>
      <c r="D1435" s="407"/>
      <c r="E1435" s="2142"/>
      <c r="F1435" s="92">
        <f t="shared" si="1139"/>
        <v>0</v>
      </c>
      <c r="G1435" s="440"/>
      <c r="H1435" s="440"/>
      <c r="I1435" s="125"/>
      <c r="J1435" s="125"/>
      <c r="K1435" s="464"/>
      <c r="L1435" s="464"/>
      <c r="M1435" s="464"/>
      <c r="N1435" s="464"/>
      <c r="O1435" s="464"/>
      <c r="P1435" s="464"/>
      <c r="Q1435" s="8"/>
      <c r="R1435" s="8"/>
      <c r="S1435" s="8"/>
      <c r="T1435" s="8"/>
      <c r="U1435" s="8"/>
      <c r="V1435" s="8"/>
      <c r="W1435" s="8"/>
      <c r="X1435" s="8"/>
      <c r="Y1435" s="8"/>
      <c r="Z1435" s="1034"/>
      <c r="AA1435" s="8">
        <f t="shared" si="1103"/>
        <v>0</v>
      </c>
      <c r="AB1435" s="8"/>
      <c r="AC1435" s="8"/>
      <c r="AD1435" s="8"/>
      <c r="AE1435" s="1151"/>
      <c r="AF1435" s="8"/>
      <c r="AG1435" s="8"/>
      <c r="AH1435" s="1792"/>
      <c r="AI1435" s="2398"/>
    </row>
    <row r="1436" spans="1:35" ht="20.25" customHeight="1" x14ac:dyDescent="0.25">
      <c r="A1436" s="70">
        <v>1</v>
      </c>
      <c r="B1436" s="70">
        <v>1</v>
      </c>
      <c r="C1436" s="407" t="s">
        <v>306</v>
      </c>
      <c r="D1436" s="407"/>
      <c r="E1436" s="2142">
        <v>1800</v>
      </c>
      <c r="F1436" s="92">
        <f t="shared" si="1139"/>
        <v>1350</v>
      </c>
      <c r="G1436" s="440">
        <v>999</v>
      </c>
      <c r="H1436" s="440">
        <f t="shared" ref="H1436:H1441" si="1140">G1436/F1436*100</f>
        <v>74</v>
      </c>
      <c r="I1436" s="125"/>
      <c r="J1436" s="125"/>
      <c r="K1436" s="464"/>
      <c r="L1436" s="464"/>
      <c r="M1436" s="464"/>
      <c r="N1436" s="464"/>
      <c r="O1436" s="464"/>
      <c r="P1436" s="464"/>
      <c r="Q1436" s="8"/>
      <c r="R1436" s="8"/>
      <c r="S1436" s="8"/>
      <c r="T1436" s="8"/>
      <c r="U1436" s="8"/>
      <c r="V1436" s="8"/>
      <c r="W1436" s="8"/>
      <c r="X1436" s="8"/>
      <c r="Y1436" s="8"/>
      <c r="Z1436" s="1034"/>
      <c r="AA1436" s="8">
        <f t="shared" si="1103"/>
        <v>0</v>
      </c>
      <c r="AB1436" s="8"/>
      <c r="AC1436" s="8"/>
      <c r="AD1436" s="8"/>
      <c r="AE1436" s="1151"/>
      <c r="AF1436" s="8"/>
      <c r="AG1436" s="8"/>
      <c r="AH1436" s="1792"/>
      <c r="AI1436" s="2398"/>
    </row>
    <row r="1437" spans="1:35" ht="42.75" customHeight="1" x14ac:dyDescent="0.25">
      <c r="B1437" s="70">
        <v>1</v>
      </c>
      <c r="C1437" s="407" t="s">
        <v>548</v>
      </c>
      <c r="D1437" s="407"/>
      <c r="E1437" s="2142">
        <v>231</v>
      </c>
      <c r="F1437" s="92">
        <f>E1437/7*($C$4-5)</f>
        <v>132</v>
      </c>
      <c r="G1437" s="440"/>
      <c r="H1437" s="440">
        <f t="shared" si="1140"/>
        <v>0</v>
      </c>
      <c r="I1437" s="125"/>
      <c r="J1437" s="125"/>
      <c r="K1437" s="464"/>
      <c r="L1437" s="464"/>
      <c r="M1437" s="464"/>
      <c r="N1437" s="464"/>
      <c r="O1437" s="464"/>
      <c r="P1437" s="464"/>
      <c r="Q1437" s="8"/>
      <c r="R1437" s="8"/>
      <c r="S1437" s="8"/>
      <c r="T1437" s="8"/>
      <c r="U1437" s="8"/>
      <c r="V1437" s="8"/>
      <c r="W1437" s="8"/>
      <c r="X1437" s="8"/>
      <c r="Y1437" s="8"/>
      <c r="Z1437" s="1034"/>
      <c r="AA1437" s="8"/>
      <c r="AB1437" s="8"/>
      <c r="AC1437" s="8"/>
      <c r="AD1437" s="8"/>
      <c r="AE1437" s="1151"/>
      <c r="AF1437" s="8"/>
      <c r="AG1437" s="8"/>
      <c r="AH1437" s="1792"/>
      <c r="AI1437" s="2398"/>
    </row>
    <row r="1438" spans="1:35" ht="15" customHeight="1" x14ac:dyDescent="0.25">
      <c r="A1438" s="70">
        <v>1</v>
      </c>
      <c r="B1438" s="70">
        <v>1</v>
      </c>
      <c r="C1438" s="407" t="s">
        <v>360</v>
      </c>
      <c r="D1438" s="407"/>
      <c r="E1438" s="2142">
        <f>E1439+E1440/8.5</f>
        <v>4593.1764705882351</v>
      </c>
      <c r="F1438" s="92">
        <f t="shared" ref="F1438:G1438" si="1141">F1439+F1440/8.5</f>
        <v>3445.4117647058824</v>
      </c>
      <c r="G1438" s="440">
        <f t="shared" si="1141"/>
        <v>4467.2070588235292</v>
      </c>
      <c r="H1438" s="440">
        <f t="shared" si="1140"/>
        <v>129.65669603223381</v>
      </c>
      <c r="I1438" s="125"/>
      <c r="J1438" s="125"/>
      <c r="K1438" s="464"/>
      <c r="L1438" s="464"/>
      <c r="M1438" s="464"/>
      <c r="N1438" s="464"/>
      <c r="O1438" s="464"/>
      <c r="P1438" s="464"/>
      <c r="Q1438" s="8"/>
      <c r="R1438" s="8"/>
      <c r="S1438" s="8"/>
      <c r="T1438" s="8"/>
      <c r="U1438" s="8"/>
      <c r="V1438" s="8"/>
      <c r="W1438" s="8"/>
      <c r="X1438" s="8"/>
      <c r="Y1438" s="8"/>
      <c r="Z1438" s="1034"/>
      <c r="AA1438" s="8">
        <f t="shared" si="1103"/>
        <v>0</v>
      </c>
      <c r="AB1438" s="8"/>
      <c r="AC1438" s="8"/>
      <c r="AD1438" s="8"/>
      <c r="AE1438" s="1151"/>
      <c r="AF1438" s="2142">
        <f>AF1439+AF1440/8.5</f>
        <v>39</v>
      </c>
      <c r="AG1438" s="8">
        <f>AG1439+AG1440</f>
        <v>27469.260000000002</v>
      </c>
      <c r="AH1438" s="8">
        <f>AH1439+AH1440</f>
        <v>27.469260000000002</v>
      </c>
      <c r="AI1438" s="2398"/>
    </row>
    <row r="1439" spans="1:35" ht="15" customHeight="1" x14ac:dyDescent="0.25">
      <c r="B1439" s="70">
        <v>1</v>
      </c>
      <c r="C1439" s="407" t="s">
        <v>458</v>
      </c>
      <c r="D1439" s="407"/>
      <c r="E1439" s="2142">
        <v>4202</v>
      </c>
      <c r="F1439" s="92">
        <f t="shared" si="1139"/>
        <v>3152</v>
      </c>
      <c r="G1439" s="440">
        <v>3944</v>
      </c>
      <c r="H1439" s="440">
        <f t="shared" si="1140"/>
        <v>125.1269035532995</v>
      </c>
      <c r="I1439" s="125"/>
      <c r="J1439" s="125"/>
      <c r="K1439" s="464"/>
      <c r="L1439" s="464"/>
      <c r="M1439" s="464"/>
      <c r="N1439" s="464"/>
      <c r="O1439" s="464"/>
      <c r="P1439" s="464"/>
      <c r="Q1439" s="8"/>
      <c r="R1439" s="8"/>
      <c r="S1439" s="8"/>
      <c r="T1439" s="8"/>
      <c r="U1439" s="8"/>
      <c r="V1439" s="8"/>
      <c r="W1439" s="8"/>
      <c r="X1439" s="8"/>
      <c r="Y1439" s="8"/>
      <c r="Z1439" s="1034"/>
      <c r="AA1439" s="8"/>
      <c r="AB1439" s="8"/>
      <c r="AC1439" s="8"/>
      <c r="AD1439" s="8"/>
      <c r="AE1439" s="1151"/>
      <c r="AF1439" s="8">
        <v>39</v>
      </c>
      <c r="AG1439" s="8">
        <v>27469.260000000002</v>
      </c>
      <c r="AH1439" s="1792">
        <f>AG1439/1000</f>
        <v>27.469260000000002</v>
      </c>
      <c r="AI1439" s="2398"/>
    </row>
    <row r="1440" spans="1:35" ht="33.75" customHeight="1" x14ac:dyDescent="0.25">
      <c r="A1440" s="70">
        <v>1</v>
      </c>
      <c r="B1440" s="70">
        <v>1</v>
      </c>
      <c r="C1440" s="120" t="s">
        <v>459</v>
      </c>
      <c r="D1440" s="407"/>
      <c r="E1440" s="2142">
        <v>3325</v>
      </c>
      <c r="F1440" s="92">
        <f t="shared" si="1139"/>
        <v>2494</v>
      </c>
      <c r="G1440" s="440">
        <v>4447.26</v>
      </c>
      <c r="H1440" s="440">
        <f t="shared" si="1140"/>
        <v>178.31836407377708</v>
      </c>
      <c r="I1440" s="125"/>
      <c r="J1440" s="125"/>
      <c r="K1440" s="464"/>
      <c r="L1440" s="464"/>
      <c r="M1440" s="464"/>
      <c r="N1440" s="464"/>
      <c r="O1440" s="464"/>
      <c r="P1440" s="464"/>
      <c r="Q1440" s="8"/>
      <c r="R1440" s="8"/>
      <c r="S1440" s="8"/>
      <c r="T1440" s="8"/>
      <c r="U1440" s="8"/>
      <c r="V1440" s="8"/>
      <c r="W1440" s="8"/>
      <c r="X1440" s="8"/>
      <c r="Y1440" s="8"/>
      <c r="Z1440" s="1034"/>
      <c r="AA1440" s="8">
        <f t="shared" si="1103"/>
        <v>0</v>
      </c>
      <c r="AB1440" s="8"/>
      <c r="AC1440" s="8"/>
      <c r="AD1440" s="8"/>
      <c r="AE1440" s="1151"/>
      <c r="AF1440" s="8"/>
      <c r="AG1440" s="8"/>
      <c r="AH1440" s="1792"/>
      <c r="AI1440" s="2398"/>
    </row>
    <row r="1441" spans="1:35" ht="30" customHeight="1" x14ac:dyDescent="0.25">
      <c r="A1441" s="70">
        <v>1</v>
      </c>
      <c r="B1441" s="70">
        <v>1</v>
      </c>
      <c r="C1441" s="508" t="s">
        <v>168</v>
      </c>
      <c r="D1441" s="508"/>
      <c r="E1441" s="2322">
        <f>E1431+E1439*3.2+E1440/3.9</f>
        <v>16361.778917378917</v>
      </c>
      <c r="F1441" s="388">
        <f t="shared" ref="F1441:G1441" si="1142">F1431+F1439*3.2+F1440/3.9</f>
        <v>12273.405698005699</v>
      </c>
      <c r="G1441" s="388">
        <f t="shared" si="1142"/>
        <v>14871.160113960115</v>
      </c>
      <c r="H1441" s="440">
        <f t="shared" si="1140"/>
        <v>121.16571781193971</v>
      </c>
      <c r="I1441" s="125"/>
      <c r="J1441" s="125"/>
      <c r="K1441" s="464"/>
      <c r="L1441" s="464"/>
      <c r="M1441" s="464"/>
      <c r="N1441" s="464"/>
      <c r="O1441" s="464"/>
      <c r="P1441" s="464"/>
      <c r="Q1441" s="17">
        <v>3924.8429999999998</v>
      </c>
      <c r="R1441" s="17">
        <v>3924.8429999999998</v>
      </c>
      <c r="S1441" s="17">
        <v>3924.8429999999998</v>
      </c>
      <c r="T1441" s="17">
        <v>3924.8429999999998</v>
      </c>
      <c r="U1441" s="17">
        <v>3924.8429999999998</v>
      </c>
      <c r="V1441" s="17">
        <v>3924.8429999999998</v>
      </c>
      <c r="W1441" s="17">
        <v>3924.8429999999998</v>
      </c>
      <c r="X1441" s="17">
        <v>3924.8429999999998</v>
      </c>
      <c r="Y1441" s="17">
        <v>3924.8429999999998</v>
      </c>
      <c r="Z1441" s="1692">
        <f>Q1441/12*$C$4+(R1441-Q1441)/11*8+(S1441-R1441)/10*7+(T1441-S1441)/9*6+(U1441-T1441)/8*5+(V1441-U1441)/7*4+(W1441-V1441)/6*3+(X1441-W1441)/5*2+(Y1441-X1441)/4*1</f>
        <v>2943.6322499999997</v>
      </c>
      <c r="AA1441" s="17">
        <f t="shared" ref="AA1441" si="1143">AE1441-AD1441-AB1441</f>
        <v>2943.6322500000001</v>
      </c>
      <c r="AB1441" s="17"/>
      <c r="AC1441" s="17">
        <f>AA1441-Z1441</f>
        <v>0</v>
      </c>
      <c r="AD1441" s="17">
        <v>-39.107460000000003</v>
      </c>
      <c r="AE1441" s="1243">
        <v>2904.5247899999999</v>
      </c>
      <c r="AF1441" s="2322">
        <f>AF1431+AF1439*3.2+AF1440/3.9</f>
        <v>124.80000000000001</v>
      </c>
      <c r="AG1441" s="17">
        <f>AG1438+AG1431</f>
        <v>27469.260000000002</v>
      </c>
      <c r="AH1441" s="17">
        <f>AH1438+AH1431</f>
        <v>27.469260000000002</v>
      </c>
      <c r="AI1441" s="2398"/>
    </row>
    <row r="1442" spans="1:35" ht="34.5" customHeight="1" x14ac:dyDescent="0.25">
      <c r="A1442" s="70">
        <v>1</v>
      </c>
      <c r="B1442" s="70">
        <v>1</v>
      </c>
      <c r="C1442" s="483" t="s">
        <v>307</v>
      </c>
      <c r="D1442" s="407"/>
      <c r="E1442" s="2142"/>
      <c r="F1442" s="92"/>
      <c r="G1442" s="440"/>
      <c r="H1442" s="440"/>
      <c r="I1442" s="125"/>
      <c r="J1442" s="125"/>
      <c r="K1442" s="464"/>
      <c r="L1442" s="464"/>
      <c r="M1442" s="464"/>
      <c r="N1442" s="464"/>
      <c r="O1442" s="464"/>
      <c r="P1442" s="464"/>
      <c r="Q1442" s="8"/>
      <c r="R1442" s="8"/>
      <c r="S1442" s="8"/>
      <c r="T1442" s="8"/>
      <c r="U1442" s="8"/>
      <c r="V1442" s="8"/>
      <c r="W1442" s="8"/>
      <c r="X1442" s="8"/>
      <c r="Y1442" s="8"/>
      <c r="Z1442" s="1034"/>
      <c r="AA1442" s="8">
        <f t="shared" si="1103"/>
        <v>0</v>
      </c>
      <c r="AB1442" s="8"/>
      <c r="AC1442" s="8"/>
      <c r="AD1442" s="8"/>
      <c r="AE1442" s="1151"/>
      <c r="AF1442" s="8"/>
      <c r="AG1442" s="8"/>
      <c r="AH1442" s="1792"/>
      <c r="AI1442" s="2398"/>
    </row>
    <row r="1443" spans="1:35" ht="15" customHeight="1" x14ac:dyDescent="0.25">
      <c r="A1443" s="70">
        <v>1</v>
      </c>
      <c r="B1443" s="70">
        <v>1</v>
      </c>
      <c r="C1443" s="407" t="s">
        <v>198</v>
      </c>
      <c r="D1443" s="407"/>
      <c r="E1443" s="2142">
        <f>SUM(E1445,E1448,E1450)</f>
        <v>995</v>
      </c>
      <c r="F1443" s="440">
        <f>SUM(F1445,F1448,F1450)</f>
        <v>746</v>
      </c>
      <c r="G1443" s="440">
        <f>SUM(G1445,G1448,G1450)</f>
        <v>582</v>
      </c>
      <c r="H1443" s="440">
        <f>G1443/F1443*100</f>
        <v>78.016085790884716</v>
      </c>
      <c r="I1443" s="125"/>
      <c r="J1443" s="125"/>
      <c r="K1443" s="464"/>
      <c r="L1443" s="464"/>
      <c r="M1443" s="464"/>
      <c r="N1443" s="464"/>
      <c r="O1443" s="464"/>
      <c r="P1443" s="464"/>
      <c r="Q1443" s="8"/>
      <c r="R1443" s="8"/>
      <c r="S1443" s="8"/>
      <c r="T1443" s="8"/>
      <c r="U1443" s="8"/>
      <c r="V1443" s="8"/>
      <c r="W1443" s="8"/>
      <c r="X1443" s="8"/>
      <c r="Y1443" s="8"/>
      <c r="Z1443" s="1034"/>
      <c r="AA1443" s="8">
        <f t="shared" si="1103"/>
        <v>0</v>
      </c>
      <c r="AB1443" s="8"/>
      <c r="AC1443" s="8"/>
      <c r="AD1443" s="8"/>
      <c r="AE1443" s="1151"/>
      <c r="AF1443" s="8">
        <f>AF1444+AF1445+AF1448</f>
        <v>0</v>
      </c>
      <c r="AG1443" s="8">
        <f t="shared" ref="AG1443:AH1443" si="1144">AG1444+AG1445+AG1448</f>
        <v>0</v>
      </c>
      <c r="AH1443" s="8">
        <f t="shared" si="1144"/>
        <v>0</v>
      </c>
      <c r="AI1443" s="2398"/>
    </row>
    <row r="1444" spans="1:35" ht="15" customHeight="1" x14ac:dyDescent="0.25">
      <c r="A1444" s="70">
        <v>1</v>
      </c>
      <c r="B1444" s="70">
        <v>1</v>
      </c>
      <c r="C1444" s="407" t="s">
        <v>303</v>
      </c>
      <c r="D1444" s="407"/>
      <c r="E1444" s="2142"/>
      <c r="F1444" s="92"/>
      <c r="G1444" s="440"/>
      <c r="H1444" s="440"/>
      <c r="I1444" s="125"/>
      <c r="J1444" s="125"/>
      <c r="K1444" s="464"/>
      <c r="L1444" s="464"/>
      <c r="M1444" s="464"/>
      <c r="N1444" s="464"/>
      <c r="O1444" s="464"/>
      <c r="P1444" s="464"/>
      <c r="Q1444" s="8"/>
      <c r="R1444" s="8"/>
      <c r="S1444" s="8"/>
      <c r="T1444" s="8"/>
      <c r="U1444" s="8"/>
      <c r="V1444" s="8"/>
      <c r="W1444" s="8"/>
      <c r="X1444" s="8"/>
      <c r="Y1444" s="8"/>
      <c r="Z1444" s="1034"/>
      <c r="AA1444" s="8">
        <f t="shared" si="1103"/>
        <v>0</v>
      </c>
      <c r="AB1444" s="8"/>
      <c r="AC1444" s="8"/>
      <c r="AD1444" s="8"/>
      <c r="AE1444" s="1151"/>
      <c r="AF1444" s="8"/>
      <c r="AG1444" s="8"/>
      <c r="AH1444" s="1792"/>
      <c r="AI1444" s="2398"/>
    </row>
    <row r="1445" spans="1:35" ht="30.75" customHeight="1" x14ac:dyDescent="0.25">
      <c r="A1445" s="70">
        <v>1</v>
      </c>
      <c r="B1445" s="70">
        <v>1</v>
      </c>
      <c r="C1445" s="407" t="s">
        <v>308</v>
      </c>
      <c r="D1445" s="407"/>
      <c r="E1445" s="2142">
        <f>SUM(E1446:E1447)</f>
        <v>695</v>
      </c>
      <c r="F1445" s="440">
        <f>SUM(F1446:F1447)</f>
        <v>521</v>
      </c>
      <c r="G1445" s="440">
        <f>SUM(G1446:G1447)</f>
        <v>464</v>
      </c>
      <c r="H1445" s="440">
        <f>G1445/F1445*100</f>
        <v>89.059500959692897</v>
      </c>
      <c r="I1445" s="125"/>
      <c r="J1445" s="125"/>
      <c r="K1445" s="464"/>
      <c r="L1445" s="464"/>
      <c r="M1445" s="464"/>
      <c r="N1445" s="464"/>
      <c r="O1445" s="464"/>
      <c r="P1445" s="464"/>
      <c r="Q1445" s="8"/>
      <c r="R1445" s="8"/>
      <c r="S1445" s="8"/>
      <c r="T1445" s="8"/>
      <c r="U1445" s="8"/>
      <c r="V1445" s="8"/>
      <c r="W1445" s="8"/>
      <c r="X1445" s="8"/>
      <c r="Y1445" s="8"/>
      <c r="Z1445" s="1034"/>
      <c r="AA1445" s="8">
        <f t="shared" si="1103"/>
        <v>0</v>
      </c>
      <c r="AB1445" s="8"/>
      <c r="AC1445" s="8"/>
      <c r="AD1445" s="8"/>
      <c r="AE1445" s="1151"/>
      <c r="AF1445" s="8">
        <f>AF1446+AF1447</f>
        <v>0</v>
      </c>
      <c r="AG1445" s="8">
        <f t="shared" ref="AG1445:AH1445" si="1145">AG1446+AG1447</f>
        <v>0</v>
      </c>
      <c r="AH1445" s="8">
        <f t="shared" si="1145"/>
        <v>0</v>
      </c>
      <c r="AI1445" s="2398"/>
    </row>
    <row r="1446" spans="1:35" ht="33" customHeight="1" x14ac:dyDescent="0.25">
      <c r="A1446" s="70">
        <v>1</v>
      </c>
      <c r="B1446" s="70">
        <v>1</v>
      </c>
      <c r="C1446" s="407" t="s">
        <v>309</v>
      </c>
      <c r="D1446" s="407"/>
      <c r="E1446" s="2142">
        <v>535</v>
      </c>
      <c r="F1446" s="92">
        <f>ROUND(E1446/12*$C$4,0)</f>
        <v>401</v>
      </c>
      <c r="G1446" s="440">
        <v>330</v>
      </c>
      <c r="H1446" s="440">
        <f>G1446/F1446*100</f>
        <v>82.294264339152122</v>
      </c>
      <c r="I1446" s="125"/>
      <c r="J1446" s="125"/>
      <c r="K1446" s="464"/>
      <c r="L1446" s="464"/>
      <c r="M1446" s="464"/>
      <c r="N1446" s="464"/>
      <c r="O1446" s="464"/>
      <c r="P1446" s="464"/>
      <c r="Q1446" s="8"/>
      <c r="R1446" s="8"/>
      <c r="S1446" s="8"/>
      <c r="T1446" s="8"/>
      <c r="U1446" s="8"/>
      <c r="V1446" s="8"/>
      <c r="W1446" s="8"/>
      <c r="X1446" s="8"/>
      <c r="Y1446" s="8"/>
      <c r="Z1446" s="1034"/>
      <c r="AA1446" s="8">
        <f t="shared" si="1103"/>
        <v>0</v>
      </c>
      <c r="AB1446" s="8"/>
      <c r="AC1446" s="8"/>
      <c r="AD1446" s="8"/>
      <c r="AE1446" s="1151"/>
      <c r="AF1446" s="8"/>
      <c r="AG1446" s="8"/>
      <c r="AH1446" s="1792">
        <f t="shared" ref="AH1446:AH1447" si="1146">AG1446/1000</f>
        <v>0</v>
      </c>
      <c r="AI1446" s="2398"/>
    </row>
    <row r="1447" spans="1:35" ht="48.75" customHeight="1" x14ac:dyDescent="0.25">
      <c r="A1447" s="70">
        <v>1</v>
      </c>
      <c r="B1447" s="70">
        <v>1</v>
      </c>
      <c r="C1447" s="407" t="s">
        <v>310</v>
      </c>
      <c r="D1447" s="407"/>
      <c r="E1447" s="2142">
        <v>160</v>
      </c>
      <c r="F1447" s="92">
        <f>ROUND(E1447/12*$C$4,0)</f>
        <v>120</v>
      </c>
      <c r="G1447" s="440">
        <v>134</v>
      </c>
      <c r="H1447" s="440">
        <f>G1447/F1447*100</f>
        <v>111.66666666666667</v>
      </c>
      <c r="I1447" s="125"/>
      <c r="J1447" s="125"/>
      <c r="K1447" s="464"/>
      <c r="L1447" s="464"/>
      <c r="M1447" s="464"/>
      <c r="N1447" s="464"/>
      <c r="O1447" s="464"/>
      <c r="P1447" s="464"/>
      <c r="Q1447" s="8"/>
      <c r="R1447" s="8"/>
      <c r="S1447" s="8"/>
      <c r="T1447" s="8"/>
      <c r="U1447" s="8"/>
      <c r="V1447" s="8"/>
      <c r="W1447" s="8"/>
      <c r="X1447" s="8"/>
      <c r="Y1447" s="8"/>
      <c r="Z1447" s="1034"/>
      <c r="AA1447" s="8">
        <f t="shared" si="1103"/>
        <v>0</v>
      </c>
      <c r="AB1447" s="8"/>
      <c r="AC1447" s="8"/>
      <c r="AD1447" s="8"/>
      <c r="AE1447" s="1151"/>
      <c r="AF1447" s="8"/>
      <c r="AG1447" s="8"/>
      <c r="AH1447" s="1792">
        <f t="shared" si="1146"/>
        <v>0</v>
      </c>
      <c r="AI1447" s="2398"/>
    </row>
    <row r="1448" spans="1:35" ht="40.5" customHeight="1" x14ac:dyDescent="0.25">
      <c r="A1448" s="70">
        <v>1</v>
      </c>
      <c r="B1448" s="70">
        <v>1</v>
      </c>
      <c r="C1448" s="407" t="s">
        <v>311</v>
      </c>
      <c r="D1448" s="407"/>
      <c r="E1448" s="2142">
        <f>SUM(E1449)</f>
        <v>300</v>
      </c>
      <c r="F1448" s="440">
        <f>SUM(F1449)</f>
        <v>225</v>
      </c>
      <c r="G1448" s="440">
        <f>SUM(G1449)</f>
        <v>118</v>
      </c>
      <c r="H1448" s="440">
        <f>G1448/F1448*100</f>
        <v>52.44444444444445</v>
      </c>
      <c r="I1448" s="125"/>
      <c r="J1448" s="125"/>
      <c r="K1448" s="464"/>
      <c r="L1448" s="464"/>
      <c r="M1448" s="464"/>
      <c r="N1448" s="464"/>
      <c r="O1448" s="464"/>
      <c r="P1448" s="464"/>
      <c r="Q1448" s="8"/>
      <c r="R1448" s="8"/>
      <c r="S1448" s="8"/>
      <c r="T1448" s="8"/>
      <c r="U1448" s="8"/>
      <c r="V1448" s="8"/>
      <c r="W1448" s="8"/>
      <c r="X1448" s="8"/>
      <c r="Y1448" s="8"/>
      <c r="Z1448" s="1034"/>
      <c r="AA1448" s="8">
        <f t="shared" si="1103"/>
        <v>0</v>
      </c>
      <c r="AB1448" s="8"/>
      <c r="AC1448" s="8"/>
      <c r="AD1448" s="8"/>
      <c r="AE1448" s="1151"/>
      <c r="AF1448" s="8"/>
      <c r="AG1448" s="8"/>
      <c r="AH1448" s="1792"/>
      <c r="AI1448" s="2398"/>
    </row>
    <row r="1449" spans="1:35" ht="34.5" customHeight="1" x14ac:dyDescent="0.25">
      <c r="A1449" s="70">
        <v>1</v>
      </c>
      <c r="B1449" s="70">
        <v>1</v>
      </c>
      <c r="C1449" s="407" t="s">
        <v>312</v>
      </c>
      <c r="D1449" s="407"/>
      <c r="E1449" s="2142">
        <v>300</v>
      </c>
      <c r="F1449" s="92">
        <f>ROUND(E1449/12*$C$4,0)</f>
        <v>225</v>
      </c>
      <c r="G1449" s="440">
        <v>118</v>
      </c>
      <c r="H1449" s="440">
        <f>G1449/F1449*100</f>
        <v>52.44444444444445</v>
      </c>
      <c r="I1449" s="125"/>
      <c r="J1449" s="125"/>
      <c r="K1449" s="464"/>
      <c r="L1449" s="464"/>
      <c r="M1449" s="464"/>
      <c r="N1449" s="464"/>
      <c r="O1449" s="464"/>
      <c r="P1449" s="464"/>
      <c r="Q1449" s="8"/>
      <c r="R1449" s="8"/>
      <c r="S1449" s="8"/>
      <c r="T1449" s="8"/>
      <c r="U1449" s="8"/>
      <c r="V1449" s="8"/>
      <c r="W1449" s="8"/>
      <c r="X1449" s="8"/>
      <c r="Y1449" s="8"/>
      <c r="Z1449" s="1034"/>
      <c r="AA1449" s="8">
        <f t="shared" si="1103"/>
        <v>0</v>
      </c>
      <c r="AB1449" s="8"/>
      <c r="AC1449" s="8"/>
      <c r="AD1449" s="8"/>
      <c r="AE1449" s="1151"/>
      <c r="AF1449" s="8"/>
      <c r="AG1449" s="8"/>
      <c r="AH1449" s="1792"/>
      <c r="AI1449" s="2398"/>
    </row>
    <row r="1450" spans="1:35" ht="18.75" customHeight="1" x14ac:dyDescent="0.25">
      <c r="A1450" s="70">
        <v>1</v>
      </c>
      <c r="B1450" s="70">
        <v>1</v>
      </c>
      <c r="C1450" s="407" t="s">
        <v>293</v>
      </c>
      <c r="D1450" s="407"/>
      <c r="E1450" s="2142"/>
      <c r="F1450" s="92">
        <f>ROUND(E1450/12*$C$4,0)</f>
        <v>0</v>
      </c>
      <c r="G1450" s="92"/>
      <c r="H1450" s="440"/>
      <c r="I1450" s="125"/>
      <c r="J1450" s="125"/>
      <c r="K1450" s="464"/>
      <c r="L1450" s="464"/>
      <c r="M1450" s="464"/>
      <c r="N1450" s="464"/>
      <c r="O1450" s="464"/>
      <c r="P1450" s="464"/>
      <c r="Q1450" s="8"/>
      <c r="R1450" s="8"/>
      <c r="S1450" s="8"/>
      <c r="T1450" s="8"/>
      <c r="U1450" s="8"/>
      <c r="V1450" s="8"/>
      <c r="W1450" s="8"/>
      <c r="X1450" s="8"/>
      <c r="Y1450" s="8"/>
      <c r="Z1450" s="1034"/>
      <c r="AA1450" s="8">
        <f t="shared" si="1103"/>
        <v>0</v>
      </c>
      <c r="AB1450" s="8"/>
      <c r="AC1450" s="8"/>
      <c r="AD1450" s="8"/>
      <c r="AE1450" s="1151"/>
      <c r="AF1450" s="8"/>
      <c r="AG1450" s="8"/>
      <c r="AH1450" s="1792"/>
      <c r="AI1450" s="2398"/>
    </row>
    <row r="1451" spans="1:35" ht="15" customHeight="1" x14ac:dyDescent="0.25">
      <c r="A1451" s="70">
        <v>1</v>
      </c>
      <c r="B1451" s="70">
        <v>1</v>
      </c>
      <c r="C1451" s="407" t="s">
        <v>157</v>
      </c>
      <c r="D1451" s="407"/>
      <c r="E1451" s="2142"/>
      <c r="F1451" s="92">
        <f>ROUND(E1451/12*$C$4,0)</f>
        <v>0</v>
      </c>
      <c r="G1451" s="92"/>
      <c r="H1451" s="440"/>
      <c r="I1451" s="125"/>
      <c r="J1451" s="125"/>
      <c r="K1451" s="464"/>
      <c r="L1451" s="464"/>
      <c r="M1451" s="464"/>
      <c r="N1451" s="464"/>
      <c r="O1451" s="464"/>
      <c r="P1451" s="464"/>
      <c r="Q1451" s="8"/>
      <c r="R1451" s="8"/>
      <c r="S1451" s="8"/>
      <c r="T1451" s="8"/>
      <c r="U1451" s="8"/>
      <c r="V1451" s="8"/>
      <c r="W1451" s="8"/>
      <c r="X1451" s="8"/>
      <c r="Y1451" s="8"/>
      <c r="Z1451" s="1034"/>
      <c r="AA1451" s="8">
        <f t="shared" si="1103"/>
        <v>0</v>
      </c>
      <c r="AB1451" s="8"/>
      <c r="AC1451" s="8"/>
      <c r="AD1451" s="8"/>
      <c r="AE1451" s="1151"/>
      <c r="AF1451" s="8"/>
      <c r="AG1451" s="8"/>
      <c r="AH1451" s="1792"/>
      <c r="AI1451" s="2398"/>
    </row>
    <row r="1452" spans="1:35" ht="30" customHeight="1" x14ac:dyDescent="0.25">
      <c r="A1452" s="70">
        <v>1</v>
      </c>
      <c r="B1452" s="70">
        <v>1</v>
      </c>
      <c r="C1452" s="407" t="s">
        <v>298</v>
      </c>
      <c r="D1452" s="407"/>
      <c r="E1452" s="2142"/>
      <c r="F1452" s="440"/>
      <c r="G1452" s="440"/>
      <c r="H1452" s="440"/>
      <c r="I1452" s="125"/>
      <c r="J1452" s="125"/>
      <c r="K1452" s="464"/>
      <c r="L1452" s="464"/>
      <c r="M1452" s="464"/>
      <c r="N1452" s="464"/>
      <c r="O1452" s="464"/>
      <c r="P1452" s="464"/>
      <c r="Q1452" s="8"/>
      <c r="R1452" s="8"/>
      <c r="S1452" s="8"/>
      <c r="T1452" s="8"/>
      <c r="U1452" s="8"/>
      <c r="V1452" s="8"/>
      <c r="W1452" s="8"/>
      <c r="X1452" s="8"/>
      <c r="Y1452" s="8"/>
      <c r="Z1452" s="1034"/>
      <c r="AA1452" s="8">
        <f t="shared" si="1103"/>
        <v>0</v>
      </c>
      <c r="AB1452" s="8"/>
      <c r="AC1452" s="8"/>
      <c r="AD1452" s="8"/>
      <c r="AE1452" s="1151"/>
      <c r="AF1452" s="8"/>
      <c r="AG1452" s="8"/>
      <c r="AH1452" s="1792"/>
      <c r="AI1452" s="2398"/>
    </row>
    <row r="1453" spans="1:35" ht="30" customHeight="1" x14ac:dyDescent="0.25">
      <c r="A1453" s="70">
        <v>1</v>
      </c>
      <c r="B1453" s="70">
        <v>1</v>
      </c>
      <c r="C1453" s="407" t="s">
        <v>158</v>
      </c>
      <c r="D1453" s="407"/>
      <c r="E1453" s="2142">
        <v>450</v>
      </c>
      <c r="F1453" s="92">
        <f>ROUND(E1453/12*$C$4,0)</f>
        <v>338</v>
      </c>
      <c r="G1453" s="92">
        <v>48</v>
      </c>
      <c r="H1453" s="440">
        <f>G1453/F1453*100</f>
        <v>14.201183431952662</v>
      </c>
      <c r="I1453" s="125"/>
      <c r="J1453" s="125"/>
      <c r="K1453" s="464"/>
      <c r="L1453" s="464"/>
      <c r="M1453" s="464"/>
      <c r="N1453" s="464"/>
      <c r="O1453" s="464"/>
      <c r="P1453" s="464"/>
      <c r="Q1453" s="8"/>
      <c r="R1453" s="8"/>
      <c r="S1453" s="8"/>
      <c r="T1453" s="8"/>
      <c r="U1453" s="8"/>
      <c r="V1453" s="8"/>
      <c r="W1453" s="8"/>
      <c r="X1453" s="8"/>
      <c r="Y1453" s="8"/>
      <c r="Z1453" s="1034"/>
      <c r="AA1453" s="8">
        <f t="shared" si="1103"/>
        <v>0</v>
      </c>
      <c r="AB1453" s="8"/>
      <c r="AC1453" s="8"/>
      <c r="AD1453" s="8"/>
      <c r="AE1453" s="1151"/>
      <c r="AF1453" s="8">
        <v>1</v>
      </c>
      <c r="AG1453" s="8">
        <v>674.24</v>
      </c>
      <c r="AH1453" s="1792">
        <f>AG1453/1000</f>
        <v>0.67424000000000006</v>
      </c>
      <c r="AI1453" s="2398"/>
    </row>
    <row r="1454" spans="1:35" ht="31.5" customHeight="1" x14ac:dyDescent="0.25">
      <c r="A1454" s="70">
        <v>1</v>
      </c>
      <c r="B1454" s="70">
        <v>1</v>
      </c>
      <c r="C1454" s="546" t="s">
        <v>165</v>
      </c>
      <c r="D1454" s="546"/>
      <c r="E1454" s="2153">
        <f>SUM(E1443+E1451*3.2+E1453)</f>
        <v>1445</v>
      </c>
      <c r="F1454" s="513">
        <f>SUM(F1443+F1451*3.2+F1453)</f>
        <v>1084</v>
      </c>
      <c r="G1454" s="513">
        <f>SUM(G1443+G1451*3.2+G1453)</f>
        <v>630</v>
      </c>
      <c r="H1454" s="513">
        <f>G1454/F1454*100</f>
        <v>58.118081180811807</v>
      </c>
      <c r="I1454" s="373"/>
      <c r="J1454" s="373"/>
      <c r="K1454" s="465"/>
      <c r="L1454" s="465"/>
      <c r="M1454" s="465"/>
      <c r="N1454" s="465"/>
      <c r="O1454" s="465"/>
      <c r="P1454" s="465"/>
      <c r="Q1454" s="17">
        <v>1771.3030899999999</v>
      </c>
      <c r="R1454" s="17">
        <v>1771.3030899999999</v>
      </c>
      <c r="S1454" s="17">
        <v>1771.3030899999999</v>
      </c>
      <c r="T1454" s="17">
        <v>1771.3030899999999</v>
      </c>
      <c r="U1454" s="17">
        <v>1771.3030899999999</v>
      </c>
      <c r="V1454" s="17">
        <v>1771.3030899999999</v>
      </c>
      <c r="W1454" s="17">
        <v>1771.3030899999999</v>
      </c>
      <c r="X1454" s="17">
        <v>1771.3030899999999</v>
      </c>
      <c r="Y1454" s="17">
        <v>1771.3030899999999</v>
      </c>
      <c r="Z1454" s="1036">
        <f>Q1454/12*$C$4+(R1454-Q1454)/11*8+(S1454-R1454)/10*7+(T1454-S1454)/9*6+(U1454-T1454)/8*5+(V1454-U1454)/7*4+(W1454-V1454)/6*3+(X1454-W1454)/5*2+(Y1454-X1454)/4*1</f>
        <v>1328.4773175</v>
      </c>
      <c r="AA1454" s="17">
        <f t="shared" ref="AA1454" si="1147">AE1454-AD1454-AB1454</f>
        <v>782.29342999999994</v>
      </c>
      <c r="AB1454" s="17"/>
      <c r="AC1454" s="17">
        <f>AA1454-Z1454</f>
        <v>-546.18388750000008</v>
      </c>
      <c r="AD1454" s="17">
        <v>-25.441009999999999</v>
      </c>
      <c r="AE1454" s="1243">
        <v>756.85241999999994</v>
      </c>
      <c r="AF1454" s="2153">
        <f>SUM(AF1443+AF1451*3.2+AF1453)</f>
        <v>1</v>
      </c>
      <c r="AG1454" s="17">
        <f>AG1453+AG1451+AG1443</f>
        <v>674.24</v>
      </c>
      <c r="AH1454" s="17">
        <f>AH1453+AH1451+AH1443</f>
        <v>0.67424000000000006</v>
      </c>
      <c r="AI1454" s="2398"/>
    </row>
    <row r="1455" spans="1:35" ht="15" customHeight="1" x14ac:dyDescent="0.25">
      <c r="A1455" s="70">
        <v>1</v>
      </c>
      <c r="B1455" s="70">
        <v>1</v>
      </c>
      <c r="C1455" s="132" t="s">
        <v>166</v>
      </c>
      <c r="D1455" s="132"/>
      <c r="E1455" s="2330">
        <f>SUM(E1454,E1441)</f>
        <v>17806.778917378917</v>
      </c>
      <c r="F1455" s="553">
        <f>SUM(F1454,F1441)</f>
        <v>13357.405698005699</v>
      </c>
      <c r="G1455" s="553">
        <f>SUM(G1454,G1441)</f>
        <v>15501.160113960115</v>
      </c>
      <c r="H1455" s="553">
        <f>G1455/F1455*100</f>
        <v>116.04918248664472</v>
      </c>
      <c r="I1455" s="378"/>
      <c r="J1455" s="378"/>
      <c r="K1455" s="445"/>
      <c r="L1455" s="445"/>
      <c r="M1455" s="445"/>
      <c r="N1455" s="445"/>
      <c r="O1455" s="445"/>
      <c r="P1455" s="445"/>
      <c r="Q1455" s="17">
        <f t="shared" ref="Q1455:R1455" si="1148">SUM(Q1454,Q1441)</f>
        <v>5696.1460900000002</v>
      </c>
      <c r="R1455" s="17">
        <f t="shared" si="1148"/>
        <v>5696.1460900000002</v>
      </c>
      <c r="S1455" s="17">
        <f t="shared" ref="S1455:T1455" si="1149">SUM(S1454,S1441)</f>
        <v>5696.1460900000002</v>
      </c>
      <c r="T1455" s="17">
        <f t="shared" si="1149"/>
        <v>5696.1460900000002</v>
      </c>
      <c r="U1455" s="17">
        <f t="shared" ref="U1455:W1455" si="1150">SUM(U1454,U1441)</f>
        <v>5696.1460900000002</v>
      </c>
      <c r="V1455" s="17">
        <f t="shared" si="1150"/>
        <v>5696.1460900000002</v>
      </c>
      <c r="W1455" s="17">
        <f t="shared" si="1150"/>
        <v>5696.1460900000002</v>
      </c>
      <c r="X1455" s="17">
        <f t="shared" ref="X1455:Y1455" si="1151">SUM(X1454,X1441)</f>
        <v>5696.1460900000002</v>
      </c>
      <c r="Y1455" s="17">
        <f t="shared" si="1151"/>
        <v>5696.1460900000002</v>
      </c>
      <c r="Z1455" s="17">
        <f t="shared" ref="Z1455" si="1152">SUM(Z1454,Z1441)</f>
        <v>4272.1095674999997</v>
      </c>
      <c r="AA1455" s="17">
        <f t="shared" ref="AA1455:AE1455" si="1153">SUM(AA1454,AA1441)</f>
        <v>3725.9256800000003</v>
      </c>
      <c r="AB1455" s="17">
        <f t="shared" si="1153"/>
        <v>0</v>
      </c>
      <c r="AC1455" s="17">
        <f t="shared" si="1153"/>
        <v>-546.18388750000008</v>
      </c>
      <c r="AD1455" s="17">
        <f t="shared" si="1153"/>
        <v>-64.548470000000009</v>
      </c>
      <c r="AE1455" s="1243">
        <f t="shared" si="1153"/>
        <v>3661.3772099999996</v>
      </c>
      <c r="AF1455" s="2330">
        <f>SUM(AF1454,AF1441)</f>
        <v>125.80000000000001</v>
      </c>
      <c r="AG1455" s="1243">
        <f t="shared" ref="AG1455:AH1455" si="1154">SUM(AG1454,AG1441)</f>
        <v>28143.500000000004</v>
      </c>
      <c r="AH1455" s="1243">
        <f t="shared" si="1154"/>
        <v>28.143500000000003</v>
      </c>
      <c r="AI1455" s="2398"/>
    </row>
    <row r="1456" spans="1:35" ht="15" customHeight="1" x14ac:dyDescent="0.25">
      <c r="A1456" s="70">
        <v>1</v>
      </c>
      <c r="B1456" s="70">
        <v>1</v>
      </c>
      <c r="C1456" s="258" t="s">
        <v>31</v>
      </c>
      <c r="D1456" s="135"/>
      <c r="E1456" s="2309"/>
      <c r="F1456" s="381"/>
      <c r="G1456" s="381"/>
      <c r="H1456" s="381"/>
      <c r="I1456" s="383"/>
      <c r="J1456" s="383"/>
      <c r="K1456" s="496"/>
      <c r="L1456" s="496"/>
      <c r="M1456" s="496"/>
      <c r="N1456" s="496"/>
      <c r="O1456" s="496"/>
      <c r="P1456" s="496"/>
      <c r="Q1456" s="13"/>
      <c r="R1456" s="13"/>
      <c r="S1456" s="13"/>
      <c r="T1456" s="13"/>
      <c r="U1456" s="13"/>
      <c r="V1456" s="13"/>
      <c r="W1456" s="13"/>
      <c r="X1456" s="13"/>
      <c r="Y1456" s="13"/>
      <c r="Z1456" s="1037"/>
      <c r="AA1456" s="13">
        <f t="shared" si="1103"/>
        <v>0</v>
      </c>
      <c r="AB1456" s="13"/>
      <c r="AC1456" s="13"/>
      <c r="AD1456" s="13"/>
      <c r="AE1456" s="1251"/>
      <c r="AF1456" s="13"/>
      <c r="AG1456" s="13"/>
      <c r="AH1456" s="1795"/>
      <c r="AI1456" s="2398"/>
    </row>
    <row r="1457" spans="1:35" ht="15" customHeight="1" x14ac:dyDescent="0.25">
      <c r="A1457" s="70">
        <v>1</v>
      </c>
      <c r="B1457" s="70">
        <v>1</v>
      </c>
      <c r="C1457" s="217" t="s">
        <v>148</v>
      </c>
      <c r="D1457" s="121"/>
      <c r="E1457" s="2305"/>
      <c r="F1457" s="224"/>
      <c r="G1457" s="224"/>
      <c r="H1457" s="224"/>
      <c r="I1457" s="117"/>
      <c r="J1457" s="117"/>
      <c r="K1457" s="126"/>
      <c r="L1457" s="126"/>
      <c r="M1457" s="126"/>
      <c r="N1457" s="126"/>
      <c r="O1457" s="126"/>
      <c r="P1457" s="126"/>
      <c r="Q1457" s="8"/>
      <c r="R1457" s="8"/>
      <c r="S1457" s="8"/>
      <c r="T1457" s="8"/>
      <c r="U1457" s="8"/>
      <c r="V1457" s="8"/>
      <c r="W1457" s="8"/>
      <c r="X1457" s="8"/>
      <c r="Y1457" s="8"/>
      <c r="Z1457" s="1034"/>
      <c r="AA1457" s="8">
        <f t="shared" ref="AA1457:AA1486" si="1155">AE1457-AD1457-AB1457</f>
        <v>0</v>
      </c>
      <c r="AB1457" s="8"/>
      <c r="AC1457" s="8"/>
      <c r="AD1457" s="8"/>
      <c r="AE1457" s="1151"/>
      <c r="AF1457" s="8"/>
      <c r="AG1457" s="8"/>
      <c r="AH1457" s="1792"/>
      <c r="AI1457" s="2398"/>
    </row>
    <row r="1458" spans="1:35" s="96" customFormat="1" ht="15" customHeight="1" x14ac:dyDescent="0.25">
      <c r="A1458" s="70">
        <v>1</v>
      </c>
      <c r="B1458" s="70">
        <v>1</v>
      </c>
      <c r="C1458" s="150" t="s">
        <v>55</v>
      </c>
      <c r="D1458" s="124">
        <v>240</v>
      </c>
      <c r="E1458" s="2154">
        <v>110</v>
      </c>
      <c r="F1458" s="92">
        <f>(E1458-(E1460/12*3))/9*($C$4-3)+(E1460/12*3)</f>
        <v>98.333333333333329</v>
      </c>
      <c r="G1458" s="92">
        <v>149</v>
      </c>
      <c r="H1458" s="92">
        <f>G1458/F1458*100</f>
        <v>151.52542372881356</v>
      </c>
      <c r="I1458" s="363">
        <v>8</v>
      </c>
      <c r="J1458" s="93">
        <f>M1458/G1458</f>
        <v>9.2818791946308732</v>
      </c>
      <c r="K1458" s="94">
        <f>ROUND(E1458*I1458,0)</f>
        <v>880</v>
      </c>
      <c r="L1458" s="94">
        <f>(K1458-(K1460/12*3))/9*($C$4-3)+(K1460/12*3)</f>
        <v>786.66666666666663</v>
      </c>
      <c r="M1458" s="94">
        <v>1383</v>
      </c>
      <c r="N1458" s="94">
        <f>M1458/L1458*100</f>
        <v>175.80508474576274</v>
      </c>
      <c r="O1458" s="94">
        <f>ROUND(K1458/D1458,0)</f>
        <v>4</v>
      </c>
      <c r="P1458" s="94">
        <f>M1458/$C$4*12/O1458</f>
        <v>461</v>
      </c>
      <c r="Q1458" s="8"/>
      <c r="R1458" s="8"/>
      <c r="S1458" s="8"/>
      <c r="T1458" s="8"/>
      <c r="U1458" s="8"/>
      <c r="V1458" s="8"/>
      <c r="W1458" s="8"/>
      <c r="X1458" s="8"/>
      <c r="Y1458" s="8"/>
      <c r="Z1458" s="1034"/>
      <c r="AA1458" s="8">
        <f t="shared" si="1155"/>
        <v>0</v>
      </c>
      <c r="AB1458" s="8"/>
      <c r="AC1458" s="8"/>
      <c r="AD1458" s="8"/>
      <c r="AE1458" s="1151"/>
      <c r="AF1458" s="8"/>
      <c r="AG1458" s="8"/>
      <c r="AH1458" s="1792"/>
      <c r="AI1458" s="2398"/>
    </row>
    <row r="1459" spans="1:35" s="96" customFormat="1" ht="15" customHeight="1" x14ac:dyDescent="0.25">
      <c r="A1459" s="70"/>
      <c r="B1459" s="70">
        <v>1</v>
      </c>
      <c r="C1459" s="2563" t="s">
        <v>9</v>
      </c>
      <c r="D1459" s="124">
        <v>240</v>
      </c>
      <c r="E1459" s="2155">
        <v>190</v>
      </c>
      <c r="F1459" s="2553">
        <f>ROUND(E1459/9*($C$4-3),0)</f>
        <v>127</v>
      </c>
      <c r="G1459" s="98">
        <v>64</v>
      </c>
      <c r="H1459" s="98">
        <f>G1459/F1459*100</f>
        <v>50.393700787401571</v>
      </c>
      <c r="I1459" s="398">
        <v>8</v>
      </c>
      <c r="J1459" s="99">
        <f>M1459/G1459</f>
        <v>9.859375</v>
      </c>
      <c r="K1459" s="100">
        <f>ROUND(E1459*I1459,0)</f>
        <v>1520</v>
      </c>
      <c r="L1459" s="100">
        <f>ROUND(K1459/9*($C$4-3),0)</f>
        <v>1013</v>
      </c>
      <c r="M1459" s="100">
        <v>631</v>
      </c>
      <c r="N1459" s="100">
        <f>M1459/L1459*100</f>
        <v>62.290227048371172</v>
      </c>
      <c r="O1459" s="100">
        <f>ROUND(K1459/D1459,0)</f>
        <v>6</v>
      </c>
      <c r="P1459" s="100">
        <f>M1459/$C$4*12/O1459</f>
        <v>140.22222222222223</v>
      </c>
      <c r="Q1459" s="15"/>
      <c r="R1459" s="15"/>
      <c r="S1459" s="15"/>
      <c r="T1459" s="15"/>
      <c r="U1459" s="15"/>
      <c r="V1459" s="15"/>
      <c r="W1459" s="15"/>
      <c r="X1459" s="15"/>
      <c r="Y1459" s="15"/>
      <c r="Z1459" s="1035"/>
      <c r="AA1459" s="15"/>
      <c r="AB1459" s="15"/>
      <c r="AC1459" s="15"/>
      <c r="AD1459" s="15"/>
      <c r="AE1459" s="1268"/>
      <c r="AF1459" s="15"/>
      <c r="AG1459" s="15"/>
      <c r="AH1459" s="1793"/>
      <c r="AI1459" s="2398"/>
    </row>
    <row r="1460" spans="1:35" ht="29.25" customHeight="1" x14ac:dyDescent="0.25">
      <c r="A1460" s="70">
        <v>1</v>
      </c>
      <c r="B1460" s="70">
        <v>1</v>
      </c>
      <c r="C1460" s="2371" t="s">
        <v>241</v>
      </c>
      <c r="D1460" s="389"/>
      <c r="E1460" s="2156">
        <f>SUM(E1458:E1459)</f>
        <v>300</v>
      </c>
      <c r="F1460" s="376">
        <f t="shared" ref="F1460:G1460" si="1156">SUM(F1458:F1459)</f>
        <v>225.33333333333331</v>
      </c>
      <c r="G1460" s="376">
        <f t="shared" si="1156"/>
        <v>213</v>
      </c>
      <c r="H1460" s="155">
        <f>G1460/F1460*100</f>
        <v>94.526627218934919</v>
      </c>
      <c r="I1460" s="373">
        <f>K1460/E1460</f>
        <v>8</v>
      </c>
      <c r="J1460" s="131">
        <f>M1460/G1460</f>
        <v>9.455399061032864</v>
      </c>
      <c r="K1460" s="376">
        <f t="shared" ref="K1460:O1460" si="1157">SUM(K1458:K1459)</f>
        <v>2400</v>
      </c>
      <c r="L1460" s="376">
        <f t="shared" si="1157"/>
        <v>1799.6666666666665</v>
      </c>
      <c r="M1460" s="2762">
        <f t="shared" si="1157"/>
        <v>2014</v>
      </c>
      <c r="N1460" s="184">
        <f>M1460/L1460*100</f>
        <v>111.90961289127617</v>
      </c>
      <c r="O1460" s="376">
        <f t="shared" si="1157"/>
        <v>10</v>
      </c>
      <c r="P1460" s="100">
        <f>M1460/$C$4*12/O1460</f>
        <v>268.5333333333333</v>
      </c>
      <c r="Q1460" s="15"/>
      <c r="R1460" s="15"/>
      <c r="S1460" s="15"/>
      <c r="T1460" s="15"/>
      <c r="U1460" s="15"/>
      <c r="V1460" s="15"/>
      <c r="W1460" s="15"/>
      <c r="X1460" s="15"/>
      <c r="Y1460" s="15"/>
      <c r="Z1460" s="1035"/>
      <c r="AA1460" s="15">
        <f t="shared" si="1155"/>
        <v>0</v>
      </c>
      <c r="AB1460" s="15"/>
      <c r="AC1460" s="15"/>
      <c r="AD1460" s="15"/>
      <c r="AE1460" s="1268"/>
      <c r="AF1460" s="15"/>
      <c r="AG1460" s="15"/>
      <c r="AH1460" s="1793"/>
      <c r="AI1460" s="2398"/>
    </row>
    <row r="1461" spans="1:35" ht="15" customHeight="1" thickBot="1" x14ac:dyDescent="0.3">
      <c r="A1461" s="70">
        <v>1</v>
      </c>
      <c r="B1461" s="70">
        <v>1</v>
      </c>
      <c r="C1461" s="608" t="s">
        <v>341</v>
      </c>
      <c r="D1461" s="351"/>
      <c r="E1461" s="26">
        <f>SUM(E1460)</f>
        <v>300</v>
      </c>
      <c r="F1461" s="249">
        <f>SUM(F1460)</f>
        <v>225.33333333333331</v>
      </c>
      <c r="G1461" s="249">
        <f>SUM(G1460)</f>
        <v>213</v>
      </c>
      <c r="H1461" s="249">
        <f>G1461/F1461*100</f>
        <v>94.526627218934919</v>
      </c>
      <c r="I1461" s="104">
        <f>K1461/E1461</f>
        <v>8</v>
      </c>
      <c r="J1461" s="480">
        <f>M1461/G1461</f>
        <v>9.455399061032864</v>
      </c>
      <c r="K1461" s="445">
        <f>SUM(K1460)</f>
        <v>2400</v>
      </c>
      <c r="L1461" s="445">
        <f>SUM(L1460)</f>
        <v>1799.6666666666665</v>
      </c>
      <c r="M1461" s="445">
        <f>SUM(M1460)</f>
        <v>2014</v>
      </c>
      <c r="N1461" s="179">
        <f>M1461/L1461*100</f>
        <v>111.90961289127617</v>
      </c>
      <c r="O1461" s="274">
        <f>SUM(O1460)</f>
        <v>10</v>
      </c>
      <c r="P1461" s="179">
        <f>M1461/$C$4*12/O1461</f>
        <v>268.5333333333333</v>
      </c>
      <c r="Q1461" s="17">
        <v>3956.0585120000001</v>
      </c>
      <c r="R1461" s="17">
        <v>3956.0585120000001</v>
      </c>
      <c r="S1461" s="17">
        <v>3956.0585120000001</v>
      </c>
      <c r="T1461" s="17">
        <v>3956.0585120000001</v>
      </c>
      <c r="U1461" s="17">
        <v>3956.0585120000001</v>
      </c>
      <c r="V1461" s="17">
        <v>3956.0585120000001</v>
      </c>
      <c r="W1461" s="17">
        <v>3956.0585120000001</v>
      </c>
      <c r="X1461" s="17">
        <v>3956.0585120000001</v>
      </c>
      <c r="Y1461" s="17">
        <v>3956.0585120000001</v>
      </c>
      <c r="Z1461" s="1036">
        <f>Q1461/12*$C$4+(R1461-Q1461)/11*8+(S1461-R1461)/10*7+(T1461-S1461)/9*6+(U1461-T1461)/8*5+(V1461-U1461)/7*4+(W1461-V1461)/6*3+(X1461-W1461)/5*2+(Y1461-X1461)/4*1</f>
        <v>2967.0438839999997</v>
      </c>
      <c r="AA1461" s="8">
        <f t="shared" si="1155"/>
        <v>2965.3806300000001</v>
      </c>
      <c r="AB1461" s="8"/>
      <c r="AC1461" s="8">
        <f>AA1461-Z1461</f>
        <v>-1.663253999999597</v>
      </c>
      <c r="AD1461" s="17">
        <v>-30.032080000000001</v>
      </c>
      <c r="AE1461" s="1243">
        <v>2935.3485500000002</v>
      </c>
      <c r="AF1461" s="17"/>
      <c r="AG1461" s="17"/>
      <c r="AH1461" s="1794">
        <f>AG1461/1000</f>
        <v>0</v>
      </c>
      <c r="AI1461" s="2398"/>
    </row>
    <row r="1462" spans="1:35" ht="15" customHeight="1" thickBot="1" x14ac:dyDescent="0.3">
      <c r="A1462" s="70">
        <v>1</v>
      </c>
      <c r="B1462" s="70">
        <v>1</v>
      </c>
      <c r="C1462" s="526" t="s">
        <v>17</v>
      </c>
      <c r="D1462" s="526"/>
      <c r="E1462" s="2160"/>
      <c r="F1462" s="609"/>
      <c r="G1462" s="609"/>
      <c r="H1462" s="609"/>
      <c r="I1462" s="422"/>
      <c r="J1462" s="422"/>
      <c r="K1462" s="609"/>
      <c r="L1462" s="609"/>
      <c r="M1462" s="609">
        <f>SUM(M1455,M1461)</f>
        <v>2014</v>
      </c>
      <c r="N1462" s="609"/>
      <c r="O1462" s="609"/>
      <c r="P1462" s="609"/>
      <c r="Q1462" s="14">
        <f t="shared" ref="Q1462:R1462" si="1158">SUM(Q1455,Q1461)</f>
        <v>9652.2046019999998</v>
      </c>
      <c r="R1462" s="14">
        <f t="shared" si="1158"/>
        <v>9652.2046019999998</v>
      </c>
      <c r="S1462" s="14">
        <f t="shared" ref="S1462:T1462" si="1159">SUM(S1455,S1461)</f>
        <v>9652.2046019999998</v>
      </c>
      <c r="T1462" s="14">
        <f t="shared" si="1159"/>
        <v>9652.2046019999998</v>
      </c>
      <c r="U1462" s="14">
        <f t="shared" ref="U1462:W1462" si="1160">SUM(U1455,U1461)</f>
        <v>9652.2046019999998</v>
      </c>
      <c r="V1462" s="14">
        <f t="shared" si="1160"/>
        <v>9652.2046019999998</v>
      </c>
      <c r="W1462" s="14">
        <f t="shared" si="1160"/>
        <v>9652.2046019999998</v>
      </c>
      <c r="X1462" s="14">
        <f t="shared" ref="X1462:Y1462" si="1161">SUM(X1455,X1461)</f>
        <v>9652.2046019999998</v>
      </c>
      <c r="Y1462" s="14">
        <f t="shared" si="1161"/>
        <v>9652.2046019999998</v>
      </c>
      <c r="Z1462" s="1039">
        <f t="shared" ref="Z1462" si="1162">SUM(Z1455,Z1461)</f>
        <v>7239.1534514999994</v>
      </c>
      <c r="AA1462" s="14">
        <f t="shared" si="1155"/>
        <v>6691.306309999999</v>
      </c>
      <c r="AB1462" s="14"/>
      <c r="AC1462" s="14">
        <f t="shared" ref="AC1462:AE1462" si="1163">SUM(AC1455,AC1461)</f>
        <v>-547.84714149999968</v>
      </c>
      <c r="AD1462" s="14">
        <f t="shared" si="1163"/>
        <v>-94.580550000000017</v>
      </c>
      <c r="AE1462" s="1249">
        <f t="shared" si="1163"/>
        <v>6596.7257599999994</v>
      </c>
      <c r="AF1462" s="14"/>
      <c r="AG1462" s="1249">
        <f t="shared" ref="AG1462:AH1462" si="1164">SUM(AG1455,AG1461)</f>
        <v>28143.500000000004</v>
      </c>
      <c r="AH1462" s="1249">
        <f t="shared" si="1164"/>
        <v>28.143500000000003</v>
      </c>
      <c r="AI1462" s="2398"/>
    </row>
    <row r="1463" spans="1:35" ht="11.25" customHeight="1" x14ac:dyDescent="0.25">
      <c r="A1463" s="70">
        <v>1</v>
      </c>
      <c r="B1463" s="70">
        <v>1</v>
      </c>
      <c r="C1463" s="301"/>
      <c r="D1463" s="301"/>
      <c r="E1463" s="2336"/>
      <c r="F1463" s="109"/>
      <c r="G1463" s="109"/>
      <c r="H1463" s="109"/>
      <c r="I1463" s="370"/>
      <c r="J1463" s="370"/>
      <c r="K1463" s="109"/>
      <c r="L1463" s="109"/>
      <c r="M1463" s="109"/>
      <c r="N1463" s="109"/>
      <c r="O1463" s="109"/>
      <c r="P1463" s="109"/>
      <c r="Q1463" s="13"/>
      <c r="R1463" s="13"/>
      <c r="S1463" s="13"/>
      <c r="T1463" s="13"/>
      <c r="U1463" s="13"/>
      <c r="V1463" s="13"/>
      <c r="W1463" s="13"/>
      <c r="X1463" s="13"/>
      <c r="Y1463" s="13"/>
      <c r="Z1463" s="1037"/>
      <c r="AA1463" s="13">
        <f t="shared" si="1155"/>
        <v>0</v>
      </c>
      <c r="AB1463" s="13"/>
      <c r="AC1463" s="13"/>
      <c r="AD1463" s="13"/>
      <c r="AE1463" s="1251"/>
      <c r="AF1463" s="13"/>
      <c r="AG1463" s="13"/>
      <c r="AH1463" s="1795"/>
      <c r="AI1463" s="2398"/>
    </row>
    <row r="1464" spans="1:35" ht="34.5" customHeight="1" x14ac:dyDescent="0.25">
      <c r="A1464" s="70">
        <v>1</v>
      </c>
      <c r="B1464" s="70">
        <v>1</v>
      </c>
      <c r="C1464" s="1225" t="s">
        <v>358</v>
      </c>
      <c r="D1464" s="437"/>
      <c r="E1464" s="2154"/>
      <c r="F1464" s="361"/>
      <c r="G1464" s="361"/>
      <c r="H1464" s="361"/>
      <c r="I1464" s="363"/>
      <c r="J1464" s="363"/>
      <c r="K1464" s="365"/>
      <c r="L1464" s="365"/>
      <c r="M1464" s="365"/>
      <c r="N1464" s="365"/>
      <c r="O1464" s="365"/>
      <c r="P1464" s="365"/>
      <c r="Q1464" s="8"/>
      <c r="R1464" s="8"/>
      <c r="S1464" s="8"/>
      <c r="T1464" s="8"/>
      <c r="U1464" s="8"/>
      <c r="V1464" s="8"/>
      <c r="W1464" s="8"/>
      <c r="X1464" s="8"/>
      <c r="Y1464" s="8"/>
      <c r="Z1464" s="1034"/>
      <c r="AA1464" s="8">
        <f t="shared" si="1155"/>
        <v>0</v>
      </c>
      <c r="AB1464" s="8"/>
      <c r="AC1464" s="8"/>
      <c r="AD1464" s="8"/>
      <c r="AE1464" s="1151"/>
      <c r="AF1464" s="8"/>
      <c r="AG1464" s="8"/>
      <c r="AH1464" s="1792"/>
      <c r="AI1464" s="2398"/>
    </row>
    <row r="1465" spans="1:35" ht="15" customHeight="1" x14ac:dyDescent="0.25">
      <c r="A1465" s="70">
        <v>1</v>
      </c>
      <c r="B1465" s="70">
        <v>1</v>
      </c>
      <c r="C1465" s="441" t="s">
        <v>5</v>
      </c>
      <c r="D1465" s="441"/>
      <c r="E1465" s="2154"/>
      <c r="F1465" s="361"/>
      <c r="G1465" s="361"/>
      <c r="H1465" s="361"/>
      <c r="I1465" s="363"/>
      <c r="J1465" s="363"/>
      <c r="K1465" s="365"/>
      <c r="L1465" s="365"/>
      <c r="M1465" s="365"/>
      <c r="N1465" s="365"/>
      <c r="O1465" s="365"/>
      <c r="P1465" s="365"/>
      <c r="Q1465" s="8"/>
      <c r="R1465" s="8"/>
      <c r="S1465" s="8"/>
      <c r="T1465" s="8"/>
      <c r="U1465" s="8"/>
      <c r="V1465" s="8"/>
      <c r="W1465" s="8"/>
      <c r="X1465" s="8"/>
      <c r="Y1465" s="8"/>
      <c r="Z1465" s="1034"/>
      <c r="AA1465" s="8">
        <f t="shared" si="1155"/>
        <v>0</v>
      </c>
      <c r="AB1465" s="8"/>
      <c r="AC1465" s="8"/>
      <c r="AD1465" s="8"/>
      <c r="AE1465" s="1151"/>
      <c r="AF1465" s="8"/>
      <c r="AG1465" s="8"/>
      <c r="AH1465" s="1792"/>
      <c r="AI1465" s="2398"/>
    </row>
    <row r="1466" spans="1:35" ht="15" customHeight="1" x14ac:dyDescent="0.25">
      <c r="A1466" s="70">
        <v>1</v>
      </c>
      <c r="B1466" s="70">
        <v>1</v>
      </c>
      <c r="C1466" s="124" t="s">
        <v>10</v>
      </c>
      <c r="D1466" s="593">
        <v>340</v>
      </c>
      <c r="E1466" s="2142">
        <v>200</v>
      </c>
      <c r="F1466" s="92">
        <f t="shared" ref="F1466:F1469" si="1165">E1466/12*$C$4</f>
        <v>150</v>
      </c>
      <c r="G1466" s="92">
        <v>173</v>
      </c>
      <c r="H1466" s="92">
        <f>G1466/F1466*100</f>
        <v>115.33333333333333</v>
      </c>
      <c r="I1466" s="617">
        <v>12</v>
      </c>
      <c r="J1466" s="93">
        <f>M1466/G1466</f>
        <v>11.479768786127167</v>
      </c>
      <c r="K1466" s="94">
        <f>ROUND(E1466*I1466,0)</f>
        <v>2400</v>
      </c>
      <c r="L1466" s="94">
        <f t="shared" ref="L1466:L1469" si="1166">ROUND(K1466/12*$C$4,0)</f>
        <v>1800</v>
      </c>
      <c r="M1466" s="94">
        <v>1986</v>
      </c>
      <c r="N1466" s="94">
        <f>M1466/L1466*100</f>
        <v>110.33333333333333</v>
      </c>
      <c r="O1466" s="94">
        <f>ROUND(K1466/D1466,0)</f>
        <v>7</v>
      </c>
      <c r="P1466" s="94">
        <f>M1466/$C$4*12/O1466</f>
        <v>378.28571428571428</v>
      </c>
      <c r="Q1466" s="8"/>
      <c r="R1466" s="8"/>
      <c r="S1466" s="8"/>
      <c r="T1466" s="8"/>
      <c r="U1466" s="8"/>
      <c r="V1466" s="8"/>
      <c r="W1466" s="8"/>
      <c r="X1466" s="8"/>
      <c r="Y1466" s="8"/>
      <c r="Z1466" s="1034"/>
      <c r="AA1466" s="8">
        <f t="shared" si="1155"/>
        <v>0</v>
      </c>
      <c r="AB1466" s="8"/>
      <c r="AC1466" s="8"/>
      <c r="AD1466" s="8"/>
      <c r="AE1466" s="1151"/>
      <c r="AF1466" s="8"/>
      <c r="AG1466" s="8"/>
      <c r="AH1466" s="1792"/>
      <c r="AI1466" s="2398"/>
    </row>
    <row r="1467" spans="1:35" ht="15" customHeight="1" x14ac:dyDescent="0.25">
      <c r="A1467" s="70">
        <v>1</v>
      </c>
      <c r="B1467" s="70">
        <v>1</v>
      </c>
      <c r="C1467" s="124" t="s">
        <v>9</v>
      </c>
      <c r="D1467" s="593">
        <v>340</v>
      </c>
      <c r="E1467" s="2142">
        <v>100</v>
      </c>
      <c r="F1467" s="92">
        <f t="shared" si="1165"/>
        <v>75</v>
      </c>
      <c r="G1467" s="92">
        <v>82</v>
      </c>
      <c r="H1467" s="92">
        <f>G1467/F1467*100</f>
        <v>109.33333333333333</v>
      </c>
      <c r="I1467" s="617">
        <v>12</v>
      </c>
      <c r="J1467" s="93">
        <f>M1467/G1467</f>
        <v>11.219512195121951</v>
      </c>
      <c r="K1467" s="94">
        <f>ROUND(E1467*I1467,0)</f>
        <v>1200</v>
      </c>
      <c r="L1467" s="94">
        <f t="shared" si="1166"/>
        <v>900</v>
      </c>
      <c r="M1467" s="94">
        <v>920</v>
      </c>
      <c r="N1467" s="94">
        <f>M1467/L1467*100</f>
        <v>102.22222222222221</v>
      </c>
      <c r="O1467" s="94">
        <f>ROUND(K1467/D1467,0)</f>
        <v>4</v>
      </c>
      <c r="P1467" s="94">
        <f>M1467/$C$4*12/O1467</f>
        <v>306.66666666666669</v>
      </c>
      <c r="Q1467" s="8"/>
      <c r="R1467" s="8"/>
      <c r="S1467" s="8"/>
      <c r="T1467" s="8"/>
      <c r="U1467" s="8"/>
      <c r="V1467" s="8"/>
      <c r="W1467" s="8"/>
      <c r="X1467" s="8"/>
      <c r="Y1467" s="8"/>
      <c r="Z1467" s="1034"/>
      <c r="AA1467" s="8">
        <f t="shared" si="1155"/>
        <v>0</v>
      </c>
      <c r="AB1467" s="8"/>
      <c r="AC1467" s="8"/>
      <c r="AD1467" s="8"/>
      <c r="AE1467" s="1151"/>
      <c r="AF1467" s="8"/>
      <c r="AG1467" s="8"/>
      <c r="AH1467" s="1792"/>
      <c r="AI1467" s="2398"/>
    </row>
    <row r="1468" spans="1:35" ht="15" customHeight="1" x14ac:dyDescent="0.25">
      <c r="A1468" s="70">
        <v>1</v>
      </c>
      <c r="B1468" s="70">
        <v>1</v>
      </c>
      <c r="C1468" s="124" t="s">
        <v>6</v>
      </c>
      <c r="D1468" s="593">
        <v>340</v>
      </c>
      <c r="E1468" s="2158">
        <v>180</v>
      </c>
      <c r="F1468" s="92">
        <f t="shared" si="1165"/>
        <v>135</v>
      </c>
      <c r="G1468" s="92">
        <v>133</v>
      </c>
      <c r="H1468" s="92">
        <f>G1468/F1468*100</f>
        <v>98.518518518518519</v>
      </c>
      <c r="I1468" s="594">
        <v>9</v>
      </c>
      <c r="J1468" s="93">
        <f>M1468/G1468</f>
        <v>9.541353383458647</v>
      </c>
      <c r="K1468" s="94">
        <f>ROUND(E1468*I1468,0)</f>
        <v>1620</v>
      </c>
      <c r="L1468" s="94">
        <f t="shared" si="1166"/>
        <v>1215</v>
      </c>
      <c r="M1468" s="94">
        <v>1269</v>
      </c>
      <c r="N1468" s="94">
        <f>M1468/L1468*100</f>
        <v>104.44444444444446</v>
      </c>
      <c r="O1468" s="94">
        <f>ROUND(K1468/D1468,0)</f>
        <v>5</v>
      </c>
      <c r="P1468" s="94">
        <f>M1468/$C$4*12/O1468</f>
        <v>338.4</v>
      </c>
      <c r="Q1468" s="8"/>
      <c r="R1468" s="8"/>
      <c r="S1468" s="8"/>
      <c r="T1468" s="8"/>
      <c r="U1468" s="8"/>
      <c r="V1468" s="8"/>
      <c r="W1468" s="8"/>
      <c r="X1468" s="8"/>
      <c r="Y1468" s="8"/>
      <c r="Z1468" s="1034"/>
      <c r="AA1468" s="8">
        <f t="shared" si="1155"/>
        <v>0</v>
      </c>
      <c r="AB1468" s="8"/>
      <c r="AC1468" s="8"/>
      <c r="AD1468" s="8"/>
      <c r="AE1468" s="1151"/>
      <c r="AF1468" s="8"/>
      <c r="AG1468" s="8"/>
      <c r="AH1468" s="1792"/>
      <c r="AI1468" s="2398"/>
    </row>
    <row r="1469" spans="1:35" ht="15" customHeight="1" x14ac:dyDescent="0.25">
      <c r="A1469" s="70">
        <v>1</v>
      </c>
      <c r="B1469" s="70">
        <v>1</v>
      </c>
      <c r="C1469" s="357" t="s">
        <v>76</v>
      </c>
      <c r="D1469" s="596">
        <v>340</v>
      </c>
      <c r="E1469" s="2161">
        <v>60</v>
      </c>
      <c r="F1469" s="98">
        <f t="shared" si="1165"/>
        <v>45</v>
      </c>
      <c r="G1469" s="98">
        <v>18</v>
      </c>
      <c r="H1469" s="98">
        <f>G1469/F1469*100</f>
        <v>40</v>
      </c>
      <c r="I1469" s="618">
        <v>12.4</v>
      </c>
      <c r="J1469" s="99">
        <f>M1469/G1469</f>
        <v>12.722222222222221</v>
      </c>
      <c r="K1469" s="100">
        <f>ROUND(E1469*I1469,0)</f>
        <v>744</v>
      </c>
      <c r="L1469" s="100">
        <f t="shared" si="1166"/>
        <v>558</v>
      </c>
      <c r="M1469" s="100">
        <v>229</v>
      </c>
      <c r="N1469" s="100">
        <f>M1469/L1469*100</f>
        <v>41.039426523297493</v>
      </c>
      <c r="O1469" s="100">
        <f>ROUND(K1469/D1469,0)</f>
        <v>2</v>
      </c>
      <c r="P1469" s="100">
        <f>M1469/$C$4*12/O1469</f>
        <v>152.66666666666666</v>
      </c>
      <c r="Q1469" s="15"/>
      <c r="R1469" s="15"/>
      <c r="S1469" s="15"/>
      <c r="T1469" s="15"/>
      <c r="U1469" s="15"/>
      <c r="V1469" s="15"/>
      <c r="W1469" s="15"/>
      <c r="X1469" s="15"/>
      <c r="Y1469" s="15"/>
      <c r="Z1469" s="1035"/>
      <c r="AA1469" s="15">
        <f t="shared" si="1155"/>
        <v>0</v>
      </c>
      <c r="AB1469" s="15"/>
      <c r="AC1469" s="15"/>
      <c r="AD1469" s="15"/>
      <c r="AE1469" s="1268"/>
      <c r="AF1469" s="15"/>
      <c r="AG1469" s="15"/>
      <c r="AH1469" s="1793"/>
      <c r="AI1469" s="2398"/>
    </row>
    <row r="1470" spans="1:35" ht="15" customHeight="1" x14ac:dyDescent="0.25">
      <c r="A1470" s="70">
        <v>1</v>
      </c>
      <c r="B1470" s="70">
        <v>1</v>
      </c>
      <c r="C1470" s="132" t="s">
        <v>7</v>
      </c>
      <c r="D1470" s="132"/>
      <c r="E1470" s="2162">
        <f>SUM(E1466:E1469)</f>
        <v>540</v>
      </c>
      <c r="F1470" s="380">
        <f>SUM(F1466:F1469)</f>
        <v>405</v>
      </c>
      <c r="G1470" s="380">
        <f>SUM(G1466:G1469)</f>
        <v>406</v>
      </c>
      <c r="H1470" s="380">
        <f>G1470/F1470*100</f>
        <v>100.24691358024691</v>
      </c>
      <c r="I1470" s="104">
        <f>IF(E1470=0,0,K1470/E1470)</f>
        <v>11.044444444444444</v>
      </c>
      <c r="J1470" s="104">
        <f>M1470/G1470</f>
        <v>10.847290640394089</v>
      </c>
      <c r="K1470" s="380">
        <f>SUM(K1466:K1469)</f>
        <v>5964</v>
      </c>
      <c r="L1470" s="380">
        <f>SUM(L1466:L1469)</f>
        <v>4473</v>
      </c>
      <c r="M1470" s="2763">
        <f>SUM(M1466:M1469)</f>
        <v>4404</v>
      </c>
      <c r="N1470" s="179">
        <f>M1470/L1470*100</f>
        <v>98.457411133467474</v>
      </c>
      <c r="O1470" s="274">
        <f>SUM(O1466:O1469)</f>
        <v>18</v>
      </c>
      <c r="P1470" s="179">
        <f>M1470/$C$4*12/O1470</f>
        <v>326.22222222222223</v>
      </c>
      <c r="Q1470" s="17">
        <v>11211.997551999997</v>
      </c>
      <c r="R1470" s="17">
        <v>11211.997551999997</v>
      </c>
      <c r="S1470" s="17">
        <v>11211.997551999997</v>
      </c>
      <c r="T1470" s="17">
        <v>11211.997551999997</v>
      </c>
      <c r="U1470" s="17">
        <v>11211.997551999997</v>
      </c>
      <c r="V1470" s="17">
        <v>11211.997551999997</v>
      </c>
      <c r="W1470" s="17">
        <v>11211.997551999997</v>
      </c>
      <c r="X1470" s="17">
        <v>11211.997551999997</v>
      </c>
      <c r="Y1470" s="17">
        <v>11211.997551999997</v>
      </c>
      <c r="Z1470" s="1036">
        <f>Q1470/12*$C$4+(R1470-Q1470)/11*8+(S1470-R1470)/10*7+(T1470-S1470)/9*6+(U1470-T1470)/8*5+(V1470-U1470)/7*4+(W1470-V1470)/6*3+(X1470-W1470)/5*2+(Y1470-X1470)/4*1</f>
        <v>8408.9981639999969</v>
      </c>
      <c r="AA1470" s="17">
        <f t="shared" si="1155"/>
        <v>8216.5202400000016</v>
      </c>
      <c r="AB1470" s="17"/>
      <c r="AC1470" s="17">
        <f>AA1470-Z1470</f>
        <v>-192.47792399999526</v>
      </c>
      <c r="AD1470" s="17">
        <v>-100.52776000000001</v>
      </c>
      <c r="AE1470" s="1243">
        <v>8115.9924800000008</v>
      </c>
      <c r="AF1470" s="17">
        <v>40</v>
      </c>
      <c r="AG1470" s="17">
        <v>769706.78</v>
      </c>
      <c r="AH1470" s="1794">
        <f>AG1470/1000</f>
        <v>769.70677999999998</v>
      </c>
      <c r="AI1470" s="2398"/>
    </row>
    <row r="1471" spans="1:35" ht="15" customHeight="1" x14ac:dyDescent="0.25">
      <c r="A1471" s="70">
        <v>1</v>
      </c>
      <c r="B1471" s="70">
        <v>1</v>
      </c>
      <c r="C1471" s="619" t="s">
        <v>302</v>
      </c>
      <c r="D1471" s="619"/>
      <c r="E1471" s="2309"/>
      <c r="F1471" s="381"/>
      <c r="G1471" s="381"/>
      <c r="H1471" s="381"/>
      <c r="I1471" s="370"/>
      <c r="J1471" s="370"/>
      <c r="K1471" s="372"/>
      <c r="L1471" s="372"/>
      <c r="M1471" s="372"/>
      <c r="N1471" s="372"/>
      <c r="O1471" s="372"/>
      <c r="P1471" s="372"/>
      <c r="Q1471" s="13"/>
      <c r="R1471" s="13"/>
      <c r="S1471" s="13"/>
      <c r="T1471" s="13"/>
      <c r="U1471" s="13"/>
      <c r="V1471" s="13"/>
      <c r="W1471" s="13"/>
      <c r="X1471" s="13"/>
      <c r="Y1471" s="13"/>
      <c r="Z1471" s="1037"/>
      <c r="AA1471" s="13">
        <f t="shared" si="1155"/>
        <v>0</v>
      </c>
      <c r="AB1471" s="13"/>
      <c r="AC1471" s="13"/>
      <c r="AD1471" s="13"/>
      <c r="AE1471" s="1251"/>
      <c r="AF1471" s="13"/>
      <c r="AG1471" s="13"/>
      <c r="AH1471" s="1795"/>
      <c r="AI1471" s="2398"/>
    </row>
    <row r="1472" spans="1:35" ht="15" customHeight="1" x14ac:dyDescent="0.25">
      <c r="A1472" s="70">
        <v>1</v>
      </c>
      <c r="B1472" s="70">
        <v>1</v>
      </c>
      <c r="C1472" s="407" t="s">
        <v>361</v>
      </c>
      <c r="D1472" s="407"/>
      <c r="E1472" s="2142">
        <f t="shared" ref="E1472:F1472" si="1167">E1474+E1475+E1476+E1477+E1473/2.7</f>
        <v>6622.1851851851852</v>
      </c>
      <c r="F1472" s="440">
        <f t="shared" si="1167"/>
        <v>4966.4814814814818</v>
      </c>
      <c r="G1472" s="440">
        <f>G1474+G1475+G1476+G1477+G1473/2.7</f>
        <v>6898.8111111111111</v>
      </c>
      <c r="H1472" s="440">
        <f>G1472/F1472*100</f>
        <v>138.90741638390693</v>
      </c>
      <c r="I1472" s="363"/>
      <c r="J1472" s="363"/>
      <c r="K1472" s="365"/>
      <c r="L1472" s="365"/>
      <c r="M1472" s="365"/>
      <c r="N1472" s="365"/>
      <c r="O1472" s="365"/>
      <c r="P1472" s="365"/>
      <c r="Q1472" s="8"/>
      <c r="R1472" s="8"/>
      <c r="S1472" s="8"/>
      <c r="T1472" s="8"/>
      <c r="U1472" s="8"/>
      <c r="V1472" s="8"/>
      <c r="W1472" s="8"/>
      <c r="X1472" s="8"/>
      <c r="Y1472" s="8"/>
      <c r="Z1472" s="1034"/>
      <c r="AA1472" s="8">
        <f t="shared" si="1155"/>
        <v>0</v>
      </c>
      <c r="AB1472" s="8"/>
      <c r="AC1472" s="8">
        <f>AA1472-Z1472</f>
        <v>0</v>
      </c>
      <c r="AD1472" s="8"/>
      <c r="AE1472" s="1151"/>
      <c r="AF1472" s="2458">
        <f>AF1474+AF1475+AF1476+AF1477+AF1473/2.7</f>
        <v>22.322222222222223</v>
      </c>
      <c r="AG1472" s="8">
        <f>AG1473+AG1474+AG1475+AG1476+AG1477</f>
        <v>6717.1</v>
      </c>
      <c r="AH1472" s="1792">
        <f>AG1472/1000</f>
        <v>6.7171000000000003</v>
      </c>
      <c r="AI1472" s="2398"/>
    </row>
    <row r="1473" spans="1:35" ht="15" customHeight="1" x14ac:dyDescent="0.25">
      <c r="B1473" s="70">
        <v>1</v>
      </c>
      <c r="C1473" s="407" t="s">
        <v>468</v>
      </c>
      <c r="D1473" s="407"/>
      <c r="E1473" s="2142">
        <v>365</v>
      </c>
      <c r="F1473" s="440">
        <f t="shared" ref="F1473:F1481" si="1168">ROUND(E1473/12*$C$4,0)</f>
        <v>274</v>
      </c>
      <c r="G1473" s="440">
        <v>301.89</v>
      </c>
      <c r="H1473" s="440">
        <f>G1473/F1473*100</f>
        <v>110.17883211678831</v>
      </c>
      <c r="I1473" s="363"/>
      <c r="J1473" s="363"/>
      <c r="K1473" s="365"/>
      <c r="L1473" s="365"/>
      <c r="M1473" s="365"/>
      <c r="N1473" s="365"/>
      <c r="O1473" s="365"/>
      <c r="P1473" s="365"/>
      <c r="Q1473" s="8"/>
      <c r="R1473" s="8"/>
      <c r="S1473" s="8"/>
      <c r="T1473" s="8"/>
      <c r="U1473" s="8"/>
      <c r="V1473" s="8"/>
      <c r="W1473" s="8"/>
      <c r="X1473" s="8"/>
      <c r="Y1473" s="8"/>
      <c r="Z1473" s="1034"/>
      <c r="AA1473" s="8"/>
      <c r="AB1473" s="8"/>
      <c r="AC1473" s="8"/>
      <c r="AD1473" s="8"/>
      <c r="AE1473" s="1151"/>
      <c r="AF1473" s="8">
        <v>0.87</v>
      </c>
      <c r="AG1473" s="8">
        <v>170.57</v>
      </c>
      <c r="AH1473" s="1792">
        <f t="shared" ref="AH1473:AH1481" si="1169">AG1473/1000</f>
        <v>0.17057</v>
      </c>
      <c r="AI1473" s="2398"/>
    </row>
    <row r="1474" spans="1:35" ht="26.25" customHeight="1" x14ac:dyDescent="0.25">
      <c r="A1474" s="70">
        <v>1</v>
      </c>
      <c r="B1474" s="70">
        <v>1</v>
      </c>
      <c r="C1474" s="407" t="s">
        <v>303</v>
      </c>
      <c r="D1474" s="407"/>
      <c r="E1474" s="2142"/>
      <c r="F1474" s="92">
        <f t="shared" si="1168"/>
        <v>0</v>
      </c>
      <c r="G1474" s="440"/>
      <c r="H1474" s="440"/>
      <c r="I1474" s="363"/>
      <c r="J1474" s="363"/>
      <c r="K1474" s="365"/>
      <c r="L1474" s="365"/>
      <c r="M1474" s="365"/>
      <c r="N1474" s="365"/>
      <c r="O1474" s="365"/>
      <c r="P1474" s="365"/>
      <c r="Q1474" s="8"/>
      <c r="R1474" s="8"/>
      <c r="S1474" s="8"/>
      <c r="T1474" s="8"/>
      <c r="U1474" s="8"/>
      <c r="V1474" s="8"/>
      <c r="W1474" s="8"/>
      <c r="X1474" s="8"/>
      <c r="Y1474" s="8"/>
      <c r="Z1474" s="1034"/>
      <c r="AA1474" s="8">
        <f t="shared" si="1155"/>
        <v>0</v>
      </c>
      <c r="AB1474" s="8"/>
      <c r="AC1474" s="8"/>
      <c r="AD1474" s="8"/>
      <c r="AE1474" s="1151"/>
      <c r="AF1474" s="8"/>
      <c r="AG1474" s="8"/>
      <c r="AH1474" s="1792">
        <f t="shared" si="1169"/>
        <v>0</v>
      </c>
      <c r="AI1474" s="2398"/>
    </row>
    <row r="1475" spans="1:35" ht="27" customHeight="1" x14ac:dyDescent="0.25">
      <c r="A1475" s="70">
        <v>1</v>
      </c>
      <c r="B1475" s="70">
        <v>1</v>
      </c>
      <c r="C1475" s="407" t="s">
        <v>304</v>
      </c>
      <c r="D1475" s="407"/>
      <c r="E1475" s="2142">
        <v>200</v>
      </c>
      <c r="F1475" s="92">
        <f t="shared" si="1168"/>
        <v>150</v>
      </c>
      <c r="G1475" s="440">
        <v>198</v>
      </c>
      <c r="H1475" s="440">
        <f>G1475/F1475*100</f>
        <v>132</v>
      </c>
      <c r="I1475" s="363"/>
      <c r="J1475" s="363"/>
      <c r="K1475" s="365"/>
      <c r="L1475" s="365"/>
      <c r="M1475" s="365"/>
      <c r="N1475" s="365"/>
      <c r="O1475" s="365"/>
      <c r="P1475" s="365"/>
      <c r="Q1475" s="8"/>
      <c r="R1475" s="8"/>
      <c r="S1475" s="8"/>
      <c r="T1475" s="8"/>
      <c r="U1475" s="8"/>
      <c r="V1475" s="8"/>
      <c r="W1475" s="8"/>
      <c r="X1475" s="8"/>
      <c r="Y1475" s="8"/>
      <c r="Z1475" s="1034"/>
      <c r="AA1475" s="8">
        <f t="shared" si="1155"/>
        <v>0</v>
      </c>
      <c r="AB1475" s="8"/>
      <c r="AC1475" s="8"/>
      <c r="AD1475" s="8"/>
      <c r="AE1475" s="1151"/>
      <c r="AF1475" s="8"/>
      <c r="AG1475" s="8"/>
      <c r="AH1475" s="1792">
        <f t="shared" si="1169"/>
        <v>0</v>
      </c>
      <c r="AI1475" s="2398"/>
    </row>
    <row r="1476" spans="1:35" ht="15" customHeight="1" x14ac:dyDescent="0.25">
      <c r="A1476" s="70">
        <v>1</v>
      </c>
      <c r="B1476" s="70">
        <v>1</v>
      </c>
      <c r="C1476" s="407" t="s">
        <v>305</v>
      </c>
      <c r="D1476" s="407"/>
      <c r="E1476" s="2142"/>
      <c r="F1476" s="92">
        <f t="shared" si="1168"/>
        <v>0</v>
      </c>
      <c r="G1476" s="440"/>
      <c r="H1476" s="440"/>
      <c r="I1476" s="363"/>
      <c r="J1476" s="363"/>
      <c r="K1476" s="365"/>
      <c r="L1476" s="365"/>
      <c r="M1476" s="365"/>
      <c r="N1476" s="365"/>
      <c r="O1476" s="365"/>
      <c r="P1476" s="365"/>
      <c r="Q1476" s="8"/>
      <c r="R1476" s="8"/>
      <c r="S1476" s="8"/>
      <c r="T1476" s="8"/>
      <c r="U1476" s="8"/>
      <c r="V1476" s="8"/>
      <c r="W1476" s="8"/>
      <c r="X1476" s="8"/>
      <c r="Y1476" s="8"/>
      <c r="Z1476" s="1034"/>
      <c r="AA1476" s="8">
        <f t="shared" si="1155"/>
        <v>0</v>
      </c>
      <c r="AB1476" s="8"/>
      <c r="AC1476" s="8"/>
      <c r="AD1476" s="8"/>
      <c r="AE1476" s="1151"/>
      <c r="AF1476" s="8"/>
      <c r="AG1476" s="8"/>
      <c r="AH1476" s="1792">
        <f t="shared" si="1169"/>
        <v>0</v>
      </c>
      <c r="AI1476" s="2398"/>
    </row>
    <row r="1477" spans="1:35" ht="15" customHeight="1" x14ac:dyDescent="0.25">
      <c r="A1477" s="70">
        <v>1</v>
      </c>
      <c r="B1477" s="70">
        <v>1</v>
      </c>
      <c r="C1477" s="407" t="s">
        <v>306</v>
      </c>
      <c r="D1477" s="407"/>
      <c r="E1477" s="2142">
        <v>6287</v>
      </c>
      <c r="F1477" s="92">
        <f t="shared" si="1168"/>
        <v>4715</v>
      </c>
      <c r="G1477" s="440">
        <v>6589</v>
      </c>
      <c r="H1477" s="440">
        <f t="shared" ref="H1477:H1482" si="1170">G1477/F1477*100</f>
        <v>139.74549310710498</v>
      </c>
      <c r="I1477" s="363"/>
      <c r="J1477" s="363"/>
      <c r="K1477" s="365"/>
      <c r="L1477" s="365"/>
      <c r="M1477" s="365"/>
      <c r="N1477" s="365"/>
      <c r="O1477" s="365"/>
      <c r="P1477" s="365"/>
      <c r="Q1477" s="8"/>
      <c r="R1477" s="8"/>
      <c r="S1477" s="8"/>
      <c r="T1477" s="8"/>
      <c r="U1477" s="8"/>
      <c r="V1477" s="8"/>
      <c r="W1477" s="8"/>
      <c r="X1477" s="8"/>
      <c r="Y1477" s="8"/>
      <c r="Z1477" s="1034"/>
      <c r="AA1477" s="8">
        <f t="shared" si="1155"/>
        <v>0</v>
      </c>
      <c r="AB1477" s="8"/>
      <c r="AC1477" s="8"/>
      <c r="AD1477" s="8"/>
      <c r="AE1477" s="1151"/>
      <c r="AF1477" s="8">
        <v>22</v>
      </c>
      <c r="AG1477" s="8">
        <v>6546.5300000000007</v>
      </c>
      <c r="AH1477" s="1792">
        <f t="shared" si="1169"/>
        <v>6.5465300000000006</v>
      </c>
      <c r="AI1477" s="2398"/>
    </row>
    <row r="1478" spans="1:35" ht="42.75" customHeight="1" x14ac:dyDescent="0.25">
      <c r="B1478" s="70">
        <v>1</v>
      </c>
      <c r="C1478" s="407" t="s">
        <v>546</v>
      </c>
      <c r="D1478" s="407"/>
      <c r="E1478" s="2142">
        <v>839</v>
      </c>
      <c r="F1478" s="92">
        <f>E1478/7*($C$4-5)</f>
        <v>479.42857142857144</v>
      </c>
      <c r="G1478" s="440"/>
      <c r="H1478" s="440">
        <f t="shared" si="1170"/>
        <v>0</v>
      </c>
      <c r="I1478" s="363"/>
      <c r="J1478" s="363"/>
      <c r="K1478" s="365"/>
      <c r="L1478" s="365"/>
      <c r="M1478" s="365"/>
      <c r="N1478" s="365"/>
      <c r="O1478" s="365"/>
      <c r="P1478" s="365"/>
      <c r="Q1478" s="8"/>
      <c r="R1478" s="8"/>
      <c r="S1478" s="8"/>
      <c r="T1478" s="8"/>
      <c r="U1478" s="8"/>
      <c r="V1478" s="8"/>
      <c r="W1478" s="8"/>
      <c r="X1478" s="8"/>
      <c r="Y1478" s="8"/>
      <c r="Z1478" s="1034"/>
      <c r="AA1478" s="8"/>
      <c r="AB1478" s="8"/>
      <c r="AC1478" s="8"/>
      <c r="AD1478" s="8"/>
      <c r="AE1478" s="1151"/>
      <c r="AF1478" s="8"/>
      <c r="AG1478" s="8"/>
      <c r="AH1478" s="1792"/>
      <c r="AI1478" s="2398"/>
    </row>
    <row r="1479" spans="1:35" ht="15" customHeight="1" x14ac:dyDescent="0.25">
      <c r="A1479" s="70">
        <v>1</v>
      </c>
      <c r="B1479" s="70">
        <v>1</v>
      </c>
      <c r="C1479" s="407" t="s">
        <v>360</v>
      </c>
      <c r="D1479" s="407"/>
      <c r="E1479" s="2142">
        <f>E1480+E1481/8.5</f>
        <v>9554.2941176470595</v>
      </c>
      <c r="F1479" s="92">
        <f t="shared" ref="F1479:G1479" si="1171">F1480+F1481/8.5</f>
        <v>7165.9411764705883</v>
      </c>
      <c r="G1479" s="440">
        <f t="shared" si="1171"/>
        <v>6267.8576470588232</v>
      </c>
      <c r="H1479" s="440">
        <f t="shared" si="1170"/>
        <v>87.467333218410616</v>
      </c>
      <c r="I1479" s="363"/>
      <c r="J1479" s="363"/>
      <c r="K1479" s="365"/>
      <c r="L1479" s="365"/>
      <c r="M1479" s="365"/>
      <c r="N1479" s="365"/>
      <c r="O1479" s="365"/>
      <c r="P1479" s="365"/>
      <c r="Q1479" s="8"/>
      <c r="R1479" s="8"/>
      <c r="S1479" s="8"/>
      <c r="T1479" s="8"/>
      <c r="U1479" s="8"/>
      <c r="V1479" s="8"/>
      <c r="W1479" s="8"/>
      <c r="X1479" s="8"/>
      <c r="Y1479" s="8"/>
      <c r="Z1479" s="1034"/>
      <c r="AA1479" s="8">
        <f t="shared" si="1155"/>
        <v>0</v>
      </c>
      <c r="AB1479" s="8"/>
      <c r="AC1479" s="8"/>
      <c r="AD1479" s="8"/>
      <c r="AE1479" s="1151"/>
      <c r="AF1479" s="2142">
        <f>AF1480+AF1481/8.5</f>
        <v>150.52000000000001</v>
      </c>
      <c r="AG1479" s="8">
        <f>AG1480+AG1481</f>
        <v>149233.88</v>
      </c>
      <c r="AH1479" s="1792">
        <f t="shared" si="1169"/>
        <v>149.23388</v>
      </c>
      <c r="AI1479" s="2398"/>
    </row>
    <row r="1480" spans="1:35" ht="20.25" customHeight="1" x14ac:dyDescent="0.25">
      <c r="B1480" s="70">
        <v>1</v>
      </c>
      <c r="C1480" s="407" t="s">
        <v>458</v>
      </c>
      <c r="D1480" s="407"/>
      <c r="E1480" s="2142">
        <v>8609</v>
      </c>
      <c r="F1480" s="92">
        <f t="shared" si="1168"/>
        <v>6457</v>
      </c>
      <c r="G1480" s="440">
        <v>5493</v>
      </c>
      <c r="H1480" s="440">
        <f t="shared" si="1170"/>
        <v>85.070466160755771</v>
      </c>
      <c r="I1480" s="363"/>
      <c r="J1480" s="363"/>
      <c r="K1480" s="365"/>
      <c r="L1480" s="365"/>
      <c r="M1480" s="365"/>
      <c r="N1480" s="365"/>
      <c r="O1480" s="365"/>
      <c r="P1480" s="365"/>
      <c r="Q1480" s="8"/>
      <c r="R1480" s="8"/>
      <c r="S1480" s="8"/>
      <c r="T1480" s="8"/>
      <c r="U1480" s="8"/>
      <c r="V1480" s="8"/>
      <c r="W1480" s="8"/>
      <c r="X1480" s="8"/>
      <c r="Y1480" s="8"/>
      <c r="Z1480" s="1034"/>
      <c r="AA1480" s="8"/>
      <c r="AB1480" s="8"/>
      <c r="AC1480" s="8"/>
      <c r="AD1480" s="8"/>
      <c r="AE1480" s="1151"/>
      <c r="AF1480" s="8">
        <v>147</v>
      </c>
      <c r="AG1480" s="8">
        <v>143367.9</v>
      </c>
      <c r="AH1480" s="1792">
        <f t="shared" si="1169"/>
        <v>143.36789999999999</v>
      </c>
      <c r="AI1480" s="2398"/>
    </row>
    <row r="1481" spans="1:35" ht="30" customHeight="1" x14ac:dyDescent="0.25">
      <c r="A1481" s="70">
        <v>1</v>
      </c>
      <c r="B1481" s="70">
        <v>1</v>
      </c>
      <c r="C1481" s="120" t="s">
        <v>459</v>
      </c>
      <c r="D1481" s="407"/>
      <c r="E1481" s="2142">
        <v>8035</v>
      </c>
      <c r="F1481" s="92">
        <f t="shared" si="1168"/>
        <v>6026</v>
      </c>
      <c r="G1481" s="440">
        <v>6586.29</v>
      </c>
      <c r="H1481" s="440">
        <f t="shared" si="1170"/>
        <v>109.2978758712247</v>
      </c>
      <c r="I1481" s="363"/>
      <c r="J1481" s="363"/>
      <c r="K1481" s="365"/>
      <c r="L1481" s="365"/>
      <c r="M1481" s="365"/>
      <c r="N1481" s="365"/>
      <c r="O1481" s="365"/>
      <c r="P1481" s="365"/>
      <c r="Q1481" s="8"/>
      <c r="R1481" s="8"/>
      <c r="S1481" s="8"/>
      <c r="T1481" s="8"/>
      <c r="U1481" s="8"/>
      <c r="V1481" s="8"/>
      <c r="W1481" s="8"/>
      <c r="X1481" s="8"/>
      <c r="Y1481" s="8"/>
      <c r="Z1481" s="1034"/>
      <c r="AA1481" s="8">
        <f t="shared" si="1155"/>
        <v>0</v>
      </c>
      <c r="AB1481" s="8"/>
      <c r="AC1481" s="8"/>
      <c r="AD1481" s="8"/>
      <c r="AE1481" s="1151"/>
      <c r="AF1481" s="8">
        <v>29.92</v>
      </c>
      <c r="AG1481" s="8">
        <v>5865.98</v>
      </c>
      <c r="AH1481" s="1792">
        <f t="shared" si="1169"/>
        <v>5.8659799999999995</v>
      </c>
      <c r="AI1481" s="2398"/>
    </row>
    <row r="1482" spans="1:35" ht="33" customHeight="1" x14ac:dyDescent="0.25">
      <c r="A1482" s="70">
        <v>1</v>
      </c>
      <c r="B1482" s="70">
        <v>1</v>
      </c>
      <c r="C1482" s="508" t="s">
        <v>168</v>
      </c>
      <c r="D1482" s="508"/>
      <c r="E1482" s="2322">
        <f>SUM(E1472+E1480*3.2)+E1481/3.9</f>
        <v>36231.241595441592</v>
      </c>
      <c r="F1482" s="388">
        <f t="shared" ref="F1482:G1482" si="1172">SUM(F1472+F1480*3.2)+F1481/3.9</f>
        <v>27174.009686609686</v>
      </c>
      <c r="G1482" s="388">
        <f t="shared" si="1172"/>
        <v>26165.203418803419</v>
      </c>
      <c r="H1482" s="440">
        <f t="shared" si="1170"/>
        <v>96.287606137480068</v>
      </c>
      <c r="I1482" s="363"/>
      <c r="J1482" s="363"/>
      <c r="K1482" s="365"/>
      <c r="L1482" s="365"/>
      <c r="M1482" s="365"/>
      <c r="N1482" s="365"/>
      <c r="O1482" s="365"/>
      <c r="P1482" s="365"/>
      <c r="Q1482" s="17">
        <v>10172.077499999999</v>
      </c>
      <c r="R1482" s="17">
        <v>10172.077499999999</v>
      </c>
      <c r="S1482" s="17">
        <v>10172.077499999999</v>
      </c>
      <c r="T1482" s="17">
        <v>10172.077499999999</v>
      </c>
      <c r="U1482" s="17">
        <v>10172.077499999999</v>
      </c>
      <c r="V1482" s="17">
        <v>10172.077499999999</v>
      </c>
      <c r="W1482" s="17">
        <v>10098.32992</v>
      </c>
      <c r="X1482" s="17">
        <v>10098.32992</v>
      </c>
      <c r="Y1482" s="17">
        <v>10098.32992</v>
      </c>
      <c r="Z1482" s="1692">
        <f>Q1482/12*$C$4+(R1482-Q1482)/11*8+(S1482-R1482)/10*7+(T1482-S1482)/9*6+(U1482-T1482)/8*5+(V1482-U1482)/7*4+((W1482-V1482)+73.74758)/6*3-73.74758+(X1482-W1482)/5*2+(Y1482-X1482)/4*1</f>
        <v>7555.3105449999994</v>
      </c>
      <c r="AA1482" s="17">
        <f t="shared" si="1155"/>
        <v>7540.0525599999992</v>
      </c>
      <c r="AB1482" s="17"/>
      <c r="AC1482" s="17">
        <f>AA1482-Z1482</f>
        <v>-15.25798500000019</v>
      </c>
      <c r="AD1482" s="17">
        <v>-19.853960000000001</v>
      </c>
      <c r="AE1482" s="1243">
        <v>7520.1985999999988</v>
      </c>
      <c r="AF1482" s="2322">
        <f>SUM(AF1472+AF1480*3.2)+AF1481/3.9</f>
        <v>500.39401709401716</v>
      </c>
      <c r="AG1482" s="17">
        <f>AG1479+AG1472</f>
        <v>155950.98000000001</v>
      </c>
      <c r="AH1482" s="17">
        <f>AH1479+AH1472</f>
        <v>155.95097999999999</v>
      </c>
      <c r="AI1482" s="2398"/>
    </row>
    <row r="1483" spans="1:35" ht="15" customHeight="1" x14ac:dyDescent="0.25">
      <c r="A1483" s="70">
        <v>1</v>
      </c>
      <c r="B1483" s="70">
        <v>1</v>
      </c>
      <c r="C1483" s="483" t="s">
        <v>307</v>
      </c>
      <c r="D1483" s="407"/>
      <c r="E1483" s="2142"/>
      <c r="F1483" s="92"/>
      <c r="G1483" s="440"/>
      <c r="H1483" s="440"/>
      <c r="I1483" s="363"/>
      <c r="J1483" s="363"/>
      <c r="K1483" s="365"/>
      <c r="L1483" s="365"/>
      <c r="M1483" s="365"/>
      <c r="N1483" s="365"/>
      <c r="O1483" s="365"/>
      <c r="P1483" s="365"/>
      <c r="Q1483" s="8"/>
      <c r="R1483" s="8"/>
      <c r="S1483" s="8"/>
      <c r="T1483" s="8"/>
      <c r="U1483" s="8"/>
      <c r="V1483" s="8"/>
      <c r="W1483" s="8"/>
      <c r="X1483" s="8"/>
      <c r="Y1483" s="8"/>
      <c r="Z1483" s="1034"/>
      <c r="AA1483" s="8">
        <f t="shared" si="1155"/>
        <v>0</v>
      </c>
      <c r="AB1483" s="8"/>
      <c r="AC1483" s="8"/>
      <c r="AD1483" s="8"/>
      <c r="AE1483" s="1151"/>
      <c r="AF1483" s="8"/>
      <c r="AG1483" s="8"/>
      <c r="AH1483" s="1792"/>
      <c r="AI1483" s="2398"/>
    </row>
    <row r="1484" spans="1:35" ht="15" customHeight="1" x14ac:dyDescent="0.25">
      <c r="A1484" s="70">
        <v>1</v>
      </c>
      <c r="B1484" s="70">
        <v>1</v>
      </c>
      <c r="C1484" s="407" t="s">
        <v>198</v>
      </c>
      <c r="D1484" s="407"/>
      <c r="E1484" s="2142">
        <f>SUM(E1486,E1489)</f>
        <v>1993</v>
      </c>
      <c r="F1484" s="440">
        <f>SUM(F1486,F1489)</f>
        <v>1495</v>
      </c>
      <c r="G1484" s="440">
        <f>SUM(G1486,G1489)</f>
        <v>1263</v>
      </c>
      <c r="H1484" s="440">
        <f>G1484/F1484*100</f>
        <v>84.481605351170558</v>
      </c>
      <c r="I1484" s="363"/>
      <c r="J1484" s="363"/>
      <c r="K1484" s="365"/>
      <c r="L1484" s="365"/>
      <c r="M1484" s="365"/>
      <c r="N1484" s="365"/>
      <c r="O1484" s="365"/>
      <c r="P1484" s="365"/>
      <c r="Q1484" s="8"/>
      <c r="R1484" s="8"/>
      <c r="S1484" s="8"/>
      <c r="T1484" s="8"/>
      <c r="U1484" s="8"/>
      <c r="V1484" s="8"/>
      <c r="W1484" s="8"/>
      <c r="X1484" s="8"/>
      <c r="Y1484" s="8"/>
      <c r="Z1484" s="1034"/>
      <c r="AA1484" s="8">
        <f t="shared" si="1155"/>
        <v>0</v>
      </c>
      <c r="AB1484" s="8"/>
      <c r="AC1484" s="8"/>
      <c r="AD1484" s="8"/>
      <c r="AE1484" s="1151"/>
      <c r="AF1484" s="1712">
        <f>AF1486+AF1485+AF1489</f>
        <v>0</v>
      </c>
      <c r="AG1484" s="1712">
        <f t="shared" ref="AG1484:AH1484" si="1173">AG1486+AG1485+AG1489</f>
        <v>0</v>
      </c>
      <c r="AH1484" s="1712">
        <f t="shared" si="1173"/>
        <v>0</v>
      </c>
      <c r="AI1484" s="2398"/>
    </row>
    <row r="1485" spans="1:35" ht="38.1" customHeight="1" x14ac:dyDescent="0.25">
      <c r="A1485" s="70">
        <v>1</v>
      </c>
      <c r="B1485" s="70">
        <v>1</v>
      </c>
      <c r="C1485" s="407" t="s">
        <v>303</v>
      </c>
      <c r="D1485" s="407"/>
      <c r="E1485" s="2142"/>
      <c r="F1485" s="92"/>
      <c r="G1485" s="440"/>
      <c r="H1485" s="440"/>
      <c r="I1485" s="363"/>
      <c r="J1485" s="363"/>
      <c r="K1485" s="365"/>
      <c r="L1485" s="365"/>
      <c r="M1485" s="365"/>
      <c r="N1485" s="365"/>
      <c r="O1485" s="365"/>
      <c r="P1485" s="365"/>
      <c r="Q1485" s="8"/>
      <c r="R1485" s="8"/>
      <c r="S1485" s="8"/>
      <c r="T1485" s="8"/>
      <c r="U1485" s="8"/>
      <c r="V1485" s="8"/>
      <c r="W1485" s="8"/>
      <c r="X1485" s="8"/>
      <c r="Y1485" s="8"/>
      <c r="Z1485" s="1034"/>
      <c r="AA1485" s="8">
        <f t="shared" si="1155"/>
        <v>0</v>
      </c>
      <c r="AB1485" s="8"/>
      <c r="AC1485" s="8"/>
      <c r="AD1485" s="8"/>
      <c r="AE1485" s="1151"/>
      <c r="AF1485" s="8"/>
      <c r="AG1485" s="8"/>
      <c r="AH1485" s="1792"/>
      <c r="AI1485" s="2398"/>
    </row>
    <row r="1486" spans="1:35" ht="38.1" customHeight="1" x14ac:dyDescent="0.25">
      <c r="A1486" s="70">
        <v>1</v>
      </c>
      <c r="B1486" s="70">
        <v>1</v>
      </c>
      <c r="C1486" s="407" t="s">
        <v>308</v>
      </c>
      <c r="D1486" s="407"/>
      <c r="E1486" s="2142">
        <f>SUM(E1487:E1488)</f>
        <v>1933</v>
      </c>
      <c r="F1486" s="440">
        <f>SUM(F1487:F1488)</f>
        <v>1450</v>
      </c>
      <c r="G1486" s="440">
        <f>SUM(G1487:G1488)</f>
        <v>1260</v>
      </c>
      <c r="H1486" s="440">
        <f t="shared" ref="H1486:H1494" si="1174">G1486/F1486*100</f>
        <v>86.896551724137922</v>
      </c>
      <c r="I1486" s="363"/>
      <c r="J1486" s="363"/>
      <c r="K1486" s="365"/>
      <c r="L1486" s="365"/>
      <c r="M1486" s="365"/>
      <c r="N1486" s="365"/>
      <c r="O1486" s="365"/>
      <c r="P1486" s="365"/>
      <c r="Q1486" s="8"/>
      <c r="R1486" s="8"/>
      <c r="S1486" s="8"/>
      <c r="T1486" s="8"/>
      <c r="U1486" s="8"/>
      <c r="V1486" s="8"/>
      <c r="W1486" s="8"/>
      <c r="X1486" s="8"/>
      <c r="Y1486" s="8"/>
      <c r="Z1486" s="1034"/>
      <c r="AA1486" s="8">
        <f t="shared" si="1155"/>
        <v>0</v>
      </c>
      <c r="AB1486" s="8"/>
      <c r="AC1486" s="8"/>
      <c r="AD1486" s="8"/>
      <c r="AE1486" s="1151"/>
      <c r="AF1486" s="1712">
        <f>AF1487+AF1488</f>
        <v>0</v>
      </c>
      <c r="AG1486" s="1712">
        <f t="shared" ref="AG1486:AH1486" si="1175">AG1487+AG1488</f>
        <v>0</v>
      </c>
      <c r="AH1486" s="1712">
        <f t="shared" si="1175"/>
        <v>0</v>
      </c>
      <c r="AI1486" s="2398"/>
    </row>
    <row r="1487" spans="1:35" ht="38.1" customHeight="1" x14ac:dyDescent="0.25">
      <c r="A1487" s="70">
        <v>1</v>
      </c>
      <c r="B1487" s="70">
        <v>1</v>
      </c>
      <c r="C1487" s="407" t="s">
        <v>309</v>
      </c>
      <c r="D1487" s="407"/>
      <c r="E1487" s="2142">
        <v>1487</v>
      </c>
      <c r="F1487" s="92">
        <f>ROUND(E1487/12*$C$4,0)</f>
        <v>1115</v>
      </c>
      <c r="G1487" s="440">
        <v>1010</v>
      </c>
      <c r="H1487" s="440">
        <f t="shared" si="1174"/>
        <v>90.582959641255599</v>
      </c>
      <c r="I1487" s="363"/>
      <c r="J1487" s="363"/>
      <c r="K1487" s="365"/>
      <c r="L1487" s="365"/>
      <c r="M1487" s="365"/>
      <c r="N1487" s="365"/>
      <c r="O1487" s="365"/>
      <c r="P1487" s="365"/>
      <c r="Q1487" s="8"/>
      <c r="R1487" s="8"/>
      <c r="S1487" s="8"/>
      <c r="T1487" s="8"/>
      <c r="U1487" s="8"/>
      <c r="V1487" s="8"/>
      <c r="W1487" s="8"/>
      <c r="X1487" s="8"/>
      <c r="Y1487" s="8"/>
      <c r="Z1487" s="1034"/>
      <c r="AA1487" s="8">
        <f t="shared" ref="AA1487:AA1545" si="1176">AE1487-AD1487-AB1487</f>
        <v>0</v>
      </c>
      <c r="AB1487" s="8"/>
      <c r="AC1487" s="8"/>
      <c r="AD1487" s="8"/>
      <c r="AE1487" s="1151"/>
      <c r="AF1487" s="1712"/>
      <c r="AG1487" s="1712"/>
      <c r="AH1487" s="1800">
        <f t="shared" ref="AH1487:AH1488" si="1177">AG1487/1000</f>
        <v>0</v>
      </c>
      <c r="AI1487" s="2398"/>
    </row>
    <row r="1488" spans="1:35" ht="48.75" customHeight="1" x14ac:dyDescent="0.25">
      <c r="A1488" s="70">
        <v>1</v>
      </c>
      <c r="B1488" s="70">
        <v>1</v>
      </c>
      <c r="C1488" s="407" t="s">
        <v>310</v>
      </c>
      <c r="D1488" s="407"/>
      <c r="E1488" s="2142">
        <v>446</v>
      </c>
      <c r="F1488" s="92">
        <f>ROUND(E1488/12*$C$4,0)</f>
        <v>335</v>
      </c>
      <c r="G1488" s="440">
        <v>250</v>
      </c>
      <c r="H1488" s="440">
        <f t="shared" si="1174"/>
        <v>74.626865671641795</v>
      </c>
      <c r="I1488" s="363"/>
      <c r="J1488" s="363"/>
      <c r="K1488" s="365"/>
      <c r="L1488" s="365"/>
      <c r="M1488" s="365"/>
      <c r="N1488" s="365"/>
      <c r="O1488" s="365"/>
      <c r="P1488" s="365"/>
      <c r="Q1488" s="8"/>
      <c r="R1488" s="8"/>
      <c r="S1488" s="8"/>
      <c r="T1488" s="8"/>
      <c r="U1488" s="8"/>
      <c r="V1488" s="8"/>
      <c r="W1488" s="8"/>
      <c r="X1488" s="8"/>
      <c r="Y1488" s="8"/>
      <c r="Z1488" s="1034"/>
      <c r="AA1488" s="8">
        <f t="shared" si="1176"/>
        <v>0</v>
      </c>
      <c r="AB1488" s="8"/>
      <c r="AC1488" s="8"/>
      <c r="AD1488" s="8"/>
      <c r="AE1488" s="1151"/>
      <c r="AF1488" s="1712"/>
      <c r="AG1488" s="1712"/>
      <c r="AH1488" s="1800">
        <f t="shared" si="1177"/>
        <v>0</v>
      </c>
      <c r="AI1488" s="2398"/>
    </row>
    <row r="1489" spans="1:35" ht="48" customHeight="1" x14ac:dyDescent="0.25">
      <c r="A1489" s="70">
        <v>1</v>
      </c>
      <c r="B1489" s="70">
        <v>1</v>
      </c>
      <c r="C1489" s="407" t="s">
        <v>311</v>
      </c>
      <c r="D1489" s="407"/>
      <c r="E1489" s="2142">
        <f>SUM(E1490)</f>
        <v>60</v>
      </c>
      <c r="F1489" s="440">
        <f>SUM(F1490)</f>
        <v>45</v>
      </c>
      <c r="G1489" s="440">
        <f>SUM(G1490)</f>
        <v>3</v>
      </c>
      <c r="H1489" s="440">
        <f t="shared" si="1174"/>
        <v>6.666666666666667</v>
      </c>
      <c r="I1489" s="363"/>
      <c r="J1489" s="363"/>
      <c r="K1489" s="365"/>
      <c r="L1489" s="365"/>
      <c r="M1489" s="365"/>
      <c r="N1489" s="365"/>
      <c r="O1489" s="365"/>
      <c r="P1489" s="365"/>
      <c r="Q1489" s="8"/>
      <c r="R1489" s="8"/>
      <c r="S1489" s="8"/>
      <c r="T1489" s="8"/>
      <c r="U1489" s="8"/>
      <c r="V1489" s="8"/>
      <c r="W1489" s="8"/>
      <c r="X1489" s="8"/>
      <c r="Y1489" s="8"/>
      <c r="Z1489" s="1034"/>
      <c r="AA1489" s="8">
        <f t="shared" si="1176"/>
        <v>0</v>
      </c>
      <c r="AB1489" s="8"/>
      <c r="AC1489" s="8"/>
      <c r="AD1489" s="8"/>
      <c r="AE1489" s="1151"/>
      <c r="AF1489" s="1712"/>
      <c r="AG1489" s="1712"/>
      <c r="AH1489" s="1800"/>
      <c r="AI1489" s="2398"/>
    </row>
    <row r="1490" spans="1:35" ht="30" customHeight="1" x14ac:dyDescent="0.25">
      <c r="A1490" s="70">
        <v>1</v>
      </c>
      <c r="B1490" s="70">
        <v>1</v>
      </c>
      <c r="C1490" s="407" t="s">
        <v>312</v>
      </c>
      <c r="D1490" s="407"/>
      <c r="E1490" s="2142">
        <v>60</v>
      </c>
      <c r="F1490" s="92">
        <f>ROUND(E1490/12*$C$4,0)</f>
        <v>45</v>
      </c>
      <c r="G1490" s="440">
        <v>3</v>
      </c>
      <c r="H1490" s="440">
        <f t="shared" si="1174"/>
        <v>6.666666666666667</v>
      </c>
      <c r="I1490" s="363"/>
      <c r="J1490" s="363"/>
      <c r="K1490" s="365"/>
      <c r="L1490" s="365"/>
      <c r="M1490" s="365"/>
      <c r="N1490" s="365"/>
      <c r="O1490" s="365"/>
      <c r="P1490" s="365"/>
      <c r="Q1490" s="8"/>
      <c r="R1490" s="8"/>
      <c r="S1490" s="8"/>
      <c r="T1490" s="8"/>
      <c r="U1490" s="8"/>
      <c r="V1490" s="8"/>
      <c r="W1490" s="8"/>
      <c r="X1490" s="8"/>
      <c r="Y1490" s="8"/>
      <c r="Z1490" s="1034"/>
      <c r="AA1490" s="8">
        <f t="shared" si="1176"/>
        <v>0</v>
      </c>
      <c r="AB1490" s="8"/>
      <c r="AC1490" s="8"/>
      <c r="AD1490" s="8"/>
      <c r="AE1490" s="1151"/>
      <c r="AF1490" s="1712"/>
      <c r="AG1490" s="1712"/>
      <c r="AH1490" s="1800"/>
      <c r="AI1490" s="2398"/>
    </row>
    <row r="1491" spans="1:35" ht="30" customHeight="1" x14ac:dyDescent="0.25">
      <c r="A1491" s="70">
        <v>1</v>
      </c>
      <c r="B1491" s="70">
        <v>1</v>
      </c>
      <c r="C1491" s="407" t="s">
        <v>157</v>
      </c>
      <c r="D1491" s="407"/>
      <c r="E1491" s="2142">
        <v>50</v>
      </c>
      <c r="F1491" s="92">
        <f>ROUND(E1491/12*$C$4,0)</f>
        <v>38</v>
      </c>
      <c r="G1491" s="92">
        <v>59</v>
      </c>
      <c r="H1491" s="440">
        <f t="shared" si="1174"/>
        <v>155.26315789473685</v>
      </c>
      <c r="I1491" s="363"/>
      <c r="J1491" s="363"/>
      <c r="K1491" s="365"/>
      <c r="L1491" s="365"/>
      <c r="M1491" s="365"/>
      <c r="N1491" s="365"/>
      <c r="O1491" s="365"/>
      <c r="P1491" s="365"/>
      <c r="Q1491" s="8"/>
      <c r="R1491" s="8"/>
      <c r="S1491" s="8"/>
      <c r="T1491" s="8"/>
      <c r="U1491" s="8"/>
      <c r="V1491" s="8"/>
      <c r="W1491" s="8"/>
      <c r="X1491" s="8"/>
      <c r="Y1491" s="8"/>
      <c r="Z1491" s="1034"/>
      <c r="AA1491" s="8">
        <f t="shared" si="1176"/>
        <v>0</v>
      </c>
      <c r="AB1491" s="8"/>
      <c r="AC1491" s="8"/>
      <c r="AD1491" s="8"/>
      <c r="AE1491" s="1151"/>
      <c r="AF1491" s="1712">
        <v>3</v>
      </c>
      <c r="AG1491" s="1712">
        <v>4409.72</v>
      </c>
      <c r="AH1491" s="1800">
        <f t="shared" ref="AH1491:AH1492" si="1178">AG1491/1000</f>
        <v>4.4097200000000001</v>
      </c>
      <c r="AI1491" s="2398"/>
    </row>
    <row r="1492" spans="1:35" ht="35.25" customHeight="1" x14ac:dyDescent="0.25">
      <c r="A1492" s="70">
        <v>1</v>
      </c>
      <c r="B1492" s="70">
        <v>1</v>
      </c>
      <c r="C1492" s="407" t="s">
        <v>158</v>
      </c>
      <c r="D1492" s="407"/>
      <c r="E1492" s="2142">
        <v>1500</v>
      </c>
      <c r="F1492" s="92">
        <f>ROUND(E1492/12*$C$4,0)</f>
        <v>1125</v>
      </c>
      <c r="G1492" s="92">
        <v>1049</v>
      </c>
      <c r="H1492" s="440">
        <f t="shared" si="1174"/>
        <v>93.24444444444444</v>
      </c>
      <c r="I1492" s="125"/>
      <c r="J1492" s="125"/>
      <c r="K1492" s="464"/>
      <c r="L1492" s="464"/>
      <c r="M1492" s="464"/>
      <c r="N1492" s="464"/>
      <c r="O1492" s="464"/>
      <c r="P1492" s="464"/>
      <c r="Q1492" s="8"/>
      <c r="R1492" s="8"/>
      <c r="S1492" s="8"/>
      <c r="T1492" s="8"/>
      <c r="U1492" s="8"/>
      <c r="V1492" s="8"/>
      <c r="W1492" s="8"/>
      <c r="X1492" s="8"/>
      <c r="Y1492" s="8"/>
      <c r="Z1492" s="1034"/>
      <c r="AA1492" s="8">
        <f t="shared" si="1176"/>
        <v>0</v>
      </c>
      <c r="AB1492" s="8"/>
      <c r="AC1492" s="8"/>
      <c r="AD1492" s="8"/>
      <c r="AE1492" s="1151"/>
      <c r="AF1492" s="1712">
        <v>6</v>
      </c>
      <c r="AG1492" s="1712">
        <v>4045.44</v>
      </c>
      <c r="AH1492" s="1800">
        <f t="shared" si="1178"/>
        <v>4.0454400000000001</v>
      </c>
      <c r="AI1492" s="2398"/>
    </row>
    <row r="1493" spans="1:35" ht="39" customHeight="1" x14ac:dyDescent="0.25">
      <c r="A1493" s="70">
        <v>1</v>
      </c>
      <c r="B1493" s="70">
        <v>1</v>
      </c>
      <c r="C1493" s="546" t="s">
        <v>165</v>
      </c>
      <c r="D1493" s="546"/>
      <c r="E1493" s="2153">
        <f>SUM(E1484+E1491*3.2+E1492)</f>
        <v>3653</v>
      </c>
      <c r="F1493" s="513">
        <f>SUM(F1484+F1491*3.2+F1492)</f>
        <v>2741.6</v>
      </c>
      <c r="G1493" s="513">
        <f>SUM(G1484+G1491*3.2+G1492)</f>
        <v>2500.8000000000002</v>
      </c>
      <c r="H1493" s="513">
        <f t="shared" si="1174"/>
        <v>91.216807703530804</v>
      </c>
      <c r="I1493" s="373"/>
      <c r="J1493" s="373"/>
      <c r="K1493" s="465"/>
      <c r="L1493" s="465"/>
      <c r="M1493" s="465"/>
      <c r="N1493" s="465"/>
      <c r="O1493" s="465"/>
      <c r="P1493" s="465"/>
      <c r="Q1493" s="17">
        <v>4278.5623399999995</v>
      </c>
      <c r="R1493" s="17">
        <v>4278.5623399999995</v>
      </c>
      <c r="S1493" s="17">
        <v>4278.5623399999995</v>
      </c>
      <c r="T1493" s="17">
        <v>4278.5623399999995</v>
      </c>
      <c r="U1493" s="17">
        <v>4278.5623399999995</v>
      </c>
      <c r="V1493" s="17">
        <v>4278.5623399999995</v>
      </c>
      <c r="W1493" s="17">
        <v>4278.5623399999995</v>
      </c>
      <c r="X1493" s="17">
        <v>4278.5623399999995</v>
      </c>
      <c r="Y1493" s="17">
        <v>4278.5623399999995</v>
      </c>
      <c r="Z1493" s="1036">
        <f>Q1493/12*$C$4+(R1493-Q1493)/11*8+(S1493-R1493)/10*7+(T1493-S1493)/9*6+(U1493-T1493)/8*5+(V1493-U1493)/7*4+(W1493-V1493)/6*3+(X1493-W1493)/5*2+(Y1493-X1493)/4*1</f>
        <v>3208.9217549999998</v>
      </c>
      <c r="AA1493" s="17">
        <f t="shared" ref="AA1493" si="1179">AE1493-AD1493-AB1493</f>
        <v>2379.67263</v>
      </c>
      <c r="AB1493" s="17"/>
      <c r="AC1493" s="17">
        <f>AA1493-Z1493</f>
        <v>-829.24912499999982</v>
      </c>
      <c r="AD1493" s="17">
        <v>-91.58323</v>
      </c>
      <c r="AE1493" s="1243">
        <v>2288.0893999999998</v>
      </c>
      <c r="AF1493" s="2153">
        <f>SUM(AF1484+AF1491*3.2+AF1492)</f>
        <v>15.600000000000001</v>
      </c>
      <c r="AG1493" s="17">
        <f>AG1492+AG1491+AG1484</f>
        <v>8455.16</v>
      </c>
      <c r="AH1493" s="17">
        <f>AH1492+AH1491+AH1484</f>
        <v>8.4551599999999993</v>
      </c>
      <c r="AI1493" s="2398"/>
    </row>
    <row r="1494" spans="1:35" ht="15" customHeight="1" x14ac:dyDescent="0.25">
      <c r="A1494" s="70">
        <v>1</v>
      </c>
      <c r="B1494" s="70">
        <v>1</v>
      </c>
      <c r="C1494" s="132" t="s">
        <v>166</v>
      </c>
      <c r="D1494" s="132"/>
      <c r="E1494" s="2330">
        <f>SUM(E1493,E1482)</f>
        <v>39884.241595441592</v>
      </c>
      <c r="F1494" s="553">
        <f>SUM(F1493,F1482)</f>
        <v>29915.609686609685</v>
      </c>
      <c r="G1494" s="553">
        <f>SUM(G1493,G1482)</f>
        <v>28666.003418803419</v>
      </c>
      <c r="H1494" s="553">
        <f t="shared" si="1174"/>
        <v>95.82289553548496</v>
      </c>
      <c r="I1494" s="378"/>
      <c r="J1494" s="378"/>
      <c r="K1494" s="445"/>
      <c r="L1494" s="445"/>
      <c r="M1494" s="445"/>
      <c r="N1494" s="445"/>
      <c r="O1494" s="445"/>
      <c r="P1494" s="445"/>
      <c r="Q1494" s="17">
        <f t="shared" ref="Q1494:R1494" si="1180">SUM(Q1493,Q1482)</f>
        <v>14450.63984</v>
      </c>
      <c r="R1494" s="17">
        <f t="shared" si="1180"/>
        <v>14450.63984</v>
      </c>
      <c r="S1494" s="17">
        <f t="shared" ref="S1494:T1494" si="1181">SUM(S1493,S1482)</f>
        <v>14450.63984</v>
      </c>
      <c r="T1494" s="17">
        <f t="shared" si="1181"/>
        <v>14450.63984</v>
      </c>
      <c r="U1494" s="17">
        <f t="shared" ref="U1494:W1494" si="1182">SUM(U1493,U1482)</f>
        <v>14450.63984</v>
      </c>
      <c r="V1494" s="17">
        <f t="shared" si="1182"/>
        <v>14450.63984</v>
      </c>
      <c r="W1494" s="17">
        <f t="shared" si="1182"/>
        <v>14376.892260000001</v>
      </c>
      <c r="X1494" s="17">
        <f t="shared" ref="X1494:Y1494" si="1183">SUM(X1493,X1482)</f>
        <v>14376.892260000001</v>
      </c>
      <c r="Y1494" s="17">
        <f t="shared" si="1183"/>
        <v>14376.892260000001</v>
      </c>
      <c r="Z1494" s="17">
        <f t="shared" ref="Z1494" si="1184">SUM(Z1493,Z1482)</f>
        <v>10764.2323</v>
      </c>
      <c r="AA1494" s="17">
        <f t="shared" ref="AA1494:AE1494" si="1185">SUM(AA1493,AA1482)</f>
        <v>9919.7251899999992</v>
      </c>
      <c r="AB1494" s="17">
        <f t="shared" si="1185"/>
        <v>0</v>
      </c>
      <c r="AC1494" s="17">
        <f t="shared" si="1185"/>
        <v>-844.50711000000001</v>
      </c>
      <c r="AD1494" s="17">
        <f t="shared" si="1185"/>
        <v>-111.43719</v>
      </c>
      <c r="AE1494" s="1243">
        <f t="shared" si="1185"/>
        <v>9808.2879999999986</v>
      </c>
      <c r="AF1494" s="2330">
        <f>SUM(AF1493,AF1482)</f>
        <v>515.99401709401718</v>
      </c>
      <c r="AG1494" s="1243">
        <f t="shared" ref="AG1494:AH1494" si="1186">SUM(AG1493,AG1482)</f>
        <v>164406.14000000001</v>
      </c>
      <c r="AH1494" s="1243">
        <f t="shared" si="1186"/>
        <v>164.40613999999999</v>
      </c>
      <c r="AI1494" s="2398"/>
    </row>
    <row r="1495" spans="1:35" ht="15" customHeight="1" x14ac:dyDescent="0.25">
      <c r="A1495" s="70">
        <v>1</v>
      </c>
      <c r="B1495" s="70">
        <v>1</v>
      </c>
      <c r="C1495" s="425" t="s">
        <v>31</v>
      </c>
      <c r="D1495" s="188"/>
      <c r="E1495" s="2342"/>
      <c r="F1495" s="188"/>
      <c r="G1495" s="188"/>
      <c r="H1495" s="188"/>
      <c r="I1495" s="188"/>
      <c r="J1495" s="188"/>
      <c r="K1495" s="188"/>
      <c r="L1495" s="188"/>
      <c r="M1495" s="188"/>
      <c r="N1495" s="188"/>
      <c r="O1495" s="188"/>
      <c r="P1495" s="188"/>
      <c r="Q1495" s="13"/>
      <c r="R1495" s="13"/>
      <c r="S1495" s="13"/>
      <c r="T1495" s="13"/>
      <c r="U1495" s="13"/>
      <c r="V1495" s="13"/>
      <c r="W1495" s="13"/>
      <c r="X1495" s="13"/>
      <c r="Y1495" s="13"/>
      <c r="Z1495" s="1037"/>
      <c r="AA1495" s="13">
        <f t="shared" si="1176"/>
        <v>0</v>
      </c>
      <c r="AB1495" s="13"/>
      <c r="AC1495" s="13"/>
      <c r="AD1495" s="13"/>
      <c r="AE1495" s="1251"/>
      <c r="AF1495" s="13"/>
      <c r="AG1495" s="13"/>
      <c r="AH1495" s="1795"/>
      <c r="AI1495" s="2398"/>
    </row>
    <row r="1496" spans="1:35" ht="15" customHeight="1" x14ac:dyDescent="0.25">
      <c r="A1496" s="70">
        <v>1</v>
      </c>
      <c r="B1496" s="70">
        <v>1</v>
      </c>
      <c r="C1496" s="282" t="s">
        <v>183</v>
      </c>
      <c r="D1496" s="144"/>
      <c r="E1496" s="2343"/>
      <c r="F1496" s="144"/>
      <c r="G1496" s="144"/>
      <c r="H1496" s="144"/>
      <c r="I1496" s="144"/>
      <c r="J1496" s="144"/>
      <c r="K1496" s="144"/>
      <c r="L1496" s="144"/>
      <c r="M1496" s="144"/>
      <c r="N1496" s="144"/>
      <c r="O1496" s="144"/>
      <c r="P1496" s="144"/>
      <c r="Q1496" s="8"/>
      <c r="R1496" s="8"/>
      <c r="S1496" s="8"/>
      <c r="T1496" s="8"/>
      <c r="U1496" s="8"/>
      <c r="V1496" s="8"/>
      <c r="W1496" s="8"/>
      <c r="X1496" s="8"/>
      <c r="Y1496" s="8"/>
      <c r="Z1496" s="1034"/>
      <c r="AA1496" s="8">
        <f t="shared" si="1176"/>
        <v>0</v>
      </c>
      <c r="AB1496" s="8"/>
      <c r="AC1496" s="8"/>
      <c r="AD1496" s="8"/>
      <c r="AE1496" s="1151"/>
      <c r="AF1496" s="8"/>
      <c r="AG1496" s="8"/>
      <c r="AH1496" s="1792"/>
      <c r="AI1496" s="2398"/>
    </row>
    <row r="1497" spans="1:35" ht="15" customHeight="1" x14ac:dyDescent="0.25">
      <c r="A1497" s="70">
        <v>1</v>
      </c>
      <c r="B1497" s="70">
        <v>1</v>
      </c>
      <c r="C1497" s="144" t="s">
        <v>10</v>
      </c>
      <c r="D1497" s="144">
        <v>340</v>
      </c>
      <c r="E1497" s="2142">
        <v>25</v>
      </c>
      <c r="F1497" s="92">
        <f>ROUND(E1497/12*$C$4,0)</f>
        <v>19</v>
      </c>
      <c r="G1497" s="440">
        <v>24</v>
      </c>
      <c r="H1497" s="440">
        <f>G1497/F1497*100</f>
        <v>126.31578947368421</v>
      </c>
      <c r="I1497" s="620">
        <v>12</v>
      </c>
      <c r="J1497" s="93">
        <f>M1497/G1497</f>
        <v>11.958333333333334</v>
      </c>
      <c r="K1497" s="94">
        <f>ROUND(E1497*I1497,0)</f>
        <v>300</v>
      </c>
      <c r="L1497" s="94">
        <f t="shared" ref="L1497:L1498" si="1187">ROUND(K1497/12*$C$4,0)</f>
        <v>225</v>
      </c>
      <c r="M1497" s="440">
        <v>287</v>
      </c>
      <c r="N1497" s="94">
        <f>M1497/L1497*100</f>
        <v>127.55555555555556</v>
      </c>
      <c r="O1497" s="92">
        <f>ROUND(K1497/D1497,0)</f>
        <v>1</v>
      </c>
      <c r="P1497" s="94">
        <f>M1497/$C$4*12/O1497</f>
        <v>382.66666666666669</v>
      </c>
      <c r="Q1497" s="8"/>
      <c r="R1497" s="8"/>
      <c r="S1497" s="8"/>
      <c r="T1497" s="8"/>
      <c r="U1497" s="8"/>
      <c r="V1497" s="8"/>
      <c r="W1497" s="8"/>
      <c r="X1497" s="8"/>
      <c r="Y1497" s="8"/>
      <c r="Z1497" s="1034"/>
      <c r="AA1497" s="8">
        <f t="shared" si="1176"/>
        <v>0</v>
      </c>
      <c r="AB1497" s="8"/>
      <c r="AC1497" s="8"/>
      <c r="AD1497" s="8"/>
      <c r="AE1497" s="1151"/>
      <c r="AF1497" s="8"/>
      <c r="AG1497" s="8"/>
      <c r="AH1497" s="1792"/>
      <c r="AI1497" s="2398"/>
    </row>
    <row r="1498" spans="1:35" ht="15" customHeight="1" x14ac:dyDescent="0.25">
      <c r="A1498" s="70">
        <v>1</v>
      </c>
      <c r="B1498" s="70">
        <v>1</v>
      </c>
      <c r="C1498" s="144" t="s">
        <v>9</v>
      </c>
      <c r="D1498" s="144">
        <v>340</v>
      </c>
      <c r="E1498" s="2142">
        <v>25</v>
      </c>
      <c r="F1498" s="92">
        <f>ROUND(E1498/12*$C$4,0)</f>
        <v>19</v>
      </c>
      <c r="G1498" s="440">
        <v>14</v>
      </c>
      <c r="H1498" s="440">
        <f>G1498/F1498*100</f>
        <v>73.68421052631578</v>
      </c>
      <c r="I1498" s="620">
        <v>12</v>
      </c>
      <c r="J1498" s="93">
        <f>M1498/G1498</f>
        <v>11.857142857142858</v>
      </c>
      <c r="K1498" s="94">
        <f>ROUND(E1498*I1498,0)</f>
        <v>300</v>
      </c>
      <c r="L1498" s="94">
        <f t="shared" si="1187"/>
        <v>225</v>
      </c>
      <c r="M1498" s="440">
        <v>166</v>
      </c>
      <c r="N1498" s="94">
        <f>M1498/L1498*100</f>
        <v>73.777777777777771</v>
      </c>
      <c r="O1498" s="92">
        <f>ROUND(K1498/D1498,0)</f>
        <v>1</v>
      </c>
      <c r="P1498" s="94">
        <f>M1498/$C$4*12/O1498</f>
        <v>221.33333333333331</v>
      </c>
      <c r="Q1498" s="8"/>
      <c r="R1498" s="8"/>
      <c r="S1498" s="8"/>
      <c r="T1498" s="8"/>
      <c r="U1498" s="8"/>
      <c r="V1498" s="8"/>
      <c r="W1498" s="8"/>
      <c r="X1498" s="8"/>
      <c r="Y1498" s="8"/>
      <c r="Z1498" s="1034"/>
      <c r="AA1498" s="8">
        <f t="shared" si="1176"/>
        <v>0</v>
      </c>
      <c r="AB1498" s="8"/>
      <c r="AC1498" s="8"/>
      <c r="AD1498" s="8"/>
      <c r="AE1498" s="1151"/>
      <c r="AF1498" s="8"/>
      <c r="AG1498" s="8"/>
      <c r="AH1498" s="1792"/>
      <c r="AI1498" s="2398"/>
    </row>
    <row r="1499" spans="1:35" s="96" customFormat="1" ht="15" customHeight="1" x14ac:dyDescent="0.25">
      <c r="A1499" s="70">
        <v>1</v>
      </c>
      <c r="B1499" s="70">
        <v>1</v>
      </c>
      <c r="C1499" s="146" t="s">
        <v>90</v>
      </c>
      <c r="D1499" s="260"/>
      <c r="E1499" s="2153">
        <f>SUM(E1497:E1498)</f>
        <v>50</v>
      </c>
      <c r="F1499" s="513">
        <f>SUM(F1497:F1498)</f>
        <v>38</v>
      </c>
      <c r="G1499" s="513">
        <f>SUM(G1497:G1498)</f>
        <v>38</v>
      </c>
      <c r="H1499" s="513">
        <f>G1499/F1499*100</f>
        <v>100</v>
      </c>
      <c r="I1499" s="131">
        <f>IF(E1499=0,0,K1499/E1499)</f>
        <v>12</v>
      </c>
      <c r="J1499" s="99">
        <f>M1499/G1499</f>
        <v>11.921052631578947</v>
      </c>
      <c r="K1499" s="513">
        <f>SUM(K1497:K1498)</f>
        <v>600</v>
      </c>
      <c r="L1499" s="513">
        <f>SUM(L1497:L1498)</f>
        <v>450</v>
      </c>
      <c r="M1499" s="513">
        <f>SUM(M1497:M1498)</f>
        <v>453</v>
      </c>
      <c r="N1499" s="100">
        <f>M1499/L1499*100</f>
        <v>100.66666666666666</v>
      </c>
      <c r="O1499" s="98">
        <f>SUM(O1497:O1498)</f>
        <v>2</v>
      </c>
      <c r="P1499" s="100">
        <f>M1499/$C$4*12/O1499</f>
        <v>302</v>
      </c>
      <c r="Q1499" s="15"/>
      <c r="R1499" s="15"/>
      <c r="S1499" s="15"/>
      <c r="T1499" s="15"/>
      <c r="U1499" s="15"/>
      <c r="V1499" s="15"/>
      <c r="W1499" s="15"/>
      <c r="X1499" s="15"/>
      <c r="Y1499" s="15"/>
      <c r="Z1499" s="1035"/>
      <c r="AA1499" s="15">
        <f t="shared" si="1176"/>
        <v>0</v>
      </c>
      <c r="AB1499" s="15"/>
      <c r="AC1499" s="15"/>
      <c r="AD1499" s="15"/>
      <c r="AE1499" s="1268"/>
      <c r="AF1499" s="15"/>
      <c r="AG1499" s="15"/>
      <c r="AH1499" s="1793"/>
      <c r="AI1499" s="2398"/>
    </row>
    <row r="1500" spans="1:35" ht="15" customHeight="1" thickBot="1" x14ac:dyDescent="0.3">
      <c r="A1500" s="70">
        <v>1</v>
      </c>
      <c r="B1500" s="70">
        <v>1</v>
      </c>
      <c r="C1500" s="616" t="s">
        <v>341</v>
      </c>
      <c r="D1500" s="621"/>
      <c r="E1500" s="2344">
        <f>SUM(E1499)</f>
        <v>50</v>
      </c>
      <c r="F1500" s="581">
        <f>SUM(F1499)</f>
        <v>38</v>
      </c>
      <c r="G1500" s="581">
        <f>SUM(G1499)</f>
        <v>38</v>
      </c>
      <c r="H1500" s="581">
        <f>G1500/F1500*100</f>
        <v>100</v>
      </c>
      <c r="I1500" s="581">
        <f>SUM(I1499)</f>
        <v>12</v>
      </c>
      <c r="J1500" s="581">
        <f>SUM(J1499)</f>
        <v>11.921052631578947</v>
      </c>
      <c r="K1500" s="1896">
        <f>SUM(K1499)</f>
        <v>600</v>
      </c>
      <c r="L1500" s="581">
        <f>SUM(L1499)</f>
        <v>450</v>
      </c>
      <c r="M1500" s="2764">
        <f>SUM(M1499)</f>
        <v>453</v>
      </c>
      <c r="N1500" s="161">
        <f>M1500/L1500*100</f>
        <v>100.66666666666666</v>
      </c>
      <c r="O1500" s="581">
        <f>SUM(O1499)</f>
        <v>2</v>
      </c>
      <c r="P1500" s="581">
        <f>M1500/$C$4*12/O1500</f>
        <v>302</v>
      </c>
      <c r="Q1500" s="57">
        <v>731.72601599999996</v>
      </c>
      <c r="R1500" s="57">
        <v>731.72601599999996</v>
      </c>
      <c r="S1500" s="57">
        <v>731.72601599999996</v>
      </c>
      <c r="T1500" s="57">
        <v>731.72601599999996</v>
      </c>
      <c r="U1500" s="57">
        <v>731.72601599999996</v>
      </c>
      <c r="V1500" s="57">
        <v>731.72601599999996</v>
      </c>
      <c r="W1500" s="57">
        <v>731.72601599999996</v>
      </c>
      <c r="X1500" s="57">
        <v>731.72601599999996</v>
      </c>
      <c r="Y1500" s="57">
        <v>731.72601599999996</v>
      </c>
      <c r="Z1500" s="1036">
        <f>Q1500/12*$C$4+(R1500-Q1500)/11*8+(S1500-R1500)/10*7+(T1500-S1500)/9*6+(U1500-T1500)/8*5+(V1500-U1500)/7*4+(W1500-V1500)/6*3+(X1500-W1500)/5*2+(Y1500-X1500)/4*1</f>
        <v>548.79451199999994</v>
      </c>
      <c r="AA1500" s="57">
        <f t="shared" si="1176"/>
        <v>541.43357000000003</v>
      </c>
      <c r="AB1500" s="57"/>
      <c r="AC1500" s="57">
        <f>AA1500-Z1500</f>
        <v>-7.3609419999999091</v>
      </c>
      <c r="AD1500" s="57">
        <v>0</v>
      </c>
      <c r="AE1500" s="1159">
        <v>541.43357000000003</v>
      </c>
      <c r="AF1500" s="57"/>
      <c r="AG1500" s="57"/>
      <c r="AH1500" s="1796">
        <f>AG1500/1000</f>
        <v>0</v>
      </c>
      <c r="AI1500" s="2398"/>
    </row>
    <row r="1501" spans="1:35" ht="15" customHeight="1" thickBot="1" x14ac:dyDescent="0.3">
      <c r="A1501" s="70">
        <v>1</v>
      </c>
      <c r="B1501" s="70">
        <v>1</v>
      </c>
      <c r="C1501" s="526" t="s">
        <v>17</v>
      </c>
      <c r="D1501" s="526"/>
      <c r="E1501" s="2345"/>
      <c r="F1501" s="586"/>
      <c r="G1501" s="586"/>
      <c r="H1501" s="586"/>
      <c r="I1501" s="586"/>
      <c r="J1501" s="586"/>
      <c r="K1501" s="586"/>
      <c r="L1501" s="586"/>
      <c r="M1501" s="586">
        <f>SUM(M1500,M1494,M1470)</f>
        <v>4857</v>
      </c>
      <c r="N1501" s="586"/>
      <c r="O1501" s="586"/>
      <c r="P1501" s="586"/>
      <c r="Q1501" s="14">
        <f t="shared" ref="Q1501:R1501" si="1188">SUM(Q1500,Q1494,Q1470)</f>
        <v>26394.363407999997</v>
      </c>
      <c r="R1501" s="14">
        <f t="shared" si="1188"/>
        <v>26394.363407999997</v>
      </c>
      <c r="S1501" s="14">
        <f t="shared" ref="S1501:T1501" si="1189">SUM(S1500,S1494,S1470)</f>
        <v>26394.363407999997</v>
      </c>
      <c r="T1501" s="14">
        <f t="shared" si="1189"/>
        <v>26394.363407999997</v>
      </c>
      <c r="U1501" s="14">
        <f t="shared" ref="U1501:W1501" si="1190">SUM(U1500,U1494,U1470)</f>
        <v>26394.363407999997</v>
      </c>
      <c r="V1501" s="14">
        <f t="shared" si="1190"/>
        <v>26394.363407999997</v>
      </c>
      <c r="W1501" s="14">
        <f t="shared" si="1190"/>
        <v>26320.615827999998</v>
      </c>
      <c r="X1501" s="14">
        <f t="shared" ref="X1501:Y1501" si="1191">SUM(X1500,X1494,X1470)</f>
        <v>26320.615827999998</v>
      </c>
      <c r="Y1501" s="14">
        <f t="shared" si="1191"/>
        <v>26320.615827999998</v>
      </c>
      <c r="Z1501" s="1039">
        <f t="shared" ref="Z1501" si="1192">SUM(Z1500,Z1494,Z1470)</f>
        <v>19722.024975999997</v>
      </c>
      <c r="AA1501" s="14">
        <f t="shared" si="1176"/>
        <v>18677.679</v>
      </c>
      <c r="AB1501" s="14">
        <f t="shared" ref="AB1501:AD1501" si="1193">SUM(AB1500,AB1494,AB1470)</f>
        <v>0</v>
      </c>
      <c r="AC1501" s="14">
        <f t="shared" si="1193"/>
        <v>-1044.3459759999951</v>
      </c>
      <c r="AD1501" s="14">
        <f t="shared" si="1193"/>
        <v>-211.96495000000002</v>
      </c>
      <c r="AE1501" s="1249">
        <f>SUM(AE1500,AE1494,AE1470)</f>
        <v>18465.714049999999</v>
      </c>
      <c r="AF1501" s="14"/>
      <c r="AG1501" s="1249">
        <f t="shared" ref="AG1501:AH1501" si="1194">SUM(AG1500,AG1494,AG1470)</f>
        <v>934112.92</v>
      </c>
      <c r="AH1501" s="1249">
        <f t="shared" si="1194"/>
        <v>934.11292000000003</v>
      </c>
      <c r="AI1501" s="2398"/>
    </row>
    <row r="1502" spans="1:35" ht="24.75" customHeight="1" x14ac:dyDescent="0.25">
      <c r="A1502" s="70">
        <v>1</v>
      </c>
      <c r="B1502" s="70">
        <v>1</v>
      </c>
      <c r="C1502" s="550"/>
      <c r="D1502" s="550"/>
      <c r="E1502" s="2163"/>
      <c r="F1502" s="622"/>
      <c r="G1502" s="622"/>
      <c r="H1502" s="622"/>
      <c r="I1502" s="519"/>
      <c r="J1502" s="519"/>
      <c r="K1502" s="519"/>
      <c r="L1502" s="519"/>
      <c r="M1502" s="519"/>
      <c r="N1502" s="519"/>
      <c r="O1502" s="519"/>
      <c r="P1502" s="519"/>
      <c r="Q1502" s="13"/>
      <c r="R1502" s="13"/>
      <c r="S1502" s="13"/>
      <c r="T1502" s="13"/>
      <c r="U1502" s="13"/>
      <c r="V1502" s="13"/>
      <c r="W1502" s="13"/>
      <c r="X1502" s="13"/>
      <c r="Y1502" s="13"/>
      <c r="Z1502" s="1037"/>
      <c r="AA1502" s="13">
        <f t="shared" si="1176"/>
        <v>0</v>
      </c>
      <c r="AB1502" s="13"/>
      <c r="AC1502" s="13"/>
      <c r="AD1502" s="13"/>
      <c r="AE1502" s="1251"/>
      <c r="AF1502" s="13"/>
      <c r="AG1502" s="13"/>
      <c r="AH1502" s="1795"/>
      <c r="AI1502" s="2398"/>
    </row>
    <row r="1503" spans="1:35" ht="57.75" customHeight="1" x14ac:dyDescent="0.25">
      <c r="A1503" s="70">
        <v>1</v>
      </c>
      <c r="B1503" s="70">
        <v>1</v>
      </c>
      <c r="C1503" s="1225" t="s">
        <v>359</v>
      </c>
      <c r="D1503" s="437"/>
      <c r="E1503" s="2152"/>
      <c r="F1503" s="521"/>
      <c r="G1503" s="521"/>
      <c r="H1503" s="521"/>
      <c r="I1503" s="440"/>
      <c r="J1503" s="440"/>
      <c r="K1503" s="440"/>
      <c r="L1503" s="440"/>
      <c r="M1503" s="440"/>
      <c r="N1503" s="440"/>
      <c r="O1503" s="440"/>
      <c r="P1503" s="440"/>
      <c r="Q1503" s="8"/>
      <c r="R1503" s="8"/>
      <c r="S1503" s="8"/>
      <c r="T1503" s="8"/>
      <c r="U1503" s="8"/>
      <c r="V1503" s="8"/>
      <c r="W1503" s="8"/>
      <c r="X1503" s="8"/>
      <c r="Y1503" s="8"/>
      <c r="Z1503" s="1034"/>
      <c r="AA1503" s="8">
        <f t="shared" si="1176"/>
        <v>0</v>
      </c>
      <c r="AB1503" s="8"/>
      <c r="AC1503" s="8"/>
      <c r="AD1503" s="8"/>
      <c r="AE1503" s="1151"/>
      <c r="AF1503" s="8"/>
      <c r="AG1503" s="8"/>
      <c r="AH1503" s="1792"/>
      <c r="AI1503" s="2398"/>
    </row>
    <row r="1504" spans="1:35" ht="15" customHeight="1" x14ac:dyDescent="0.25">
      <c r="A1504" s="70">
        <v>1</v>
      </c>
      <c r="B1504" s="70">
        <v>1</v>
      </c>
      <c r="C1504" s="441" t="s">
        <v>5</v>
      </c>
      <c r="D1504" s="441"/>
      <c r="E1504" s="2152"/>
      <c r="F1504" s="521"/>
      <c r="G1504" s="521"/>
      <c r="H1504" s="521"/>
      <c r="I1504" s="440"/>
      <c r="J1504" s="440"/>
      <c r="K1504" s="440"/>
      <c r="L1504" s="440"/>
      <c r="M1504" s="440"/>
      <c r="N1504" s="440"/>
      <c r="O1504" s="440"/>
      <c r="P1504" s="440"/>
      <c r="Q1504" s="8"/>
      <c r="R1504" s="8"/>
      <c r="S1504" s="8"/>
      <c r="T1504" s="8"/>
      <c r="U1504" s="8"/>
      <c r="V1504" s="8"/>
      <c r="W1504" s="8"/>
      <c r="X1504" s="8"/>
      <c r="Y1504" s="8"/>
      <c r="Z1504" s="1034"/>
      <c r="AA1504" s="8">
        <f t="shared" si="1176"/>
        <v>0</v>
      </c>
      <c r="AB1504" s="8"/>
      <c r="AC1504" s="8"/>
      <c r="AD1504" s="8"/>
      <c r="AE1504" s="1151"/>
      <c r="AF1504" s="8"/>
      <c r="AG1504" s="8"/>
      <c r="AH1504" s="1792"/>
      <c r="AI1504" s="2398"/>
    </row>
    <row r="1505" spans="1:35" ht="15" customHeight="1" x14ac:dyDescent="0.25">
      <c r="A1505" s="70">
        <v>1</v>
      </c>
      <c r="B1505" s="70">
        <v>1</v>
      </c>
      <c r="C1505" s="357" t="s">
        <v>153</v>
      </c>
      <c r="D1505" s="357">
        <v>320</v>
      </c>
      <c r="E1505" s="2155">
        <v>2600</v>
      </c>
      <c r="F1505" s="318">
        <f t="shared" ref="F1505" si="1195">E1505/12*$C$4</f>
        <v>1950</v>
      </c>
      <c r="G1505" s="318">
        <v>1955</v>
      </c>
      <c r="H1505" s="318">
        <f>G1505/F1505*100</f>
        <v>100.25641025641025</v>
      </c>
      <c r="I1505" s="618">
        <v>13</v>
      </c>
      <c r="J1505" s="99">
        <f>M1505/G1505</f>
        <v>13.022506393861892</v>
      </c>
      <c r="K1505" s="100">
        <f>ROUND(E1505*I1505,0)</f>
        <v>33800</v>
      </c>
      <c r="L1505" s="100">
        <f t="shared" ref="L1505" si="1196">ROUND(K1505/12*$C$4,0)</f>
        <v>25350</v>
      </c>
      <c r="M1505" s="100">
        <v>25459</v>
      </c>
      <c r="N1505" s="100">
        <f>M1505/L1505*100</f>
        <v>100.42998027613412</v>
      </c>
      <c r="O1505" s="98">
        <f>K1505/D1505</f>
        <v>105.625</v>
      </c>
      <c r="P1505" s="100">
        <f t="shared" ref="P1505:P1511" si="1197">M1505/$C$4*12/O1505</f>
        <v>321.37593688362921</v>
      </c>
      <c r="Q1505" s="15"/>
      <c r="R1505" s="15"/>
      <c r="S1505" s="15"/>
      <c r="T1505" s="15"/>
      <c r="U1505" s="15"/>
      <c r="V1505" s="15"/>
      <c r="W1505" s="15"/>
      <c r="X1505" s="15"/>
      <c r="Y1505" s="15"/>
      <c r="Z1505" s="1035"/>
      <c r="AA1505" s="15">
        <f t="shared" si="1176"/>
        <v>0</v>
      </c>
      <c r="AB1505" s="15"/>
      <c r="AC1505" s="15"/>
      <c r="AD1505" s="15"/>
      <c r="AE1505" s="1268"/>
      <c r="AF1505" s="15"/>
      <c r="AG1505" s="15"/>
      <c r="AH1505" s="1793"/>
      <c r="AI1505" s="2398"/>
    </row>
    <row r="1506" spans="1:35" ht="15" customHeight="1" x14ac:dyDescent="0.25">
      <c r="A1506" s="70">
        <v>1</v>
      </c>
      <c r="B1506" s="70">
        <v>1</v>
      </c>
      <c r="C1506" s="132" t="s">
        <v>7</v>
      </c>
      <c r="D1506" s="132"/>
      <c r="E1506" s="2390">
        <f>E1505</f>
        <v>2600</v>
      </c>
      <c r="F1506" s="375">
        <f>F1505</f>
        <v>1950</v>
      </c>
      <c r="G1506" s="375">
        <f>G1505</f>
        <v>1955</v>
      </c>
      <c r="H1506" s="623">
        <f>G1506/F1506*100</f>
        <v>100.25641025641025</v>
      </c>
      <c r="I1506" s="158">
        <f>IF(E1506=0,0,K1506/E1506)</f>
        <v>13</v>
      </c>
      <c r="J1506" s="104">
        <f>M1506/G1506</f>
        <v>13.022506393861892</v>
      </c>
      <c r="K1506" s="515">
        <f>K1505</f>
        <v>33800</v>
      </c>
      <c r="L1506" s="515">
        <f>L1505</f>
        <v>25350</v>
      </c>
      <c r="M1506" s="515">
        <f>M1505</f>
        <v>25459</v>
      </c>
      <c r="N1506" s="179">
        <f>M1506/L1506*100</f>
        <v>100.42998027613412</v>
      </c>
      <c r="O1506" s="274">
        <f>SUM(O1505)</f>
        <v>105.625</v>
      </c>
      <c r="P1506" s="179">
        <f t="shared" si="1197"/>
        <v>321.37593688362921</v>
      </c>
      <c r="Q1506" s="17">
        <v>85529.026799999992</v>
      </c>
      <c r="R1506" s="17">
        <v>85529.026799999992</v>
      </c>
      <c r="S1506" s="17">
        <v>87525.146519999995</v>
      </c>
      <c r="T1506" s="17">
        <v>87525.146519999995</v>
      </c>
      <c r="U1506" s="17">
        <v>87525.146519999995</v>
      </c>
      <c r="V1506" s="17">
        <v>87525.146519999995</v>
      </c>
      <c r="W1506" s="17">
        <v>87525.146519999995</v>
      </c>
      <c r="X1506" s="17">
        <v>87525.146519999995</v>
      </c>
      <c r="Y1506" s="17">
        <v>87525.146519999995</v>
      </c>
      <c r="Z1506" s="1036">
        <f>Q1506/12*$C$4+(R1506-Q1506)/11*8+(S1506-R1506)/10*7+(T1506-S1506)/9*6+(U1506-T1506)/8*5+(V1506-U1506)/7*4+(W1506-V1506)/6*3+(X1506-W1506)/5*2+(Y1506-X1506)/4*1</f>
        <v>65544.053904</v>
      </c>
      <c r="AA1506" s="17">
        <f t="shared" si="1176"/>
        <v>65492.232120000001</v>
      </c>
      <c r="AB1506" s="17"/>
      <c r="AC1506" s="17">
        <f>AA1506-Z1506</f>
        <v>-51.821783999999752</v>
      </c>
      <c r="AD1506" s="17">
        <v>-500.92624999999998</v>
      </c>
      <c r="AE1506" s="1243">
        <v>64991.305870000004</v>
      </c>
      <c r="AF1506" s="17"/>
      <c r="AG1506" s="17"/>
      <c r="AH1506" s="1794">
        <f>AG1506/1000</f>
        <v>0</v>
      </c>
      <c r="AI1506" s="2398"/>
    </row>
    <row r="1507" spans="1:35" ht="15" customHeight="1" x14ac:dyDescent="0.25">
      <c r="A1507" s="70">
        <v>1</v>
      </c>
      <c r="B1507" s="70">
        <v>1</v>
      </c>
      <c r="C1507" s="258" t="s">
        <v>31</v>
      </c>
      <c r="D1507" s="213"/>
      <c r="E1507" s="2156"/>
      <c r="F1507" s="2388"/>
      <c r="G1507" s="2388"/>
      <c r="H1507" s="375"/>
      <c r="I1507" s="347"/>
      <c r="J1507" s="108"/>
      <c r="K1507" s="626"/>
      <c r="L1507" s="626"/>
      <c r="M1507" s="626"/>
      <c r="N1507" s="152"/>
      <c r="O1507" s="276"/>
      <c r="P1507" s="136"/>
      <c r="Q1507" s="13"/>
      <c r="R1507" s="13"/>
      <c r="S1507" s="13"/>
      <c r="T1507" s="13"/>
      <c r="U1507" s="13"/>
      <c r="V1507" s="13"/>
      <c r="W1507" s="13"/>
      <c r="X1507" s="13"/>
      <c r="Y1507" s="13"/>
      <c r="Z1507" s="1037"/>
      <c r="AA1507" s="13">
        <f t="shared" si="1176"/>
        <v>0</v>
      </c>
      <c r="AB1507" s="13"/>
      <c r="AC1507" s="13"/>
      <c r="AD1507" s="13"/>
      <c r="AE1507" s="1251"/>
      <c r="AF1507" s="13"/>
      <c r="AG1507" s="13"/>
      <c r="AH1507" s="1795"/>
      <c r="AI1507" s="2398"/>
    </row>
    <row r="1508" spans="1:35" ht="15" customHeight="1" x14ac:dyDescent="0.25">
      <c r="A1508" s="70">
        <v>1</v>
      </c>
      <c r="B1508" s="70">
        <v>1</v>
      </c>
      <c r="C1508" s="282" t="s">
        <v>183</v>
      </c>
      <c r="D1508" s="538"/>
      <c r="E1508" s="2156"/>
      <c r="F1508" s="521"/>
      <c r="G1508" s="375"/>
      <c r="H1508" s="376"/>
      <c r="I1508" s="108"/>
      <c r="J1508" s="117"/>
      <c r="K1508" s="513"/>
      <c r="L1508" s="388"/>
      <c r="M1508" s="513"/>
      <c r="N1508" s="94"/>
      <c r="O1508" s="281"/>
      <c r="P1508" s="94"/>
      <c r="Q1508" s="8"/>
      <c r="R1508" s="8"/>
      <c r="S1508" s="8"/>
      <c r="T1508" s="8"/>
      <c r="U1508" s="8"/>
      <c r="V1508" s="8"/>
      <c r="W1508" s="8"/>
      <c r="X1508" s="8"/>
      <c r="Y1508" s="8"/>
      <c r="Z1508" s="1034"/>
      <c r="AA1508" s="8">
        <f t="shared" si="1176"/>
        <v>0</v>
      </c>
      <c r="AB1508" s="8"/>
      <c r="AC1508" s="8"/>
      <c r="AD1508" s="8"/>
      <c r="AE1508" s="1151"/>
      <c r="AF1508" s="8"/>
      <c r="AG1508" s="8"/>
      <c r="AH1508" s="1792"/>
      <c r="AI1508" s="2398"/>
    </row>
    <row r="1509" spans="1:35" ht="15" customHeight="1" x14ac:dyDescent="0.25">
      <c r="A1509" s="70">
        <v>1</v>
      </c>
      <c r="B1509" s="70">
        <v>1</v>
      </c>
      <c r="C1509" s="150" t="s">
        <v>155</v>
      </c>
      <c r="D1509" s="771">
        <v>300</v>
      </c>
      <c r="E1509" s="2155">
        <v>360</v>
      </c>
      <c r="F1509" s="111">
        <f>ROUND(E1509/12*$C$4,0)</f>
        <v>270</v>
      </c>
      <c r="G1509" s="365">
        <v>272</v>
      </c>
      <c r="H1509" s="365">
        <f>G1509/F1509*100</f>
        <v>100.74074074074073</v>
      </c>
      <c r="I1509" s="259">
        <v>10</v>
      </c>
      <c r="J1509" s="93">
        <f>M1509/G1509</f>
        <v>9.992647058823529</v>
      </c>
      <c r="K1509" s="94">
        <f>ROUND(E1509*I1509,0)</f>
        <v>3600</v>
      </c>
      <c r="L1509" s="136">
        <f t="shared" ref="L1509" si="1198">ROUND(K1509/12*$C$4,0)</f>
        <v>2700</v>
      </c>
      <c r="M1509" s="511">
        <v>2718</v>
      </c>
      <c r="N1509" s="94">
        <f>M1509/L1509*100</f>
        <v>100.66666666666666</v>
      </c>
      <c r="O1509" s="92">
        <f>K1509/D1509</f>
        <v>12</v>
      </c>
      <c r="P1509" s="94">
        <f t="shared" si="1197"/>
        <v>302</v>
      </c>
      <c r="Q1509" s="8"/>
      <c r="R1509" s="8"/>
      <c r="S1509" s="8"/>
      <c r="T1509" s="8"/>
      <c r="U1509" s="8"/>
      <c r="V1509" s="8"/>
      <c r="W1509" s="8"/>
      <c r="X1509" s="8"/>
      <c r="Y1509" s="8"/>
      <c r="Z1509" s="1034"/>
      <c r="AA1509" s="8">
        <f t="shared" si="1176"/>
        <v>0</v>
      </c>
      <c r="AB1509" s="8"/>
      <c r="AC1509" s="8"/>
      <c r="AD1509" s="8"/>
      <c r="AE1509" s="1151"/>
      <c r="AF1509" s="8"/>
      <c r="AG1509" s="8"/>
      <c r="AH1509" s="1792"/>
      <c r="AI1509" s="2398"/>
    </row>
    <row r="1510" spans="1:35" ht="20.25" customHeight="1" x14ac:dyDescent="0.25">
      <c r="A1510" s="70">
        <v>1</v>
      </c>
      <c r="B1510" s="70">
        <v>1</v>
      </c>
      <c r="C1510" s="146" t="s">
        <v>90</v>
      </c>
      <c r="D1510" s="213"/>
      <c r="E1510" s="2327">
        <f t="shared" ref="E1510:E1511" si="1199">SUM(E1509)</f>
        <v>360</v>
      </c>
      <c r="F1510" s="375">
        <f t="shared" ref="F1510:G1511" si="1200">SUM(F1509)</f>
        <v>270</v>
      </c>
      <c r="G1510" s="2389">
        <f t="shared" si="1200"/>
        <v>272</v>
      </c>
      <c r="H1510" s="2389">
        <f>G1510/F1510*100</f>
        <v>100.74074074074073</v>
      </c>
      <c r="I1510" s="236">
        <f>SUM(I1509)</f>
        <v>10</v>
      </c>
      <c r="J1510" s="99">
        <f>M1510/G1510</f>
        <v>9.992647058823529</v>
      </c>
      <c r="K1510" s="513">
        <f>K1509</f>
        <v>3600</v>
      </c>
      <c r="L1510" s="513">
        <f>L1509</f>
        <v>2700</v>
      </c>
      <c r="M1510" s="1891">
        <f>M1509</f>
        <v>2718</v>
      </c>
      <c r="N1510" s="100">
        <f>M1510/L1510*100</f>
        <v>100.66666666666666</v>
      </c>
      <c r="O1510" s="194">
        <f>SUM(O1509)</f>
        <v>12</v>
      </c>
      <c r="P1510" s="100">
        <f t="shared" si="1197"/>
        <v>302</v>
      </c>
      <c r="Q1510" s="15"/>
      <c r="R1510" s="15"/>
      <c r="S1510" s="15"/>
      <c r="T1510" s="15"/>
      <c r="U1510" s="15"/>
      <c r="V1510" s="15"/>
      <c r="W1510" s="15"/>
      <c r="X1510" s="15"/>
      <c r="Y1510" s="15"/>
      <c r="Z1510" s="1035"/>
      <c r="AA1510" s="15">
        <f t="shared" si="1176"/>
        <v>0</v>
      </c>
      <c r="AB1510" s="15"/>
      <c r="AC1510" s="15"/>
      <c r="AD1510" s="15"/>
      <c r="AE1510" s="1268"/>
      <c r="AF1510" s="15"/>
      <c r="AG1510" s="15"/>
      <c r="AH1510" s="1793"/>
      <c r="AI1510" s="2398"/>
    </row>
    <row r="1511" spans="1:35" ht="15" customHeight="1" thickBot="1" x14ac:dyDescent="0.3">
      <c r="A1511" s="70">
        <v>1</v>
      </c>
      <c r="B1511" s="70">
        <v>1</v>
      </c>
      <c r="C1511" s="616" t="s">
        <v>341</v>
      </c>
      <c r="D1511" s="303"/>
      <c r="E1511" s="2165">
        <f t="shared" si="1199"/>
        <v>360</v>
      </c>
      <c r="F1511" s="625">
        <f t="shared" si="1200"/>
        <v>270</v>
      </c>
      <c r="G1511" s="625">
        <f t="shared" si="1200"/>
        <v>272</v>
      </c>
      <c r="H1511" s="2391">
        <f>G1511/F1511*100</f>
        <v>100.74074074074073</v>
      </c>
      <c r="I1511" s="1933">
        <f>SUM(I1510)</f>
        <v>10</v>
      </c>
      <c r="J1511" s="159">
        <f>M1511/G1511</f>
        <v>9.992647058823529</v>
      </c>
      <c r="K1511" s="625">
        <f>SUM(K1510)</f>
        <v>3600</v>
      </c>
      <c r="L1511" s="625">
        <f>SUM(L1510)</f>
        <v>2700</v>
      </c>
      <c r="M1511" s="2765">
        <f>SUM(M1510)</f>
        <v>2718</v>
      </c>
      <c r="N1511" s="161">
        <f>M1511/L1511*100</f>
        <v>100.66666666666666</v>
      </c>
      <c r="O1511" s="625">
        <f>SUM(O1510)</f>
        <v>12</v>
      </c>
      <c r="P1511" s="161">
        <f t="shared" si="1197"/>
        <v>302</v>
      </c>
      <c r="Q1511" s="57">
        <v>8270.6511999999984</v>
      </c>
      <c r="R1511" s="57">
        <v>8270.6511999999984</v>
      </c>
      <c r="S1511" s="57">
        <v>8273.7048799999993</v>
      </c>
      <c r="T1511" s="57">
        <v>8273.7048799999993</v>
      </c>
      <c r="U1511" s="57">
        <v>8273.7048799999993</v>
      </c>
      <c r="V1511" s="57">
        <v>8273.7048799999993</v>
      </c>
      <c r="W1511" s="57">
        <v>8273.7048799999993</v>
      </c>
      <c r="X1511" s="57">
        <v>8273.7048799999993</v>
      </c>
      <c r="Y1511" s="57">
        <v>8273.7048799999993</v>
      </c>
      <c r="Z1511" s="1036">
        <f>Q1511/12*$C$4+(R1511-Q1511)/11*8+(S1511-R1511)/10*7+(T1511-S1511)/9*6+(U1511-T1511)/8*5+(V1511-U1511)/7*4+(W1511-V1511)/6*3+(X1511-W1511)/5*2+(Y1511-X1511)/4*1</f>
        <v>6205.1259759999994</v>
      </c>
      <c r="AA1511" s="57">
        <f t="shared" si="1176"/>
        <v>6202.6669600000005</v>
      </c>
      <c r="AB1511" s="57"/>
      <c r="AC1511" s="57">
        <f>AA1511-Z1511</f>
        <v>-2.4590159999988828</v>
      </c>
      <c r="AD1511" s="57">
        <v>-37.960999999999999</v>
      </c>
      <c r="AE1511" s="1159">
        <v>6164.7059600000002</v>
      </c>
      <c r="AF1511" s="57"/>
      <c r="AG1511" s="57"/>
      <c r="AH1511" s="1796">
        <f>AG1511/1000</f>
        <v>0</v>
      </c>
      <c r="AI1511" s="2398"/>
    </row>
    <row r="1512" spans="1:35" ht="15" customHeight="1" thickBot="1" x14ac:dyDescent="0.3">
      <c r="A1512" s="70">
        <v>1</v>
      </c>
      <c r="B1512" s="70">
        <v>1</v>
      </c>
      <c r="C1512" s="526" t="s">
        <v>17</v>
      </c>
      <c r="D1512" s="526"/>
      <c r="E1512" s="2345"/>
      <c r="F1512" s="586"/>
      <c r="G1512" s="586"/>
      <c r="H1512" s="586"/>
      <c r="I1512" s="586"/>
      <c r="J1512" s="586"/>
      <c r="K1512" s="586"/>
      <c r="L1512" s="586"/>
      <c r="M1512" s="586">
        <f>SUM(M1506,M1511)</f>
        <v>28177</v>
      </c>
      <c r="N1512" s="586"/>
      <c r="O1512" s="586"/>
      <c r="P1512" s="586"/>
      <c r="Q1512" s="14">
        <f t="shared" ref="Q1512:R1512" si="1201">SUM(Q1506,Q1511)</f>
        <v>93799.677999999985</v>
      </c>
      <c r="R1512" s="14">
        <f t="shared" si="1201"/>
        <v>93799.677999999985</v>
      </c>
      <c r="S1512" s="14">
        <f t="shared" ref="S1512:T1512" si="1202">SUM(S1506,S1511)</f>
        <v>95798.8514</v>
      </c>
      <c r="T1512" s="14">
        <f t="shared" si="1202"/>
        <v>95798.8514</v>
      </c>
      <c r="U1512" s="14">
        <f t="shared" ref="U1512:W1512" si="1203">SUM(U1506,U1511)</f>
        <v>95798.8514</v>
      </c>
      <c r="V1512" s="14">
        <f t="shared" si="1203"/>
        <v>95798.8514</v>
      </c>
      <c r="W1512" s="14">
        <f t="shared" si="1203"/>
        <v>95798.8514</v>
      </c>
      <c r="X1512" s="14">
        <f t="shared" ref="X1512:Y1512" si="1204">SUM(X1506,X1511)</f>
        <v>95798.8514</v>
      </c>
      <c r="Y1512" s="14">
        <f t="shared" si="1204"/>
        <v>95798.8514</v>
      </c>
      <c r="Z1512" s="1039">
        <f t="shared" ref="Z1512" si="1205">SUM(Z1506,Z1511)</f>
        <v>71749.179879999996</v>
      </c>
      <c r="AA1512" s="14">
        <f t="shared" si="1176"/>
        <v>71694.899080000003</v>
      </c>
      <c r="AB1512" s="14">
        <f>SUM(AB1506:AB1511)</f>
        <v>0</v>
      </c>
      <c r="AC1512" s="14">
        <f t="shared" ref="AC1512:AE1512" si="1206">SUM(AC1506,AC1511)</f>
        <v>-54.280799999998635</v>
      </c>
      <c r="AD1512" s="14">
        <f t="shared" si="1206"/>
        <v>-538.88724999999999</v>
      </c>
      <c r="AE1512" s="1249">
        <f t="shared" si="1206"/>
        <v>71156.011830000003</v>
      </c>
      <c r="AF1512" s="14"/>
      <c r="AG1512" s="1249">
        <f t="shared" ref="AG1512:AH1512" si="1207">SUM(AG1506,AG1511)</f>
        <v>0</v>
      </c>
      <c r="AH1512" s="1249">
        <f t="shared" si="1207"/>
        <v>0</v>
      </c>
      <c r="AI1512" s="2398"/>
    </row>
    <row r="1513" spans="1:35" ht="19.5" customHeight="1" x14ac:dyDescent="0.25">
      <c r="A1513" s="70">
        <v>1</v>
      </c>
      <c r="B1513" s="70">
        <v>1</v>
      </c>
      <c r="C1513" s="233"/>
      <c r="D1513" s="233"/>
      <c r="E1513" s="2328"/>
      <c r="F1513" s="626"/>
      <c r="G1513" s="626"/>
      <c r="H1513" s="626"/>
      <c r="I1513" s="626"/>
      <c r="J1513" s="626"/>
      <c r="K1513" s="626"/>
      <c r="L1513" s="626"/>
      <c r="M1513" s="626"/>
      <c r="N1513" s="626"/>
      <c r="O1513" s="626"/>
      <c r="P1513" s="626"/>
      <c r="Q1513" s="13"/>
      <c r="R1513" s="13"/>
      <c r="S1513" s="13"/>
      <c r="T1513" s="13"/>
      <c r="U1513" s="13"/>
      <c r="V1513" s="13"/>
      <c r="W1513" s="13"/>
      <c r="X1513" s="13"/>
      <c r="Y1513" s="13"/>
      <c r="Z1513" s="1037"/>
      <c r="AA1513" s="13">
        <f t="shared" si="1176"/>
        <v>0</v>
      </c>
      <c r="AB1513" s="13"/>
      <c r="AC1513" s="13"/>
      <c r="AD1513" s="13"/>
      <c r="AE1513" s="1251"/>
      <c r="AF1513" s="13"/>
      <c r="AG1513" s="13"/>
      <c r="AH1513" s="1795"/>
      <c r="AI1513" s="2398"/>
    </row>
    <row r="1514" spans="1:35" ht="35.25" customHeight="1" x14ac:dyDescent="0.25">
      <c r="A1514" s="70">
        <v>1</v>
      </c>
      <c r="B1514" s="70">
        <v>1</v>
      </c>
      <c r="C1514" s="1225" t="s">
        <v>364</v>
      </c>
      <c r="D1514" s="627"/>
      <c r="E1514" s="2142"/>
      <c r="F1514" s="440"/>
      <c r="G1514" s="440"/>
      <c r="H1514" s="440"/>
      <c r="I1514" s="440"/>
      <c r="J1514" s="440"/>
      <c r="K1514" s="440"/>
      <c r="L1514" s="440"/>
      <c r="M1514" s="440"/>
      <c r="N1514" s="440"/>
      <c r="O1514" s="440"/>
      <c r="P1514" s="440"/>
      <c r="Q1514" s="8"/>
      <c r="R1514" s="8"/>
      <c r="S1514" s="8"/>
      <c r="T1514" s="8"/>
      <c r="U1514" s="8"/>
      <c r="V1514" s="8"/>
      <c r="W1514" s="8"/>
      <c r="X1514" s="8"/>
      <c r="Y1514" s="8"/>
      <c r="Z1514" s="1034"/>
      <c r="AA1514" s="8">
        <f t="shared" si="1176"/>
        <v>0</v>
      </c>
      <c r="AB1514" s="8"/>
      <c r="AC1514" s="8"/>
      <c r="AD1514" s="8"/>
      <c r="AE1514" s="1151"/>
      <c r="AF1514" s="8"/>
      <c r="AG1514" s="8"/>
      <c r="AH1514" s="1792"/>
      <c r="AI1514" s="2398"/>
    </row>
    <row r="1515" spans="1:35" ht="15" customHeight="1" x14ac:dyDescent="0.25">
      <c r="A1515" s="70">
        <v>1</v>
      </c>
      <c r="B1515" s="70">
        <v>1</v>
      </c>
      <c r="C1515" s="607" t="s">
        <v>302</v>
      </c>
      <c r="D1515" s="441"/>
      <c r="E1515" s="2142"/>
      <c r="F1515" s="440"/>
      <c r="G1515" s="440"/>
      <c r="H1515" s="440"/>
      <c r="I1515" s="440"/>
      <c r="J1515" s="440"/>
      <c r="K1515" s="440"/>
      <c r="L1515" s="440"/>
      <c r="M1515" s="440"/>
      <c r="N1515" s="440"/>
      <c r="O1515" s="440"/>
      <c r="P1515" s="440"/>
      <c r="Q1515" s="8"/>
      <c r="R1515" s="8"/>
      <c r="S1515" s="8"/>
      <c r="T1515" s="8"/>
      <c r="U1515" s="8"/>
      <c r="V1515" s="8"/>
      <c r="W1515" s="8"/>
      <c r="X1515" s="8"/>
      <c r="Y1515" s="8"/>
      <c r="Z1515" s="1034"/>
      <c r="AA1515" s="8">
        <f t="shared" si="1176"/>
        <v>0</v>
      </c>
      <c r="AB1515" s="8"/>
      <c r="AC1515" s="8"/>
      <c r="AD1515" s="8"/>
      <c r="AE1515" s="1151"/>
      <c r="AF1515" s="8"/>
      <c r="AG1515" s="8"/>
      <c r="AH1515" s="1792"/>
      <c r="AI1515" s="2398"/>
    </row>
    <row r="1516" spans="1:35" ht="15" customHeight="1" x14ac:dyDescent="0.25">
      <c r="A1516" s="70">
        <v>1</v>
      </c>
      <c r="B1516" s="70">
        <v>1</v>
      </c>
      <c r="C1516" s="407" t="s">
        <v>361</v>
      </c>
      <c r="D1516" s="407"/>
      <c r="E1516" s="2142">
        <f>E1517+E1518+E1519+E1520</f>
        <v>2914</v>
      </c>
      <c r="F1516" s="440">
        <f>F1517+F1518+F1519+F1520</f>
        <v>2186</v>
      </c>
      <c r="G1516" s="440">
        <f>G1517+G1518+G1519+G1520</f>
        <v>6477</v>
      </c>
      <c r="H1516" s="440">
        <f>G1516/F1516*100</f>
        <v>296.29460201280875</v>
      </c>
      <c r="I1516" s="440"/>
      <c r="J1516" s="440"/>
      <c r="K1516" s="440"/>
      <c r="L1516" s="440"/>
      <c r="M1516" s="440"/>
      <c r="N1516" s="440"/>
      <c r="O1516" s="440"/>
      <c r="P1516" s="440"/>
      <c r="Q1516" s="8"/>
      <c r="R1516" s="8"/>
      <c r="S1516" s="8"/>
      <c r="T1516" s="8"/>
      <c r="U1516" s="8"/>
      <c r="V1516" s="8"/>
      <c r="W1516" s="8"/>
      <c r="X1516" s="8"/>
      <c r="Y1516" s="8"/>
      <c r="Z1516" s="1034"/>
      <c r="AA1516" s="8">
        <f t="shared" si="1176"/>
        <v>0</v>
      </c>
      <c r="AB1516" s="8"/>
      <c r="AC1516" s="8">
        <f>AA1516-Z1516</f>
        <v>0</v>
      </c>
      <c r="AD1516" s="8"/>
      <c r="AE1516" s="1151"/>
      <c r="AF1516" s="8">
        <f>AF1517+AF1518+AF1519+AF1520</f>
        <v>3</v>
      </c>
      <c r="AG1516" s="8">
        <f>AG1517+AG1518+AG1519+AG1520</f>
        <v>1747.56</v>
      </c>
      <c r="AH1516" s="8">
        <f>AH1517+AH1518+AH1519+AH1520</f>
        <v>1.74756</v>
      </c>
      <c r="AI1516" s="2398"/>
    </row>
    <row r="1517" spans="1:35" ht="38.1" customHeight="1" x14ac:dyDescent="0.25">
      <c r="A1517" s="70">
        <v>1</v>
      </c>
      <c r="B1517" s="70">
        <v>1</v>
      </c>
      <c r="C1517" s="407" t="s">
        <v>303</v>
      </c>
      <c r="D1517" s="407"/>
      <c r="E1517" s="2142"/>
      <c r="F1517" s="92">
        <f t="shared" ref="F1517:F1523" si="1208">ROUND(E1517/12*$C$4,0)</f>
        <v>0</v>
      </c>
      <c r="G1517" s="440"/>
      <c r="H1517" s="440"/>
      <c r="I1517" s="440"/>
      <c r="J1517" s="440"/>
      <c r="K1517" s="440"/>
      <c r="L1517" s="440"/>
      <c r="M1517" s="440"/>
      <c r="N1517" s="440"/>
      <c r="O1517" s="440"/>
      <c r="P1517" s="440"/>
      <c r="Q1517" s="8"/>
      <c r="R1517" s="8"/>
      <c r="S1517" s="8"/>
      <c r="T1517" s="8"/>
      <c r="U1517" s="8"/>
      <c r="V1517" s="8"/>
      <c r="W1517" s="8"/>
      <c r="X1517" s="8"/>
      <c r="Y1517" s="8"/>
      <c r="Z1517" s="1034"/>
      <c r="AA1517" s="8">
        <f t="shared" si="1176"/>
        <v>0</v>
      </c>
      <c r="AB1517" s="8"/>
      <c r="AC1517" s="8"/>
      <c r="AD1517" s="8"/>
      <c r="AE1517" s="1151"/>
      <c r="AF1517" s="8"/>
      <c r="AG1517" s="8"/>
      <c r="AH1517" s="1792"/>
      <c r="AI1517" s="2398"/>
    </row>
    <row r="1518" spans="1:35" ht="38.1" customHeight="1" x14ac:dyDescent="0.25">
      <c r="A1518" s="70">
        <v>1</v>
      </c>
      <c r="B1518" s="70">
        <v>1</v>
      </c>
      <c r="C1518" s="407" t="s">
        <v>304</v>
      </c>
      <c r="D1518" s="407"/>
      <c r="E1518" s="2142">
        <v>100</v>
      </c>
      <c r="F1518" s="92">
        <f t="shared" si="1208"/>
        <v>75</v>
      </c>
      <c r="G1518" s="440"/>
      <c r="H1518" s="440">
        <f>G1518/F1518*100</f>
        <v>0</v>
      </c>
      <c r="I1518" s="440"/>
      <c r="J1518" s="440"/>
      <c r="K1518" s="440"/>
      <c r="L1518" s="440"/>
      <c r="M1518" s="440"/>
      <c r="N1518" s="440"/>
      <c r="O1518" s="440"/>
      <c r="P1518" s="440"/>
      <c r="Q1518" s="8"/>
      <c r="R1518" s="8"/>
      <c r="S1518" s="8"/>
      <c r="T1518" s="8"/>
      <c r="U1518" s="8"/>
      <c r="V1518" s="8"/>
      <c r="W1518" s="8"/>
      <c r="X1518" s="8"/>
      <c r="Y1518" s="8"/>
      <c r="Z1518" s="1034"/>
      <c r="AA1518" s="8">
        <f t="shared" si="1176"/>
        <v>0</v>
      </c>
      <c r="AB1518" s="8"/>
      <c r="AC1518" s="8"/>
      <c r="AD1518" s="8"/>
      <c r="AE1518" s="1151"/>
      <c r="AF1518" s="8"/>
      <c r="AG1518" s="8"/>
      <c r="AH1518" s="1792"/>
      <c r="AI1518" s="2398"/>
    </row>
    <row r="1519" spans="1:35" ht="34.5" customHeight="1" x14ac:dyDescent="0.25">
      <c r="A1519" s="70">
        <v>1</v>
      </c>
      <c r="B1519" s="70">
        <v>1</v>
      </c>
      <c r="C1519" s="407" t="s">
        <v>305</v>
      </c>
      <c r="D1519" s="407"/>
      <c r="E1519" s="2142"/>
      <c r="F1519" s="92">
        <f t="shared" si="1208"/>
        <v>0</v>
      </c>
      <c r="G1519" s="440"/>
      <c r="H1519" s="440"/>
      <c r="I1519" s="440"/>
      <c r="J1519" s="440"/>
      <c r="K1519" s="440"/>
      <c r="L1519" s="440"/>
      <c r="M1519" s="440"/>
      <c r="N1519" s="440"/>
      <c r="O1519" s="440"/>
      <c r="P1519" s="440"/>
      <c r="Q1519" s="8"/>
      <c r="R1519" s="8"/>
      <c r="S1519" s="8"/>
      <c r="T1519" s="8"/>
      <c r="U1519" s="8"/>
      <c r="V1519" s="8"/>
      <c r="W1519" s="8"/>
      <c r="X1519" s="8"/>
      <c r="Y1519" s="8"/>
      <c r="Z1519" s="1034"/>
      <c r="AA1519" s="8">
        <f t="shared" si="1176"/>
        <v>0</v>
      </c>
      <c r="AB1519" s="8"/>
      <c r="AC1519" s="8"/>
      <c r="AD1519" s="8"/>
      <c r="AE1519" s="1151"/>
      <c r="AF1519" s="8"/>
      <c r="AG1519" s="8"/>
      <c r="AH1519" s="1792"/>
      <c r="AI1519" s="2398"/>
    </row>
    <row r="1520" spans="1:35" ht="22.5" customHeight="1" x14ac:dyDescent="0.25">
      <c r="A1520" s="70">
        <v>1</v>
      </c>
      <c r="B1520" s="70">
        <v>1</v>
      </c>
      <c r="C1520" s="407" t="s">
        <v>306</v>
      </c>
      <c r="D1520" s="407"/>
      <c r="E1520" s="2142">
        <v>2814</v>
      </c>
      <c r="F1520" s="92">
        <f t="shared" si="1208"/>
        <v>2111</v>
      </c>
      <c r="G1520" s="440">
        <v>6477</v>
      </c>
      <c r="H1520" s="440">
        <f>G1520/F1520*100</f>
        <v>306.82141165324492</v>
      </c>
      <c r="I1520" s="440"/>
      <c r="J1520" s="440"/>
      <c r="K1520" s="440"/>
      <c r="L1520" s="440"/>
      <c r="M1520" s="440"/>
      <c r="N1520" s="440"/>
      <c r="O1520" s="440"/>
      <c r="P1520" s="440"/>
      <c r="Q1520" s="8"/>
      <c r="R1520" s="8"/>
      <c r="S1520" s="8"/>
      <c r="T1520" s="8"/>
      <c r="U1520" s="8"/>
      <c r="V1520" s="8"/>
      <c r="W1520" s="8"/>
      <c r="X1520" s="8"/>
      <c r="Y1520" s="8"/>
      <c r="Z1520" s="1034"/>
      <c r="AA1520" s="8">
        <f t="shared" si="1176"/>
        <v>0</v>
      </c>
      <c r="AB1520" s="8"/>
      <c r="AC1520" s="8"/>
      <c r="AD1520" s="8"/>
      <c r="AE1520" s="1151"/>
      <c r="AF1520" s="8">
        <v>3</v>
      </c>
      <c r="AG1520" s="8">
        <v>1747.56</v>
      </c>
      <c r="AH1520" s="1792">
        <f>AG1520/1000</f>
        <v>1.74756</v>
      </c>
      <c r="AI1520" s="2398"/>
    </row>
    <row r="1521" spans="1:35" ht="42" customHeight="1" x14ac:dyDescent="0.25">
      <c r="B1521" s="70">
        <v>1</v>
      </c>
      <c r="C1521" s="407" t="s">
        <v>548</v>
      </c>
      <c r="D1521" s="407"/>
      <c r="E1521" s="2142">
        <v>140</v>
      </c>
      <c r="F1521" s="92">
        <f>E1521/7*($C$4-5)</f>
        <v>80</v>
      </c>
      <c r="G1521" s="440">
        <v>1</v>
      </c>
      <c r="H1521" s="440">
        <f>G1521/F1521*100</f>
        <v>1.25</v>
      </c>
      <c r="I1521" s="440"/>
      <c r="J1521" s="440"/>
      <c r="K1521" s="440"/>
      <c r="L1521" s="440"/>
      <c r="M1521" s="440"/>
      <c r="N1521" s="440"/>
      <c r="O1521" s="440"/>
      <c r="P1521" s="440"/>
      <c r="Q1521" s="8"/>
      <c r="R1521" s="8"/>
      <c r="S1521" s="8"/>
      <c r="T1521" s="8"/>
      <c r="U1521" s="8"/>
      <c r="V1521" s="8"/>
      <c r="W1521" s="8"/>
      <c r="X1521" s="8"/>
      <c r="Y1521" s="8"/>
      <c r="Z1521" s="1034"/>
      <c r="AA1521" s="8"/>
      <c r="AB1521" s="8"/>
      <c r="AC1521" s="8"/>
      <c r="AD1521" s="8"/>
      <c r="AE1521" s="1151"/>
      <c r="AF1521" s="8"/>
      <c r="AG1521" s="8"/>
      <c r="AH1521" s="1792"/>
      <c r="AI1521" s="2398"/>
    </row>
    <row r="1522" spans="1:35" ht="15" customHeight="1" x14ac:dyDescent="0.25">
      <c r="A1522" s="70">
        <v>1</v>
      </c>
      <c r="B1522" s="70">
        <v>1</v>
      </c>
      <c r="C1522" s="407" t="s">
        <v>360</v>
      </c>
      <c r="D1522" s="407"/>
      <c r="E1522" s="2142">
        <v>3419</v>
      </c>
      <c r="F1522" s="92">
        <f t="shared" si="1208"/>
        <v>2564</v>
      </c>
      <c r="G1522" s="440">
        <v>2469</v>
      </c>
      <c r="H1522" s="440">
        <f>G1522/F1522*100</f>
        <v>96.294851794071761</v>
      </c>
      <c r="I1522" s="440"/>
      <c r="J1522" s="440"/>
      <c r="K1522" s="440"/>
      <c r="L1522" s="440"/>
      <c r="M1522" s="440"/>
      <c r="N1522" s="440"/>
      <c r="O1522" s="440"/>
      <c r="P1522" s="440"/>
      <c r="Q1522" s="8"/>
      <c r="R1522" s="8"/>
      <c r="S1522" s="8"/>
      <c r="T1522" s="8"/>
      <c r="U1522" s="8"/>
      <c r="V1522" s="8"/>
      <c r="W1522" s="8"/>
      <c r="X1522" s="8"/>
      <c r="Y1522" s="8"/>
      <c r="Z1522" s="1034"/>
      <c r="AA1522" s="8">
        <f t="shared" si="1176"/>
        <v>0</v>
      </c>
      <c r="AB1522" s="8"/>
      <c r="AC1522" s="8"/>
      <c r="AD1522" s="8"/>
      <c r="AE1522" s="1151"/>
      <c r="AF1522" s="8">
        <v>15</v>
      </c>
      <c r="AG1522" s="8">
        <f>26799.78+AG1523</f>
        <v>26799.78</v>
      </c>
      <c r="AH1522" s="1792">
        <f t="shared" ref="AH1522:AH1523" si="1209">AG1522/1000</f>
        <v>26.799779999999998</v>
      </c>
      <c r="AI1522" s="2398"/>
    </row>
    <row r="1523" spans="1:35" ht="34.5" customHeight="1" x14ac:dyDescent="0.25">
      <c r="A1523" s="70">
        <v>1</v>
      </c>
      <c r="B1523" s="70">
        <v>1</v>
      </c>
      <c r="C1523" s="407" t="s">
        <v>377</v>
      </c>
      <c r="D1523" s="407"/>
      <c r="E1523" s="2142"/>
      <c r="F1523" s="92">
        <f t="shared" si="1208"/>
        <v>0</v>
      </c>
      <c r="G1523" s="440"/>
      <c r="H1523" s="440"/>
      <c r="I1523" s="440"/>
      <c r="J1523" s="440"/>
      <c r="K1523" s="440"/>
      <c r="L1523" s="440"/>
      <c r="M1523" s="440"/>
      <c r="N1523" s="440"/>
      <c r="O1523" s="440"/>
      <c r="P1523" s="440"/>
      <c r="Q1523" s="8"/>
      <c r="R1523" s="8"/>
      <c r="S1523" s="8"/>
      <c r="T1523" s="8"/>
      <c r="U1523" s="8"/>
      <c r="V1523" s="8"/>
      <c r="W1523" s="8"/>
      <c r="X1523" s="8"/>
      <c r="Y1523" s="8"/>
      <c r="Z1523" s="1034"/>
      <c r="AA1523" s="8">
        <f t="shared" si="1176"/>
        <v>0</v>
      </c>
      <c r="AB1523" s="8"/>
      <c r="AC1523" s="8"/>
      <c r="AD1523" s="8"/>
      <c r="AE1523" s="1151"/>
      <c r="AF1523" s="8"/>
      <c r="AG1523" s="8"/>
      <c r="AH1523" s="1792">
        <f t="shared" si="1209"/>
        <v>0</v>
      </c>
      <c r="AI1523" s="2398"/>
    </row>
    <row r="1524" spans="1:35" ht="35.25" customHeight="1" x14ac:dyDescent="0.25">
      <c r="A1524" s="70">
        <v>1</v>
      </c>
      <c r="B1524" s="70">
        <v>1</v>
      </c>
      <c r="C1524" s="508" t="s">
        <v>168</v>
      </c>
      <c r="D1524" s="508"/>
      <c r="E1524" s="2322">
        <f>SUM(E1516+E1522*3.2)</f>
        <v>13854.800000000001</v>
      </c>
      <c r="F1524" s="388">
        <f>SUM(F1516+F1522*3.2)</f>
        <v>10390.800000000001</v>
      </c>
      <c r="G1524" s="388">
        <f>SUM(G1516+G1522*3.2)</f>
        <v>14377.8</v>
      </c>
      <c r="H1524" s="440">
        <f>G1524/F1524*100</f>
        <v>138.3704815798591</v>
      </c>
      <c r="I1524" s="440"/>
      <c r="J1524" s="440"/>
      <c r="K1524" s="440"/>
      <c r="L1524" s="440"/>
      <c r="M1524" s="440"/>
      <c r="N1524" s="440"/>
      <c r="O1524" s="440"/>
      <c r="P1524" s="440"/>
      <c r="Q1524" s="17">
        <v>6802.9728000000005</v>
      </c>
      <c r="R1524" s="17">
        <v>6802.9728000000005</v>
      </c>
      <c r="S1524" s="17">
        <v>6802.9728000000005</v>
      </c>
      <c r="T1524" s="17">
        <v>6802.9728000000005</v>
      </c>
      <c r="U1524" s="17">
        <v>6802.9728000000005</v>
      </c>
      <c r="V1524" s="17">
        <v>6802.9728000000005</v>
      </c>
      <c r="W1524" s="17">
        <v>6780.8631500000001</v>
      </c>
      <c r="X1524" s="17">
        <v>6780.8631500000001</v>
      </c>
      <c r="Y1524" s="17">
        <v>6780.8631500000001</v>
      </c>
      <c r="Z1524" s="1692">
        <f>Q1524/12*$C$4+(R1524-Q1524)/11*8+(S1524-R1524)/10*7+(T1524-S1524)/9*6+(U1524-T1524)/8*5+(V1524-U1524)/7*4+((W1524-V1524)+22.10965)/6*3-22.10965+(X1524-W1524)/5*2+(Y1524-X1524)/4*1</f>
        <v>5080.1199499999993</v>
      </c>
      <c r="AA1524" s="17">
        <f t="shared" ref="AA1524" si="1210">AE1524-AD1524-AB1524</f>
        <v>5077.5690099999993</v>
      </c>
      <c r="AB1524" s="17"/>
      <c r="AC1524" s="17">
        <f>AA1524-Z1524</f>
        <v>-2.5509400000000824</v>
      </c>
      <c r="AD1524" s="17">
        <v>-2.3964000000000003</v>
      </c>
      <c r="AE1524" s="1243">
        <v>5075.1726099999996</v>
      </c>
      <c r="AF1524" s="17">
        <f>AF1522*3.2+AF1516</f>
        <v>51</v>
      </c>
      <c r="AG1524" s="17">
        <f>AG1522+AG1516</f>
        <v>28547.34</v>
      </c>
      <c r="AH1524" s="17">
        <f>AH1522+AH1516</f>
        <v>28.547339999999998</v>
      </c>
      <c r="AI1524" s="2398"/>
    </row>
    <row r="1525" spans="1:35" ht="15" customHeight="1" x14ac:dyDescent="0.25">
      <c r="A1525" s="70">
        <v>1</v>
      </c>
      <c r="B1525" s="70">
        <v>1</v>
      </c>
      <c r="C1525" s="483" t="s">
        <v>307</v>
      </c>
      <c r="D1525" s="407"/>
      <c r="E1525" s="2142"/>
      <c r="F1525" s="92"/>
      <c r="G1525" s="440"/>
      <c r="H1525" s="440"/>
      <c r="I1525" s="440"/>
      <c r="J1525" s="440"/>
      <c r="K1525" s="440"/>
      <c r="L1525" s="440"/>
      <c r="M1525" s="440"/>
      <c r="N1525" s="440"/>
      <c r="O1525" s="440"/>
      <c r="P1525" s="440"/>
      <c r="Q1525" s="8"/>
      <c r="R1525" s="8"/>
      <c r="S1525" s="8"/>
      <c r="T1525" s="8"/>
      <c r="U1525" s="8"/>
      <c r="V1525" s="8"/>
      <c r="W1525" s="8"/>
      <c r="X1525" s="8"/>
      <c r="Y1525" s="8"/>
      <c r="Z1525" s="1034"/>
      <c r="AA1525" s="8">
        <f t="shared" si="1176"/>
        <v>0</v>
      </c>
      <c r="AB1525" s="8"/>
      <c r="AC1525" s="8"/>
      <c r="AD1525" s="8"/>
      <c r="AE1525" s="1151"/>
      <c r="AF1525" s="8"/>
      <c r="AG1525" s="8"/>
      <c r="AH1525" s="1792"/>
      <c r="AI1525" s="2398"/>
    </row>
    <row r="1526" spans="1:35" ht="15" customHeight="1" x14ac:dyDescent="0.25">
      <c r="A1526" s="70">
        <v>1</v>
      </c>
      <c r="B1526" s="70">
        <v>1</v>
      </c>
      <c r="C1526" s="407" t="s">
        <v>198</v>
      </c>
      <c r="D1526" s="407"/>
      <c r="E1526" s="2142">
        <f t="shared" ref="E1526:F1526" si="1211">SUM(E1529,E1532,E1534)+E1527/2.7</f>
        <v>7478.7407407407409</v>
      </c>
      <c r="F1526" s="440">
        <f t="shared" si="1211"/>
        <v>5609.5555555555557</v>
      </c>
      <c r="G1526" s="440">
        <f>SUM(G1529,G1532,G1534)+G1527/2.7</f>
        <v>5768.1740740740743</v>
      </c>
      <c r="H1526" s="440">
        <f>G1526/F1526*100</f>
        <v>102.82764858904778</v>
      </c>
      <c r="I1526" s="440"/>
      <c r="J1526" s="440"/>
      <c r="K1526" s="440"/>
      <c r="L1526" s="440"/>
      <c r="M1526" s="440"/>
      <c r="N1526" s="440"/>
      <c r="O1526" s="440"/>
      <c r="P1526" s="440"/>
      <c r="Q1526" s="8"/>
      <c r="R1526" s="8"/>
      <c r="S1526" s="8"/>
      <c r="T1526" s="8"/>
      <c r="U1526" s="8"/>
      <c r="V1526" s="8"/>
      <c r="W1526" s="8"/>
      <c r="X1526" s="8"/>
      <c r="Y1526" s="8"/>
      <c r="Z1526" s="1034"/>
      <c r="AA1526" s="8">
        <f t="shared" si="1176"/>
        <v>0</v>
      </c>
      <c r="AB1526" s="8"/>
      <c r="AC1526" s="8"/>
      <c r="AD1526" s="8"/>
      <c r="AE1526" s="1151"/>
      <c r="AF1526" s="2458">
        <f t="shared" ref="AF1526" si="1212">SUM(AF1529,AF1532,AF1534)+AF1527/2.7</f>
        <v>0</v>
      </c>
      <c r="AG1526" s="1712">
        <f t="shared" ref="AG1526:AH1526" si="1213">AG1528+AG1529+AG1532+AG1534</f>
        <v>0</v>
      </c>
      <c r="AH1526" s="1712">
        <f t="shared" si="1213"/>
        <v>0</v>
      </c>
      <c r="AI1526" s="2398"/>
    </row>
    <row r="1527" spans="1:35" ht="15" customHeight="1" x14ac:dyDescent="0.25">
      <c r="B1527" s="70">
        <v>1</v>
      </c>
      <c r="C1527" s="407" t="s">
        <v>469</v>
      </c>
      <c r="D1527" s="407"/>
      <c r="E1527" s="2142">
        <v>4700</v>
      </c>
      <c r="F1527" s="92">
        <f>ROUND(E1527/12*$C$4,0)</f>
        <v>3525</v>
      </c>
      <c r="G1527" s="440">
        <v>3899.27</v>
      </c>
      <c r="H1527" s="440">
        <f>G1527/F1527*100</f>
        <v>110.61758865248228</v>
      </c>
      <c r="I1527" s="440"/>
      <c r="J1527" s="440"/>
      <c r="K1527" s="440"/>
      <c r="L1527" s="440"/>
      <c r="M1527" s="440"/>
      <c r="N1527" s="440"/>
      <c r="O1527" s="440"/>
      <c r="P1527" s="440"/>
      <c r="Q1527" s="8"/>
      <c r="R1527" s="8"/>
      <c r="S1527" s="8"/>
      <c r="T1527" s="8"/>
      <c r="U1527" s="8"/>
      <c r="V1527" s="8"/>
      <c r="W1527" s="8"/>
      <c r="X1527" s="8"/>
      <c r="Y1527" s="8"/>
      <c r="Z1527" s="1034"/>
      <c r="AA1527" s="8"/>
      <c r="AB1527" s="8"/>
      <c r="AC1527" s="8"/>
      <c r="AD1527" s="8"/>
      <c r="AE1527" s="1151"/>
      <c r="AF1527" s="1712"/>
      <c r="AG1527" s="1712"/>
      <c r="AH1527" s="1712"/>
      <c r="AI1527" s="2398"/>
    </row>
    <row r="1528" spans="1:35" ht="38.1" customHeight="1" x14ac:dyDescent="0.25">
      <c r="A1528" s="70">
        <v>1</v>
      </c>
      <c r="B1528" s="70">
        <v>1</v>
      </c>
      <c r="C1528" s="407" t="s">
        <v>303</v>
      </c>
      <c r="D1528" s="407"/>
      <c r="E1528" s="2142"/>
      <c r="F1528" s="92"/>
      <c r="G1528" s="440"/>
      <c r="H1528" s="440"/>
      <c r="I1528" s="440"/>
      <c r="J1528" s="440"/>
      <c r="K1528" s="440"/>
      <c r="L1528" s="440"/>
      <c r="M1528" s="440"/>
      <c r="N1528" s="440"/>
      <c r="O1528" s="440"/>
      <c r="P1528" s="440"/>
      <c r="Q1528" s="8"/>
      <c r="R1528" s="8"/>
      <c r="S1528" s="8"/>
      <c r="T1528" s="8"/>
      <c r="U1528" s="8"/>
      <c r="V1528" s="8"/>
      <c r="W1528" s="8"/>
      <c r="X1528" s="8"/>
      <c r="Y1528" s="8"/>
      <c r="Z1528" s="1034"/>
      <c r="AA1528" s="8">
        <f t="shared" si="1176"/>
        <v>0</v>
      </c>
      <c r="AB1528" s="8"/>
      <c r="AC1528" s="8"/>
      <c r="AD1528" s="8"/>
      <c r="AE1528" s="1151"/>
      <c r="AF1528" s="1712"/>
      <c r="AG1528" s="1712"/>
      <c r="AH1528" s="1800"/>
      <c r="AI1528" s="2398"/>
    </row>
    <row r="1529" spans="1:35" ht="38.1" customHeight="1" x14ac:dyDescent="0.25">
      <c r="A1529" s="70">
        <v>1</v>
      </c>
      <c r="B1529" s="70">
        <v>1</v>
      </c>
      <c r="C1529" s="407" t="s">
        <v>308</v>
      </c>
      <c r="D1529" s="407"/>
      <c r="E1529" s="2142">
        <f>SUM(E1530:E1531)</f>
        <v>1338</v>
      </c>
      <c r="F1529" s="440">
        <f>SUM(F1530:F1531)</f>
        <v>1004</v>
      </c>
      <c r="G1529" s="440">
        <f>SUM(G1530:G1531)</f>
        <v>988</v>
      </c>
      <c r="H1529" s="440">
        <f t="shared" ref="H1529:H1539" si="1214">G1529/F1529*100</f>
        <v>98.406374501992033</v>
      </c>
      <c r="I1529" s="440"/>
      <c r="J1529" s="440"/>
      <c r="K1529" s="440"/>
      <c r="L1529" s="440"/>
      <c r="M1529" s="440"/>
      <c r="N1529" s="440"/>
      <c r="O1529" s="440"/>
      <c r="P1529" s="440"/>
      <c r="Q1529" s="8"/>
      <c r="R1529" s="8"/>
      <c r="S1529" s="8"/>
      <c r="T1529" s="8"/>
      <c r="U1529" s="8"/>
      <c r="V1529" s="8"/>
      <c r="W1529" s="8"/>
      <c r="X1529" s="8"/>
      <c r="Y1529" s="8"/>
      <c r="Z1529" s="1034"/>
      <c r="AA1529" s="8">
        <f t="shared" si="1176"/>
        <v>0</v>
      </c>
      <c r="AB1529" s="8"/>
      <c r="AC1529" s="8"/>
      <c r="AD1529" s="8"/>
      <c r="AE1529" s="1151"/>
      <c r="AF1529" s="1712">
        <f>AF1530+AF1531</f>
        <v>0</v>
      </c>
      <c r="AG1529" s="1712">
        <f t="shared" ref="AG1529:AH1529" si="1215">AG1530+AG1531</f>
        <v>0</v>
      </c>
      <c r="AH1529" s="1712">
        <f t="shared" si="1215"/>
        <v>0</v>
      </c>
      <c r="AI1529" s="2398"/>
    </row>
    <row r="1530" spans="1:35" ht="38.1" customHeight="1" x14ac:dyDescent="0.25">
      <c r="A1530" s="70">
        <v>1</v>
      </c>
      <c r="B1530" s="70">
        <v>1</v>
      </c>
      <c r="C1530" s="407" t="s">
        <v>309</v>
      </c>
      <c r="D1530" s="407"/>
      <c r="E1530" s="2142">
        <v>1029</v>
      </c>
      <c r="F1530" s="92">
        <f>ROUND(E1530/12*$C$4,0)</f>
        <v>772</v>
      </c>
      <c r="G1530" s="440">
        <v>754</v>
      </c>
      <c r="H1530" s="440">
        <f t="shared" si="1214"/>
        <v>97.668393782383419</v>
      </c>
      <c r="I1530" s="440"/>
      <c r="J1530" s="440"/>
      <c r="K1530" s="440"/>
      <c r="L1530" s="440"/>
      <c r="M1530" s="440"/>
      <c r="N1530" s="440"/>
      <c r="O1530" s="440"/>
      <c r="P1530" s="440"/>
      <c r="Q1530" s="8"/>
      <c r="R1530" s="8"/>
      <c r="S1530" s="8"/>
      <c r="T1530" s="8"/>
      <c r="U1530" s="8"/>
      <c r="V1530" s="8"/>
      <c r="W1530" s="8"/>
      <c r="X1530" s="8"/>
      <c r="Y1530" s="8"/>
      <c r="Z1530" s="1034"/>
      <c r="AA1530" s="8">
        <f t="shared" si="1176"/>
        <v>0</v>
      </c>
      <c r="AB1530" s="8"/>
      <c r="AC1530" s="8"/>
      <c r="AD1530" s="8"/>
      <c r="AE1530" s="1151"/>
      <c r="AF1530" s="1712"/>
      <c r="AG1530" s="1712"/>
      <c r="AH1530" s="1800">
        <f t="shared" ref="AH1530:AH1531" si="1216">AG1530/1000</f>
        <v>0</v>
      </c>
      <c r="AI1530" s="2398"/>
    </row>
    <row r="1531" spans="1:35" ht="45.75" customHeight="1" x14ac:dyDescent="0.25">
      <c r="A1531" s="70">
        <v>1</v>
      </c>
      <c r="B1531" s="70">
        <v>1</v>
      </c>
      <c r="C1531" s="407" t="s">
        <v>310</v>
      </c>
      <c r="D1531" s="407"/>
      <c r="E1531" s="2142">
        <v>309</v>
      </c>
      <c r="F1531" s="92">
        <f>ROUND(E1531/12*$C$4,0)</f>
        <v>232</v>
      </c>
      <c r="G1531" s="440">
        <v>234</v>
      </c>
      <c r="H1531" s="440">
        <f t="shared" si="1214"/>
        <v>100.86206896551724</v>
      </c>
      <c r="I1531" s="440"/>
      <c r="J1531" s="440"/>
      <c r="K1531" s="440"/>
      <c r="L1531" s="440"/>
      <c r="M1531" s="440"/>
      <c r="N1531" s="440"/>
      <c r="O1531" s="440"/>
      <c r="P1531" s="440"/>
      <c r="Q1531" s="8"/>
      <c r="R1531" s="8"/>
      <c r="S1531" s="8"/>
      <c r="T1531" s="8"/>
      <c r="U1531" s="8"/>
      <c r="V1531" s="8"/>
      <c r="W1531" s="8"/>
      <c r="X1531" s="8"/>
      <c r="Y1531" s="8"/>
      <c r="Z1531" s="1034"/>
      <c r="AA1531" s="8">
        <f t="shared" si="1176"/>
        <v>0</v>
      </c>
      <c r="AB1531" s="8"/>
      <c r="AC1531" s="8">
        <f>AA1531-Z1531</f>
        <v>0</v>
      </c>
      <c r="AD1531" s="8"/>
      <c r="AE1531" s="1151"/>
      <c r="AF1531" s="1712"/>
      <c r="AG1531" s="1712"/>
      <c r="AH1531" s="1800">
        <f t="shared" si="1216"/>
        <v>0</v>
      </c>
      <c r="AI1531" s="2398"/>
    </row>
    <row r="1532" spans="1:35" ht="42" customHeight="1" x14ac:dyDescent="0.25">
      <c r="A1532" s="70">
        <v>1</v>
      </c>
      <c r="B1532" s="70">
        <v>1</v>
      </c>
      <c r="C1532" s="407" t="s">
        <v>311</v>
      </c>
      <c r="D1532" s="407"/>
      <c r="E1532" s="2142">
        <f>SUM(E1533)</f>
        <v>400</v>
      </c>
      <c r="F1532" s="440">
        <f>SUM(F1533)</f>
        <v>300</v>
      </c>
      <c r="G1532" s="440">
        <f>SUM(G1533)</f>
        <v>297</v>
      </c>
      <c r="H1532" s="440">
        <f t="shared" si="1214"/>
        <v>99</v>
      </c>
      <c r="I1532" s="440"/>
      <c r="J1532" s="440"/>
      <c r="K1532" s="440"/>
      <c r="L1532" s="440"/>
      <c r="M1532" s="440"/>
      <c r="N1532" s="440"/>
      <c r="O1532" s="440"/>
      <c r="P1532" s="440"/>
      <c r="Q1532" s="8"/>
      <c r="R1532" s="8"/>
      <c r="S1532" s="8"/>
      <c r="T1532" s="8"/>
      <c r="U1532" s="8"/>
      <c r="V1532" s="8"/>
      <c r="W1532" s="8"/>
      <c r="X1532" s="8"/>
      <c r="Y1532" s="8"/>
      <c r="Z1532" s="1034"/>
      <c r="AA1532" s="8">
        <f t="shared" si="1176"/>
        <v>0</v>
      </c>
      <c r="AB1532" s="8"/>
      <c r="AC1532" s="8"/>
      <c r="AD1532" s="8"/>
      <c r="AE1532" s="1151"/>
      <c r="AF1532" s="1712"/>
      <c r="AG1532" s="1712"/>
      <c r="AH1532" s="1800"/>
      <c r="AI1532" s="2398"/>
    </row>
    <row r="1533" spans="1:35" ht="35.25" customHeight="1" x14ac:dyDescent="0.25">
      <c r="A1533" s="70">
        <v>1</v>
      </c>
      <c r="B1533" s="70">
        <v>1</v>
      </c>
      <c r="C1533" s="407" t="s">
        <v>312</v>
      </c>
      <c r="D1533" s="407"/>
      <c r="E1533" s="2142">
        <v>400</v>
      </c>
      <c r="F1533" s="92">
        <f>ROUND(E1533/12*$C$4,0)</f>
        <v>300</v>
      </c>
      <c r="G1533" s="440">
        <v>297</v>
      </c>
      <c r="H1533" s="440">
        <f t="shared" si="1214"/>
        <v>99</v>
      </c>
      <c r="I1533" s="440"/>
      <c r="J1533" s="440"/>
      <c r="K1533" s="440"/>
      <c r="L1533" s="440"/>
      <c r="M1533" s="440"/>
      <c r="N1533" s="440"/>
      <c r="O1533" s="440"/>
      <c r="P1533" s="440"/>
      <c r="Q1533" s="8"/>
      <c r="R1533" s="8"/>
      <c r="S1533" s="8"/>
      <c r="T1533" s="8"/>
      <c r="U1533" s="8"/>
      <c r="V1533" s="8"/>
      <c r="W1533" s="8"/>
      <c r="X1533" s="8"/>
      <c r="Y1533" s="8"/>
      <c r="Z1533" s="1034"/>
      <c r="AA1533" s="8">
        <f t="shared" si="1176"/>
        <v>0</v>
      </c>
      <c r="AB1533" s="8"/>
      <c r="AC1533" s="8">
        <f>AA1533-Z1533</f>
        <v>0</v>
      </c>
      <c r="AD1533" s="8"/>
      <c r="AE1533" s="1151"/>
      <c r="AF1533" s="1712"/>
      <c r="AG1533" s="1712"/>
      <c r="AH1533" s="1800"/>
      <c r="AI1533" s="2398"/>
    </row>
    <row r="1534" spans="1:35" ht="15" customHeight="1" x14ac:dyDescent="0.25">
      <c r="A1534" s="70">
        <v>1</v>
      </c>
      <c r="B1534" s="70">
        <v>1</v>
      </c>
      <c r="C1534" s="407" t="s">
        <v>293</v>
      </c>
      <c r="D1534" s="407"/>
      <c r="E1534" s="2142">
        <v>4000</v>
      </c>
      <c r="F1534" s="92">
        <f>ROUND(E1534/12*$C$4,0)</f>
        <v>3000</v>
      </c>
      <c r="G1534" s="92">
        <v>3039</v>
      </c>
      <c r="H1534" s="440">
        <f t="shared" si="1214"/>
        <v>101.29999999999998</v>
      </c>
      <c r="I1534" s="440"/>
      <c r="J1534" s="440"/>
      <c r="K1534" s="440"/>
      <c r="L1534" s="440"/>
      <c r="M1534" s="440"/>
      <c r="N1534" s="440"/>
      <c r="O1534" s="440"/>
      <c r="P1534" s="440"/>
      <c r="Q1534" s="8"/>
      <c r="R1534" s="8"/>
      <c r="S1534" s="8"/>
      <c r="T1534" s="8"/>
      <c r="U1534" s="8"/>
      <c r="V1534" s="8"/>
      <c r="W1534" s="8"/>
      <c r="X1534" s="8"/>
      <c r="Y1534" s="8"/>
      <c r="Z1534" s="1034"/>
      <c r="AA1534" s="8">
        <f t="shared" si="1176"/>
        <v>0</v>
      </c>
      <c r="AB1534" s="8"/>
      <c r="AC1534" s="8"/>
      <c r="AD1534" s="8"/>
      <c r="AE1534" s="1151"/>
      <c r="AF1534" s="1712"/>
      <c r="AG1534" s="1712"/>
      <c r="AH1534" s="1800">
        <f>AG1534/1000</f>
        <v>0</v>
      </c>
      <c r="AI1534" s="2398"/>
    </row>
    <row r="1535" spans="1:35" ht="15" customHeight="1" x14ac:dyDescent="0.25">
      <c r="A1535" s="70">
        <v>1</v>
      </c>
      <c r="B1535" s="70">
        <v>1</v>
      </c>
      <c r="C1535" s="407" t="s">
        <v>157</v>
      </c>
      <c r="D1535" s="407"/>
      <c r="E1535" s="2142">
        <f>E1536/8.5</f>
        <v>9447.0588235294126</v>
      </c>
      <c r="F1535" s="92">
        <f t="shared" ref="F1535:G1535" si="1217">F1536/8.5</f>
        <v>7085.2941176470586</v>
      </c>
      <c r="G1535" s="92">
        <f t="shared" si="1217"/>
        <v>7057.0341176470602</v>
      </c>
      <c r="H1535" s="440">
        <f t="shared" si="1214"/>
        <v>99.601145703611479</v>
      </c>
      <c r="I1535" s="440"/>
      <c r="J1535" s="440"/>
      <c r="K1535" s="440"/>
      <c r="L1535" s="440"/>
      <c r="M1535" s="440"/>
      <c r="N1535" s="440"/>
      <c r="O1535" s="440"/>
      <c r="P1535" s="440"/>
      <c r="Q1535" s="8"/>
      <c r="R1535" s="8"/>
      <c r="S1535" s="8"/>
      <c r="T1535" s="8"/>
      <c r="U1535" s="8"/>
      <c r="V1535" s="8"/>
      <c r="W1535" s="8"/>
      <c r="X1535" s="8"/>
      <c r="Y1535" s="8"/>
      <c r="Z1535" s="1034"/>
      <c r="AA1535" s="8">
        <f t="shared" si="1176"/>
        <v>0</v>
      </c>
      <c r="AB1535" s="8"/>
      <c r="AC1535" s="8"/>
      <c r="AD1535" s="8"/>
      <c r="AE1535" s="1151"/>
      <c r="AF1535" s="2461">
        <f>AF1536/8.5</f>
        <v>1.4894117647058824</v>
      </c>
      <c r="AG1535" s="1712">
        <f>AG1536</f>
        <v>2482.0500000000002</v>
      </c>
      <c r="AH1535" s="1800">
        <f t="shared" ref="AH1535:AH1536" si="1218">AG1535/1000</f>
        <v>2.4820500000000001</v>
      </c>
      <c r="AI1535" s="2398"/>
    </row>
    <row r="1536" spans="1:35" ht="28.5" customHeight="1" x14ac:dyDescent="0.25">
      <c r="A1536" s="70">
        <v>1</v>
      </c>
      <c r="B1536" s="70">
        <v>1</v>
      </c>
      <c r="C1536" s="407" t="s">
        <v>298</v>
      </c>
      <c r="D1536" s="407"/>
      <c r="E1536" s="2142">
        <v>80300</v>
      </c>
      <c r="F1536" s="92">
        <f>ROUND(E1536/12*$C$4,0)</f>
        <v>60225</v>
      </c>
      <c r="G1536" s="440">
        <v>59984.790000000008</v>
      </c>
      <c r="H1536" s="440">
        <f t="shared" si="1214"/>
        <v>99.601145703611465</v>
      </c>
      <c r="I1536" s="440"/>
      <c r="J1536" s="440"/>
      <c r="K1536" s="440"/>
      <c r="L1536" s="440"/>
      <c r="M1536" s="440"/>
      <c r="N1536" s="440"/>
      <c r="O1536" s="440"/>
      <c r="P1536" s="440"/>
      <c r="Q1536" s="8"/>
      <c r="R1536" s="8"/>
      <c r="S1536" s="8"/>
      <c r="T1536" s="8"/>
      <c r="U1536" s="8"/>
      <c r="V1536" s="8"/>
      <c r="W1536" s="8"/>
      <c r="X1536" s="8"/>
      <c r="Y1536" s="8"/>
      <c r="Z1536" s="1034"/>
      <c r="AA1536" s="8">
        <f t="shared" si="1176"/>
        <v>0</v>
      </c>
      <c r="AB1536" s="8"/>
      <c r="AC1536" s="8">
        <f>AA1536-Z1536</f>
        <v>0</v>
      </c>
      <c r="AD1536" s="8"/>
      <c r="AE1536" s="1151"/>
      <c r="AF1536" s="1712">
        <v>12.66</v>
      </c>
      <c r="AG1536" s="8">
        <v>2482.0500000000002</v>
      </c>
      <c r="AH1536" s="1800">
        <f t="shared" si="1218"/>
        <v>2.4820500000000001</v>
      </c>
      <c r="AI1536" s="2398"/>
    </row>
    <row r="1537" spans="1:35" ht="29.25" customHeight="1" x14ac:dyDescent="0.25">
      <c r="A1537" s="70">
        <v>1</v>
      </c>
      <c r="B1537" s="70">
        <v>1</v>
      </c>
      <c r="C1537" s="407" t="s">
        <v>158</v>
      </c>
      <c r="D1537" s="407"/>
      <c r="E1537" s="2142">
        <v>370</v>
      </c>
      <c r="F1537" s="92">
        <f>ROUND(E1537/12*$C$4,0)</f>
        <v>278</v>
      </c>
      <c r="G1537" s="440">
        <v>267</v>
      </c>
      <c r="H1537" s="440">
        <f t="shared" si="1214"/>
        <v>96.043165467625897</v>
      </c>
      <c r="I1537" s="440"/>
      <c r="J1537" s="440"/>
      <c r="K1537" s="440"/>
      <c r="L1537" s="440"/>
      <c r="M1537" s="440"/>
      <c r="N1537" s="440"/>
      <c r="O1537" s="440"/>
      <c r="P1537" s="440"/>
      <c r="Q1537" s="8"/>
      <c r="R1537" s="8"/>
      <c r="S1537" s="8"/>
      <c r="T1537" s="8"/>
      <c r="U1537" s="8"/>
      <c r="V1537" s="8"/>
      <c r="W1537" s="8"/>
      <c r="X1537" s="8"/>
      <c r="Y1537" s="8"/>
      <c r="Z1537" s="1034"/>
      <c r="AA1537" s="8">
        <f t="shared" si="1176"/>
        <v>0</v>
      </c>
      <c r="AB1537" s="8"/>
      <c r="AC1537" s="8">
        <f>AA1537-Z1537</f>
        <v>0</v>
      </c>
      <c r="AD1537" s="8"/>
      <c r="AE1537" s="1151"/>
      <c r="AF1537" s="1712"/>
      <c r="AG1537" s="1712"/>
      <c r="AH1537" s="1800">
        <f>AG1537/1000</f>
        <v>0</v>
      </c>
      <c r="AI1537" s="2398"/>
    </row>
    <row r="1538" spans="1:35" ht="33" customHeight="1" x14ac:dyDescent="0.25">
      <c r="A1538" s="70">
        <v>1</v>
      </c>
      <c r="B1538" s="70">
        <v>1</v>
      </c>
      <c r="C1538" s="546" t="s">
        <v>165</v>
      </c>
      <c r="D1538" s="546"/>
      <c r="E1538" s="2153">
        <f>SUM(E1526+E1537+E1536/3.9)</f>
        <v>28438.484330484331</v>
      </c>
      <c r="F1538" s="513">
        <f t="shared" ref="F1538:G1538" si="1219">SUM(F1526+F1537+F1536/3.9)</f>
        <v>21329.86324786325</v>
      </c>
      <c r="G1538" s="513">
        <f t="shared" si="1219"/>
        <v>21415.88945868946</v>
      </c>
      <c r="H1538" s="513">
        <f t="shared" si="1214"/>
        <v>100.4033134663197</v>
      </c>
      <c r="I1538" s="511"/>
      <c r="J1538" s="511"/>
      <c r="K1538" s="511"/>
      <c r="L1538" s="511"/>
      <c r="M1538" s="511"/>
      <c r="N1538" s="511"/>
      <c r="O1538" s="511"/>
      <c r="P1538" s="511"/>
      <c r="Q1538" s="17">
        <v>21703.172129999999</v>
      </c>
      <c r="R1538" s="17">
        <v>21703.172129999999</v>
      </c>
      <c r="S1538" s="17">
        <v>21703.172129999999</v>
      </c>
      <c r="T1538" s="17">
        <v>21703.172129999999</v>
      </c>
      <c r="U1538" s="17">
        <v>21703.172129999999</v>
      </c>
      <c r="V1538" s="17">
        <v>21703.172129999999</v>
      </c>
      <c r="W1538" s="17">
        <v>21703.172129999999</v>
      </c>
      <c r="X1538" s="17">
        <v>21703.172129999999</v>
      </c>
      <c r="Y1538" s="17">
        <v>21703.172129999999</v>
      </c>
      <c r="Z1538" s="1036">
        <f>Q1538/12*$C$4+(R1538-Q1538)/11*8+(S1538-R1538)/10*7+(T1538-S1538)/9*6+(U1538-T1538)/8*5+(V1538-U1538)/7*4+(W1538-V1538)/6*3+(X1538-W1538)/5*2+(Y1538-X1538)/4*1</f>
        <v>16277.379097499999</v>
      </c>
      <c r="AA1538" s="17">
        <f t="shared" ref="AA1538" si="1220">AE1538-AD1538-AB1538</f>
        <v>16225.395479999999</v>
      </c>
      <c r="AB1538" s="17"/>
      <c r="AC1538" s="17">
        <f>AA1538-Z1538</f>
        <v>-51.983617500000037</v>
      </c>
      <c r="AD1538" s="17">
        <v>-2.1376599999999999</v>
      </c>
      <c r="AE1538" s="1243">
        <v>16223.257819999999</v>
      </c>
      <c r="AF1538" s="2153">
        <f>SUM(AF1526+AF1537+AF1536/3.9)</f>
        <v>3.2461538461538462</v>
      </c>
      <c r="AG1538" s="17">
        <f>AG1537+AG1535+AG1526</f>
        <v>2482.0500000000002</v>
      </c>
      <c r="AH1538" s="17">
        <f>AH1537+AH1535+AH1526</f>
        <v>2.4820500000000001</v>
      </c>
      <c r="AI1538" s="2398"/>
    </row>
    <row r="1539" spans="1:35" ht="15" customHeight="1" x14ac:dyDescent="0.25">
      <c r="A1539" s="70">
        <v>1</v>
      </c>
      <c r="B1539" s="70">
        <v>1</v>
      </c>
      <c r="C1539" s="132" t="s">
        <v>166</v>
      </c>
      <c r="D1539" s="132"/>
      <c r="E1539" s="2324">
        <f>SUM(E1538,E1524)</f>
        <v>42293.284330484334</v>
      </c>
      <c r="F1539" s="515">
        <f>SUM(F1538,F1524)</f>
        <v>31720.663247863253</v>
      </c>
      <c r="G1539" s="515">
        <f>SUM(G1538,G1524)</f>
        <v>35793.689458689463</v>
      </c>
      <c r="H1539" s="515">
        <f t="shared" si="1214"/>
        <v>112.84029334128307</v>
      </c>
      <c r="I1539" s="517"/>
      <c r="J1539" s="517"/>
      <c r="K1539" s="517"/>
      <c r="L1539" s="517"/>
      <c r="M1539" s="517"/>
      <c r="N1539" s="517"/>
      <c r="O1539" s="517"/>
      <c r="P1539" s="517"/>
      <c r="Q1539" s="17">
        <f t="shared" ref="Q1539:AE1539" si="1221">SUM(Q1538,Q1524)</f>
        <v>28506.144929999999</v>
      </c>
      <c r="R1539" s="17">
        <f t="shared" ref="R1539:S1539" si="1222">SUM(R1538,R1524)</f>
        <v>28506.144929999999</v>
      </c>
      <c r="S1539" s="17">
        <f t="shared" si="1222"/>
        <v>28506.144929999999</v>
      </c>
      <c r="T1539" s="17">
        <f t="shared" ref="T1539:U1539" si="1223">SUM(T1538,T1524)</f>
        <v>28506.144929999999</v>
      </c>
      <c r="U1539" s="17">
        <f t="shared" si="1223"/>
        <v>28506.144929999999</v>
      </c>
      <c r="V1539" s="17">
        <f t="shared" ref="V1539:W1539" si="1224">SUM(V1538,V1524)</f>
        <v>28506.144929999999</v>
      </c>
      <c r="W1539" s="17">
        <f t="shared" si="1224"/>
        <v>28484.03528</v>
      </c>
      <c r="X1539" s="17">
        <f t="shared" ref="X1539:Y1539" si="1225">SUM(X1538,X1524)</f>
        <v>28484.03528</v>
      </c>
      <c r="Y1539" s="17">
        <f t="shared" si="1225"/>
        <v>28484.03528</v>
      </c>
      <c r="Z1539" s="17">
        <f t="shared" si="1221"/>
        <v>21357.499047499998</v>
      </c>
      <c r="AA1539" s="17">
        <f t="shared" si="1221"/>
        <v>21302.964489999998</v>
      </c>
      <c r="AB1539" s="17">
        <f t="shared" si="1221"/>
        <v>0</v>
      </c>
      <c r="AC1539" s="17">
        <f t="shared" si="1221"/>
        <v>-54.534557500000119</v>
      </c>
      <c r="AD1539" s="17">
        <f t="shared" si="1221"/>
        <v>-4.5340600000000002</v>
      </c>
      <c r="AE1539" s="1243">
        <f t="shared" si="1221"/>
        <v>21298.43043</v>
      </c>
      <c r="AF1539" s="2324">
        <f>SUM(AF1538,AF1524)</f>
        <v>54.246153846153845</v>
      </c>
      <c r="AG1539" s="1243">
        <f t="shared" ref="AG1539:AH1539" si="1226">SUM(AG1538,AG1524)</f>
        <v>31029.39</v>
      </c>
      <c r="AH1539" s="1243">
        <f t="shared" si="1226"/>
        <v>31.029389999999999</v>
      </c>
      <c r="AI1539" s="2398"/>
    </row>
    <row r="1540" spans="1:35" ht="15" customHeight="1" x14ac:dyDescent="0.25">
      <c r="A1540" s="70">
        <v>1</v>
      </c>
      <c r="B1540" s="70">
        <v>1</v>
      </c>
      <c r="C1540" s="135" t="s">
        <v>148</v>
      </c>
      <c r="D1540" s="448"/>
      <c r="E1540" s="2346"/>
      <c r="F1540" s="628"/>
      <c r="G1540" s="628"/>
      <c r="H1540" s="628"/>
      <c r="I1540" s="629"/>
      <c r="J1540" s="629"/>
      <c r="K1540" s="629"/>
      <c r="L1540" s="629"/>
      <c r="M1540" s="629"/>
      <c r="N1540" s="629"/>
      <c r="O1540" s="629"/>
      <c r="P1540" s="629"/>
      <c r="Q1540" s="61"/>
      <c r="R1540" s="61"/>
      <c r="S1540" s="61"/>
      <c r="T1540" s="61"/>
      <c r="U1540" s="61"/>
      <c r="V1540" s="61"/>
      <c r="W1540" s="61"/>
      <c r="X1540" s="61"/>
      <c r="Y1540" s="61"/>
      <c r="Z1540" s="1037"/>
      <c r="AA1540" s="13">
        <f t="shared" si="1176"/>
        <v>0</v>
      </c>
      <c r="AB1540" s="13"/>
      <c r="AC1540" s="13"/>
      <c r="AD1540" s="13"/>
      <c r="AE1540" s="1251"/>
      <c r="AF1540" s="13"/>
      <c r="AG1540" s="13"/>
      <c r="AH1540" s="1795"/>
      <c r="AI1540" s="2398"/>
    </row>
    <row r="1541" spans="1:35" ht="15" customHeight="1" x14ac:dyDescent="0.25">
      <c r="A1541" s="70">
        <v>1</v>
      </c>
      <c r="B1541" s="70">
        <v>1</v>
      </c>
      <c r="C1541" s="120" t="s">
        <v>10</v>
      </c>
      <c r="D1541" s="630">
        <v>240</v>
      </c>
      <c r="E1541" s="2280">
        <v>210</v>
      </c>
      <c r="F1541" s="111">
        <f>ROUND(E1541/12*$C$4,0)</f>
        <v>158</v>
      </c>
      <c r="G1541" s="519">
        <v>155</v>
      </c>
      <c r="H1541" s="519">
        <f>G1541/F1541*100</f>
        <v>98.101265822784811</v>
      </c>
      <c r="I1541" s="631">
        <v>8</v>
      </c>
      <c r="J1541" s="176">
        <f>M1541/G1541</f>
        <v>7.967741935483871</v>
      </c>
      <c r="K1541" s="136">
        <f>ROUND(E1541*I1541,0)</f>
        <v>1680</v>
      </c>
      <c r="L1541" s="136">
        <f t="shared" ref="L1541" si="1227">ROUND(K1541/12*$C$4,0)</f>
        <v>1260</v>
      </c>
      <c r="M1541" s="519">
        <v>1235</v>
      </c>
      <c r="N1541" s="136">
        <f>M1541/L1541*100</f>
        <v>98.015873015873012</v>
      </c>
      <c r="O1541" s="519">
        <f>K1541/D1541</f>
        <v>7</v>
      </c>
      <c r="P1541" s="136">
        <f>M1541/$C$4*12/O1541</f>
        <v>235.23809523809524</v>
      </c>
      <c r="Q1541" s="136"/>
      <c r="R1541" s="136"/>
      <c r="S1541" s="136"/>
      <c r="T1541" s="136"/>
      <c r="U1541" s="136"/>
      <c r="V1541" s="136"/>
      <c r="W1541" s="136"/>
      <c r="X1541" s="136"/>
      <c r="Y1541" s="136"/>
      <c r="Z1541" s="136"/>
      <c r="AA1541" s="136">
        <f t="shared" si="1176"/>
        <v>0</v>
      </c>
      <c r="AB1541" s="136"/>
      <c r="AC1541" s="136"/>
      <c r="AD1541" s="136"/>
      <c r="AE1541" s="2422"/>
      <c r="AF1541" s="136"/>
      <c r="AG1541" s="136"/>
      <c r="AH1541" s="1816"/>
      <c r="AI1541" s="2398"/>
    </row>
    <row r="1542" spans="1:35" ht="24.75" customHeight="1" x14ac:dyDescent="0.25">
      <c r="A1542" s="70">
        <v>1</v>
      </c>
      <c r="B1542" s="70">
        <v>1</v>
      </c>
      <c r="C1542" s="232" t="s">
        <v>241</v>
      </c>
      <c r="D1542" s="213"/>
      <c r="E1542" s="2328">
        <f t="shared" ref="E1542" si="1228">SUM(E1541:E1541)</f>
        <v>210</v>
      </c>
      <c r="F1542" s="626">
        <f t="shared" ref="F1542:P1542" si="1229">SUM(F1541:F1541)</f>
        <v>158</v>
      </c>
      <c r="G1542" s="626">
        <f t="shared" si="1229"/>
        <v>155</v>
      </c>
      <c r="H1542" s="626">
        <f>G1542/F1542*100</f>
        <v>98.101265822784811</v>
      </c>
      <c r="I1542" s="626">
        <f t="shared" si="1229"/>
        <v>8</v>
      </c>
      <c r="J1542" s="626">
        <f t="shared" si="1229"/>
        <v>7.967741935483871</v>
      </c>
      <c r="K1542" s="626">
        <f t="shared" si="1229"/>
        <v>1680</v>
      </c>
      <c r="L1542" s="626">
        <f t="shared" si="1229"/>
        <v>1260</v>
      </c>
      <c r="M1542" s="626">
        <f t="shared" si="1229"/>
        <v>1235</v>
      </c>
      <c r="N1542" s="626">
        <f t="shared" si="1229"/>
        <v>98.015873015873012</v>
      </c>
      <c r="O1542" s="626">
        <f t="shared" si="1229"/>
        <v>7</v>
      </c>
      <c r="P1542" s="626">
        <f t="shared" si="1229"/>
        <v>235.23809523809524</v>
      </c>
      <c r="Q1542" s="626">
        <f t="shared" ref="Q1542:R1542" si="1230">SUM(Q1541:Q1541)</f>
        <v>0</v>
      </c>
      <c r="R1542" s="626">
        <f t="shared" si="1230"/>
        <v>0</v>
      </c>
      <c r="S1542" s="626">
        <f t="shared" ref="S1542:T1542" si="1231">SUM(S1541:S1541)</f>
        <v>0</v>
      </c>
      <c r="T1542" s="626">
        <f t="shared" si="1231"/>
        <v>0</v>
      </c>
      <c r="U1542" s="626">
        <f t="shared" ref="U1542:W1542" si="1232">SUM(U1541:U1541)</f>
        <v>0</v>
      </c>
      <c r="V1542" s="626">
        <f t="shared" si="1232"/>
        <v>0</v>
      </c>
      <c r="W1542" s="626">
        <f t="shared" si="1232"/>
        <v>0</v>
      </c>
      <c r="X1542" s="626">
        <f t="shared" ref="X1542:Y1542" si="1233">SUM(X1541:X1541)</f>
        <v>0</v>
      </c>
      <c r="Y1542" s="626">
        <f t="shared" si="1233"/>
        <v>0</v>
      </c>
      <c r="Z1542" s="1045"/>
      <c r="AA1542" s="626">
        <f t="shared" si="1176"/>
        <v>0</v>
      </c>
      <c r="AB1542" s="626"/>
      <c r="AC1542" s="626"/>
      <c r="AD1542" s="626"/>
      <c r="AE1542" s="2423"/>
      <c r="AF1542" s="626"/>
      <c r="AG1542" s="626"/>
      <c r="AH1542" s="1817"/>
      <c r="AI1542" s="2398"/>
    </row>
    <row r="1543" spans="1:35" ht="15" customHeight="1" thickBot="1" x14ac:dyDescent="0.3">
      <c r="A1543" s="70">
        <v>1</v>
      </c>
      <c r="B1543" s="70">
        <v>1</v>
      </c>
      <c r="C1543" s="156" t="s">
        <v>341</v>
      </c>
      <c r="D1543" s="303"/>
      <c r="E1543" s="2344">
        <f>SUM(E1542)</f>
        <v>210</v>
      </c>
      <c r="F1543" s="581">
        <f>SUM(F1542)</f>
        <v>158</v>
      </c>
      <c r="G1543" s="581">
        <f>SUM(G1542)</f>
        <v>155</v>
      </c>
      <c r="H1543" s="581">
        <f>G1543/F1543*100</f>
        <v>98.101265822784811</v>
      </c>
      <c r="I1543" s="581">
        <f>SUM(I1541)</f>
        <v>8</v>
      </c>
      <c r="J1543" s="159">
        <f>M1543/G1543</f>
        <v>7.967741935483871</v>
      </c>
      <c r="K1543" s="581">
        <f>SUM(K1542)</f>
        <v>1680</v>
      </c>
      <c r="L1543" s="581">
        <f>SUM(L1542)</f>
        <v>1260</v>
      </c>
      <c r="M1543" s="2764">
        <f>SUM(M1542)</f>
        <v>1235</v>
      </c>
      <c r="N1543" s="161">
        <f>M1543/L1543*100</f>
        <v>98.015873015873012</v>
      </c>
      <c r="O1543" s="581">
        <f>SUM(O1541)</f>
        <v>7</v>
      </c>
      <c r="P1543" s="161">
        <f>M1543/$C$4*12/O1543</f>
        <v>235.23809523809524</v>
      </c>
      <c r="Q1543" s="57">
        <v>2935.2293599999994</v>
      </c>
      <c r="R1543" s="57">
        <v>2935.2293599999994</v>
      </c>
      <c r="S1543" s="57">
        <v>2935.2293599999994</v>
      </c>
      <c r="T1543" s="57">
        <v>2935.2293599999994</v>
      </c>
      <c r="U1543" s="57">
        <v>2935.2293599999994</v>
      </c>
      <c r="V1543" s="57">
        <v>2935.2293599999994</v>
      </c>
      <c r="W1543" s="57">
        <v>2935.2293599999994</v>
      </c>
      <c r="X1543" s="57">
        <v>2935.2293599999994</v>
      </c>
      <c r="Y1543" s="57">
        <v>2935.2293599999994</v>
      </c>
      <c r="Z1543" s="1044">
        <f>Q1543/12*$C$4+(R1543-Q1543)/11*8+(S1543-R1543)/10*7+(T1543-S1543)/9*6+(U1543-T1543)/8*5+(V1543-U1543)/7*4+(W1543-V1543)/6*3+(X1543-W1543)/5*2+(Y1543-X1543)/4*1</f>
        <v>2201.4220199999995</v>
      </c>
      <c r="AA1543" s="57">
        <f t="shared" si="1176"/>
        <v>2189.6493999999998</v>
      </c>
      <c r="AB1543" s="57"/>
      <c r="AC1543" s="57">
        <f>AA1543-Z1543</f>
        <v>-11.772619999999733</v>
      </c>
      <c r="AD1543" s="57">
        <v>-17.467749999999999</v>
      </c>
      <c r="AE1543" s="1159">
        <v>2172.18165</v>
      </c>
      <c r="AF1543" s="57"/>
      <c r="AG1543" s="57"/>
      <c r="AH1543" s="1796"/>
      <c r="AI1543" s="2398"/>
    </row>
    <row r="1544" spans="1:35" s="1140" customFormat="1" ht="16.5" customHeight="1" thickBot="1" x14ac:dyDescent="0.3">
      <c r="B1544" s="70">
        <v>1</v>
      </c>
      <c r="C1544" s="526" t="s">
        <v>17</v>
      </c>
      <c r="D1544" s="526"/>
      <c r="E1544" s="2345"/>
      <c r="F1544" s="586"/>
      <c r="G1544" s="586"/>
      <c r="H1544" s="586"/>
      <c r="I1544" s="586"/>
      <c r="J1544" s="586"/>
      <c r="K1544" s="586"/>
      <c r="L1544" s="586"/>
      <c r="M1544" s="586">
        <f>SUM(M1543,M1539)</f>
        <v>1235</v>
      </c>
      <c r="N1544" s="586"/>
      <c r="O1544" s="586"/>
      <c r="P1544" s="586"/>
      <c r="Q1544" s="14">
        <f t="shared" ref="Q1544:R1544" si="1234">SUM(Q1543,Q1539)</f>
        <v>31441.37429</v>
      </c>
      <c r="R1544" s="14">
        <f t="shared" si="1234"/>
        <v>31441.37429</v>
      </c>
      <c r="S1544" s="14">
        <f t="shared" ref="S1544:T1544" si="1235">SUM(S1543,S1539)</f>
        <v>31441.37429</v>
      </c>
      <c r="T1544" s="14">
        <f t="shared" si="1235"/>
        <v>31441.37429</v>
      </c>
      <c r="U1544" s="14">
        <f t="shared" ref="U1544:W1544" si="1236">SUM(U1543,U1539)</f>
        <v>31441.37429</v>
      </c>
      <c r="V1544" s="14">
        <f t="shared" si="1236"/>
        <v>31441.37429</v>
      </c>
      <c r="W1544" s="14">
        <f t="shared" si="1236"/>
        <v>31419.264640000001</v>
      </c>
      <c r="X1544" s="14">
        <f t="shared" ref="X1544:Y1544" si="1237">SUM(X1543,X1539)</f>
        <v>31419.264640000001</v>
      </c>
      <c r="Y1544" s="14">
        <f t="shared" si="1237"/>
        <v>31419.264640000001</v>
      </c>
      <c r="Z1544" s="1039">
        <f t="shared" ref="Z1544" si="1238">SUM(Z1543,Z1539)</f>
        <v>23558.921067499996</v>
      </c>
      <c r="AA1544" s="14">
        <f t="shared" ref="AA1544:AE1544" si="1239">SUM(AA1543,AA1539)</f>
        <v>23492.613889999997</v>
      </c>
      <c r="AB1544" s="14">
        <f t="shared" si="1239"/>
        <v>0</v>
      </c>
      <c r="AC1544" s="14">
        <f t="shared" si="1239"/>
        <v>-66.307177499999852</v>
      </c>
      <c r="AD1544" s="14">
        <f t="shared" si="1239"/>
        <v>-22.001809999999999</v>
      </c>
      <c r="AE1544" s="1249">
        <f t="shared" si="1239"/>
        <v>23470.612079999999</v>
      </c>
      <c r="AF1544" s="14"/>
      <c r="AG1544" s="1249">
        <f t="shared" ref="AG1544:AH1544" si="1240">SUM(AG1543,AG1539)</f>
        <v>31029.39</v>
      </c>
      <c r="AH1544" s="1249">
        <f t="shared" si="1240"/>
        <v>31.029389999999999</v>
      </c>
      <c r="AI1544" s="2398"/>
    </row>
    <row r="1545" spans="1:35" s="1140" customFormat="1" ht="15" customHeight="1" x14ac:dyDescent="0.25">
      <c r="B1545" s="70">
        <v>1</v>
      </c>
      <c r="C1545" s="1226"/>
      <c r="D1545" s="1226"/>
      <c r="E1545" s="2166"/>
      <c r="F1545" s="1226"/>
      <c r="G1545" s="1226"/>
      <c r="H1545" s="1226"/>
      <c r="I1545" s="1226"/>
      <c r="J1545" s="1226"/>
      <c r="K1545" s="1227"/>
      <c r="L1545" s="1226"/>
      <c r="M1545" s="1226"/>
      <c r="N1545" s="1226"/>
      <c r="O1545" s="1226"/>
      <c r="P1545" s="1226"/>
      <c r="Q1545" s="1251"/>
      <c r="R1545" s="1251"/>
      <c r="S1545" s="1251"/>
      <c r="T1545" s="1251"/>
      <c r="U1545" s="1251"/>
      <c r="V1545" s="1251"/>
      <c r="W1545" s="1251"/>
      <c r="X1545" s="1251"/>
      <c r="Y1545" s="1251"/>
      <c r="Z1545" s="1252"/>
      <c r="AA1545" s="1251">
        <f t="shared" si="1176"/>
        <v>0</v>
      </c>
      <c r="AB1545" s="1251"/>
      <c r="AC1545" s="1251"/>
      <c r="AD1545" s="1251"/>
      <c r="AE1545" s="1251"/>
      <c r="AF1545" s="1251"/>
      <c r="AG1545" s="1251"/>
      <c r="AH1545" s="1819"/>
      <c r="AI1545" s="2398"/>
    </row>
    <row r="1546" spans="1:35" s="1140" customFormat="1" ht="15" customHeight="1" x14ac:dyDescent="0.25">
      <c r="B1546" s="70">
        <v>1</v>
      </c>
      <c r="C1546" s="1270" t="s">
        <v>381</v>
      </c>
      <c r="D1546" s="1226"/>
      <c r="E1546" s="2166"/>
      <c r="F1546" s="1226"/>
      <c r="G1546" s="1226"/>
      <c r="H1546" s="1226"/>
      <c r="I1546" s="1226"/>
      <c r="J1546" s="1226"/>
      <c r="K1546" s="1227"/>
      <c r="L1546" s="1226"/>
      <c r="M1546" s="1226"/>
      <c r="N1546" s="1226"/>
      <c r="O1546" s="1226"/>
      <c r="P1546" s="1226"/>
      <c r="Q1546" s="1151"/>
      <c r="R1546" s="1151"/>
      <c r="S1546" s="1151"/>
      <c r="T1546" s="1151"/>
      <c r="U1546" s="1151"/>
      <c r="V1546" s="1151"/>
      <c r="W1546" s="1151"/>
      <c r="X1546" s="1151"/>
      <c r="Y1546" s="1151"/>
      <c r="Z1546" s="1152"/>
      <c r="AA1546" s="1151">
        <f t="shared" ref="AA1546:AA1556" si="1241">AE1546-AD1546-AB1546</f>
        <v>0</v>
      </c>
      <c r="AB1546" s="1151"/>
      <c r="AC1546" s="1151"/>
      <c r="AD1546" s="1151"/>
      <c r="AE1546" s="1151"/>
      <c r="AF1546" s="1151"/>
      <c r="AG1546" s="1151"/>
      <c r="AH1546" s="1811"/>
      <c r="AI1546" s="2398"/>
    </row>
    <row r="1547" spans="1:35" s="1140" customFormat="1" ht="15" customHeight="1" x14ac:dyDescent="0.25">
      <c r="B1547" s="70">
        <v>1</v>
      </c>
      <c r="C1547" s="1253" t="s">
        <v>31</v>
      </c>
      <c r="D1547" s="1226"/>
      <c r="E1547" s="2166"/>
      <c r="F1547" s="1226"/>
      <c r="G1547" s="1226"/>
      <c r="H1547" s="1226"/>
      <c r="I1547" s="1226"/>
      <c r="J1547" s="1226"/>
      <c r="K1547" s="1227"/>
      <c r="L1547" s="1226"/>
      <c r="M1547" s="1226"/>
      <c r="N1547" s="1226"/>
      <c r="O1547" s="1226"/>
      <c r="P1547" s="1226"/>
      <c r="Q1547" s="1151"/>
      <c r="R1547" s="1151"/>
      <c r="S1547" s="1151"/>
      <c r="T1547" s="1151"/>
      <c r="U1547" s="1151"/>
      <c r="V1547" s="1151"/>
      <c r="W1547" s="1151"/>
      <c r="X1547" s="1151"/>
      <c r="Y1547" s="1151"/>
      <c r="Z1547" s="1152"/>
      <c r="AA1547" s="1151">
        <f t="shared" si="1241"/>
        <v>0</v>
      </c>
      <c r="AB1547" s="1151"/>
      <c r="AC1547" s="1151"/>
      <c r="AD1547" s="1151"/>
      <c r="AE1547" s="1151"/>
      <c r="AF1547" s="1151"/>
      <c r="AG1547" s="1151"/>
      <c r="AH1547" s="1811"/>
      <c r="AI1547" s="2398"/>
    </row>
    <row r="1548" spans="1:35" s="1140" customFormat="1" ht="15" customHeight="1" x14ac:dyDescent="0.25">
      <c r="B1548" s="70">
        <v>1</v>
      </c>
      <c r="C1548" s="1254" t="s">
        <v>183</v>
      </c>
      <c r="D1548" s="1226"/>
      <c r="E1548" s="2166"/>
      <c r="F1548" s="1226"/>
      <c r="G1548" s="1226"/>
      <c r="H1548" s="1226"/>
      <c r="I1548" s="1226"/>
      <c r="J1548" s="1226"/>
      <c r="K1548" s="1227"/>
      <c r="L1548" s="1226"/>
      <c r="M1548" s="1226"/>
      <c r="N1548" s="1226"/>
      <c r="O1548" s="1226"/>
      <c r="P1548" s="1226"/>
      <c r="Q1548" s="1151"/>
      <c r="R1548" s="1151"/>
      <c r="S1548" s="1151"/>
      <c r="T1548" s="1151"/>
      <c r="U1548" s="1151"/>
      <c r="V1548" s="1151"/>
      <c r="W1548" s="1151"/>
      <c r="X1548" s="1151"/>
      <c r="Y1548" s="1151"/>
      <c r="Z1548" s="1152"/>
      <c r="AA1548" s="1151">
        <f t="shared" si="1241"/>
        <v>0</v>
      </c>
      <c r="AB1548" s="1151"/>
      <c r="AC1548" s="1151"/>
      <c r="AD1548" s="1151"/>
      <c r="AE1548" s="1151"/>
      <c r="AF1548" s="1151"/>
      <c r="AG1548" s="1151"/>
      <c r="AH1548" s="1811"/>
      <c r="AI1548" s="2398"/>
    </row>
    <row r="1549" spans="1:35" s="1140" customFormat="1" ht="15" customHeight="1" x14ac:dyDescent="0.25">
      <c r="B1549" s="70">
        <v>1</v>
      </c>
      <c r="C1549" s="12" t="s">
        <v>339</v>
      </c>
      <c r="D1549" s="1255">
        <v>300</v>
      </c>
      <c r="E1549" s="2166">
        <v>5</v>
      </c>
      <c r="F1549" s="1874">
        <f>E1549/12*$C$4</f>
        <v>3.75</v>
      </c>
      <c r="G1549" s="1226">
        <v>4</v>
      </c>
      <c r="H1549" s="1060">
        <f>G1549/F1549*100</f>
        <v>106.66666666666667</v>
      </c>
      <c r="I1549" s="1255">
        <v>14</v>
      </c>
      <c r="J1549" s="176">
        <f>M1549/G1549</f>
        <v>5</v>
      </c>
      <c r="K1549" s="1256">
        <f>ROUND(E1549*I1549,0)</f>
        <v>70</v>
      </c>
      <c r="L1549" s="1255">
        <f t="shared" ref="L1549" si="1242">ROUND(K1549/12*$C$4,0)</f>
        <v>53</v>
      </c>
      <c r="M1549" s="1255">
        <v>20</v>
      </c>
      <c r="N1549" s="1257">
        <f>M1549/L1549*100</f>
        <v>37.735849056603776</v>
      </c>
      <c r="O1549" s="1233">
        <f>K1549/D1549</f>
        <v>0.23333333333333334</v>
      </c>
      <c r="P1549" s="1149">
        <f>M1549/$C$4*12/O1549</f>
        <v>114.28571428571429</v>
      </c>
      <c r="Q1549" s="1151"/>
      <c r="R1549" s="1151"/>
      <c r="S1549" s="1151"/>
      <c r="T1549" s="1151"/>
      <c r="U1549" s="1151"/>
      <c r="V1549" s="1151"/>
      <c r="W1549" s="1151"/>
      <c r="X1549" s="1151"/>
      <c r="Y1549" s="1151"/>
      <c r="Z1549" s="1152"/>
      <c r="AA1549" s="1151">
        <f t="shared" si="1241"/>
        <v>0</v>
      </c>
      <c r="AB1549" s="1151"/>
      <c r="AC1549" s="1151"/>
      <c r="AD1549" s="1151"/>
      <c r="AE1549" s="1151"/>
      <c r="AF1549" s="1151"/>
      <c r="AG1549" s="1151"/>
      <c r="AH1549" s="1811"/>
      <c r="AI1549" s="2398"/>
    </row>
    <row r="1550" spans="1:35" s="1140" customFormat="1" ht="15" customHeight="1" x14ac:dyDescent="0.25">
      <c r="B1550" s="70">
        <v>1</v>
      </c>
      <c r="C1550" s="1153" t="s">
        <v>90</v>
      </c>
      <c r="D1550" s="1258"/>
      <c r="E1550" s="2167">
        <f t="shared" ref="E1550:E1551" si="1243">SUM(E1549)</f>
        <v>5</v>
      </c>
      <c r="F1550" s="1260">
        <f t="shared" ref="F1550:G1551" si="1244">SUM(F1549)</f>
        <v>3.75</v>
      </c>
      <c r="G1550" s="1261">
        <f t="shared" si="1244"/>
        <v>4</v>
      </c>
      <c r="H1550" s="1262">
        <f>G1550/F1550*100</f>
        <v>106.66666666666667</v>
      </c>
      <c r="I1550" s="1245">
        <f>IF(E1550=0,0,K1550/E1550)</f>
        <v>14</v>
      </c>
      <c r="J1550" s="176">
        <f>M1550/G1550</f>
        <v>5</v>
      </c>
      <c r="K1550" s="1263">
        <f t="shared" ref="K1550:M1551" si="1245">SUM(K1549)</f>
        <v>70</v>
      </c>
      <c r="L1550" s="1259">
        <f t="shared" si="1245"/>
        <v>53</v>
      </c>
      <c r="M1550" s="1259">
        <f t="shared" si="1245"/>
        <v>20</v>
      </c>
      <c r="N1550" s="1264">
        <f>M1550/L1550*100</f>
        <v>37.735849056603776</v>
      </c>
      <c r="O1550" s="1265">
        <f>SUM(O1549)</f>
        <v>0.23333333333333334</v>
      </c>
      <c r="P1550" s="1265">
        <f>SUM(P1549)</f>
        <v>114.28571428571429</v>
      </c>
      <c r="Q1550" s="1151"/>
      <c r="R1550" s="1151"/>
      <c r="S1550" s="1151"/>
      <c r="T1550" s="1151"/>
      <c r="U1550" s="1151"/>
      <c r="V1550" s="1151"/>
      <c r="W1550" s="1151"/>
      <c r="X1550" s="1151"/>
      <c r="Y1550" s="1151"/>
      <c r="Z1550" s="1152"/>
      <c r="AA1550" s="1151"/>
      <c r="AB1550" s="1151"/>
      <c r="AC1550" s="1151"/>
      <c r="AD1550" s="1151">
        <v>0</v>
      </c>
      <c r="AE1550" s="1151"/>
      <c r="AF1550" s="1151"/>
      <c r="AG1550" s="1151"/>
      <c r="AH1550" s="1811"/>
      <c r="AI1550" s="2398"/>
    </row>
    <row r="1551" spans="1:35" s="1140" customFormat="1" ht="15" customHeight="1" thickBot="1" x14ac:dyDescent="0.3">
      <c r="B1551" s="70">
        <v>1</v>
      </c>
      <c r="C1551" s="1156" t="s">
        <v>341</v>
      </c>
      <c r="D1551" s="1266"/>
      <c r="E1551" s="2168">
        <f t="shared" si="1243"/>
        <v>5</v>
      </c>
      <c r="F1551" s="1260">
        <f t="shared" ref="F1551" si="1246">SUM(F1550)</f>
        <v>3.75</v>
      </c>
      <c r="G1551" s="1572">
        <f t="shared" si="1244"/>
        <v>4</v>
      </c>
      <c r="H1551" s="1262">
        <f>G1551/F1551*100</f>
        <v>106.66666666666667</v>
      </c>
      <c r="I1551" s="1267">
        <f>SUM(I1550)</f>
        <v>14</v>
      </c>
      <c r="J1551" s="1267">
        <f>SUM(J1550)</f>
        <v>5</v>
      </c>
      <c r="K1551" s="1886">
        <f t="shared" ref="K1551:L1551" si="1247">SUM(K1550)</f>
        <v>70</v>
      </c>
      <c r="L1551" s="1887">
        <f t="shared" si="1247"/>
        <v>53</v>
      </c>
      <c r="M1551" s="2766">
        <f t="shared" si="1245"/>
        <v>20</v>
      </c>
      <c r="N1551" s="1267">
        <f>SUM(N1550)</f>
        <v>37.735849056603776</v>
      </c>
      <c r="O1551" s="1267">
        <f>SUM(O1550)</f>
        <v>0.23333333333333334</v>
      </c>
      <c r="P1551" s="1267">
        <f>SUM(P1550)</f>
        <v>114.28571428571429</v>
      </c>
      <c r="Q1551" s="1268">
        <v>564.24199999999996</v>
      </c>
      <c r="R1551" s="1268">
        <v>564.24199999999996</v>
      </c>
      <c r="S1551" s="1268">
        <v>564.24199999999996</v>
      </c>
      <c r="T1551" s="1268">
        <v>564.24199999999996</v>
      </c>
      <c r="U1551" s="1268">
        <v>564.24199999999996</v>
      </c>
      <c r="V1551" s="1268">
        <v>564.24199999999996</v>
      </c>
      <c r="W1551" s="1268">
        <v>564.24199999999996</v>
      </c>
      <c r="X1551" s="1268">
        <v>564.24199999999996</v>
      </c>
      <c r="Y1551" s="1268">
        <v>564.24199999999996</v>
      </c>
      <c r="Z1551" s="1160">
        <f>Q1551/12*$C$4+(R1551-Q1551)/11*8+(S1551-R1551)/10*7+(T1551-S1551)/9*6+(U1551-T1551)/8*5+(V1551-U1551)/7*4+(W1551-V1551)/6*3+(X1551-W1551)/5*2+(Y1551-X1551)/4*1</f>
        <v>423.18149999999997</v>
      </c>
      <c r="AA1551" s="1243">
        <f t="shared" si="1241"/>
        <v>177.17200000000003</v>
      </c>
      <c r="AB1551" s="1243"/>
      <c r="AC1551" s="1243">
        <f>AA1551-Z1551</f>
        <v>-246.00949999999995</v>
      </c>
      <c r="AD1551" s="1243">
        <v>0</v>
      </c>
      <c r="AE1551" s="1243">
        <v>177.17200000000003</v>
      </c>
      <c r="AF1551" s="1243"/>
      <c r="AG1551" s="1243"/>
      <c r="AH1551" s="1818"/>
      <c r="AI1551" s="2398"/>
    </row>
    <row r="1552" spans="1:35" s="1140" customFormat="1" ht="26.25" customHeight="1" thickBot="1" x14ac:dyDescent="0.3">
      <c r="B1552" s="70">
        <v>1</v>
      </c>
      <c r="C1552" s="1246" t="s">
        <v>17</v>
      </c>
      <c r="D1552" s="1247"/>
      <c r="E1552" s="2169"/>
      <c r="F1552" s="1247"/>
      <c r="G1552" s="1247"/>
      <c r="H1552" s="1247"/>
      <c r="I1552" s="1247"/>
      <c r="J1552" s="1247"/>
      <c r="K1552" s="1248"/>
      <c r="L1552" s="1247"/>
      <c r="M1552" s="1247"/>
      <c r="N1552" s="1247"/>
      <c r="O1552" s="1247"/>
      <c r="P1552" s="1247"/>
      <c r="Q1552" s="1249">
        <f t="shared" ref="Q1552:R1552" si="1248">SUM(Q1551)</f>
        <v>564.24199999999996</v>
      </c>
      <c r="R1552" s="1249">
        <f t="shared" si="1248"/>
        <v>564.24199999999996</v>
      </c>
      <c r="S1552" s="1249">
        <f t="shared" ref="S1552:T1552" si="1249">SUM(S1551)</f>
        <v>564.24199999999996</v>
      </c>
      <c r="T1552" s="1249">
        <f t="shared" si="1249"/>
        <v>564.24199999999996</v>
      </c>
      <c r="U1552" s="1249">
        <f t="shared" ref="U1552:W1552" si="1250">SUM(U1551)</f>
        <v>564.24199999999996</v>
      </c>
      <c r="V1552" s="1249">
        <f t="shared" si="1250"/>
        <v>564.24199999999996</v>
      </c>
      <c r="W1552" s="1249">
        <f t="shared" si="1250"/>
        <v>564.24199999999996</v>
      </c>
      <c r="X1552" s="1249">
        <f t="shared" ref="X1552:Y1552" si="1251">SUM(X1551)</f>
        <v>564.24199999999996</v>
      </c>
      <c r="Y1552" s="1249">
        <f t="shared" si="1251"/>
        <v>564.24199999999996</v>
      </c>
      <c r="Z1552" s="1250">
        <f t="shared" ref="Z1552" si="1252">SUM(Z1551)</f>
        <v>423.18149999999997</v>
      </c>
      <c r="AA1552" s="1249">
        <f t="shared" si="1241"/>
        <v>177.17200000000003</v>
      </c>
      <c r="AB1552" s="1249"/>
      <c r="AC1552" s="1249">
        <f t="shared" ref="AC1552:AH1552" si="1253">SUM(AC1551)</f>
        <v>-246.00949999999995</v>
      </c>
      <c r="AD1552" s="1249">
        <f t="shared" si="1253"/>
        <v>0</v>
      </c>
      <c r="AE1552" s="1249">
        <f t="shared" si="1253"/>
        <v>177.17200000000003</v>
      </c>
      <c r="AF1552" s="1249">
        <f t="shared" si="1253"/>
        <v>0</v>
      </c>
      <c r="AG1552" s="1249">
        <f t="shared" si="1253"/>
        <v>0</v>
      </c>
      <c r="AH1552" s="1249">
        <f t="shared" si="1253"/>
        <v>0</v>
      </c>
      <c r="AI1552" s="2398"/>
    </row>
    <row r="1553" spans="1:35" s="1140" customFormat="1" ht="47.25" customHeight="1" x14ac:dyDescent="0.25">
      <c r="B1553" s="70">
        <v>1</v>
      </c>
      <c r="C1553" s="1269" t="s">
        <v>392</v>
      </c>
      <c r="D1553" s="1226"/>
      <c r="E1553" s="2166"/>
      <c r="F1553" s="1226"/>
      <c r="G1553" s="1226"/>
      <c r="H1553" s="1226"/>
      <c r="I1553" s="1226"/>
      <c r="J1553" s="1226"/>
      <c r="K1553" s="1227"/>
      <c r="L1553" s="1226"/>
      <c r="M1553" s="1226"/>
      <c r="N1553" s="1226"/>
      <c r="O1553" s="1226"/>
      <c r="P1553" s="1226"/>
      <c r="Q1553" s="1151"/>
      <c r="R1553" s="1151"/>
      <c r="S1553" s="1151"/>
      <c r="T1553" s="1151"/>
      <c r="U1553" s="1151"/>
      <c r="V1553" s="1151"/>
      <c r="W1553" s="1151"/>
      <c r="X1553" s="1151"/>
      <c r="Y1553" s="1151"/>
      <c r="Z1553" s="1152"/>
      <c r="AA1553" s="1151">
        <f t="shared" si="1241"/>
        <v>0</v>
      </c>
      <c r="AB1553" s="1151"/>
      <c r="AC1553" s="1151"/>
      <c r="AD1553" s="1151"/>
      <c r="AE1553" s="1151"/>
      <c r="AF1553" s="1151"/>
      <c r="AG1553" s="1151"/>
      <c r="AH1553" s="1811"/>
      <c r="AI1553" s="2398"/>
    </row>
    <row r="1554" spans="1:35" s="1140" customFormat="1" ht="15" customHeight="1" x14ac:dyDescent="0.25">
      <c r="B1554" s="70">
        <v>1</v>
      </c>
      <c r="C1554" s="1228" t="s">
        <v>5</v>
      </c>
      <c r="D1554" s="1226"/>
      <c r="E1554" s="2166"/>
      <c r="F1554" s="1226"/>
      <c r="G1554" s="1226"/>
      <c r="H1554" s="1226"/>
      <c r="I1554" s="1226"/>
      <c r="J1554" s="1226"/>
      <c r="K1554" s="1227"/>
      <c r="L1554" s="1226"/>
      <c r="M1554" s="1226"/>
      <c r="N1554" s="1226"/>
      <c r="O1554" s="1226"/>
      <c r="P1554" s="1226"/>
      <c r="Q1554" s="1151"/>
      <c r="R1554" s="1151"/>
      <c r="S1554" s="1151"/>
      <c r="T1554" s="1151"/>
      <c r="U1554" s="1151"/>
      <c r="V1554" s="1151"/>
      <c r="W1554" s="1151"/>
      <c r="X1554" s="1151"/>
      <c r="Y1554" s="1151"/>
      <c r="Z1554" s="1152"/>
      <c r="AA1554" s="1151">
        <f t="shared" si="1241"/>
        <v>0</v>
      </c>
      <c r="AB1554" s="1151"/>
      <c r="AC1554" s="1151"/>
      <c r="AD1554" s="1151"/>
      <c r="AE1554" s="1151"/>
      <c r="AF1554" s="1151"/>
      <c r="AG1554" s="1151"/>
      <c r="AH1554" s="1811"/>
      <c r="AI1554" s="2398"/>
    </row>
    <row r="1555" spans="1:35" s="1140" customFormat="1" ht="15" customHeight="1" x14ac:dyDescent="0.25">
      <c r="B1555" s="70">
        <v>1</v>
      </c>
      <c r="C1555" s="1148" t="s">
        <v>76</v>
      </c>
      <c r="D1555" s="1148">
        <v>340</v>
      </c>
      <c r="E1555" s="2154">
        <v>2</v>
      </c>
      <c r="F1555" s="1874">
        <f>E1555/12*$C$4</f>
        <v>1.5</v>
      </c>
      <c r="G1555" s="1149"/>
      <c r="H1555" s="1060">
        <f>G1555/F1555*100</f>
        <v>0</v>
      </c>
      <c r="I1555" s="1230">
        <v>11</v>
      </c>
      <c r="J1555" s="1229" t="e">
        <f>M1555/G1555</f>
        <v>#DIV/0!</v>
      </c>
      <c r="K1555" s="1231">
        <f>ROUND(E1555*I1555,0)</f>
        <v>22</v>
      </c>
      <c r="L1555" s="1232">
        <f t="shared" ref="L1555" si="1254">ROUND(K1555/12*$C$4,0)</f>
        <v>17</v>
      </c>
      <c r="M1555" s="1226"/>
      <c r="N1555" s="1232">
        <f>M1555/L1555*100</f>
        <v>0</v>
      </c>
      <c r="O1555" s="1233">
        <f>K1555/D1555</f>
        <v>6.4705882352941183E-2</v>
      </c>
      <c r="P1555" s="1149">
        <f t="shared" ref="P1555:P1556" si="1255">M1555/$C$4*12/O1555</f>
        <v>0</v>
      </c>
      <c r="Q1555" s="1151"/>
      <c r="R1555" s="1151"/>
      <c r="S1555" s="1151"/>
      <c r="T1555" s="1151"/>
      <c r="U1555" s="1151"/>
      <c r="V1555" s="1151"/>
      <c r="W1555" s="1151"/>
      <c r="X1555" s="1151"/>
      <c r="Y1555" s="1151"/>
      <c r="Z1555" s="1152"/>
      <c r="AA1555" s="1151">
        <f t="shared" si="1241"/>
        <v>0</v>
      </c>
      <c r="AB1555" s="1151"/>
      <c r="AC1555" s="1151"/>
      <c r="AD1555" s="1151"/>
      <c r="AE1555" s="1151"/>
      <c r="AF1555" s="1151"/>
      <c r="AG1555" s="1151"/>
      <c r="AH1555" s="1811"/>
      <c r="AI1555" s="2398"/>
    </row>
    <row r="1556" spans="1:35" s="1140" customFormat="1" ht="21" customHeight="1" x14ac:dyDescent="0.25">
      <c r="B1556" s="70">
        <v>1</v>
      </c>
      <c r="C1556" s="1234" t="s">
        <v>7</v>
      </c>
      <c r="D1556" s="1235"/>
      <c r="E1556" s="2170">
        <f>SUM(E1555:E1555)</f>
        <v>2</v>
      </c>
      <c r="F1556" s="1236">
        <f>SUM(F1555:F1555)</f>
        <v>1.5</v>
      </c>
      <c r="G1556" s="1236">
        <f>SUM(G1555:G1555)</f>
        <v>0</v>
      </c>
      <c r="H1556" s="67">
        <f>G1556/F1556*100</f>
        <v>0</v>
      </c>
      <c r="I1556" s="1237">
        <f>IF(E1556=0,0,K1556/E1556)</f>
        <v>11</v>
      </c>
      <c r="J1556" s="68" t="e">
        <f>M1556/G1556</f>
        <v>#DIV/0!</v>
      </c>
      <c r="K1556" s="1238">
        <f>SUM(K1555:K1555)</f>
        <v>22</v>
      </c>
      <c r="L1556" s="1239">
        <f>SUM(L1555:L1555)</f>
        <v>17</v>
      </c>
      <c r="M1556" s="1239">
        <f>SUM(M1555:M1555)</f>
        <v>0</v>
      </c>
      <c r="N1556" s="1240">
        <f>M1556/L1556*100</f>
        <v>0</v>
      </c>
      <c r="O1556" s="1241">
        <f>SUM(O1555:O1555)</f>
        <v>6.4705882352941183E-2</v>
      </c>
      <c r="P1556" s="1242">
        <f t="shared" si="1255"/>
        <v>0</v>
      </c>
      <c r="Q1556" s="1243">
        <v>796.84606050000002</v>
      </c>
      <c r="R1556" s="1243">
        <v>796.84606050000002</v>
      </c>
      <c r="S1556" s="1243">
        <v>796.84606050000002</v>
      </c>
      <c r="T1556" s="1243">
        <v>796.84606050000002</v>
      </c>
      <c r="U1556" s="1243">
        <v>796.84606050000002</v>
      </c>
      <c r="V1556" s="1243">
        <v>796.84606050000002</v>
      </c>
      <c r="W1556" s="1243">
        <v>318.7384242</v>
      </c>
      <c r="X1556" s="1243">
        <v>318.7384242</v>
      </c>
      <c r="Y1556" s="1243">
        <v>318.7384242</v>
      </c>
      <c r="Z1556" s="1692">
        <f>Y1556/12*$C$4</f>
        <v>239.05381814999998</v>
      </c>
      <c r="AA1556" s="1243">
        <f t="shared" si="1241"/>
        <v>0</v>
      </c>
      <c r="AB1556" s="1243"/>
      <c r="AC1556" s="1243">
        <f>AA1556-Z1556</f>
        <v>-239.05381814999998</v>
      </c>
      <c r="AD1556" s="1243"/>
      <c r="AE1556" s="1243"/>
      <c r="AF1556" s="1243"/>
      <c r="AG1556" s="1243"/>
      <c r="AH1556" s="1818"/>
      <c r="AI1556" s="2398"/>
    </row>
    <row r="1557" spans="1:35" ht="42" customHeight="1" thickBot="1" x14ac:dyDescent="0.3">
      <c r="B1557" s="70">
        <v>1</v>
      </c>
      <c r="C1557" s="1244" t="s">
        <v>276</v>
      </c>
      <c r="D1557" s="1572"/>
      <c r="E1557" s="2168">
        <v>2</v>
      </c>
      <c r="F1557" s="1236">
        <f>SUM(F1556:F1556)</f>
        <v>1.5</v>
      </c>
      <c r="G1557" s="1236">
        <f>SUM(G1556:G1556)</f>
        <v>0</v>
      </c>
      <c r="H1557" s="67">
        <f>G1557/F1557*100</f>
        <v>0</v>
      </c>
      <c r="I1557" s="1237"/>
      <c r="J1557" s="68"/>
      <c r="K1557" s="1238"/>
      <c r="L1557" s="1239"/>
      <c r="M1557" s="1239"/>
      <c r="N1557" s="1240"/>
      <c r="O1557" s="1241"/>
      <c r="P1557" s="1242"/>
      <c r="Q1557" s="1243">
        <f t="shared" ref="Q1557:Z1557" si="1256">Q1556</f>
        <v>796.84606050000002</v>
      </c>
      <c r="R1557" s="1243">
        <f t="shared" ref="R1557:S1557" si="1257">R1556</f>
        <v>796.84606050000002</v>
      </c>
      <c r="S1557" s="1243">
        <f t="shared" si="1257"/>
        <v>796.84606050000002</v>
      </c>
      <c r="T1557" s="1243">
        <f t="shared" ref="T1557:U1557" si="1258">T1556</f>
        <v>796.84606050000002</v>
      </c>
      <c r="U1557" s="1243">
        <f t="shared" si="1258"/>
        <v>796.84606050000002</v>
      </c>
      <c r="V1557" s="1243">
        <f t="shared" ref="V1557" si="1259">V1556</f>
        <v>796.84606050000002</v>
      </c>
      <c r="W1557" s="1243">
        <v>318.7384242</v>
      </c>
      <c r="X1557" s="1243">
        <v>318.7384242</v>
      </c>
      <c r="Y1557" s="1243">
        <v>318.7384242</v>
      </c>
      <c r="Z1557" s="1160">
        <f t="shared" si="1256"/>
        <v>239.05381814999998</v>
      </c>
      <c r="AA1557" s="1243">
        <f>AE1557-AD1557</f>
        <v>0</v>
      </c>
      <c r="AB1557" s="1243"/>
      <c r="AC1557" s="1243">
        <f>AA1557-Z1557</f>
        <v>-239.05381814999998</v>
      </c>
      <c r="AD1557" s="1243"/>
      <c r="AE1557" s="1243"/>
      <c r="AF1557" s="1243"/>
      <c r="AG1557" s="1243"/>
      <c r="AH1557" s="1818"/>
      <c r="AI1557" s="2398"/>
    </row>
    <row r="1558" spans="1:35" ht="18.75" customHeight="1" thickBot="1" x14ac:dyDescent="0.3">
      <c r="B1558" s="70">
        <v>1</v>
      </c>
      <c r="C1558" s="1246" t="s">
        <v>17</v>
      </c>
      <c r="D1558" s="1247"/>
      <c r="E1558" s="2169"/>
      <c r="F1558" s="1247"/>
      <c r="G1558" s="1247"/>
      <c r="H1558" s="1247"/>
      <c r="I1558" s="1247"/>
      <c r="J1558" s="1247"/>
      <c r="K1558" s="1248"/>
      <c r="L1558" s="1247"/>
      <c r="M1558" s="1247"/>
      <c r="N1558" s="1247"/>
      <c r="O1558" s="1247"/>
      <c r="P1558" s="1247"/>
      <c r="Q1558" s="1249">
        <f t="shared" ref="Q1558:R1558" si="1260">SUM(Q1556)</f>
        <v>796.84606050000002</v>
      </c>
      <c r="R1558" s="1249">
        <f t="shared" si="1260"/>
        <v>796.84606050000002</v>
      </c>
      <c r="S1558" s="1249">
        <f t="shared" ref="S1558:T1558" si="1261">SUM(S1556)</f>
        <v>796.84606050000002</v>
      </c>
      <c r="T1558" s="1249">
        <f t="shared" si="1261"/>
        <v>796.84606050000002</v>
      </c>
      <c r="U1558" s="1249">
        <f t="shared" ref="U1558:W1558" si="1262">SUM(U1556)</f>
        <v>796.84606050000002</v>
      </c>
      <c r="V1558" s="1249">
        <f t="shared" si="1262"/>
        <v>796.84606050000002</v>
      </c>
      <c r="W1558" s="1249">
        <f t="shared" si="1262"/>
        <v>318.7384242</v>
      </c>
      <c r="X1558" s="1249">
        <f t="shared" ref="X1558:Y1558" si="1263">SUM(X1556)</f>
        <v>318.7384242</v>
      </c>
      <c r="Y1558" s="1249">
        <f t="shared" si="1263"/>
        <v>318.7384242</v>
      </c>
      <c r="Z1558" s="1250">
        <f t="shared" ref="Z1558" si="1264">SUM(Z1556)</f>
        <v>239.05381814999998</v>
      </c>
      <c r="AA1558" s="1249">
        <f t="shared" ref="AA1558:AH1558" si="1265">SUM(AA1556)</f>
        <v>0</v>
      </c>
      <c r="AB1558" s="1249"/>
      <c r="AC1558" s="1249">
        <f t="shared" si="1265"/>
        <v>-239.05381814999998</v>
      </c>
      <c r="AD1558" s="1249">
        <f t="shared" si="1265"/>
        <v>0</v>
      </c>
      <c r="AE1558" s="1249">
        <f t="shared" si="1265"/>
        <v>0</v>
      </c>
      <c r="AF1558" s="1249">
        <f t="shared" si="1265"/>
        <v>0</v>
      </c>
      <c r="AG1558" s="1249">
        <f t="shared" si="1265"/>
        <v>0</v>
      </c>
      <c r="AH1558" s="1249">
        <f t="shared" si="1265"/>
        <v>0</v>
      </c>
      <c r="AI1558" s="2398"/>
    </row>
    <row r="1559" spans="1:35" ht="19.5" customHeight="1" x14ac:dyDescent="0.25">
      <c r="A1559" s="70">
        <v>1</v>
      </c>
      <c r="B1559" s="70">
        <v>1</v>
      </c>
      <c r="C1559" s="550"/>
      <c r="D1559" s="550"/>
      <c r="E1559" s="2163"/>
      <c r="F1559" s="622"/>
      <c r="G1559" s="622"/>
      <c r="H1559" s="622"/>
      <c r="I1559" s="519"/>
      <c r="J1559" s="519"/>
      <c r="K1559" s="519"/>
      <c r="L1559" s="519"/>
      <c r="M1559" s="519"/>
      <c r="N1559" s="519"/>
      <c r="O1559" s="519"/>
      <c r="P1559" s="519"/>
      <c r="Q1559" s="13"/>
      <c r="R1559" s="13"/>
      <c r="S1559" s="13"/>
      <c r="T1559" s="13"/>
      <c r="U1559" s="13"/>
      <c r="V1559" s="13"/>
      <c r="W1559" s="13"/>
      <c r="X1559" s="13"/>
      <c r="Y1559" s="13"/>
      <c r="Z1559" s="1037"/>
      <c r="AA1559" s="13"/>
      <c r="AB1559" s="13"/>
      <c r="AC1559" s="13"/>
      <c r="AD1559" s="13"/>
      <c r="AE1559" s="1251"/>
      <c r="AF1559" s="13"/>
      <c r="AG1559" s="13"/>
      <c r="AH1559" s="1795"/>
      <c r="AI1559" s="2398"/>
    </row>
    <row r="1560" spans="1:35" ht="36" customHeight="1" x14ac:dyDescent="0.25">
      <c r="A1560" s="70">
        <v>1</v>
      </c>
      <c r="B1560" s="70">
        <v>1</v>
      </c>
      <c r="C1560" s="1269" t="s">
        <v>482</v>
      </c>
      <c r="D1560" s="592"/>
      <c r="E1560" s="2309"/>
      <c r="F1560" s="381"/>
      <c r="G1560" s="381"/>
      <c r="H1560" s="381"/>
      <c r="I1560" s="370"/>
      <c r="J1560" s="370"/>
      <c r="K1560" s="372"/>
      <c r="L1560" s="372"/>
      <c r="M1560" s="372"/>
      <c r="N1560" s="372"/>
      <c r="O1560" s="372"/>
      <c r="P1560" s="372"/>
      <c r="Q1560" s="8"/>
      <c r="R1560" s="8"/>
      <c r="S1560" s="8"/>
      <c r="T1560" s="8"/>
      <c r="U1560" s="8"/>
      <c r="V1560" s="8"/>
      <c r="W1560" s="8"/>
      <c r="X1560" s="8"/>
      <c r="Y1560" s="8"/>
      <c r="Z1560" s="1034"/>
      <c r="AA1560" s="8"/>
      <c r="AB1560" s="8"/>
      <c r="AC1560" s="8"/>
      <c r="AD1560" s="8"/>
      <c r="AE1560" s="1151"/>
      <c r="AF1560" s="8"/>
      <c r="AG1560" s="8"/>
      <c r="AH1560" s="1792"/>
      <c r="AI1560" s="2398"/>
    </row>
    <row r="1561" spans="1:35" ht="15" customHeight="1" x14ac:dyDescent="0.25">
      <c r="A1561" s="70">
        <v>1</v>
      </c>
      <c r="B1561" s="70">
        <v>1</v>
      </c>
      <c r="C1561" s="632" t="s">
        <v>31</v>
      </c>
      <c r="D1561" s="115"/>
      <c r="E1561" s="2309"/>
      <c r="F1561" s="116"/>
      <c r="G1561" s="116"/>
      <c r="H1561" s="116"/>
      <c r="I1561" s="363"/>
      <c r="J1561" s="363"/>
      <c r="K1561" s="365"/>
      <c r="L1561" s="365"/>
      <c r="M1561" s="365"/>
      <c r="N1561" s="365"/>
      <c r="O1561" s="365"/>
      <c r="P1561" s="365"/>
      <c r="Q1561" s="8"/>
      <c r="R1561" s="8"/>
      <c r="S1561" s="8"/>
      <c r="T1561" s="8"/>
      <c r="U1561" s="8"/>
      <c r="V1561" s="8"/>
      <c r="W1561" s="8"/>
      <c r="X1561" s="8"/>
      <c r="Y1561" s="8"/>
      <c r="Z1561" s="1034"/>
      <c r="AA1561" s="8"/>
      <c r="AB1561" s="8"/>
      <c r="AC1561" s="8"/>
      <c r="AD1561" s="8"/>
      <c r="AE1561" s="1151"/>
      <c r="AF1561" s="8"/>
      <c r="AG1561" s="8"/>
      <c r="AH1561" s="1792"/>
      <c r="AI1561" s="2398"/>
    </row>
    <row r="1562" spans="1:35" ht="15" customHeight="1" x14ac:dyDescent="0.25">
      <c r="A1562" s="70">
        <v>1</v>
      </c>
      <c r="B1562" s="70">
        <v>1</v>
      </c>
      <c r="C1562" s="217" t="s">
        <v>148</v>
      </c>
      <c r="D1562" s="217"/>
      <c r="E1562" s="2154"/>
      <c r="F1562" s="361"/>
      <c r="G1562" s="361"/>
      <c r="H1562" s="361"/>
      <c r="I1562" s="125"/>
      <c r="J1562" s="125"/>
      <c r="K1562" s="388"/>
      <c r="L1562" s="388"/>
      <c r="M1562" s="388"/>
      <c r="N1562" s="388"/>
      <c r="O1562" s="440"/>
      <c r="P1562" s="440"/>
      <c r="Q1562" s="8"/>
      <c r="R1562" s="8"/>
      <c r="S1562" s="8"/>
      <c r="T1562" s="8"/>
      <c r="U1562" s="8"/>
      <c r="V1562" s="8"/>
      <c r="W1562" s="8"/>
      <c r="X1562" s="8"/>
      <c r="Y1562" s="8"/>
      <c r="Z1562" s="1034"/>
      <c r="AA1562" s="8"/>
      <c r="AB1562" s="8"/>
      <c r="AC1562" s="8"/>
      <c r="AD1562" s="8"/>
      <c r="AE1562" s="1151"/>
      <c r="AF1562" s="8"/>
      <c r="AG1562" s="8"/>
      <c r="AH1562" s="1792"/>
      <c r="AI1562" s="2398"/>
    </row>
    <row r="1563" spans="1:35" ht="15" customHeight="1" x14ac:dyDescent="0.25">
      <c r="A1563" s="70">
        <v>1</v>
      </c>
      <c r="B1563" s="70">
        <v>1</v>
      </c>
      <c r="C1563" s="150" t="s">
        <v>55</v>
      </c>
      <c r="D1563" s="124">
        <v>240</v>
      </c>
      <c r="E1563" s="2154">
        <v>215</v>
      </c>
      <c r="F1563" s="92">
        <f>ROUND(E1563/12*$C$4,0)</f>
        <v>161</v>
      </c>
      <c r="G1563" s="92">
        <v>160</v>
      </c>
      <c r="H1563" s="92">
        <f>G1563/F1563*100</f>
        <v>99.378881987577643</v>
      </c>
      <c r="I1563" s="363">
        <v>8</v>
      </c>
      <c r="J1563" s="93">
        <f>M1563/G1563</f>
        <v>8</v>
      </c>
      <c r="K1563" s="94">
        <f>ROUND(E1563*I1563,0)</f>
        <v>1720</v>
      </c>
      <c r="L1563" s="94">
        <f t="shared" ref="L1563" si="1266">ROUND(K1563/12*$C$4,0)</f>
        <v>1290</v>
      </c>
      <c r="M1563" s="94">
        <v>1280</v>
      </c>
      <c r="N1563" s="94">
        <f>M1563/L1563*100</f>
        <v>99.224806201550393</v>
      </c>
      <c r="O1563" s="94">
        <f>K1563/D1563</f>
        <v>7.166666666666667</v>
      </c>
      <c r="P1563" s="94">
        <f>M1563/$C$4*12/O1563</f>
        <v>238.13953488372093</v>
      </c>
      <c r="Q1563" s="8"/>
      <c r="R1563" s="8"/>
      <c r="S1563" s="8"/>
      <c r="T1563" s="8"/>
      <c r="U1563" s="8"/>
      <c r="V1563" s="8"/>
      <c r="W1563" s="8"/>
      <c r="X1563" s="8"/>
      <c r="Y1563" s="8"/>
      <c r="Z1563" s="1034"/>
      <c r="AA1563" s="8">
        <f>AE1563-AD1563</f>
        <v>0</v>
      </c>
      <c r="AB1563" s="8"/>
      <c r="AC1563" s="8">
        <f>AA1563-Z1563</f>
        <v>0</v>
      </c>
      <c r="AD1563" s="8"/>
      <c r="AE1563" s="1151"/>
      <c r="AF1563" s="8"/>
      <c r="AG1563" s="8"/>
      <c r="AH1563" s="1792"/>
      <c r="AI1563" s="2398"/>
    </row>
    <row r="1564" spans="1:35" ht="15" customHeight="1" x14ac:dyDescent="0.25">
      <c r="A1564" s="70">
        <v>1</v>
      </c>
      <c r="B1564" s="70">
        <v>1</v>
      </c>
      <c r="C1564" s="153" t="s">
        <v>241</v>
      </c>
      <c r="D1564" s="389"/>
      <c r="E1564" s="2156">
        <f t="shared" ref="E1564:E1565" si="1267">SUM(E1563)</f>
        <v>215</v>
      </c>
      <c r="F1564" s="376">
        <f t="shared" ref="F1564:G1565" si="1268">SUM(F1563)</f>
        <v>161</v>
      </c>
      <c r="G1564" s="376">
        <f t="shared" si="1268"/>
        <v>160</v>
      </c>
      <c r="H1564" s="155">
        <f>G1564/F1564*100</f>
        <v>99.378881987577643</v>
      </c>
      <c r="I1564" s="373">
        <f>IF(E1564=0,0,K1564/E1564)</f>
        <v>8</v>
      </c>
      <c r="J1564" s="131">
        <f>M1564/G1564</f>
        <v>8</v>
      </c>
      <c r="K1564" s="184">
        <f t="shared" ref="K1564:M1565" si="1269">SUM(K1563)</f>
        <v>1720</v>
      </c>
      <c r="L1564" s="184">
        <f t="shared" si="1269"/>
        <v>1290</v>
      </c>
      <c r="M1564" s="184">
        <f t="shared" si="1269"/>
        <v>1280</v>
      </c>
      <c r="N1564" s="184">
        <f>M1564/L1564*100</f>
        <v>99.224806201550393</v>
      </c>
      <c r="O1564" s="100">
        <f>SUM(O1563)</f>
        <v>7.166666666666667</v>
      </c>
      <c r="P1564" s="100">
        <f>M1564/$C$4*12/O1564</f>
        <v>238.13953488372093</v>
      </c>
      <c r="Q1564" s="15"/>
      <c r="R1564" s="15"/>
      <c r="S1564" s="15"/>
      <c r="T1564" s="15"/>
      <c r="U1564" s="15"/>
      <c r="V1564" s="15"/>
      <c r="W1564" s="15"/>
      <c r="X1564" s="15"/>
      <c r="Y1564" s="15"/>
      <c r="Z1564" s="1035"/>
      <c r="AA1564" s="15"/>
      <c r="AB1564" s="15"/>
      <c r="AC1564" s="15"/>
      <c r="AD1564" s="15"/>
      <c r="AE1564" s="1268"/>
      <c r="AF1564" s="15"/>
      <c r="AG1564" s="15"/>
      <c r="AH1564" s="1793"/>
      <c r="AI1564" s="2398"/>
    </row>
    <row r="1565" spans="1:35" ht="15" customHeight="1" thickBot="1" x14ac:dyDescent="0.3">
      <c r="A1565" s="70">
        <v>1</v>
      </c>
      <c r="B1565" s="70">
        <v>1</v>
      </c>
      <c r="C1565" s="156" t="s">
        <v>341</v>
      </c>
      <c r="D1565" s="156"/>
      <c r="E1565" s="2325">
        <f t="shared" si="1267"/>
        <v>215</v>
      </c>
      <c r="F1565" s="390">
        <f t="shared" si="1268"/>
        <v>161</v>
      </c>
      <c r="G1565" s="390">
        <f t="shared" si="1268"/>
        <v>160</v>
      </c>
      <c r="H1565" s="390">
        <f>G1565/F1565*100</f>
        <v>99.378881987577643</v>
      </c>
      <c r="I1565" s="158">
        <f>K1565/E1565</f>
        <v>8</v>
      </c>
      <c r="J1565" s="159">
        <f>M1565/G1565</f>
        <v>8</v>
      </c>
      <c r="K1565" s="390">
        <f t="shared" si="1269"/>
        <v>1720</v>
      </c>
      <c r="L1565" s="390">
        <f t="shared" si="1269"/>
        <v>1290</v>
      </c>
      <c r="M1565" s="2749">
        <f t="shared" si="1269"/>
        <v>1280</v>
      </c>
      <c r="N1565" s="160">
        <f>M1565/L1565*100</f>
        <v>99.224806201550393</v>
      </c>
      <c r="O1565" s="633">
        <f>SUM(O1563)</f>
        <v>7.166666666666667</v>
      </c>
      <c r="P1565" s="161">
        <f>M1565/$C$4*12/O1565</f>
        <v>238.13953488372093</v>
      </c>
      <c r="Q1565" s="57">
        <v>3119.125184</v>
      </c>
      <c r="R1565" s="57">
        <v>3119.125184</v>
      </c>
      <c r="S1565" s="57">
        <v>3119.125184</v>
      </c>
      <c r="T1565" s="57">
        <v>3119.125184</v>
      </c>
      <c r="U1565" s="57">
        <v>3119.125184</v>
      </c>
      <c r="V1565" s="57">
        <v>3119.125184</v>
      </c>
      <c r="W1565" s="57">
        <v>3119.125184</v>
      </c>
      <c r="X1565" s="57">
        <v>3119.125184</v>
      </c>
      <c r="Y1565" s="57">
        <v>3119.125184</v>
      </c>
      <c r="Z1565" s="1036">
        <f>Q1565/12*$C$4+(R1565-Q1565)/11*8+(S1565-R1565)/10*7+(T1565-S1565)/9*6+(U1565-T1565)/8*5+(V1565-U1565)/7*4+(W1565-V1565)/6*3+(X1565-W1565)/5*2+(Y1565-X1565)/4*1</f>
        <v>2339.3438879999999</v>
      </c>
      <c r="AA1565" s="57">
        <f>AE1565-AD1565</f>
        <v>2288.6207899999999</v>
      </c>
      <c r="AB1565" s="57"/>
      <c r="AC1565" s="57">
        <f>AA1565-Z1565</f>
        <v>-50.723097999999936</v>
      </c>
      <c r="AD1565" s="57">
        <v>-17.109400000000001</v>
      </c>
      <c r="AE1565" s="1159">
        <v>2271.5113900000001</v>
      </c>
      <c r="AF1565" s="57"/>
      <c r="AG1565" s="57"/>
      <c r="AH1565" s="1796">
        <f>AG1565/1000</f>
        <v>0</v>
      </c>
      <c r="AI1565" s="2398"/>
    </row>
    <row r="1566" spans="1:35" ht="15" customHeight="1" thickBot="1" x14ac:dyDescent="0.3">
      <c r="A1566" s="70">
        <v>1</v>
      </c>
      <c r="B1566" s="70">
        <v>1</v>
      </c>
      <c r="C1566" s="197" t="s">
        <v>17</v>
      </c>
      <c r="D1566" s="197"/>
      <c r="E1566" s="2345"/>
      <c r="F1566" s="586"/>
      <c r="G1566" s="586"/>
      <c r="H1566" s="586"/>
      <c r="I1566" s="586"/>
      <c r="J1566" s="586"/>
      <c r="K1566" s="586"/>
      <c r="L1566" s="586"/>
      <c r="M1566" s="586"/>
      <c r="N1566" s="586"/>
      <c r="O1566" s="586"/>
      <c r="P1566" s="586"/>
      <c r="Q1566" s="14">
        <f t="shared" ref="Q1566:R1566" si="1270">SUM(Q1565)</f>
        <v>3119.125184</v>
      </c>
      <c r="R1566" s="14">
        <f t="shared" si="1270"/>
        <v>3119.125184</v>
      </c>
      <c r="S1566" s="14">
        <f t="shared" ref="S1566:T1566" si="1271">SUM(S1565)</f>
        <v>3119.125184</v>
      </c>
      <c r="T1566" s="14">
        <f t="shared" si="1271"/>
        <v>3119.125184</v>
      </c>
      <c r="U1566" s="14">
        <f t="shared" ref="U1566:W1566" si="1272">SUM(U1565)</f>
        <v>3119.125184</v>
      </c>
      <c r="V1566" s="14">
        <f t="shared" si="1272"/>
        <v>3119.125184</v>
      </c>
      <c r="W1566" s="14">
        <f t="shared" si="1272"/>
        <v>3119.125184</v>
      </c>
      <c r="X1566" s="14">
        <f t="shared" ref="X1566:Y1566" si="1273">SUM(X1565)</f>
        <v>3119.125184</v>
      </c>
      <c r="Y1566" s="14">
        <f t="shared" si="1273"/>
        <v>3119.125184</v>
      </c>
      <c r="Z1566" s="1039">
        <f t="shared" ref="Z1566" si="1274">SUM(Z1565)</f>
        <v>2339.3438879999999</v>
      </c>
      <c r="AA1566" s="14">
        <f t="shared" ref="AA1566:AE1566" si="1275">SUM(AA1565)</f>
        <v>2288.6207899999999</v>
      </c>
      <c r="AB1566" s="14"/>
      <c r="AC1566" s="14">
        <f t="shared" si="1275"/>
        <v>-50.723097999999936</v>
      </c>
      <c r="AD1566" s="14">
        <f t="shared" si="1275"/>
        <v>-17.109400000000001</v>
      </c>
      <c r="AE1566" s="1249">
        <f t="shared" si="1275"/>
        <v>2271.5113900000001</v>
      </c>
      <c r="AF1566" s="14"/>
      <c r="AG1566" s="1249">
        <f t="shared" ref="AG1566:AH1566" si="1276">SUM(AG1565)</f>
        <v>0</v>
      </c>
      <c r="AH1566" s="1249">
        <f t="shared" si="1276"/>
        <v>0</v>
      </c>
      <c r="AI1566" s="2398"/>
    </row>
    <row r="1567" spans="1:35" ht="11.25" customHeight="1" x14ac:dyDescent="0.25">
      <c r="A1567" s="70">
        <v>1</v>
      </c>
      <c r="B1567" s="70">
        <v>1</v>
      </c>
      <c r="C1567" s="306"/>
      <c r="D1567" s="306"/>
      <c r="E1567" s="2328"/>
      <c r="F1567" s="626"/>
      <c r="G1567" s="626"/>
      <c r="H1567" s="626"/>
      <c r="I1567" s="626"/>
      <c r="J1567" s="626"/>
      <c r="K1567" s="626"/>
      <c r="L1567" s="626"/>
      <c r="M1567" s="626"/>
      <c r="N1567" s="626"/>
      <c r="O1567" s="626"/>
      <c r="P1567" s="626"/>
      <c r="Q1567" s="13"/>
      <c r="R1567" s="13"/>
      <c r="S1567" s="13"/>
      <c r="T1567" s="13"/>
      <c r="U1567" s="13"/>
      <c r="V1567" s="13"/>
      <c r="W1567" s="13"/>
      <c r="X1567" s="13"/>
      <c r="Y1567" s="13"/>
      <c r="Z1567" s="1037"/>
      <c r="AA1567" s="13"/>
      <c r="AB1567" s="13"/>
      <c r="AC1567" s="13"/>
      <c r="AD1567" s="13"/>
      <c r="AE1567" s="1251"/>
      <c r="AF1567" s="13"/>
      <c r="AG1567" s="13"/>
      <c r="AH1567" s="1795"/>
      <c r="AI1567" s="2398"/>
    </row>
    <row r="1568" spans="1:35" ht="15.75" customHeight="1" x14ac:dyDescent="0.25">
      <c r="A1568" s="70">
        <v>1</v>
      </c>
      <c r="B1568" s="70">
        <v>1</v>
      </c>
      <c r="C1568" s="550"/>
      <c r="D1568" s="550"/>
      <c r="E1568" s="2163"/>
      <c r="F1568" s="622"/>
      <c r="G1568" s="622"/>
      <c r="H1568" s="622"/>
      <c r="I1568" s="519"/>
      <c r="J1568" s="519"/>
      <c r="K1568" s="519"/>
      <c r="L1568" s="519"/>
      <c r="M1568" s="519"/>
      <c r="N1568" s="519"/>
      <c r="O1568" s="519"/>
      <c r="P1568" s="519"/>
      <c r="Q1568" s="13"/>
      <c r="R1568" s="13"/>
      <c r="S1568" s="13"/>
      <c r="T1568" s="13"/>
      <c r="U1568" s="13"/>
      <c r="V1568" s="13"/>
      <c r="W1568" s="13"/>
      <c r="X1568" s="13"/>
      <c r="Y1568" s="13"/>
      <c r="Z1568" s="1037"/>
      <c r="AA1568" s="13"/>
      <c r="AB1568" s="13"/>
      <c r="AC1568" s="13"/>
      <c r="AD1568" s="13"/>
      <c r="AE1568" s="1251"/>
      <c r="AF1568" s="13"/>
      <c r="AG1568" s="13"/>
      <c r="AH1568" s="1795"/>
      <c r="AI1568" s="2398"/>
    </row>
    <row r="1569" spans="1:35" ht="15" customHeight="1" x14ac:dyDescent="0.25">
      <c r="A1569" s="70">
        <v>1</v>
      </c>
      <c r="B1569" s="70">
        <v>1</v>
      </c>
      <c r="C1569" s="1272" t="s">
        <v>404</v>
      </c>
      <c r="D1569" s="627"/>
      <c r="E1569" s="2142"/>
      <c r="F1569" s="440"/>
      <c r="G1569" s="440"/>
      <c r="H1569" s="440"/>
      <c r="I1569" s="440"/>
      <c r="J1569" s="440"/>
      <c r="K1569" s="440"/>
      <c r="L1569" s="440"/>
      <c r="M1569" s="440"/>
      <c r="N1569" s="440"/>
      <c r="O1569" s="440"/>
      <c r="P1569" s="440"/>
      <c r="Q1569" s="8"/>
      <c r="R1569" s="8"/>
      <c r="S1569" s="8"/>
      <c r="T1569" s="8"/>
      <c r="U1569" s="8"/>
      <c r="V1569" s="8"/>
      <c r="W1569" s="8"/>
      <c r="X1569" s="8"/>
      <c r="Y1569" s="8"/>
      <c r="Z1569" s="1034"/>
      <c r="AA1569" s="8"/>
      <c r="AB1569" s="8"/>
      <c r="AC1569" s="8"/>
      <c r="AD1569" s="8"/>
      <c r="AE1569" s="1151"/>
      <c r="AF1569" s="8"/>
      <c r="AG1569" s="8"/>
      <c r="AH1569" s="1792"/>
      <c r="AI1569" s="2398"/>
    </row>
    <row r="1570" spans="1:35" ht="15" customHeight="1" x14ac:dyDescent="0.25">
      <c r="A1570" s="70">
        <v>1</v>
      </c>
      <c r="B1570" s="70">
        <v>1</v>
      </c>
      <c r="C1570" s="441" t="s">
        <v>14</v>
      </c>
      <c r="D1570" s="441"/>
      <c r="E1570" s="2142"/>
      <c r="F1570" s="440"/>
      <c r="G1570" s="440"/>
      <c r="H1570" s="440"/>
      <c r="I1570" s="440"/>
      <c r="J1570" s="440"/>
      <c r="K1570" s="440"/>
      <c r="L1570" s="440"/>
      <c r="M1570" s="440"/>
      <c r="N1570" s="440"/>
      <c r="O1570" s="440"/>
      <c r="P1570" s="440"/>
      <c r="Q1570" s="8"/>
      <c r="R1570" s="8"/>
      <c r="S1570" s="8"/>
      <c r="T1570" s="8"/>
      <c r="U1570" s="8"/>
      <c r="V1570" s="8"/>
      <c r="W1570" s="8"/>
      <c r="X1570" s="8"/>
      <c r="Y1570" s="8"/>
      <c r="Z1570" s="1034"/>
      <c r="AA1570" s="8"/>
      <c r="AB1570" s="8"/>
      <c r="AC1570" s="8"/>
      <c r="AD1570" s="8"/>
      <c r="AE1570" s="1151"/>
      <c r="AF1570" s="8"/>
      <c r="AG1570" s="8"/>
      <c r="AH1570" s="1792"/>
      <c r="AI1570" s="2398"/>
    </row>
    <row r="1571" spans="1:35" ht="21.75" customHeight="1" x14ac:dyDescent="0.25">
      <c r="A1571" s="70">
        <v>1</v>
      </c>
      <c r="B1571" s="70">
        <v>1</v>
      </c>
      <c r="C1571" s="520" t="s">
        <v>169</v>
      </c>
      <c r="D1571" s="520"/>
      <c r="E1571" s="2152"/>
      <c r="F1571" s="126"/>
      <c r="G1571" s="126"/>
      <c r="H1571" s="126"/>
      <c r="I1571" s="125"/>
      <c r="J1571" s="125"/>
      <c r="K1571" s="388"/>
      <c r="L1571" s="388"/>
      <c r="M1571" s="388"/>
      <c r="N1571" s="388"/>
      <c r="O1571" s="388"/>
      <c r="P1571" s="388"/>
      <c r="Q1571" s="8"/>
      <c r="R1571" s="8"/>
      <c r="S1571" s="8"/>
      <c r="T1571" s="8"/>
      <c r="U1571" s="8"/>
      <c r="V1571" s="8"/>
      <c r="W1571" s="8"/>
      <c r="X1571" s="8"/>
      <c r="Y1571" s="8"/>
      <c r="Z1571" s="1034"/>
      <c r="AA1571" s="8"/>
      <c r="AB1571" s="8"/>
      <c r="AC1571" s="8"/>
      <c r="AD1571" s="8"/>
      <c r="AE1571" s="1151"/>
      <c r="AF1571" s="8"/>
      <c r="AG1571" s="8"/>
      <c r="AH1571" s="1792"/>
      <c r="AI1571" s="2398"/>
    </row>
    <row r="1572" spans="1:35" ht="21.75" customHeight="1" x14ac:dyDescent="0.25">
      <c r="B1572" s="70">
        <v>1</v>
      </c>
      <c r="C1572" s="407" t="s">
        <v>198</v>
      </c>
      <c r="D1572" s="520"/>
      <c r="E1572" s="2347">
        <f t="shared" ref="E1572:F1572" si="1277">E1573/2.7</f>
        <v>102.96296296296296</v>
      </c>
      <c r="F1572" s="361">
        <f t="shared" si="1277"/>
        <v>77.407407407407405</v>
      </c>
      <c r="G1572" s="361">
        <f>G1573/2.7</f>
        <v>180.65925925925927</v>
      </c>
      <c r="H1572" s="92">
        <f t="shared" ref="H1572:H1573" si="1278">G1572/F1572*100</f>
        <v>233.38755980861245</v>
      </c>
      <c r="I1572" s="125"/>
      <c r="J1572" s="125"/>
      <c r="K1572" s="388"/>
      <c r="L1572" s="388"/>
      <c r="M1572" s="388"/>
      <c r="N1572" s="388"/>
      <c r="O1572" s="388"/>
      <c r="P1572" s="388"/>
      <c r="Q1572" s="8"/>
      <c r="R1572" s="8"/>
      <c r="S1572" s="8"/>
      <c r="T1572" s="8"/>
      <c r="U1572" s="8"/>
      <c r="V1572" s="8"/>
      <c r="W1572" s="8"/>
      <c r="X1572" s="8"/>
      <c r="Y1572" s="8"/>
      <c r="Z1572" s="1034"/>
      <c r="AA1572" s="8"/>
      <c r="AB1572" s="8"/>
      <c r="AC1572" s="8"/>
      <c r="AD1572" s="8"/>
      <c r="AE1572" s="1151"/>
      <c r="AF1572" s="2462">
        <f t="shared" ref="AF1572" si="1279">AF1573/2.7</f>
        <v>0</v>
      </c>
      <c r="AG1572" s="8"/>
      <c r="AH1572" s="1792"/>
      <c r="AI1572" s="2398"/>
    </row>
    <row r="1573" spans="1:35" ht="21.75" customHeight="1" x14ac:dyDescent="0.25">
      <c r="B1573" s="70">
        <v>1</v>
      </c>
      <c r="C1573" s="407" t="s">
        <v>469</v>
      </c>
      <c r="D1573" s="520"/>
      <c r="E1573" s="2347">
        <v>278</v>
      </c>
      <c r="F1573" s="361">
        <f>ROUND(E1573/12*$C$4,0)</f>
        <v>209</v>
      </c>
      <c r="G1573" s="361">
        <v>487.78000000000009</v>
      </c>
      <c r="H1573" s="92">
        <f t="shared" si="1278"/>
        <v>233.38755980861251</v>
      </c>
      <c r="I1573" s="125"/>
      <c r="J1573" s="125"/>
      <c r="K1573" s="388"/>
      <c r="L1573" s="388"/>
      <c r="M1573" s="388"/>
      <c r="N1573" s="388"/>
      <c r="O1573" s="388"/>
      <c r="P1573" s="388"/>
      <c r="Q1573" s="8"/>
      <c r="R1573" s="8"/>
      <c r="S1573" s="8"/>
      <c r="T1573" s="8"/>
      <c r="U1573" s="8"/>
      <c r="V1573" s="8"/>
      <c r="W1573" s="8"/>
      <c r="X1573" s="8"/>
      <c r="Y1573" s="8"/>
      <c r="Z1573" s="1034"/>
      <c r="AA1573" s="8"/>
      <c r="AB1573" s="8"/>
      <c r="AC1573" s="8"/>
      <c r="AD1573" s="8"/>
      <c r="AE1573" s="1151"/>
      <c r="AF1573" s="8"/>
      <c r="AG1573" s="8"/>
      <c r="AH1573" s="1792"/>
      <c r="AI1573" s="2398"/>
    </row>
    <row r="1574" spans="1:35" ht="28.5" customHeight="1" x14ac:dyDescent="0.25">
      <c r="A1574" s="70">
        <v>1</v>
      </c>
      <c r="B1574" s="70">
        <v>1</v>
      </c>
      <c r="C1574" s="120" t="s">
        <v>157</v>
      </c>
      <c r="D1574" s="120"/>
      <c r="E1574" s="2347">
        <f>E1575/8.5</f>
        <v>1057.0588235294117</v>
      </c>
      <c r="F1574" s="92">
        <f t="shared" ref="F1574:G1574" si="1280">F1575/8.5</f>
        <v>792.82352941176475</v>
      </c>
      <c r="G1574" s="92">
        <f t="shared" si="1280"/>
        <v>741.26941176470598</v>
      </c>
      <c r="H1574" s="92">
        <f>G1574/F1574*100</f>
        <v>93.49740317554533</v>
      </c>
      <c r="I1574" s="125"/>
      <c r="J1574" s="125"/>
      <c r="K1574" s="464"/>
      <c r="L1574" s="464"/>
      <c r="M1574" s="464"/>
      <c r="N1574" s="464"/>
      <c r="O1574" s="464"/>
      <c r="P1574" s="464"/>
      <c r="Q1574" s="8"/>
      <c r="R1574" s="8"/>
      <c r="S1574" s="8"/>
      <c r="T1574" s="8"/>
      <c r="U1574" s="8"/>
      <c r="V1574" s="8"/>
      <c r="W1574" s="8"/>
      <c r="X1574" s="8"/>
      <c r="Y1574" s="8"/>
      <c r="Z1574" s="1034"/>
      <c r="AA1574" s="8"/>
      <c r="AB1574" s="8"/>
      <c r="AC1574" s="8"/>
      <c r="AD1574" s="8"/>
      <c r="AE1574" s="1151"/>
      <c r="AF1574" s="2347">
        <f>AF1575/8.5</f>
        <v>0</v>
      </c>
      <c r="AG1574" s="8"/>
      <c r="AH1574" s="1792"/>
      <c r="AI1574" s="2398"/>
    </row>
    <row r="1575" spans="1:35" ht="30" customHeight="1" x14ac:dyDescent="0.25">
      <c r="A1575" s="70">
        <v>1</v>
      </c>
      <c r="B1575" s="70">
        <v>1</v>
      </c>
      <c r="C1575" s="407" t="s">
        <v>298</v>
      </c>
      <c r="D1575" s="407"/>
      <c r="E1575" s="2142">
        <v>8985</v>
      </c>
      <c r="F1575" s="92">
        <f>ROUND(E1575/12*$C$4,0)</f>
        <v>6739</v>
      </c>
      <c r="G1575" s="440">
        <v>6300.7900000000009</v>
      </c>
      <c r="H1575" s="92">
        <f>G1575/F1575*100</f>
        <v>93.497403175545344</v>
      </c>
      <c r="I1575" s="440"/>
      <c r="J1575" s="440"/>
      <c r="K1575" s="440"/>
      <c r="L1575" s="440"/>
      <c r="M1575" s="440"/>
      <c r="N1575" s="440"/>
      <c r="O1575" s="440"/>
      <c r="P1575" s="440"/>
      <c r="Q1575" s="8"/>
      <c r="R1575" s="8"/>
      <c r="S1575" s="8"/>
      <c r="T1575" s="8"/>
      <c r="U1575" s="8"/>
      <c r="V1575" s="8"/>
      <c r="W1575" s="8"/>
      <c r="X1575" s="8"/>
      <c r="Y1575" s="8"/>
      <c r="Z1575" s="1034"/>
      <c r="AA1575" s="8"/>
      <c r="AB1575" s="8"/>
      <c r="AC1575" s="8"/>
      <c r="AD1575" s="8"/>
      <c r="AE1575" s="1151"/>
      <c r="AF1575" s="8"/>
      <c r="AG1575" s="8"/>
      <c r="AH1575" s="1792"/>
      <c r="AI1575" s="2398"/>
    </row>
    <row r="1576" spans="1:35" ht="37.5" customHeight="1" x14ac:dyDescent="0.25">
      <c r="A1576" s="70">
        <v>1</v>
      </c>
      <c r="B1576" s="70">
        <v>1</v>
      </c>
      <c r="C1576" s="510" t="s">
        <v>158</v>
      </c>
      <c r="D1576" s="510"/>
      <c r="E1576" s="2323"/>
      <c r="F1576" s="98">
        <f>ROUND(E1576/12*$C$4,0)</f>
        <v>0</v>
      </c>
      <c r="G1576" s="511"/>
      <c r="H1576" s="98"/>
      <c r="I1576" s="511"/>
      <c r="J1576" s="511"/>
      <c r="K1576" s="511"/>
      <c r="L1576" s="511"/>
      <c r="M1576" s="511"/>
      <c r="N1576" s="511"/>
      <c r="O1576" s="511"/>
      <c r="P1576" s="511"/>
      <c r="Q1576" s="15"/>
      <c r="R1576" s="15"/>
      <c r="S1576" s="15"/>
      <c r="T1576" s="15"/>
      <c r="U1576" s="15"/>
      <c r="V1576" s="15"/>
      <c r="W1576" s="15"/>
      <c r="X1576" s="15"/>
      <c r="Y1576" s="15"/>
      <c r="Z1576" s="1035"/>
      <c r="AA1576" s="15"/>
      <c r="AB1576" s="15"/>
      <c r="AC1576" s="15"/>
      <c r="AD1576" s="15"/>
      <c r="AE1576" s="1268"/>
      <c r="AF1576" s="15"/>
      <c r="AG1576" s="15"/>
      <c r="AH1576" s="1793"/>
      <c r="AI1576" s="2398"/>
    </row>
    <row r="1577" spans="1:35" ht="28.5" customHeight="1" x14ac:dyDescent="0.25">
      <c r="A1577" s="70">
        <v>1</v>
      </c>
      <c r="B1577" s="70">
        <v>1</v>
      </c>
      <c r="C1577" s="546" t="s">
        <v>165</v>
      </c>
      <c r="D1577" s="303"/>
      <c r="E1577" s="2344">
        <f t="shared" ref="E1577:F1577" si="1281">E1575/3.9+E1572</f>
        <v>2406.8091168091169</v>
      </c>
      <c r="F1577" s="581">
        <f t="shared" si="1281"/>
        <v>1805.3561253561254</v>
      </c>
      <c r="G1577" s="581">
        <f>G1575/3.9+G1572</f>
        <v>1796.246438746439</v>
      </c>
      <c r="H1577" s="266">
        <f>G1577/F1577*100</f>
        <v>99.495407776795872</v>
      </c>
      <c r="I1577" s="541"/>
      <c r="J1577" s="541"/>
      <c r="K1577" s="541"/>
      <c r="L1577" s="541"/>
      <c r="M1577" s="541"/>
      <c r="N1577" s="541"/>
      <c r="O1577" s="541"/>
      <c r="P1577" s="541"/>
      <c r="Q1577" s="57">
        <v>1836.57501</v>
      </c>
      <c r="R1577" s="57">
        <v>1836.57501</v>
      </c>
      <c r="S1577" s="57">
        <v>1836.57501</v>
      </c>
      <c r="T1577" s="57">
        <v>1836.57501</v>
      </c>
      <c r="U1577" s="57">
        <v>1836.57501</v>
      </c>
      <c r="V1577" s="57">
        <v>1836.57501</v>
      </c>
      <c r="W1577" s="57">
        <v>1836.57501</v>
      </c>
      <c r="X1577" s="57">
        <v>1836.57501</v>
      </c>
      <c r="Y1577" s="57">
        <v>1836.57501</v>
      </c>
      <c r="Z1577" s="1036">
        <f>Q1577/12*$C$4+(R1577-Q1577)/11*8+(S1577-R1577)/10*7+(T1577-S1577)/9*6+(U1577-T1577)/8*5+(V1577-U1577)/7*4+(W1577-V1577)/6*3+(X1577-W1577)/5*2+(Y1577-X1577)/4*1</f>
        <v>1377.4312575000001</v>
      </c>
      <c r="AA1577" s="57">
        <f>AE1577-AD1577</f>
        <v>1345.9528699999998</v>
      </c>
      <c r="AB1577" s="57"/>
      <c r="AC1577" s="57">
        <f>AA1577-Z1577</f>
        <v>-31.478387500000281</v>
      </c>
      <c r="AD1577" s="57">
        <v>0</v>
      </c>
      <c r="AE1577" s="1159">
        <v>1345.9528699999998</v>
      </c>
      <c r="AF1577" s="2344">
        <f>AF1575/3.9</f>
        <v>0</v>
      </c>
      <c r="AG1577" s="57"/>
      <c r="AH1577" s="1796"/>
      <c r="AI1577" s="2398"/>
    </row>
    <row r="1578" spans="1:35" ht="22.5" customHeight="1" thickBot="1" x14ac:dyDescent="0.3">
      <c r="A1578" s="70">
        <v>1</v>
      </c>
      <c r="B1578" s="70">
        <v>1</v>
      </c>
      <c r="C1578" s="303" t="s">
        <v>166</v>
      </c>
      <c r="D1578" s="303"/>
      <c r="E1578" s="2344">
        <f>E1577</f>
        <v>2406.8091168091169</v>
      </c>
      <c r="F1578" s="581">
        <f t="shared" ref="F1578:G1578" si="1282">F1577</f>
        <v>1805.3561253561254</v>
      </c>
      <c r="G1578" s="581">
        <f t="shared" si="1282"/>
        <v>1796.246438746439</v>
      </c>
      <c r="H1578" s="266">
        <f>G1578/F1578*100</f>
        <v>99.495407776795872</v>
      </c>
      <c r="I1578" s="541"/>
      <c r="J1578" s="541"/>
      <c r="K1578" s="541"/>
      <c r="L1578" s="541"/>
      <c r="M1578" s="541"/>
      <c r="N1578" s="541"/>
      <c r="O1578" s="541"/>
      <c r="P1578" s="541"/>
      <c r="Q1578" s="57">
        <f t="shared" ref="Q1578:R1578" si="1283">Q1577</f>
        <v>1836.57501</v>
      </c>
      <c r="R1578" s="57">
        <f t="shared" si="1283"/>
        <v>1836.57501</v>
      </c>
      <c r="S1578" s="57">
        <f t="shared" ref="S1578:T1578" si="1284">S1577</f>
        <v>1836.57501</v>
      </c>
      <c r="T1578" s="57">
        <f t="shared" si="1284"/>
        <v>1836.57501</v>
      </c>
      <c r="U1578" s="57">
        <f t="shared" ref="U1578:W1579" si="1285">U1577</f>
        <v>1836.57501</v>
      </c>
      <c r="V1578" s="57">
        <f t="shared" si="1285"/>
        <v>1836.57501</v>
      </c>
      <c r="W1578" s="57">
        <f t="shared" si="1285"/>
        <v>1836.57501</v>
      </c>
      <c r="X1578" s="57">
        <f t="shared" ref="X1578:Y1578" si="1286">X1577</f>
        <v>1836.57501</v>
      </c>
      <c r="Y1578" s="57">
        <f t="shared" si="1286"/>
        <v>1836.57501</v>
      </c>
      <c r="Z1578" s="1036">
        <f t="shared" ref="Z1578:Z1579" si="1287">Z1577</f>
        <v>1377.4312575000001</v>
      </c>
      <c r="AA1578" s="57">
        <f t="shared" ref="AA1578:AC1578" si="1288">AA1577</f>
        <v>1345.9528699999998</v>
      </c>
      <c r="AB1578" s="57">
        <f t="shared" si="1288"/>
        <v>0</v>
      </c>
      <c r="AC1578" s="57">
        <f t="shared" si="1288"/>
        <v>-31.478387500000281</v>
      </c>
      <c r="AD1578" s="57">
        <f>AD1577</f>
        <v>0</v>
      </c>
      <c r="AE1578" s="1159">
        <f>AE1577</f>
        <v>1345.9528699999998</v>
      </c>
      <c r="AF1578" s="2344">
        <f>AF1577</f>
        <v>0</v>
      </c>
      <c r="AG1578" s="57"/>
      <c r="AH1578" s="1796">
        <f t="shared" ref="AF1578:AH1579" si="1289">AH1577</f>
        <v>0</v>
      </c>
      <c r="AI1578" s="2398"/>
    </row>
    <row r="1579" spans="1:35" ht="15" customHeight="1" thickBot="1" x14ac:dyDescent="0.3">
      <c r="A1579" s="70">
        <v>1</v>
      </c>
      <c r="B1579" s="70">
        <v>1</v>
      </c>
      <c r="C1579" s="526" t="s">
        <v>17</v>
      </c>
      <c r="D1579" s="526"/>
      <c r="E1579" s="2345"/>
      <c r="F1579" s="586"/>
      <c r="G1579" s="586"/>
      <c r="H1579" s="586"/>
      <c r="I1579" s="586"/>
      <c r="J1579" s="586"/>
      <c r="K1579" s="586"/>
      <c r="L1579" s="586"/>
      <c r="M1579" s="586"/>
      <c r="N1579" s="586"/>
      <c r="O1579" s="586"/>
      <c r="P1579" s="586"/>
      <c r="Q1579" s="14">
        <f t="shared" ref="Q1579:R1579" si="1290">Q1578</f>
        <v>1836.57501</v>
      </c>
      <c r="R1579" s="14">
        <f t="shared" si="1290"/>
        <v>1836.57501</v>
      </c>
      <c r="S1579" s="14">
        <f t="shared" ref="S1579:T1579" si="1291">S1578</f>
        <v>1836.57501</v>
      </c>
      <c r="T1579" s="14">
        <f t="shared" si="1291"/>
        <v>1836.57501</v>
      </c>
      <c r="U1579" s="14">
        <f t="shared" ref="U1579:V1579" si="1292">U1578</f>
        <v>1836.57501</v>
      </c>
      <c r="V1579" s="14">
        <f t="shared" si="1292"/>
        <v>1836.57501</v>
      </c>
      <c r="W1579" s="14">
        <f t="shared" si="1285"/>
        <v>1836.57501</v>
      </c>
      <c r="X1579" s="14">
        <f t="shared" ref="X1579:Y1579" si="1293">X1578</f>
        <v>1836.57501</v>
      </c>
      <c r="Y1579" s="14">
        <f t="shared" si="1293"/>
        <v>1836.57501</v>
      </c>
      <c r="Z1579" s="1039">
        <f t="shared" si="1287"/>
        <v>1377.4312575000001</v>
      </c>
      <c r="AA1579" s="14">
        <f t="shared" ref="AA1579:AE1579" si="1294">AA1578</f>
        <v>1345.9528699999998</v>
      </c>
      <c r="AB1579" s="14">
        <f t="shared" si="1294"/>
        <v>0</v>
      </c>
      <c r="AC1579" s="14">
        <f t="shared" si="1294"/>
        <v>-31.478387500000281</v>
      </c>
      <c r="AD1579" s="14">
        <f t="shared" si="1294"/>
        <v>0</v>
      </c>
      <c r="AE1579" s="1249">
        <f t="shared" si="1294"/>
        <v>1345.9528699999998</v>
      </c>
      <c r="AF1579" s="14">
        <f t="shared" si="1289"/>
        <v>0</v>
      </c>
      <c r="AG1579" s="1249">
        <f t="shared" si="1289"/>
        <v>0</v>
      </c>
      <c r="AH1579" s="1249">
        <f t="shared" si="1289"/>
        <v>0</v>
      </c>
      <c r="AI1579" s="2398"/>
    </row>
    <row r="1580" spans="1:35" ht="15.75" customHeight="1" x14ac:dyDescent="0.25">
      <c r="A1580" s="70">
        <v>1</v>
      </c>
      <c r="B1580" s="70">
        <v>1</v>
      </c>
      <c r="C1580" s="550"/>
      <c r="D1580" s="550"/>
      <c r="E1580" s="2163"/>
      <c r="F1580" s="622"/>
      <c r="G1580" s="622"/>
      <c r="H1580" s="622"/>
      <c r="I1580" s="519"/>
      <c r="J1580" s="519"/>
      <c r="K1580" s="519"/>
      <c r="L1580" s="519"/>
      <c r="M1580" s="519"/>
      <c r="N1580" s="519"/>
      <c r="O1580" s="519"/>
      <c r="P1580" s="519"/>
      <c r="Q1580" s="13"/>
      <c r="R1580" s="13"/>
      <c r="S1580" s="13"/>
      <c r="T1580" s="13"/>
      <c r="U1580" s="13"/>
      <c r="V1580" s="13"/>
      <c r="W1580" s="13"/>
      <c r="X1580" s="13"/>
      <c r="Y1580" s="13"/>
      <c r="Z1580" s="1037"/>
      <c r="AA1580" s="13"/>
      <c r="AB1580" s="13"/>
      <c r="AC1580" s="13"/>
      <c r="AD1580" s="13"/>
      <c r="AE1580" s="1251"/>
      <c r="AF1580" s="13"/>
      <c r="AG1580" s="13"/>
      <c r="AH1580" s="1795"/>
      <c r="AI1580" s="2398"/>
    </row>
    <row r="1581" spans="1:35" ht="15" customHeight="1" x14ac:dyDescent="0.25">
      <c r="A1581" s="70">
        <v>1</v>
      </c>
      <c r="B1581" s="70">
        <v>1</v>
      </c>
      <c r="C1581" s="1272" t="s">
        <v>547</v>
      </c>
      <c r="D1581" s="627"/>
      <c r="E1581" s="2142"/>
      <c r="F1581" s="440"/>
      <c r="G1581" s="440"/>
      <c r="H1581" s="440"/>
      <c r="I1581" s="440"/>
      <c r="J1581" s="440"/>
      <c r="K1581" s="440"/>
      <c r="L1581" s="440"/>
      <c r="M1581" s="440"/>
      <c r="N1581" s="440"/>
      <c r="O1581" s="440"/>
      <c r="P1581" s="440"/>
      <c r="Q1581" s="8"/>
      <c r="R1581" s="8"/>
      <c r="S1581" s="8"/>
      <c r="T1581" s="8"/>
      <c r="U1581" s="8"/>
      <c r="V1581" s="8"/>
      <c r="W1581" s="8"/>
      <c r="X1581" s="8"/>
      <c r="Y1581" s="8"/>
      <c r="Z1581" s="1034"/>
      <c r="AA1581" s="8"/>
      <c r="AB1581" s="8"/>
      <c r="AC1581" s="8"/>
      <c r="AD1581" s="8"/>
      <c r="AE1581" s="1151"/>
      <c r="AF1581" s="8"/>
      <c r="AG1581" s="8"/>
      <c r="AH1581" s="1792"/>
      <c r="AI1581" s="2398"/>
    </row>
    <row r="1582" spans="1:35" ht="15" customHeight="1" x14ac:dyDescent="0.25">
      <c r="A1582" s="70">
        <v>1</v>
      </c>
      <c r="B1582" s="70">
        <v>1</v>
      </c>
      <c r="C1582" s="441" t="s">
        <v>14</v>
      </c>
      <c r="D1582" s="441"/>
      <c r="E1582" s="2142"/>
      <c r="F1582" s="440"/>
      <c r="G1582" s="440"/>
      <c r="H1582" s="440"/>
      <c r="I1582" s="440"/>
      <c r="J1582" s="440"/>
      <c r="K1582" s="440"/>
      <c r="L1582" s="440"/>
      <c r="M1582" s="440"/>
      <c r="N1582" s="440"/>
      <c r="O1582" s="440"/>
      <c r="P1582" s="440"/>
      <c r="Q1582" s="8"/>
      <c r="R1582" s="8"/>
      <c r="S1582" s="8"/>
      <c r="T1582" s="8"/>
      <c r="U1582" s="8"/>
      <c r="V1582" s="8"/>
      <c r="W1582" s="8"/>
      <c r="X1582" s="8"/>
      <c r="Y1582" s="8"/>
      <c r="Z1582" s="1034"/>
      <c r="AA1582" s="8"/>
      <c r="AB1582" s="8"/>
      <c r="AC1582" s="8"/>
      <c r="AD1582" s="8"/>
      <c r="AE1582" s="1151"/>
      <c r="AF1582" s="8"/>
      <c r="AG1582" s="8"/>
      <c r="AH1582" s="1792"/>
      <c r="AI1582" s="2398"/>
    </row>
    <row r="1583" spans="1:35" ht="30" customHeight="1" x14ac:dyDescent="0.25">
      <c r="A1583" s="70">
        <v>1</v>
      </c>
      <c r="B1583" s="70">
        <v>1</v>
      </c>
      <c r="C1583" s="520" t="s">
        <v>169</v>
      </c>
      <c r="D1583" s="520"/>
      <c r="E1583" s="2152"/>
      <c r="F1583" s="126"/>
      <c r="G1583" s="126"/>
      <c r="H1583" s="126"/>
      <c r="I1583" s="125"/>
      <c r="J1583" s="125"/>
      <c r="K1583" s="388"/>
      <c r="L1583" s="388"/>
      <c r="M1583" s="388"/>
      <c r="N1583" s="388"/>
      <c r="O1583" s="388"/>
      <c r="P1583" s="388"/>
      <c r="Q1583" s="8"/>
      <c r="R1583" s="8"/>
      <c r="S1583" s="8"/>
      <c r="T1583" s="8"/>
      <c r="U1583" s="8"/>
      <c r="V1583" s="8"/>
      <c r="W1583" s="8"/>
      <c r="X1583" s="8"/>
      <c r="Y1583" s="8"/>
      <c r="Z1583" s="1034"/>
      <c r="AA1583" s="8"/>
      <c r="AB1583" s="8"/>
      <c r="AC1583" s="8"/>
      <c r="AD1583" s="8"/>
      <c r="AE1583" s="1151"/>
      <c r="AF1583" s="8"/>
      <c r="AG1583" s="8"/>
      <c r="AH1583" s="1792"/>
      <c r="AI1583" s="2398"/>
    </row>
    <row r="1584" spans="1:35" ht="30" customHeight="1" x14ac:dyDescent="0.25">
      <c r="B1584" s="70">
        <v>1</v>
      </c>
      <c r="C1584" s="407" t="s">
        <v>198</v>
      </c>
      <c r="D1584" s="520"/>
      <c r="E1584" s="2347">
        <f t="shared" ref="E1584:F1584" si="1295">E1585/2.7</f>
        <v>564.44444444444446</v>
      </c>
      <c r="F1584" s="361">
        <f t="shared" si="1295"/>
        <v>423.33333333333331</v>
      </c>
      <c r="G1584" s="361">
        <f>G1585/2.7</f>
        <v>0</v>
      </c>
      <c r="H1584" s="92">
        <f t="shared" ref="H1584:H1585" si="1296">G1584/F1584*100</f>
        <v>0</v>
      </c>
      <c r="I1584" s="125"/>
      <c r="J1584" s="125"/>
      <c r="K1584" s="388"/>
      <c r="L1584" s="388"/>
      <c r="M1584" s="388"/>
      <c r="N1584" s="388"/>
      <c r="O1584" s="388"/>
      <c r="P1584" s="388"/>
      <c r="Q1584" s="8"/>
      <c r="R1584" s="8"/>
      <c r="S1584" s="8"/>
      <c r="T1584" s="8"/>
      <c r="U1584" s="8"/>
      <c r="V1584" s="8"/>
      <c r="W1584" s="8"/>
      <c r="X1584" s="8"/>
      <c r="Y1584" s="8"/>
      <c r="Z1584" s="1034"/>
      <c r="AA1584" s="8"/>
      <c r="AB1584" s="8"/>
      <c r="AC1584" s="8"/>
      <c r="AD1584" s="8"/>
      <c r="AE1584" s="1151"/>
      <c r="AF1584" s="2462">
        <f t="shared" ref="AF1584" si="1297">AF1585/2.7</f>
        <v>0</v>
      </c>
      <c r="AG1584" s="8"/>
      <c r="AH1584" s="1792"/>
      <c r="AI1584" s="2398"/>
    </row>
    <row r="1585" spans="1:35" ht="30" customHeight="1" x14ac:dyDescent="0.25">
      <c r="B1585" s="70">
        <v>1</v>
      </c>
      <c r="C1585" s="407" t="s">
        <v>469</v>
      </c>
      <c r="D1585" s="520"/>
      <c r="E1585" s="2347">
        <v>1524</v>
      </c>
      <c r="F1585" s="92">
        <f>ROUND(E1585/12*$C$4,0)</f>
        <v>1143</v>
      </c>
      <c r="G1585" s="361"/>
      <c r="H1585" s="92">
        <f t="shared" si="1296"/>
        <v>0</v>
      </c>
      <c r="I1585" s="125"/>
      <c r="J1585" s="125"/>
      <c r="K1585" s="388"/>
      <c r="L1585" s="388"/>
      <c r="M1585" s="388"/>
      <c r="N1585" s="388"/>
      <c r="O1585" s="388"/>
      <c r="P1585" s="388"/>
      <c r="Q1585" s="8"/>
      <c r="R1585" s="8"/>
      <c r="S1585" s="8"/>
      <c r="T1585" s="8"/>
      <c r="U1585" s="8"/>
      <c r="V1585" s="8"/>
      <c r="W1585" s="8"/>
      <c r="X1585" s="8"/>
      <c r="Y1585" s="8"/>
      <c r="Z1585" s="1034"/>
      <c r="AA1585" s="8"/>
      <c r="AB1585" s="8"/>
      <c r="AC1585" s="8"/>
      <c r="AD1585" s="8"/>
      <c r="AE1585" s="1151"/>
      <c r="AF1585" s="8"/>
      <c r="AG1585" s="8"/>
      <c r="AH1585" s="1792"/>
      <c r="AI1585" s="2398"/>
    </row>
    <row r="1586" spans="1:35" ht="15" customHeight="1" x14ac:dyDescent="0.25">
      <c r="A1586" s="70">
        <v>1</v>
      </c>
      <c r="B1586" s="70">
        <v>1</v>
      </c>
      <c r="C1586" s="120" t="s">
        <v>157</v>
      </c>
      <c r="D1586" s="120"/>
      <c r="E1586" s="2347">
        <f>E1587/8.5</f>
        <v>5798.588235294118</v>
      </c>
      <c r="F1586" s="92">
        <f t="shared" ref="F1586:G1586" si="1298">F1587/8.5</f>
        <v>4348.9411764705883</v>
      </c>
      <c r="G1586" s="92">
        <f t="shared" si="1298"/>
        <v>4476.84</v>
      </c>
      <c r="H1586" s="92">
        <f>G1586/F1586*100</f>
        <v>102.94091868203215</v>
      </c>
      <c r="I1586" s="125"/>
      <c r="J1586" s="125"/>
      <c r="K1586" s="464"/>
      <c r="L1586" s="464"/>
      <c r="M1586" s="464"/>
      <c r="N1586" s="464"/>
      <c r="O1586" s="464"/>
      <c r="P1586" s="464"/>
      <c r="Q1586" s="8"/>
      <c r="R1586" s="8"/>
      <c r="S1586" s="8"/>
      <c r="T1586" s="8"/>
      <c r="U1586" s="8"/>
      <c r="V1586" s="8"/>
      <c r="W1586" s="8"/>
      <c r="X1586" s="8"/>
      <c r="Y1586" s="8"/>
      <c r="Z1586" s="1034"/>
      <c r="AA1586" s="8"/>
      <c r="AB1586" s="8"/>
      <c r="AC1586" s="8"/>
      <c r="AD1586" s="8"/>
      <c r="AE1586" s="1151"/>
      <c r="AF1586" s="2347">
        <f>AF1587/8.5</f>
        <v>0</v>
      </c>
      <c r="AG1586" s="8"/>
      <c r="AH1586" s="1792"/>
      <c r="AI1586" s="2398"/>
    </row>
    <row r="1587" spans="1:35" ht="30" customHeight="1" x14ac:dyDescent="0.25">
      <c r="A1587" s="70">
        <v>1</v>
      </c>
      <c r="B1587" s="70">
        <v>1</v>
      </c>
      <c r="C1587" s="407" t="s">
        <v>298</v>
      </c>
      <c r="D1587" s="407"/>
      <c r="E1587" s="2347">
        <v>49288</v>
      </c>
      <c r="F1587" s="92">
        <f>ROUND(E1587/12*$C$4,0)</f>
        <v>36966</v>
      </c>
      <c r="G1587" s="440">
        <v>38053.14</v>
      </c>
      <c r="H1587" s="92">
        <f>G1587/F1587*100</f>
        <v>102.94091868203215</v>
      </c>
      <c r="I1587" s="440"/>
      <c r="J1587" s="440"/>
      <c r="K1587" s="440"/>
      <c r="L1587" s="440"/>
      <c r="M1587" s="440"/>
      <c r="N1587" s="440"/>
      <c r="O1587" s="440"/>
      <c r="P1587" s="440"/>
      <c r="Q1587" s="8"/>
      <c r="R1587" s="8"/>
      <c r="S1587" s="8"/>
      <c r="T1587" s="8"/>
      <c r="U1587" s="8"/>
      <c r="V1587" s="8"/>
      <c r="W1587" s="8"/>
      <c r="X1587" s="8"/>
      <c r="Y1587" s="8"/>
      <c r="Z1587" s="1034"/>
      <c r="AA1587" s="8"/>
      <c r="AB1587" s="8"/>
      <c r="AC1587" s="8"/>
      <c r="AD1587" s="8"/>
      <c r="AE1587" s="1151"/>
      <c r="AF1587" s="8"/>
      <c r="AG1587" s="8"/>
      <c r="AH1587" s="1792"/>
      <c r="AI1587" s="2398"/>
    </row>
    <row r="1588" spans="1:35" ht="15" customHeight="1" x14ac:dyDescent="0.25">
      <c r="A1588" s="70">
        <v>1</v>
      </c>
      <c r="B1588" s="70">
        <v>1</v>
      </c>
      <c r="C1588" s="510" t="s">
        <v>158</v>
      </c>
      <c r="D1588" s="510"/>
      <c r="E1588" s="2323"/>
      <c r="F1588" s="511"/>
      <c r="G1588" s="511"/>
      <c r="H1588" s="98"/>
      <c r="I1588" s="511"/>
      <c r="J1588" s="511"/>
      <c r="K1588" s="511"/>
      <c r="L1588" s="511"/>
      <c r="M1588" s="511"/>
      <c r="N1588" s="511"/>
      <c r="O1588" s="511"/>
      <c r="P1588" s="511"/>
      <c r="Q1588" s="15"/>
      <c r="R1588" s="15"/>
      <c r="S1588" s="15"/>
      <c r="T1588" s="15"/>
      <c r="U1588" s="15"/>
      <c r="V1588" s="15"/>
      <c r="W1588" s="15"/>
      <c r="X1588" s="15"/>
      <c r="Y1588" s="15"/>
      <c r="Z1588" s="1035"/>
      <c r="AA1588" s="15"/>
      <c r="AB1588" s="15"/>
      <c r="AC1588" s="15"/>
      <c r="AD1588" s="15"/>
      <c r="AE1588" s="1268"/>
      <c r="AF1588" s="15"/>
      <c r="AG1588" s="15"/>
      <c r="AH1588" s="1793"/>
      <c r="AI1588" s="2398"/>
    </row>
    <row r="1589" spans="1:35" ht="15" customHeight="1" x14ac:dyDescent="0.25">
      <c r="A1589" s="70">
        <v>1</v>
      </c>
      <c r="B1589" s="70">
        <v>1</v>
      </c>
      <c r="C1589" s="303" t="s">
        <v>165</v>
      </c>
      <c r="D1589" s="303"/>
      <c r="E1589" s="2344">
        <f t="shared" ref="E1589:F1589" si="1299">E1587/3.9+E1584</f>
        <v>13202.393162393164</v>
      </c>
      <c r="F1589" s="581">
        <f t="shared" si="1299"/>
        <v>9901.794871794873</v>
      </c>
      <c r="G1589" s="581">
        <f>G1587/3.9+G1584</f>
        <v>9757.2153846153851</v>
      </c>
      <c r="H1589" s="581">
        <f>G1589/F1589*100</f>
        <v>98.539865862185039</v>
      </c>
      <c r="I1589" s="541"/>
      <c r="J1589" s="541"/>
      <c r="K1589" s="541"/>
      <c r="L1589" s="541"/>
      <c r="M1589" s="541"/>
      <c r="N1589" s="541"/>
      <c r="O1589" s="541"/>
      <c r="P1589" s="541"/>
      <c r="Q1589" s="57">
        <v>10074.49524</v>
      </c>
      <c r="R1589" s="57">
        <v>10074.49524</v>
      </c>
      <c r="S1589" s="57">
        <v>10074.49524</v>
      </c>
      <c r="T1589" s="57">
        <v>10074.49524</v>
      </c>
      <c r="U1589" s="57">
        <v>10074.49524</v>
      </c>
      <c r="V1589" s="57">
        <v>10074.49524</v>
      </c>
      <c r="W1589" s="57">
        <v>10074.49524</v>
      </c>
      <c r="X1589" s="57">
        <v>10074.49524</v>
      </c>
      <c r="Y1589" s="57">
        <v>10074.49524</v>
      </c>
      <c r="Z1589" s="1036">
        <f>Q1589/12*$C$4+(R1589-Q1589)/11*8+(S1589-R1589)/10*7+(T1589-S1589)/9*6+(U1589-T1589)/8*5+(V1589-U1589)/7*4+(W1589-V1589)/6*3+(X1589-W1589)/5*2+(Y1589-X1589)/4*1</f>
        <v>7555.8714300000001</v>
      </c>
      <c r="AA1589" s="57">
        <f>AE1589-AD1589</f>
        <v>7544.7150200000005</v>
      </c>
      <c r="AB1589" s="57"/>
      <c r="AC1589" s="57">
        <f>AA1589-Z1589</f>
        <v>-11.156409999999596</v>
      </c>
      <c r="AD1589" s="57">
        <v>-141.38685999999998</v>
      </c>
      <c r="AE1589" s="1159">
        <v>7403.3281600000009</v>
      </c>
      <c r="AF1589" s="2344">
        <f>AF1587/3.9</f>
        <v>0</v>
      </c>
      <c r="AG1589" s="57"/>
      <c r="AH1589" s="1796"/>
      <c r="AI1589" s="2398"/>
    </row>
    <row r="1590" spans="1:35" ht="17.25" customHeight="1" thickBot="1" x14ac:dyDescent="0.3">
      <c r="A1590" s="70">
        <v>1</v>
      </c>
      <c r="B1590" s="70">
        <v>1</v>
      </c>
      <c r="C1590" s="303" t="s">
        <v>166</v>
      </c>
      <c r="D1590" s="303"/>
      <c r="E1590" s="2344">
        <f>E1589</f>
        <v>13202.393162393164</v>
      </c>
      <c r="F1590" s="581">
        <f t="shared" ref="F1590:G1590" si="1300">F1589</f>
        <v>9901.794871794873</v>
      </c>
      <c r="G1590" s="581">
        <f t="shared" si="1300"/>
        <v>9757.2153846153851</v>
      </c>
      <c r="H1590" s="581">
        <f>G1590/F1590*100</f>
        <v>98.539865862185039</v>
      </c>
      <c r="I1590" s="541"/>
      <c r="J1590" s="541"/>
      <c r="K1590" s="541"/>
      <c r="L1590" s="541"/>
      <c r="M1590" s="541"/>
      <c r="N1590" s="541"/>
      <c r="O1590" s="541"/>
      <c r="P1590" s="541"/>
      <c r="Q1590" s="57">
        <f t="shared" ref="Q1590:R1590" si="1301">Q1589</f>
        <v>10074.49524</v>
      </c>
      <c r="R1590" s="57">
        <f t="shared" si="1301"/>
        <v>10074.49524</v>
      </c>
      <c r="S1590" s="57">
        <f t="shared" ref="S1590:T1590" si="1302">S1589</f>
        <v>10074.49524</v>
      </c>
      <c r="T1590" s="57">
        <f t="shared" si="1302"/>
        <v>10074.49524</v>
      </c>
      <c r="U1590" s="57">
        <f t="shared" ref="U1590:W1591" si="1303">U1589</f>
        <v>10074.49524</v>
      </c>
      <c r="V1590" s="57">
        <f t="shared" si="1303"/>
        <v>10074.49524</v>
      </c>
      <c r="W1590" s="57">
        <f t="shared" si="1303"/>
        <v>10074.49524</v>
      </c>
      <c r="X1590" s="57">
        <f t="shared" ref="X1590:Y1590" si="1304">X1589</f>
        <v>10074.49524</v>
      </c>
      <c r="Y1590" s="57">
        <f t="shared" si="1304"/>
        <v>10074.49524</v>
      </c>
      <c r="Z1590" s="1036">
        <f t="shared" ref="Z1590:Z1591" si="1305">Z1589</f>
        <v>7555.8714300000001</v>
      </c>
      <c r="AA1590" s="57">
        <f t="shared" ref="AA1590:AD1590" si="1306">AA1589</f>
        <v>7544.7150200000005</v>
      </c>
      <c r="AB1590" s="57">
        <f t="shared" si="1306"/>
        <v>0</v>
      </c>
      <c r="AC1590" s="57">
        <f t="shared" si="1306"/>
        <v>-11.156409999999596</v>
      </c>
      <c r="AD1590" s="57">
        <f t="shared" si="1306"/>
        <v>-141.38685999999998</v>
      </c>
      <c r="AE1590" s="1159">
        <f>AE1589</f>
        <v>7403.3281600000009</v>
      </c>
      <c r="AF1590" s="2344">
        <f>AF1589</f>
        <v>0</v>
      </c>
      <c r="AG1590" s="1159">
        <f t="shared" ref="AG1590:AH1591" si="1307">AG1589</f>
        <v>0</v>
      </c>
      <c r="AH1590" s="1159">
        <f t="shared" si="1307"/>
        <v>0</v>
      </c>
      <c r="AI1590" s="2398"/>
    </row>
    <row r="1591" spans="1:35" ht="15" customHeight="1" thickBot="1" x14ac:dyDescent="0.3">
      <c r="A1591" s="70">
        <v>1</v>
      </c>
      <c r="B1591" s="70">
        <v>1</v>
      </c>
      <c r="C1591" s="526" t="s">
        <v>17</v>
      </c>
      <c r="D1591" s="526"/>
      <c r="E1591" s="2345"/>
      <c r="F1591" s="586"/>
      <c r="G1591" s="586"/>
      <c r="H1591" s="586"/>
      <c r="I1591" s="586"/>
      <c r="J1591" s="586"/>
      <c r="K1591" s="586"/>
      <c r="L1591" s="586"/>
      <c r="M1591" s="586"/>
      <c r="N1591" s="586"/>
      <c r="O1591" s="586"/>
      <c r="P1591" s="586"/>
      <c r="Q1591" s="14">
        <f t="shared" ref="Q1591:R1591" si="1308">Q1590</f>
        <v>10074.49524</v>
      </c>
      <c r="R1591" s="14">
        <f t="shared" si="1308"/>
        <v>10074.49524</v>
      </c>
      <c r="S1591" s="14">
        <f t="shared" ref="S1591:T1591" si="1309">S1590</f>
        <v>10074.49524</v>
      </c>
      <c r="T1591" s="14">
        <f t="shared" si="1309"/>
        <v>10074.49524</v>
      </c>
      <c r="U1591" s="14">
        <f t="shared" ref="U1591:V1591" si="1310">U1590</f>
        <v>10074.49524</v>
      </c>
      <c r="V1591" s="14">
        <f t="shared" si="1310"/>
        <v>10074.49524</v>
      </c>
      <c r="W1591" s="14">
        <f t="shared" si="1303"/>
        <v>10074.49524</v>
      </c>
      <c r="X1591" s="14">
        <f t="shared" ref="X1591:Y1591" si="1311">X1590</f>
        <v>10074.49524</v>
      </c>
      <c r="Y1591" s="14">
        <f t="shared" si="1311"/>
        <v>10074.49524</v>
      </c>
      <c r="Z1591" s="1039">
        <f t="shared" si="1305"/>
        <v>7555.8714300000001</v>
      </c>
      <c r="AA1591" s="14">
        <f t="shared" ref="AA1591:AC1591" si="1312">AA1590</f>
        <v>7544.7150200000005</v>
      </c>
      <c r="AB1591" s="14"/>
      <c r="AC1591" s="14">
        <f t="shared" si="1312"/>
        <v>-11.156409999999596</v>
      </c>
      <c r="AD1591" s="14">
        <f>SUM(AD1590)</f>
        <v>-141.38685999999998</v>
      </c>
      <c r="AE1591" s="1249">
        <f>AE1590</f>
        <v>7403.3281600000009</v>
      </c>
      <c r="AF1591" s="14">
        <f t="shared" ref="AF1591" si="1313">AF1590</f>
        <v>0</v>
      </c>
      <c r="AG1591" s="1249">
        <f t="shared" si="1307"/>
        <v>0</v>
      </c>
      <c r="AH1591" s="1249">
        <f t="shared" si="1307"/>
        <v>0</v>
      </c>
      <c r="AI1591" s="2398"/>
    </row>
    <row r="1592" spans="1:35" ht="15.75" customHeight="1" x14ac:dyDescent="0.25">
      <c r="A1592" s="70">
        <v>1</v>
      </c>
      <c r="B1592" s="70">
        <v>1</v>
      </c>
      <c r="C1592" s="550"/>
      <c r="D1592" s="550"/>
      <c r="E1592" s="2163"/>
      <c r="F1592" s="622"/>
      <c r="G1592" s="622"/>
      <c r="H1592" s="622"/>
      <c r="I1592" s="519"/>
      <c r="J1592" s="519"/>
      <c r="K1592" s="519"/>
      <c r="L1592" s="519"/>
      <c r="M1592" s="519"/>
      <c r="N1592" s="519"/>
      <c r="O1592" s="519"/>
      <c r="P1592" s="519"/>
      <c r="Q1592" s="13"/>
      <c r="R1592" s="13"/>
      <c r="S1592" s="13"/>
      <c r="T1592" s="13"/>
      <c r="U1592" s="13"/>
      <c r="V1592" s="13"/>
      <c r="W1592" s="13"/>
      <c r="X1592" s="13"/>
      <c r="Y1592" s="13"/>
      <c r="Z1592" s="1037"/>
      <c r="AA1592" s="13"/>
      <c r="AB1592" s="13"/>
      <c r="AC1592" s="13"/>
      <c r="AD1592" s="13"/>
      <c r="AE1592" s="1251"/>
      <c r="AF1592" s="13"/>
      <c r="AG1592" s="13"/>
      <c r="AH1592" s="1795"/>
      <c r="AI1592" s="2398"/>
    </row>
    <row r="1593" spans="1:35" ht="36" customHeight="1" x14ac:dyDescent="0.25">
      <c r="A1593" s="70">
        <v>1</v>
      </c>
      <c r="B1593" s="70">
        <v>1</v>
      </c>
      <c r="C1593" s="1276" t="s">
        <v>405</v>
      </c>
      <c r="D1593" s="627"/>
      <c r="E1593" s="2142"/>
      <c r="F1593" s="440"/>
      <c r="G1593" s="440"/>
      <c r="H1593" s="440"/>
      <c r="I1593" s="440"/>
      <c r="J1593" s="440"/>
      <c r="K1593" s="440"/>
      <c r="L1593" s="440"/>
      <c r="M1593" s="440"/>
      <c r="N1593" s="440"/>
      <c r="O1593" s="440"/>
      <c r="P1593" s="440"/>
      <c r="Q1593" s="8"/>
      <c r="R1593" s="8"/>
      <c r="S1593" s="8"/>
      <c r="T1593" s="8"/>
      <c r="U1593" s="8"/>
      <c r="V1593" s="8"/>
      <c r="W1593" s="8"/>
      <c r="X1593" s="8"/>
      <c r="Y1593" s="8"/>
      <c r="Z1593" s="1034"/>
      <c r="AA1593" s="8"/>
      <c r="AB1593" s="8"/>
      <c r="AC1593" s="8"/>
      <c r="AD1593" s="8"/>
      <c r="AE1593" s="1151"/>
      <c r="AF1593" s="8"/>
      <c r="AG1593" s="8"/>
      <c r="AH1593" s="1792"/>
      <c r="AI1593" s="2398"/>
    </row>
    <row r="1594" spans="1:35" ht="15" customHeight="1" x14ac:dyDescent="0.25">
      <c r="A1594" s="70">
        <v>1</v>
      </c>
      <c r="B1594" s="70">
        <v>1</v>
      </c>
      <c r="C1594" s="485" t="s">
        <v>14</v>
      </c>
      <c r="D1594" s="441"/>
      <c r="E1594" s="2142"/>
      <c r="F1594" s="440"/>
      <c r="G1594" s="440"/>
      <c r="H1594" s="440"/>
      <c r="I1594" s="440"/>
      <c r="J1594" s="440"/>
      <c r="K1594" s="440"/>
      <c r="L1594" s="440"/>
      <c r="M1594" s="440"/>
      <c r="N1594" s="440"/>
      <c r="O1594" s="440"/>
      <c r="P1594" s="440"/>
      <c r="Q1594" s="8"/>
      <c r="R1594" s="8"/>
      <c r="S1594" s="8"/>
      <c r="T1594" s="8"/>
      <c r="U1594" s="8"/>
      <c r="V1594" s="8"/>
      <c r="W1594" s="8"/>
      <c r="X1594" s="8"/>
      <c r="Y1594" s="8"/>
      <c r="Z1594" s="1034"/>
      <c r="AA1594" s="8"/>
      <c r="AB1594" s="8"/>
      <c r="AC1594" s="8"/>
      <c r="AD1594" s="8"/>
      <c r="AE1594" s="1151"/>
      <c r="AF1594" s="8"/>
      <c r="AG1594" s="8"/>
      <c r="AH1594" s="1792"/>
      <c r="AI1594" s="2398"/>
    </row>
    <row r="1595" spans="1:35" ht="15" customHeight="1" x14ac:dyDescent="0.25">
      <c r="B1595" s="70">
        <v>1</v>
      </c>
      <c r="C1595" s="484" t="s">
        <v>160</v>
      </c>
      <c r="D1595" s="407"/>
      <c r="E1595" s="2142"/>
      <c r="F1595" s="440"/>
      <c r="G1595" s="440"/>
      <c r="H1595" s="440"/>
      <c r="I1595" s="440"/>
      <c r="J1595" s="440"/>
      <c r="K1595" s="440"/>
      <c r="L1595" s="440"/>
      <c r="M1595" s="440"/>
      <c r="N1595" s="440"/>
      <c r="O1595" s="440"/>
      <c r="P1595" s="440"/>
      <c r="Q1595" s="8">
        <v>6140.97</v>
      </c>
      <c r="R1595" s="8">
        <v>6140.97</v>
      </c>
      <c r="S1595" s="8">
        <v>6140.97</v>
      </c>
      <c r="T1595" s="8">
        <v>6140.97</v>
      </c>
      <c r="U1595" s="8">
        <v>6140.97</v>
      </c>
      <c r="V1595" s="8">
        <v>6140.97</v>
      </c>
      <c r="W1595" s="8">
        <v>6140.97</v>
      </c>
      <c r="X1595" s="8">
        <v>3380.9846399999997</v>
      </c>
      <c r="Y1595" s="8">
        <v>3380.9846399999997</v>
      </c>
      <c r="Z1595" s="1034">
        <f>Q1595/12*$C$4+(R1595-Q1595)/11*8+(S1595-R1595)/10*7+(T1595-S1595)/9*6+(U1595-T1595)/8*5+(V1595-U1595)/7*4+(W1595-V1595)/6*3+(X1595-W1595)/5*2+(Y1595-X1595)/4*1</f>
        <v>3501.7333559999997</v>
      </c>
      <c r="AA1595" s="8">
        <f>AE1595-AD1595</f>
        <v>3143.0830699999997</v>
      </c>
      <c r="AB1595" s="8"/>
      <c r="AC1595" s="8">
        <f>AA1595-Z1595</f>
        <v>-358.65028600000005</v>
      </c>
      <c r="AD1595" s="8">
        <v>-2.81569</v>
      </c>
      <c r="AE1595" s="1151">
        <v>3140.2673799999998</v>
      </c>
      <c r="AF1595" s="8">
        <v>42</v>
      </c>
      <c r="AG1595" s="8">
        <v>128274.68</v>
      </c>
      <c r="AH1595" s="1792">
        <f>AG1595/1000</f>
        <v>128.27467999999999</v>
      </c>
      <c r="AI1595" s="2398"/>
    </row>
    <row r="1596" spans="1:35" ht="30" customHeight="1" x14ac:dyDescent="0.25">
      <c r="A1596" s="70">
        <v>1</v>
      </c>
      <c r="B1596" s="70">
        <v>1</v>
      </c>
      <c r="C1596" s="1274" t="s">
        <v>382</v>
      </c>
      <c r="D1596" s="407"/>
      <c r="E1596" s="2142">
        <v>550</v>
      </c>
      <c r="F1596" s="440">
        <f t="shared" ref="F1596:F1597" si="1314">ROUND(E1596/12*$C$4,0)</f>
        <v>413</v>
      </c>
      <c r="G1596" s="440">
        <v>575</v>
      </c>
      <c r="H1596" s="440">
        <f>G1596/F1596*100</f>
        <v>139.22518159806296</v>
      </c>
      <c r="I1596" s="440"/>
      <c r="J1596" s="440"/>
      <c r="K1596" s="440"/>
      <c r="L1596" s="440"/>
      <c r="M1596" s="440"/>
      <c r="N1596" s="440"/>
      <c r="O1596" s="440"/>
      <c r="P1596" s="440"/>
      <c r="Q1596" s="8"/>
      <c r="R1596" s="8"/>
      <c r="S1596" s="8"/>
      <c r="T1596" s="8"/>
      <c r="U1596" s="8"/>
      <c r="V1596" s="8"/>
      <c r="W1596" s="8"/>
      <c r="X1596" s="8"/>
      <c r="Y1596" s="8"/>
      <c r="Z1596" s="1034"/>
      <c r="AA1596" s="8"/>
      <c r="AB1596" s="8"/>
      <c r="AC1596" s="8"/>
      <c r="AD1596" s="8"/>
      <c r="AE1596" s="1151"/>
      <c r="AF1596" s="8"/>
      <c r="AG1596" s="8"/>
      <c r="AH1596" s="1792"/>
      <c r="AI1596" s="2398"/>
    </row>
    <row r="1597" spans="1:35" ht="36.75" customHeight="1" x14ac:dyDescent="0.25">
      <c r="A1597" s="70">
        <v>1</v>
      </c>
      <c r="B1597" s="70">
        <v>1</v>
      </c>
      <c r="C1597" s="1275" t="s">
        <v>199</v>
      </c>
      <c r="D1597" s="407"/>
      <c r="E1597" s="2142">
        <v>551</v>
      </c>
      <c r="F1597" s="92">
        <f t="shared" si="1314"/>
        <v>413</v>
      </c>
      <c r="G1597" s="440">
        <v>463</v>
      </c>
      <c r="H1597" s="92">
        <f>G1597/F1597*100</f>
        <v>112.10653753026634</v>
      </c>
      <c r="I1597" s="440"/>
      <c r="J1597" s="440"/>
      <c r="K1597" s="440"/>
      <c r="L1597" s="440"/>
      <c r="M1597" s="440"/>
      <c r="N1597" s="440"/>
      <c r="O1597" s="440"/>
      <c r="P1597" s="440"/>
      <c r="Q1597" s="8"/>
      <c r="R1597" s="8"/>
      <c r="S1597" s="8"/>
      <c r="T1597" s="8"/>
      <c r="U1597" s="8"/>
      <c r="V1597" s="8"/>
      <c r="W1597" s="8"/>
      <c r="X1597" s="8"/>
      <c r="Y1597" s="8"/>
      <c r="Z1597" s="1034"/>
      <c r="AA1597" s="8"/>
      <c r="AB1597" s="8"/>
      <c r="AC1597" s="8"/>
      <c r="AD1597" s="8"/>
      <c r="AE1597" s="1151"/>
      <c r="AF1597" s="8"/>
      <c r="AG1597" s="8"/>
      <c r="AH1597" s="1792"/>
      <c r="AI1597" s="2398"/>
    </row>
    <row r="1598" spans="1:35" ht="15" customHeight="1" x14ac:dyDescent="0.25">
      <c r="B1598" s="70">
        <v>1</v>
      </c>
      <c r="C1598" s="1512" t="s">
        <v>31</v>
      </c>
      <c r="D1598" s="509"/>
      <c r="E1598" s="2311"/>
      <c r="F1598" s="169"/>
      <c r="G1598" s="440"/>
      <c r="H1598" s="169"/>
      <c r="I1598" s="506"/>
      <c r="J1598" s="506"/>
      <c r="K1598" s="506"/>
      <c r="L1598" s="506"/>
      <c r="M1598" s="506"/>
      <c r="N1598" s="506"/>
      <c r="O1598" s="506"/>
      <c r="P1598" s="506"/>
      <c r="Q1598" s="18"/>
      <c r="R1598" s="18"/>
      <c r="S1598" s="18"/>
      <c r="T1598" s="18"/>
      <c r="U1598" s="18"/>
      <c r="V1598" s="18"/>
      <c r="W1598" s="18"/>
      <c r="X1598" s="18"/>
      <c r="Y1598" s="18"/>
      <c r="Z1598" s="1034"/>
      <c r="AA1598" s="18"/>
      <c r="AB1598" s="8"/>
      <c r="AC1598" s="8"/>
      <c r="AD1598" s="8"/>
      <c r="AE1598" s="1151"/>
      <c r="AF1598" s="18"/>
      <c r="AG1598" s="18"/>
      <c r="AH1598" s="1797"/>
      <c r="AI1598" s="2398"/>
    </row>
    <row r="1599" spans="1:35" ht="15" customHeight="1" x14ac:dyDescent="0.25">
      <c r="B1599" s="70">
        <v>1</v>
      </c>
      <c r="C1599" s="1330" t="s">
        <v>16</v>
      </c>
      <c r="D1599" s="407"/>
      <c r="E1599" s="2142"/>
      <c r="F1599" s="92"/>
      <c r="G1599" s="506"/>
      <c r="H1599" s="98"/>
      <c r="I1599" s="511"/>
      <c r="J1599" s="440"/>
      <c r="K1599" s="440"/>
      <c r="L1599" s="511"/>
      <c r="M1599" s="511"/>
      <c r="N1599" s="440"/>
      <c r="O1599" s="511"/>
      <c r="P1599" s="440"/>
      <c r="Q1599" s="8"/>
      <c r="R1599" s="8"/>
      <c r="S1599" s="8"/>
      <c r="T1599" s="8"/>
      <c r="U1599" s="8"/>
      <c r="V1599" s="8"/>
      <c r="W1599" s="8"/>
      <c r="X1599" s="8"/>
      <c r="Y1599" s="8"/>
      <c r="Z1599" s="1038"/>
      <c r="AA1599" s="15"/>
      <c r="AB1599" s="18"/>
      <c r="AC1599" s="18"/>
      <c r="AD1599" s="18"/>
      <c r="AE1599" s="2401"/>
      <c r="AF1599" s="18"/>
      <c r="AG1599" s="18"/>
      <c r="AH1599" s="1797"/>
      <c r="AI1599" s="2398"/>
    </row>
    <row r="1600" spans="1:35" ht="15" customHeight="1" x14ac:dyDescent="0.25">
      <c r="B1600" s="70">
        <v>1</v>
      </c>
      <c r="C1600" s="1888" t="s">
        <v>6</v>
      </c>
      <c r="D1600" s="407">
        <v>240</v>
      </c>
      <c r="E1600" s="2142">
        <v>101</v>
      </c>
      <c r="F1600" s="92">
        <f t="shared" ref="F1600" si="1315">ROUND(E1600/12*$C$4,0)</f>
        <v>76</v>
      </c>
      <c r="G1600" s="440">
        <v>85</v>
      </c>
      <c r="H1600" s="92">
        <f>G1600/F1600*100</f>
        <v>111.8421052631579</v>
      </c>
      <c r="I1600" s="363">
        <v>3</v>
      </c>
      <c r="J1600" s="93">
        <f>M1600/G1600</f>
        <v>1.2823529411764707</v>
      </c>
      <c r="K1600" s="440">
        <f>ROUND(E1600*I1600,0)</f>
        <v>303</v>
      </c>
      <c r="L1600" s="511">
        <f t="shared" ref="L1600" si="1316">ROUND(K1600/12*$C$4,0)</f>
        <v>227</v>
      </c>
      <c r="M1600" s="511">
        <v>109</v>
      </c>
      <c r="N1600" s="440">
        <f>M1600/L1600*100</f>
        <v>48.017621145374449</v>
      </c>
      <c r="O1600" s="440">
        <f>K1600/D1600</f>
        <v>1.2625</v>
      </c>
      <c r="P1600" s="506">
        <f>M1600/$C$4*12/O1600</f>
        <v>115.11551155115511</v>
      </c>
      <c r="Q1600" s="18"/>
      <c r="R1600" s="18"/>
      <c r="S1600" s="18"/>
      <c r="T1600" s="18"/>
      <c r="U1600" s="18"/>
      <c r="V1600" s="18"/>
      <c r="W1600" s="18"/>
      <c r="X1600" s="18"/>
      <c r="Y1600" s="18"/>
      <c r="Z1600" s="1034"/>
      <c r="AA1600" s="8"/>
      <c r="AB1600" s="15"/>
      <c r="AC1600" s="15"/>
      <c r="AD1600" s="15"/>
      <c r="AE1600" s="1268"/>
      <c r="AF1600" s="18"/>
      <c r="AG1600" s="18"/>
      <c r="AH1600" s="1797"/>
      <c r="AI1600" s="2398"/>
    </row>
    <row r="1601" spans="1:35" ht="15" customHeight="1" x14ac:dyDescent="0.25">
      <c r="B1601" s="70">
        <v>1</v>
      </c>
      <c r="C1601" s="1889" t="s">
        <v>241</v>
      </c>
      <c r="D1601" s="407"/>
      <c r="E1601" s="2328">
        <f>SUM(E1600)</f>
        <v>101</v>
      </c>
      <c r="F1601" s="289">
        <f t="shared" ref="F1601:G1601" si="1317">SUM(F1600)</f>
        <v>76</v>
      </c>
      <c r="G1601" s="388">
        <f t="shared" si="1317"/>
        <v>85</v>
      </c>
      <c r="H1601" s="116">
        <f>G1601/F1601*100</f>
        <v>111.8421052631579</v>
      </c>
      <c r="I1601" s="388">
        <v>8</v>
      </c>
      <c r="J1601" s="626">
        <f>M1601/G1601</f>
        <v>1.2823529411764707</v>
      </c>
      <c r="K1601" s="626">
        <f>SUM(K1600)</f>
        <v>303</v>
      </c>
      <c r="L1601" s="116">
        <f t="shared" ref="L1601:M1601" si="1318">SUM(L1600)</f>
        <v>227</v>
      </c>
      <c r="M1601" s="388">
        <f t="shared" si="1318"/>
        <v>109</v>
      </c>
      <c r="N1601" s="626">
        <f t="shared" ref="N1601" si="1319">SUM(N1600)</f>
        <v>48.017621145374449</v>
      </c>
      <c r="O1601" s="626">
        <f t="shared" ref="O1601" si="1320">SUM(O1600)</f>
        <v>1.2625</v>
      </c>
      <c r="P1601" s="513">
        <f t="shared" ref="P1601" si="1321">SUM(P1600)</f>
        <v>115.11551155115511</v>
      </c>
      <c r="Q1601" s="15"/>
      <c r="R1601" s="15"/>
      <c r="S1601" s="15"/>
      <c r="T1601" s="15"/>
      <c r="U1601" s="15"/>
      <c r="V1601" s="15"/>
      <c r="W1601" s="15"/>
      <c r="X1601" s="15"/>
      <c r="Y1601" s="15"/>
      <c r="Z1601" s="1034"/>
      <c r="AA1601" s="8"/>
      <c r="AB1601" s="15"/>
      <c r="AC1601" s="15"/>
      <c r="AD1601" s="8"/>
      <c r="AE1601" s="1268"/>
      <c r="AF1601" s="18"/>
      <c r="AG1601" s="18"/>
      <c r="AH1601" s="1797"/>
      <c r="AI1601" s="2398"/>
    </row>
    <row r="1602" spans="1:35" ht="19.5" customHeight="1" x14ac:dyDescent="0.25">
      <c r="B1602" s="70">
        <v>1</v>
      </c>
      <c r="C1602" s="1890" t="s">
        <v>173</v>
      </c>
      <c r="D1602" s="509"/>
      <c r="E1602" s="2348">
        <f>E1601</f>
        <v>101</v>
      </c>
      <c r="F1602" s="1892">
        <f t="shared" ref="F1602:P1602" si="1322">F1601</f>
        <v>76</v>
      </c>
      <c r="G1602" s="1891">
        <f t="shared" si="1322"/>
        <v>85</v>
      </c>
      <c r="H1602" s="1892">
        <f t="shared" si="1322"/>
        <v>111.8421052631579</v>
      </c>
      <c r="I1602" s="1891">
        <f t="shared" si="1322"/>
        <v>8</v>
      </c>
      <c r="J1602" s="1891">
        <f t="shared" si="1322"/>
        <v>1.2823529411764707</v>
      </c>
      <c r="K1602" s="1891">
        <f t="shared" si="1322"/>
        <v>303</v>
      </c>
      <c r="L1602" s="1891">
        <f t="shared" si="1322"/>
        <v>227</v>
      </c>
      <c r="M1602" s="2767">
        <f t="shared" si="1322"/>
        <v>109</v>
      </c>
      <c r="N1602" s="1891">
        <f t="shared" si="1322"/>
        <v>48.017621145374449</v>
      </c>
      <c r="O1602" s="1891">
        <f t="shared" si="1322"/>
        <v>1.2625</v>
      </c>
      <c r="P1602" s="1891">
        <f t="shared" si="1322"/>
        <v>115.11551155115511</v>
      </c>
      <c r="Q1602" s="58">
        <v>2468.6591999999996</v>
      </c>
      <c r="R1602" s="58">
        <v>2468.6591999999996</v>
      </c>
      <c r="S1602" s="58">
        <v>2468.6591999999996</v>
      </c>
      <c r="T1602" s="58">
        <v>2468.6591999999996</v>
      </c>
      <c r="U1602" s="58">
        <v>2468.6591999999996</v>
      </c>
      <c r="V1602" s="58">
        <v>2468.6591999999996</v>
      </c>
      <c r="W1602" s="58">
        <v>2468.6591999999996</v>
      </c>
      <c r="X1602" s="58">
        <v>5228.9287679999989</v>
      </c>
      <c r="Y1602" s="58">
        <v>5228.9287679999989</v>
      </c>
      <c r="Z1602" s="1038">
        <f>Q1602/12*$C$4+(R1602-Q1602)/11*8+(S1602-R1602)/10*7+(T1602-S1602)/9*6+(U1602-T1602)/8*5+(V1602-U1602)/7*4+(W1602-V1602)/6*3+(X1602-W1602)/5*2+(Y1602-X1602)/4*1</f>
        <v>2955.6022271999991</v>
      </c>
      <c r="AA1602" s="18">
        <f>AE1602-AD1602</f>
        <v>2951.5908099999997</v>
      </c>
      <c r="AB1602" s="58"/>
      <c r="AC1602" s="58">
        <f>AA1602-Z1602</f>
        <v>-4.0114171999994142</v>
      </c>
      <c r="AD1602" s="18">
        <v>-22.54814</v>
      </c>
      <c r="AE1602" s="2407">
        <v>2929.0426699999998</v>
      </c>
      <c r="AF1602" s="18"/>
      <c r="AG1602" s="18"/>
      <c r="AH1602" s="1797"/>
      <c r="AI1602" s="2398"/>
    </row>
    <row r="1603" spans="1:35" ht="15" customHeight="1" x14ac:dyDescent="0.25">
      <c r="A1603" s="70">
        <v>1</v>
      </c>
      <c r="B1603" s="70">
        <v>1</v>
      </c>
      <c r="C1603" s="303" t="s">
        <v>165</v>
      </c>
      <c r="D1603" s="634"/>
      <c r="E1603" s="2344"/>
      <c r="F1603" s="581"/>
      <c r="G1603" s="581"/>
      <c r="H1603" s="581"/>
      <c r="I1603" s="541"/>
      <c r="J1603" s="541"/>
      <c r="K1603" s="541"/>
      <c r="L1603" s="541"/>
      <c r="M1603" s="541"/>
      <c r="N1603" s="541"/>
      <c r="O1603" s="541"/>
      <c r="P1603" s="541"/>
      <c r="Q1603" s="57"/>
      <c r="R1603" s="57"/>
      <c r="S1603" s="57"/>
      <c r="T1603" s="57"/>
      <c r="U1603" s="57"/>
      <c r="V1603" s="57"/>
      <c r="W1603" s="57"/>
      <c r="X1603" s="57"/>
      <c r="Y1603" s="57"/>
      <c r="Z1603" s="1036">
        <f>Q1603</f>
        <v>0</v>
      </c>
      <c r="AA1603" s="57">
        <f>AE1603-AD1603</f>
        <v>0</v>
      </c>
      <c r="AB1603" s="57"/>
      <c r="AC1603" s="57">
        <f>AA1603-Z1603</f>
        <v>0</v>
      </c>
      <c r="AD1603" s="57"/>
      <c r="AE1603" s="1159"/>
      <c r="AF1603" s="57"/>
      <c r="AG1603" s="57"/>
      <c r="AH1603" s="1796"/>
      <c r="AI1603" s="2398"/>
    </row>
    <row r="1604" spans="1:35" ht="21" customHeight="1" thickBot="1" x14ac:dyDescent="0.3">
      <c r="A1604" s="70">
        <v>1</v>
      </c>
      <c r="B1604" s="70">
        <v>1</v>
      </c>
      <c r="C1604" s="634" t="s">
        <v>166</v>
      </c>
      <c r="D1604" s="634"/>
      <c r="E1604" s="2344"/>
      <c r="F1604" s="581"/>
      <c r="G1604" s="581"/>
      <c r="H1604" s="581"/>
      <c r="I1604" s="541"/>
      <c r="J1604" s="541"/>
      <c r="K1604" s="541"/>
      <c r="L1604" s="541"/>
      <c r="M1604" s="541"/>
      <c r="N1604" s="541"/>
      <c r="O1604" s="541"/>
      <c r="P1604" s="541"/>
      <c r="Q1604" s="57">
        <f t="shared" ref="Q1604:Z1604" si="1323">Q1595</f>
        <v>6140.97</v>
      </c>
      <c r="R1604" s="57">
        <f t="shared" si="1323"/>
        <v>6140.97</v>
      </c>
      <c r="S1604" s="57">
        <f t="shared" si="1323"/>
        <v>6140.97</v>
      </c>
      <c r="T1604" s="57">
        <f t="shared" si="1323"/>
        <v>6140.97</v>
      </c>
      <c r="U1604" s="57">
        <f t="shared" si="1323"/>
        <v>6140.97</v>
      </c>
      <c r="V1604" s="57">
        <f t="shared" ref="V1604:W1604" si="1324">V1595</f>
        <v>6140.97</v>
      </c>
      <c r="W1604" s="57">
        <f t="shared" si="1324"/>
        <v>6140.97</v>
      </c>
      <c r="X1604" s="57">
        <f t="shared" ref="X1604:Y1604" si="1325">X1595</f>
        <v>3380.9846399999997</v>
      </c>
      <c r="Y1604" s="57">
        <f t="shared" si="1325"/>
        <v>3380.9846399999997</v>
      </c>
      <c r="Z1604" s="1036">
        <f t="shared" si="1323"/>
        <v>3501.7333559999997</v>
      </c>
      <c r="AA1604" s="57">
        <f t="shared" ref="AA1604:AE1604" si="1326">AA1595</f>
        <v>3143.0830699999997</v>
      </c>
      <c r="AB1604" s="57">
        <f t="shared" si="1326"/>
        <v>0</v>
      </c>
      <c r="AC1604" s="57">
        <f t="shared" si="1326"/>
        <v>-358.65028600000005</v>
      </c>
      <c r="AD1604" s="57">
        <f t="shared" si="1326"/>
        <v>-2.81569</v>
      </c>
      <c r="AE1604" s="1159">
        <f t="shared" si="1326"/>
        <v>3140.2673799999998</v>
      </c>
      <c r="AF1604" s="57">
        <f t="shared" ref="AF1604:AF1605" si="1327">AF1603</f>
        <v>0</v>
      </c>
      <c r="AG1604" s="1159">
        <f t="shared" ref="AG1604:AH1604" si="1328">AG1595</f>
        <v>128274.68</v>
      </c>
      <c r="AH1604" s="1159">
        <f t="shared" si="1328"/>
        <v>128.27467999999999</v>
      </c>
      <c r="AI1604" s="2398"/>
    </row>
    <row r="1605" spans="1:35" ht="15" customHeight="1" thickBot="1" x14ac:dyDescent="0.3">
      <c r="A1605" s="70">
        <v>1</v>
      </c>
      <c r="B1605" s="70">
        <v>1</v>
      </c>
      <c r="C1605" s="526" t="s">
        <v>17</v>
      </c>
      <c r="D1605" s="526"/>
      <c r="E1605" s="2345"/>
      <c r="F1605" s="586"/>
      <c r="G1605" s="586"/>
      <c r="H1605" s="586"/>
      <c r="I1605" s="586"/>
      <c r="J1605" s="586"/>
      <c r="K1605" s="586"/>
      <c r="L1605" s="586"/>
      <c r="M1605" s="586"/>
      <c r="N1605" s="586"/>
      <c r="O1605" s="586"/>
      <c r="P1605" s="586"/>
      <c r="Q1605" s="14">
        <f t="shared" ref="Q1605:W1605" si="1329">Q1604+Q1602</f>
        <v>8609.6291999999994</v>
      </c>
      <c r="R1605" s="14">
        <f t="shared" si="1329"/>
        <v>8609.6291999999994</v>
      </c>
      <c r="S1605" s="14">
        <f t="shared" si="1329"/>
        <v>8609.6291999999994</v>
      </c>
      <c r="T1605" s="14">
        <f t="shared" si="1329"/>
        <v>8609.6291999999994</v>
      </c>
      <c r="U1605" s="14">
        <f t="shared" si="1329"/>
        <v>8609.6291999999994</v>
      </c>
      <c r="V1605" s="14">
        <f t="shared" si="1329"/>
        <v>8609.6291999999994</v>
      </c>
      <c r="W1605" s="14">
        <f t="shared" si="1329"/>
        <v>8609.6291999999994</v>
      </c>
      <c r="X1605" s="14">
        <f t="shared" ref="X1605:Y1605" si="1330">X1604+X1602</f>
        <v>8609.9134079999985</v>
      </c>
      <c r="Y1605" s="14">
        <f t="shared" si="1330"/>
        <v>8609.9134079999985</v>
      </c>
      <c r="Z1605" s="1039">
        <f t="shared" ref="Z1605:AE1605" si="1331">Z1604+Z1602</f>
        <v>6457.3355831999988</v>
      </c>
      <c r="AA1605" s="14">
        <f t="shared" si="1331"/>
        <v>6094.6738799999994</v>
      </c>
      <c r="AB1605" s="14">
        <f t="shared" si="1331"/>
        <v>0</v>
      </c>
      <c r="AC1605" s="14">
        <f t="shared" si="1331"/>
        <v>-362.66170319999947</v>
      </c>
      <c r="AD1605" s="14">
        <f t="shared" si="1331"/>
        <v>-25.36383</v>
      </c>
      <c r="AE1605" s="1249">
        <f t="shared" si="1331"/>
        <v>6069.31005</v>
      </c>
      <c r="AF1605" s="14">
        <f t="shared" si="1327"/>
        <v>0</v>
      </c>
      <c r="AG1605" s="1249">
        <f t="shared" ref="AG1605:AH1605" si="1332">AG1604+AG1602</f>
        <v>128274.68</v>
      </c>
      <c r="AH1605" s="1249">
        <f t="shared" si="1332"/>
        <v>128.27467999999999</v>
      </c>
      <c r="AI1605" s="2398"/>
    </row>
    <row r="1606" spans="1:35" ht="21.75" customHeight="1" x14ac:dyDescent="0.25">
      <c r="A1606" s="70">
        <v>1</v>
      </c>
      <c r="B1606" s="70">
        <v>1</v>
      </c>
      <c r="C1606" s="550"/>
      <c r="D1606" s="550"/>
      <c r="E1606" s="2163"/>
      <c r="F1606" s="622"/>
      <c r="G1606" s="622"/>
      <c r="H1606" s="622"/>
      <c r="I1606" s="519"/>
      <c r="J1606" s="519"/>
      <c r="K1606" s="519"/>
      <c r="L1606" s="519"/>
      <c r="M1606" s="519"/>
      <c r="N1606" s="519"/>
      <c r="O1606" s="519"/>
      <c r="P1606" s="519"/>
      <c r="Q1606" s="13"/>
      <c r="R1606" s="13"/>
      <c r="S1606" s="13"/>
      <c r="T1606" s="13"/>
      <c r="U1606" s="13"/>
      <c r="V1606" s="13"/>
      <c r="W1606" s="13"/>
      <c r="X1606" s="13"/>
      <c r="Y1606" s="13"/>
      <c r="Z1606" s="1037"/>
      <c r="AA1606" s="13"/>
      <c r="AB1606" s="13"/>
      <c r="AC1606" s="13"/>
      <c r="AD1606" s="13"/>
      <c r="AE1606" s="1251"/>
      <c r="AF1606" s="13"/>
      <c r="AG1606" s="13"/>
      <c r="AH1606" s="1795"/>
      <c r="AI1606" s="2398"/>
    </row>
    <row r="1607" spans="1:35" ht="37.5" customHeight="1" x14ac:dyDescent="0.25">
      <c r="A1607" s="70">
        <v>1</v>
      </c>
      <c r="B1607" s="70">
        <v>1</v>
      </c>
      <c r="C1607" s="1276" t="s">
        <v>406</v>
      </c>
      <c r="D1607" s="627"/>
      <c r="E1607" s="2142"/>
      <c r="F1607" s="440"/>
      <c r="G1607" s="440"/>
      <c r="H1607" s="440"/>
      <c r="I1607" s="440"/>
      <c r="J1607" s="440"/>
      <c r="K1607" s="440"/>
      <c r="L1607" s="440"/>
      <c r="M1607" s="440"/>
      <c r="N1607" s="440"/>
      <c r="O1607" s="440"/>
      <c r="P1607" s="440"/>
      <c r="Q1607" s="8"/>
      <c r="R1607" s="8"/>
      <c r="S1607" s="8"/>
      <c r="T1607" s="8"/>
      <c r="U1607" s="8"/>
      <c r="V1607" s="8"/>
      <c r="W1607" s="8"/>
      <c r="X1607" s="8"/>
      <c r="Y1607" s="8"/>
      <c r="Z1607" s="1034"/>
      <c r="AA1607" s="8"/>
      <c r="AB1607" s="8"/>
      <c r="AC1607" s="8"/>
      <c r="AD1607" s="8"/>
      <c r="AE1607" s="1151"/>
      <c r="AF1607" s="8"/>
      <c r="AG1607" s="8"/>
      <c r="AH1607" s="1792"/>
      <c r="AI1607" s="2398"/>
    </row>
    <row r="1608" spans="1:35" ht="15" customHeight="1" x14ac:dyDescent="0.25">
      <c r="B1608" s="70">
        <v>1</v>
      </c>
      <c r="C1608" s="441" t="s">
        <v>307</v>
      </c>
      <c r="D1608" s="441"/>
      <c r="E1608" s="2142"/>
      <c r="F1608" s="440"/>
      <c r="G1608" s="440"/>
      <c r="H1608" s="440"/>
      <c r="I1608" s="440"/>
      <c r="J1608" s="440"/>
      <c r="K1608" s="440"/>
      <c r="L1608" s="440"/>
      <c r="M1608" s="440"/>
      <c r="N1608" s="440"/>
      <c r="O1608" s="440"/>
      <c r="P1608" s="440"/>
      <c r="Q1608" s="8"/>
      <c r="R1608" s="8"/>
      <c r="S1608" s="8"/>
      <c r="T1608" s="8"/>
      <c r="U1608" s="8"/>
      <c r="V1608" s="8"/>
      <c r="W1608" s="8"/>
      <c r="X1608" s="8"/>
      <c r="Y1608" s="8"/>
      <c r="Z1608" s="1034"/>
      <c r="AA1608" s="8"/>
      <c r="AB1608" s="8"/>
      <c r="AC1608" s="8"/>
      <c r="AD1608" s="8"/>
      <c r="AE1608" s="1151"/>
      <c r="AF1608" s="8"/>
      <c r="AG1608" s="8"/>
      <c r="AH1608" s="1792"/>
      <c r="AI1608" s="2398"/>
    </row>
    <row r="1609" spans="1:35" ht="24" customHeight="1" x14ac:dyDescent="0.25">
      <c r="A1609" s="70">
        <v>1</v>
      </c>
      <c r="B1609" s="70">
        <v>1</v>
      </c>
      <c r="C1609" s="484" t="s">
        <v>160</v>
      </c>
      <c r="D1609" s="407"/>
      <c r="E1609" s="2142"/>
      <c r="F1609" s="440"/>
      <c r="G1609" s="440"/>
      <c r="H1609" s="440"/>
      <c r="I1609" s="440"/>
      <c r="J1609" s="440"/>
      <c r="K1609" s="440"/>
      <c r="L1609" s="440"/>
      <c r="M1609" s="440"/>
      <c r="N1609" s="440"/>
      <c r="O1609" s="440"/>
      <c r="P1609" s="440"/>
      <c r="Q1609" s="8">
        <v>4664.7256500000003</v>
      </c>
      <c r="R1609" s="8">
        <v>4664.7256500000003</v>
      </c>
      <c r="S1609" s="8">
        <v>4664.7256500000003</v>
      </c>
      <c r="T1609" s="8">
        <v>4664.7256500000003</v>
      </c>
      <c r="U1609" s="8">
        <v>4664.7256500000003</v>
      </c>
      <c r="V1609" s="8">
        <v>4664.7256500000003</v>
      </c>
      <c r="W1609" s="8">
        <v>4664.7256500000003</v>
      </c>
      <c r="X1609" s="8">
        <v>4664.7256500000003</v>
      </c>
      <c r="Y1609" s="8">
        <v>4664.7256500000003</v>
      </c>
      <c r="Z1609" s="1034">
        <f>Q1609/12*$C$4+(R1609-Q1609)/11*8+(S1609-R1609)/10*7+(T1609-S1609)/9*6+(U1609-T1609)/8*5+(V1609-U1609)/7*4+(W1609-V1609)/6*3+(X1609-W1609)/5*2+(Y1609-X1609)/4*1</f>
        <v>3498.5442375000002</v>
      </c>
      <c r="AA1609" s="8">
        <f>AE1609-AD1609</f>
        <v>2512.4699799999999</v>
      </c>
      <c r="AB1609" s="8"/>
      <c r="AC1609" s="8">
        <f>AA1609-Z1609</f>
        <v>-986.07425750000039</v>
      </c>
      <c r="AD1609" s="8">
        <v>0</v>
      </c>
      <c r="AE1609" s="1151">
        <v>2512.4699799999999</v>
      </c>
      <c r="AF1609" s="8"/>
      <c r="AG1609" s="8"/>
      <c r="AH1609" s="1792"/>
      <c r="AI1609" s="2398"/>
    </row>
    <row r="1610" spans="1:35" ht="41.25" customHeight="1" x14ac:dyDescent="0.25">
      <c r="B1610" s="70">
        <v>1</v>
      </c>
      <c r="C1610" s="120" t="s">
        <v>138</v>
      </c>
      <c r="D1610" s="407"/>
      <c r="E1610" s="2142">
        <v>2000</v>
      </c>
      <c r="F1610" s="440">
        <f t="shared" ref="F1610:F1614" si="1333">ROUND(E1610/12*$C$4,0)</f>
        <v>1500</v>
      </c>
      <c r="G1610" s="440">
        <v>733</v>
      </c>
      <c r="H1610" s="440">
        <f>G1610/F1610*100</f>
        <v>48.866666666666667</v>
      </c>
      <c r="I1610" s="440"/>
      <c r="J1610" s="440"/>
      <c r="K1610" s="440"/>
      <c r="L1610" s="440"/>
      <c r="M1610" s="440"/>
      <c r="N1610" s="440"/>
      <c r="O1610" s="440"/>
      <c r="P1610" s="440"/>
      <c r="Q1610" s="8"/>
      <c r="R1610" s="8"/>
      <c r="S1610" s="8"/>
      <c r="T1610" s="8"/>
      <c r="U1610" s="8"/>
      <c r="V1610" s="8"/>
      <c r="W1610" s="8"/>
      <c r="X1610" s="8"/>
      <c r="Y1610" s="8"/>
      <c r="Z1610" s="1034"/>
      <c r="AA1610" s="8"/>
      <c r="AB1610" s="8"/>
      <c r="AC1610" s="8"/>
      <c r="AD1610" s="8"/>
      <c r="AE1610" s="1151"/>
      <c r="AF1610" s="8"/>
      <c r="AG1610" s="8"/>
      <c r="AH1610" s="1792"/>
      <c r="AI1610" s="2398"/>
    </row>
    <row r="1611" spans="1:35" ht="30" customHeight="1" x14ac:dyDescent="0.25">
      <c r="A1611" s="70">
        <v>1</v>
      </c>
      <c r="B1611" s="70">
        <v>1</v>
      </c>
      <c r="C1611" s="120" t="s">
        <v>74</v>
      </c>
      <c r="D1611" s="407"/>
      <c r="E1611" s="2142">
        <v>3000</v>
      </c>
      <c r="F1611" s="92">
        <f t="shared" si="1333"/>
        <v>2250</v>
      </c>
      <c r="G1611" s="440">
        <v>1648</v>
      </c>
      <c r="H1611" s="92">
        <f>G1611/F1611*100</f>
        <v>73.24444444444444</v>
      </c>
      <c r="I1611" s="440"/>
      <c r="J1611" s="440"/>
      <c r="K1611" s="440"/>
      <c r="L1611" s="440"/>
      <c r="M1611" s="440"/>
      <c r="N1611" s="440"/>
      <c r="O1611" s="440"/>
      <c r="P1611" s="440"/>
      <c r="Q1611" s="8"/>
      <c r="R1611" s="8"/>
      <c r="S1611" s="8"/>
      <c r="T1611" s="8"/>
      <c r="U1611" s="8"/>
      <c r="V1611" s="8"/>
      <c r="W1611" s="8"/>
      <c r="X1611" s="8"/>
      <c r="Y1611" s="8"/>
      <c r="Z1611" s="1034"/>
      <c r="AA1611" s="8"/>
      <c r="AB1611" s="8"/>
      <c r="AC1611" s="8"/>
      <c r="AD1611" s="8"/>
      <c r="AE1611" s="1151"/>
      <c r="AF1611" s="8"/>
      <c r="AG1611" s="8"/>
      <c r="AH1611" s="1792"/>
      <c r="AI1611" s="2398"/>
    </row>
    <row r="1612" spans="1:35" ht="30" customHeight="1" x14ac:dyDescent="0.25">
      <c r="B1612" s="70">
        <v>1</v>
      </c>
      <c r="C1612" s="120" t="s">
        <v>135</v>
      </c>
      <c r="D1612" s="407"/>
      <c r="E1612" s="2142">
        <v>5360</v>
      </c>
      <c r="F1612" s="92">
        <f t="shared" si="1333"/>
        <v>4020</v>
      </c>
      <c r="G1612" s="440">
        <v>2961</v>
      </c>
      <c r="H1612" s="92">
        <f>G1612/F1612*100</f>
        <v>73.656716417910445</v>
      </c>
      <c r="I1612" s="440"/>
      <c r="J1612" s="440"/>
      <c r="K1612" s="440"/>
      <c r="L1612" s="440"/>
      <c r="M1612" s="440"/>
      <c r="N1612" s="440"/>
      <c r="O1612" s="440"/>
      <c r="P1612" s="440"/>
      <c r="Q1612" s="8"/>
      <c r="R1612" s="8"/>
      <c r="S1612" s="8"/>
      <c r="T1612" s="8"/>
      <c r="U1612" s="8"/>
      <c r="V1612" s="8"/>
      <c r="W1612" s="8"/>
      <c r="X1612" s="8"/>
      <c r="Y1612" s="8"/>
      <c r="Z1612" s="1034"/>
      <c r="AA1612" s="8"/>
      <c r="AB1612" s="8"/>
      <c r="AC1612" s="8"/>
      <c r="AD1612" s="8"/>
      <c r="AE1612" s="1151"/>
      <c r="AF1612" s="8"/>
      <c r="AG1612" s="8"/>
      <c r="AH1612" s="1792"/>
      <c r="AI1612" s="2398"/>
    </row>
    <row r="1613" spans="1:35" ht="15" customHeight="1" x14ac:dyDescent="0.25">
      <c r="A1613" s="70">
        <v>1</v>
      </c>
      <c r="B1613" s="70">
        <v>1</v>
      </c>
      <c r="C1613" s="150" t="s">
        <v>194</v>
      </c>
      <c r="D1613" s="510"/>
      <c r="E1613" s="2323">
        <v>2000</v>
      </c>
      <c r="F1613" s="92">
        <f t="shared" si="1333"/>
        <v>1500</v>
      </c>
      <c r="G1613" s="511">
        <v>1398</v>
      </c>
      <c r="H1613" s="92">
        <f>G1613/F1613*100</f>
        <v>93.2</v>
      </c>
      <c r="I1613" s="511"/>
      <c r="J1613" s="511"/>
      <c r="K1613" s="511"/>
      <c r="L1613" s="511"/>
      <c r="M1613" s="511"/>
      <c r="N1613" s="511"/>
      <c r="O1613" s="511"/>
      <c r="P1613" s="511"/>
      <c r="Q1613" s="15"/>
      <c r="R1613" s="15"/>
      <c r="S1613" s="15"/>
      <c r="T1613" s="15"/>
      <c r="U1613" s="15"/>
      <c r="V1613" s="15"/>
      <c r="W1613" s="15"/>
      <c r="X1613" s="15"/>
      <c r="Y1613" s="15"/>
      <c r="Z1613" s="1035"/>
      <c r="AA1613" s="15"/>
      <c r="AB1613" s="15"/>
      <c r="AC1613" s="15"/>
      <c r="AD1613" s="15"/>
      <c r="AE1613" s="1268"/>
      <c r="AF1613" s="15"/>
      <c r="AG1613" s="15"/>
      <c r="AH1613" s="1793"/>
      <c r="AI1613" s="2398"/>
    </row>
    <row r="1614" spans="1:35" ht="15" customHeight="1" x14ac:dyDescent="0.25">
      <c r="A1614" s="70">
        <v>1</v>
      </c>
      <c r="B1614" s="70">
        <v>1</v>
      </c>
      <c r="C1614" s="130" t="s">
        <v>140</v>
      </c>
      <c r="D1614" s="510"/>
      <c r="E1614" s="2323">
        <v>4285</v>
      </c>
      <c r="F1614" s="98">
        <f t="shared" si="1333"/>
        <v>3214</v>
      </c>
      <c r="G1614" s="511">
        <v>2109</v>
      </c>
      <c r="H1614" s="98">
        <f>G1614/F1614*100</f>
        <v>65.619166148102053</v>
      </c>
      <c r="I1614" s="511"/>
      <c r="J1614" s="511"/>
      <c r="K1614" s="511"/>
      <c r="L1614" s="511"/>
      <c r="M1614" s="511"/>
      <c r="N1614" s="511"/>
      <c r="O1614" s="511"/>
      <c r="P1614" s="511"/>
      <c r="Q1614" s="15"/>
      <c r="R1614" s="15"/>
      <c r="S1614" s="15"/>
      <c r="T1614" s="15"/>
      <c r="U1614" s="15"/>
      <c r="V1614" s="15"/>
      <c r="W1614" s="15"/>
      <c r="X1614" s="15"/>
      <c r="Y1614" s="15"/>
      <c r="Z1614" s="1035"/>
      <c r="AA1614" s="15"/>
      <c r="AB1614" s="15"/>
      <c r="AC1614" s="15"/>
      <c r="AD1614" s="15"/>
      <c r="AE1614" s="1268"/>
      <c r="AF1614" s="15"/>
      <c r="AG1614" s="15"/>
      <c r="AH1614" s="1793"/>
      <c r="AI1614" s="2398"/>
    </row>
    <row r="1615" spans="1:35" ht="15" customHeight="1" thickBot="1" x14ac:dyDescent="0.3">
      <c r="A1615" s="70">
        <v>1</v>
      </c>
      <c r="B1615" s="70">
        <v>1</v>
      </c>
      <c r="C1615" s="634" t="s">
        <v>166</v>
      </c>
      <c r="D1615" s="634"/>
      <c r="E1615" s="2344"/>
      <c r="F1615" s="581"/>
      <c r="G1615" s="581"/>
      <c r="H1615" s="581"/>
      <c r="I1615" s="541"/>
      <c r="J1615" s="541"/>
      <c r="K1615" s="541"/>
      <c r="L1615" s="541"/>
      <c r="M1615" s="541"/>
      <c r="N1615" s="541"/>
      <c r="O1615" s="541"/>
      <c r="P1615" s="541"/>
      <c r="Q1615" s="57">
        <f>Q1609</f>
        <v>4664.7256500000003</v>
      </c>
      <c r="R1615" s="57">
        <f t="shared" ref="R1615:AE1615" si="1334">R1609</f>
        <v>4664.7256500000003</v>
      </c>
      <c r="S1615" s="57">
        <f t="shared" ref="S1615:T1615" si="1335">S1609</f>
        <v>4664.7256500000003</v>
      </c>
      <c r="T1615" s="57">
        <f t="shared" si="1335"/>
        <v>4664.7256500000003</v>
      </c>
      <c r="U1615" s="57">
        <f t="shared" ref="U1615:W1615" si="1336">U1609</f>
        <v>4664.7256500000003</v>
      </c>
      <c r="V1615" s="57">
        <f t="shared" si="1336"/>
        <v>4664.7256500000003</v>
      </c>
      <c r="W1615" s="57">
        <f t="shared" si="1336"/>
        <v>4664.7256500000003</v>
      </c>
      <c r="X1615" s="57">
        <f t="shared" ref="X1615:Y1615" si="1337">X1609</f>
        <v>4664.7256500000003</v>
      </c>
      <c r="Y1615" s="57">
        <f t="shared" si="1337"/>
        <v>4664.7256500000003</v>
      </c>
      <c r="Z1615" s="1036">
        <f t="shared" si="1334"/>
        <v>3498.5442375000002</v>
      </c>
      <c r="AA1615" s="57">
        <f t="shared" si="1334"/>
        <v>2512.4699799999999</v>
      </c>
      <c r="AB1615" s="57">
        <f t="shared" si="1334"/>
        <v>0</v>
      </c>
      <c r="AC1615" s="57">
        <f t="shared" si="1334"/>
        <v>-986.07425750000039</v>
      </c>
      <c r="AD1615" s="57">
        <f t="shared" si="1334"/>
        <v>0</v>
      </c>
      <c r="AE1615" s="1159">
        <f t="shared" si="1334"/>
        <v>2512.4699799999999</v>
      </c>
      <c r="AF1615" s="57"/>
      <c r="AG1615" s="57">
        <f>AG1609</f>
        <v>0</v>
      </c>
      <c r="AH1615" s="57">
        <f>AH1609</f>
        <v>0</v>
      </c>
      <c r="AI1615" s="2398"/>
    </row>
    <row r="1616" spans="1:35" ht="15" customHeight="1" thickBot="1" x14ac:dyDescent="0.3">
      <c r="A1616" s="70">
        <v>1</v>
      </c>
      <c r="B1616" s="70">
        <v>1</v>
      </c>
      <c r="C1616" s="526" t="s">
        <v>17</v>
      </c>
      <c r="D1616" s="526"/>
      <c r="E1616" s="2345"/>
      <c r="F1616" s="586"/>
      <c r="G1616" s="586"/>
      <c r="H1616" s="586"/>
      <c r="I1616" s="586"/>
      <c r="J1616" s="586"/>
      <c r="K1616" s="586"/>
      <c r="L1616" s="586"/>
      <c r="M1616" s="586"/>
      <c r="N1616" s="586"/>
      <c r="O1616" s="586"/>
      <c r="P1616" s="586"/>
      <c r="Q1616" s="14">
        <f t="shared" ref="Q1616:W1616" si="1338">Q1615</f>
        <v>4664.7256500000003</v>
      </c>
      <c r="R1616" s="14">
        <f t="shared" si="1338"/>
        <v>4664.7256500000003</v>
      </c>
      <c r="S1616" s="14">
        <f t="shared" si="1338"/>
        <v>4664.7256500000003</v>
      </c>
      <c r="T1616" s="14">
        <f t="shared" si="1338"/>
        <v>4664.7256500000003</v>
      </c>
      <c r="U1616" s="14">
        <f t="shared" si="1338"/>
        <v>4664.7256500000003</v>
      </c>
      <c r="V1616" s="14">
        <f t="shared" si="1338"/>
        <v>4664.7256500000003</v>
      </c>
      <c r="W1616" s="14">
        <f t="shared" si="1338"/>
        <v>4664.7256500000003</v>
      </c>
      <c r="X1616" s="14">
        <f t="shared" ref="X1616:Y1616" si="1339">X1615</f>
        <v>4664.7256500000003</v>
      </c>
      <c r="Y1616" s="14">
        <f t="shared" si="1339"/>
        <v>4664.7256500000003</v>
      </c>
      <c r="Z1616" s="14">
        <f t="shared" ref="Z1616:AE1616" si="1340">Z1615</f>
        <v>3498.5442375000002</v>
      </c>
      <c r="AA1616" s="14">
        <f t="shared" si="1340"/>
        <v>2512.4699799999999</v>
      </c>
      <c r="AB1616" s="14">
        <f t="shared" si="1340"/>
        <v>0</v>
      </c>
      <c r="AC1616" s="14">
        <f t="shared" si="1340"/>
        <v>-986.07425750000039</v>
      </c>
      <c r="AD1616" s="14">
        <f t="shared" si="1340"/>
        <v>0</v>
      </c>
      <c r="AE1616" s="1249">
        <f t="shared" si="1340"/>
        <v>2512.4699799999999</v>
      </c>
      <c r="AF1616" s="14"/>
      <c r="AG1616" s="1249">
        <f>AG1615</f>
        <v>0</v>
      </c>
      <c r="AH1616" s="1249">
        <f t="shared" ref="AH1616" si="1341">AH1615</f>
        <v>0</v>
      </c>
      <c r="AI1616" s="2398"/>
    </row>
    <row r="1617" spans="1:35" ht="15" customHeight="1" x14ac:dyDescent="0.25">
      <c r="A1617" s="70">
        <v>1</v>
      </c>
      <c r="B1617" s="70">
        <v>1</v>
      </c>
      <c r="C1617" s="1276" t="s">
        <v>407</v>
      </c>
      <c r="D1617" s="635"/>
      <c r="E1617" s="2349"/>
      <c r="F1617" s="635"/>
      <c r="G1617" s="635"/>
      <c r="H1617" s="635"/>
      <c r="I1617" s="635"/>
      <c r="J1617" s="635"/>
      <c r="K1617" s="635"/>
      <c r="L1617" s="635"/>
      <c r="M1617" s="635"/>
      <c r="N1617" s="635"/>
      <c r="O1617" s="635"/>
      <c r="P1617" s="635"/>
      <c r="Q1617" s="13"/>
      <c r="R1617" s="13"/>
      <c r="S1617" s="13"/>
      <c r="T1617" s="13"/>
      <c r="U1617" s="13"/>
      <c r="V1617" s="13"/>
      <c r="W1617" s="13"/>
      <c r="X1617" s="13"/>
      <c r="Y1617" s="13"/>
      <c r="Z1617" s="1037"/>
      <c r="AA1617" s="13"/>
      <c r="AB1617" s="13"/>
      <c r="AC1617" s="13"/>
      <c r="AD1617" s="13"/>
      <c r="AE1617" s="1251"/>
      <c r="AF1617" s="13"/>
      <c r="AG1617" s="13"/>
      <c r="AH1617" s="1795"/>
      <c r="AI1617" s="2398"/>
    </row>
    <row r="1618" spans="1:35" ht="15" customHeight="1" x14ac:dyDescent="0.25">
      <c r="A1618" s="70">
        <v>1</v>
      </c>
      <c r="B1618" s="70">
        <v>1</v>
      </c>
      <c r="C1618" s="636" t="s">
        <v>14</v>
      </c>
      <c r="D1618" s="593"/>
      <c r="E1618" s="1898"/>
      <c r="F1618" s="593"/>
      <c r="G1618" s="593"/>
      <c r="H1618" s="593"/>
      <c r="I1618" s="593"/>
      <c r="J1618" s="593"/>
      <c r="K1618" s="593"/>
      <c r="L1618" s="593"/>
      <c r="M1618" s="593"/>
      <c r="N1618" s="593"/>
      <c r="O1618" s="593"/>
      <c r="P1618" s="593"/>
      <c r="Q1618" s="8"/>
      <c r="R1618" s="8"/>
      <c r="S1618" s="8"/>
      <c r="T1618" s="8"/>
      <c r="U1618" s="8"/>
      <c r="V1618" s="8"/>
      <c r="W1618" s="8"/>
      <c r="X1618" s="8"/>
      <c r="Y1618" s="8"/>
      <c r="Z1618" s="1034"/>
      <c r="AA1618" s="8"/>
      <c r="AB1618" s="8"/>
      <c r="AC1618" s="8"/>
      <c r="AD1618" s="8"/>
      <c r="AE1618" s="1151"/>
      <c r="AF1618" s="8"/>
      <c r="AG1618" s="8"/>
      <c r="AH1618" s="1792"/>
      <c r="AI1618" s="2398"/>
    </row>
    <row r="1619" spans="1:35" ht="15" customHeight="1" x14ac:dyDescent="0.25">
      <c r="A1619" s="70">
        <v>1</v>
      </c>
      <c r="B1619" s="70">
        <v>1</v>
      </c>
      <c r="C1619" s="1893" t="s">
        <v>307</v>
      </c>
      <c r="D1619" s="593"/>
      <c r="E1619" s="1898"/>
      <c r="F1619" s="593"/>
      <c r="G1619" s="593"/>
      <c r="H1619" s="593"/>
      <c r="I1619" s="593"/>
      <c r="J1619" s="593"/>
      <c r="K1619" s="593"/>
      <c r="L1619" s="593"/>
      <c r="M1619" s="593"/>
      <c r="N1619" s="593"/>
      <c r="O1619" s="593"/>
      <c r="P1619" s="593"/>
      <c r="Q1619" s="8"/>
      <c r="R1619" s="8"/>
      <c r="S1619" s="8"/>
      <c r="T1619" s="8"/>
      <c r="U1619" s="8"/>
      <c r="V1619" s="8"/>
      <c r="W1619" s="8"/>
      <c r="X1619" s="8"/>
      <c r="Y1619" s="8"/>
      <c r="Z1619" s="1034"/>
      <c r="AA1619" s="8"/>
      <c r="AB1619" s="8"/>
      <c r="AC1619" s="8"/>
      <c r="AD1619" s="8"/>
      <c r="AE1619" s="1151"/>
      <c r="AF1619" s="8"/>
      <c r="AG1619" s="8"/>
      <c r="AH1619" s="1792"/>
      <c r="AI1619" s="2398"/>
    </row>
    <row r="1620" spans="1:35" ht="15" customHeight="1" x14ac:dyDescent="0.25">
      <c r="A1620" s="70">
        <v>1</v>
      </c>
      <c r="B1620" s="70">
        <v>1</v>
      </c>
      <c r="C1620" s="484" t="s">
        <v>160</v>
      </c>
      <c r="D1620" s="593"/>
      <c r="E1620" s="1898"/>
      <c r="F1620" s="593"/>
      <c r="G1620" s="593"/>
      <c r="H1620" s="593"/>
      <c r="I1620" s="593"/>
      <c r="J1620" s="593"/>
      <c r="K1620" s="593"/>
      <c r="L1620" s="593"/>
      <c r="M1620" s="593"/>
      <c r="N1620" s="593"/>
      <c r="O1620" s="593"/>
      <c r="P1620" s="593"/>
      <c r="Q1620" s="8">
        <v>5793.7042499999998</v>
      </c>
      <c r="R1620" s="8">
        <v>5793.7042499999998</v>
      </c>
      <c r="S1620" s="8">
        <v>5793.7042499999998</v>
      </c>
      <c r="T1620" s="8">
        <v>5793.7042499999998</v>
      </c>
      <c r="U1620" s="8">
        <v>5793.7042499999998</v>
      </c>
      <c r="V1620" s="8">
        <v>5793.7042499999998</v>
      </c>
      <c r="W1620" s="8">
        <v>5793.7042499999998</v>
      </c>
      <c r="X1620" s="8">
        <v>5793.7042499999998</v>
      </c>
      <c r="Y1620" s="8">
        <v>5793.7042499999998</v>
      </c>
      <c r="Z1620" s="1034">
        <f>Q1620/12*$C$4+(R1620-Q1620)/11*8+(S1620-R1620)/10*7+(T1620-S1620)/9*6+(U1620-T1620)/8*5+(V1620-U1620)/7*4+(W1620-V1620)/6*3+(X1620-W1620)/5*2+(Y1620-X1620)/4*1</f>
        <v>4345.2781875000001</v>
      </c>
      <c r="AA1620" s="8">
        <f>AE1620-AD1620-AB1620</f>
        <v>3173.3290100000004</v>
      </c>
      <c r="AB1620" s="8">
        <v>42.264660000000006</v>
      </c>
      <c r="AC1620" s="8">
        <f>AA1620-Z1620</f>
        <v>-1171.9491774999997</v>
      </c>
      <c r="AD1620" s="8">
        <v>0</v>
      </c>
      <c r="AE1620" s="1151">
        <v>3215.5936700000002</v>
      </c>
      <c r="AF1620" s="8"/>
      <c r="AG1620" s="8"/>
      <c r="AH1620" s="1792"/>
      <c r="AI1620" s="2398"/>
    </row>
    <row r="1621" spans="1:35" ht="30" customHeight="1" x14ac:dyDescent="0.25">
      <c r="B1621" s="70">
        <v>1</v>
      </c>
      <c r="C1621" s="637" t="s">
        <v>138</v>
      </c>
      <c r="D1621" s="593"/>
      <c r="E1621" s="2323">
        <v>799</v>
      </c>
      <c r="F1621" s="593">
        <f t="shared" ref="F1621:F1628" si="1342">ROUND(E1621/12*$C$4,0)</f>
        <v>599</v>
      </c>
      <c r="G1621" s="596">
        <v>471</v>
      </c>
      <c r="H1621" s="593">
        <f t="shared" ref="H1621:H1628" si="1343">G1621/F1621*100</f>
        <v>78.631051752921536</v>
      </c>
      <c r="I1621" s="593"/>
      <c r="J1621" s="593"/>
      <c r="K1621" s="593"/>
      <c r="L1621" s="593"/>
      <c r="M1621" s="593"/>
      <c r="N1621" s="593"/>
      <c r="O1621" s="593"/>
      <c r="P1621" s="593"/>
      <c r="Q1621" s="8"/>
      <c r="R1621" s="8"/>
      <c r="S1621" s="8"/>
      <c r="T1621" s="8"/>
      <c r="U1621" s="8"/>
      <c r="V1621" s="8"/>
      <c r="W1621" s="8"/>
      <c r="X1621" s="8"/>
      <c r="Y1621" s="8"/>
      <c r="Z1621" s="1034"/>
      <c r="AA1621" s="8"/>
      <c r="AB1621" s="8"/>
      <c r="AC1621" s="8"/>
      <c r="AD1621" s="8"/>
      <c r="AE1621" s="1151"/>
      <c r="AF1621" s="8"/>
      <c r="AG1621" s="8"/>
      <c r="AH1621" s="1792"/>
      <c r="AI1621" s="2398"/>
    </row>
    <row r="1622" spans="1:35" ht="30" customHeight="1" x14ac:dyDescent="0.25">
      <c r="B1622" s="70">
        <v>1</v>
      </c>
      <c r="C1622" s="637" t="s">
        <v>139</v>
      </c>
      <c r="D1622" s="593"/>
      <c r="E1622" s="2323">
        <v>2700</v>
      </c>
      <c r="F1622" s="593">
        <f t="shared" si="1342"/>
        <v>2025</v>
      </c>
      <c r="G1622" s="596">
        <v>434</v>
      </c>
      <c r="H1622" s="593">
        <f t="shared" si="1343"/>
        <v>21.432098765432098</v>
      </c>
      <c r="I1622" s="593"/>
      <c r="J1622" s="593"/>
      <c r="K1622" s="593"/>
      <c r="L1622" s="593"/>
      <c r="M1622" s="593"/>
      <c r="N1622" s="593"/>
      <c r="O1622" s="593"/>
      <c r="P1622" s="593"/>
      <c r="Q1622" s="8"/>
      <c r="R1622" s="8"/>
      <c r="S1622" s="8"/>
      <c r="T1622" s="8"/>
      <c r="U1622" s="8"/>
      <c r="V1622" s="8"/>
      <c r="W1622" s="8"/>
      <c r="X1622" s="8"/>
      <c r="Y1622" s="8"/>
      <c r="Z1622" s="1034"/>
      <c r="AA1622" s="8"/>
      <c r="AB1622" s="8"/>
      <c r="AC1622" s="8"/>
      <c r="AD1622" s="8"/>
      <c r="AE1622" s="1151"/>
      <c r="AF1622" s="8"/>
      <c r="AG1622" s="8"/>
      <c r="AH1622" s="1792"/>
      <c r="AI1622" s="2398"/>
    </row>
    <row r="1623" spans="1:35" ht="15" customHeight="1" x14ac:dyDescent="0.25">
      <c r="A1623" s="70">
        <v>1</v>
      </c>
      <c r="B1623" s="70">
        <v>1</v>
      </c>
      <c r="C1623" s="637" t="s">
        <v>74</v>
      </c>
      <c r="D1623" s="593"/>
      <c r="E1623" s="2323">
        <v>9000</v>
      </c>
      <c r="F1623" s="92">
        <f t="shared" si="1342"/>
        <v>6750</v>
      </c>
      <c r="G1623" s="98">
        <v>5038</v>
      </c>
      <c r="H1623" s="440">
        <f t="shared" si="1343"/>
        <v>74.637037037037032</v>
      </c>
      <c r="I1623" s="593"/>
      <c r="J1623" s="593"/>
      <c r="K1623" s="593"/>
      <c r="L1623" s="593"/>
      <c r="M1623" s="593"/>
      <c r="N1623" s="593"/>
      <c r="O1623" s="593"/>
      <c r="P1623" s="593"/>
      <c r="Q1623" s="8"/>
      <c r="R1623" s="8"/>
      <c r="S1623" s="8"/>
      <c r="T1623" s="8"/>
      <c r="U1623" s="8"/>
      <c r="V1623" s="8"/>
      <c r="W1623" s="8"/>
      <c r="X1623" s="8"/>
      <c r="Y1623" s="8"/>
      <c r="Z1623" s="1034"/>
      <c r="AA1623" s="8"/>
      <c r="AB1623" s="8"/>
      <c r="AC1623" s="8"/>
      <c r="AD1623" s="8"/>
      <c r="AE1623" s="1151"/>
      <c r="AF1623" s="8"/>
      <c r="AG1623" s="8"/>
      <c r="AH1623" s="1792"/>
      <c r="AI1623" s="2398"/>
    </row>
    <row r="1624" spans="1:35" ht="15" customHeight="1" x14ac:dyDescent="0.25">
      <c r="B1624" s="70">
        <v>1</v>
      </c>
      <c r="C1624" s="637" t="s">
        <v>135</v>
      </c>
      <c r="D1624" s="593"/>
      <c r="E1624" s="2323">
        <v>5000</v>
      </c>
      <c r="F1624" s="92">
        <f t="shared" si="1342"/>
        <v>3750</v>
      </c>
      <c r="G1624" s="98">
        <v>4155</v>
      </c>
      <c r="H1624" s="440">
        <f t="shared" si="1343"/>
        <v>110.80000000000001</v>
      </c>
      <c r="I1624" s="593"/>
      <c r="J1624" s="593"/>
      <c r="K1624" s="593"/>
      <c r="L1624" s="593"/>
      <c r="M1624" s="593"/>
      <c r="N1624" s="593"/>
      <c r="O1624" s="593"/>
      <c r="P1624" s="593"/>
      <c r="Q1624" s="8"/>
      <c r="R1624" s="8"/>
      <c r="S1624" s="8"/>
      <c r="T1624" s="8"/>
      <c r="U1624" s="8"/>
      <c r="V1624" s="8"/>
      <c r="W1624" s="8"/>
      <c r="X1624" s="8"/>
      <c r="Y1624" s="8"/>
      <c r="Z1624" s="1034"/>
      <c r="AA1624" s="8"/>
      <c r="AB1624" s="8"/>
      <c r="AC1624" s="8"/>
      <c r="AD1624" s="8"/>
      <c r="AE1624" s="1151"/>
      <c r="AF1624" s="8"/>
      <c r="AG1624" s="8"/>
      <c r="AH1624" s="1792"/>
      <c r="AI1624" s="2398"/>
    </row>
    <row r="1625" spans="1:35" ht="15" customHeight="1" x14ac:dyDescent="0.25">
      <c r="A1625" s="70">
        <v>1</v>
      </c>
      <c r="B1625" s="70">
        <v>1</v>
      </c>
      <c r="C1625" s="1588" t="s">
        <v>134</v>
      </c>
      <c r="D1625" s="1589"/>
      <c r="E1625" s="2323">
        <v>2000</v>
      </c>
      <c r="F1625" s="169">
        <f t="shared" si="1342"/>
        <v>1500</v>
      </c>
      <c r="G1625" s="92">
        <v>884</v>
      </c>
      <c r="H1625" s="506">
        <f t="shared" si="1343"/>
        <v>58.933333333333337</v>
      </c>
      <c r="I1625" s="1589"/>
      <c r="J1625" s="1589"/>
      <c r="K1625" s="1589"/>
      <c r="L1625" s="1589"/>
      <c r="M1625" s="1589"/>
      <c r="N1625" s="1589"/>
      <c r="O1625" s="1589"/>
      <c r="P1625" s="1589"/>
      <c r="Q1625" s="18"/>
      <c r="R1625" s="18"/>
      <c r="S1625" s="18"/>
      <c r="T1625" s="18"/>
      <c r="U1625" s="18"/>
      <c r="V1625" s="18"/>
      <c r="W1625" s="18"/>
      <c r="X1625" s="18"/>
      <c r="Y1625" s="18"/>
      <c r="Z1625" s="1038"/>
      <c r="AA1625" s="18"/>
      <c r="AB1625" s="18"/>
      <c r="AC1625" s="18"/>
      <c r="AD1625" s="18"/>
      <c r="AE1625" s="2401"/>
      <c r="AF1625" s="18"/>
      <c r="AG1625" s="18"/>
      <c r="AH1625" s="1797"/>
      <c r="AI1625" s="2398"/>
    </row>
    <row r="1626" spans="1:35" ht="30" customHeight="1" x14ac:dyDescent="0.25">
      <c r="A1626" s="70">
        <v>1</v>
      </c>
      <c r="B1626" s="70">
        <v>1</v>
      </c>
      <c r="C1626" s="637" t="s">
        <v>194</v>
      </c>
      <c r="D1626" s="593"/>
      <c r="E1626" s="2323">
        <v>2000</v>
      </c>
      <c r="F1626" s="92">
        <f t="shared" si="1342"/>
        <v>1500</v>
      </c>
      <c r="G1626" s="98">
        <v>811</v>
      </c>
      <c r="H1626" s="440">
        <f t="shared" si="1343"/>
        <v>54.066666666666663</v>
      </c>
      <c r="I1626" s="593"/>
      <c r="J1626" s="593"/>
      <c r="K1626" s="593"/>
      <c r="L1626" s="593"/>
      <c r="M1626" s="593"/>
      <c r="N1626" s="593"/>
      <c r="O1626" s="593"/>
      <c r="P1626" s="593"/>
      <c r="Q1626" s="8"/>
      <c r="R1626" s="8"/>
      <c r="S1626" s="8"/>
      <c r="T1626" s="8"/>
      <c r="U1626" s="8"/>
      <c r="V1626" s="8"/>
      <c r="W1626" s="8"/>
      <c r="X1626" s="8"/>
      <c r="Y1626" s="8"/>
      <c r="Z1626" s="1034"/>
      <c r="AA1626" s="8"/>
      <c r="AB1626" s="8"/>
      <c r="AC1626" s="8"/>
      <c r="AD1626" s="8"/>
      <c r="AE1626" s="1151"/>
      <c r="AF1626" s="8"/>
      <c r="AG1626" s="8"/>
      <c r="AH1626" s="1792"/>
      <c r="AI1626" s="2398"/>
    </row>
    <row r="1627" spans="1:35" ht="15" customHeight="1" x14ac:dyDescent="0.25">
      <c r="A1627" s="70">
        <v>1</v>
      </c>
      <c r="B1627" s="70">
        <v>1</v>
      </c>
      <c r="C1627" s="637" t="s">
        <v>34</v>
      </c>
      <c r="D1627" s="593"/>
      <c r="E1627" s="2323">
        <v>655</v>
      </c>
      <c r="F1627" s="92">
        <f t="shared" si="1342"/>
        <v>491</v>
      </c>
      <c r="G1627" s="98">
        <v>8</v>
      </c>
      <c r="H1627" s="440">
        <f t="shared" si="1343"/>
        <v>1.6293279022403258</v>
      </c>
      <c r="I1627" s="593"/>
      <c r="J1627" s="593"/>
      <c r="K1627" s="593"/>
      <c r="L1627" s="593"/>
      <c r="M1627" s="593"/>
      <c r="N1627" s="593"/>
      <c r="O1627" s="593"/>
      <c r="P1627" s="593"/>
      <c r="Q1627" s="8"/>
      <c r="R1627" s="8"/>
      <c r="S1627" s="8"/>
      <c r="T1627" s="8"/>
      <c r="U1627" s="8"/>
      <c r="V1627" s="8"/>
      <c r="W1627" s="8"/>
      <c r="X1627" s="8"/>
      <c r="Y1627" s="8"/>
      <c r="Z1627" s="1034"/>
      <c r="AA1627" s="8"/>
      <c r="AB1627" s="8"/>
      <c r="AC1627" s="8"/>
      <c r="AD1627" s="8"/>
      <c r="AE1627" s="1151"/>
      <c r="AF1627" s="8"/>
      <c r="AG1627" s="8"/>
      <c r="AH1627" s="1792"/>
      <c r="AI1627" s="2398"/>
    </row>
    <row r="1628" spans="1:35" ht="31.5" customHeight="1" x14ac:dyDescent="0.25">
      <c r="A1628" s="70">
        <v>1</v>
      </c>
      <c r="B1628" s="70">
        <v>1</v>
      </c>
      <c r="C1628" s="637" t="s">
        <v>140</v>
      </c>
      <c r="D1628" s="593"/>
      <c r="E1628" s="2323">
        <v>3000</v>
      </c>
      <c r="F1628" s="92">
        <f t="shared" si="1342"/>
        <v>2250</v>
      </c>
      <c r="G1628" s="98">
        <v>1868</v>
      </c>
      <c r="H1628" s="440">
        <f t="shared" si="1343"/>
        <v>83.022222222222226</v>
      </c>
      <c r="I1628" s="593"/>
      <c r="J1628" s="593"/>
      <c r="K1628" s="593"/>
      <c r="L1628" s="593"/>
      <c r="M1628" s="593"/>
      <c r="N1628" s="593"/>
      <c r="O1628" s="593"/>
      <c r="P1628" s="593"/>
      <c r="Q1628" s="8"/>
      <c r="R1628" s="8"/>
      <c r="S1628" s="8"/>
      <c r="T1628" s="8"/>
      <c r="U1628" s="8"/>
      <c r="V1628" s="8"/>
      <c r="W1628" s="8"/>
      <c r="X1628" s="8"/>
      <c r="Y1628" s="8"/>
      <c r="Z1628" s="1034"/>
      <c r="AA1628" s="8"/>
      <c r="AB1628" s="8"/>
      <c r="AC1628" s="8"/>
      <c r="AD1628" s="8"/>
      <c r="AE1628" s="1151"/>
      <c r="AF1628" s="8"/>
      <c r="AG1628" s="8"/>
      <c r="AH1628" s="1792"/>
      <c r="AI1628" s="2398"/>
    </row>
    <row r="1629" spans="1:35" ht="36.75" customHeight="1" x14ac:dyDescent="0.25">
      <c r="A1629" s="70">
        <v>1</v>
      </c>
      <c r="B1629" s="70">
        <v>1</v>
      </c>
      <c r="C1629" s="634" t="s">
        <v>165</v>
      </c>
      <c r="D1629" s="638"/>
      <c r="E1629" s="1897"/>
      <c r="F1629" s="266"/>
      <c r="G1629" s="638"/>
      <c r="H1629" s="541"/>
      <c r="I1629" s="638"/>
      <c r="J1629" s="638"/>
      <c r="K1629" s="638"/>
      <c r="L1629" s="638"/>
      <c r="M1629" s="638"/>
      <c r="N1629" s="638"/>
      <c r="O1629" s="638"/>
      <c r="P1629" s="638"/>
      <c r="Q1629" s="57"/>
      <c r="R1629" s="57"/>
      <c r="S1629" s="57"/>
      <c r="T1629" s="57"/>
      <c r="U1629" s="57"/>
      <c r="V1629" s="57"/>
      <c r="W1629" s="57"/>
      <c r="X1629" s="57"/>
      <c r="Y1629" s="57"/>
      <c r="Z1629" s="1036">
        <f>Q1629</f>
        <v>0</v>
      </c>
      <c r="AA1629" s="57">
        <f>AE1629-AD1629</f>
        <v>0</v>
      </c>
      <c r="AB1629" s="57"/>
      <c r="AC1629" s="57">
        <f>AA1629-Z1629</f>
        <v>0</v>
      </c>
      <c r="AD1629" s="57"/>
      <c r="AE1629" s="1159"/>
      <c r="AF1629" s="57"/>
      <c r="AG1629" s="57"/>
      <c r="AH1629" s="1796"/>
      <c r="AI1629" s="2398"/>
    </row>
    <row r="1630" spans="1:35" ht="18.75" customHeight="1" thickBot="1" x14ac:dyDescent="0.3">
      <c r="A1630" s="70">
        <v>1</v>
      </c>
      <c r="B1630" s="70">
        <v>1</v>
      </c>
      <c r="C1630" s="634" t="s">
        <v>166</v>
      </c>
      <c r="D1630" s="638"/>
      <c r="E1630" s="1897"/>
      <c r="F1630" s="266"/>
      <c r="G1630" s="638"/>
      <c r="H1630" s="541"/>
      <c r="I1630" s="638"/>
      <c r="J1630" s="638"/>
      <c r="K1630" s="638"/>
      <c r="L1630" s="638"/>
      <c r="M1630" s="638"/>
      <c r="N1630" s="638"/>
      <c r="O1630" s="638"/>
      <c r="P1630" s="638"/>
      <c r="Q1630" s="57">
        <f t="shared" ref="Q1630:W1630" si="1344">SUM(Q1620)</f>
        <v>5793.7042499999998</v>
      </c>
      <c r="R1630" s="57">
        <f t="shared" si="1344"/>
        <v>5793.7042499999998</v>
      </c>
      <c r="S1630" s="57">
        <f t="shared" si="1344"/>
        <v>5793.7042499999998</v>
      </c>
      <c r="T1630" s="57">
        <f t="shared" si="1344"/>
        <v>5793.7042499999998</v>
      </c>
      <c r="U1630" s="57">
        <f t="shared" si="1344"/>
        <v>5793.7042499999998</v>
      </c>
      <c r="V1630" s="57">
        <f t="shared" si="1344"/>
        <v>5793.7042499999998</v>
      </c>
      <c r="W1630" s="57">
        <f t="shared" si="1344"/>
        <v>5793.7042499999998</v>
      </c>
      <c r="X1630" s="57">
        <f t="shared" ref="X1630:Y1630" si="1345">SUM(X1620)</f>
        <v>5793.7042499999998</v>
      </c>
      <c r="Y1630" s="57">
        <f t="shared" si="1345"/>
        <v>5793.7042499999998</v>
      </c>
      <c r="Z1630" s="1036">
        <f t="shared" ref="Z1630:AE1630" si="1346">SUM(Z1620)</f>
        <v>4345.2781875000001</v>
      </c>
      <c r="AA1630" s="57">
        <f t="shared" si="1346"/>
        <v>3173.3290100000004</v>
      </c>
      <c r="AB1630" s="57">
        <f t="shared" si="1346"/>
        <v>42.264660000000006</v>
      </c>
      <c r="AC1630" s="57">
        <f t="shared" si="1346"/>
        <v>-1171.9491774999997</v>
      </c>
      <c r="AD1630" s="57">
        <f t="shared" si="1346"/>
        <v>0</v>
      </c>
      <c r="AE1630" s="1159">
        <f t="shared" si="1346"/>
        <v>3215.5936700000002</v>
      </c>
      <c r="AF1630" s="57">
        <f t="shared" ref="AF1630" si="1347">AF1629</f>
        <v>0</v>
      </c>
      <c r="AG1630" s="1159">
        <f t="shared" ref="AG1630:AH1630" si="1348">SUM(AG1620)</f>
        <v>0</v>
      </c>
      <c r="AH1630" s="1159">
        <f t="shared" si="1348"/>
        <v>0</v>
      </c>
      <c r="AI1630" s="2398"/>
    </row>
    <row r="1631" spans="1:35" ht="19.5" customHeight="1" thickBot="1" x14ac:dyDescent="0.3">
      <c r="A1631" s="70">
        <v>1</v>
      </c>
      <c r="B1631" s="70">
        <v>1</v>
      </c>
      <c r="C1631" s="526" t="s">
        <v>39</v>
      </c>
      <c r="D1631" s="526"/>
      <c r="E1631" s="2160"/>
      <c r="F1631" s="526"/>
      <c r="G1631" s="526"/>
      <c r="H1631" s="526"/>
      <c r="I1631" s="526"/>
      <c r="J1631" s="526"/>
      <c r="K1631" s="526"/>
      <c r="L1631" s="526"/>
      <c r="M1631" s="526"/>
      <c r="N1631" s="526"/>
      <c r="O1631" s="526"/>
      <c r="P1631" s="526"/>
      <c r="Q1631" s="14">
        <f t="shared" ref="Q1631:AH1631" si="1349">SUM(Q1630)</f>
        <v>5793.7042499999998</v>
      </c>
      <c r="R1631" s="14">
        <f t="shared" ref="R1631:S1631" si="1350">SUM(R1630)</f>
        <v>5793.7042499999998</v>
      </c>
      <c r="S1631" s="14">
        <f t="shared" si="1350"/>
        <v>5793.7042499999998</v>
      </c>
      <c r="T1631" s="14">
        <f t="shared" ref="T1631:U1631" si="1351">SUM(T1630)</f>
        <v>5793.7042499999998</v>
      </c>
      <c r="U1631" s="14">
        <f t="shared" si="1351"/>
        <v>5793.7042499999998</v>
      </c>
      <c r="V1631" s="14">
        <f t="shared" ref="V1631:W1631" si="1352">SUM(V1630)</f>
        <v>5793.7042499999998</v>
      </c>
      <c r="W1631" s="14">
        <f t="shared" si="1352"/>
        <v>5793.7042499999998</v>
      </c>
      <c r="X1631" s="14">
        <f t="shared" ref="X1631:Y1631" si="1353">SUM(X1630)</f>
        <v>5793.7042499999998</v>
      </c>
      <c r="Y1631" s="14">
        <f t="shared" si="1353"/>
        <v>5793.7042499999998</v>
      </c>
      <c r="Z1631" s="1039">
        <f t="shared" si="1349"/>
        <v>4345.2781875000001</v>
      </c>
      <c r="AA1631" s="14">
        <f t="shared" si="1349"/>
        <v>3173.3290100000004</v>
      </c>
      <c r="AB1631" s="14">
        <f t="shared" si="1349"/>
        <v>42.264660000000006</v>
      </c>
      <c r="AC1631" s="14">
        <f t="shared" si="1349"/>
        <v>-1171.9491774999997</v>
      </c>
      <c r="AD1631" s="14">
        <f t="shared" si="1349"/>
        <v>0</v>
      </c>
      <c r="AE1631" s="1249">
        <f t="shared" si="1349"/>
        <v>3215.5936700000002</v>
      </c>
      <c r="AF1631" s="14">
        <f t="shared" si="1349"/>
        <v>0</v>
      </c>
      <c r="AG1631" s="1249">
        <f t="shared" si="1349"/>
        <v>0</v>
      </c>
      <c r="AH1631" s="1249">
        <f t="shared" si="1349"/>
        <v>0</v>
      </c>
      <c r="AI1631" s="2398"/>
    </row>
    <row r="1632" spans="1:35" ht="42" customHeight="1" x14ac:dyDescent="0.25">
      <c r="A1632" s="70">
        <v>1</v>
      </c>
      <c r="B1632" s="70">
        <v>1</v>
      </c>
      <c r="C1632" s="1276" t="s">
        <v>557</v>
      </c>
      <c r="D1632" s="635"/>
      <c r="E1632" s="2349"/>
      <c r="F1632" s="635"/>
      <c r="G1632" s="635"/>
      <c r="H1632" s="635"/>
      <c r="I1632" s="635"/>
      <c r="J1632" s="635"/>
      <c r="K1632" s="635"/>
      <c r="L1632" s="635"/>
      <c r="M1632" s="635"/>
      <c r="N1632" s="635"/>
      <c r="O1632" s="635"/>
      <c r="P1632" s="635"/>
      <c r="Q1632" s="13"/>
      <c r="R1632" s="13"/>
      <c r="S1632" s="13"/>
      <c r="T1632" s="13"/>
      <c r="U1632" s="13"/>
      <c r="V1632" s="13"/>
      <c r="W1632" s="13"/>
      <c r="X1632" s="13"/>
      <c r="Y1632" s="13"/>
      <c r="Z1632" s="1037"/>
      <c r="AA1632" s="13"/>
      <c r="AB1632" s="13"/>
      <c r="AC1632" s="13"/>
      <c r="AD1632" s="13"/>
      <c r="AE1632" s="1251"/>
      <c r="AF1632" s="13"/>
      <c r="AG1632" s="13"/>
      <c r="AH1632" s="1795"/>
      <c r="AI1632" s="2398"/>
    </row>
    <row r="1633" spans="1:35" ht="15" customHeight="1" x14ac:dyDescent="0.25">
      <c r="A1633" s="70">
        <v>1</v>
      </c>
      <c r="B1633" s="70">
        <v>1</v>
      </c>
      <c r="C1633" s="636" t="s">
        <v>14</v>
      </c>
      <c r="D1633" s="593"/>
      <c r="E1633" s="1898"/>
      <c r="F1633" s="593"/>
      <c r="G1633" s="593"/>
      <c r="H1633" s="593"/>
      <c r="I1633" s="593"/>
      <c r="J1633" s="593"/>
      <c r="K1633" s="593"/>
      <c r="L1633" s="593"/>
      <c r="M1633" s="593"/>
      <c r="N1633" s="593"/>
      <c r="O1633" s="593"/>
      <c r="P1633" s="593"/>
      <c r="Q1633" s="8"/>
      <c r="R1633" s="8"/>
      <c r="S1633" s="8"/>
      <c r="T1633" s="8"/>
      <c r="U1633" s="8"/>
      <c r="V1633" s="8"/>
      <c r="W1633" s="8"/>
      <c r="X1633" s="8"/>
      <c r="Y1633" s="8"/>
      <c r="Z1633" s="1034"/>
      <c r="AA1633" s="8"/>
      <c r="AB1633" s="8"/>
      <c r="AC1633" s="8"/>
      <c r="AD1633" s="8"/>
      <c r="AE1633" s="1151"/>
      <c r="AF1633" s="8"/>
      <c r="AG1633" s="8"/>
      <c r="AH1633" s="1792"/>
      <c r="AI1633" s="2398"/>
    </row>
    <row r="1634" spans="1:35" ht="15" customHeight="1" x14ac:dyDescent="0.25">
      <c r="B1634" s="70">
        <v>1</v>
      </c>
      <c r="C1634" s="484" t="s">
        <v>160</v>
      </c>
      <c r="D1634" s="593"/>
      <c r="E1634" s="1898"/>
      <c r="F1634" s="593"/>
      <c r="G1634" s="593"/>
      <c r="H1634" s="593"/>
      <c r="I1634" s="593"/>
      <c r="J1634" s="593"/>
      <c r="K1634" s="593"/>
      <c r="L1634" s="593"/>
      <c r="M1634" s="593"/>
      <c r="N1634" s="593"/>
      <c r="O1634" s="593"/>
      <c r="P1634" s="593"/>
      <c r="Q1634" s="8">
        <v>70837.117660000004</v>
      </c>
      <c r="R1634" s="8">
        <v>70837.117660000004</v>
      </c>
      <c r="S1634" s="8">
        <v>70837.117660000004</v>
      </c>
      <c r="T1634" s="8">
        <v>70837.117660000004</v>
      </c>
      <c r="U1634" s="8">
        <v>71142.535239999997</v>
      </c>
      <c r="V1634" s="8">
        <v>71142.535239999997</v>
      </c>
      <c r="W1634" s="8">
        <v>71142.535239999997</v>
      </c>
      <c r="X1634" s="8">
        <v>71142.535239999997</v>
      </c>
      <c r="Y1634" s="8">
        <v>71142.535239999997</v>
      </c>
      <c r="Z1634" s="1034">
        <f>Q1634/12*$C$4+(R1634-Q1634)/11*8+(S1634-R1634)/10*7+(T1634-S1634)/9*6+(U1634-T1634)/8*5+(V1634-U1634)/7*4+(W1634-V1634)/6*3+(X1634-W1634)/5*2+(Y1634-X1634)/4*1</f>
        <v>53318.724232500004</v>
      </c>
      <c r="AA1634" s="8">
        <f>AE1634-AD1634</f>
        <v>45672.058640000003</v>
      </c>
      <c r="AB1634" s="8"/>
      <c r="AC1634" s="8">
        <f>AA1634-Z1634</f>
        <v>-7646.6655925000014</v>
      </c>
      <c r="AD1634" s="8">
        <v>-15.859879999999999</v>
      </c>
      <c r="AE1634" s="1151">
        <v>45656.198759999999</v>
      </c>
      <c r="AF1634" s="8"/>
      <c r="AG1634" s="8"/>
      <c r="AH1634" s="1792">
        <f>AG1634/1000</f>
        <v>0</v>
      </c>
      <c r="AI1634" s="2398"/>
    </row>
    <row r="1635" spans="1:35" ht="15" customHeight="1" x14ac:dyDescent="0.25">
      <c r="B1635" s="70">
        <v>1</v>
      </c>
      <c r="C1635" s="1273" t="s">
        <v>78</v>
      </c>
      <c r="D1635" s="593"/>
      <c r="E1635" s="2154">
        <v>9060</v>
      </c>
      <c r="F1635" s="593">
        <f t="shared" ref="F1635:F1640" si="1354">ROUND(E1635/12*$C$4,0)</f>
        <v>6795</v>
      </c>
      <c r="G1635" s="593">
        <v>1178</v>
      </c>
      <c r="H1635" s="596">
        <f t="shared" ref="H1635:H1640" si="1355">G1635/F1635*100</f>
        <v>17.336276674025019</v>
      </c>
      <c r="I1635" s="593"/>
      <c r="J1635" s="593"/>
      <c r="K1635" s="593"/>
      <c r="L1635" s="593"/>
      <c r="M1635" s="593"/>
      <c r="N1635" s="593"/>
      <c r="O1635" s="593"/>
      <c r="P1635" s="593"/>
      <c r="Q1635" s="8"/>
      <c r="R1635" s="8"/>
      <c r="S1635" s="8"/>
      <c r="T1635" s="8"/>
      <c r="U1635" s="8"/>
      <c r="V1635" s="8"/>
      <c r="W1635" s="8"/>
      <c r="X1635" s="8"/>
      <c r="Y1635" s="8"/>
      <c r="Z1635" s="1034"/>
      <c r="AA1635" s="8"/>
      <c r="AB1635" s="8"/>
      <c r="AC1635" s="8"/>
      <c r="AD1635" s="8"/>
      <c r="AE1635" s="1151"/>
      <c r="AF1635" s="8"/>
      <c r="AG1635" s="8"/>
      <c r="AH1635" s="1792"/>
      <c r="AI1635" s="2398"/>
    </row>
    <row r="1636" spans="1:35" ht="15" customHeight="1" x14ac:dyDescent="0.25">
      <c r="A1636" s="70">
        <v>1</v>
      </c>
      <c r="B1636" s="70">
        <v>1</v>
      </c>
      <c r="C1636" s="1278" t="s">
        <v>108</v>
      </c>
      <c r="D1636" s="593"/>
      <c r="E1636" s="2154">
        <v>4597</v>
      </c>
      <c r="F1636" s="593">
        <f t="shared" si="1354"/>
        <v>3448</v>
      </c>
      <c r="G1636" s="593">
        <v>1694</v>
      </c>
      <c r="H1636" s="596">
        <f t="shared" si="1355"/>
        <v>49.129930394431554</v>
      </c>
      <c r="I1636" s="593"/>
      <c r="J1636" s="593"/>
      <c r="K1636" s="593"/>
      <c r="L1636" s="593"/>
      <c r="M1636" s="593"/>
      <c r="N1636" s="593"/>
      <c r="O1636" s="593"/>
      <c r="P1636" s="593"/>
      <c r="Q1636" s="8"/>
      <c r="R1636" s="8"/>
      <c r="S1636" s="8"/>
      <c r="T1636" s="8"/>
      <c r="U1636" s="8"/>
      <c r="V1636" s="8"/>
      <c r="W1636" s="8"/>
      <c r="X1636" s="8"/>
      <c r="Y1636" s="8"/>
      <c r="Z1636" s="1034"/>
      <c r="AA1636" s="8"/>
      <c r="AB1636" s="8"/>
      <c r="AC1636" s="8"/>
      <c r="AD1636" s="8"/>
      <c r="AE1636" s="1151"/>
      <c r="AF1636" s="8"/>
      <c r="AG1636" s="8"/>
      <c r="AH1636" s="1792"/>
      <c r="AI1636" s="2398"/>
    </row>
    <row r="1637" spans="1:35" ht="15" customHeight="1" x14ac:dyDescent="0.25">
      <c r="A1637" s="70">
        <v>1</v>
      </c>
      <c r="B1637" s="70">
        <v>1</v>
      </c>
      <c r="C1637" s="1273" t="s">
        <v>103</v>
      </c>
      <c r="D1637" s="593"/>
      <c r="E1637" s="2154">
        <v>710</v>
      </c>
      <c r="F1637" s="92">
        <f t="shared" si="1354"/>
        <v>533</v>
      </c>
      <c r="G1637" s="593">
        <v>961</v>
      </c>
      <c r="H1637" s="511">
        <f t="shared" si="1355"/>
        <v>180.30018761726078</v>
      </c>
      <c r="I1637" s="593"/>
      <c r="J1637" s="593"/>
      <c r="K1637" s="593"/>
      <c r="L1637" s="593"/>
      <c r="M1637" s="593"/>
      <c r="N1637" s="593"/>
      <c r="O1637" s="593"/>
      <c r="P1637" s="593"/>
      <c r="Q1637" s="8"/>
      <c r="R1637" s="8"/>
      <c r="S1637" s="8"/>
      <c r="T1637" s="8"/>
      <c r="U1637" s="8"/>
      <c r="V1637" s="8"/>
      <c r="W1637" s="8"/>
      <c r="X1637" s="8"/>
      <c r="Y1637" s="8"/>
      <c r="Z1637" s="1034"/>
      <c r="AA1637" s="8"/>
      <c r="AB1637" s="8"/>
      <c r="AC1637" s="8"/>
      <c r="AD1637" s="8"/>
      <c r="AE1637" s="1151"/>
      <c r="AF1637" s="8"/>
      <c r="AG1637" s="8"/>
      <c r="AH1637" s="1792"/>
      <c r="AI1637" s="2398"/>
    </row>
    <row r="1638" spans="1:35" ht="15" customHeight="1" x14ac:dyDescent="0.25">
      <c r="B1638" s="70">
        <v>1</v>
      </c>
      <c r="C1638" s="1278" t="s">
        <v>288</v>
      </c>
      <c r="D1638" s="596"/>
      <c r="E1638" s="2155">
        <v>5000</v>
      </c>
      <c r="F1638" s="98">
        <f t="shared" si="1354"/>
        <v>3750</v>
      </c>
      <c r="G1638" s="596">
        <v>6122</v>
      </c>
      <c r="H1638" s="511">
        <f t="shared" si="1355"/>
        <v>163.25333333333333</v>
      </c>
      <c r="I1638" s="596"/>
      <c r="J1638" s="596"/>
      <c r="K1638" s="596"/>
      <c r="L1638" s="596"/>
      <c r="M1638" s="596"/>
      <c r="N1638" s="596"/>
      <c r="O1638" s="596"/>
      <c r="P1638" s="596"/>
      <c r="Q1638" s="15"/>
      <c r="R1638" s="15"/>
      <c r="S1638" s="15"/>
      <c r="T1638" s="15"/>
      <c r="U1638" s="15"/>
      <c r="V1638" s="15"/>
      <c r="W1638" s="15"/>
      <c r="X1638" s="15"/>
      <c r="Y1638" s="15"/>
      <c r="Z1638" s="1035"/>
      <c r="AA1638" s="15"/>
      <c r="AB1638" s="15"/>
      <c r="AC1638" s="15"/>
      <c r="AD1638" s="15"/>
      <c r="AE1638" s="1268"/>
      <c r="AF1638" s="15"/>
      <c r="AG1638" s="15"/>
      <c r="AH1638" s="1793"/>
      <c r="AI1638" s="2398"/>
    </row>
    <row r="1639" spans="1:35" ht="15" customHeight="1" x14ac:dyDescent="0.25">
      <c r="B1639" s="70">
        <v>1</v>
      </c>
      <c r="C1639" s="1273" t="s">
        <v>81</v>
      </c>
      <c r="D1639" s="593"/>
      <c r="E1639" s="2154">
        <v>5490</v>
      </c>
      <c r="F1639" s="593">
        <f t="shared" si="1354"/>
        <v>4118</v>
      </c>
      <c r="G1639" s="593">
        <v>1899</v>
      </c>
      <c r="H1639" s="596">
        <f t="shared" si="1355"/>
        <v>46.114618746964545</v>
      </c>
      <c r="I1639" s="593"/>
      <c r="J1639" s="593"/>
      <c r="K1639" s="593"/>
      <c r="L1639" s="593"/>
      <c r="M1639" s="593"/>
      <c r="N1639" s="593"/>
      <c r="O1639" s="593"/>
      <c r="P1639" s="593"/>
      <c r="Q1639" s="8"/>
      <c r="R1639" s="8"/>
      <c r="S1639" s="8"/>
      <c r="T1639" s="8"/>
      <c r="U1639" s="8"/>
      <c r="V1639" s="8"/>
      <c r="W1639" s="8"/>
      <c r="X1639" s="8"/>
      <c r="Y1639" s="8"/>
      <c r="Z1639" s="1034"/>
      <c r="AA1639" s="8"/>
      <c r="AB1639" s="8"/>
      <c r="AC1639" s="8"/>
      <c r="AD1639" s="8"/>
      <c r="AE1639" s="1151"/>
      <c r="AF1639" s="8"/>
      <c r="AG1639" s="8"/>
      <c r="AH1639" s="1792"/>
      <c r="AI1639" s="2398"/>
    </row>
    <row r="1640" spans="1:35" ht="15" customHeight="1" x14ac:dyDescent="0.25">
      <c r="A1640" s="70">
        <v>1</v>
      </c>
      <c r="B1640" s="70">
        <v>1</v>
      </c>
      <c r="C1640" s="1273" t="s">
        <v>147</v>
      </c>
      <c r="D1640" s="593"/>
      <c r="E1640" s="2154">
        <v>2860</v>
      </c>
      <c r="F1640" s="593">
        <f t="shared" si="1354"/>
        <v>2145</v>
      </c>
      <c r="G1640" s="593">
        <v>4433</v>
      </c>
      <c r="H1640" s="596">
        <f t="shared" si="1355"/>
        <v>206.66666666666669</v>
      </c>
      <c r="I1640" s="593"/>
      <c r="J1640" s="593"/>
      <c r="K1640" s="593"/>
      <c r="L1640" s="593"/>
      <c r="M1640" s="593"/>
      <c r="N1640" s="593"/>
      <c r="O1640" s="593"/>
      <c r="P1640" s="593"/>
      <c r="Q1640" s="8"/>
      <c r="R1640" s="8"/>
      <c r="S1640" s="8"/>
      <c r="T1640" s="8"/>
      <c r="U1640" s="8"/>
      <c r="V1640" s="8"/>
      <c r="W1640" s="8"/>
      <c r="X1640" s="8"/>
      <c r="Y1640" s="8"/>
      <c r="Z1640" s="1034"/>
      <c r="AA1640" s="8"/>
      <c r="AB1640" s="8"/>
      <c r="AC1640" s="8"/>
      <c r="AD1640" s="8"/>
      <c r="AE1640" s="1151"/>
      <c r="AF1640" s="8"/>
      <c r="AG1640" s="8"/>
      <c r="AH1640" s="1792"/>
      <c r="AI1640" s="2398"/>
    </row>
    <row r="1641" spans="1:35" ht="15" customHeight="1" x14ac:dyDescent="0.25">
      <c r="A1641" s="70">
        <v>1</v>
      </c>
      <c r="B1641" s="70">
        <v>1</v>
      </c>
      <c r="C1641" s="639" t="s">
        <v>165</v>
      </c>
      <c r="D1641" s="638"/>
      <c r="E1641" s="1897"/>
      <c r="F1641" s="266"/>
      <c r="G1641" s="638"/>
      <c r="H1641" s="541"/>
      <c r="I1641" s="638"/>
      <c r="J1641" s="638"/>
      <c r="K1641" s="638"/>
      <c r="L1641" s="638"/>
      <c r="M1641" s="638"/>
      <c r="N1641" s="638"/>
      <c r="O1641" s="638"/>
      <c r="P1641" s="638"/>
      <c r="Q1641" s="57"/>
      <c r="R1641" s="57"/>
      <c r="S1641" s="57"/>
      <c r="T1641" s="57"/>
      <c r="U1641" s="57"/>
      <c r="V1641" s="57"/>
      <c r="W1641" s="57"/>
      <c r="X1641" s="57"/>
      <c r="Y1641" s="57"/>
      <c r="Z1641" s="1036">
        <f>Q1641</f>
        <v>0</v>
      </c>
      <c r="AA1641" s="57">
        <f>AE1641-AD1641</f>
        <v>0</v>
      </c>
      <c r="AB1641" s="57"/>
      <c r="AC1641" s="57">
        <f>AA1641-Z1641</f>
        <v>0</v>
      </c>
      <c r="AD1641" s="57"/>
      <c r="AE1641" s="1159"/>
      <c r="AF1641" s="57"/>
      <c r="AG1641" s="57"/>
      <c r="AH1641" s="57"/>
      <c r="AI1641" s="2398"/>
    </row>
    <row r="1642" spans="1:35" ht="15" customHeight="1" thickBot="1" x14ac:dyDescent="0.3">
      <c r="A1642" s="70">
        <v>1</v>
      </c>
      <c r="B1642" s="70">
        <v>1</v>
      </c>
      <c r="C1642" s="639" t="s">
        <v>166</v>
      </c>
      <c r="D1642" s="638"/>
      <c r="E1642" s="1897"/>
      <c r="F1642" s="266"/>
      <c r="G1642" s="638"/>
      <c r="H1642" s="541"/>
      <c r="I1642" s="638"/>
      <c r="J1642" s="638"/>
      <c r="K1642" s="638"/>
      <c r="L1642" s="638"/>
      <c r="M1642" s="638"/>
      <c r="N1642" s="638"/>
      <c r="O1642" s="638"/>
      <c r="P1642" s="638"/>
      <c r="Q1642" s="57">
        <f t="shared" ref="Q1642:W1642" si="1356">Q1634</f>
        <v>70837.117660000004</v>
      </c>
      <c r="R1642" s="57">
        <f t="shared" si="1356"/>
        <v>70837.117660000004</v>
      </c>
      <c r="S1642" s="57">
        <f t="shared" si="1356"/>
        <v>70837.117660000004</v>
      </c>
      <c r="T1642" s="57">
        <f t="shared" si="1356"/>
        <v>70837.117660000004</v>
      </c>
      <c r="U1642" s="57">
        <f t="shared" si="1356"/>
        <v>71142.535239999997</v>
      </c>
      <c r="V1642" s="57">
        <f t="shared" si="1356"/>
        <v>71142.535239999997</v>
      </c>
      <c r="W1642" s="57">
        <f t="shared" si="1356"/>
        <v>71142.535239999997</v>
      </c>
      <c r="X1642" s="57">
        <f t="shared" ref="X1642:Y1642" si="1357">X1634</f>
        <v>71142.535239999997</v>
      </c>
      <c r="Y1642" s="57">
        <f t="shared" si="1357"/>
        <v>71142.535239999997</v>
      </c>
      <c r="Z1642" s="1036">
        <f t="shared" ref="Z1642:AE1642" si="1358">Z1634</f>
        <v>53318.724232500004</v>
      </c>
      <c r="AA1642" s="57">
        <f t="shared" si="1358"/>
        <v>45672.058640000003</v>
      </c>
      <c r="AB1642" s="57">
        <f t="shared" si="1358"/>
        <v>0</v>
      </c>
      <c r="AC1642" s="57">
        <f t="shared" si="1358"/>
        <v>-7646.6655925000014</v>
      </c>
      <c r="AD1642" s="57">
        <f t="shared" si="1358"/>
        <v>-15.859879999999999</v>
      </c>
      <c r="AE1642" s="1159">
        <f t="shared" si="1358"/>
        <v>45656.198759999999</v>
      </c>
      <c r="AF1642" s="57">
        <f t="shared" ref="AF1642" si="1359">AF1641</f>
        <v>0</v>
      </c>
      <c r="AG1642" s="1159">
        <f t="shared" ref="AG1642:AH1642" si="1360">AG1634</f>
        <v>0</v>
      </c>
      <c r="AH1642" s="1159">
        <f t="shared" si="1360"/>
        <v>0</v>
      </c>
      <c r="AI1642" s="2398"/>
    </row>
    <row r="1643" spans="1:35" ht="24" customHeight="1" thickBot="1" x14ac:dyDescent="0.3">
      <c r="A1643" s="70">
        <v>1</v>
      </c>
      <c r="B1643" s="70">
        <v>1</v>
      </c>
      <c r="C1643" s="526" t="s">
        <v>39</v>
      </c>
      <c r="D1643" s="526"/>
      <c r="E1643" s="2160"/>
      <c r="F1643" s="526"/>
      <c r="G1643" s="526"/>
      <c r="H1643" s="526"/>
      <c r="I1643" s="526"/>
      <c r="J1643" s="526"/>
      <c r="K1643" s="526"/>
      <c r="L1643" s="526"/>
      <c r="M1643" s="526"/>
      <c r="N1643" s="526"/>
      <c r="O1643" s="526"/>
      <c r="P1643" s="526"/>
      <c r="Q1643" s="14">
        <f t="shared" ref="Q1643:R1643" si="1361">SUM(Q1642)</f>
        <v>70837.117660000004</v>
      </c>
      <c r="R1643" s="14">
        <f t="shared" si="1361"/>
        <v>70837.117660000004</v>
      </c>
      <c r="S1643" s="14">
        <f t="shared" ref="S1643:T1643" si="1362">SUM(S1642)</f>
        <v>70837.117660000004</v>
      </c>
      <c r="T1643" s="14">
        <f t="shared" si="1362"/>
        <v>70837.117660000004</v>
      </c>
      <c r="U1643" s="14">
        <f t="shared" ref="U1643:W1643" si="1363">SUM(U1642)</f>
        <v>71142.535239999997</v>
      </c>
      <c r="V1643" s="14">
        <f t="shared" si="1363"/>
        <v>71142.535239999997</v>
      </c>
      <c r="W1643" s="14">
        <f t="shared" si="1363"/>
        <v>71142.535239999997</v>
      </c>
      <c r="X1643" s="14">
        <f t="shared" ref="X1643:Y1643" si="1364">SUM(X1642)</f>
        <v>71142.535239999997</v>
      </c>
      <c r="Y1643" s="14">
        <f t="shared" si="1364"/>
        <v>71142.535239999997</v>
      </c>
      <c r="Z1643" s="1039">
        <f t="shared" ref="Z1643:AH1643" si="1365">SUM(Z1642)</f>
        <v>53318.724232500004</v>
      </c>
      <c r="AA1643" s="14">
        <f t="shared" si="1365"/>
        <v>45672.058640000003</v>
      </c>
      <c r="AB1643" s="14">
        <f t="shared" si="1365"/>
        <v>0</v>
      </c>
      <c r="AC1643" s="14">
        <f t="shared" si="1365"/>
        <v>-7646.6655925000014</v>
      </c>
      <c r="AD1643" s="14">
        <f t="shared" si="1365"/>
        <v>-15.859879999999999</v>
      </c>
      <c r="AE1643" s="1249">
        <f t="shared" si="1365"/>
        <v>45656.198759999999</v>
      </c>
      <c r="AF1643" s="14">
        <f t="shared" si="1365"/>
        <v>0</v>
      </c>
      <c r="AG1643" s="1249">
        <f t="shared" si="1365"/>
        <v>0</v>
      </c>
      <c r="AH1643" s="1249">
        <f t="shared" si="1365"/>
        <v>0</v>
      </c>
      <c r="AI1643" s="2398"/>
    </row>
    <row r="1644" spans="1:35" ht="15" customHeight="1" x14ac:dyDescent="0.25">
      <c r="A1644" s="70">
        <v>1</v>
      </c>
      <c r="B1644" s="70">
        <v>1</v>
      </c>
      <c r="C1644" s="1276" t="s">
        <v>408</v>
      </c>
      <c r="D1644" s="635"/>
      <c r="E1644" s="2349"/>
      <c r="F1644" s="635"/>
      <c r="G1644" s="635"/>
      <c r="H1644" s="635"/>
      <c r="I1644" s="635"/>
      <c r="J1644" s="635"/>
      <c r="K1644" s="635"/>
      <c r="L1644" s="635"/>
      <c r="M1644" s="635"/>
      <c r="N1644" s="635"/>
      <c r="O1644" s="635"/>
      <c r="P1644" s="635"/>
      <c r="Q1644" s="13"/>
      <c r="R1644" s="13"/>
      <c r="S1644" s="13"/>
      <c r="T1644" s="13"/>
      <c r="U1644" s="13"/>
      <c r="V1644" s="13"/>
      <c r="W1644" s="13"/>
      <c r="X1644" s="13"/>
      <c r="Y1644" s="13"/>
      <c r="Z1644" s="1037"/>
      <c r="AA1644" s="13"/>
      <c r="AB1644" s="13"/>
      <c r="AC1644" s="13"/>
      <c r="AD1644" s="13"/>
      <c r="AE1644" s="1251"/>
      <c r="AF1644" s="13"/>
      <c r="AG1644" s="13"/>
      <c r="AH1644" s="1795"/>
      <c r="AI1644" s="2398"/>
    </row>
    <row r="1645" spans="1:35" ht="13.5" customHeight="1" x14ac:dyDescent="0.25">
      <c r="A1645" s="70">
        <v>1</v>
      </c>
      <c r="B1645" s="70">
        <v>1</v>
      </c>
      <c r="C1645" s="636" t="s">
        <v>14</v>
      </c>
      <c r="D1645" s="593"/>
      <c r="E1645" s="1898"/>
      <c r="F1645" s="593"/>
      <c r="G1645" s="593"/>
      <c r="H1645" s="593"/>
      <c r="I1645" s="593"/>
      <c r="J1645" s="593"/>
      <c r="K1645" s="593"/>
      <c r="L1645" s="593"/>
      <c r="M1645" s="593"/>
      <c r="N1645" s="593"/>
      <c r="O1645" s="593"/>
      <c r="P1645" s="593"/>
      <c r="Q1645" s="8"/>
      <c r="R1645" s="8"/>
      <c r="S1645" s="8"/>
      <c r="T1645" s="8"/>
      <c r="U1645" s="8"/>
      <c r="V1645" s="8"/>
      <c r="W1645" s="8"/>
      <c r="X1645" s="8"/>
      <c r="Y1645" s="8"/>
      <c r="Z1645" s="1034"/>
      <c r="AA1645" s="8"/>
      <c r="AB1645" s="8"/>
      <c r="AC1645" s="8"/>
      <c r="AD1645" s="8"/>
      <c r="AE1645" s="1151"/>
      <c r="AF1645" s="8"/>
      <c r="AG1645" s="8"/>
      <c r="AH1645" s="1792"/>
      <c r="AI1645" s="2398"/>
    </row>
    <row r="1646" spans="1:35" ht="15" customHeight="1" x14ac:dyDescent="0.25">
      <c r="A1646" s="70">
        <v>1</v>
      </c>
      <c r="B1646" s="70">
        <v>1</v>
      </c>
      <c r="C1646" s="484" t="s">
        <v>160</v>
      </c>
      <c r="D1646" s="593"/>
      <c r="E1646" s="1898"/>
      <c r="F1646" s="593"/>
      <c r="G1646" s="593"/>
      <c r="H1646" s="593"/>
      <c r="I1646" s="593"/>
      <c r="J1646" s="593"/>
      <c r="K1646" s="593"/>
      <c r="L1646" s="593"/>
      <c r="M1646" s="593"/>
      <c r="N1646" s="593"/>
      <c r="O1646" s="593"/>
      <c r="P1646" s="593"/>
      <c r="Q1646" s="8">
        <v>914.58629999999994</v>
      </c>
      <c r="R1646" s="8">
        <v>914.58629999999994</v>
      </c>
      <c r="S1646" s="8">
        <v>914.58629999999994</v>
      </c>
      <c r="T1646" s="8">
        <v>914.58629999999994</v>
      </c>
      <c r="U1646" s="8">
        <v>914.58629999999994</v>
      </c>
      <c r="V1646" s="8">
        <v>914.58629999999994</v>
      </c>
      <c r="W1646" s="8">
        <v>914.58629999999994</v>
      </c>
      <c r="X1646" s="8">
        <v>914.58629999999994</v>
      </c>
      <c r="Y1646" s="8">
        <v>914.58629999999994</v>
      </c>
      <c r="Z1646" s="1034">
        <f>Q1646/12*$C$4+(R1646-Q1646)/11*8+(S1646-R1646)/10*7+(T1646-S1646)/9*6+(U1646-T1646)/8*5+(V1646-U1646)/7*4+(W1646-V1646)/6*3+(X1646-W1646)/5*2+(Y1646-X1646)/4*1</f>
        <v>685.93972499999995</v>
      </c>
      <c r="AA1646" s="8">
        <f>AE1646-AD1646</f>
        <v>683.85329000000002</v>
      </c>
      <c r="AB1646" s="8"/>
      <c r="AC1646" s="8">
        <f>AA1646-Z1646</f>
        <v>-2.0864349999999376</v>
      </c>
      <c r="AD1646" s="8">
        <v>-5.3496600000000001</v>
      </c>
      <c r="AE1646" s="1151">
        <v>678.50363000000004</v>
      </c>
      <c r="AF1646" s="8">
        <v>5</v>
      </c>
      <c r="AG1646" s="8">
        <v>27490.67</v>
      </c>
      <c r="AH1646" s="1792">
        <f>AG1646/1000</f>
        <v>27.490669999999998</v>
      </c>
      <c r="AI1646" s="2398"/>
    </row>
    <row r="1647" spans="1:35" ht="29.25" customHeight="1" x14ac:dyDescent="0.25">
      <c r="A1647" s="70">
        <v>1</v>
      </c>
      <c r="B1647" s="70">
        <v>1</v>
      </c>
      <c r="C1647" s="122" t="s">
        <v>163</v>
      </c>
      <c r="D1647" s="593"/>
      <c r="E1647" s="1898">
        <v>30</v>
      </c>
      <c r="F1647" s="92">
        <f t="shared" ref="F1647:F1648" si="1366">ROUND(E1647/12*$C$4,0)</f>
        <v>23</v>
      </c>
      <c r="G1647" s="593">
        <v>34</v>
      </c>
      <c r="H1647" s="440">
        <f>G1647/F1647*100</f>
        <v>147.82608695652172</v>
      </c>
      <c r="I1647" s="593"/>
      <c r="J1647" s="593"/>
      <c r="K1647" s="593"/>
      <c r="L1647" s="593"/>
      <c r="M1647" s="593"/>
      <c r="N1647" s="593"/>
      <c r="O1647" s="593"/>
      <c r="P1647" s="593"/>
      <c r="Q1647" s="8"/>
      <c r="R1647" s="8"/>
      <c r="S1647" s="8"/>
      <c r="T1647" s="8"/>
      <c r="U1647" s="8"/>
      <c r="V1647" s="8"/>
      <c r="W1647" s="8"/>
      <c r="X1647" s="8"/>
      <c r="Y1647" s="8"/>
      <c r="Z1647" s="1034"/>
      <c r="AA1647" s="8"/>
      <c r="AB1647" s="8"/>
      <c r="AC1647" s="8"/>
      <c r="AD1647" s="8"/>
      <c r="AE1647" s="1151"/>
      <c r="AF1647" s="8"/>
      <c r="AG1647" s="8"/>
      <c r="AH1647" s="1792"/>
      <c r="AI1647" s="2398"/>
    </row>
    <row r="1648" spans="1:35" ht="36" customHeight="1" x14ac:dyDescent="0.25">
      <c r="A1648" s="70">
        <v>1</v>
      </c>
      <c r="B1648" s="70">
        <v>1</v>
      </c>
      <c r="C1648" s="120" t="s">
        <v>196</v>
      </c>
      <c r="D1648" s="593"/>
      <c r="E1648" s="1898">
        <v>270</v>
      </c>
      <c r="F1648" s="92">
        <f t="shared" si="1366"/>
        <v>203</v>
      </c>
      <c r="G1648" s="593">
        <v>175</v>
      </c>
      <c r="H1648" s="511">
        <f>G1648/F1648*100</f>
        <v>86.206896551724128</v>
      </c>
      <c r="I1648" s="593"/>
      <c r="J1648" s="593"/>
      <c r="K1648" s="593"/>
      <c r="L1648" s="593"/>
      <c r="M1648" s="593"/>
      <c r="N1648" s="593"/>
      <c r="O1648" s="593"/>
      <c r="P1648" s="593"/>
      <c r="Q1648" s="8"/>
      <c r="R1648" s="8"/>
      <c r="S1648" s="8"/>
      <c r="T1648" s="8"/>
      <c r="U1648" s="8"/>
      <c r="V1648" s="8"/>
      <c r="W1648" s="8"/>
      <c r="X1648" s="8"/>
      <c r="Y1648" s="8"/>
      <c r="Z1648" s="1034"/>
      <c r="AA1648" s="8"/>
      <c r="AB1648" s="8"/>
      <c r="AC1648" s="8"/>
      <c r="AD1648" s="8"/>
      <c r="AE1648" s="1151"/>
      <c r="AF1648" s="8"/>
      <c r="AG1648" s="8"/>
      <c r="AH1648" s="1792"/>
      <c r="AI1648" s="2398"/>
    </row>
    <row r="1649" spans="1:35" ht="15" customHeight="1" x14ac:dyDescent="0.25">
      <c r="A1649" s="70">
        <v>1</v>
      </c>
      <c r="B1649" s="70">
        <v>1</v>
      </c>
      <c r="C1649" s="639" t="s">
        <v>165</v>
      </c>
      <c r="D1649" s="638"/>
      <c r="E1649" s="1897"/>
      <c r="F1649" s="266"/>
      <c r="G1649" s="638"/>
      <c r="H1649" s="541"/>
      <c r="I1649" s="638"/>
      <c r="J1649" s="638"/>
      <c r="K1649" s="638"/>
      <c r="L1649" s="638"/>
      <c r="M1649" s="638"/>
      <c r="N1649" s="638"/>
      <c r="O1649" s="638"/>
      <c r="P1649" s="638"/>
      <c r="Q1649" s="57"/>
      <c r="R1649" s="57"/>
      <c r="S1649" s="57"/>
      <c r="T1649" s="57"/>
      <c r="U1649" s="57"/>
      <c r="V1649" s="57"/>
      <c r="W1649" s="57"/>
      <c r="X1649" s="57"/>
      <c r="Y1649" s="57"/>
      <c r="Z1649" s="1036">
        <f>Q1649</f>
        <v>0</v>
      </c>
      <c r="AA1649" s="57">
        <f>AE1649-AD1649</f>
        <v>0</v>
      </c>
      <c r="AB1649" s="57"/>
      <c r="AC1649" s="57">
        <f>AA1649-Z1649</f>
        <v>0</v>
      </c>
      <c r="AD1649" s="57"/>
      <c r="AE1649" s="1159"/>
      <c r="AF1649" s="57"/>
      <c r="AG1649" s="57"/>
      <c r="AH1649" s="1796"/>
      <c r="AI1649" s="2398"/>
    </row>
    <row r="1650" spans="1:35" ht="15" customHeight="1" thickBot="1" x14ac:dyDescent="0.3">
      <c r="A1650" s="70">
        <v>1</v>
      </c>
      <c r="B1650" s="70">
        <v>1</v>
      </c>
      <c r="C1650" s="639" t="s">
        <v>166</v>
      </c>
      <c r="D1650" s="638"/>
      <c r="E1650" s="1897"/>
      <c r="F1650" s="266"/>
      <c r="G1650" s="638"/>
      <c r="H1650" s="541"/>
      <c r="I1650" s="638"/>
      <c r="J1650" s="638"/>
      <c r="K1650" s="638"/>
      <c r="L1650" s="638"/>
      <c r="M1650" s="638"/>
      <c r="N1650" s="638"/>
      <c r="O1650" s="638"/>
      <c r="P1650" s="638"/>
      <c r="Q1650" s="57">
        <f t="shared" ref="Q1650:W1650" si="1367">Q1646</f>
        <v>914.58629999999994</v>
      </c>
      <c r="R1650" s="57">
        <f t="shared" si="1367"/>
        <v>914.58629999999994</v>
      </c>
      <c r="S1650" s="57">
        <f t="shared" si="1367"/>
        <v>914.58629999999994</v>
      </c>
      <c r="T1650" s="57">
        <f t="shared" si="1367"/>
        <v>914.58629999999994</v>
      </c>
      <c r="U1650" s="57">
        <f t="shared" si="1367"/>
        <v>914.58629999999994</v>
      </c>
      <c r="V1650" s="57">
        <f t="shared" si="1367"/>
        <v>914.58629999999994</v>
      </c>
      <c r="W1650" s="57">
        <f t="shared" si="1367"/>
        <v>914.58629999999994</v>
      </c>
      <c r="X1650" s="57">
        <f t="shared" ref="X1650:Y1650" si="1368">X1646</f>
        <v>914.58629999999994</v>
      </c>
      <c r="Y1650" s="57">
        <f t="shared" si="1368"/>
        <v>914.58629999999994</v>
      </c>
      <c r="Z1650" s="1036">
        <f t="shared" ref="Z1650:AE1650" si="1369">Z1646</f>
        <v>685.93972499999995</v>
      </c>
      <c r="AA1650" s="57">
        <f t="shared" si="1369"/>
        <v>683.85329000000002</v>
      </c>
      <c r="AB1650" s="57">
        <f t="shared" si="1369"/>
        <v>0</v>
      </c>
      <c r="AC1650" s="57">
        <f t="shared" si="1369"/>
        <v>-2.0864349999999376</v>
      </c>
      <c r="AD1650" s="57">
        <f t="shared" si="1369"/>
        <v>-5.3496600000000001</v>
      </c>
      <c r="AE1650" s="1159">
        <f t="shared" si="1369"/>
        <v>678.50363000000004</v>
      </c>
      <c r="AF1650" s="57">
        <f t="shared" ref="AF1650" si="1370">AF1649</f>
        <v>0</v>
      </c>
      <c r="AG1650" s="1159">
        <f t="shared" ref="AG1650:AH1650" si="1371">AG1646</f>
        <v>27490.67</v>
      </c>
      <c r="AH1650" s="1159">
        <f t="shared" si="1371"/>
        <v>27.490669999999998</v>
      </c>
      <c r="AI1650" s="2398"/>
    </row>
    <row r="1651" spans="1:35" ht="31.5" customHeight="1" thickBot="1" x14ac:dyDescent="0.3">
      <c r="A1651" s="70">
        <v>1</v>
      </c>
      <c r="B1651" s="70">
        <v>1</v>
      </c>
      <c r="C1651" s="526" t="s">
        <v>39</v>
      </c>
      <c r="D1651" s="526"/>
      <c r="E1651" s="2160"/>
      <c r="F1651" s="526"/>
      <c r="G1651" s="526"/>
      <c r="H1651" s="526"/>
      <c r="I1651" s="526"/>
      <c r="J1651" s="526"/>
      <c r="K1651" s="526"/>
      <c r="L1651" s="526"/>
      <c r="M1651" s="526"/>
      <c r="N1651" s="526"/>
      <c r="O1651" s="526"/>
      <c r="P1651" s="526"/>
      <c r="Q1651" s="14">
        <f t="shared" ref="Q1651:R1651" si="1372">SUM(Q1650)</f>
        <v>914.58629999999994</v>
      </c>
      <c r="R1651" s="14">
        <f t="shared" si="1372"/>
        <v>914.58629999999994</v>
      </c>
      <c r="S1651" s="14">
        <f t="shared" ref="S1651:T1651" si="1373">SUM(S1650)</f>
        <v>914.58629999999994</v>
      </c>
      <c r="T1651" s="14">
        <f t="shared" si="1373"/>
        <v>914.58629999999994</v>
      </c>
      <c r="U1651" s="14">
        <f t="shared" ref="U1651:W1651" si="1374">SUM(U1650)</f>
        <v>914.58629999999994</v>
      </c>
      <c r="V1651" s="14">
        <f t="shared" si="1374"/>
        <v>914.58629999999994</v>
      </c>
      <c r="W1651" s="14">
        <f t="shared" si="1374"/>
        <v>914.58629999999994</v>
      </c>
      <c r="X1651" s="14">
        <f t="shared" ref="X1651:Y1651" si="1375">SUM(X1650)</f>
        <v>914.58629999999994</v>
      </c>
      <c r="Y1651" s="14">
        <f t="shared" si="1375"/>
        <v>914.58629999999994</v>
      </c>
      <c r="Z1651" s="1039">
        <f t="shared" ref="Z1651" si="1376">SUM(Z1650)</f>
        <v>685.93972499999995</v>
      </c>
      <c r="AA1651" s="14">
        <f>SUM(AA1650)</f>
        <v>683.85329000000002</v>
      </c>
      <c r="AB1651" s="14"/>
      <c r="AC1651" s="14">
        <f>SUM(AC1650)</f>
        <v>-2.0864349999999376</v>
      </c>
      <c r="AD1651" s="14">
        <f>SUM(AD1650)</f>
        <v>-5.3496600000000001</v>
      </c>
      <c r="AE1651" s="1249">
        <f>SUM(AE1650)</f>
        <v>678.50363000000004</v>
      </c>
      <c r="AF1651" s="14">
        <f t="shared" ref="AF1651" si="1377">SUM(AF1650)</f>
        <v>0</v>
      </c>
      <c r="AG1651" s="1249">
        <f>SUM(AG1650)</f>
        <v>27490.67</v>
      </c>
      <c r="AH1651" s="1249">
        <f>SUM(AH1650)</f>
        <v>27.490669999999998</v>
      </c>
      <c r="AI1651" s="2398"/>
    </row>
    <row r="1652" spans="1:35" ht="15" customHeight="1" x14ac:dyDescent="0.25">
      <c r="A1652" s="70">
        <v>1</v>
      </c>
      <c r="B1652" s="70">
        <v>1</v>
      </c>
      <c r="C1652" s="1276" t="s">
        <v>409</v>
      </c>
      <c r="D1652" s="519"/>
      <c r="E1652" s="2280"/>
      <c r="F1652" s="519"/>
      <c r="G1652" s="519"/>
      <c r="H1652" s="519"/>
      <c r="I1652" s="519"/>
      <c r="J1652" s="519"/>
      <c r="K1652" s="519"/>
      <c r="L1652" s="519"/>
      <c r="M1652" s="519"/>
      <c r="N1652" s="519"/>
      <c r="O1652" s="519"/>
      <c r="P1652" s="519"/>
      <c r="Q1652" s="13"/>
      <c r="R1652" s="13"/>
      <c r="S1652" s="13"/>
      <c r="T1652" s="13"/>
      <c r="U1652" s="13"/>
      <c r="V1652" s="13"/>
      <c r="W1652" s="13"/>
      <c r="X1652" s="13"/>
      <c r="Y1652" s="13"/>
      <c r="Z1652" s="1037"/>
      <c r="AA1652" s="13"/>
      <c r="AB1652" s="13"/>
      <c r="AC1652" s="13"/>
      <c r="AD1652" s="13"/>
      <c r="AE1652" s="1251"/>
      <c r="AF1652" s="13"/>
      <c r="AG1652" s="13"/>
      <c r="AH1652" s="1795"/>
      <c r="AI1652" s="2398"/>
    </row>
    <row r="1653" spans="1:35" ht="15" customHeight="1" x14ac:dyDescent="0.25">
      <c r="A1653" s="70">
        <v>1</v>
      </c>
      <c r="B1653" s="70">
        <v>1</v>
      </c>
      <c r="C1653" s="405" t="s">
        <v>167</v>
      </c>
      <c r="D1653" s="440"/>
      <c r="E1653" s="2142"/>
      <c r="F1653" s="440"/>
      <c r="G1653" s="440"/>
      <c r="H1653" s="440"/>
      <c r="I1653" s="440"/>
      <c r="J1653" s="440"/>
      <c r="K1653" s="440"/>
      <c r="L1653" s="440"/>
      <c r="M1653" s="440"/>
      <c r="N1653" s="440"/>
      <c r="O1653" s="440"/>
      <c r="P1653" s="440"/>
      <c r="Q1653" s="8"/>
      <c r="R1653" s="8"/>
      <c r="S1653" s="8"/>
      <c r="T1653" s="8"/>
      <c r="U1653" s="8"/>
      <c r="V1653" s="8"/>
      <c r="W1653" s="8"/>
      <c r="X1653" s="8"/>
      <c r="Y1653" s="8"/>
      <c r="Z1653" s="1034"/>
      <c r="AA1653" s="8"/>
      <c r="AB1653" s="8"/>
      <c r="AC1653" s="8"/>
      <c r="AD1653" s="8"/>
      <c r="AE1653" s="1151"/>
      <c r="AF1653" s="8"/>
      <c r="AG1653" s="8"/>
      <c r="AH1653" s="1792"/>
      <c r="AI1653" s="2398"/>
    </row>
    <row r="1654" spans="1:35" ht="17.25" customHeight="1" x14ac:dyDescent="0.25">
      <c r="A1654" s="70">
        <v>1</v>
      </c>
      <c r="B1654" s="70">
        <v>1</v>
      </c>
      <c r="C1654" s="510" t="s">
        <v>198</v>
      </c>
      <c r="D1654" s="440"/>
      <c r="E1654" s="2142">
        <f>E1656</f>
        <v>6500</v>
      </c>
      <c r="F1654" s="440">
        <f>F1656</f>
        <v>4875</v>
      </c>
      <c r="G1654" s="440">
        <f>G1656</f>
        <v>7060</v>
      </c>
      <c r="H1654" s="440">
        <f>G1654/F1654*100</f>
        <v>144.82051282051282</v>
      </c>
      <c r="I1654" s="440"/>
      <c r="J1654" s="440"/>
      <c r="K1654" s="440"/>
      <c r="L1654" s="440"/>
      <c r="M1654" s="440"/>
      <c r="N1654" s="440"/>
      <c r="O1654" s="440"/>
      <c r="P1654" s="440"/>
      <c r="Q1654" s="8"/>
      <c r="R1654" s="8"/>
      <c r="S1654" s="8"/>
      <c r="T1654" s="8"/>
      <c r="U1654" s="8"/>
      <c r="V1654" s="8"/>
      <c r="W1654" s="8"/>
      <c r="X1654" s="8"/>
      <c r="Y1654" s="8"/>
      <c r="Z1654" s="1034"/>
      <c r="AA1654" s="8"/>
      <c r="AB1654" s="8"/>
      <c r="AC1654" s="8"/>
      <c r="AD1654" s="8"/>
      <c r="AE1654" s="1151"/>
      <c r="AF1654" s="8">
        <f>AF1656</f>
        <v>0</v>
      </c>
      <c r="AG1654" s="8">
        <f t="shared" ref="AG1654:AH1654" si="1378">AG1656</f>
        <v>0</v>
      </c>
      <c r="AH1654" s="8">
        <f t="shared" si="1378"/>
        <v>0</v>
      </c>
      <c r="AI1654" s="2398"/>
    </row>
    <row r="1655" spans="1:35" ht="17.25" customHeight="1" x14ac:dyDescent="0.25">
      <c r="B1655" s="70">
        <v>1</v>
      </c>
      <c r="C1655" s="510"/>
      <c r="D1655" s="440"/>
      <c r="E1655" s="2142"/>
      <c r="F1655" s="440"/>
      <c r="G1655" s="440"/>
      <c r="H1655" s="440"/>
      <c r="I1655" s="440"/>
      <c r="J1655" s="440"/>
      <c r="K1655" s="440"/>
      <c r="L1655" s="440"/>
      <c r="M1655" s="440"/>
      <c r="N1655" s="440"/>
      <c r="O1655" s="440"/>
      <c r="P1655" s="440"/>
      <c r="Q1655" s="8"/>
      <c r="R1655" s="8"/>
      <c r="S1655" s="8"/>
      <c r="T1655" s="8"/>
      <c r="U1655" s="8"/>
      <c r="V1655" s="8"/>
      <c r="W1655" s="8"/>
      <c r="X1655" s="8"/>
      <c r="Y1655" s="8"/>
      <c r="Z1655" s="1034"/>
      <c r="AA1655" s="8"/>
      <c r="AB1655" s="8"/>
      <c r="AC1655" s="8"/>
      <c r="AD1655" s="8"/>
      <c r="AE1655" s="1151"/>
      <c r="AF1655" s="8"/>
      <c r="AG1655" s="8"/>
      <c r="AH1655" s="8"/>
      <c r="AI1655" s="2398"/>
    </row>
    <row r="1656" spans="1:35" ht="23.25" customHeight="1" x14ac:dyDescent="0.25">
      <c r="A1656" s="70">
        <v>1</v>
      </c>
      <c r="B1656" s="70">
        <v>1</v>
      </c>
      <c r="C1656" s="510" t="s">
        <v>338</v>
      </c>
      <c r="D1656" s="440"/>
      <c r="E1656" s="2142">
        <v>6500</v>
      </c>
      <c r="F1656" s="92">
        <f>ROUND(E1656/12*$C$4,0)</f>
        <v>4875</v>
      </c>
      <c r="G1656" s="440">
        <v>7060</v>
      </c>
      <c r="H1656" s="440">
        <f>G1656/F1656*100</f>
        <v>144.82051282051282</v>
      </c>
      <c r="I1656" s="440"/>
      <c r="J1656" s="440"/>
      <c r="K1656" s="440"/>
      <c r="L1656" s="440"/>
      <c r="M1656" s="440"/>
      <c r="N1656" s="440"/>
      <c r="O1656" s="440"/>
      <c r="P1656" s="440"/>
      <c r="Q1656" s="8"/>
      <c r="R1656" s="8"/>
      <c r="S1656" s="8"/>
      <c r="T1656" s="8"/>
      <c r="U1656" s="8"/>
      <c r="V1656" s="8"/>
      <c r="W1656" s="8"/>
      <c r="X1656" s="8"/>
      <c r="Y1656" s="8"/>
      <c r="Z1656" s="1034"/>
      <c r="AA1656" s="8"/>
      <c r="AB1656" s="8"/>
      <c r="AC1656" s="8"/>
      <c r="AD1656" s="8"/>
      <c r="AE1656" s="1151"/>
      <c r="AF1656" s="8"/>
      <c r="AG1656" s="8"/>
      <c r="AH1656" s="1792">
        <f>AG1656/1000</f>
        <v>0</v>
      </c>
      <c r="AI1656" s="2398"/>
    </row>
    <row r="1657" spans="1:35" ht="24" customHeight="1" x14ac:dyDescent="0.25">
      <c r="A1657" s="70">
        <v>1</v>
      </c>
      <c r="B1657" s="70">
        <v>1</v>
      </c>
      <c r="C1657" s="510" t="s">
        <v>157</v>
      </c>
      <c r="D1657" s="440"/>
      <c r="E1657" s="2142">
        <v>1515</v>
      </c>
      <c r="F1657" s="92">
        <f>ROUND(E1657/12*$C$4,0)</f>
        <v>1136</v>
      </c>
      <c r="G1657" s="440">
        <v>172</v>
      </c>
      <c r="H1657" s="440">
        <f>G1657/F1657*100</f>
        <v>15.140845070422534</v>
      </c>
      <c r="I1657" s="440"/>
      <c r="J1657" s="440"/>
      <c r="K1657" s="440"/>
      <c r="L1657" s="440"/>
      <c r="M1657" s="440"/>
      <c r="N1657" s="440"/>
      <c r="O1657" s="440"/>
      <c r="P1657" s="440"/>
      <c r="Q1657" s="8"/>
      <c r="R1657" s="8"/>
      <c r="S1657" s="8"/>
      <c r="T1657" s="8"/>
      <c r="U1657" s="8"/>
      <c r="V1657" s="8"/>
      <c r="W1657" s="8"/>
      <c r="X1657" s="8"/>
      <c r="Y1657" s="8"/>
      <c r="Z1657" s="1034"/>
      <c r="AA1657" s="8"/>
      <c r="AB1657" s="8"/>
      <c r="AC1657" s="8"/>
      <c r="AD1657" s="8"/>
      <c r="AE1657" s="1151"/>
      <c r="AF1657" s="8"/>
      <c r="AG1657" s="8"/>
      <c r="AH1657" s="1792"/>
      <c r="AI1657" s="2398"/>
    </row>
    <row r="1658" spans="1:35" ht="27.75" customHeight="1" x14ac:dyDescent="0.25">
      <c r="A1658" s="70">
        <v>1</v>
      </c>
      <c r="B1658" s="70">
        <v>1</v>
      </c>
      <c r="C1658" s="510" t="s">
        <v>298</v>
      </c>
      <c r="D1658" s="440"/>
      <c r="E1658" s="2142"/>
      <c r="F1658" s="92">
        <f>ROUND(E1658/12*$C$4,0)</f>
        <v>0</v>
      </c>
      <c r="G1658" s="440"/>
      <c r="H1658" s="440"/>
      <c r="I1658" s="440"/>
      <c r="J1658" s="440"/>
      <c r="K1658" s="440"/>
      <c r="L1658" s="440"/>
      <c r="M1658" s="440"/>
      <c r="N1658" s="440"/>
      <c r="O1658" s="440"/>
      <c r="P1658" s="440"/>
      <c r="Q1658" s="8"/>
      <c r="R1658" s="8"/>
      <c r="S1658" s="8"/>
      <c r="T1658" s="8"/>
      <c r="U1658" s="8"/>
      <c r="V1658" s="8"/>
      <c r="W1658" s="8"/>
      <c r="X1658" s="8"/>
      <c r="Y1658" s="8"/>
      <c r="Z1658" s="1034"/>
      <c r="AA1658" s="8"/>
      <c r="AB1658" s="8"/>
      <c r="AC1658" s="8"/>
      <c r="AD1658" s="8"/>
      <c r="AE1658" s="1151"/>
      <c r="AF1658" s="8"/>
      <c r="AG1658" s="8"/>
      <c r="AH1658" s="1792"/>
      <c r="AI1658" s="2398"/>
    </row>
    <row r="1659" spans="1:35" s="96" customFormat="1" ht="35.25" customHeight="1" x14ac:dyDescent="0.25">
      <c r="A1659" s="70">
        <v>1</v>
      </c>
      <c r="B1659" s="70">
        <v>1</v>
      </c>
      <c r="C1659" s="407" t="s">
        <v>158</v>
      </c>
      <c r="D1659" s="511"/>
      <c r="E1659" s="2323"/>
      <c r="F1659" s="98">
        <f>ROUND(E1659/12*$C$4,0)</f>
        <v>0</v>
      </c>
      <c r="G1659" s="511"/>
      <c r="H1659" s="440"/>
      <c r="I1659" s="440"/>
      <c r="J1659" s="440"/>
      <c r="K1659" s="440"/>
      <c r="L1659" s="440"/>
      <c r="M1659" s="440"/>
      <c r="N1659" s="440"/>
      <c r="O1659" s="440"/>
      <c r="P1659" s="440"/>
      <c r="Q1659" s="440"/>
      <c r="R1659" s="440"/>
      <c r="S1659" s="440"/>
      <c r="T1659" s="440"/>
      <c r="U1659" s="440"/>
      <c r="V1659" s="440"/>
      <c r="W1659" s="440"/>
      <c r="X1659" s="440"/>
      <c r="Y1659" s="440"/>
      <c r="Z1659" s="1034"/>
      <c r="AA1659" s="440"/>
      <c r="AB1659" s="440"/>
      <c r="AC1659" s="440"/>
      <c r="AD1659" s="440"/>
      <c r="AE1659" s="1586"/>
      <c r="AF1659" s="15"/>
      <c r="AG1659" s="15"/>
      <c r="AH1659" s="1793"/>
      <c r="AI1659" s="2398"/>
    </row>
    <row r="1660" spans="1:35" s="96" customFormat="1" ht="15" customHeight="1" x14ac:dyDescent="0.25">
      <c r="A1660" s="70"/>
      <c r="B1660" s="70">
        <v>1</v>
      </c>
      <c r="C1660" s="518" t="s">
        <v>160</v>
      </c>
      <c r="D1660" s="440"/>
      <c r="E1660" s="2142"/>
      <c r="F1660" s="440"/>
      <c r="G1660" s="440"/>
      <c r="H1660" s="519"/>
      <c r="I1660" s="440"/>
      <c r="J1660" s="440"/>
      <c r="K1660" s="440"/>
      <c r="L1660" s="440"/>
      <c r="M1660" s="440"/>
      <c r="N1660" s="440"/>
      <c r="O1660" s="440"/>
      <c r="P1660" s="440"/>
      <c r="Q1660" s="388">
        <v>3033.7777500000002</v>
      </c>
      <c r="R1660" s="388">
        <v>3033.7777500000002</v>
      </c>
      <c r="S1660" s="388">
        <v>3033.7777500000002</v>
      </c>
      <c r="T1660" s="388">
        <v>3033.7777500000002</v>
      </c>
      <c r="U1660" s="388">
        <v>3033.7777500000002</v>
      </c>
      <c r="V1660" s="388">
        <v>3033.7777500000002</v>
      </c>
      <c r="W1660" s="388">
        <v>3033.7777500000002</v>
      </c>
      <c r="X1660" s="388">
        <v>5529.7160000000003</v>
      </c>
      <c r="Y1660" s="388">
        <v>5529.7160000000003</v>
      </c>
      <c r="Z1660" s="1034">
        <f>Q1660/12*$C$4+(R1660-Q1660)/11*8+(S1660-R1660)/10*7+(T1660-S1660)/9*6+(U1660-T1660)/8*5+(V1660-U1660)/7*4+(W1660-V1660)/6*3+(X1660-W1660)/5*2+(Y1660-X1660)/4*1</f>
        <v>3273.7086125000001</v>
      </c>
      <c r="AA1660" s="388">
        <f>AE1660-AD1660</f>
        <v>4263.8793500000002</v>
      </c>
      <c r="AB1660" s="388"/>
      <c r="AC1660" s="388">
        <f>AA1660-Z1660</f>
        <v>990.17073750000009</v>
      </c>
      <c r="AD1660" s="388">
        <v>-13.372920000000001</v>
      </c>
      <c r="AE1660" s="2424">
        <v>4250.5064300000004</v>
      </c>
      <c r="AF1660" s="18"/>
      <c r="AG1660" s="18"/>
      <c r="AH1660" s="1797"/>
      <c r="AI1660" s="2398"/>
    </row>
    <row r="1661" spans="1:35" s="96" customFormat="1" ht="15" customHeight="1" x14ac:dyDescent="0.25">
      <c r="A1661" s="70"/>
      <c r="B1661" s="70">
        <v>1</v>
      </c>
      <c r="C1661" s="130" t="s">
        <v>107</v>
      </c>
      <c r="D1661" s="440"/>
      <c r="E1661" s="2280">
        <v>3200</v>
      </c>
      <c r="F1661" s="440">
        <f t="shared" ref="F1661" si="1379">ROUND(E1661/12*$C$4,0)</f>
        <v>2400</v>
      </c>
      <c r="G1661" s="440">
        <v>2584</v>
      </c>
      <c r="H1661" s="440">
        <f t="shared" ref="H1661:H1666" si="1380">G1661/F1661*100</f>
        <v>107.66666666666667</v>
      </c>
      <c r="I1661" s="440"/>
      <c r="J1661" s="440"/>
      <c r="K1661" s="440"/>
      <c r="L1661" s="440"/>
      <c r="M1661" s="440"/>
      <c r="N1661" s="440"/>
      <c r="O1661" s="440"/>
      <c r="P1661" s="440"/>
      <c r="Q1661" s="388"/>
      <c r="R1661" s="388"/>
      <c r="S1661" s="388"/>
      <c r="T1661" s="388"/>
      <c r="U1661" s="388"/>
      <c r="V1661" s="388"/>
      <c r="W1661" s="388"/>
      <c r="X1661" s="388"/>
      <c r="Y1661" s="388"/>
      <c r="Z1661" s="1034"/>
      <c r="AA1661" s="440"/>
      <c r="AB1661" s="440"/>
      <c r="AC1661" s="440"/>
      <c r="AD1661" s="440"/>
      <c r="AE1661" s="1586"/>
      <c r="AF1661" s="18"/>
      <c r="AG1661" s="18"/>
      <c r="AH1661" s="1797"/>
      <c r="AI1661" s="2398"/>
    </row>
    <row r="1662" spans="1:35" s="96" customFormat="1" ht="15" customHeight="1" x14ac:dyDescent="0.25">
      <c r="A1662" s="70"/>
      <c r="B1662" s="70">
        <v>1</v>
      </c>
      <c r="C1662" s="130" t="s">
        <v>288</v>
      </c>
      <c r="D1662" s="440"/>
      <c r="E1662" s="2142">
        <v>15300</v>
      </c>
      <c r="F1662" s="440">
        <f t="shared" ref="F1662:F1664" si="1381">ROUND(E1662/12*$C$4,0)</f>
        <v>11475</v>
      </c>
      <c r="G1662" s="440">
        <v>11696</v>
      </c>
      <c r="H1662" s="511">
        <f t="shared" si="1380"/>
        <v>101.92592592592592</v>
      </c>
      <c r="I1662" s="440"/>
      <c r="J1662" s="440"/>
      <c r="K1662" s="440"/>
      <c r="L1662" s="440"/>
      <c r="M1662" s="440"/>
      <c r="N1662" s="440"/>
      <c r="O1662" s="440"/>
      <c r="P1662" s="440"/>
      <c r="Q1662" s="388"/>
      <c r="R1662" s="388"/>
      <c r="S1662" s="388"/>
      <c r="T1662" s="388"/>
      <c r="U1662" s="388"/>
      <c r="V1662" s="388"/>
      <c r="W1662" s="388"/>
      <c r="X1662" s="388"/>
      <c r="Y1662" s="388"/>
      <c r="Z1662" s="1034"/>
      <c r="AA1662" s="440"/>
      <c r="AB1662" s="440"/>
      <c r="AC1662" s="440"/>
      <c r="AD1662" s="440"/>
      <c r="AE1662" s="1586"/>
      <c r="AF1662" s="18"/>
      <c r="AG1662" s="18"/>
      <c r="AH1662" s="1797"/>
      <c r="AI1662" s="2398"/>
    </row>
    <row r="1663" spans="1:35" s="96" customFormat="1" ht="15" customHeight="1" x14ac:dyDescent="0.25">
      <c r="A1663" s="70"/>
      <c r="B1663" s="70">
        <v>1</v>
      </c>
      <c r="C1663" s="122" t="s">
        <v>106</v>
      </c>
      <c r="D1663" s="440"/>
      <c r="E1663" s="2142">
        <v>500</v>
      </c>
      <c r="F1663" s="440">
        <f t="shared" si="1381"/>
        <v>375</v>
      </c>
      <c r="G1663" s="440">
        <v>509</v>
      </c>
      <c r="H1663" s="440">
        <f t="shared" si="1380"/>
        <v>135.73333333333332</v>
      </c>
      <c r="I1663" s="440"/>
      <c r="J1663" s="440"/>
      <c r="K1663" s="440"/>
      <c r="L1663" s="440"/>
      <c r="M1663" s="440"/>
      <c r="N1663" s="440"/>
      <c r="O1663" s="440"/>
      <c r="P1663" s="440"/>
      <c r="Q1663" s="388"/>
      <c r="R1663" s="388"/>
      <c r="S1663" s="388"/>
      <c r="T1663" s="388"/>
      <c r="U1663" s="388"/>
      <c r="V1663" s="388"/>
      <c r="W1663" s="388"/>
      <c r="X1663" s="388"/>
      <c r="Y1663" s="388"/>
      <c r="Z1663" s="1034"/>
      <c r="AA1663" s="440"/>
      <c r="AB1663" s="440"/>
      <c r="AC1663" s="440"/>
      <c r="AD1663" s="440"/>
      <c r="AE1663" s="1586"/>
      <c r="AF1663" s="18"/>
      <c r="AG1663" s="18"/>
      <c r="AH1663" s="1797"/>
      <c r="AI1663" s="2398"/>
    </row>
    <row r="1664" spans="1:35" s="96" customFormat="1" ht="15" customHeight="1" x14ac:dyDescent="0.25">
      <c r="A1664" s="70"/>
      <c r="B1664" s="70">
        <v>1</v>
      </c>
      <c r="C1664" s="1956" t="s">
        <v>33</v>
      </c>
      <c r="D1664" s="506"/>
      <c r="E1664" s="2311">
        <v>100</v>
      </c>
      <c r="F1664" s="506">
        <f t="shared" si="1381"/>
        <v>75</v>
      </c>
      <c r="G1664" s="506">
        <v>9</v>
      </c>
      <c r="H1664" s="506">
        <f t="shared" si="1380"/>
        <v>12</v>
      </c>
      <c r="I1664" s="506"/>
      <c r="J1664" s="506"/>
      <c r="K1664" s="506"/>
      <c r="L1664" s="506"/>
      <c r="M1664" s="506"/>
      <c r="N1664" s="506"/>
      <c r="O1664" s="506"/>
      <c r="P1664" s="506"/>
      <c r="Q1664" s="626"/>
      <c r="R1664" s="626"/>
      <c r="S1664" s="626"/>
      <c r="T1664" s="626"/>
      <c r="U1664" s="626"/>
      <c r="V1664" s="626"/>
      <c r="W1664" s="626"/>
      <c r="X1664" s="626"/>
      <c r="Y1664" s="626"/>
      <c r="Z1664" s="1038"/>
      <c r="AA1664" s="506"/>
      <c r="AB1664" s="506"/>
      <c r="AC1664" s="506"/>
      <c r="AD1664" s="506"/>
      <c r="AE1664" s="1068"/>
      <c r="AF1664" s="18"/>
      <c r="AG1664" s="18"/>
      <c r="AH1664" s="1797"/>
      <c r="AI1664" s="2398"/>
    </row>
    <row r="1665" spans="1:35" s="96" customFormat="1" ht="15" customHeight="1" x14ac:dyDescent="0.25">
      <c r="A1665" s="70">
        <v>1</v>
      </c>
      <c r="B1665" s="70">
        <v>1</v>
      </c>
      <c r="C1665" s="640" t="s">
        <v>165</v>
      </c>
      <c r="D1665" s="515"/>
      <c r="E1665" s="2324">
        <f>E1654+E1657*3.2+E1659</f>
        <v>11348</v>
      </c>
      <c r="F1665" s="515">
        <f>F1654+F1657*3.2+F1659</f>
        <v>8510.2000000000007</v>
      </c>
      <c r="G1665" s="515">
        <f>G1654+G1657*3.2+G1659</f>
        <v>7610.4</v>
      </c>
      <c r="H1665" s="517">
        <f t="shared" si="1380"/>
        <v>89.42680548048223</v>
      </c>
      <c r="I1665" s="515"/>
      <c r="J1665" s="515"/>
      <c r="K1665" s="515"/>
      <c r="L1665" s="515"/>
      <c r="M1665" s="515"/>
      <c r="N1665" s="515"/>
      <c r="O1665" s="515"/>
      <c r="P1665" s="515"/>
      <c r="Q1665" s="17">
        <v>10171.700000000001</v>
      </c>
      <c r="R1665" s="17">
        <v>10171.700000000001</v>
      </c>
      <c r="S1665" s="17">
        <v>10171.700000000001</v>
      </c>
      <c r="T1665" s="17">
        <v>10171.700000000001</v>
      </c>
      <c r="U1665" s="17">
        <v>10171.700000000001</v>
      </c>
      <c r="V1665" s="17">
        <v>10171.700000000001</v>
      </c>
      <c r="W1665" s="17">
        <v>8846.74</v>
      </c>
      <c r="X1665" s="17">
        <v>6351.6180000000004</v>
      </c>
      <c r="Y1665" s="17">
        <v>6351.6180000000004</v>
      </c>
      <c r="Z1665" s="1036">
        <f>Q1665/12*$C$4+(R1665-Q1665)/11*8+(S1665-R1665)/10*7+(T1665-S1665)/9*6+(U1665-T1665)/8*5+(V1665-U1665)/7*4+(W1665-V1665)/6*3+(X1665-W1665)/5*2+(Y1665-X1665)/4*1</f>
        <v>5968.2462000000005</v>
      </c>
      <c r="AA1665" s="17">
        <f>AE1665-AD1665</f>
        <v>4458.9765499999994</v>
      </c>
      <c r="AB1665" s="17"/>
      <c r="AC1665" s="1940">
        <f>AA1665-Z1665</f>
        <v>-1509.2696500000011</v>
      </c>
      <c r="AD1665" s="17">
        <v>-8.6742600000000003</v>
      </c>
      <c r="AE1665" s="1243">
        <v>4450.3022899999996</v>
      </c>
      <c r="AF1665" s="2324">
        <f>AF1654+AF1657*3.2+AF1659</f>
        <v>0</v>
      </c>
      <c r="AG1665" s="17">
        <f>AG1654</f>
        <v>0</v>
      </c>
      <c r="AH1665" s="17">
        <f>AH1654</f>
        <v>0</v>
      </c>
      <c r="AI1665" s="2398"/>
    </row>
    <row r="1666" spans="1:35" ht="15" customHeight="1" thickBot="1" x14ac:dyDescent="0.3">
      <c r="A1666" s="70">
        <v>1</v>
      </c>
      <c r="B1666" s="70">
        <v>1</v>
      </c>
      <c r="C1666" s="640" t="s">
        <v>166</v>
      </c>
      <c r="D1666" s="515"/>
      <c r="E1666" s="2324">
        <f>SUM(E1654+E1657*3.2+E1659)</f>
        <v>11348</v>
      </c>
      <c r="F1666" s="515">
        <f>SUM(F1654+F1657*3.2+F1659)</f>
        <v>8510.2000000000007</v>
      </c>
      <c r="G1666" s="515">
        <f>SUM(G1654+G1657*3.2+G1659)</f>
        <v>7610.4</v>
      </c>
      <c r="H1666" s="517">
        <f t="shared" si="1380"/>
        <v>89.42680548048223</v>
      </c>
      <c r="I1666" s="515"/>
      <c r="J1666" s="515"/>
      <c r="K1666" s="515"/>
      <c r="L1666" s="515"/>
      <c r="M1666" s="515"/>
      <c r="N1666" s="515"/>
      <c r="O1666" s="515"/>
      <c r="P1666" s="515"/>
      <c r="Q1666" s="17">
        <f t="shared" ref="Q1666:AE1666" si="1382">SUM(Q1660,Q1665)</f>
        <v>13205.477750000002</v>
      </c>
      <c r="R1666" s="17">
        <f t="shared" ref="R1666:S1666" si="1383">SUM(R1660,R1665)</f>
        <v>13205.477750000002</v>
      </c>
      <c r="S1666" s="17">
        <f t="shared" si="1383"/>
        <v>13205.477750000002</v>
      </c>
      <c r="T1666" s="17">
        <f t="shared" ref="T1666:U1666" si="1384">SUM(T1660,T1665)</f>
        <v>13205.477750000002</v>
      </c>
      <c r="U1666" s="17">
        <f t="shared" si="1384"/>
        <v>13205.477750000002</v>
      </c>
      <c r="V1666" s="17">
        <f t="shared" ref="V1666:W1666" si="1385">SUM(V1660,V1665)</f>
        <v>13205.477750000002</v>
      </c>
      <c r="W1666" s="17">
        <f t="shared" si="1385"/>
        <v>11880.517749999999</v>
      </c>
      <c r="X1666" s="17">
        <f t="shared" ref="X1666:Y1666" si="1386">SUM(X1660,X1665)</f>
        <v>11881.334000000001</v>
      </c>
      <c r="Y1666" s="17">
        <f t="shared" si="1386"/>
        <v>11881.334000000001</v>
      </c>
      <c r="Z1666" s="1036">
        <f t="shared" si="1382"/>
        <v>9241.9548125000001</v>
      </c>
      <c r="AA1666" s="17">
        <f t="shared" si="1382"/>
        <v>8722.8558999999987</v>
      </c>
      <c r="AB1666" s="17">
        <f t="shared" si="1382"/>
        <v>0</v>
      </c>
      <c r="AC1666" s="17">
        <f t="shared" si="1382"/>
        <v>-519.09891250000101</v>
      </c>
      <c r="AD1666" s="17">
        <f t="shared" si="1382"/>
        <v>-22.047180000000001</v>
      </c>
      <c r="AE1666" s="1243">
        <f t="shared" si="1382"/>
        <v>8700.8087200000009</v>
      </c>
      <c r="AF1666" s="2324">
        <f>SUM(AF1654+AF1657*3.2+AF1659)</f>
        <v>0</v>
      </c>
      <c r="AG1666" s="1243">
        <f t="shared" ref="AG1666:AH1666" si="1387">SUM(AG1660,AG1665)</f>
        <v>0</v>
      </c>
      <c r="AH1666" s="1243">
        <f t="shared" si="1387"/>
        <v>0</v>
      </c>
      <c r="AI1666" s="2398"/>
    </row>
    <row r="1667" spans="1:35" ht="15.75" customHeight="1" thickBot="1" x14ac:dyDescent="0.3">
      <c r="A1667" s="70">
        <v>1</v>
      </c>
      <c r="B1667" s="70">
        <v>1</v>
      </c>
      <c r="C1667" s="526" t="s">
        <v>39</v>
      </c>
      <c r="D1667" s="582"/>
      <c r="E1667" s="2350"/>
      <c r="F1667" s="582"/>
      <c r="G1667" s="582"/>
      <c r="H1667" s="582"/>
      <c r="I1667" s="582"/>
      <c r="J1667" s="582"/>
      <c r="K1667" s="582"/>
      <c r="L1667" s="582"/>
      <c r="M1667" s="582"/>
      <c r="N1667" s="582"/>
      <c r="O1667" s="582"/>
      <c r="P1667" s="582"/>
      <c r="Q1667" s="14">
        <f t="shared" ref="Q1667:AA1667" si="1388">SUM(Q1666)</f>
        <v>13205.477750000002</v>
      </c>
      <c r="R1667" s="14">
        <f t="shared" si="1388"/>
        <v>13205.477750000002</v>
      </c>
      <c r="S1667" s="14">
        <f t="shared" si="1388"/>
        <v>13205.477750000002</v>
      </c>
      <c r="T1667" s="14">
        <f t="shared" si="1388"/>
        <v>13205.477750000002</v>
      </c>
      <c r="U1667" s="14">
        <f t="shared" ref="U1667:W1667" si="1389">SUM(U1666)</f>
        <v>13205.477750000002</v>
      </c>
      <c r="V1667" s="14">
        <f t="shared" si="1389"/>
        <v>13205.477750000002</v>
      </c>
      <c r="W1667" s="14">
        <f t="shared" si="1389"/>
        <v>11880.517749999999</v>
      </c>
      <c r="X1667" s="14">
        <f t="shared" ref="X1667:Y1667" si="1390">SUM(X1666)</f>
        <v>11881.334000000001</v>
      </c>
      <c r="Y1667" s="14">
        <f t="shared" si="1390"/>
        <v>11881.334000000001</v>
      </c>
      <c r="Z1667" s="1039">
        <f t="shared" si="1388"/>
        <v>9241.9548125000001</v>
      </c>
      <c r="AA1667" s="14">
        <f t="shared" si="1388"/>
        <v>8722.8558999999987</v>
      </c>
      <c r="AB1667" s="14"/>
      <c r="AC1667" s="14">
        <f>SUM(AC1666)</f>
        <v>-519.09891250000101</v>
      </c>
      <c r="AD1667" s="14">
        <f>SUM(AD1666)</f>
        <v>-22.047180000000001</v>
      </c>
      <c r="AE1667" s="1249">
        <f>SUM(AE1666)</f>
        <v>8700.8087200000009</v>
      </c>
      <c r="AF1667" s="14"/>
      <c r="AG1667" s="1249">
        <f t="shared" ref="AG1667:AH1667" si="1391">SUM(AG1666)</f>
        <v>0</v>
      </c>
      <c r="AH1667" s="1249">
        <f t="shared" si="1391"/>
        <v>0</v>
      </c>
      <c r="AI1667" s="2398"/>
    </row>
    <row r="1668" spans="1:35" ht="42.75" customHeight="1" x14ac:dyDescent="0.25">
      <c r="A1668" s="70">
        <v>1</v>
      </c>
      <c r="B1668" s="70">
        <v>1</v>
      </c>
      <c r="C1668" s="1276" t="s">
        <v>410</v>
      </c>
      <c r="D1668" s="519"/>
      <c r="E1668" s="2280"/>
      <c r="F1668" s="519"/>
      <c r="G1668" s="519"/>
      <c r="H1668" s="519"/>
      <c r="I1668" s="519"/>
      <c r="J1668" s="519"/>
      <c r="K1668" s="519"/>
      <c r="L1668" s="519"/>
      <c r="M1668" s="519"/>
      <c r="N1668" s="519"/>
      <c r="O1668" s="519"/>
      <c r="P1668" s="519"/>
      <c r="Q1668" s="13"/>
      <c r="R1668" s="13"/>
      <c r="S1668" s="13"/>
      <c r="T1668" s="13"/>
      <c r="U1668" s="13"/>
      <c r="V1668" s="13"/>
      <c r="W1668" s="13"/>
      <c r="X1668" s="13"/>
      <c r="Y1668" s="13"/>
      <c r="Z1668" s="1037"/>
      <c r="AA1668" s="13"/>
      <c r="AB1668" s="13"/>
      <c r="AC1668" s="13"/>
      <c r="AD1668" s="13"/>
      <c r="AE1668" s="1251"/>
      <c r="AF1668" s="13"/>
      <c r="AG1668" s="13"/>
      <c r="AH1668" s="1795"/>
      <c r="AI1668" s="2398"/>
    </row>
    <row r="1669" spans="1:35" ht="15" customHeight="1" x14ac:dyDescent="0.25">
      <c r="A1669" s="70">
        <v>1</v>
      </c>
      <c r="B1669" s="70">
        <v>1</v>
      </c>
      <c r="C1669" s="405" t="s">
        <v>167</v>
      </c>
      <c r="D1669" s="440"/>
      <c r="E1669" s="2142"/>
      <c r="F1669" s="440"/>
      <c r="G1669" s="440"/>
      <c r="H1669" s="440"/>
      <c r="I1669" s="440"/>
      <c r="J1669" s="440"/>
      <c r="K1669" s="440"/>
      <c r="L1669" s="440"/>
      <c r="M1669" s="440"/>
      <c r="N1669" s="440"/>
      <c r="O1669" s="440"/>
      <c r="P1669" s="440"/>
      <c r="Q1669" s="8"/>
      <c r="R1669" s="8"/>
      <c r="S1669" s="8"/>
      <c r="T1669" s="8"/>
      <c r="U1669" s="8"/>
      <c r="V1669" s="8"/>
      <c r="W1669" s="8"/>
      <c r="X1669" s="8"/>
      <c r="Y1669" s="8"/>
      <c r="Z1669" s="1034"/>
      <c r="AA1669" s="8"/>
      <c r="AB1669" s="8"/>
      <c r="AC1669" s="8"/>
      <c r="AD1669" s="8"/>
      <c r="AE1669" s="1151"/>
      <c r="AF1669" s="8"/>
      <c r="AG1669" s="8"/>
      <c r="AH1669" s="1792"/>
      <c r="AI1669" s="2398"/>
    </row>
    <row r="1670" spans="1:35" ht="15" customHeight="1" x14ac:dyDescent="0.25">
      <c r="A1670" s="70">
        <v>1</v>
      </c>
      <c r="B1670" s="70">
        <v>1</v>
      </c>
      <c r="C1670" s="121" t="s">
        <v>160</v>
      </c>
      <c r="D1670" s="440"/>
      <c r="E1670" s="2142"/>
      <c r="F1670" s="440"/>
      <c r="G1670" s="440"/>
      <c r="H1670" s="440"/>
      <c r="I1670" s="440"/>
      <c r="J1670" s="440"/>
      <c r="K1670" s="440"/>
      <c r="L1670" s="440"/>
      <c r="M1670" s="440"/>
      <c r="N1670" s="440"/>
      <c r="O1670" s="440"/>
      <c r="P1670" s="440"/>
      <c r="Q1670" s="8">
        <v>2050.4538000000002</v>
      </c>
      <c r="R1670" s="8">
        <v>2050.4538000000002</v>
      </c>
      <c r="S1670" s="8">
        <v>2050.4538000000002</v>
      </c>
      <c r="T1670" s="8">
        <v>2050.4538000000002</v>
      </c>
      <c r="U1670" s="8">
        <v>2050.4538000000002</v>
      </c>
      <c r="V1670" s="8">
        <v>2050.4538000000002</v>
      </c>
      <c r="W1670" s="8">
        <v>2050.4538000000002</v>
      </c>
      <c r="X1670" s="8">
        <v>2050.4538000000002</v>
      </c>
      <c r="Y1670" s="8">
        <v>2050.4538000000002</v>
      </c>
      <c r="Z1670" s="1034">
        <f>Q1670/12*$C$4+(R1670-Q1670)/11*8+(S1670-R1670)/10*7+(T1670-S1670)/9*6+(U1670-T1670)/8*5+(V1670-U1670)/7*4+(W1670-V1670)/6*3+(X1670-W1670)/5*2+(Y1670-X1670)/4*1</f>
        <v>1537.8403500000002</v>
      </c>
      <c r="AA1670" s="8">
        <f>AE1670-AD1670</f>
        <v>798.75698</v>
      </c>
      <c r="AB1670" s="8"/>
      <c r="AC1670" s="8">
        <f>AA1670-Z1670</f>
        <v>-739.08337000000017</v>
      </c>
      <c r="AD1670" s="8">
        <v>-0.21334</v>
      </c>
      <c r="AE1670" s="1151">
        <v>798.54363999999998</v>
      </c>
      <c r="AF1670" s="8">
        <v>3</v>
      </c>
      <c r="AG1670" s="8">
        <v>18161.13</v>
      </c>
      <c r="AH1670" s="1792">
        <f>AG1670/1000</f>
        <v>18.16113</v>
      </c>
      <c r="AI1670" s="2398"/>
    </row>
    <row r="1671" spans="1:35" ht="15" customHeight="1" x14ac:dyDescent="0.25">
      <c r="B1671" s="70">
        <v>1</v>
      </c>
      <c r="C1671" s="127" t="s">
        <v>285</v>
      </c>
      <c r="D1671" s="440"/>
      <c r="E1671" s="2142">
        <v>20</v>
      </c>
      <c r="F1671" s="440">
        <f t="shared" ref="F1671:F1673" si="1392">ROUND(E1671/12*$C$4,0)</f>
        <v>15</v>
      </c>
      <c r="G1671" s="440">
        <v>0</v>
      </c>
      <c r="H1671" s="440">
        <f>G1671/F1671*100</f>
        <v>0</v>
      </c>
      <c r="I1671" s="440"/>
      <c r="J1671" s="440"/>
      <c r="K1671" s="440"/>
      <c r="L1671" s="440"/>
      <c r="M1671" s="440"/>
      <c r="N1671" s="440"/>
      <c r="O1671" s="440"/>
      <c r="P1671" s="440"/>
      <c r="Q1671" s="8"/>
      <c r="R1671" s="8"/>
      <c r="S1671" s="8"/>
      <c r="T1671" s="8"/>
      <c r="U1671" s="8"/>
      <c r="V1671" s="8"/>
      <c r="W1671" s="8"/>
      <c r="X1671" s="8"/>
      <c r="Y1671" s="8"/>
      <c r="Z1671" s="1034"/>
      <c r="AA1671" s="8"/>
      <c r="AB1671" s="8"/>
      <c r="AC1671" s="8"/>
      <c r="AD1671" s="8"/>
      <c r="AE1671" s="1151"/>
      <c r="AF1671" s="8"/>
      <c r="AG1671" s="8"/>
      <c r="AH1671" s="1792"/>
      <c r="AI1671" s="2398"/>
    </row>
    <row r="1672" spans="1:35" ht="15" customHeight="1" x14ac:dyDescent="0.25">
      <c r="A1672" s="70">
        <v>1</v>
      </c>
      <c r="B1672" s="70">
        <v>1</v>
      </c>
      <c r="C1672" s="122" t="s">
        <v>81</v>
      </c>
      <c r="D1672" s="440"/>
      <c r="E1672" s="2142">
        <v>100</v>
      </c>
      <c r="F1672" s="92">
        <f t="shared" si="1392"/>
        <v>75</v>
      </c>
      <c r="G1672" s="440">
        <v>89</v>
      </c>
      <c r="H1672" s="440">
        <f>G1672/F1672*100</f>
        <v>118.66666666666667</v>
      </c>
      <c r="I1672" s="440"/>
      <c r="J1672" s="440"/>
      <c r="K1672" s="440"/>
      <c r="L1672" s="440"/>
      <c r="M1672" s="440"/>
      <c r="N1672" s="440"/>
      <c r="O1672" s="440"/>
      <c r="P1672" s="440"/>
      <c r="Q1672" s="8"/>
      <c r="R1672" s="8"/>
      <c r="S1672" s="8"/>
      <c r="T1672" s="8"/>
      <c r="U1672" s="8"/>
      <c r="V1672" s="8"/>
      <c r="W1672" s="8"/>
      <c r="X1672" s="8"/>
      <c r="Y1672" s="8"/>
      <c r="Z1672" s="1034"/>
      <c r="AA1672" s="8"/>
      <c r="AB1672" s="8"/>
      <c r="AC1672" s="8"/>
      <c r="AD1672" s="8"/>
      <c r="AE1672" s="1151"/>
      <c r="AF1672" s="8"/>
      <c r="AG1672" s="8"/>
      <c r="AH1672" s="1792"/>
      <c r="AI1672" s="2398"/>
    </row>
    <row r="1673" spans="1:35" ht="15" customHeight="1" x14ac:dyDescent="0.25">
      <c r="A1673" s="70">
        <v>1</v>
      </c>
      <c r="B1673" s="70">
        <v>1</v>
      </c>
      <c r="C1673" s="150" t="s">
        <v>147</v>
      </c>
      <c r="D1673" s="511"/>
      <c r="E1673" s="2323">
        <v>297</v>
      </c>
      <c r="F1673" s="511">
        <f t="shared" si="1392"/>
        <v>223</v>
      </c>
      <c r="G1673" s="511">
        <v>115</v>
      </c>
      <c r="H1673" s="511">
        <f>G1673/F1673*100</f>
        <v>51.569506726457405</v>
      </c>
      <c r="I1673" s="511"/>
      <c r="J1673" s="511"/>
      <c r="K1673" s="511"/>
      <c r="L1673" s="511"/>
      <c r="M1673" s="511"/>
      <c r="N1673" s="511"/>
      <c r="O1673" s="511"/>
      <c r="P1673" s="511"/>
      <c r="Q1673" s="15"/>
      <c r="R1673" s="15"/>
      <c r="S1673" s="15"/>
      <c r="T1673" s="15"/>
      <c r="U1673" s="15"/>
      <c r="V1673" s="15"/>
      <c r="W1673" s="15"/>
      <c r="X1673" s="15"/>
      <c r="Y1673" s="15"/>
      <c r="Z1673" s="1035"/>
      <c r="AA1673" s="15"/>
      <c r="AB1673" s="15"/>
      <c r="AC1673" s="15"/>
      <c r="AD1673" s="15"/>
      <c r="AE1673" s="1268"/>
      <c r="AF1673" s="15"/>
      <c r="AG1673" s="15"/>
      <c r="AH1673" s="1793"/>
      <c r="AI1673" s="2398"/>
    </row>
    <row r="1674" spans="1:35" ht="15" customHeight="1" x14ac:dyDescent="0.25">
      <c r="A1674" s="70">
        <v>1</v>
      </c>
      <c r="B1674" s="70">
        <v>1</v>
      </c>
      <c r="C1674" s="639" t="s">
        <v>165</v>
      </c>
      <c r="D1674" s="541"/>
      <c r="E1674" s="2351"/>
      <c r="F1674" s="541"/>
      <c r="G1674" s="541"/>
      <c r="H1674" s="541"/>
      <c r="I1674" s="541"/>
      <c r="J1674" s="541"/>
      <c r="K1674" s="541"/>
      <c r="L1674" s="541"/>
      <c r="M1674" s="541"/>
      <c r="N1674" s="541"/>
      <c r="O1674" s="541"/>
      <c r="P1674" s="541"/>
      <c r="Q1674" s="57"/>
      <c r="R1674" s="57"/>
      <c r="S1674" s="57"/>
      <c r="T1674" s="57"/>
      <c r="U1674" s="57"/>
      <c r="V1674" s="57"/>
      <c r="W1674" s="57"/>
      <c r="X1674" s="57"/>
      <c r="Y1674" s="57"/>
      <c r="Z1674" s="1036">
        <f>Q1674</f>
        <v>0</v>
      </c>
      <c r="AA1674" s="57">
        <f>AE1674-AD1674</f>
        <v>0</v>
      </c>
      <c r="AB1674" s="57"/>
      <c r="AC1674" s="57">
        <f>AA1674-Z1674</f>
        <v>0</v>
      </c>
      <c r="AD1674" s="57"/>
      <c r="AE1674" s="1159"/>
      <c r="AF1674" s="57"/>
      <c r="AG1674" s="57"/>
      <c r="AH1674" s="1796"/>
      <c r="AI1674" s="2398"/>
    </row>
    <row r="1675" spans="1:35" ht="15" customHeight="1" thickBot="1" x14ac:dyDescent="0.3">
      <c r="A1675" s="70">
        <v>1</v>
      </c>
      <c r="B1675" s="70">
        <v>1</v>
      </c>
      <c r="C1675" s="639" t="s">
        <v>166</v>
      </c>
      <c r="D1675" s="541"/>
      <c r="E1675" s="2351"/>
      <c r="F1675" s="541"/>
      <c r="G1675" s="541"/>
      <c r="H1675" s="541"/>
      <c r="I1675" s="541"/>
      <c r="J1675" s="541"/>
      <c r="K1675" s="541"/>
      <c r="L1675" s="541"/>
      <c r="M1675" s="541"/>
      <c r="N1675" s="541"/>
      <c r="O1675" s="541"/>
      <c r="P1675" s="541"/>
      <c r="Q1675" s="57">
        <f t="shared" ref="Q1675:W1675" si="1393">Q1670</f>
        <v>2050.4538000000002</v>
      </c>
      <c r="R1675" s="57">
        <f t="shared" si="1393"/>
        <v>2050.4538000000002</v>
      </c>
      <c r="S1675" s="57">
        <f t="shared" si="1393"/>
        <v>2050.4538000000002</v>
      </c>
      <c r="T1675" s="57">
        <f t="shared" si="1393"/>
        <v>2050.4538000000002</v>
      </c>
      <c r="U1675" s="57">
        <f t="shared" si="1393"/>
        <v>2050.4538000000002</v>
      </c>
      <c r="V1675" s="57">
        <f t="shared" si="1393"/>
        <v>2050.4538000000002</v>
      </c>
      <c r="W1675" s="57">
        <f t="shared" si="1393"/>
        <v>2050.4538000000002</v>
      </c>
      <c r="X1675" s="57">
        <f t="shared" ref="X1675:Y1675" si="1394">X1670</f>
        <v>2050.4538000000002</v>
      </c>
      <c r="Y1675" s="57">
        <f t="shared" si="1394"/>
        <v>2050.4538000000002</v>
      </c>
      <c r="Z1675" s="1036">
        <f t="shared" ref="Z1675:AE1675" si="1395">Z1670</f>
        <v>1537.8403500000002</v>
      </c>
      <c r="AA1675" s="57">
        <f t="shared" si="1395"/>
        <v>798.75698</v>
      </c>
      <c r="AB1675" s="57">
        <f t="shared" si="1395"/>
        <v>0</v>
      </c>
      <c r="AC1675" s="57">
        <f t="shared" si="1395"/>
        <v>-739.08337000000017</v>
      </c>
      <c r="AD1675" s="57">
        <f t="shared" si="1395"/>
        <v>-0.21334</v>
      </c>
      <c r="AE1675" s="1159">
        <f t="shared" si="1395"/>
        <v>798.54363999999998</v>
      </c>
      <c r="AF1675" s="57">
        <f t="shared" ref="AF1675" si="1396">AF1674</f>
        <v>0</v>
      </c>
      <c r="AG1675" s="1159">
        <f t="shared" ref="AG1675:AH1675" si="1397">AG1670</f>
        <v>18161.13</v>
      </c>
      <c r="AH1675" s="1159">
        <f t="shared" si="1397"/>
        <v>18.16113</v>
      </c>
      <c r="AI1675" s="2398"/>
    </row>
    <row r="1676" spans="1:35" ht="15" customHeight="1" thickBot="1" x14ac:dyDescent="0.3">
      <c r="A1676" s="70">
        <v>1</v>
      </c>
      <c r="B1676" s="70">
        <v>1</v>
      </c>
      <c r="C1676" s="454" t="s">
        <v>17</v>
      </c>
      <c r="D1676" s="582"/>
      <c r="E1676" s="2350"/>
      <c r="F1676" s="582"/>
      <c r="G1676" s="582"/>
      <c r="H1676" s="582"/>
      <c r="I1676" s="582"/>
      <c r="J1676" s="582"/>
      <c r="K1676" s="582"/>
      <c r="L1676" s="582"/>
      <c r="M1676" s="582"/>
      <c r="N1676" s="582"/>
      <c r="O1676" s="582"/>
      <c r="P1676" s="582"/>
      <c r="Q1676" s="14">
        <f t="shared" ref="Q1676:R1676" si="1398">SUM(Q1675)</f>
        <v>2050.4538000000002</v>
      </c>
      <c r="R1676" s="14">
        <f t="shared" si="1398"/>
        <v>2050.4538000000002</v>
      </c>
      <c r="S1676" s="14">
        <f t="shared" ref="S1676:T1676" si="1399">SUM(S1675)</f>
        <v>2050.4538000000002</v>
      </c>
      <c r="T1676" s="14">
        <f t="shared" si="1399"/>
        <v>2050.4538000000002</v>
      </c>
      <c r="U1676" s="14">
        <f t="shared" ref="U1676:W1676" si="1400">SUM(U1675)</f>
        <v>2050.4538000000002</v>
      </c>
      <c r="V1676" s="14">
        <f t="shared" si="1400"/>
        <v>2050.4538000000002</v>
      </c>
      <c r="W1676" s="14">
        <f t="shared" si="1400"/>
        <v>2050.4538000000002</v>
      </c>
      <c r="X1676" s="14">
        <f t="shared" ref="X1676:Y1676" si="1401">SUM(X1675)</f>
        <v>2050.4538000000002</v>
      </c>
      <c r="Y1676" s="14">
        <f t="shared" si="1401"/>
        <v>2050.4538000000002</v>
      </c>
      <c r="Z1676" s="1039">
        <f t="shared" ref="Z1676" si="1402">SUM(Z1675)</f>
        <v>1537.8403500000002</v>
      </c>
      <c r="AA1676" s="14">
        <f>SUM(AA1675)</f>
        <v>798.75698</v>
      </c>
      <c r="AB1676" s="14"/>
      <c r="AC1676" s="14">
        <f>SUM(AC1675)</f>
        <v>-739.08337000000017</v>
      </c>
      <c r="AD1676" s="14">
        <f>SUM(AD1675)</f>
        <v>-0.21334</v>
      </c>
      <c r="AE1676" s="1249">
        <f>SUM(AE1675)</f>
        <v>798.54363999999998</v>
      </c>
      <c r="AF1676" s="14">
        <f t="shared" ref="AF1676:AH1676" si="1403">SUM(AF1675)</f>
        <v>0</v>
      </c>
      <c r="AG1676" s="1249">
        <f t="shared" si="1403"/>
        <v>18161.13</v>
      </c>
      <c r="AH1676" s="1249">
        <f t="shared" si="1403"/>
        <v>18.16113</v>
      </c>
      <c r="AI1676" s="2398"/>
    </row>
    <row r="1677" spans="1:35" ht="18.75" customHeight="1" x14ac:dyDescent="0.25">
      <c r="A1677" s="70">
        <v>1</v>
      </c>
      <c r="B1677" s="70">
        <v>1</v>
      </c>
      <c r="C1677" s="200"/>
      <c r="D1677" s="519"/>
      <c r="E1677" s="2280"/>
      <c r="F1677" s="519"/>
      <c r="G1677" s="519"/>
      <c r="H1677" s="519"/>
      <c r="I1677" s="519"/>
      <c r="J1677" s="519"/>
      <c r="K1677" s="519"/>
      <c r="L1677" s="519"/>
      <c r="M1677" s="519"/>
      <c r="N1677" s="519"/>
      <c r="O1677" s="519"/>
      <c r="P1677" s="519"/>
      <c r="Q1677" s="13"/>
      <c r="R1677" s="13"/>
      <c r="S1677" s="13"/>
      <c r="T1677" s="13"/>
      <c r="U1677" s="13"/>
      <c r="V1677" s="13"/>
      <c r="W1677" s="13"/>
      <c r="X1677" s="13"/>
      <c r="Y1677" s="13"/>
      <c r="Z1677" s="1037"/>
      <c r="AA1677" s="13"/>
      <c r="AB1677" s="13"/>
      <c r="AC1677" s="13"/>
      <c r="AD1677" s="13"/>
      <c r="AE1677" s="1251"/>
      <c r="AF1677" s="13"/>
      <c r="AG1677" s="13"/>
      <c r="AH1677" s="1795"/>
      <c r="AI1677" s="2398"/>
    </row>
    <row r="1678" spans="1:35" ht="37.5" customHeight="1" x14ac:dyDescent="0.25">
      <c r="A1678" s="70">
        <v>1</v>
      </c>
      <c r="B1678" s="70">
        <v>1</v>
      </c>
      <c r="C1678" s="1276" t="s">
        <v>411</v>
      </c>
      <c r="D1678" s="440"/>
      <c r="E1678" s="2142"/>
      <c r="F1678" s="440"/>
      <c r="G1678" s="440"/>
      <c r="H1678" s="440"/>
      <c r="I1678" s="440"/>
      <c r="J1678" s="440"/>
      <c r="K1678" s="440"/>
      <c r="L1678" s="440"/>
      <c r="M1678" s="440"/>
      <c r="N1678" s="440"/>
      <c r="O1678" s="440"/>
      <c r="P1678" s="440"/>
      <c r="Q1678" s="8"/>
      <c r="R1678" s="8"/>
      <c r="S1678" s="8"/>
      <c r="T1678" s="8"/>
      <c r="U1678" s="8"/>
      <c r="V1678" s="8"/>
      <c r="W1678" s="8"/>
      <c r="X1678" s="8"/>
      <c r="Y1678" s="8"/>
      <c r="Z1678" s="1034"/>
      <c r="AA1678" s="8"/>
      <c r="AB1678" s="8"/>
      <c r="AC1678" s="8"/>
      <c r="AD1678" s="8"/>
      <c r="AE1678" s="1151"/>
      <c r="AF1678" s="8"/>
      <c r="AG1678" s="8"/>
      <c r="AH1678" s="1792"/>
      <c r="AI1678" s="2398"/>
    </row>
    <row r="1679" spans="1:35" ht="15" customHeight="1" x14ac:dyDescent="0.25">
      <c r="A1679" s="70">
        <v>1</v>
      </c>
      <c r="B1679" s="70">
        <v>1</v>
      </c>
      <c r="C1679" s="405" t="s">
        <v>167</v>
      </c>
      <c r="D1679" s="440"/>
      <c r="E1679" s="2142"/>
      <c r="F1679" s="440"/>
      <c r="G1679" s="440"/>
      <c r="H1679" s="440"/>
      <c r="I1679" s="440"/>
      <c r="J1679" s="440"/>
      <c r="K1679" s="440"/>
      <c r="L1679" s="440"/>
      <c r="M1679" s="440"/>
      <c r="N1679" s="440"/>
      <c r="O1679" s="440"/>
      <c r="P1679" s="440"/>
      <c r="Q1679" s="8"/>
      <c r="R1679" s="8"/>
      <c r="S1679" s="8"/>
      <c r="T1679" s="8"/>
      <c r="U1679" s="8"/>
      <c r="V1679" s="8"/>
      <c r="W1679" s="8"/>
      <c r="X1679" s="8"/>
      <c r="Y1679" s="8"/>
      <c r="Z1679" s="1034"/>
      <c r="AA1679" s="8"/>
      <c r="AB1679" s="8"/>
      <c r="AC1679" s="8"/>
      <c r="AD1679" s="8"/>
      <c r="AE1679" s="1151"/>
      <c r="AF1679" s="8"/>
      <c r="AG1679" s="8"/>
      <c r="AH1679" s="1792"/>
      <c r="AI1679" s="2398"/>
    </row>
    <row r="1680" spans="1:35" ht="15" customHeight="1" x14ac:dyDescent="0.25">
      <c r="A1680" s="70">
        <v>1</v>
      </c>
      <c r="B1680" s="70">
        <v>1</v>
      </c>
      <c r="C1680" s="510" t="s">
        <v>198</v>
      </c>
      <c r="D1680" s="440"/>
      <c r="E1680" s="2142">
        <f t="shared" ref="E1680:F1680" si="1404">E1681/2.7</f>
        <v>129.62962962962962</v>
      </c>
      <c r="F1680" s="440">
        <f t="shared" si="1404"/>
        <v>97.407407407407405</v>
      </c>
      <c r="G1680" s="440">
        <f>G1681/2.7</f>
        <v>0.48148148148148145</v>
      </c>
      <c r="H1680" s="440">
        <f>G1680/F1680*100</f>
        <v>0.49429657794676801</v>
      </c>
      <c r="I1680" s="440"/>
      <c r="J1680" s="440"/>
      <c r="K1680" s="440"/>
      <c r="L1680" s="440"/>
      <c r="M1680" s="440"/>
      <c r="N1680" s="440"/>
      <c r="O1680" s="440"/>
      <c r="P1680" s="440"/>
      <c r="Q1680" s="8"/>
      <c r="R1680" s="8"/>
      <c r="S1680" s="8"/>
      <c r="T1680" s="8"/>
      <c r="U1680" s="8"/>
      <c r="V1680" s="8"/>
      <c r="W1680" s="8"/>
      <c r="X1680" s="8"/>
      <c r="Y1680" s="8"/>
      <c r="Z1680" s="1034"/>
      <c r="AA1680" s="8"/>
      <c r="AB1680" s="8"/>
      <c r="AC1680" s="8"/>
      <c r="AD1680" s="8"/>
      <c r="AE1680" s="1151"/>
      <c r="AF1680" s="2458">
        <f t="shared" ref="AF1680" si="1405">AF1681/2.7</f>
        <v>0</v>
      </c>
      <c r="AG1680" s="8"/>
      <c r="AH1680" s="1792"/>
      <c r="AI1680" s="2398"/>
    </row>
    <row r="1681" spans="1:35" ht="15" customHeight="1" x14ac:dyDescent="0.25">
      <c r="B1681" s="70">
        <v>1</v>
      </c>
      <c r="C1681" s="510" t="s">
        <v>384</v>
      </c>
      <c r="D1681" s="440"/>
      <c r="E1681" s="2142">
        <v>350</v>
      </c>
      <c r="F1681" s="440">
        <f t="shared" ref="F1681" si="1406">ROUND(E1681/12*$C$4,0)</f>
        <v>263</v>
      </c>
      <c r="G1681" s="440">
        <v>1.3</v>
      </c>
      <c r="H1681" s="440">
        <f>G1681/F1681*100</f>
        <v>0.49429657794676812</v>
      </c>
      <c r="I1681" s="440"/>
      <c r="J1681" s="440"/>
      <c r="K1681" s="440"/>
      <c r="L1681" s="440"/>
      <c r="M1681" s="440"/>
      <c r="N1681" s="440"/>
      <c r="O1681" s="440"/>
      <c r="P1681" s="440"/>
      <c r="Q1681" s="8"/>
      <c r="R1681" s="8"/>
      <c r="S1681" s="8"/>
      <c r="T1681" s="8"/>
      <c r="U1681" s="8"/>
      <c r="V1681" s="8"/>
      <c r="W1681" s="8"/>
      <c r="X1681" s="8"/>
      <c r="Y1681" s="8"/>
      <c r="Z1681" s="1034"/>
      <c r="AA1681" s="8"/>
      <c r="AB1681" s="8"/>
      <c r="AC1681" s="8"/>
      <c r="AD1681" s="8"/>
      <c r="AE1681" s="1151"/>
      <c r="AF1681" s="8"/>
      <c r="AG1681" s="8"/>
      <c r="AH1681" s="1792"/>
      <c r="AI1681" s="2398"/>
    </row>
    <row r="1682" spans="1:35" ht="15" customHeight="1" x14ac:dyDescent="0.25">
      <c r="A1682" s="70">
        <v>1</v>
      </c>
      <c r="B1682" s="70">
        <v>1</v>
      </c>
      <c r="C1682" s="510" t="s">
        <v>338</v>
      </c>
      <c r="D1682" s="440"/>
      <c r="E1682" s="2142"/>
      <c r="F1682" s="440"/>
      <c r="G1682" s="440"/>
      <c r="H1682" s="440"/>
      <c r="I1682" s="440"/>
      <c r="J1682" s="440"/>
      <c r="K1682" s="440"/>
      <c r="L1682" s="440"/>
      <c r="M1682" s="440"/>
      <c r="N1682" s="440"/>
      <c r="O1682" s="440"/>
      <c r="P1682" s="440"/>
      <c r="Q1682" s="8"/>
      <c r="R1682" s="8"/>
      <c r="S1682" s="8"/>
      <c r="T1682" s="8"/>
      <c r="U1682" s="8"/>
      <c r="V1682" s="8"/>
      <c r="W1682" s="8"/>
      <c r="X1682" s="8"/>
      <c r="Y1682" s="8"/>
      <c r="Z1682" s="1034"/>
      <c r="AA1682" s="8"/>
      <c r="AB1682" s="8"/>
      <c r="AC1682" s="8"/>
      <c r="AD1682" s="8"/>
      <c r="AE1682" s="1151"/>
      <c r="AF1682" s="8"/>
      <c r="AG1682" s="8"/>
      <c r="AH1682" s="1792"/>
      <c r="AI1682" s="2398"/>
    </row>
    <row r="1683" spans="1:35" ht="15" customHeight="1" x14ac:dyDescent="0.25">
      <c r="A1683" s="70">
        <v>1</v>
      </c>
      <c r="B1683" s="70">
        <v>1</v>
      </c>
      <c r="C1683" s="510" t="s">
        <v>157</v>
      </c>
      <c r="D1683" s="440"/>
      <c r="E1683" s="2142">
        <f>(E1684+E1685)/8.5</f>
        <v>1318.8235294117646</v>
      </c>
      <c r="F1683" s="92">
        <f t="shared" ref="F1683:G1683" si="1407">(F1684+F1685)/8.5</f>
        <v>989.17647058823525</v>
      </c>
      <c r="G1683" s="440">
        <f t="shared" si="1407"/>
        <v>1019.3141176470589</v>
      </c>
      <c r="H1683" s="440">
        <f>G1683/F1683*100</f>
        <v>103.04674119885824</v>
      </c>
      <c r="I1683" s="440"/>
      <c r="J1683" s="440"/>
      <c r="K1683" s="440"/>
      <c r="L1683" s="440"/>
      <c r="M1683" s="440"/>
      <c r="N1683" s="440"/>
      <c r="O1683" s="440"/>
      <c r="P1683" s="440"/>
      <c r="Q1683" s="8"/>
      <c r="R1683" s="8"/>
      <c r="S1683" s="8"/>
      <c r="T1683" s="8"/>
      <c r="U1683" s="8"/>
      <c r="V1683" s="8"/>
      <c r="W1683" s="8"/>
      <c r="X1683" s="8"/>
      <c r="Y1683" s="8"/>
      <c r="Z1683" s="1034"/>
      <c r="AA1683" s="8"/>
      <c r="AB1683" s="8"/>
      <c r="AC1683" s="8"/>
      <c r="AD1683" s="8"/>
      <c r="AE1683" s="1151"/>
      <c r="AF1683" s="2142">
        <f>(AF1684+AF1685)/8.5</f>
        <v>0</v>
      </c>
      <c r="AG1683" s="8"/>
      <c r="AH1683" s="1792"/>
      <c r="AI1683" s="2398"/>
    </row>
    <row r="1684" spans="1:35" ht="15" customHeight="1" x14ac:dyDescent="0.25">
      <c r="A1684" s="70">
        <v>1</v>
      </c>
      <c r="B1684" s="70">
        <v>1</v>
      </c>
      <c r="C1684" s="641" t="s">
        <v>455</v>
      </c>
      <c r="D1684" s="440"/>
      <c r="E1684" s="2142">
        <v>7950</v>
      </c>
      <c r="F1684" s="1049">
        <f t="shared" ref="F1684:F1685" si="1408">ROUND(E1684/12*$C$4,0)</f>
        <v>5963</v>
      </c>
      <c r="G1684" s="440">
        <v>7017.3499999999995</v>
      </c>
      <c r="H1684" s="440">
        <f>G1684/F1684*100</f>
        <v>117.68153613952708</v>
      </c>
      <c r="I1684" s="440"/>
      <c r="J1684" s="440"/>
      <c r="K1684" s="440"/>
      <c r="L1684" s="440"/>
      <c r="M1684" s="440"/>
      <c r="N1684" s="440"/>
      <c r="O1684" s="440"/>
      <c r="P1684" s="440"/>
      <c r="Q1684" s="8"/>
      <c r="R1684" s="8"/>
      <c r="S1684" s="8"/>
      <c r="T1684" s="8"/>
      <c r="U1684" s="8"/>
      <c r="V1684" s="8"/>
      <c r="W1684" s="8"/>
      <c r="X1684" s="8"/>
      <c r="Y1684" s="8"/>
      <c r="Z1684" s="1034"/>
      <c r="AA1684" s="8"/>
      <c r="AB1684" s="8"/>
      <c r="AC1684" s="8"/>
      <c r="AD1684" s="8"/>
      <c r="AE1684" s="1151"/>
      <c r="AF1684" s="8"/>
      <c r="AG1684" s="8"/>
      <c r="AH1684" s="1792"/>
      <c r="AI1684" s="2398"/>
    </row>
    <row r="1685" spans="1:35" ht="15" customHeight="1" x14ac:dyDescent="0.25">
      <c r="B1685" s="70">
        <v>1</v>
      </c>
      <c r="C1685" s="1894" t="s">
        <v>454</v>
      </c>
      <c r="D1685" s="511"/>
      <c r="E1685" s="2323">
        <v>3260</v>
      </c>
      <c r="F1685" s="1060">
        <f t="shared" si="1408"/>
        <v>2445</v>
      </c>
      <c r="G1685" s="511">
        <v>1646.82</v>
      </c>
      <c r="H1685" s="511">
        <f>G1685/F1685*100</f>
        <v>67.354601226993864</v>
      </c>
      <c r="I1685" s="511"/>
      <c r="J1685" s="511"/>
      <c r="K1685" s="511"/>
      <c r="L1685" s="511"/>
      <c r="M1685" s="511"/>
      <c r="N1685" s="511"/>
      <c r="O1685" s="511"/>
      <c r="P1685" s="511"/>
      <c r="Q1685" s="15"/>
      <c r="R1685" s="15"/>
      <c r="S1685" s="15"/>
      <c r="T1685" s="15"/>
      <c r="U1685" s="15"/>
      <c r="V1685" s="15"/>
      <c r="W1685" s="15"/>
      <c r="X1685" s="15"/>
      <c r="Y1685" s="15"/>
      <c r="Z1685" s="1035"/>
      <c r="AA1685" s="15"/>
      <c r="AB1685" s="15"/>
      <c r="AC1685" s="15"/>
      <c r="AD1685" s="15"/>
      <c r="AE1685" s="1268"/>
      <c r="AF1685" s="15"/>
      <c r="AG1685" s="15"/>
      <c r="AH1685" s="1793"/>
      <c r="AI1685" s="2398"/>
    </row>
    <row r="1686" spans="1:35" s="96" customFormat="1" ht="15" customHeight="1" x14ac:dyDescent="0.25">
      <c r="A1686" s="70">
        <v>1</v>
      </c>
      <c r="B1686" s="70">
        <v>1</v>
      </c>
      <c r="C1686" s="510" t="s">
        <v>158</v>
      </c>
      <c r="D1686" s="511"/>
      <c r="E1686" s="2323"/>
      <c r="F1686" s="511"/>
      <c r="G1686" s="511"/>
      <c r="H1686" s="511"/>
      <c r="I1686" s="511"/>
      <c r="J1686" s="511"/>
      <c r="K1686" s="511"/>
      <c r="L1686" s="511"/>
      <c r="M1686" s="511"/>
      <c r="N1686" s="511"/>
      <c r="O1686" s="511"/>
      <c r="P1686" s="511"/>
      <c r="Q1686" s="15"/>
      <c r="R1686" s="15"/>
      <c r="S1686" s="15"/>
      <c r="T1686" s="15"/>
      <c r="U1686" s="15"/>
      <c r="V1686" s="15"/>
      <c r="W1686" s="15"/>
      <c r="X1686" s="15"/>
      <c r="Y1686" s="15"/>
      <c r="Z1686" s="1035"/>
      <c r="AA1686" s="15"/>
      <c r="AB1686" s="15"/>
      <c r="AC1686" s="15"/>
      <c r="AD1686" s="15"/>
      <c r="AE1686" s="1268"/>
      <c r="AF1686" s="15"/>
      <c r="AG1686" s="15"/>
      <c r="AH1686" s="1793"/>
      <c r="AI1686" s="2398"/>
    </row>
    <row r="1687" spans="1:35" s="96" customFormat="1" ht="15" customHeight="1" x14ac:dyDescent="0.25">
      <c r="A1687" s="70">
        <v>1</v>
      </c>
      <c r="B1687" s="70">
        <v>1</v>
      </c>
      <c r="C1687" s="640" t="s">
        <v>165</v>
      </c>
      <c r="D1687" s="515"/>
      <c r="E1687" s="2324">
        <f t="shared" ref="E1687:F1687" si="1409">(E1684+E1685)/3.9+E1680</f>
        <v>3003.9886039886042</v>
      </c>
      <c r="F1687" s="515">
        <f t="shared" si="1409"/>
        <v>2253.3048433048434</v>
      </c>
      <c r="G1687" s="515">
        <f>(G1684+G1685)/3.9+G1680</f>
        <v>2222.0635327635327</v>
      </c>
      <c r="H1687" s="517">
        <f>G1687/F1687*100</f>
        <v>98.613533777547374</v>
      </c>
      <c r="I1687" s="515"/>
      <c r="J1687" s="515"/>
      <c r="K1687" s="515"/>
      <c r="L1687" s="515"/>
      <c r="M1687" s="515"/>
      <c r="N1687" s="515"/>
      <c r="O1687" s="515"/>
      <c r="P1687" s="515"/>
      <c r="Q1687" s="17">
        <v>2292.0012000000002</v>
      </c>
      <c r="R1687" s="17">
        <v>2292.0012000000002</v>
      </c>
      <c r="S1687" s="17">
        <v>2292.0012000000002</v>
      </c>
      <c r="T1687" s="17">
        <v>2292.0012000000002</v>
      </c>
      <c r="U1687" s="17">
        <v>2292.0012000000002</v>
      </c>
      <c r="V1687" s="17">
        <v>2292.0012000000002</v>
      </c>
      <c r="W1687" s="17">
        <v>2292.0012000000002</v>
      </c>
      <c r="X1687" s="17">
        <v>2292.0012000000002</v>
      </c>
      <c r="Y1687" s="17">
        <v>2292.0012000000002</v>
      </c>
      <c r="Z1687" s="1036">
        <f>Q1687/12*$C$4+(R1687-Q1687)/11*8+(S1687-R1687)/10*7+(T1687-S1687)/9*6+(U1687-T1687)/8*5+(V1687-U1687)/7*4+(W1687-V1687)/6*3+(X1687-W1687)/5*2+(Y1687-X1687)/4*1</f>
        <v>1719.0009</v>
      </c>
      <c r="AA1687" s="17">
        <f>AE1687-AD1687</f>
        <v>1718.0847699999999</v>
      </c>
      <c r="AB1687" s="17"/>
      <c r="AC1687" s="17">
        <f>AA1687-Z1687</f>
        <v>-0.9161300000000665</v>
      </c>
      <c r="AD1687" s="17">
        <v>0</v>
      </c>
      <c r="AE1687" s="1243">
        <v>1718.0847699999999</v>
      </c>
      <c r="AF1687" s="2324">
        <f>(AF1684+AF1685)/3.9</f>
        <v>0</v>
      </c>
      <c r="AG1687" s="17"/>
      <c r="AH1687" s="1794"/>
      <c r="AI1687" s="2398"/>
    </row>
    <row r="1688" spans="1:35" ht="15" customHeight="1" x14ac:dyDescent="0.25">
      <c r="A1688" s="70">
        <v>1</v>
      </c>
      <c r="B1688" s="70">
        <v>1</v>
      </c>
      <c r="C1688" s="640" t="s">
        <v>166</v>
      </c>
      <c r="D1688" s="515"/>
      <c r="E1688" s="2324">
        <f>E1687</f>
        <v>3003.9886039886042</v>
      </c>
      <c r="F1688" s="515">
        <f t="shared" ref="F1688:G1688" si="1410">F1687</f>
        <v>2253.3048433048434</v>
      </c>
      <c r="G1688" s="515">
        <f t="shared" si="1410"/>
        <v>2222.0635327635327</v>
      </c>
      <c r="H1688" s="517">
        <f>G1688/F1688*100</f>
        <v>98.613533777547374</v>
      </c>
      <c r="I1688" s="515"/>
      <c r="J1688" s="515"/>
      <c r="K1688" s="515"/>
      <c r="L1688" s="515"/>
      <c r="M1688" s="515"/>
      <c r="N1688" s="515"/>
      <c r="O1688" s="515"/>
      <c r="P1688" s="515"/>
      <c r="Q1688" s="17">
        <f t="shared" ref="Q1688:R1688" si="1411">Q1687</f>
        <v>2292.0012000000002</v>
      </c>
      <c r="R1688" s="17">
        <f t="shared" si="1411"/>
        <v>2292.0012000000002</v>
      </c>
      <c r="S1688" s="17">
        <f t="shared" ref="S1688:T1688" si="1412">S1687</f>
        <v>2292.0012000000002</v>
      </c>
      <c r="T1688" s="17">
        <f t="shared" si="1412"/>
        <v>2292.0012000000002</v>
      </c>
      <c r="U1688" s="17">
        <f t="shared" ref="U1688:W1688" si="1413">U1687</f>
        <v>2292.0012000000002</v>
      </c>
      <c r="V1688" s="17">
        <f t="shared" si="1413"/>
        <v>2292.0012000000002</v>
      </c>
      <c r="W1688" s="17">
        <f t="shared" si="1413"/>
        <v>2292.0012000000002</v>
      </c>
      <c r="X1688" s="17">
        <f t="shared" ref="X1688:Y1688" si="1414">X1687</f>
        <v>2292.0012000000002</v>
      </c>
      <c r="Y1688" s="17">
        <f t="shared" si="1414"/>
        <v>2292.0012000000002</v>
      </c>
      <c r="Z1688" s="1036">
        <f t="shared" ref="Z1688" si="1415">Z1687</f>
        <v>1719.0009</v>
      </c>
      <c r="AA1688" s="17">
        <f t="shared" ref="AA1688:AD1688" si="1416">AA1687</f>
        <v>1718.0847699999999</v>
      </c>
      <c r="AB1688" s="17">
        <f t="shared" si="1416"/>
        <v>0</v>
      </c>
      <c r="AC1688" s="17">
        <f t="shared" si="1416"/>
        <v>-0.9161300000000665</v>
      </c>
      <c r="AD1688" s="17">
        <f t="shared" si="1416"/>
        <v>0</v>
      </c>
      <c r="AE1688" s="1243">
        <f>AE1687</f>
        <v>1718.0847699999999</v>
      </c>
      <c r="AF1688" s="2324">
        <f>AF1687</f>
        <v>0</v>
      </c>
      <c r="AG1688" s="1243">
        <f t="shared" ref="AG1688:AH1688" si="1417">AG1687</f>
        <v>0</v>
      </c>
      <c r="AH1688" s="1243">
        <f t="shared" si="1417"/>
        <v>0</v>
      </c>
      <c r="AI1688" s="2398"/>
    </row>
    <row r="1689" spans="1:35" ht="15" customHeight="1" x14ac:dyDescent="0.25">
      <c r="A1689" s="70">
        <v>1</v>
      </c>
      <c r="B1689" s="70">
        <v>1</v>
      </c>
      <c r="C1689" s="258" t="s">
        <v>31</v>
      </c>
      <c r="D1689" s="519"/>
      <c r="E1689" s="2280"/>
      <c r="F1689" s="519"/>
      <c r="G1689" s="519"/>
      <c r="H1689" s="519"/>
      <c r="I1689" s="519"/>
      <c r="J1689" s="519"/>
      <c r="K1689" s="519"/>
      <c r="L1689" s="519"/>
      <c r="M1689" s="519"/>
      <c r="N1689" s="519"/>
      <c r="O1689" s="519"/>
      <c r="P1689" s="519"/>
      <c r="Q1689" s="13"/>
      <c r="R1689" s="13"/>
      <c r="S1689" s="13"/>
      <c r="T1689" s="13"/>
      <c r="U1689" s="13"/>
      <c r="V1689" s="13"/>
      <c r="W1689" s="13"/>
      <c r="X1689" s="13"/>
      <c r="Y1689" s="13"/>
      <c r="Z1689" s="1037"/>
      <c r="AA1689" s="13"/>
      <c r="AB1689" s="13"/>
      <c r="AC1689" s="13"/>
      <c r="AD1689" s="13"/>
      <c r="AE1689" s="1251"/>
      <c r="AF1689" s="13"/>
      <c r="AG1689" s="13"/>
      <c r="AH1689" s="1795"/>
      <c r="AI1689" s="2398"/>
    </row>
    <row r="1690" spans="1:35" ht="15" customHeight="1" x14ac:dyDescent="0.25">
      <c r="A1690" s="70">
        <v>1</v>
      </c>
      <c r="B1690" s="70">
        <v>1</v>
      </c>
      <c r="C1690" s="217" t="s">
        <v>148</v>
      </c>
      <c r="D1690" s="440"/>
      <c r="E1690" s="2142"/>
      <c r="F1690" s="440"/>
      <c r="G1690" s="440"/>
      <c r="H1690" s="440"/>
      <c r="I1690" s="440"/>
      <c r="J1690" s="440"/>
      <c r="K1690" s="440"/>
      <c r="L1690" s="440"/>
      <c r="M1690" s="440"/>
      <c r="N1690" s="440"/>
      <c r="O1690" s="440"/>
      <c r="P1690" s="440"/>
      <c r="Q1690" s="8"/>
      <c r="R1690" s="8"/>
      <c r="S1690" s="8"/>
      <c r="T1690" s="8"/>
      <c r="U1690" s="8"/>
      <c r="V1690" s="8"/>
      <c r="W1690" s="8"/>
      <c r="X1690" s="8"/>
      <c r="Y1690" s="8"/>
      <c r="Z1690" s="1034"/>
      <c r="AA1690" s="8"/>
      <c r="AB1690" s="8"/>
      <c r="AC1690" s="8"/>
      <c r="AD1690" s="8"/>
      <c r="AE1690" s="1151"/>
      <c r="AF1690" s="8"/>
      <c r="AG1690" s="8"/>
      <c r="AH1690" s="1792"/>
      <c r="AI1690" s="2398"/>
    </row>
    <row r="1691" spans="1:35" ht="15" customHeight="1" x14ac:dyDescent="0.25">
      <c r="A1691" s="70">
        <v>1</v>
      </c>
      <c r="B1691" s="70">
        <v>1</v>
      </c>
      <c r="C1691" s="150"/>
      <c r="D1691" s="440"/>
      <c r="E1691" s="2142"/>
      <c r="F1691" s="440"/>
      <c r="G1691" s="440"/>
      <c r="H1691" s="440"/>
      <c r="I1691" s="620"/>
      <c r="J1691" s="440"/>
      <c r="K1691" s="440"/>
      <c r="L1691" s="440">
        <f>ROUND(F1691*I1691,0)</f>
        <v>0</v>
      </c>
      <c r="M1691" s="440"/>
      <c r="N1691" s="440"/>
      <c r="O1691" s="440"/>
      <c r="P1691" s="440"/>
      <c r="Q1691" s="8"/>
      <c r="R1691" s="8"/>
      <c r="S1691" s="8"/>
      <c r="T1691" s="8"/>
      <c r="U1691" s="8"/>
      <c r="V1691" s="8"/>
      <c r="W1691" s="8"/>
      <c r="X1691" s="8"/>
      <c r="Y1691" s="8"/>
      <c r="Z1691" s="1034"/>
      <c r="AA1691" s="8"/>
      <c r="AB1691" s="8"/>
      <c r="AC1691" s="8"/>
      <c r="AD1691" s="8"/>
      <c r="AE1691" s="1151"/>
      <c r="AF1691" s="8"/>
      <c r="AG1691" s="8"/>
      <c r="AH1691" s="1792"/>
      <c r="AI1691" s="2398"/>
    </row>
    <row r="1692" spans="1:35" s="238" customFormat="1" ht="15" customHeight="1" x14ac:dyDescent="0.25">
      <c r="A1692" s="70">
        <v>1</v>
      </c>
      <c r="B1692" s="70">
        <v>1</v>
      </c>
      <c r="C1692" s="150" t="s">
        <v>6</v>
      </c>
      <c r="D1692" s="440">
        <v>240</v>
      </c>
      <c r="E1692" s="2142">
        <v>20</v>
      </c>
      <c r="F1692" s="92">
        <f>ROUND(E1692/12*$C$4,0)</f>
        <v>15</v>
      </c>
      <c r="G1692" s="440">
        <v>15</v>
      </c>
      <c r="H1692" s="440">
        <f>G1692/F1692*100</f>
        <v>100</v>
      </c>
      <c r="I1692" s="620">
        <v>3</v>
      </c>
      <c r="J1692" s="440">
        <f>M1692/G1692</f>
        <v>4</v>
      </c>
      <c r="K1692" s="440">
        <f>ROUND(E1692*I1692,0)</f>
        <v>60</v>
      </c>
      <c r="L1692" s="440">
        <f t="shared" ref="L1692" si="1418">ROUND(K1692/12*$C$4,0)</f>
        <v>45</v>
      </c>
      <c r="M1692" s="440">
        <v>60</v>
      </c>
      <c r="N1692" s="440">
        <f>M1692/L1692*100</f>
        <v>133.33333333333331</v>
      </c>
      <c r="O1692" s="440">
        <f>K1692/D1692</f>
        <v>0.25</v>
      </c>
      <c r="P1692" s="440">
        <f>M1692/$C$4*12/O1692</f>
        <v>320</v>
      </c>
      <c r="Q1692" s="8"/>
      <c r="R1692" s="8"/>
      <c r="S1692" s="8"/>
      <c r="T1692" s="8"/>
      <c r="U1692" s="8"/>
      <c r="V1692" s="8"/>
      <c r="W1692" s="8"/>
      <c r="X1692" s="8"/>
      <c r="Y1692" s="8"/>
      <c r="Z1692" s="1034"/>
      <c r="AA1692" s="8"/>
      <c r="AB1692" s="8"/>
      <c r="AC1692" s="8"/>
      <c r="AD1692" s="8"/>
      <c r="AE1692" s="1151"/>
      <c r="AF1692" s="8"/>
      <c r="AG1692" s="8"/>
      <c r="AH1692" s="1792"/>
      <c r="AI1692" s="2398"/>
    </row>
    <row r="1693" spans="1:35" s="238" customFormat="1" ht="27.75" customHeight="1" x14ac:dyDescent="0.25">
      <c r="A1693" s="70">
        <v>1</v>
      </c>
      <c r="B1693" s="70">
        <v>1</v>
      </c>
      <c r="C1693" s="2544" t="s">
        <v>241</v>
      </c>
      <c r="D1693" s="513"/>
      <c r="E1693" s="2153">
        <f t="shared" ref="E1693:E1694" si="1419">SUM(E1692)</f>
        <v>20</v>
      </c>
      <c r="F1693" s="513">
        <f t="shared" ref="F1693:G1694" si="1420">SUM(F1692)</f>
        <v>15</v>
      </c>
      <c r="G1693" s="513">
        <f t="shared" si="1420"/>
        <v>15</v>
      </c>
      <c r="H1693" s="513">
        <f>G1693/F1693*100</f>
        <v>100</v>
      </c>
      <c r="I1693" s="513">
        <f>IF(E1693=0,0,K1693/E1693)</f>
        <v>3</v>
      </c>
      <c r="J1693" s="513">
        <f>M1693/G1693</f>
        <v>4</v>
      </c>
      <c r="K1693" s="513">
        <f t="shared" ref="K1693:M1694" si="1421">SUM(K1692)</f>
        <v>60</v>
      </c>
      <c r="L1693" s="513">
        <f t="shared" si="1421"/>
        <v>45</v>
      </c>
      <c r="M1693" s="2768">
        <f t="shared" si="1421"/>
        <v>60</v>
      </c>
      <c r="N1693" s="511">
        <f>M1693/L1693*100</f>
        <v>133.33333333333331</v>
      </c>
      <c r="O1693" s="513">
        <f>SUM(O1692)</f>
        <v>0.25</v>
      </c>
      <c r="P1693" s="513">
        <f>SUM(P1692)</f>
        <v>320</v>
      </c>
      <c r="Q1693" s="15"/>
      <c r="R1693" s="15"/>
      <c r="S1693" s="15"/>
      <c r="T1693" s="15"/>
      <c r="U1693" s="15"/>
      <c r="V1693" s="15"/>
      <c r="W1693" s="15"/>
      <c r="X1693" s="15"/>
      <c r="Y1693" s="15"/>
      <c r="Z1693" s="1035"/>
      <c r="AA1693" s="15"/>
      <c r="AB1693" s="15"/>
      <c r="AC1693" s="15"/>
      <c r="AD1693" s="15"/>
      <c r="AE1693" s="1268"/>
      <c r="AF1693" s="15"/>
      <c r="AG1693" s="15"/>
      <c r="AH1693" s="1793"/>
      <c r="AI1693" s="2398"/>
    </row>
    <row r="1694" spans="1:35" ht="15" customHeight="1" thickBot="1" x14ac:dyDescent="0.3">
      <c r="A1694" s="70">
        <v>1</v>
      </c>
      <c r="B1694" s="70">
        <v>1</v>
      </c>
      <c r="C1694" s="156" t="s">
        <v>341</v>
      </c>
      <c r="D1694" s="581"/>
      <c r="E1694" s="2344">
        <f t="shared" si="1419"/>
        <v>20</v>
      </c>
      <c r="F1694" s="581">
        <f t="shared" si="1420"/>
        <v>15</v>
      </c>
      <c r="G1694" s="581">
        <f t="shared" si="1420"/>
        <v>15</v>
      </c>
      <c r="H1694" s="581">
        <f>G1694/F1694*100</f>
        <v>100</v>
      </c>
      <c r="I1694" s="581">
        <f>SUM(I1693)</f>
        <v>3</v>
      </c>
      <c r="J1694" s="581">
        <f>SUM(J1693)</f>
        <v>4</v>
      </c>
      <c r="K1694" s="581">
        <f t="shared" si="1421"/>
        <v>60</v>
      </c>
      <c r="L1694" s="581">
        <f t="shared" si="1421"/>
        <v>45</v>
      </c>
      <c r="M1694" s="581">
        <f t="shared" si="1421"/>
        <v>60</v>
      </c>
      <c r="N1694" s="581">
        <f>SUM(N1693)</f>
        <v>133.33333333333331</v>
      </c>
      <c r="O1694" s="581">
        <f>SUM(O1693)</f>
        <v>0.25</v>
      </c>
      <c r="P1694" s="581">
        <f>SUM(P1693)</f>
        <v>320</v>
      </c>
      <c r="Q1694" s="57">
        <v>501.44639999999998</v>
      </c>
      <c r="R1694" s="57">
        <v>501.44639999999998</v>
      </c>
      <c r="S1694" s="57">
        <v>501.44639999999998</v>
      </c>
      <c r="T1694" s="57">
        <v>501.44639999999998</v>
      </c>
      <c r="U1694" s="57">
        <v>501.44639999999998</v>
      </c>
      <c r="V1694" s="57">
        <v>501.44639999999998</v>
      </c>
      <c r="W1694" s="57">
        <v>501.44639999999998</v>
      </c>
      <c r="X1694" s="57">
        <v>501.44639999999998</v>
      </c>
      <c r="Y1694" s="57">
        <v>501.44639999999998</v>
      </c>
      <c r="Z1694" s="1036">
        <f>Q1694/12*$C$4+(R1694-Q1694)/11*8+(S1694-R1694)/10*7+(T1694-S1694)/9*6+(U1694-T1694)/8*5+(V1694-U1694)/7*4+(W1694-V1694)/6*3+(X1694-W1694)/5*2+(Y1694-X1694)/4*1</f>
        <v>376.08479999999997</v>
      </c>
      <c r="AA1694" s="57">
        <f>AE1694-AD1694</f>
        <v>376.08479999999997</v>
      </c>
      <c r="AB1694" s="57"/>
      <c r="AC1694" s="57">
        <f>AA1694-Z1694</f>
        <v>0</v>
      </c>
      <c r="AD1694" s="57">
        <v>-2.5072299999999998</v>
      </c>
      <c r="AE1694" s="1159">
        <v>373.57756999999998</v>
      </c>
      <c r="AF1694" s="57"/>
      <c r="AG1694" s="57"/>
      <c r="AH1694" s="1796"/>
      <c r="AI1694" s="2398"/>
    </row>
    <row r="1695" spans="1:35" ht="15" customHeight="1" thickBot="1" x14ac:dyDescent="0.3">
      <c r="A1695" s="70">
        <v>1</v>
      </c>
      <c r="B1695" s="70">
        <v>1</v>
      </c>
      <c r="C1695" s="454" t="s">
        <v>17</v>
      </c>
      <c r="D1695" s="582"/>
      <c r="E1695" s="2350"/>
      <c r="F1695" s="582"/>
      <c r="G1695" s="582"/>
      <c r="H1695" s="582"/>
      <c r="I1695" s="582"/>
      <c r="J1695" s="582"/>
      <c r="K1695" s="582"/>
      <c r="L1695" s="582"/>
      <c r="M1695" s="582">
        <f>SUM(M1693)</f>
        <v>60</v>
      </c>
      <c r="N1695" s="582"/>
      <c r="O1695" s="582"/>
      <c r="P1695" s="582"/>
      <c r="Q1695" s="14">
        <f t="shared" ref="Q1695:R1695" si="1422">SUM(Q1694,Q1688)</f>
        <v>2793.4476</v>
      </c>
      <c r="R1695" s="14">
        <f t="shared" si="1422"/>
        <v>2793.4476</v>
      </c>
      <c r="S1695" s="14">
        <f t="shared" ref="S1695:T1695" si="1423">SUM(S1694,S1688)</f>
        <v>2793.4476</v>
      </c>
      <c r="T1695" s="14">
        <f t="shared" si="1423"/>
        <v>2793.4476</v>
      </c>
      <c r="U1695" s="14">
        <f t="shared" ref="U1695:W1695" si="1424">SUM(U1694,U1688)</f>
        <v>2793.4476</v>
      </c>
      <c r="V1695" s="14">
        <f t="shared" si="1424"/>
        <v>2793.4476</v>
      </c>
      <c r="W1695" s="14">
        <f t="shared" si="1424"/>
        <v>2793.4476</v>
      </c>
      <c r="X1695" s="14">
        <f t="shared" ref="X1695:Y1695" si="1425">SUM(X1694,X1688)</f>
        <v>2793.4476</v>
      </c>
      <c r="Y1695" s="14">
        <f t="shared" si="1425"/>
        <v>2793.4476</v>
      </c>
      <c r="Z1695" s="1039">
        <f t="shared" ref="Z1695" si="1426">SUM(Z1694,Z1688)</f>
        <v>2095.0857000000001</v>
      </c>
      <c r="AA1695" s="14">
        <f>SUM(AA1694,AA1688)</f>
        <v>2094.16957</v>
      </c>
      <c r="AB1695" s="14"/>
      <c r="AC1695" s="14">
        <f>SUM(AC1694,AC1688)</f>
        <v>-0.9161300000000665</v>
      </c>
      <c r="AD1695" s="14">
        <f>SUM(AD1694,AD1688)</f>
        <v>-2.5072299999999998</v>
      </c>
      <c r="AE1695" s="1249">
        <f>SUM(AE1694,AE1688)</f>
        <v>2091.6623399999999</v>
      </c>
      <c r="AF1695" s="14">
        <f t="shared" ref="AF1695:AH1695" si="1427">SUM(AF1694,AF1688)</f>
        <v>0</v>
      </c>
      <c r="AG1695" s="1249">
        <f t="shared" si="1427"/>
        <v>0</v>
      </c>
      <c r="AH1695" s="1249">
        <f t="shared" si="1427"/>
        <v>0</v>
      </c>
      <c r="AI1695" s="2398"/>
    </row>
    <row r="1696" spans="1:35" ht="15" customHeight="1" x14ac:dyDescent="0.25">
      <c r="A1696" s="70">
        <v>1</v>
      </c>
      <c r="B1696" s="70">
        <v>1</v>
      </c>
      <c r="C1696" s="519"/>
      <c r="D1696" s="519"/>
      <c r="E1696" s="2280"/>
      <c r="F1696" s="519"/>
      <c r="G1696" s="519"/>
      <c r="H1696" s="519"/>
      <c r="I1696" s="519"/>
      <c r="J1696" s="519"/>
      <c r="K1696" s="519"/>
      <c r="L1696" s="519"/>
      <c r="M1696" s="519"/>
      <c r="N1696" s="519"/>
      <c r="O1696" s="519"/>
      <c r="P1696" s="519"/>
      <c r="Q1696" s="13"/>
      <c r="R1696" s="13"/>
      <c r="S1696" s="13"/>
      <c r="T1696" s="13"/>
      <c r="U1696" s="13"/>
      <c r="V1696" s="13"/>
      <c r="W1696" s="13"/>
      <c r="X1696" s="13"/>
      <c r="Y1696" s="13"/>
      <c r="Z1696" s="1037"/>
      <c r="AA1696" s="13"/>
      <c r="AB1696" s="13"/>
      <c r="AC1696" s="13"/>
      <c r="AD1696" s="13"/>
      <c r="AE1696" s="1251"/>
      <c r="AF1696" s="13"/>
      <c r="AG1696" s="13"/>
      <c r="AH1696" s="1795"/>
      <c r="AI1696" s="2398"/>
    </row>
    <row r="1697" spans="1:35" ht="34.5" customHeight="1" x14ac:dyDescent="0.25">
      <c r="A1697" s="70">
        <v>1</v>
      </c>
      <c r="B1697" s="70">
        <v>1</v>
      </c>
      <c r="C1697" s="1276" t="s">
        <v>412</v>
      </c>
      <c r="D1697" s="440"/>
      <c r="E1697" s="2142"/>
      <c r="F1697" s="440"/>
      <c r="G1697" s="440"/>
      <c r="H1697" s="440"/>
      <c r="I1697" s="440"/>
      <c r="J1697" s="440"/>
      <c r="K1697" s="440"/>
      <c r="L1697" s="440"/>
      <c r="M1697" s="440"/>
      <c r="N1697" s="440"/>
      <c r="O1697" s="440"/>
      <c r="P1697" s="440"/>
      <c r="Q1697" s="8"/>
      <c r="R1697" s="8"/>
      <c r="S1697" s="8"/>
      <c r="T1697" s="8"/>
      <c r="U1697" s="8"/>
      <c r="V1697" s="8"/>
      <c r="W1697" s="8"/>
      <c r="X1697" s="8"/>
      <c r="Y1697" s="8"/>
      <c r="Z1697" s="1034"/>
      <c r="AA1697" s="8"/>
      <c r="AB1697" s="8"/>
      <c r="AC1697" s="8"/>
      <c r="AD1697" s="8"/>
      <c r="AE1697" s="1151"/>
      <c r="AF1697" s="8"/>
      <c r="AG1697" s="8"/>
      <c r="AH1697" s="1792"/>
      <c r="AI1697" s="2398"/>
    </row>
    <row r="1698" spans="1:35" ht="15" customHeight="1" x14ac:dyDescent="0.25">
      <c r="A1698" s="70">
        <v>1</v>
      </c>
      <c r="B1698" s="70">
        <v>1</v>
      </c>
      <c r="C1698" s="405" t="s">
        <v>167</v>
      </c>
      <c r="D1698" s="440"/>
      <c r="E1698" s="2142"/>
      <c r="F1698" s="440"/>
      <c r="G1698" s="440"/>
      <c r="H1698" s="440"/>
      <c r="I1698" s="440"/>
      <c r="J1698" s="440"/>
      <c r="K1698" s="440"/>
      <c r="L1698" s="440"/>
      <c r="M1698" s="440"/>
      <c r="N1698" s="440"/>
      <c r="O1698" s="440"/>
      <c r="P1698" s="440"/>
      <c r="Q1698" s="8"/>
      <c r="R1698" s="8"/>
      <c r="S1698" s="8"/>
      <c r="T1698" s="8"/>
      <c r="U1698" s="8"/>
      <c r="V1698" s="8"/>
      <c r="W1698" s="8"/>
      <c r="X1698" s="8"/>
      <c r="Y1698" s="8"/>
      <c r="Z1698" s="1034"/>
      <c r="AA1698" s="8"/>
      <c r="AB1698" s="8"/>
      <c r="AC1698" s="8"/>
      <c r="AD1698" s="8"/>
      <c r="AE1698" s="1151"/>
      <c r="AF1698" s="8"/>
      <c r="AG1698" s="8"/>
      <c r="AH1698" s="1792"/>
      <c r="AI1698" s="2398"/>
    </row>
    <row r="1699" spans="1:35" ht="15" customHeight="1" x14ac:dyDescent="0.25">
      <c r="A1699" s="70">
        <v>1</v>
      </c>
      <c r="B1699" s="70">
        <v>1</v>
      </c>
      <c r="C1699" s="121" t="s">
        <v>160</v>
      </c>
      <c r="D1699" s="440"/>
      <c r="E1699" s="2142"/>
      <c r="F1699" s="440"/>
      <c r="G1699" s="440"/>
      <c r="H1699" s="440"/>
      <c r="I1699" s="440"/>
      <c r="J1699" s="440"/>
      <c r="K1699" s="440"/>
      <c r="L1699" s="440"/>
      <c r="M1699" s="440"/>
      <c r="N1699" s="440"/>
      <c r="O1699" s="440"/>
      <c r="P1699" s="440"/>
      <c r="Q1699" s="8">
        <v>2186.4341300000001</v>
      </c>
      <c r="R1699" s="8">
        <v>2186.4341300000001</v>
      </c>
      <c r="S1699" s="8">
        <v>2186.4341300000001</v>
      </c>
      <c r="T1699" s="8">
        <v>2186.4341300000001</v>
      </c>
      <c r="U1699" s="8">
        <v>2186.4341300000001</v>
      </c>
      <c r="V1699" s="8">
        <v>2186.4341300000001</v>
      </c>
      <c r="W1699" s="8">
        <v>2186.4341300000001</v>
      </c>
      <c r="X1699" s="8">
        <v>2186.4341300000001</v>
      </c>
      <c r="Y1699" s="8">
        <v>2186.4341300000001</v>
      </c>
      <c r="Z1699" s="1034">
        <f>Q1699/12*$C$4+(R1699-Q1699)/11*8+(S1699-R1699)/10*7+(T1699-S1699)/9*6+(U1699-T1699)/8*5+(V1699-U1699)/7*4+(W1699-V1699)/6*3+(X1699-W1699)/5*2+(Y1699-X1699)/4*1</f>
        <v>1639.8255975</v>
      </c>
      <c r="AA1699" s="8">
        <f>AE1699-AD1699</f>
        <v>691.05243000000007</v>
      </c>
      <c r="AB1699" s="8"/>
      <c r="AC1699" s="8">
        <f>AA1699-Z1699</f>
        <v>-948.77316749999989</v>
      </c>
      <c r="AD1699" s="8">
        <v>0</v>
      </c>
      <c r="AE1699" s="1151">
        <v>691.05243000000007</v>
      </c>
      <c r="AF1699" s="8"/>
      <c r="AG1699" s="8"/>
      <c r="AH1699" s="1792"/>
      <c r="AI1699" s="2398"/>
    </row>
    <row r="1700" spans="1:35" ht="15" customHeight="1" x14ac:dyDescent="0.25">
      <c r="A1700" s="70">
        <v>1</v>
      </c>
      <c r="B1700" s="70">
        <v>1</v>
      </c>
      <c r="C1700" s="231" t="s">
        <v>74</v>
      </c>
      <c r="D1700" s="440"/>
      <c r="E1700" s="2142">
        <v>9311</v>
      </c>
      <c r="F1700" s="92">
        <f t="shared" ref="F1700:F1704" si="1428">ROUND(E1700/12*$C$4,0)</f>
        <v>6983</v>
      </c>
      <c r="G1700" s="440">
        <v>2781</v>
      </c>
      <c r="H1700" s="440">
        <f>G1700/F1700*100</f>
        <v>39.825289989975651</v>
      </c>
      <c r="I1700" s="440"/>
      <c r="J1700" s="440"/>
      <c r="K1700" s="440"/>
      <c r="L1700" s="440"/>
      <c r="M1700" s="440"/>
      <c r="N1700" s="440"/>
      <c r="O1700" s="440"/>
      <c r="P1700" s="440"/>
      <c r="Q1700" s="8"/>
      <c r="R1700" s="8"/>
      <c r="S1700" s="8"/>
      <c r="T1700" s="8"/>
      <c r="U1700" s="8"/>
      <c r="V1700" s="8"/>
      <c r="W1700" s="8"/>
      <c r="X1700" s="8"/>
      <c r="Y1700" s="8"/>
      <c r="Z1700" s="1034"/>
      <c r="AA1700" s="8"/>
      <c r="AB1700" s="8"/>
      <c r="AC1700" s="8"/>
      <c r="AD1700" s="8"/>
      <c r="AE1700" s="1151"/>
      <c r="AF1700" s="8"/>
      <c r="AG1700" s="8"/>
      <c r="AH1700" s="1792"/>
      <c r="AI1700" s="2398"/>
    </row>
    <row r="1701" spans="1:35" ht="15" customHeight="1" x14ac:dyDescent="0.25">
      <c r="A1701" s="70">
        <v>1</v>
      </c>
      <c r="B1701" s="70">
        <v>1</v>
      </c>
      <c r="C1701" s="120" t="s">
        <v>135</v>
      </c>
      <c r="D1701" s="440"/>
      <c r="E1701" s="2142">
        <v>850</v>
      </c>
      <c r="F1701" s="92">
        <f t="shared" si="1428"/>
        <v>638</v>
      </c>
      <c r="G1701" s="440">
        <v>149</v>
      </c>
      <c r="H1701" s="440">
        <f>G1701/F1701*100</f>
        <v>23.354231974921628</v>
      </c>
      <c r="I1701" s="440"/>
      <c r="J1701" s="440"/>
      <c r="K1701" s="440"/>
      <c r="L1701" s="440"/>
      <c r="M1701" s="440"/>
      <c r="N1701" s="440"/>
      <c r="O1701" s="440"/>
      <c r="P1701" s="440"/>
      <c r="Q1701" s="8"/>
      <c r="R1701" s="8"/>
      <c r="S1701" s="8"/>
      <c r="T1701" s="8"/>
      <c r="U1701" s="8"/>
      <c r="V1701" s="8"/>
      <c r="W1701" s="8"/>
      <c r="X1701" s="8"/>
      <c r="Y1701" s="8"/>
      <c r="Z1701" s="1034"/>
      <c r="AA1701" s="8"/>
      <c r="AB1701" s="8"/>
      <c r="AC1701" s="8"/>
      <c r="AD1701" s="8"/>
      <c r="AE1701" s="1151"/>
      <c r="AF1701" s="8"/>
      <c r="AG1701" s="8"/>
      <c r="AH1701" s="1792"/>
      <c r="AI1701" s="2398"/>
    </row>
    <row r="1702" spans="1:35" ht="30" customHeight="1" x14ac:dyDescent="0.25">
      <c r="A1702" s="70">
        <v>1</v>
      </c>
      <c r="B1702" s="70">
        <v>1</v>
      </c>
      <c r="C1702" s="120" t="s">
        <v>194</v>
      </c>
      <c r="D1702" s="440"/>
      <c r="E1702" s="2142">
        <v>250</v>
      </c>
      <c r="F1702" s="92">
        <f t="shared" si="1428"/>
        <v>188</v>
      </c>
      <c r="G1702" s="440">
        <v>73</v>
      </c>
      <c r="H1702" s="440">
        <f>G1702/F1702*100</f>
        <v>38.829787234042549</v>
      </c>
      <c r="I1702" s="440"/>
      <c r="J1702" s="440"/>
      <c r="K1702" s="440"/>
      <c r="L1702" s="440"/>
      <c r="M1702" s="440"/>
      <c r="N1702" s="440"/>
      <c r="O1702" s="440"/>
      <c r="P1702" s="440"/>
      <c r="Q1702" s="8"/>
      <c r="R1702" s="8"/>
      <c r="S1702" s="8"/>
      <c r="T1702" s="8"/>
      <c r="U1702" s="8"/>
      <c r="V1702" s="8"/>
      <c r="W1702" s="8"/>
      <c r="X1702" s="8"/>
      <c r="Y1702" s="8"/>
      <c r="Z1702" s="1034"/>
      <c r="AA1702" s="8"/>
      <c r="AB1702" s="8"/>
      <c r="AC1702" s="8"/>
      <c r="AD1702" s="8"/>
      <c r="AE1702" s="1151"/>
      <c r="AF1702" s="8"/>
      <c r="AG1702" s="8"/>
      <c r="AH1702" s="1792"/>
      <c r="AI1702" s="2398"/>
    </row>
    <row r="1703" spans="1:35" ht="15" customHeight="1" x14ac:dyDescent="0.25">
      <c r="A1703" s="70">
        <v>1</v>
      </c>
      <c r="B1703" s="70">
        <v>1</v>
      </c>
      <c r="C1703" s="120" t="s">
        <v>286</v>
      </c>
      <c r="D1703" s="440"/>
      <c r="E1703" s="2142">
        <v>455</v>
      </c>
      <c r="F1703" s="92">
        <f t="shared" si="1428"/>
        <v>341</v>
      </c>
      <c r="G1703" s="440">
        <v>145</v>
      </c>
      <c r="H1703" s="440">
        <f>G1703/F1703*100</f>
        <v>42.521994134897362</v>
      </c>
      <c r="I1703" s="440"/>
      <c r="J1703" s="440"/>
      <c r="K1703" s="440"/>
      <c r="L1703" s="440"/>
      <c r="M1703" s="440"/>
      <c r="N1703" s="440"/>
      <c r="O1703" s="440"/>
      <c r="P1703" s="440"/>
      <c r="Q1703" s="8"/>
      <c r="R1703" s="8"/>
      <c r="S1703" s="8"/>
      <c r="T1703" s="8"/>
      <c r="U1703" s="8"/>
      <c r="V1703" s="8"/>
      <c r="W1703" s="8"/>
      <c r="X1703" s="8"/>
      <c r="Y1703" s="8"/>
      <c r="Z1703" s="1034"/>
      <c r="AA1703" s="8"/>
      <c r="AB1703" s="8"/>
      <c r="AC1703" s="8"/>
      <c r="AD1703" s="8"/>
      <c r="AE1703" s="1151"/>
      <c r="AF1703" s="8"/>
      <c r="AG1703" s="8"/>
      <c r="AH1703" s="1792"/>
      <c r="AI1703" s="2398"/>
    </row>
    <row r="1704" spans="1:35" ht="15" customHeight="1" x14ac:dyDescent="0.25">
      <c r="A1704" s="70">
        <v>1</v>
      </c>
      <c r="B1704" s="70">
        <v>1</v>
      </c>
      <c r="C1704" s="120" t="s">
        <v>34</v>
      </c>
      <c r="D1704" s="440"/>
      <c r="E1704" s="2142">
        <v>1050</v>
      </c>
      <c r="F1704" s="92">
        <f t="shared" si="1428"/>
        <v>788</v>
      </c>
      <c r="G1704" s="440">
        <v>939</v>
      </c>
      <c r="H1704" s="440">
        <f>G1704/F1704*100</f>
        <v>119.16243654822335</v>
      </c>
      <c r="I1704" s="440"/>
      <c r="J1704" s="440"/>
      <c r="K1704" s="440"/>
      <c r="L1704" s="440"/>
      <c r="M1704" s="440"/>
      <c r="N1704" s="440"/>
      <c r="O1704" s="440"/>
      <c r="P1704" s="440"/>
      <c r="Q1704" s="8"/>
      <c r="R1704" s="8"/>
      <c r="S1704" s="8"/>
      <c r="T1704" s="8"/>
      <c r="U1704" s="8"/>
      <c r="V1704" s="8"/>
      <c r="W1704" s="8"/>
      <c r="X1704" s="8"/>
      <c r="Y1704" s="8"/>
      <c r="Z1704" s="1034"/>
      <c r="AA1704" s="8"/>
      <c r="AB1704" s="8"/>
      <c r="AC1704" s="8"/>
      <c r="AD1704" s="8"/>
      <c r="AE1704" s="1151"/>
      <c r="AF1704" s="8"/>
      <c r="AG1704" s="8"/>
      <c r="AH1704" s="1792"/>
      <c r="AI1704" s="2398"/>
    </row>
    <row r="1705" spans="1:35" ht="15" customHeight="1" x14ac:dyDescent="0.25">
      <c r="A1705" s="70">
        <v>1</v>
      </c>
      <c r="B1705" s="70">
        <v>1</v>
      </c>
      <c r="C1705" s="640" t="s">
        <v>165</v>
      </c>
      <c r="D1705" s="541"/>
      <c r="E1705" s="2351"/>
      <c r="F1705" s="541"/>
      <c r="G1705" s="541"/>
      <c r="H1705" s="541"/>
      <c r="I1705" s="541"/>
      <c r="J1705" s="541"/>
      <c r="K1705" s="541"/>
      <c r="L1705" s="541"/>
      <c r="M1705" s="541"/>
      <c r="N1705" s="541"/>
      <c r="O1705" s="541"/>
      <c r="P1705" s="541"/>
      <c r="Q1705" s="57"/>
      <c r="R1705" s="57"/>
      <c r="S1705" s="57"/>
      <c r="T1705" s="57"/>
      <c r="U1705" s="57"/>
      <c r="V1705" s="57"/>
      <c r="W1705" s="57"/>
      <c r="X1705" s="57"/>
      <c r="Y1705" s="57"/>
      <c r="Z1705" s="1036"/>
      <c r="AA1705" s="57">
        <f>AE1705-AD1705</f>
        <v>0</v>
      </c>
      <c r="AB1705" s="57"/>
      <c r="AC1705" s="57">
        <f>AA1705-Z1705</f>
        <v>0</v>
      </c>
      <c r="AD1705" s="57"/>
      <c r="AE1705" s="1159"/>
      <c r="AF1705" s="57"/>
      <c r="AG1705" s="57"/>
      <c r="AH1705" s="1796"/>
      <c r="AI1705" s="2398"/>
    </row>
    <row r="1706" spans="1:35" ht="15" customHeight="1" thickBot="1" x14ac:dyDescent="0.3">
      <c r="A1706" s="70">
        <v>1</v>
      </c>
      <c r="B1706" s="70">
        <v>1</v>
      </c>
      <c r="C1706" s="639" t="s">
        <v>166</v>
      </c>
      <c r="D1706" s="541"/>
      <c r="E1706" s="2351"/>
      <c r="F1706" s="541"/>
      <c r="G1706" s="541"/>
      <c r="H1706" s="541"/>
      <c r="I1706" s="541"/>
      <c r="J1706" s="541"/>
      <c r="K1706" s="541"/>
      <c r="L1706" s="541"/>
      <c r="M1706" s="541"/>
      <c r="N1706" s="541"/>
      <c r="O1706" s="541"/>
      <c r="P1706" s="541"/>
      <c r="Q1706" s="57">
        <f t="shared" ref="Q1706:Z1706" si="1429">Q1699</f>
        <v>2186.4341300000001</v>
      </c>
      <c r="R1706" s="57">
        <f t="shared" si="1429"/>
        <v>2186.4341300000001</v>
      </c>
      <c r="S1706" s="57">
        <f t="shared" si="1429"/>
        <v>2186.4341300000001</v>
      </c>
      <c r="T1706" s="57">
        <f t="shared" si="1429"/>
        <v>2186.4341300000001</v>
      </c>
      <c r="U1706" s="57">
        <f t="shared" si="1429"/>
        <v>2186.4341300000001</v>
      </c>
      <c r="V1706" s="57">
        <f t="shared" ref="V1706:W1706" si="1430">V1699</f>
        <v>2186.4341300000001</v>
      </c>
      <c r="W1706" s="57">
        <f t="shared" si="1430"/>
        <v>2186.4341300000001</v>
      </c>
      <c r="X1706" s="57">
        <f t="shared" ref="X1706:Y1706" si="1431">X1699</f>
        <v>2186.4341300000001</v>
      </c>
      <c r="Y1706" s="57">
        <f t="shared" si="1431"/>
        <v>2186.4341300000001</v>
      </c>
      <c r="Z1706" s="1036">
        <f t="shared" si="1429"/>
        <v>1639.8255975</v>
      </c>
      <c r="AA1706" s="57">
        <f t="shared" ref="AA1706:AE1706" si="1432">AA1699</f>
        <v>691.05243000000007</v>
      </c>
      <c r="AB1706" s="57">
        <f t="shared" si="1432"/>
        <v>0</v>
      </c>
      <c r="AC1706" s="57">
        <f t="shared" si="1432"/>
        <v>-948.77316749999989</v>
      </c>
      <c r="AD1706" s="57">
        <f t="shared" si="1432"/>
        <v>0</v>
      </c>
      <c r="AE1706" s="1159">
        <f t="shared" si="1432"/>
        <v>691.05243000000007</v>
      </c>
      <c r="AF1706" s="57">
        <f t="shared" ref="AF1706" si="1433">AF1705</f>
        <v>0</v>
      </c>
      <c r="AG1706" s="1159">
        <f t="shared" ref="AG1706:AH1706" si="1434">AG1699</f>
        <v>0</v>
      </c>
      <c r="AH1706" s="1159">
        <f t="shared" si="1434"/>
        <v>0</v>
      </c>
      <c r="AI1706" s="2398"/>
    </row>
    <row r="1707" spans="1:35" ht="15" customHeight="1" thickBot="1" x14ac:dyDescent="0.3">
      <c r="A1707" s="70">
        <v>1</v>
      </c>
      <c r="B1707" s="70">
        <v>1</v>
      </c>
      <c r="C1707" s="197" t="s">
        <v>17</v>
      </c>
      <c r="D1707" s="582"/>
      <c r="E1707" s="2350"/>
      <c r="F1707" s="582"/>
      <c r="G1707" s="582"/>
      <c r="H1707" s="582"/>
      <c r="I1707" s="582"/>
      <c r="J1707" s="582"/>
      <c r="K1707" s="582"/>
      <c r="L1707" s="582"/>
      <c r="M1707" s="582"/>
      <c r="N1707" s="582"/>
      <c r="O1707" s="582"/>
      <c r="P1707" s="582"/>
      <c r="Q1707" s="14">
        <f t="shared" ref="Q1707:R1707" si="1435">SUM(Q1706)</f>
        <v>2186.4341300000001</v>
      </c>
      <c r="R1707" s="14">
        <f t="shared" si="1435"/>
        <v>2186.4341300000001</v>
      </c>
      <c r="S1707" s="14">
        <f t="shared" ref="S1707:T1707" si="1436">SUM(S1706)</f>
        <v>2186.4341300000001</v>
      </c>
      <c r="T1707" s="14">
        <f t="shared" si="1436"/>
        <v>2186.4341300000001</v>
      </c>
      <c r="U1707" s="14">
        <f t="shared" ref="U1707:W1707" si="1437">SUM(U1706)</f>
        <v>2186.4341300000001</v>
      </c>
      <c r="V1707" s="14">
        <f t="shared" si="1437"/>
        <v>2186.4341300000001</v>
      </c>
      <c r="W1707" s="14">
        <f t="shared" si="1437"/>
        <v>2186.4341300000001</v>
      </c>
      <c r="X1707" s="14">
        <f t="shared" ref="X1707:Y1707" si="1438">SUM(X1706)</f>
        <v>2186.4341300000001</v>
      </c>
      <c r="Y1707" s="14">
        <f t="shared" si="1438"/>
        <v>2186.4341300000001</v>
      </c>
      <c r="Z1707" s="1039">
        <f t="shared" ref="Z1707" si="1439">SUM(Z1706)</f>
        <v>1639.8255975</v>
      </c>
      <c r="AA1707" s="14">
        <f t="shared" ref="AA1707:AD1707" si="1440">SUM(AA1706)</f>
        <v>691.05243000000007</v>
      </c>
      <c r="AB1707" s="14"/>
      <c r="AC1707" s="14">
        <f t="shared" si="1440"/>
        <v>-948.77316749999989</v>
      </c>
      <c r="AD1707" s="14">
        <f t="shared" si="1440"/>
        <v>0</v>
      </c>
      <c r="AE1707" s="1249">
        <f>SUM(AE1706)</f>
        <v>691.05243000000007</v>
      </c>
      <c r="AF1707" s="14">
        <f t="shared" ref="AF1707:AH1707" si="1441">SUM(AF1706)</f>
        <v>0</v>
      </c>
      <c r="AG1707" s="1249">
        <f t="shared" si="1441"/>
        <v>0</v>
      </c>
      <c r="AH1707" s="1249">
        <f t="shared" si="1441"/>
        <v>0</v>
      </c>
      <c r="AI1707" s="2398"/>
    </row>
    <row r="1708" spans="1:35" ht="15" customHeight="1" x14ac:dyDescent="0.25">
      <c r="A1708" s="70">
        <v>1</v>
      </c>
      <c r="B1708" s="70">
        <v>1</v>
      </c>
      <c r="C1708" s="519"/>
      <c r="D1708" s="519"/>
      <c r="E1708" s="2280"/>
      <c r="F1708" s="519"/>
      <c r="G1708" s="519"/>
      <c r="H1708" s="519"/>
      <c r="I1708" s="519"/>
      <c r="J1708" s="519"/>
      <c r="K1708" s="519"/>
      <c r="L1708" s="519"/>
      <c r="M1708" s="519"/>
      <c r="N1708" s="519"/>
      <c r="O1708" s="519"/>
      <c r="P1708" s="519"/>
      <c r="Q1708" s="13"/>
      <c r="R1708" s="13"/>
      <c r="S1708" s="13"/>
      <c r="T1708" s="13"/>
      <c r="U1708" s="13"/>
      <c r="V1708" s="13"/>
      <c r="W1708" s="13"/>
      <c r="X1708" s="13"/>
      <c r="Y1708" s="13"/>
      <c r="Z1708" s="1037"/>
      <c r="AA1708" s="13"/>
      <c r="AB1708" s="13"/>
      <c r="AC1708" s="13"/>
      <c r="AD1708" s="13"/>
      <c r="AE1708" s="1251"/>
      <c r="AF1708" s="13"/>
      <c r="AG1708" s="13"/>
      <c r="AH1708" s="1795"/>
      <c r="AI1708" s="2398"/>
    </row>
    <row r="1709" spans="1:35" ht="15" customHeight="1" x14ac:dyDescent="0.25">
      <c r="A1709" s="70">
        <v>1</v>
      </c>
      <c r="B1709" s="70">
        <v>1</v>
      </c>
      <c r="C1709" s="1276" t="s">
        <v>413</v>
      </c>
      <c r="D1709" s="440"/>
      <c r="E1709" s="2142"/>
      <c r="F1709" s="440"/>
      <c r="G1709" s="440"/>
      <c r="H1709" s="440"/>
      <c r="I1709" s="440"/>
      <c r="J1709" s="440"/>
      <c r="K1709" s="440"/>
      <c r="L1709" s="440"/>
      <c r="M1709" s="440"/>
      <c r="N1709" s="440"/>
      <c r="O1709" s="440"/>
      <c r="P1709" s="440"/>
      <c r="Q1709" s="8"/>
      <c r="R1709" s="8"/>
      <c r="S1709" s="8"/>
      <c r="T1709" s="8"/>
      <c r="U1709" s="8"/>
      <c r="V1709" s="8"/>
      <c r="W1709" s="8"/>
      <c r="X1709" s="8"/>
      <c r="Y1709" s="8"/>
      <c r="Z1709" s="1034"/>
      <c r="AA1709" s="8"/>
      <c r="AB1709" s="8"/>
      <c r="AC1709" s="8"/>
      <c r="AD1709" s="8"/>
      <c r="AE1709" s="1151"/>
      <c r="AF1709" s="8"/>
      <c r="AG1709" s="8"/>
      <c r="AH1709" s="1792"/>
      <c r="AI1709" s="2398"/>
    </row>
    <row r="1710" spans="1:35" ht="15" customHeight="1" x14ac:dyDescent="0.25">
      <c r="A1710" s="70">
        <v>1</v>
      </c>
      <c r="B1710" s="70">
        <v>1</v>
      </c>
      <c r="C1710" s="405" t="s">
        <v>167</v>
      </c>
      <c r="D1710" s="440"/>
      <c r="E1710" s="2142"/>
      <c r="F1710" s="440"/>
      <c r="G1710" s="440"/>
      <c r="H1710" s="440"/>
      <c r="I1710" s="440"/>
      <c r="J1710" s="440"/>
      <c r="K1710" s="440"/>
      <c r="L1710" s="440"/>
      <c r="M1710" s="440"/>
      <c r="N1710" s="440"/>
      <c r="O1710" s="440"/>
      <c r="P1710" s="440"/>
      <c r="Q1710" s="8"/>
      <c r="R1710" s="8"/>
      <c r="S1710" s="8"/>
      <c r="T1710" s="8"/>
      <c r="U1710" s="8"/>
      <c r="V1710" s="8"/>
      <c r="W1710" s="8"/>
      <c r="X1710" s="8"/>
      <c r="Y1710" s="8"/>
      <c r="Z1710" s="1034"/>
      <c r="AA1710" s="8"/>
      <c r="AB1710" s="8"/>
      <c r="AC1710" s="8"/>
      <c r="AD1710" s="8"/>
      <c r="AE1710" s="1151"/>
      <c r="AF1710" s="8"/>
      <c r="AG1710" s="8"/>
      <c r="AH1710" s="1792"/>
      <c r="AI1710" s="2398"/>
    </row>
    <row r="1711" spans="1:35" ht="15" customHeight="1" x14ac:dyDescent="0.25">
      <c r="A1711" s="70">
        <v>1</v>
      </c>
      <c r="B1711" s="70">
        <v>1</v>
      </c>
      <c r="C1711" s="510" t="s">
        <v>198</v>
      </c>
      <c r="D1711" s="510"/>
      <c r="E1711" s="2142">
        <f t="shared" ref="E1711:F1711" si="1442">E1712/2.7</f>
        <v>55.55555555555555</v>
      </c>
      <c r="F1711" s="440">
        <f t="shared" si="1442"/>
        <v>41.851851851851848</v>
      </c>
      <c r="G1711" s="440">
        <f>G1712/2.7</f>
        <v>32.592592592592588</v>
      </c>
      <c r="H1711" s="440">
        <f t="shared" ref="H1711:H1712" si="1443">G1711/F1711*100</f>
        <v>77.876106194690266</v>
      </c>
      <c r="I1711" s="440"/>
      <c r="J1711" s="440"/>
      <c r="K1711" s="440"/>
      <c r="L1711" s="440"/>
      <c r="M1711" s="440"/>
      <c r="N1711" s="440"/>
      <c r="O1711" s="440"/>
      <c r="P1711" s="440"/>
      <c r="Q1711" s="8"/>
      <c r="R1711" s="8"/>
      <c r="S1711" s="8"/>
      <c r="T1711" s="8"/>
      <c r="U1711" s="8"/>
      <c r="V1711" s="8"/>
      <c r="W1711" s="8"/>
      <c r="X1711" s="8"/>
      <c r="Y1711" s="8"/>
      <c r="Z1711" s="1034"/>
      <c r="AA1711" s="8"/>
      <c r="AB1711" s="8"/>
      <c r="AC1711" s="8"/>
      <c r="AD1711" s="8"/>
      <c r="AE1711" s="1151"/>
      <c r="AF1711" s="2458">
        <f t="shared" ref="AF1711" si="1444">AF1712/2.7</f>
        <v>0</v>
      </c>
      <c r="AG1711" s="8"/>
      <c r="AH1711" s="1792"/>
      <c r="AI1711" s="2398"/>
    </row>
    <row r="1712" spans="1:35" ht="15" customHeight="1" x14ac:dyDescent="0.25">
      <c r="B1712" s="70">
        <v>1</v>
      </c>
      <c r="C1712" s="510" t="s">
        <v>384</v>
      </c>
      <c r="D1712" s="510"/>
      <c r="E1712" s="2142">
        <v>150</v>
      </c>
      <c r="F1712" s="92">
        <f t="shared" ref="F1712" si="1445">ROUND(E1712/12*$C$4,0)</f>
        <v>113</v>
      </c>
      <c r="G1712" s="440">
        <v>88</v>
      </c>
      <c r="H1712" s="440">
        <f t="shared" si="1443"/>
        <v>77.876106194690266</v>
      </c>
      <c r="I1712" s="440"/>
      <c r="J1712" s="440"/>
      <c r="K1712" s="440"/>
      <c r="L1712" s="440"/>
      <c r="M1712" s="440"/>
      <c r="N1712" s="440"/>
      <c r="O1712" s="440"/>
      <c r="P1712" s="440"/>
      <c r="Q1712" s="8"/>
      <c r="R1712" s="8"/>
      <c r="S1712" s="8"/>
      <c r="T1712" s="8"/>
      <c r="U1712" s="8"/>
      <c r="V1712" s="8"/>
      <c r="W1712" s="8"/>
      <c r="X1712" s="8"/>
      <c r="Y1712" s="8"/>
      <c r="Z1712" s="1034"/>
      <c r="AA1712" s="8"/>
      <c r="AB1712" s="8"/>
      <c r="AC1712" s="8"/>
      <c r="AD1712" s="8"/>
      <c r="AE1712" s="1151"/>
      <c r="AF1712" s="8"/>
      <c r="AG1712" s="8"/>
      <c r="AH1712" s="1792"/>
      <c r="AI1712" s="2398"/>
    </row>
    <row r="1713" spans="1:35" ht="15" customHeight="1" x14ac:dyDescent="0.25">
      <c r="A1713" s="70">
        <v>1</v>
      </c>
      <c r="B1713" s="70">
        <v>1</v>
      </c>
      <c r="C1713" s="510" t="s">
        <v>338</v>
      </c>
      <c r="D1713" s="510"/>
      <c r="E1713" s="2142"/>
      <c r="F1713" s="440"/>
      <c r="G1713" s="440"/>
      <c r="H1713" s="440"/>
      <c r="I1713" s="440"/>
      <c r="J1713" s="440"/>
      <c r="K1713" s="440"/>
      <c r="L1713" s="440"/>
      <c r="M1713" s="440"/>
      <c r="N1713" s="440"/>
      <c r="O1713" s="440"/>
      <c r="P1713" s="440"/>
      <c r="Q1713" s="8"/>
      <c r="R1713" s="8"/>
      <c r="S1713" s="8"/>
      <c r="T1713" s="8"/>
      <c r="U1713" s="8"/>
      <c r="V1713" s="8"/>
      <c r="W1713" s="8"/>
      <c r="X1713" s="8"/>
      <c r="Y1713" s="8"/>
      <c r="Z1713" s="1034"/>
      <c r="AA1713" s="8"/>
      <c r="AB1713" s="8"/>
      <c r="AC1713" s="8"/>
      <c r="AD1713" s="8"/>
      <c r="AE1713" s="1151"/>
      <c r="AF1713" s="8"/>
      <c r="AG1713" s="8"/>
      <c r="AH1713" s="1792"/>
      <c r="AI1713" s="2398"/>
    </row>
    <row r="1714" spans="1:35" ht="15" customHeight="1" x14ac:dyDescent="0.25">
      <c r="A1714" s="70">
        <v>1</v>
      </c>
      <c r="B1714" s="70">
        <v>1</v>
      </c>
      <c r="C1714" s="510" t="s">
        <v>157</v>
      </c>
      <c r="D1714" s="510"/>
      <c r="E1714" s="2347">
        <f>E1715/8.5</f>
        <v>570.58823529411768</v>
      </c>
      <c r="F1714" s="92">
        <f t="shared" ref="F1714:G1714" si="1446">F1715/8.5</f>
        <v>428</v>
      </c>
      <c r="G1714" s="440">
        <f t="shared" si="1446"/>
        <v>315.37058823529412</v>
      </c>
      <c r="H1714" s="440">
        <f>G1714/F1714*100</f>
        <v>73.684716877405165</v>
      </c>
      <c r="I1714" s="440"/>
      <c r="J1714" s="440"/>
      <c r="K1714" s="440"/>
      <c r="L1714" s="440"/>
      <c r="M1714" s="440"/>
      <c r="N1714" s="440"/>
      <c r="O1714" s="440"/>
      <c r="P1714" s="440"/>
      <c r="Q1714" s="8"/>
      <c r="R1714" s="8"/>
      <c r="S1714" s="8"/>
      <c r="T1714" s="8"/>
      <c r="U1714" s="8"/>
      <c r="V1714" s="8"/>
      <c r="W1714" s="8"/>
      <c r="X1714" s="8"/>
      <c r="Y1714" s="8"/>
      <c r="Z1714" s="1034"/>
      <c r="AA1714" s="8"/>
      <c r="AB1714" s="8"/>
      <c r="AC1714" s="8"/>
      <c r="AD1714" s="8"/>
      <c r="AE1714" s="1151"/>
      <c r="AF1714" s="2347">
        <f>AF1715/8.5</f>
        <v>0</v>
      </c>
      <c r="AG1714" s="8">
        <f>AG1715</f>
        <v>0</v>
      </c>
      <c r="AH1714" s="8">
        <f>AH1715</f>
        <v>0</v>
      </c>
      <c r="AI1714" s="2398"/>
    </row>
    <row r="1715" spans="1:35" ht="31.5" customHeight="1" x14ac:dyDescent="0.25">
      <c r="A1715" s="70">
        <v>1</v>
      </c>
      <c r="B1715" s="70">
        <v>1</v>
      </c>
      <c r="C1715" s="641" t="s">
        <v>298</v>
      </c>
      <c r="D1715" s="641"/>
      <c r="E1715" s="2347">
        <v>4850</v>
      </c>
      <c r="F1715" s="92">
        <f>ROUND(E1715/12*$C$4,0)</f>
        <v>3638</v>
      </c>
      <c r="G1715" s="440">
        <v>2680.65</v>
      </c>
      <c r="H1715" s="440">
        <f>G1715/F1715*100</f>
        <v>73.684716877405165</v>
      </c>
      <c r="I1715" s="440"/>
      <c r="J1715" s="440"/>
      <c r="K1715" s="440"/>
      <c r="L1715" s="440"/>
      <c r="M1715" s="440"/>
      <c r="N1715" s="440"/>
      <c r="O1715" s="440"/>
      <c r="P1715" s="440"/>
      <c r="Q1715" s="8"/>
      <c r="R1715" s="8"/>
      <c r="S1715" s="8"/>
      <c r="T1715" s="8"/>
      <c r="U1715" s="8"/>
      <c r="V1715" s="8"/>
      <c r="W1715" s="8"/>
      <c r="X1715" s="8"/>
      <c r="Y1715" s="8"/>
      <c r="Z1715" s="1034"/>
      <c r="AA1715" s="8"/>
      <c r="AB1715" s="8"/>
      <c r="AC1715" s="8"/>
      <c r="AD1715" s="8"/>
      <c r="AE1715" s="1151"/>
      <c r="AF1715" s="8"/>
      <c r="AG1715" s="8"/>
      <c r="AH1715" s="1792">
        <f>AG1715/1000</f>
        <v>0</v>
      </c>
      <c r="AI1715" s="2398"/>
    </row>
    <row r="1716" spans="1:35" s="96" customFormat="1" ht="15" customHeight="1" x14ac:dyDescent="0.25">
      <c r="A1716" s="70">
        <v>1</v>
      </c>
      <c r="B1716" s="70">
        <v>1</v>
      </c>
      <c r="C1716" s="510" t="s">
        <v>158</v>
      </c>
      <c r="D1716" s="510"/>
      <c r="E1716" s="2323"/>
      <c r="F1716" s="511"/>
      <c r="G1716" s="511"/>
      <c r="H1716" s="511"/>
      <c r="I1716" s="511"/>
      <c r="J1716" s="511"/>
      <c r="K1716" s="511"/>
      <c r="L1716" s="511"/>
      <c r="M1716" s="511"/>
      <c r="N1716" s="511"/>
      <c r="O1716" s="511"/>
      <c r="P1716" s="511"/>
      <c r="Q1716" s="15"/>
      <c r="R1716" s="15"/>
      <c r="S1716" s="15"/>
      <c r="T1716" s="15"/>
      <c r="U1716" s="15"/>
      <c r="V1716" s="15"/>
      <c r="W1716" s="15"/>
      <c r="X1716" s="15"/>
      <c r="Y1716" s="15"/>
      <c r="Z1716" s="1035"/>
      <c r="AA1716" s="15"/>
      <c r="AB1716" s="15"/>
      <c r="AC1716" s="15"/>
      <c r="AD1716" s="15"/>
      <c r="AE1716" s="1268"/>
      <c r="AF1716" s="15"/>
      <c r="AG1716" s="15"/>
      <c r="AH1716" s="1793"/>
      <c r="AI1716" s="2398"/>
    </row>
    <row r="1717" spans="1:35" s="96" customFormat="1" ht="15" customHeight="1" x14ac:dyDescent="0.25">
      <c r="A1717" s="70">
        <v>1</v>
      </c>
      <c r="B1717" s="70">
        <v>1</v>
      </c>
      <c r="C1717" s="640" t="s">
        <v>165</v>
      </c>
      <c r="D1717" s="581"/>
      <c r="E1717" s="581">
        <f t="shared" ref="E1717:F1717" si="1447">E1715/3.9+E1711</f>
        <v>1299.1452991452993</v>
      </c>
      <c r="F1717" s="581">
        <f t="shared" si="1447"/>
        <v>974.67236467236467</v>
      </c>
      <c r="G1717" s="581">
        <f>G1715/3.9+G1711</f>
        <v>719.93874643874653</v>
      </c>
      <c r="H1717" s="581">
        <f>G1717/F1717*100</f>
        <v>73.864692642717273</v>
      </c>
      <c r="I1717" s="581"/>
      <c r="J1717" s="581"/>
      <c r="K1717" s="581"/>
      <c r="L1717" s="581"/>
      <c r="M1717" s="581"/>
      <c r="N1717" s="581"/>
      <c r="O1717" s="581"/>
      <c r="P1717" s="581"/>
      <c r="Q1717" s="57">
        <v>991.35</v>
      </c>
      <c r="R1717" s="57">
        <v>991.35</v>
      </c>
      <c r="S1717" s="57">
        <v>991.35</v>
      </c>
      <c r="T1717" s="57">
        <v>991.35</v>
      </c>
      <c r="U1717" s="57">
        <v>991.35</v>
      </c>
      <c r="V1717" s="57">
        <v>991.35</v>
      </c>
      <c r="W1717" s="57">
        <v>991.35</v>
      </c>
      <c r="X1717" s="57">
        <v>991.35</v>
      </c>
      <c r="Y1717" s="57">
        <v>991.35</v>
      </c>
      <c r="Z1717" s="1036">
        <f>Q1717/12*$C$4+(R1717-Q1717)/11*8+(S1717-R1717)/10*7+(T1717-S1717)/9*6+(U1717-T1717)/8*5+(V1717-U1717)/7*4+(W1717-V1717)/6*3+(X1717-W1717)/5*2+(Y1717-X1717)/4*1</f>
        <v>743.51249999999993</v>
      </c>
      <c r="AA1717" s="57">
        <f>AE1717-AD1717</f>
        <v>548.92616999999996</v>
      </c>
      <c r="AB1717" s="57"/>
      <c r="AC1717" s="57">
        <f>AA1717-Z1717</f>
        <v>-194.58632999999998</v>
      </c>
      <c r="AD1717" s="57">
        <v>0</v>
      </c>
      <c r="AE1717" s="1159">
        <v>548.92616999999996</v>
      </c>
      <c r="AF1717" s="2344">
        <f>AF1715/3.9</f>
        <v>0</v>
      </c>
      <c r="AG1717" s="57">
        <f>AG1714</f>
        <v>0</v>
      </c>
      <c r="AH1717" s="1796">
        <f>AH1714</f>
        <v>0</v>
      </c>
      <c r="AI1717" s="2398"/>
    </row>
    <row r="1718" spans="1:35" ht="24.75" customHeight="1" thickBot="1" x14ac:dyDescent="0.3">
      <c r="A1718" s="70">
        <v>1</v>
      </c>
      <c r="B1718" s="70">
        <v>1</v>
      </c>
      <c r="C1718" s="639" t="s">
        <v>166</v>
      </c>
      <c r="D1718" s="581"/>
      <c r="E1718" s="2344">
        <f>E1717</f>
        <v>1299.1452991452993</v>
      </c>
      <c r="F1718" s="581">
        <f t="shared" ref="F1718:G1718" si="1448">F1717</f>
        <v>974.67236467236467</v>
      </c>
      <c r="G1718" s="581">
        <f t="shared" si="1448"/>
        <v>719.93874643874653</v>
      </c>
      <c r="H1718" s="581">
        <f>G1718/F1718*100</f>
        <v>73.864692642717273</v>
      </c>
      <c r="I1718" s="581"/>
      <c r="J1718" s="581"/>
      <c r="K1718" s="581"/>
      <c r="L1718" s="581"/>
      <c r="M1718" s="581"/>
      <c r="N1718" s="581"/>
      <c r="O1718" s="581"/>
      <c r="P1718" s="581"/>
      <c r="Q1718" s="57">
        <f t="shared" ref="Q1718:R1718" si="1449">Q1717</f>
        <v>991.35</v>
      </c>
      <c r="R1718" s="57">
        <f t="shared" si="1449"/>
        <v>991.35</v>
      </c>
      <c r="S1718" s="57">
        <f t="shared" ref="S1718:T1718" si="1450">S1717</f>
        <v>991.35</v>
      </c>
      <c r="T1718" s="57">
        <f t="shared" si="1450"/>
        <v>991.35</v>
      </c>
      <c r="U1718" s="57">
        <f t="shared" ref="U1718:W1718" si="1451">U1717</f>
        <v>991.35</v>
      </c>
      <c r="V1718" s="57">
        <f t="shared" si="1451"/>
        <v>991.35</v>
      </c>
      <c r="W1718" s="57">
        <f t="shared" si="1451"/>
        <v>991.35</v>
      </c>
      <c r="X1718" s="57">
        <f t="shared" ref="X1718:Y1718" si="1452">X1717</f>
        <v>991.35</v>
      </c>
      <c r="Y1718" s="57">
        <f t="shared" si="1452"/>
        <v>991.35</v>
      </c>
      <c r="Z1718" s="1036">
        <f t="shared" ref="Z1718" si="1453">Z1717</f>
        <v>743.51249999999993</v>
      </c>
      <c r="AA1718" s="57">
        <f t="shared" ref="AA1718:AD1718" si="1454">AA1717</f>
        <v>548.92616999999996</v>
      </c>
      <c r="AB1718" s="57">
        <f t="shared" si="1454"/>
        <v>0</v>
      </c>
      <c r="AC1718" s="57">
        <f t="shared" si="1454"/>
        <v>-194.58632999999998</v>
      </c>
      <c r="AD1718" s="57">
        <f t="shared" si="1454"/>
        <v>0</v>
      </c>
      <c r="AE1718" s="1159">
        <f>AE1717</f>
        <v>548.92616999999996</v>
      </c>
      <c r="AF1718" s="2344">
        <f>AF1717</f>
        <v>0</v>
      </c>
      <c r="AG1718" s="1159">
        <f t="shared" ref="AG1718:AH1718" si="1455">AG1717</f>
        <v>0</v>
      </c>
      <c r="AH1718" s="1159">
        <f t="shared" si="1455"/>
        <v>0</v>
      </c>
      <c r="AI1718" s="2398"/>
    </row>
    <row r="1719" spans="1:35" ht="15" customHeight="1" thickBot="1" x14ac:dyDescent="0.3">
      <c r="A1719" s="70">
        <v>1</v>
      </c>
      <c r="B1719" s="70">
        <v>1</v>
      </c>
      <c r="C1719" s="197" t="s">
        <v>17</v>
      </c>
      <c r="D1719" s="582"/>
      <c r="E1719" s="2350"/>
      <c r="F1719" s="582"/>
      <c r="G1719" s="582"/>
      <c r="H1719" s="582"/>
      <c r="I1719" s="582"/>
      <c r="J1719" s="582"/>
      <c r="K1719" s="582"/>
      <c r="L1719" s="582"/>
      <c r="M1719" s="582"/>
      <c r="N1719" s="582"/>
      <c r="O1719" s="582"/>
      <c r="P1719" s="582"/>
      <c r="Q1719" s="14">
        <f t="shared" ref="Q1719:R1719" si="1456">SUM(Q1718)</f>
        <v>991.35</v>
      </c>
      <c r="R1719" s="14">
        <f t="shared" si="1456"/>
        <v>991.35</v>
      </c>
      <c r="S1719" s="14">
        <f t="shared" ref="S1719:T1719" si="1457">SUM(S1718)</f>
        <v>991.35</v>
      </c>
      <c r="T1719" s="14">
        <f t="shared" si="1457"/>
        <v>991.35</v>
      </c>
      <c r="U1719" s="14">
        <f t="shared" ref="U1719:W1719" si="1458">SUM(U1718)</f>
        <v>991.35</v>
      </c>
      <c r="V1719" s="14">
        <f t="shared" si="1458"/>
        <v>991.35</v>
      </c>
      <c r="W1719" s="14">
        <f t="shared" si="1458"/>
        <v>991.35</v>
      </c>
      <c r="X1719" s="14">
        <f t="shared" ref="X1719:Y1719" si="1459">SUM(X1718)</f>
        <v>991.35</v>
      </c>
      <c r="Y1719" s="14">
        <f t="shared" si="1459"/>
        <v>991.35</v>
      </c>
      <c r="Z1719" s="1039">
        <f t="shared" ref="Z1719" si="1460">SUM(Z1718)</f>
        <v>743.51249999999993</v>
      </c>
      <c r="AA1719" s="14">
        <f>SUM(AA1718)</f>
        <v>548.92616999999996</v>
      </c>
      <c r="AB1719" s="14"/>
      <c r="AC1719" s="14">
        <f>SUM(AC1718)</f>
        <v>-194.58632999999998</v>
      </c>
      <c r="AD1719" s="14">
        <f>SUM(AD1718)</f>
        <v>0</v>
      </c>
      <c r="AE1719" s="1249">
        <f>SUM(AE1718)</f>
        <v>548.92616999999996</v>
      </c>
      <c r="AF1719" s="14"/>
      <c r="AG1719" s="1249">
        <f t="shared" ref="AG1719:AH1719" si="1461">SUM(AG1718)</f>
        <v>0</v>
      </c>
      <c r="AH1719" s="1249">
        <f t="shared" si="1461"/>
        <v>0</v>
      </c>
      <c r="AI1719" s="2398"/>
    </row>
    <row r="1720" spans="1:35" ht="15" customHeight="1" x14ac:dyDescent="0.25">
      <c r="A1720" s="70">
        <v>1</v>
      </c>
      <c r="B1720" s="70">
        <v>1</v>
      </c>
      <c r="C1720" s="519"/>
      <c r="D1720" s="519"/>
      <c r="E1720" s="2280"/>
      <c r="F1720" s="519"/>
      <c r="G1720" s="519"/>
      <c r="H1720" s="519"/>
      <c r="I1720" s="519"/>
      <c r="J1720" s="519"/>
      <c r="K1720" s="519"/>
      <c r="L1720" s="519"/>
      <c r="M1720" s="519"/>
      <c r="N1720" s="519"/>
      <c r="O1720" s="519"/>
      <c r="P1720" s="519"/>
      <c r="Q1720" s="13"/>
      <c r="R1720" s="13"/>
      <c r="S1720" s="13"/>
      <c r="T1720" s="13"/>
      <c r="U1720" s="13"/>
      <c r="V1720" s="13"/>
      <c r="W1720" s="13"/>
      <c r="X1720" s="13"/>
      <c r="Y1720" s="13"/>
      <c r="Z1720" s="1037"/>
      <c r="AA1720" s="13"/>
      <c r="AB1720" s="13"/>
      <c r="AC1720" s="13"/>
      <c r="AD1720" s="13"/>
      <c r="AE1720" s="1251"/>
      <c r="AF1720" s="13"/>
      <c r="AG1720" s="13"/>
      <c r="AH1720" s="1795"/>
      <c r="AI1720" s="2398"/>
    </row>
    <row r="1721" spans="1:35" ht="15" customHeight="1" x14ac:dyDescent="0.25">
      <c r="A1721" s="70">
        <v>1</v>
      </c>
      <c r="B1721" s="70">
        <v>1</v>
      </c>
      <c r="C1721" s="1276" t="s">
        <v>414</v>
      </c>
      <c r="D1721" s="440"/>
      <c r="E1721" s="2142"/>
      <c r="F1721" s="440"/>
      <c r="G1721" s="440"/>
      <c r="H1721" s="440"/>
      <c r="I1721" s="440"/>
      <c r="J1721" s="440"/>
      <c r="K1721" s="440"/>
      <c r="L1721" s="440"/>
      <c r="M1721" s="440"/>
      <c r="N1721" s="440"/>
      <c r="O1721" s="440"/>
      <c r="P1721" s="440"/>
      <c r="Q1721" s="8"/>
      <c r="R1721" s="8"/>
      <c r="S1721" s="8"/>
      <c r="T1721" s="8"/>
      <c r="U1721" s="8"/>
      <c r="V1721" s="8"/>
      <c r="W1721" s="8"/>
      <c r="X1721" s="8"/>
      <c r="Y1721" s="8"/>
      <c r="Z1721" s="1034"/>
      <c r="AA1721" s="8"/>
      <c r="AB1721" s="8"/>
      <c r="AC1721" s="8"/>
      <c r="AD1721" s="8"/>
      <c r="AE1721" s="1151"/>
      <c r="AF1721" s="8"/>
      <c r="AG1721" s="8"/>
      <c r="AH1721" s="1792"/>
      <c r="AI1721" s="2398"/>
    </row>
    <row r="1722" spans="1:35" ht="15" customHeight="1" x14ac:dyDescent="0.25">
      <c r="A1722" s="70">
        <v>1</v>
      </c>
      <c r="B1722" s="70">
        <v>1</v>
      </c>
      <c r="C1722" s="405" t="s">
        <v>167</v>
      </c>
      <c r="D1722" s="440"/>
      <c r="E1722" s="2142"/>
      <c r="F1722" s="440"/>
      <c r="G1722" s="440"/>
      <c r="H1722" s="440"/>
      <c r="I1722" s="440"/>
      <c r="J1722" s="440"/>
      <c r="K1722" s="440"/>
      <c r="L1722" s="440"/>
      <c r="M1722" s="440"/>
      <c r="N1722" s="440"/>
      <c r="O1722" s="440"/>
      <c r="P1722" s="440"/>
      <c r="Q1722" s="8"/>
      <c r="R1722" s="8"/>
      <c r="S1722" s="8"/>
      <c r="T1722" s="8"/>
      <c r="U1722" s="8"/>
      <c r="V1722" s="8"/>
      <c r="W1722" s="8"/>
      <c r="X1722" s="8"/>
      <c r="Y1722" s="8"/>
      <c r="Z1722" s="1034"/>
      <c r="AA1722" s="8"/>
      <c r="AB1722" s="8"/>
      <c r="AC1722" s="8"/>
      <c r="AD1722" s="8"/>
      <c r="AE1722" s="1151"/>
      <c r="AF1722" s="8"/>
      <c r="AG1722" s="8"/>
      <c r="AH1722" s="1792"/>
      <c r="AI1722" s="2398"/>
    </row>
    <row r="1723" spans="1:35" ht="15" customHeight="1" x14ac:dyDescent="0.25">
      <c r="A1723" s="70">
        <v>1</v>
      </c>
      <c r="B1723" s="70">
        <v>1</v>
      </c>
      <c r="C1723" s="121" t="s">
        <v>160</v>
      </c>
      <c r="D1723" s="440"/>
      <c r="E1723" s="2142"/>
      <c r="F1723" s="440"/>
      <c r="G1723" s="440"/>
      <c r="H1723" s="440"/>
      <c r="I1723" s="440"/>
      <c r="J1723" s="440"/>
      <c r="K1723" s="440"/>
      <c r="L1723" s="440"/>
      <c r="M1723" s="440"/>
      <c r="N1723" s="440"/>
      <c r="O1723" s="440"/>
      <c r="P1723" s="440"/>
      <c r="Q1723" s="8">
        <v>3167.665</v>
      </c>
      <c r="R1723" s="8">
        <v>3167.665</v>
      </c>
      <c r="S1723" s="8">
        <v>3167.665</v>
      </c>
      <c r="T1723" s="8">
        <v>3167.665</v>
      </c>
      <c r="U1723" s="8">
        <v>3167.665</v>
      </c>
      <c r="V1723" s="8">
        <v>3167.665</v>
      </c>
      <c r="W1723" s="8">
        <v>3167.665</v>
      </c>
      <c r="X1723" s="8">
        <v>3167.665</v>
      </c>
      <c r="Y1723" s="8">
        <v>3167.665</v>
      </c>
      <c r="Z1723" s="1034">
        <f>Q1723/12*$C$4+(R1723-Q1723)/11*8+(S1723-R1723)/10*7+(T1723-S1723)/9*6+(U1723-T1723)/8*5+(V1723-U1723)/7*4+(W1723-V1723)/6*3+(X1723-W1723)/5*2+(Y1723-X1723)/4*1</f>
        <v>2375.7487499999997</v>
      </c>
      <c r="AA1723" s="8">
        <f>AE1723-AD1723</f>
        <v>926.45719999999994</v>
      </c>
      <c r="AB1723" s="8"/>
      <c r="AC1723" s="8">
        <f>AA1723-Z1723</f>
        <v>-1449.2915499999999</v>
      </c>
      <c r="AD1723" s="8">
        <v>0</v>
      </c>
      <c r="AE1723" s="1151">
        <v>926.45719999999994</v>
      </c>
      <c r="AF1723" s="8"/>
      <c r="AG1723" s="8"/>
      <c r="AH1723" s="1792"/>
      <c r="AI1723" s="2398"/>
    </row>
    <row r="1724" spans="1:35" ht="15" customHeight="1" x14ac:dyDescent="0.25">
      <c r="A1724" s="70">
        <v>1</v>
      </c>
      <c r="B1724" s="70">
        <v>1</v>
      </c>
      <c r="C1724" s="122" t="s">
        <v>81</v>
      </c>
      <c r="D1724" s="440"/>
      <c r="E1724" s="2142">
        <v>100</v>
      </c>
      <c r="F1724" s="92">
        <f t="shared" ref="F1724:F1725" si="1462">ROUND(E1724/12*$C$4,0)</f>
        <v>75</v>
      </c>
      <c r="G1724" s="440">
        <v>88</v>
      </c>
      <c r="H1724" s="440">
        <f>G1724/F1724*100</f>
        <v>117.33333333333333</v>
      </c>
      <c r="I1724" s="440"/>
      <c r="J1724" s="440"/>
      <c r="K1724" s="440"/>
      <c r="L1724" s="440"/>
      <c r="M1724" s="440"/>
      <c r="N1724" s="440"/>
      <c r="O1724" s="440"/>
      <c r="P1724" s="440"/>
      <c r="Q1724" s="8"/>
      <c r="R1724" s="8"/>
      <c r="S1724" s="8"/>
      <c r="T1724" s="8"/>
      <c r="U1724" s="8"/>
      <c r="V1724" s="8"/>
      <c r="W1724" s="8"/>
      <c r="X1724" s="8"/>
      <c r="Y1724" s="8"/>
      <c r="Z1724" s="1034"/>
      <c r="AA1724" s="8"/>
      <c r="AB1724" s="8"/>
      <c r="AC1724" s="8"/>
      <c r="AD1724" s="8"/>
      <c r="AE1724" s="1151"/>
      <c r="AF1724" s="8"/>
      <c r="AG1724" s="8"/>
      <c r="AH1724" s="1792"/>
      <c r="AI1724" s="2398"/>
    </row>
    <row r="1725" spans="1:35" ht="15" customHeight="1" x14ac:dyDescent="0.25">
      <c r="A1725" s="70">
        <v>1</v>
      </c>
      <c r="B1725" s="70">
        <v>1</v>
      </c>
      <c r="C1725" s="150" t="s">
        <v>147</v>
      </c>
      <c r="D1725" s="511"/>
      <c r="E1725" s="2323">
        <v>500</v>
      </c>
      <c r="F1725" s="98">
        <f t="shared" si="1462"/>
        <v>375</v>
      </c>
      <c r="G1725" s="511">
        <v>136</v>
      </c>
      <c r="H1725" s="511">
        <f>G1725/F1725*100</f>
        <v>36.266666666666666</v>
      </c>
      <c r="I1725" s="511"/>
      <c r="J1725" s="511"/>
      <c r="K1725" s="511"/>
      <c r="L1725" s="511"/>
      <c r="M1725" s="511"/>
      <c r="N1725" s="511"/>
      <c r="O1725" s="511"/>
      <c r="P1725" s="511"/>
      <c r="Q1725" s="15"/>
      <c r="R1725" s="15"/>
      <c r="S1725" s="15"/>
      <c r="T1725" s="15"/>
      <c r="U1725" s="15"/>
      <c r="V1725" s="15"/>
      <c r="W1725" s="15"/>
      <c r="X1725" s="15"/>
      <c r="Y1725" s="15"/>
      <c r="Z1725" s="1035"/>
      <c r="AA1725" s="15"/>
      <c r="AB1725" s="15"/>
      <c r="AC1725" s="15"/>
      <c r="AD1725" s="15"/>
      <c r="AE1725" s="1268"/>
      <c r="AF1725" s="15"/>
      <c r="AG1725" s="15"/>
      <c r="AH1725" s="1793"/>
      <c r="AI1725" s="2398"/>
    </row>
    <row r="1726" spans="1:35" ht="15" customHeight="1" x14ac:dyDescent="0.25">
      <c r="A1726" s="70">
        <v>1</v>
      </c>
      <c r="B1726" s="70">
        <v>1</v>
      </c>
      <c r="C1726" s="640" t="s">
        <v>165</v>
      </c>
      <c r="D1726" s="541"/>
      <c r="E1726" s="2351"/>
      <c r="F1726" s="541"/>
      <c r="G1726" s="541"/>
      <c r="H1726" s="541"/>
      <c r="I1726" s="541"/>
      <c r="J1726" s="541"/>
      <c r="K1726" s="541"/>
      <c r="L1726" s="541"/>
      <c r="M1726" s="541"/>
      <c r="N1726" s="541"/>
      <c r="O1726" s="541"/>
      <c r="P1726" s="541"/>
      <c r="Q1726" s="57"/>
      <c r="R1726" s="57"/>
      <c r="S1726" s="57"/>
      <c r="T1726" s="57"/>
      <c r="U1726" s="57"/>
      <c r="V1726" s="57"/>
      <c r="W1726" s="57"/>
      <c r="X1726" s="57"/>
      <c r="Y1726" s="57"/>
      <c r="Z1726" s="1036">
        <f>Q1726</f>
        <v>0</v>
      </c>
      <c r="AA1726" s="57">
        <f>AE1726-AD1726</f>
        <v>0</v>
      </c>
      <c r="AB1726" s="57"/>
      <c r="AC1726" s="57">
        <f>AA1726-Z1726</f>
        <v>0</v>
      </c>
      <c r="AD1726" s="57"/>
      <c r="AE1726" s="1159"/>
      <c r="AF1726" s="57"/>
      <c r="AG1726" s="57"/>
      <c r="AH1726" s="1796"/>
      <c r="AI1726" s="2398"/>
    </row>
    <row r="1727" spans="1:35" ht="15" customHeight="1" thickBot="1" x14ac:dyDescent="0.3">
      <c r="A1727" s="70">
        <v>1</v>
      </c>
      <c r="B1727" s="70">
        <v>1</v>
      </c>
      <c r="C1727" s="639" t="s">
        <v>166</v>
      </c>
      <c r="D1727" s="541"/>
      <c r="E1727" s="2351"/>
      <c r="F1727" s="541"/>
      <c r="G1727" s="541"/>
      <c r="H1727" s="541"/>
      <c r="I1727" s="541"/>
      <c r="J1727" s="541"/>
      <c r="K1727" s="541"/>
      <c r="L1727" s="541"/>
      <c r="M1727" s="541"/>
      <c r="N1727" s="541"/>
      <c r="O1727" s="541"/>
      <c r="P1727" s="541"/>
      <c r="Q1727" s="57">
        <f t="shared" ref="Q1727:W1727" si="1463">Q1723</f>
        <v>3167.665</v>
      </c>
      <c r="R1727" s="57">
        <f t="shared" si="1463"/>
        <v>3167.665</v>
      </c>
      <c r="S1727" s="57">
        <f t="shared" si="1463"/>
        <v>3167.665</v>
      </c>
      <c r="T1727" s="57">
        <f t="shared" si="1463"/>
        <v>3167.665</v>
      </c>
      <c r="U1727" s="57">
        <f t="shared" si="1463"/>
        <v>3167.665</v>
      </c>
      <c r="V1727" s="57">
        <f t="shared" si="1463"/>
        <v>3167.665</v>
      </c>
      <c r="W1727" s="57">
        <f t="shared" si="1463"/>
        <v>3167.665</v>
      </c>
      <c r="X1727" s="57">
        <f t="shared" ref="X1727:Y1727" si="1464">X1723</f>
        <v>3167.665</v>
      </c>
      <c r="Y1727" s="57">
        <f t="shared" si="1464"/>
        <v>3167.665</v>
      </c>
      <c r="Z1727" s="1036">
        <f t="shared" ref="Z1727:AE1727" si="1465">Z1723</f>
        <v>2375.7487499999997</v>
      </c>
      <c r="AA1727" s="57">
        <f t="shared" si="1465"/>
        <v>926.45719999999994</v>
      </c>
      <c r="AB1727" s="57">
        <f t="shared" si="1465"/>
        <v>0</v>
      </c>
      <c r="AC1727" s="57">
        <f t="shared" si="1465"/>
        <v>-1449.2915499999999</v>
      </c>
      <c r="AD1727" s="57">
        <f t="shared" si="1465"/>
        <v>0</v>
      </c>
      <c r="AE1727" s="1159">
        <f t="shared" si="1465"/>
        <v>926.45719999999994</v>
      </c>
      <c r="AF1727" s="57">
        <f t="shared" ref="AF1727" si="1466">AF1726</f>
        <v>0</v>
      </c>
      <c r="AG1727" s="1159">
        <f t="shared" ref="AG1727:AH1727" si="1467">AG1723</f>
        <v>0</v>
      </c>
      <c r="AH1727" s="1159">
        <f t="shared" si="1467"/>
        <v>0</v>
      </c>
      <c r="AI1727" s="2398"/>
    </row>
    <row r="1728" spans="1:35" ht="15" customHeight="1" thickBot="1" x14ac:dyDescent="0.3">
      <c r="A1728" s="70">
        <v>1</v>
      </c>
      <c r="B1728" s="70">
        <v>1</v>
      </c>
      <c r="C1728" s="197" t="s">
        <v>17</v>
      </c>
      <c r="D1728" s="582"/>
      <c r="E1728" s="2350"/>
      <c r="F1728" s="582"/>
      <c r="G1728" s="582"/>
      <c r="H1728" s="582"/>
      <c r="I1728" s="582"/>
      <c r="J1728" s="582"/>
      <c r="K1728" s="582"/>
      <c r="L1728" s="582"/>
      <c r="M1728" s="582"/>
      <c r="N1728" s="582"/>
      <c r="O1728" s="582"/>
      <c r="P1728" s="582"/>
      <c r="Q1728" s="14">
        <f t="shared" ref="Q1728:R1728" si="1468">SUM(Q1727)</f>
        <v>3167.665</v>
      </c>
      <c r="R1728" s="14">
        <f t="shared" si="1468"/>
        <v>3167.665</v>
      </c>
      <c r="S1728" s="14">
        <f t="shared" ref="S1728:T1728" si="1469">SUM(S1727)</f>
        <v>3167.665</v>
      </c>
      <c r="T1728" s="14">
        <f t="shared" si="1469"/>
        <v>3167.665</v>
      </c>
      <c r="U1728" s="14">
        <f t="shared" ref="U1728:W1728" si="1470">SUM(U1727)</f>
        <v>3167.665</v>
      </c>
      <c r="V1728" s="14">
        <f t="shared" si="1470"/>
        <v>3167.665</v>
      </c>
      <c r="W1728" s="14">
        <f t="shared" si="1470"/>
        <v>3167.665</v>
      </c>
      <c r="X1728" s="14">
        <f t="shared" ref="X1728:Y1728" si="1471">SUM(X1727)</f>
        <v>3167.665</v>
      </c>
      <c r="Y1728" s="14">
        <f t="shared" si="1471"/>
        <v>3167.665</v>
      </c>
      <c r="Z1728" s="1039">
        <f t="shared" ref="Z1728" si="1472">SUM(Z1727)</f>
        <v>2375.7487499999997</v>
      </c>
      <c r="AA1728" s="14">
        <f>SUM(AA1727)</f>
        <v>926.45719999999994</v>
      </c>
      <c r="AB1728" s="14"/>
      <c r="AC1728" s="14">
        <f>SUM(AC1727)</f>
        <v>-1449.2915499999999</v>
      </c>
      <c r="AD1728" s="14">
        <f>SUM(AD1727)</f>
        <v>0</v>
      </c>
      <c r="AE1728" s="1249">
        <f>SUM(AE1727)</f>
        <v>926.45719999999994</v>
      </c>
      <c r="AF1728" s="14">
        <f t="shared" ref="AF1728:AH1728" si="1473">SUM(AF1727)</f>
        <v>0</v>
      </c>
      <c r="AG1728" s="1249">
        <f t="shared" si="1473"/>
        <v>0</v>
      </c>
      <c r="AH1728" s="1249">
        <f t="shared" si="1473"/>
        <v>0</v>
      </c>
      <c r="AI1728" s="2398"/>
    </row>
    <row r="1729" spans="1:35" ht="15" customHeight="1" x14ac:dyDescent="0.25">
      <c r="A1729" s="70">
        <v>1</v>
      </c>
      <c r="B1729" s="70">
        <v>1</v>
      </c>
      <c r="C1729" s="519"/>
      <c r="D1729" s="519"/>
      <c r="E1729" s="2280"/>
      <c r="F1729" s="519"/>
      <c r="G1729" s="519"/>
      <c r="H1729" s="519"/>
      <c r="I1729" s="519"/>
      <c r="J1729" s="519"/>
      <c r="K1729" s="519"/>
      <c r="L1729" s="519"/>
      <c r="M1729" s="519"/>
      <c r="N1729" s="519"/>
      <c r="O1729" s="519"/>
      <c r="P1729" s="519"/>
      <c r="Q1729" s="13"/>
      <c r="R1729" s="13"/>
      <c r="S1729" s="13"/>
      <c r="T1729" s="13"/>
      <c r="U1729" s="13"/>
      <c r="V1729" s="13"/>
      <c r="W1729" s="13"/>
      <c r="X1729" s="13"/>
      <c r="Y1729" s="13"/>
      <c r="Z1729" s="1037"/>
      <c r="AA1729" s="13"/>
      <c r="AB1729" s="13"/>
      <c r="AC1729" s="13"/>
      <c r="AD1729" s="13"/>
      <c r="AE1729" s="1251"/>
      <c r="AF1729" s="13"/>
      <c r="AG1729" s="13"/>
      <c r="AH1729" s="1795"/>
      <c r="AI1729" s="2398"/>
    </row>
    <row r="1730" spans="1:35" ht="15" customHeight="1" x14ac:dyDescent="0.25">
      <c r="A1730" s="70">
        <v>1</v>
      </c>
      <c r="B1730" s="70">
        <v>1</v>
      </c>
      <c r="C1730" s="1276" t="s">
        <v>415</v>
      </c>
      <c r="D1730" s="440"/>
      <c r="E1730" s="2142"/>
      <c r="F1730" s="440"/>
      <c r="G1730" s="440"/>
      <c r="H1730" s="440"/>
      <c r="I1730" s="440"/>
      <c r="J1730" s="440"/>
      <c r="K1730" s="440"/>
      <c r="L1730" s="440"/>
      <c r="M1730" s="440"/>
      <c r="N1730" s="440"/>
      <c r="O1730" s="440"/>
      <c r="P1730" s="440"/>
      <c r="Q1730" s="8"/>
      <c r="R1730" s="8"/>
      <c r="S1730" s="8"/>
      <c r="T1730" s="8"/>
      <c r="U1730" s="8"/>
      <c r="V1730" s="8"/>
      <c r="W1730" s="8"/>
      <c r="X1730" s="8"/>
      <c r="Y1730" s="8"/>
      <c r="Z1730" s="1034"/>
      <c r="AA1730" s="8"/>
      <c r="AB1730" s="8"/>
      <c r="AC1730" s="8"/>
      <c r="AD1730" s="8"/>
      <c r="AE1730" s="1151"/>
      <c r="AF1730" s="8"/>
      <c r="AG1730" s="8"/>
      <c r="AH1730" s="1792"/>
      <c r="AI1730" s="2398"/>
    </row>
    <row r="1731" spans="1:35" ht="15" customHeight="1" x14ac:dyDescent="0.25">
      <c r="A1731" s="70">
        <v>1</v>
      </c>
      <c r="B1731" s="70">
        <v>1</v>
      </c>
      <c r="C1731" s="405" t="s">
        <v>167</v>
      </c>
      <c r="D1731" s="440"/>
      <c r="E1731" s="2142"/>
      <c r="F1731" s="440"/>
      <c r="G1731" s="440"/>
      <c r="H1731" s="440"/>
      <c r="I1731" s="440"/>
      <c r="J1731" s="440"/>
      <c r="K1731" s="440"/>
      <c r="L1731" s="440"/>
      <c r="M1731" s="440"/>
      <c r="N1731" s="440"/>
      <c r="O1731" s="440"/>
      <c r="P1731" s="440"/>
      <c r="Q1731" s="8"/>
      <c r="R1731" s="8"/>
      <c r="S1731" s="8"/>
      <c r="T1731" s="8"/>
      <c r="U1731" s="8"/>
      <c r="V1731" s="8"/>
      <c r="W1731" s="8"/>
      <c r="X1731" s="8"/>
      <c r="Y1731" s="8"/>
      <c r="Z1731" s="1034"/>
      <c r="AA1731" s="8"/>
      <c r="AB1731" s="8"/>
      <c r="AC1731" s="8"/>
      <c r="AD1731" s="8"/>
      <c r="AE1731" s="1151"/>
      <c r="AF1731" s="8"/>
      <c r="AG1731" s="8"/>
      <c r="AH1731" s="1792"/>
      <c r="AI1731" s="2398"/>
    </row>
    <row r="1732" spans="1:35" ht="15" customHeight="1" x14ac:dyDescent="0.25">
      <c r="A1732" s="70">
        <v>1</v>
      </c>
      <c r="B1732" s="70">
        <v>1</v>
      </c>
      <c r="C1732" s="356" t="s">
        <v>160</v>
      </c>
      <c r="D1732" s="519"/>
      <c r="E1732" s="2280"/>
      <c r="F1732" s="519"/>
      <c r="G1732" s="519"/>
      <c r="H1732" s="519"/>
      <c r="I1732" s="519"/>
      <c r="J1732" s="519"/>
      <c r="K1732" s="519"/>
      <c r="L1732" s="519"/>
      <c r="M1732" s="519"/>
      <c r="N1732" s="519"/>
      <c r="O1732" s="519"/>
      <c r="P1732" s="519"/>
      <c r="Q1732" s="13">
        <v>7286.7593500000003</v>
      </c>
      <c r="R1732" s="13">
        <v>7286.7593500000003</v>
      </c>
      <c r="S1732" s="13">
        <v>7286.7593500000003</v>
      </c>
      <c r="T1732" s="13">
        <v>7286.7593500000003</v>
      </c>
      <c r="U1732" s="13">
        <v>7286.7593500000003</v>
      </c>
      <c r="V1732" s="13">
        <v>7286.7593500000003</v>
      </c>
      <c r="W1732" s="13">
        <v>7286.7593500000003</v>
      </c>
      <c r="X1732" s="13">
        <v>7286.7593500000003</v>
      </c>
      <c r="Y1732" s="13">
        <v>7286.7593500000003</v>
      </c>
      <c r="Z1732" s="1037">
        <f>Q1732/12*$C$4+(R1732-Q1732)/11*8+(S1732-R1732)/10*7+(T1732-S1732)/9*6+(U1732-T1732)/8*5+(V1732-U1732)/7*4+(W1732-V1732)/6*3+(X1732-W1732)/5*2+(Y1732-X1732)/4*1</f>
        <v>5465.0695125000002</v>
      </c>
      <c r="AA1732" s="13">
        <f>AE1732-AD1732</f>
        <v>4230.8791999999994</v>
      </c>
      <c r="AB1732" s="13"/>
      <c r="AC1732" s="13">
        <f>AA1732-Z1732</f>
        <v>-1234.1903125000008</v>
      </c>
      <c r="AD1732" s="13">
        <v>0</v>
      </c>
      <c r="AE1732" s="1251">
        <v>4230.8791999999994</v>
      </c>
      <c r="AF1732" s="13">
        <v>19</v>
      </c>
      <c r="AG1732" s="13">
        <v>92435.469999999987</v>
      </c>
      <c r="AH1732" s="1795">
        <f>AG1732/1000</f>
        <v>92.435469999999981</v>
      </c>
      <c r="AI1732" s="2398"/>
    </row>
    <row r="1733" spans="1:35" ht="28.5" customHeight="1" x14ac:dyDescent="0.25">
      <c r="A1733" s="70">
        <v>1</v>
      </c>
      <c r="B1733" s="70">
        <v>1</v>
      </c>
      <c r="C1733" s="120" t="s">
        <v>78</v>
      </c>
      <c r="D1733" s="440"/>
      <c r="E1733" s="2142">
        <v>480</v>
      </c>
      <c r="F1733" s="440">
        <f t="shared" ref="F1733:F1736" si="1474">ROUND(E1733/12*$C$4,0)</f>
        <v>360</v>
      </c>
      <c r="G1733" s="440">
        <v>123</v>
      </c>
      <c r="H1733" s="440">
        <f>G1733/F1733*100</f>
        <v>34.166666666666664</v>
      </c>
      <c r="I1733" s="440"/>
      <c r="J1733" s="440"/>
      <c r="K1733" s="440"/>
      <c r="L1733" s="440"/>
      <c r="M1733" s="440"/>
      <c r="N1733" s="440"/>
      <c r="O1733" s="440"/>
      <c r="P1733" s="440"/>
      <c r="Q1733" s="8"/>
      <c r="R1733" s="8"/>
      <c r="S1733" s="8"/>
      <c r="T1733" s="8"/>
      <c r="U1733" s="8"/>
      <c r="V1733" s="8"/>
      <c r="W1733" s="8"/>
      <c r="X1733" s="8"/>
      <c r="Y1733" s="8"/>
      <c r="Z1733" s="1034"/>
      <c r="AA1733" s="8"/>
      <c r="AB1733" s="8"/>
      <c r="AC1733" s="8"/>
      <c r="AD1733" s="8"/>
      <c r="AE1733" s="1151"/>
      <c r="AF1733" s="8"/>
      <c r="AG1733" s="8"/>
      <c r="AH1733" s="1792"/>
      <c r="AI1733" s="2398"/>
    </row>
    <row r="1734" spans="1:35" ht="15" customHeight="1" x14ac:dyDescent="0.25">
      <c r="A1734" s="70">
        <v>1</v>
      </c>
      <c r="B1734" s="70">
        <v>1</v>
      </c>
      <c r="C1734" s="120" t="s">
        <v>284</v>
      </c>
      <c r="D1734" s="440"/>
      <c r="E1734" s="2142">
        <v>620</v>
      </c>
      <c r="F1734" s="440">
        <f t="shared" si="1474"/>
        <v>465</v>
      </c>
      <c r="G1734" s="440">
        <v>294</v>
      </c>
      <c r="H1734" s="440">
        <f>G1734/F1734*100</f>
        <v>63.225806451612897</v>
      </c>
      <c r="I1734" s="440"/>
      <c r="J1734" s="440"/>
      <c r="K1734" s="440"/>
      <c r="L1734" s="440"/>
      <c r="M1734" s="440"/>
      <c r="N1734" s="440"/>
      <c r="O1734" s="440"/>
      <c r="P1734" s="440"/>
      <c r="Q1734" s="8"/>
      <c r="R1734" s="8"/>
      <c r="S1734" s="8"/>
      <c r="T1734" s="8"/>
      <c r="U1734" s="8"/>
      <c r="V1734" s="8"/>
      <c r="W1734" s="8"/>
      <c r="X1734" s="8"/>
      <c r="Y1734" s="8"/>
      <c r="Z1734" s="1034"/>
      <c r="AA1734" s="8"/>
      <c r="AB1734" s="8"/>
      <c r="AC1734" s="8"/>
      <c r="AD1734" s="8"/>
      <c r="AE1734" s="1151"/>
      <c r="AF1734" s="8"/>
      <c r="AG1734" s="8"/>
      <c r="AH1734" s="1792"/>
      <c r="AI1734" s="2398"/>
    </row>
    <row r="1735" spans="1:35" ht="15" customHeight="1" x14ac:dyDescent="0.25">
      <c r="A1735" s="70">
        <v>1</v>
      </c>
      <c r="B1735" s="70">
        <v>1</v>
      </c>
      <c r="C1735" s="120" t="s">
        <v>81</v>
      </c>
      <c r="D1735" s="440"/>
      <c r="E1735" s="2142">
        <v>135</v>
      </c>
      <c r="F1735" s="440">
        <f t="shared" si="1474"/>
        <v>101</v>
      </c>
      <c r="G1735" s="440">
        <v>106</v>
      </c>
      <c r="H1735" s="440">
        <f>G1735/F1735*100</f>
        <v>104.95049504950495</v>
      </c>
      <c r="I1735" s="440"/>
      <c r="J1735" s="440"/>
      <c r="K1735" s="440"/>
      <c r="L1735" s="440"/>
      <c r="M1735" s="440"/>
      <c r="N1735" s="440"/>
      <c r="O1735" s="440"/>
      <c r="P1735" s="440"/>
      <c r="Q1735" s="8"/>
      <c r="R1735" s="8"/>
      <c r="S1735" s="8"/>
      <c r="T1735" s="8"/>
      <c r="U1735" s="8"/>
      <c r="V1735" s="8"/>
      <c r="W1735" s="8"/>
      <c r="X1735" s="8"/>
      <c r="Y1735" s="8"/>
      <c r="Z1735" s="1034"/>
      <c r="AA1735" s="8"/>
      <c r="AB1735" s="8"/>
      <c r="AC1735" s="8"/>
      <c r="AD1735" s="8"/>
      <c r="AE1735" s="1151"/>
      <c r="AF1735" s="8"/>
      <c r="AG1735" s="8"/>
      <c r="AH1735" s="1792"/>
      <c r="AI1735" s="2398"/>
    </row>
    <row r="1736" spans="1:35" ht="15" customHeight="1" x14ac:dyDescent="0.25">
      <c r="A1736" s="70">
        <v>1</v>
      </c>
      <c r="B1736" s="70">
        <v>1</v>
      </c>
      <c r="C1736" s="120" t="s">
        <v>91</v>
      </c>
      <c r="D1736" s="440"/>
      <c r="E1736" s="2142">
        <v>285</v>
      </c>
      <c r="F1736" s="440">
        <f t="shared" si="1474"/>
        <v>214</v>
      </c>
      <c r="G1736" s="440">
        <v>274</v>
      </c>
      <c r="H1736" s="440">
        <f>G1736/F1736*100</f>
        <v>128.03738317757009</v>
      </c>
      <c r="I1736" s="440"/>
      <c r="J1736" s="440"/>
      <c r="K1736" s="440"/>
      <c r="L1736" s="440"/>
      <c r="M1736" s="440"/>
      <c r="N1736" s="440"/>
      <c r="O1736" s="440"/>
      <c r="P1736" s="440"/>
      <c r="Q1736" s="8"/>
      <c r="R1736" s="8"/>
      <c r="S1736" s="8"/>
      <c r="T1736" s="8"/>
      <c r="U1736" s="8"/>
      <c r="V1736" s="8"/>
      <c r="W1736" s="8"/>
      <c r="X1736" s="8"/>
      <c r="Y1736" s="8"/>
      <c r="Z1736" s="1034"/>
      <c r="AA1736" s="8"/>
      <c r="AB1736" s="8"/>
      <c r="AC1736" s="8"/>
      <c r="AD1736" s="8"/>
      <c r="AE1736" s="1151"/>
      <c r="AF1736" s="8"/>
      <c r="AG1736" s="8"/>
      <c r="AH1736" s="1792"/>
      <c r="AI1736" s="2398"/>
    </row>
    <row r="1737" spans="1:35" ht="15" customHeight="1" x14ac:dyDescent="0.25">
      <c r="B1737" s="70">
        <v>1</v>
      </c>
      <c r="C1737" s="640" t="s">
        <v>165</v>
      </c>
      <c r="D1737" s="515"/>
      <c r="E1737" s="2324"/>
      <c r="F1737" s="515"/>
      <c r="G1737" s="515"/>
      <c r="H1737" s="517"/>
      <c r="I1737" s="515"/>
      <c r="J1737" s="515"/>
      <c r="K1737" s="515"/>
      <c r="L1737" s="515"/>
      <c r="M1737" s="515"/>
      <c r="N1737" s="515"/>
      <c r="O1737" s="515"/>
      <c r="P1737" s="515"/>
      <c r="Q1737" s="17"/>
      <c r="R1737" s="17"/>
      <c r="S1737" s="17"/>
      <c r="T1737" s="17"/>
      <c r="U1737" s="17"/>
      <c r="V1737" s="17"/>
      <c r="W1737" s="17"/>
      <c r="X1737" s="17"/>
      <c r="Y1737" s="17"/>
      <c r="Z1737" s="1036">
        <f>Q1737</f>
        <v>0</v>
      </c>
      <c r="AA1737" s="17">
        <f>AE1737-AD1737</f>
        <v>0</v>
      </c>
      <c r="AB1737" s="17"/>
      <c r="AC1737" s="17">
        <f>AA1737-Z1737</f>
        <v>0</v>
      </c>
      <c r="AD1737" s="17"/>
      <c r="AE1737" s="1243"/>
      <c r="AF1737" s="17"/>
      <c r="AG1737" s="17"/>
      <c r="AH1737" s="17"/>
      <c r="AI1737" s="2398"/>
    </row>
    <row r="1738" spans="1:35" ht="15" customHeight="1" thickBot="1" x14ac:dyDescent="0.3">
      <c r="A1738" s="70">
        <v>1</v>
      </c>
      <c r="B1738" s="70">
        <v>1</v>
      </c>
      <c r="C1738" s="640" t="s">
        <v>166</v>
      </c>
      <c r="D1738" s="515"/>
      <c r="E1738" s="2324"/>
      <c r="F1738" s="515"/>
      <c r="G1738" s="515"/>
      <c r="H1738" s="517"/>
      <c r="I1738" s="515"/>
      <c r="J1738" s="515"/>
      <c r="K1738" s="515"/>
      <c r="L1738" s="515"/>
      <c r="M1738" s="515"/>
      <c r="N1738" s="515"/>
      <c r="O1738" s="515"/>
      <c r="P1738" s="515"/>
      <c r="Q1738" s="17">
        <f t="shared" ref="Q1738:AE1738" si="1475">Q1732</f>
        <v>7286.7593500000003</v>
      </c>
      <c r="R1738" s="17">
        <f t="shared" ref="R1738:S1738" si="1476">R1732</f>
        <v>7286.7593500000003</v>
      </c>
      <c r="S1738" s="17">
        <f t="shared" si="1476"/>
        <v>7286.7593500000003</v>
      </c>
      <c r="T1738" s="17">
        <f t="shared" ref="T1738:U1738" si="1477">T1732</f>
        <v>7286.7593500000003</v>
      </c>
      <c r="U1738" s="17">
        <f t="shared" si="1477"/>
        <v>7286.7593500000003</v>
      </c>
      <c r="V1738" s="17">
        <f t="shared" ref="V1738:W1738" si="1478">V1732</f>
        <v>7286.7593500000003</v>
      </c>
      <c r="W1738" s="17">
        <f t="shared" si="1478"/>
        <v>7286.7593500000003</v>
      </c>
      <c r="X1738" s="17">
        <f t="shared" ref="X1738:Y1738" si="1479">X1732</f>
        <v>7286.7593500000003</v>
      </c>
      <c r="Y1738" s="17">
        <f t="shared" si="1479"/>
        <v>7286.7593500000003</v>
      </c>
      <c r="Z1738" s="1036">
        <f t="shared" si="1475"/>
        <v>5465.0695125000002</v>
      </c>
      <c r="AA1738" s="17">
        <f t="shared" si="1475"/>
        <v>4230.8791999999994</v>
      </c>
      <c r="AB1738" s="17">
        <f t="shared" si="1475"/>
        <v>0</v>
      </c>
      <c r="AC1738" s="17">
        <f t="shared" si="1475"/>
        <v>-1234.1903125000008</v>
      </c>
      <c r="AD1738" s="17">
        <f t="shared" si="1475"/>
        <v>0</v>
      </c>
      <c r="AE1738" s="1243">
        <f t="shared" si="1475"/>
        <v>4230.8791999999994</v>
      </c>
      <c r="AF1738" s="17">
        <f t="shared" ref="AF1738:AH1739" si="1480">AF1737</f>
        <v>0</v>
      </c>
      <c r="AG1738" s="1243">
        <f t="shared" ref="AG1738:AH1738" si="1481">AG1732</f>
        <v>92435.469999999987</v>
      </c>
      <c r="AH1738" s="1243">
        <f t="shared" si="1481"/>
        <v>92.435469999999981</v>
      </c>
      <c r="AI1738" s="2398"/>
    </row>
    <row r="1739" spans="1:35" ht="15" customHeight="1" thickBot="1" x14ac:dyDescent="0.3">
      <c r="A1739" s="70">
        <v>1</v>
      </c>
      <c r="B1739" s="70">
        <v>1</v>
      </c>
      <c r="C1739" s="197" t="s">
        <v>17</v>
      </c>
      <c r="D1739" s="582"/>
      <c r="E1739" s="2350"/>
      <c r="F1739" s="582"/>
      <c r="G1739" s="582"/>
      <c r="H1739" s="582"/>
      <c r="I1739" s="582"/>
      <c r="J1739" s="582"/>
      <c r="K1739" s="582"/>
      <c r="L1739" s="582"/>
      <c r="M1739" s="582"/>
      <c r="N1739" s="582"/>
      <c r="O1739" s="582"/>
      <c r="P1739" s="582"/>
      <c r="Q1739" s="14">
        <f t="shared" ref="Q1739:R1739" si="1482">Q1738</f>
        <v>7286.7593500000003</v>
      </c>
      <c r="R1739" s="14">
        <f t="shared" si="1482"/>
        <v>7286.7593500000003</v>
      </c>
      <c r="S1739" s="14">
        <f t="shared" ref="S1739:T1739" si="1483">S1738</f>
        <v>7286.7593500000003</v>
      </c>
      <c r="T1739" s="14">
        <f t="shared" si="1483"/>
        <v>7286.7593500000003</v>
      </c>
      <c r="U1739" s="14">
        <f t="shared" ref="U1739:W1739" si="1484">U1738</f>
        <v>7286.7593500000003</v>
      </c>
      <c r="V1739" s="14">
        <f t="shared" si="1484"/>
        <v>7286.7593500000003</v>
      </c>
      <c r="W1739" s="14">
        <f t="shared" si="1484"/>
        <v>7286.7593500000003</v>
      </c>
      <c r="X1739" s="14">
        <f t="shared" ref="X1739:Y1739" si="1485">X1738</f>
        <v>7286.7593500000003</v>
      </c>
      <c r="Y1739" s="14">
        <f t="shared" si="1485"/>
        <v>7286.7593500000003</v>
      </c>
      <c r="Z1739" s="1039">
        <f t="shared" ref="Z1739" si="1486">Z1738</f>
        <v>5465.0695125000002</v>
      </c>
      <c r="AA1739" s="14">
        <f t="shared" ref="AA1739:AD1739" si="1487">AA1738</f>
        <v>4230.8791999999994</v>
      </c>
      <c r="AB1739" s="14"/>
      <c r="AC1739" s="14">
        <f t="shared" si="1487"/>
        <v>-1234.1903125000008</v>
      </c>
      <c r="AD1739" s="14">
        <f t="shared" si="1487"/>
        <v>0</v>
      </c>
      <c r="AE1739" s="1249">
        <f>AE1738</f>
        <v>4230.8791999999994</v>
      </c>
      <c r="AF1739" s="14">
        <f t="shared" si="1480"/>
        <v>0</v>
      </c>
      <c r="AG1739" s="1249">
        <f t="shared" si="1480"/>
        <v>92435.469999999987</v>
      </c>
      <c r="AH1739" s="1249">
        <f t="shared" si="1480"/>
        <v>92.435469999999981</v>
      </c>
      <c r="AI1739" s="2398"/>
    </row>
    <row r="1740" spans="1:35" ht="14.25" customHeight="1" x14ac:dyDescent="0.25">
      <c r="A1740" s="70">
        <v>1</v>
      </c>
      <c r="B1740" s="70">
        <v>1</v>
      </c>
      <c r="C1740" s="301"/>
      <c r="D1740" s="519"/>
      <c r="E1740" s="2280"/>
      <c r="F1740" s="519"/>
      <c r="G1740" s="519"/>
      <c r="H1740" s="519"/>
      <c r="I1740" s="519"/>
      <c r="J1740" s="519"/>
      <c r="K1740" s="519"/>
      <c r="L1740" s="519"/>
      <c r="M1740" s="519"/>
      <c r="N1740" s="519"/>
      <c r="O1740" s="519"/>
      <c r="P1740" s="519"/>
      <c r="Q1740" s="13"/>
      <c r="R1740" s="13"/>
      <c r="S1740" s="13"/>
      <c r="T1740" s="13"/>
      <c r="U1740" s="13"/>
      <c r="V1740" s="13"/>
      <c r="W1740" s="13"/>
      <c r="X1740" s="13"/>
      <c r="Y1740" s="13"/>
      <c r="Z1740" s="1037"/>
      <c r="AA1740" s="13"/>
      <c r="AB1740" s="13"/>
      <c r="AC1740" s="13"/>
      <c r="AD1740" s="13"/>
      <c r="AE1740" s="1251"/>
      <c r="AF1740" s="13"/>
      <c r="AG1740" s="13"/>
      <c r="AH1740" s="1795"/>
      <c r="AI1740" s="2398"/>
    </row>
    <row r="1741" spans="1:35" ht="34.5" customHeight="1" x14ac:dyDescent="0.25">
      <c r="A1741" s="70">
        <v>1</v>
      </c>
      <c r="B1741" s="70">
        <v>1</v>
      </c>
      <c r="C1741" s="1284" t="s">
        <v>456</v>
      </c>
      <c r="D1741" s="519"/>
      <c r="E1741" s="2280"/>
      <c r="F1741" s="519"/>
      <c r="G1741" s="519"/>
      <c r="H1741" s="519"/>
      <c r="I1741" s="519"/>
      <c r="J1741" s="519"/>
      <c r="K1741" s="519"/>
      <c r="L1741" s="519"/>
      <c r="M1741" s="519"/>
      <c r="N1741" s="519"/>
      <c r="O1741" s="519"/>
      <c r="P1741" s="519"/>
      <c r="Q1741" s="8"/>
      <c r="R1741" s="8"/>
      <c r="S1741" s="8"/>
      <c r="T1741" s="8"/>
      <c r="U1741" s="8"/>
      <c r="V1741" s="8"/>
      <c r="W1741" s="8"/>
      <c r="X1741" s="8"/>
      <c r="Y1741" s="8"/>
      <c r="Z1741" s="1034"/>
      <c r="AA1741" s="8"/>
      <c r="AB1741" s="8"/>
      <c r="AC1741" s="8"/>
      <c r="AD1741" s="8"/>
      <c r="AE1741" s="1151"/>
      <c r="AF1741" s="8"/>
      <c r="AG1741" s="8"/>
      <c r="AH1741" s="1792"/>
      <c r="AI1741" s="2398"/>
    </row>
    <row r="1742" spans="1:35" ht="15" customHeight="1" x14ac:dyDescent="0.25">
      <c r="A1742" s="70">
        <v>1</v>
      </c>
      <c r="B1742" s="70">
        <v>1</v>
      </c>
      <c r="C1742" s="405" t="s">
        <v>167</v>
      </c>
      <c r="D1742" s="519"/>
      <c r="E1742" s="2280"/>
      <c r="F1742" s="519"/>
      <c r="G1742" s="519"/>
      <c r="H1742" s="519"/>
      <c r="I1742" s="519"/>
      <c r="J1742" s="519"/>
      <c r="K1742" s="519"/>
      <c r="L1742" s="519"/>
      <c r="M1742" s="519"/>
      <c r="N1742" s="519"/>
      <c r="O1742" s="519"/>
      <c r="P1742" s="519"/>
      <c r="Q1742" s="8"/>
      <c r="R1742" s="8"/>
      <c r="S1742" s="8"/>
      <c r="T1742" s="8"/>
      <c r="U1742" s="8"/>
      <c r="V1742" s="8"/>
      <c r="W1742" s="8"/>
      <c r="X1742" s="8"/>
      <c r="Y1742" s="8"/>
      <c r="Z1742" s="1034"/>
      <c r="AA1742" s="8"/>
      <c r="AB1742" s="8"/>
      <c r="AC1742" s="8"/>
      <c r="AD1742" s="8"/>
      <c r="AE1742" s="1151"/>
      <c r="AF1742" s="8"/>
      <c r="AG1742" s="8"/>
      <c r="AH1742" s="1792"/>
      <c r="AI1742" s="2398"/>
    </row>
    <row r="1743" spans="1:35" ht="15" customHeight="1" x14ac:dyDescent="0.25">
      <c r="A1743" s="70">
        <v>1</v>
      </c>
      <c r="B1743" s="70">
        <v>1</v>
      </c>
      <c r="C1743" s="510" t="s">
        <v>198</v>
      </c>
      <c r="D1743" s="519"/>
      <c r="E1743" s="2280">
        <f t="shared" ref="E1743:F1743" si="1488">E1745+E1744/2.7</f>
        <v>32.222222222222221</v>
      </c>
      <c r="F1743" s="519">
        <f t="shared" si="1488"/>
        <v>24.074074074074073</v>
      </c>
      <c r="G1743" s="519">
        <f>G1745+G1744/2.7</f>
        <v>0</v>
      </c>
      <c r="H1743" s="440">
        <f t="shared" ref="H1743:H1744" si="1489">G1743/F1743*100</f>
        <v>0</v>
      </c>
      <c r="I1743" s="519"/>
      <c r="J1743" s="519"/>
      <c r="K1743" s="519"/>
      <c r="L1743" s="519"/>
      <c r="M1743" s="519"/>
      <c r="N1743" s="519"/>
      <c r="O1743" s="519"/>
      <c r="P1743" s="519"/>
      <c r="Q1743" s="8"/>
      <c r="R1743" s="8"/>
      <c r="S1743" s="8"/>
      <c r="T1743" s="8"/>
      <c r="U1743" s="8"/>
      <c r="V1743" s="8"/>
      <c r="W1743" s="8"/>
      <c r="X1743" s="8"/>
      <c r="Y1743" s="8"/>
      <c r="Z1743" s="1034"/>
      <c r="AA1743" s="8"/>
      <c r="AB1743" s="8"/>
      <c r="AC1743" s="8"/>
      <c r="AD1743" s="8"/>
      <c r="AE1743" s="1151"/>
      <c r="AF1743" s="2457"/>
      <c r="AG1743" s="8"/>
      <c r="AH1743" s="1792"/>
      <c r="AI1743" s="2398"/>
    </row>
    <row r="1744" spans="1:35" ht="15" customHeight="1" x14ac:dyDescent="0.25">
      <c r="B1744" s="70">
        <v>1</v>
      </c>
      <c r="C1744" s="510" t="s">
        <v>384</v>
      </c>
      <c r="D1744" s="519"/>
      <c r="E1744" s="2280">
        <v>87</v>
      </c>
      <c r="F1744" s="440">
        <f>ROUND(E1744/12*$C$4,0)</f>
        <v>65</v>
      </c>
      <c r="G1744" s="519"/>
      <c r="H1744" s="440">
        <f t="shared" si="1489"/>
        <v>0</v>
      </c>
      <c r="I1744" s="519"/>
      <c r="J1744" s="519"/>
      <c r="K1744" s="519"/>
      <c r="L1744" s="519"/>
      <c r="M1744" s="519"/>
      <c r="N1744" s="519"/>
      <c r="O1744" s="519"/>
      <c r="P1744" s="519"/>
      <c r="Q1744" s="8"/>
      <c r="R1744" s="8"/>
      <c r="S1744" s="8"/>
      <c r="T1744" s="8"/>
      <c r="U1744" s="8"/>
      <c r="V1744" s="8"/>
      <c r="W1744" s="8"/>
      <c r="X1744" s="8"/>
      <c r="Y1744" s="8"/>
      <c r="Z1744" s="1034"/>
      <c r="AA1744" s="8"/>
      <c r="AB1744" s="8"/>
      <c r="AC1744" s="8"/>
      <c r="AD1744" s="8"/>
      <c r="AE1744" s="1151"/>
      <c r="AF1744" s="8"/>
      <c r="AG1744" s="8"/>
      <c r="AH1744" s="1792"/>
      <c r="AI1744" s="2398"/>
    </row>
    <row r="1745" spans="1:35" ht="15" customHeight="1" x14ac:dyDescent="0.25">
      <c r="A1745" s="70">
        <v>1</v>
      </c>
      <c r="B1745" s="70">
        <v>1</v>
      </c>
      <c r="C1745" s="510" t="s">
        <v>338</v>
      </c>
      <c r="D1745" s="519"/>
      <c r="E1745" s="2280"/>
      <c r="F1745" s="519">
        <f>ROUND(E1745/12*$C$4,0)</f>
        <v>0</v>
      </c>
      <c r="G1745" s="519"/>
      <c r="H1745" s="519"/>
      <c r="I1745" s="519"/>
      <c r="J1745" s="519"/>
      <c r="K1745" s="519"/>
      <c r="L1745" s="519"/>
      <c r="M1745" s="519"/>
      <c r="N1745" s="519"/>
      <c r="O1745" s="519"/>
      <c r="P1745" s="519"/>
      <c r="Q1745" s="8"/>
      <c r="R1745" s="8"/>
      <c r="S1745" s="8"/>
      <c r="T1745" s="8"/>
      <c r="U1745" s="8"/>
      <c r="V1745" s="8"/>
      <c r="W1745" s="8"/>
      <c r="X1745" s="8"/>
      <c r="Y1745" s="8"/>
      <c r="Z1745" s="1034"/>
      <c r="AA1745" s="8"/>
      <c r="AB1745" s="8"/>
      <c r="AC1745" s="8"/>
      <c r="AD1745" s="8"/>
      <c r="AE1745" s="1151"/>
      <c r="AF1745" s="8"/>
      <c r="AG1745" s="8"/>
      <c r="AH1745" s="1792"/>
      <c r="AI1745" s="2398"/>
    </row>
    <row r="1746" spans="1:35" ht="15" customHeight="1" x14ac:dyDescent="0.25">
      <c r="A1746" s="70">
        <v>1</v>
      </c>
      <c r="B1746" s="70">
        <v>1</v>
      </c>
      <c r="C1746" s="510" t="s">
        <v>157</v>
      </c>
      <c r="D1746" s="519"/>
      <c r="E1746" s="2280">
        <f>E1747/8.5</f>
        <v>331.64705882352939</v>
      </c>
      <c r="F1746" s="440">
        <f t="shared" ref="F1746:G1746" si="1490">F1747/8.5</f>
        <v>248.70588235294119</v>
      </c>
      <c r="G1746" s="519">
        <f t="shared" si="1490"/>
        <v>255.95294117647057</v>
      </c>
      <c r="H1746" s="440">
        <f>G1746/F1746*100</f>
        <v>102.91390728476819</v>
      </c>
      <c r="I1746" s="519"/>
      <c r="J1746" s="519"/>
      <c r="K1746" s="519"/>
      <c r="L1746" s="519"/>
      <c r="M1746" s="519"/>
      <c r="N1746" s="519"/>
      <c r="O1746" s="519"/>
      <c r="P1746" s="519"/>
      <c r="Q1746" s="8"/>
      <c r="R1746" s="8"/>
      <c r="S1746" s="8"/>
      <c r="T1746" s="8"/>
      <c r="U1746" s="8"/>
      <c r="V1746" s="8"/>
      <c r="W1746" s="8"/>
      <c r="X1746" s="8"/>
      <c r="Y1746" s="8"/>
      <c r="Z1746" s="1034"/>
      <c r="AA1746" s="8"/>
      <c r="AB1746" s="8"/>
      <c r="AC1746" s="8"/>
      <c r="AD1746" s="8"/>
      <c r="AE1746" s="1151"/>
      <c r="AF1746" s="2280">
        <f>AF1747/8.5</f>
        <v>0</v>
      </c>
      <c r="AG1746" s="8"/>
      <c r="AH1746" s="1792"/>
      <c r="AI1746" s="2398"/>
    </row>
    <row r="1747" spans="1:35" ht="15" customHeight="1" x14ac:dyDescent="0.25">
      <c r="A1747" s="70">
        <v>1</v>
      </c>
      <c r="B1747" s="70">
        <v>1</v>
      </c>
      <c r="C1747" s="641" t="s">
        <v>298</v>
      </c>
      <c r="D1747" s="519"/>
      <c r="E1747" s="2280">
        <v>2819</v>
      </c>
      <c r="F1747" s="440">
        <f>ROUND(E1747/12*$C$4,0)</f>
        <v>2114</v>
      </c>
      <c r="G1747" s="519">
        <v>2175.6</v>
      </c>
      <c r="H1747" s="440">
        <f>G1747/F1747*100</f>
        <v>102.91390728476821</v>
      </c>
      <c r="I1747" s="519"/>
      <c r="J1747" s="519"/>
      <c r="K1747" s="519"/>
      <c r="L1747" s="519"/>
      <c r="M1747" s="519"/>
      <c r="N1747" s="519"/>
      <c r="O1747" s="519"/>
      <c r="P1747" s="519"/>
      <c r="Q1747" s="8"/>
      <c r="R1747" s="8"/>
      <c r="S1747" s="8"/>
      <c r="T1747" s="8"/>
      <c r="U1747" s="8"/>
      <c r="V1747" s="8"/>
      <c r="W1747" s="8"/>
      <c r="X1747" s="8"/>
      <c r="Y1747" s="8"/>
      <c r="Z1747" s="1034"/>
      <c r="AA1747" s="8"/>
      <c r="AB1747" s="8"/>
      <c r="AC1747" s="8"/>
      <c r="AD1747" s="8"/>
      <c r="AE1747" s="1151"/>
      <c r="AF1747" s="8"/>
      <c r="AG1747" s="8"/>
      <c r="AH1747" s="1792"/>
      <c r="AI1747" s="2398"/>
    </row>
    <row r="1748" spans="1:35" s="238" customFormat="1" ht="15" customHeight="1" x14ac:dyDescent="0.25">
      <c r="A1748" s="70">
        <v>1</v>
      </c>
      <c r="B1748" s="70">
        <v>1</v>
      </c>
      <c r="C1748" s="510" t="s">
        <v>158</v>
      </c>
      <c r="D1748" s="506"/>
      <c r="E1748" s="2311"/>
      <c r="F1748" s="511"/>
      <c r="G1748" s="506"/>
      <c r="H1748" s="511"/>
      <c r="I1748" s="506"/>
      <c r="J1748" s="506"/>
      <c r="K1748" s="506"/>
      <c r="L1748" s="506"/>
      <c r="M1748" s="506"/>
      <c r="N1748" s="506"/>
      <c r="O1748" s="506"/>
      <c r="P1748" s="506"/>
      <c r="Q1748" s="15"/>
      <c r="R1748" s="15"/>
      <c r="S1748" s="15"/>
      <c r="T1748" s="15"/>
      <c r="U1748" s="15"/>
      <c r="V1748" s="15"/>
      <c r="W1748" s="15"/>
      <c r="X1748" s="15"/>
      <c r="Y1748" s="15"/>
      <c r="Z1748" s="1035"/>
      <c r="AA1748" s="15"/>
      <c r="AB1748" s="15"/>
      <c r="AC1748" s="15"/>
      <c r="AD1748" s="15"/>
      <c r="AE1748" s="1268"/>
      <c r="AF1748" s="15"/>
      <c r="AG1748" s="15"/>
      <c r="AH1748" s="1793"/>
      <c r="AI1748" s="2398"/>
    </row>
    <row r="1749" spans="1:35" s="238" customFormat="1" ht="15" customHeight="1" x14ac:dyDescent="0.25">
      <c r="A1749" s="70">
        <v>1</v>
      </c>
      <c r="B1749" s="70">
        <v>1</v>
      </c>
      <c r="C1749" s="640" t="s">
        <v>165</v>
      </c>
      <c r="D1749" s="581"/>
      <c r="E1749" s="2344">
        <f t="shared" ref="E1749:F1749" si="1491">E1747/3.9+E1743</f>
        <v>755.04273504273499</v>
      </c>
      <c r="F1749" s="581">
        <f t="shared" si="1491"/>
        <v>566.12535612535612</v>
      </c>
      <c r="G1749" s="581">
        <f>G1747/3.9+G1743</f>
        <v>557.84615384615381</v>
      </c>
      <c r="H1749" s="541">
        <f>G1749/F1749*100</f>
        <v>98.537567309143967</v>
      </c>
      <c r="I1749" s="581"/>
      <c r="J1749" s="581"/>
      <c r="K1749" s="581"/>
      <c r="L1749" s="581"/>
      <c r="M1749" s="581"/>
      <c r="N1749" s="581"/>
      <c r="O1749" s="581"/>
      <c r="P1749" s="581"/>
      <c r="Q1749" s="57">
        <v>576.17262000000005</v>
      </c>
      <c r="R1749" s="57">
        <v>576.17262000000005</v>
      </c>
      <c r="S1749" s="57">
        <v>576.17262000000005</v>
      </c>
      <c r="T1749" s="57">
        <v>576.17262000000005</v>
      </c>
      <c r="U1749" s="57">
        <v>576.17262000000005</v>
      </c>
      <c r="V1749" s="57">
        <v>576.17262000000005</v>
      </c>
      <c r="W1749" s="57">
        <v>576.17262000000005</v>
      </c>
      <c r="X1749" s="57">
        <v>576.17262000000005</v>
      </c>
      <c r="Y1749" s="57">
        <v>576.17262000000005</v>
      </c>
      <c r="Z1749" s="1036">
        <f>Q1749/12*$C$4+(R1749-Q1749)/11*8+(S1749-R1749)/10*7+(T1749-S1749)/9*6+(U1749-T1749)/8*5+(V1749-U1749)/7*4+(W1749-V1749)/6*3+(X1749-W1749)/5*2+(Y1749-X1749)/4*1</f>
        <v>432.12946500000004</v>
      </c>
      <c r="AA1749" s="57">
        <f>AE1749-AD1749</f>
        <v>431.35128000000003</v>
      </c>
      <c r="AB1749" s="57"/>
      <c r="AC1749" s="57">
        <f>AA1749-Z1749</f>
        <v>-0.77818500000000768</v>
      </c>
      <c r="AD1749" s="57">
        <v>0</v>
      </c>
      <c r="AE1749" s="1159">
        <v>431.35128000000003</v>
      </c>
      <c r="AF1749" s="2344">
        <f>AF1747/3.9</f>
        <v>0</v>
      </c>
      <c r="AG1749" s="57"/>
      <c r="AH1749" s="1796"/>
      <c r="AI1749" s="2398"/>
    </row>
    <row r="1750" spans="1:35" ht="18.75" customHeight="1" thickBot="1" x14ac:dyDescent="0.3">
      <c r="A1750" s="70">
        <v>1</v>
      </c>
      <c r="B1750" s="70">
        <v>1</v>
      </c>
      <c r="C1750" s="303" t="s">
        <v>166</v>
      </c>
      <c r="D1750" s="581"/>
      <c r="E1750" s="2344">
        <f>E1749</f>
        <v>755.04273504273499</v>
      </c>
      <c r="F1750" s="581">
        <f t="shared" ref="F1750:G1750" si="1492">F1749</f>
        <v>566.12535612535612</v>
      </c>
      <c r="G1750" s="581">
        <f t="shared" si="1492"/>
        <v>557.84615384615381</v>
      </c>
      <c r="H1750" s="541">
        <f>G1750/F1750*100</f>
        <v>98.537567309143967</v>
      </c>
      <c r="I1750" s="581"/>
      <c r="J1750" s="581"/>
      <c r="K1750" s="581"/>
      <c r="L1750" s="581"/>
      <c r="M1750" s="581"/>
      <c r="N1750" s="581"/>
      <c r="O1750" s="581"/>
      <c r="P1750" s="581"/>
      <c r="Q1750" s="57">
        <f t="shared" ref="Q1750:R1750" si="1493">Q1749</f>
        <v>576.17262000000005</v>
      </c>
      <c r="R1750" s="57">
        <f t="shared" si="1493"/>
        <v>576.17262000000005</v>
      </c>
      <c r="S1750" s="57">
        <f t="shared" ref="S1750:T1750" si="1494">S1749</f>
        <v>576.17262000000005</v>
      </c>
      <c r="T1750" s="57">
        <f t="shared" si="1494"/>
        <v>576.17262000000005</v>
      </c>
      <c r="U1750" s="57">
        <f t="shared" ref="U1750:W1750" si="1495">U1749</f>
        <v>576.17262000000005</v>
      </c>
      <c r="V1750" s="57">
        <f t="shared" si="1495"/>
        <v>576.17262000000005</v>
      </c>
      <c r="W1750" s="57">
        <f t="shared" si="1495"/>
        <v>576.17262000000005</v>
      </c>
      <c r="X1750" s="57">
        <f t="shared" ref="X1750:Y1750" si="1496">X1749</f>
        <v>576.17262000000005</v>
      </c>
      <c r="Y1750" s="57">
        <f t="shared" si="1496"/>
        <v>576.17262000000005</v>
      </c>
      <c r="Z1750" s="1036">
        <f t="shared" ref="Z1750" si="1497">Z1749</f>
        <v>432.12946500000004</v>
      </c>
      <c r="AA1750" s="57">
        <f t="shared" ref="AA1750:AD1750" si="1498">AA1749</f>
        <v>431.35128000000003</v>
      </c>
      <c r="AB1750" s="57">
        <f t="shared" si="1498"/>
        <v>0</v>
      </c>
      <c r="AC1750" s="57">
        <f t="shared" si="1498"/>
        <v>-0.77818500000000768</v>
      </c>
      <c r="AD1750" s="57">
        <f t="shared" si="1498"/>
        <v>0</v>
      </c>
      <c r="AE1750" s="1159">
        <f>AE1749</f>
        <v>431.35128000000003</v>
      </c>
      <c r="AF1750" s="2344">
        <f>AF1749</f>
        <v>0</v>
      </c>
      <c r="AG1750" s="1159">
        <f>AG1749</f>
        <v>0</v>
      </c>
      <c r="AH1750" s="1159">
        <f>AH1749</f>
        <v>0</v>
      </c>
      <c r="AI1750" s="2398"/>
    </row>
    <row r="1751" spans="1:35" ht="15" customHeight="1" thickBot="1" x14ac:dyDescent="0.3">
      <c r="A1751" s="70">
        <v>1</v>
      </c>
      <c r="B1751" s="70">
        <v>1</v>
      </c>
      <c r="C1751" s="197" t="s">
        <v>17</v>
      </c>
      <c r="D1751" s="582"/>
      <c r="E1751" s="2350"/>
      <c r="F1751" s="582"/>
      <c r="G1751" s="582"/>
      <c r="H1751" s="582"/>
      <c r="I1751" s="582"/>
      <c r="J1751" s="582"/>
      <c r="K1751" s="582"/>
      <c r="L1751" s="582"/>
      <c r="M1751" s="582"/>
      <c r="N1751" s="582"/>
      <c r="O1751" s="582"/>
      <c r="P1751" s="582"/>
      <c r="Q1751" s="14">
        <f t="shared" ref="Q1751:R1751" si="1499">SUM(Q1750)</f>
        <v>576.17262000000005</v>
      </c>
      <c r="R1751" s="14">
        <f t="shared" si="1499"/>
        <v>576.17262000000005</v>
      </c>
      <c r="S1751" s="14">
        <f t="shared" ref="S1751:T1751" si="1500">SUM(S1750)</f>
        <v>576.17262000000005</v>
      </c>
      <c r="T1751" s="14">
        <f t="shared" si="1500"/>
        <v>576.17262000000005</v>
      </c>
      <c r="U1751" s="14">
        <f t="shared" ref="U1751:W1751" si="1501">SUM(U1750)</f>
        <v>576.17262000000005</v>
      </c>
      <c r="V1751" s="14">
        <f t="shared" si="1501"/>
        <v>576.17262000000005</v>
      </c>
      <c r="W1751" s="14">
        <f t="shared" si="1501"/>
        <v>576.17262000000005</v>
      </c>
      <c r="X1751" s="14">
        <f t="shared" ref="X1751:Y1751" si="1502">SUM(X1750)</f>
        <v>576.17262000000005</v>
      </c>
      <c r="Y1751" s="14">
        <f t="shared" si="1502"/>
        <v>576.17262000000005</v>
      </c>
      <c r="Z1751" s="1039">
        <f t="shared" ref="Z1751" si="1503">SUM(Z1750)</f>
        <v>432.12946500000004</v>
      </c>
      <c r="AA1751" s="14">
        <f>SUM(AA1750)</f>
        <v>431.35128000000003</v>
      </c>
      <c r="AB1751" s="14"/>
      <c r="AC1751" s="14">
        <f>SUM(AC1750)</f>
        <v>-0.77818500000000768</v>
      </c>
      <c r="AD1751" s="14">
        <f>SUM(AD1750)</f>
        <v>0</v>
      </c>
      <c r="AE1751" s="1249">
        <f>SUM(AE1750)</f>
        <v>431.35128000000003</v>
      </c>
      <c r="AF1751" s="14">
        <f t="shared" ref="AF1751" si="1504">SUM(AF1750)</f>
        <v>0</v>
      </c>
      <c r="AG1751" s="1249">
        <f>SUM(AG1750)</f>
        <v>0</v>
      </c>
      <c r="AH1751" s="1249">
        <f>SUM(AH1750)</f>
        <v>0</v>
      </c>
      <c r="AI1751" s="2398"/>
    </row>
    <row r="1752" spans="1:35" ht="15" customHeight="1" x14ac:dyDescent="0.25">
      <c r="A1752" s="70">
        <v>1</v>
      </c>
      <c r="B1752" s="70">
        <v>1</v>
      </c>
      <c r="C1752" s="519"/>
      <c r="D1752" s="519"/>
      <c r="E1752" s="2280"/>
      <c r="F1752" s="519"/>
      <c r="G1752" s="519"/>
      <c r="H1752" s="519"/>
      <c r="I1752" s="519"/>
      <c r="J1752" s="519"/>
      <c r="K1752" s="519"/>
      <c r="L1752" s="519"/>
      <c r="M1752" s="519"/>
      <c r="N1752" s="519"/>
      <c r="O1752" s="519"/>
      <c r="P1752" s="519"/>
      <c r="Q1752" s="13"/>
      <c r="R1752" s="13"/>
      <c r="S1752" s="13"/>
      <c r="T1752" s="13"/>
      <c r="U1752" s="13"/>
      <c r="V1752" s="13"/>
      <c r="W1752" s="13"/>
      <c r="X1752" s="13"/>
      <c r="Y1752" s="13"/>
      <c r="Z1752" s="1037"/>
      <c r="AA1752" s="13"/>
      <c r="AB1752" s="13"/>
      <c r="AC1752" s="13"/>
      <c r="AD1752" s="13"/>
      <c r="AE1752" s="1251"/>
      <c r="AF1752" s="13"/>
      <c r="AG1752" s="13"/>
      <c r="AH1752" s="1795"/>
      <c r="AI1752" s="2398"/>
    </row>
    <row r="1753" spans="1:35" ht="15" customHeight="1" x14ac:dyDescent="0.25">
      <c r="A1753" s="70">
        <v>1</v>
      </c>
      <c r="B1753" s="70">
        <v>1</v>
      </c>
      <c r="C1753" s="1284" t="s">
        <v>416</v>
      </c>
      <c r="D1753" s="519"/>
      <c r="E1753" s="2280"/>
      <c r="F1753" s="519"/>
      <c r="G1753" s="519"/>
      <c r="H1753" s="519"/>
      <c r="I1753" s="519"/>
      <c r="J1753" s="519"/>
      <c r="K1753" s="519"/>
      <c r="L1753" s="519"/>
      <c r="M1753" s="519"/>
      <c r="N1753" s="519"/>
      <c r="O1753" s="519"/>
      <c r="P1753" s="519"/>
      <c r="Q1753" s="8"/>
      <c r="R1753" s="8"/>
      <c r="S1753" s="8"/>
      <c r="T1753" s="8"/>
      <c r="U1753" s="8"/>
      <c r="V1753" s="8"/>
      <c r="W1753" s="8"/>
      <c r="X1753" s="8"/>
      <c r="Y1753" s="8"/>
      <c r="Z1753" s="1034"/>
      <c r="AA1753" s="8"/>
      <c r="AB1753" s="8"/>
      <c r="AC1753" s="8"/>
      <c r="AD1753" s="8"/>
      <c r="AE1753" s="1151"/>
      <c r="AF1753" s="8"/>
      <c r="AG1753" s="8"/>
      <c r="AH1753" s="1792"/>
      <c r="AI1753" s="2398"/>
    </row>
    <row r="1754" spans="1:35" ht="15.75" customHeight="1" x14ac:dyDescent="0.25">
      <c r="A1754" s="70">
        <v>1</v>
      </c>
      <c r="B1754" s="70">
        <v>1</v>
      </c>
      <c r="C1754" s="356" t="s">
        <v>160</v>
      </c>
      <c r="D1754" s="519"/>
      <c r="E1754" s="2280"/>
      <c r="F1754" s="519"/>
      <c r="G1754" s="519"/>
      <c r="H1754" s="519"/>
      <c r="I1754" s="519"/>
      <c r="J1754" s="519"/>
      <c r="K1754" s="519"/>
      <c r="L1754" s="519"/>
      <c r="M1754" s="519"/>
      <c r="N1754" s="519"/>
      <c r="O1754" s="519"/>
      <c r="P1754" s="519"/>
      <c r="Q1754" s="13">
        <v>159.15990000000002</v>
      </c>
      <c r="R1754" s="13">
        <v>159.15990000000002</v>
      </c>
      <c r="S1754" s="13">
        <v>159.15990000000002</v>
      </c>
      <c r="T1754" s="13">
        <v>159.15990000000002</v>
      </c>
      <c r="U1754" s="13">
        <v>159.15990000000002</v>
      </c>
      <c r="V1754" s="13">
        <v>159.15990000000002</v>
      </c>
      <c r="W1754" s="13">
        <v>159.15990000000002</v>
      </c>
      <c r="X1754" s="13">
        <v>159.15990000000002</v>
      </c>
      <c r="Y1754" s="13">
        <v>159.15990000000002</v>
      </c>
      <c r="Z1754" s="1037">
        <f>Q1754/12*$C$4+(R1754-Q1754)/11*8+(S1754-R1754)/10*7+(T1754-S1754)/9*6+(U1754-T1754)/8*5+(V1754-U1754)/7*4+(W1754-V1754)/6*3+(X1754-W1754)/5*2+(Y1754-X1754)/4*1</f>
        <v>119.36992500000002</v>
      </c>
      <c r="AA1754" s="13">
        <f>AE1754-AD1754</f>
        <v>11.968440000000003</v>
      </c>
      <c r="AB1754" s="13"/>
      <c r="AC1754" s="13">
        <f>AA1754-Z1754</f>
        <v>-107.40148500000002</v>
      </c>
      <c r="AD1754" s="13">
        <v>0</v>
      </c>
      <c r="AE1754" s="1251">
        <v>11.968440000000003</v>
      </c>
      <c r="AF1754" s="13"/>
      <c r="AG1754" s="13"/>
      <c r="AH1754" s="1795"/>
      <c r="AI1754" s="2398"/>
    </row>
    <row r="1755" spans="1:35" ht="15" customHeight="1" x14ac:dyDescent="0.25">
      <c r="A1755" s="70">
        <v>1</v>
      </c>
      <c r="B1755" s="70">
        <v>1</v>
      </c>
      <c r="C1755" s="120" t="s">
        <v>142</v>
      </c>
      <c r="D1755" s="519"/>
      <c r="E1755" s="2280">
        <v>10</v>
      </c>
      <c r="F1755" s="440">
        <f t="shared" ref="F1755:F1758" si="1505">ROUND(E1755/12*$C$4,0)</f>
        <v>8</v>
      </c>
      <c r="G1755" s="519"/>
      <c r="H1755" s="440">
        <f>G1755/F1755*100</f>
        <v>0</v>
      </c>
      <c r="I1755" s="519"/>
      <c r="J1755" s="519"/>
      <c r="K1755" s="519"/>
      <c r="L1755" s="519"/>
      <c r="M1755" s="519"/>
      <c r="N1755" s="519"/>
      <c r="O1755" s="519"/>
      <c r="P1755" s="519"/>
      <c r="Q1755" s="8"/>
      <c r="R1755" s="8"/>
      <c r="S1755" s="8"/>
      <c r="T1755" s="8"/>
      <c r="U1755" s="8"/>
      <c r="V1755" s="8"/>
      <c r="W1755" s="8"/>
      <c r="X1755" s="8"/>
      <c r="Y1755" s="8"/>
      <c r="Z1755" s="1034"/>
      <c r="AA1755" s="8"/>
      <c r="AB1755" s="8"/>
      <c r="AC1755" s="8"/>
      <c r="AD1755" s="8"/>
      <c r="AE1755" s="1151"/>
      <c r="AF1755" s="8"/>
      <c r="AG1755" s="8"/>
      <c r="AH1755" s="1792"/>
      <c r="AI1755" s="2398"/>
    </row>
    <row r="1756" spans="1:35" ht="30" customHeight="1" x14ac:dyDescent="0.25">
      <c r="A1756" s="70">
        <v>1</v>
      </c>
      <c r="B1756" s="70">
        <v>1</v>
      </c>
      <c r="C1756" s="120" t="s">
        <v>196</v>
      </c>
      <c r="D1756" s="519"/>
      <c r="E1756" s="2280">
        <v>25</v>
      </c>
      <c r="F1756" s="440">
        <f t="shared" si="1505"/>
        <v>19</v>
      </c>
      <c r="G1756" s="519"/>
      <c r="H1756" s="440">
        <f>G1756/F1756*100</f>
        <v>0</v>
      </c>
      <c r="I1756" s="519"/>
      <c r="J1756" s="519"/>
      <c r="K1756" s="519"/>
      <c r="L1756" s="519"/>
      <c r="M1756" s="519"/>
      <c r="N1756" s="519"/>
      <c r="O1756" s="519"/>
      <c r="P1756" s="519"/>
      <c r="Q1756" s="8"/>
      <c r="R1756" s="8"/>
      <c r="S1756" s="8"/>
      <c r="T1756" s="8"/>
      <c r="U1756" s="8"/>
      <c r="V1756" s="8"/>
      <c r="W1756" s="8"/>
      <c r="X1756" s="8"/>
      <c r="Y1756" s="8"/>
      <c r="Z1756" s="1034"/>
      <c r="AA1756" s="8"/>
      <c r="AB1756" s="8"/>
      <c r="AC1756" s="8"/>
      <c r="AD1756" s="8"/>
      <c r="AE1756" s="1151"/>
      <c r="AF1756" s="8"/>
      <c r="AG1756" s="8"/>
      <c r="AH1756" s="1792"/>
      <c r="AI1756" s="2398"/>
    </row>
    <row r="1757" spans="1:35" ht="15" customHeight="1" x14ac:dyDescent="0.25">
      <c r="B1757" s="70">
        <v>1</v>
      </c>
      <c r="C1757" s="120" t="s">
        <v>133</v>
      </c>
      <c r="D1757" s="519"/>
      <c r="E1757" s="2280">
        <v>35</v>
      </c>
      <c r="F1757" s="440">
        <f t="shared" si="1505"/>
        <v>26</v>
      </c>
      <c r="G1757" s="519"/>
      <c r="H1757" s="440">
        <f>G1757/F1757*100</f>
        <v>0</v>
      </c>
      <c r="I1757" s="519"/>
      <c r="J1757" s="519"/>
      <c r="K1757" s="519"/>
      <c r="L1757" s="519"/>
      <c r="M1757" s="519"/>
      <c r="N1757" s="519"/>
      <c r="O1757" s="519"/>
      <c r="P1757" s="519"/>
      <c r="Q1757" s="8"/>
      <c r="R1757" s="8"/>
      <c r="S1757" s="8"/>
      <c r="T1757" s="8"/>
      <c r="U1757" s="8"/>
      <c r="V1757" s="8"/>
      <c r="W1757" s="8"/>
      <c r="X1757" s="8"/>
      <c r="Y1757" s="8"/>
      <c r="Z1757" s="1034"/>
      <c r="AA1757" s="8"/>
      <c r="AB1757" s="8"/>
      <c r="AC1757" s="8"/>
      <c r="AD1757" s="8"/>
      <c r="AE1757" s="1151"/>
      <c r="AF1757" s="8"/>
      <c r="AG1757" s="8"/>
      <c r="AH1757" s="1792"/>
      <c r="AI1757" s="2398"/>
    </row>
    <row r="1758" spans="1:35" ht="15" customHeight="1" x14ac:dyDescent="0.25">
      <c r="B1758" s="70">
        <v>1</v>
      </c>
      <c r="C1758" s="120" t="s">
        <v>288</v>
      </c>
      <c r="D1758" s="519"/>
      <c r="E1758" s="2280">
        <v>250</v>
      </c>
      <c r="F1758" s="440">
        <f t="shared" si="1505"/>
        <v>188</v>
      </c>
      <c r="G1758" s="519">
        <v>44</v>
      </c>
      <c r="H1758" s="440">
        <f>G1758/F1758*100</f>
        <v>23.404255319148938</v>
      </c>
      <c r="I1758" s="519"/>
      <c r="J1758" s="519"/>
      <c r="K1758" s="519"/>
      <c r="L1758" s="519"/>
      <c r="M1758" s="519"/>
      <c r="N1758" s="519"/>
      <c r="O1758" s="519"/>
      <c r="P1758" s="519"/>
      <c r="Q1758" s="8"/>
      <c r="R1758" s="8"/>
      <c r="S1758" s="8"/>
      <c r="T1758" s="8"/>
      <c r="U1758" s="8"/>
      <c r="V1758" s="8"/>
      <c r="W1758" s="8"/>
      <c r="X1758" s="8"/>
      <c r="Y1758" s="8"/>
      <c r="Z1758" s="1034"/>
      <c r="AA1758" s="8"/>
      <c r="AB1758" s="8"/>
      <c r="AC1758" s="8"/>
      <c r="AD1758" s="8"/>
      <c r="AE1758" s="1151"/>
      <c r="AF1758" s="8"/>
      <c r="AG1758" s="8"/>
      <c r="AH1758" s="1792"/>
      <c r="AI1758" s="2398"/>
    </row>
    <row r="1759" spans="1:35" ht="15.75" customHeight="1" thickBot="1" x14ac:dyDescent="0.3">
      <c r="B1759" s="70">
        <v>1</v>
      </c>
      <c r="C1759" s="303" t="s">
        <v>166</v>
      </c>
      <c r="D1759" s="506"/>
      <c r="E1759" s="2311"/>
      <c r="F1759" s="506"/>
      <c r="G1759" s="506"/>
      <c r="H1759" s="506"/>
      <c r="I1759" s="506"/>
      <c r="J1759" s="506"/>
      <c r="K1759" s="506"/>
      <c r="L1759" s="506"/>
      <c r="M1759" s="506"/>
      <c r="N1759" s="506"/>
      <c r="O1759" s="506"/>
      <c r="P1759" s="506"/>
      <c r="Q1759" s="18">
        <f t="shared" ref="Q1759:W1759" si="1506">Q1754</f>
        <v>159.15990000000002</v>
      </c>
      <c r="R1759" s="18">
        <f t="shared" si="1506"/>
        <v>159.15990000000002</v>
      </c>
      <c r="S1759" s="18">
        <f t="shared" si="1506"/>
        <v>159.15990000000002</v>
      </c>
      <c r="T1759" s="18">
        <f t="shared" si="1506"/>
        <v>159.15990000000002</v>
      </c>
      <c r="U1759" s="18">
        <f t="shared" si="1506"/>
        <v>159.15990000000002</v>
      </c>
      <c r="V1759" s="18">
        <f t="shared" si="1506"/>
        <v>159.15990000000002</v>
      </c>
      <c r="W1759" s="18">
        <f t="shared" si="1506"/>
        <v>159.15990000000002</v>
      </c>
      <c r="X1759" s="18">
        <f t="shared" ref="X1759:Y1759" si="1507">X1754</f>
        <v>159.15990000000002</v>
      </c>
      <c r="Y1759" s="18">
        <f t="shared" si="1507"/>
        <v>159.15990000000002</v>
      </c>
      <c r="Z1759" s="1038">
        <f t="shared" ref="Z1759:AE1759" si="1508">Z1754</f>
        <v>119.36992500000002</v>
      </c>
      <c r="AA1759" s="18">
        <f t="shared" si="1508"/>
        <v>11.968440000000003</v>
      </c>
      <c r="AB1759" s="18">
        <f t="shared" si="1508"/>
        <v>0</v>
      </c>
      <c r="AC1759" s="18">
        <f t="shared" si="1508"/>
        <v>-107.40148500000002</v>
      </c>
      <c r="AD1759" s="18">
        <f t="shared" si="1508"/>
        <v>0</v>
      </c>
      <c r="AE1759" s="2401">
        <f t="shared" si="1508"/>
        <v>11.968440000000003</v>
      </c>
      <c r="AF1759" s="18"/>
      <c r="AG1759" s="2401">
        <f t="shared" ref="AG1759:AH1759" si="1509">AG1754</f>
        <v>0</v>
      </c>
      <c r="AH1759" s="2401">
        <f t="shared" si="1509"/>
        <v>0</v>
      </c>
      <c r="AI1759" s="2398"/>
    </row>
    <row r="1760" spans="1:35" ht="15" customHeight="1" thickBot="1" x14ac:dyDescent="0.3">
      <c r="A1760" s="70">
        <v>1</v>
      </c>
      <c r="B1760" s="70">
        <v>1</v>
      </c>
      <c r="C1760" s="197" t="s">
        <v>17</v>
      </c>
      <c r="D1760" s="582"/>
      <c r="E1760" s="2350"/>
      <c r="F1760" s="582"/>
      <c r="G1760" s="582"/>
      <c r="H1760" s="582"/>
      <c r="I1760" s="582"/>
      <c r="J1760" s="582"/>
      <c r="K1760" s="582"/>
      <c r="L1760" s="582"/>
      <c r="M1760" s="582"/>
      <c r="N1760" s="582"/>
      <c r="O1760" s="582"/>
      <c r="P1760" s="582"/>
      <c r="Q1760" s="14">
        <f t="shared" ref="Q1760:W1760" si="1510">Q1759</f>
        <v>159.15990000000002</v>
      </c>
      <c r="R1760" s="14">
        <f t="shared" si="1510"/>
        <v>159.15990000000002</v>
      </c>
      <c r="S1760" s="14">
        <f t="shared" si="1510"/>
        <v>159.15990000000002</v>
      </c>
      <c r="T1760" s="14">
        <f t="shared" si="1510"/>
        <v>159.15990000000002</v>
      </c>
      <c r="U1760" s="14">
        <f t="shared" si="1510"/>
        <v>159.15990000000002</v>
      </c>
      <c r="V1760" s="14">
        <f t="shared" si="1510"/>
        <v>159.15990000000002</v>
      </c>
      <c r="W1760" s="14">
        <f t="shared" si="1510"/>
        <v>159.15990000000002</v>
      </c>
      <c r="X1760" s="14">
        <f t="shared" ref="X1760:Y1760" si="1511">X1759</f>
        <v>159.15990000000002</v>
      </c>
      <c r="Y1760" s="14">
        <f t="shared" si="1511"/>
        <v>159.15990000000002</v>
      </c>
      <c r="Z1760" s="1039">
        <f t="shared" ref="Z1760:AE1760" si="1512">Z1759</f>
        <v>119.36992500000002</v>
      </c>
      <c r="AA1760" s="14">
        <f t="shared" si="1512"/>
        <v>11.968440000000003</v>
      </c>
      <c r="AB1760" s="14">
        <f t="shared" si="1512"/>
        <v>0</v>
      </c>
      <c r="AC1760" s="14">
        <f t="shared" si="1512"/>
        <v>-107.40148500000002</v>
      </c>
      <c r="AD1760" s="14">
        <f t="shared" si="1512"/>
        <v>0</v>
      </c>
      <c r="AE1760" s="1249">
        <f t="shared" si="1512"/>
        <v>11.968440000000003</v>
      </c>
      <c r="AF1760" s="14"/>
      <c r="AG1760" s="1249">
        <f t="shared" ref="AG1760:AH1760" si="1513">AG1759</f>
        <v>0</v>
      </c>
      <c r="AH1760" s="1249">
        <f t="shared" si="1513"/>
        <v>0</v>
      </c>
      <c r="AI1760" s="2398"/>
    </row>
    <row r="1761" spans="1:35" ht="7.5" customHeight="1" x14ac:dyDescent="0.25">
      <c r="A1761" s="70">
        <v>1</v>
      </c>
      <c r="B1761" s="70">
        <v>1</v>
      </c>
      <c r="C1761" s="519"/>
      <c r="D1761" s="519"/>
      <c r="E1761" s="2280"/>
      <c r="F1761" s="519"/>
      <c r="G1761" s="519"/>
      <c r="H1761" s="519"/>
      <c r="I1761" s="519"/>
      <c r="J1761" s="519"/>
      <c r="K1761" s="519"/>
      <c r="L1761" s="519"/>
      <c r="M1761" s="519"/>
      <c r="N1761" s="519"/>
      <c r="O1761" s="519"/>
      <c r="P1761" s="519"/>
      <c r="Q1761" s="13"/>
      <c r="R1761" s="13"/>
      <c r="S1761" s="13"/>
      <c r="T1761" s="13"/>
      <c r="U1761" s="13"/>
      <c r="V1761" s="13"/>
      <c r="W1761" s="13"/>
      <c r="X1761" s="13"/>
      <c r="Y1761" s="13"/>
      <c r="Z1761" s="1037"/>
      <c r="AA1761" s="13"/>
      <c r="AB1761" s="13"/>
      <c r="AC1761" s="13"/>
      <c r="AD1761" s="13"/>
      <c r="AE1761" s="1251"/>
      <c r="AF1761" s="13"/>
      <c r="AG1761" s="13"/>
      <c r="AH1761" s="1795"/>
      <c r="AI1761" s="2398"/>
    </row>
    <row r="1762" spans="1:35" ht="45" customHeight="1" x14ac:dyDescent="0.25">
      <c r="A1762" s="70">
        <v>1</v>
      </c>
      <c r="B1762" s="70">
        <v>1</v>
      </c>
      <c r="C1762" s="1284" t="s">
        <v>417</v>
      </c>
      <c r="D1762" s="519"/>
      <c r="E1762" s="2280"/>
      <c r="F1762" s="519"/>
      <c r="G1762" s="519"/>
      <c r="H1762" s="519"/>
      <c r="I1762" s="519"/>
      <c r="J1762" s="519"/>
      <c r="K1762" s="519"/>
      <c r="L1762" s="519"/>
      <c r="M1762" s="519"/>
      <c r="N1762" s="519"/>
      <c r="O1762" s="519"/>
      <c r="P1762" s="519"/>
      <c r="Q1762" s="8"/>
      <c r="R1762" s="8"/>
      <c r="S1762" s="8"/>
      <c r="T1762" s="8"/>
      <c r="U1762" s="8"/>
      <c r="V1762" s="8"/>
      <c r="W1762" s="8"/>
      <c r="X1762" s="8"/>
      <c r="Y1762" s="8"/>
      <c r="Z1762" s="1034"/>
      <c r="AA1762" s="8"/>
      <c r="AB1762" s="8"/>
      <c r="AC1762" s="8"/>
      <c r="AD1762" s="8"/>
      <c r="AE1762" s="1151"/>
      <c r="AF1762" s="8"/>
      <c r="AG1762" s="8"/>
      <c r="AH1762" s="1792"/>
      <c r="AI1762" s="2398"/>
    </row>
    <row r="1763" spans="1:35" ht="15.75" customHeight="1" x14ac:dyDescent="0.25">
      <c r="A1763" s="70">
        <v>1</v>
      </c>
      <c r="B1763" s="70">
        <v>1</v>
      </c>
      <c r="C1763" s="356" t="s">
        <v>160</v>
      </c>
      <c r="D1763" s="519"/>
      <c r="E1763" s="2280"/>
      <c r="F1763" s="519"/>
      <c r="G1763" s="519"/>
      <c r="H1763" s="519"/>
      <c r="I1763" s="519"/>
      <c r="J1763" s="519"/>
      <c r="K1763" s="519"/>
      <c r="L1763" s="519"/>
      <c r="M1763" s="519"/>
      <c r="N1763" s="519"/>
      <c r="O1763" s="519"/>
      <c r="P1763" s="519"/>
      <c r="Q1763" s="13">
        <v>202.95392999999999</v>
      </c>
      <c r="R1763" s="13">
        <v>202.95392999999999</v>
      </c>
      <c r="S1763" s="13">
        <v>202.95392999999999</v>
      </c>
      <c r="T1763" s="13">
        <v>202.95392999999999</v>
      </c>
      <c r="U1763" s="13">
        <v>202.95392999999999</v>
      </c>
      <c r="V1763" s="13">
        <v>202.95392999999999</v>
      </c>
      <c r="W1763" s="13">
        <v>202.95392999999999</v>
      </c>
      <c r="X1763" s="13">
        <v>202.95392999999999</v>
      </c>
      <c r="Y1763" s="13">
        <v>202.95392999999999</v>
      </c>
      <c r="Z1763" s="1037">
        <f>Q1763/12*$C$4+(R1763-Q1763)/11*8+(S1763-R1763)/10*7+(T1763-S1763)/9*6+(U1763-T1763)/8*5+(V1763-U1763)/7*4+(W1763-V1763)/6*3+(X1763-W1763)/5*2+(Y1763-X1763)/4*1</f>
        <v>152.21544749999998</v>
      </c>
      <c r="AA1763" s="13">
        <f>AE1763-AD1763</f>
        <v>137.72275999999999</v>
      </c>
      <c r="AB1763" s="13"/>
      <c r="AC1763" s="13">
        <f>AA1763-Z1763</f>
        <v>-14.492687499999988</v>
      </c>
      <c r="AD1763" s="13">
        <v>0</v>
      </c>
      <c r="AE1763" s="1251">
        <v>137.72275999999999</v>
      </c>
      <c r="AF1763" s="13"/>
      <c r="AG1763" s="13"/>
      <c r="AH1763" s="1795"/>
      <c r="AI1763" s="2398"/>
    </row>
    <row r="1764" spans="1:35" ht="15" customHeight="1" x14ac:dyDescent="0.25">
      <c r="A1764" s="70">
        <v>1</v>
      </c>
      <c r="B1764" s="70">
        <v>1</v>
      </c>
      <c r="C1764" s="642" t="s">
        <v>142</v>
      </c>
      <c r="D1764" s="519"/>
      <c r="E1764" s="2280">
        <v>10</v>
      </c>
      <c r="F1764" s="440">
        <f t="shared" ref="F1764:F1767" si="1514">ROUND(E1764/12*$C$4,0)</f>
        <v>8</v>
      </c>
      <c r="G1764" s="519">
        <v>1</v>
      </c>
      <c r="H1764" s="519">
        <f>G1764/F1764*100</f>
        <v>12.5</v>
      </c>
      <c r="I1764" s="519"/>
      <c r="J1764" s="519"/>
      <c r="K1764" s="519"/>
      <c r="L1764" s="519"/>
      <c r="M1764" s="519"/>
      <c r="N1764" s="519"/>
      <c r="O1764" s="519"/>
      <c r="P1764" s="519"/>
      <c r="Q1764" s="8"/>
      <c r="R1764" s="8"/>
      <c r="S1764" s="8"/>
      <c r="T1764" s="8"/>
      <c r="U1764" s="8"/>
      <c r="V1764" s="8"/>
      <c r="W1764" s="8"/>
      <c r="X1764" s="8"/>
      <c r="Y1764" s="8"/>
      <c r="Z1764" s="1034"/>
      <c r="AA1764" s="8"/>
      <c r="AB1764" s="8"/>
      <c r="AC1764" s="8"/>
      <c r="AD1764" s="8"/>
      <c r="AE1764" s="1151"/>
      <c r="AF1764" s="8"/>
      <c r="AG1764" s="8"/>
      <c r="AH1764" s="1792"/>
      <c r="AI1764" s="2398"/>
    </row>
    <row r="1765" spans="1:35" ht="30" customHeight="1" x14ac:dyDescent="0.25">
      <c r="A1765" s="70">
        <v>1</v>
      </c>
      <c r="B1765" s="70">
        <v>1</v>
      </c>
      <c r="C1765" s="260" t="s">
        <v>196</v>
      </c>
      <c r="D1765" s="519"/>
      <c r="E1765" s="2280">
        <v>16</v>
      </c>
      <c r="F1765" s="440">
        <f t="shared" si="1514"/>
        <v>12</v>
      </c>
      <c r="G1765" s="519"/>
      <c r="H1765" s="519">
        <f>G1765/F1765*100</f>
        <v>0</v>
      </c>
      <c r="I1765" s="519"/>
      <c r="J1765" s="519"/>
      <c r="K1765" s="519"/>
      <c r="L1765" s="519"/>
      <c r="M1765" s="519"/>
      <c r="N1765" s="519"/>
      <c r="O1765" s="519"/>
      <c r="P1765" s="519"/>
      <c r="Q1765" s="8"/>
      <c r="R1765" s="8"/>
      <c r="S1765" s="8"/>
      <c r="T1765" s="8"/>
      <c r="U1765" s="8"/>
      <c r="V1765" s="8"/>
      <c r="W1765" s="8"/>
      <c r="X1765" s="8"/>
      <c r="Y1765" s="8"/>
      <c r="Z1765" s="1034"/>
      <c r="AA1765" s="8"/>
      <c r="AB1765" s="8"/>
      <c r="AC1765" s="8"/>
      <c r="AD1765" s="8"/>
      <c r="AE1765" s="1151"/>
      <c r="AF1765" s="8"/>
      <c r="AG1765" s="8"/>
      <c r="AH1765" s="1792"/>
      <c r="AI1765" s="2398"/>
    </row>
    <row r="1766" spans="1:35" ht="15" customHeight="1" x14ac:dyDescent="0.25">
      <c r="A1766" s="70">
        <v>1</v>
      </c>
      <c r="B1766" s="70">
        <v>1</v>
      </c>
      <c r="C1766" s="642" t="s">
        <v>133</v>
      </c>
      <c r="D1766" s="519"/>
      <c r="E1766" s="2280">
        <v>35</v>
      </c>
      <c r="F1766" s="440">
        <f t="shared" si="1514"/>
        <v>26</v>
      </c>
      <c r="G1766" s="519"/>
      <c r="H1766" s="519"/>
      <c r="I1766" s="519"/>
      <c r="J1766" s="519"/>
      <c r="K1766" s="519"/>
      <c r="L1766" s="519"/>
      <c r="M1766" s="519"/>
      <c r="N1766" s="519"/>
      <c r="O1766" s="519"/>
      <c r="P1766" s="519"/>
      <c r="Q1766" s="8"/>
      <c r="R1766" s="8"/>
      <c r="S1766" s="8"/>
      <c r="T1766" s="8"/>
      <c r="U1766" s="8"/>
      <c r="V1766" s="8"/>
      <c r="W1766" s="8"/>
      <c r="X1766" s="8"/>
      <c r="Y1766" s="8"/>
      <c r="Z1766" s="1034"/>
      <c r="AA1766" s="8"/>
      <c r="AB1766" s="8"/>
      <c r="AC1766" s="8"/>
      <c r="AD1766" s="8"/>
      <c r="AE1766" s="1151"/>
      <c r="AF1766" s="8"/>
      <c r="AG1766" s="8"/>
      <c r="AH1766" s="1792"/>
      <c r="AI1766" s="2398"/>
    </row>
    <row r="1767" spans="1:35" ht="15" customHeight="1" x14ac:dyDescent="0.25">
      <c r="A1767" s="70">
        <v>1</v>
      </c>
      <c r="B1767" s="70">
        <v>1</v>
      </c>
      <c r="C1767" s="642" t="s">
        <v>288</v>
      </c>
      <c r="D1767" s="519"/>
      <c r="E1767" s="2280">
        <v>500</v>
      </c>
      <c r="F1767" s="440">
        <f t="shared" si="1514"/>
        <v>375</v>
      </c>
      <c r="G1767" s="519">
        <v>504</v>
      </c>
      <c r="H1767" s="519">
        <f>G1767/F1767*100</f>
        <v>134.4</v>
      </c>
      <c r="I1767" s="519"/>
      <c r="J1767" s="519"/>
      <c r="K1767" s="519"/>
      <c r="L1767" s="519"/>
      <c r="M1767" s="519"/>
      <c r="N1767" s="519"/>
      <c r="O1767" s="519"/>
      <c r="P1767" s="519"/>
      <c r="Q1767" s="8"/>
      <c r="R1767" s="8"/>
      <c r="S1767" s="8"/>
      <c r="T1767" s="8"/>
      <c r="U1767" s="8"/>
      <c r="V1767" s="8"/>
      <c r="W1767" s="8"/>
      <c r="X1767" s="8"/>
      <c r="Y1767" s="8"/>
      <c r="Z1767" s="1034"/>
      <c r="AA1767" s="8"/>
      <c r="AB1767" s="8"/>
      <c r="AC1767" s="8"/>
      <c r="AD1767" s="8"/>
      <c r="AE1767" s="1151"/>
      <c r="AF1767" s="8"/>
      <c r="AG1767" s="8"/>
      <c r="AH1767" s="1792"/>
      <c r="AI1767" s="2398"/>
    </row>
    <row r="1768" spans="1:35" ht="15.75" customHeight="1" thickBot="1" x14ac:dyDescent="0.3">
      <c r="B1768" s="70">
        <v>1</v>
      </c>
      <c r="C1768" s="303" t="s">
        <v>166</v>
      </c>
      <c r="D1768" s="506"/>
      <c r="E1768" s="2311"/>
      <c r="F1768" s="506"/>
      <c r="G1768" s="506"/>
      <c r="H1768" s="506"/>
      <c r="I1768" s="506"/>
      <c r="J1768" s="506"/>
      <c r="K1768" s="506"/>
      <c r="L1768" s="506"/>
      <c r="M1768" s="506"/>
      <c r="N1768" s="506"/>
      <c r="O1768" s="506"/>
      <c r="P1768" s="506"/>
      <c r="Q1768" s="18">
        <f t="shared" ref="Q1768:W1768" si="1515">Q1763</f>
        <v>202.95392999999999</v>
      </c>
      <c r="R1768" s="18">
        <f t="shared" si="1515"/>
        <v>202.95392999999999</v>
      </c>
      <c r="S1768" s="18">
        <f t="shared" si="1515"/>
        <v>202.95392999999999</v>
      </c>
      <c r="T1768" s="18">
        <f t="shared" si="1515"/>
        <v>202.95392999999999</v>
      </c>
      <c r="U1768" s="18">
        <f t="shared" si="1515"/>
        <v>202.95392999999999</v>
      </c>
      <c r="V1768" s="18">
        <f t="shared" si="1515"/>
        <v>202.95392999999999</v>
      </c>
      <c r="W1768" s="18">
        <f t="shared" si="1515"/>
        <v>202.95392999999999</v>
      </c>
      <c r="X1768" s="18">
        <f t="shared" ref="X1768:Y1768" si="1516">X1763</f>
        <v>202.95392999999999</v>
      </c>
      <c r="Y1768" s="18">
        <f t="shared" si="1516"/>
        <v>202.95392999999999</v>
      </c>
      <c r="Z1768" s="1038">
        <f t="shared" ref="Z1768:AE1768" si="1517">Z1763</f>
        <v>152.21544749999998</v>
      </c>
      <c r="AA1768" s="18">
        <f t="shared" si="1517"/>
        <v>137.72275999999999</v>
      </c>
      <c r="AB1768" s="18">
        <f t="shared" si="1517"/>
        <v>0</v>
      </c>
      <c r="AC1768" s="18">
        <f t="shared" si="1517"/>
        <v>-14.492687499999988</v>
      </c>
      <c r="AD1768" s="18">
        <f t="shared" si="1517"/>
        <v>0</v>
      </c>
      <c r="AE1768" s="2401">
        <f t="shared" si="1517"/>
        <v>137.72275999999999</v>
      </c>
      <c r="AF1768" s="18"/>
      <c r="AG1768" s="2401">
        <f t="shared" ref="AG1768:AH1768" si="1518">AG1763</f>
        <v>0</v>
      </c>
      <c r="AH1768" s="2401">
        <f t="shared" si="1518"/>
        <v>0</v>
      </c>
      <c r="AI1768" s="2398"/>
    </row>
    <row r="1769" spans="1:35" ht="15" customHeight="1" thickBot="1" x14ac:dyDescent="0.3">
      <c r="A1769" s="70">
        <v>1</v>
      </c>
      <c r="B1769" s="70">
        <v>1</v>
      </c>
      <c r="C1769" s="197" t="s">
        <v>17</v>
      </c>
      <c r="D1769" s="582"/>
      <c r="E1769" s="2350"/>
      <c r="F1769" s="582"/>
      <c r="G1769" s="582"/>
      <c r="H1769" s="582"/>
      <c r="I1769" s="582"/>
      <c r="J1769" s="582"/>
      <c r="K1769" s="582"/>
      <c r="L1769" s="582"/>
      <c r="M1769" s="582"/>
      <c r="N1769" s="582"/>
      <c r="O1769" s="582"/>
      <c r="P1769" s="582"/>
      <c r="Q1769" s="14">
        <f t="shared" ref="Q1769:W1769" si="1519">Q1768</f>
        <v>202.95392999999999</v>
      </c>
      <c r="R1769" s="14">
        <f t="shared" si="1519"/>
        <v>202.95392999999999</v>
      </c>
      <c r="S1769" s="14">
        <f t="shared" si="1519"/>
        <v>202.95392999999999</v>
      </c>
      <c r="T1769" s="14">
        <f t="shared" si="1519"/>
        <v>202.95392999999999</v>
      </c>
      <c r="U1769" s="14">
        <f t="shared" si="1519"/>
        <v>202.95392999999999</v>
      </c>
      <c r="V1769" s="14">
        <f t="shared" si="1519"/>
        <v>202.95392999999999</v>
      </c>
      <c r="W1769" s="14">
        <f t="shared" si="1519"/>
        <v>202.95392999999999</v>
      </c>
      <c r="X1769" s="14">
        <f t="shared" ref="X1769:Y1769" si="1520">X1768</f>
        <v>202.95392999999999</v>
      </c>
      <c r="Y1769" s="14">
        <f t="shared" si="1520"/>
        <v>202.95392999999999</v>
      </c>
      <c r="Z1769" s="1039">
        <f t="shared" ref="Z1769:AE1769" si="1521">Z1768</f>
        <v>152.21544749999998</v>
      </c>
      <c r="AA1769" s="14">
        <f t="shared" si="1521"/>
        <v>137.72275999999999</v>
      </c>
      <c r="AB1769" s="14">
        <f t="shared" si="1521"/>
        <v>0</v>
      </c>
      <c r="AC1769" s="14">
        <f t="shared" si="1521"/>
        <v>-14.492687499999988</v>
      </c>
      <c r="AD1769" s="14">
        <f t="shared" si="1521"/>
        <v>0</v>
      </c>
      <c r="AE1769" s="1249">
        <f t="shared" si="1521"/>
        <v>137.72275999999999</v>
      </c>
      <c r="AF1769" s="14"/>
      <c r="AG1769" s="1249">
        <f t="shared" ref="AG1769:AH1769" si="1522">AG1768</f>
        <v>0</v>
      </c>
      <c r="AH1769" s="1249">
        <f t="shared" si="1522"/>
        <v>0</v>
      </c>
      <c r="AI1769" s="2398"/>
    </row>
    <row r="1770" spans="1:35" ht="20.25" customHeight="1" x14ac:dyDescent="0.25">
      <c r="A1770" s="70">
        <v>1</v>
      </c>
      <c r="B1770" s="70">
        <v>1</v>
      </c>
      <c r="C1770" s="519"/>
      <c r="D1770" s="519"/>
      <c r="E1770" s="2280"/>
      <c r="F1770" s="519"/>
      <c r="G1770" s="519"/>
      <c r="H1770" s="519"/>
      <c r="I1770" s="519"/>
      <c r="J1770" s="519"/>
      <c r="K1770" s="519"/>
      <c r="L1770" s="519"/>
      <c r="M1770" s="519"/>
      <c r="N1770" s="519"/>
      <c r="O1770" s="519"/>
      <c r="P1770" s="519"/>
      <c r="Q1770" s="13"/>
      <c r="R1770" s="13"/>
      <c r="S1770" s="13"/>
      <c r="T1770" s="13"/>
      <c r="U1770" s="13"/>
      <c r="V1770" s="13"/>
      <c r="W1770" s="13"/>
      <c r="X1770" s="13"/>
      <c r="Y1770" s="13"/>
      <c r="Z1770" s="1037"/>
      <c r="AA1770" s="13"/>
      <c r="AB1770" s="13"/>
      <c r="AC1770" s="13"/>
      <c r="AD1770" s="13"/>
      <c r="AE1770" s="1251"/>
      <c r="AF1770" s="13"/>
      <c r="AG1770" s="13"/>
      <c r="AH1770" s="1795"/>
      <c r="AI1770" s="2398"/>
    </row>
    <row r="1771" spans="1:35" ht="35.25" customHeight="1" x14ac:dyDescent="0.25">
      <c r="A1771" s="70">
        <v>1</v>
      </c>
      <c r="B1771" s="70">
        <v>1</v>
      </c>
      <c r="C1771" s="1284" t="s">
        <v>457</v>
      </c>
      <c r="D1771" s="519"/>
      <c r="E1771" s="2280"/>
      <c r="F1771" s="519"/>
      <c r="G1771" s="519"/>
      <c r="H1771" s="519"/>
      <c r="I1771" s="519"/>
      <c r="J1771" s="519"/>
      <c r="K1771" s="519"/>
      <c r="L1771" s="519"/>
      <c r="M1771" s="519"/>
      <c r="N1771" s="519"/>
      <c r="O1771" s="519"/>
      <c r="P1771" s="519"/>
      <c r="Q1771" s="8"/>
      <c r="R1771" s="8"/>
      <c r="S1771" s="8"/>
      <c r="T1771" s="8"/>
      <c r="U1771" s="8"/>
      <c r="V1771" s="8"/>
      <c r="W1771" s="8"/>
      <c r="X1771" s="8"/>
      <c r="Y1771" s="8"/>
      <c r="Z1771" s="1034"/>
      <c r="AA1771" s="8"/>
      <c r="AB1771" s="8"/>
      <c r="AC1771" s="8"/>
      <c r="AD1771" s="8"/>
      <c r="AE1771" s="1151"/>
      <c r="AF1771" s="8"/>
      <c r="AG1771" s="8"/>
      <c r="AH1771" s="1792"/>
      <c r="AI1771" s="2398"/>
    </row>
    <row r="1772" spans="1:35" ht="15" customHeight="1" x14ac:dyDescent="0.25">
      <c r="A1772" s="70">
        <v>1</v>
      </c>
      <c r="B1772" s="70">
        <v>1</v>
      </c>
      <c r="C1772" s="405" t="s">
        <v>167</v>
      </c>
      <c r="D1772" s="519"/>
      <c r="E1772" s="2280"/>
      <c r="F1772" s="519"/>
      <c r="G1772" s="519"/>
      <c r="H1772" s="519"/>
      <c r="I1772" s="519"/>
      <c r="J1772" s="519"/>
      <c r="K1772" s="519"/>
      <c r="L1772" s="519"/>
      <c r="M1772" s="519"/>
      <c r="N1772" s="519"/>
      <c r="O1772" s="519"/>
      <c r="P1772" s="519"/>
      <c r="Q1772" s="8"/>
      <c r="R1772" s="8"/>
      <c r="S1772" s="8"/>
      <c r="T1772" s="8"/>
      <c r="U1772" s="8"/>
      <c r="V1772" s="8"/>
      <c r="W1772" s="8"/>
      <c r="X1772" s="8"/>
      <c r="Y1772" s="8"/>
      <c r="Z1772" s="1034"/>
      <c r="AA1772" s="8"/>
      <c r="AB1772" s="8"/>
      <c r="AC1772" s="8"/>
      <c r="AD1772" s="8"/>
      <c r="AE1772" s="1151"/>
      <c r="AF1772" s="8"/>
      <c r="AG1772" s="8"/>
      <c r="AH1772" s="1792"/>
      <c r="AI1772" s="2398"/>
    </row>
    <row r="1773" spans="1:35" ht="15" customHeight="1" x14ac:dyDescent="0.25">
      <c r="A1773" s="70">
        <v>1</v>
      </c>
      <c r="B1773" s="70">
        <v>1</v>
      </c>
      <c r="C1773" s="510" t="s">
        <v>198</v>
      </c>
      <c r="D1773" s="519"/>
      <c r="E1773" s="2280">
        <f t="shared" ref="E1773:F1773" si="1523">E1774/2.7</f>
        <v>36.666666666666664</v>
      </c>
      <c r="F1773" s="519">
        <f t="shared" si="1523"/>
        <v>27.407407407407405</v>
      </c>
      <c r="G1773" s="519">
        <f>G1774/2.7</f>
        <v>80.740740740740748</v>
      </c>
      <c r="H1773" s="519">
        <f t="shared" ref="H1773:H1774" si="1524">G1773/F1773*100</f>
        <v>294.59459459459464</v>
      </c>
      <c r="I1773" s="519"/>
      <c r="J1773" s="519"/>
      <c r="K1773" s="519"/>
      <c r="L1773" s="519"/>
      <c r="M1773" s="519"/>
      <c r="N1773" s="519"/>
      <c r="O1773" s="519"/>
      <c r="P1773" s="519"/>
      <c r="Q1773" s="8"/>
      <c r="R1773" s="8"/>
      <c r="S1773" s="8"/>
      <c r="T1773" s="8"/>
      <c r="U1773" s="8"/>
      <c r="V1773" s="8"/>
      <c r="W1773" s="8"/>
      <c r="X1773" s="8"/>
      <c r="Y1773" s="8"/>
      <c r="Z1773" s="1034"/>
      <c r="AA1773" s="8"/>
      <c r="AB1773" s="8"/>
      <c r="AC1773" s="8"/>
      <c r="AD1773" s="8"/>
      <c r="AE1773" s="1151"/>
      <c r="AF1773" s="8"/>
      <c r="AG1773" s="8"/>
      <c r="AH1773" s="1792"/>
      <c r="AI1773" s="2398"/>
    </row>
    <row r="1774" spans="1:35" ht="15" customHeight="1" x14ac:dyDescent="0.25">
      <c r="B1774" s="70">
        <v>1</v>
      </c>
      <c r="C1774" s="510" t="s">
        <v>469</v>
      </c>
      <c r="D1774" s="519"/>
      <c r="E1774" s="2280">
        <v>99</v>
      </c>
      <c r="F1774" s="519">
        <f>ROUND(E1774/12*$C$4,0)</f>
        <v>74</v>
      </c>
      <c r="G1774" s="519">
        <v>218.00000000000003</v>
      </c>
      <c r="H1774" s="519">
        <f t="shared" si="1524"/>
        <v>294.59459459459464</v>
      </c>
      <c r="I1774" s="519"/>
      <c r="J1774" s="519"/>
      <c r="K1774" s="519"/>
      <c r="L1774" s="519"/>
      <c r="M1774" s="519"/>
      <c r="N1774" s="519"/>
      <c r="O1774" s="519"/>
      <c r="P1774" s="519"/>
      <c r="Q1774" s="8"/>
      <c r="R1774" s="8"/>
      <c r="S1774" s="8"/>
      <c r="T1774" s="8"/>
      <c r="U1774" s="8"/>
      <c r="V1774" s="8"/>
      <c r="W1774" s="8"/>
      <c r="X1774" s="8"/>
      <c r="Y1774" s="8"/>
      <c r="Z1774" s="1034"/>
      <c r="AA1774" s="8"/>
      <c r="AB1774" s="8"/>
      <c r="AC1774" s="8"/>
      <c r="AD1774" s="8"/>
      <c r="AE1774" s="1151"/>
      <c r="AF1774" s="8"/>
      <c r="AG1774" s="8"/>
      <c r="AH1774" s="1792"/>
      <c r="AI1774" s="2398"/>
    </row>
    <row r="1775" spans="1:35" ht="15" customHeight="1" x14ac:dyDescent="0.25">
      <c r="A1775" s="70">
        <v>1</v>
      </c>
      <c r="B1775" s="70">
        <v>1</v>
      </c>
      <c r="C1775" s="510" t="s">
        <v>338</v>
      </c>
      <c r="D1775" s="519"/>
      <c r="E1775" s="2280"/>
      <c r="F1775" s="519">
        <f>ROUND(E1775/12*$C$4,0)</f>
        <v>0</v>
      </c>
      <c r="G1775" s="519"/>
      <c r="H1775" s="519"/>
      <c r="I1775" s="519"/>
      <c r="J1775" s="519"/>
      <c r="K1775" s="519"/>
      <c r="L1775" s="519"/>
      <c r="M1775" s="519"/>
      <c r="N1775" s="519"/>
      <c r="O1775" s="519"/>
      <c r="P1775" s="519"/>
      <c r="Q1775" s="8"/>
      <c r="R1775" s="8"/>
      <c r="S1775" s="8"/>
      <c r="T1775" s="8"/>
      <c r="U1775" s="8"/>
      <c r="V1775" s="8"/>
      <c r="W1775" s="8"/>
      <c r="X1775" s="8"/>
      <c r="Y1775" s="8"/>
      <c r="Z1775" s="1034"/>
      <c r="AA1775" s="8"/>
      <c r="AB1775" s="8"/>
      <c r="AC1775" s="8"/>
      <c r="AD1775" s="8"/>
      <c r="AE1775" s="1151"/>
      <c r="AF1775" s="8"/>
      <c r="AG1775" s="8"/>
      <c r="AH1775" s="1792"/>
      <c r="AI1775" s="2398"/>
    </row>
    <row r="1776" spans="1:35" ht="15" customHeight="1" x14ac:dyDescent="0.25">
      <c r="A1776" s="70">
        <v>1</v>
      </c>
      <c r="B1776" s="70">
        <v>1</v>
      </c>
      <c r="C1776" s="510" t="s">
        <v>157</v>
      </c>
      <c r="D1776" s="519"/>
      <c r="E1776" s="2280">
        <f>E1777/8.5</f>
        <v>378.70588235294116</v>
      </c>
      <c r="F1776" s="519">
        <f t="shared" ref="F1776:G1776" si="1525">F1777/8.5</f>
        <v>284</v>
      </c>
      <c r="G1776" s="519">
        <f t="shared" si="1525"/>
        <v>168.90352941176468</v>
      </c>
      <c r="H1776" s="519">
        <f>G1776/F1776*100</f>
        <v>59.473073736536861</v>
      </c>
      <c r="I1776" s="519"/>
      <c r="J1776" s="519"/>
      <c r="K1776" s="519"/>
      <c r="L1776" s="519"/>
      <c r="M1776" s="519"/>
      <c r="N1776" s="519"/>
      <c r="O1776" s="519"/>
      <c r="P1776" s="519"/>
      <c r="Q1776" s="8"/>
      <c r="R1776" s="8"/>
      <c r="S1776" s="8"/>
      <c r="T1776" s="8"/>
      <c r="U1776" s="8"/>
      <c r="V1776" s="8"/>
      <c r="W1776" s="8"/>
      <c r="X1776" s="8"/>
      <c r="Y1776" s="8"/>
      <c r="Z1776" s="1034"/>
      <c r="AA1776" s="8"/>
      <c r="AB1776" s="8"/>
      <c r="AC1776" s="8"/>
      <c r="AD1776" s="8"/>
      <c r="AE1776" s="1151"/>
      <c r="AF1776" s="8"/>
      <c r="AG1776" s="8"/>
      <c r="AH1776" s="1792"/>
      <c r="AI1776" s="2398"/>
    </row>
    <row r="1777" spans="1:35" ht="15" customHeight="1" x14ac:dyDescent="0.25">
      <c r="A1777" s="70">
        <v>1</v>
      </c>
      <c r="B1777" s="70">
        <v>1</v>
      </c>
      <c r="C1777" s="510" t="s">
        <v>298</v>
      </c>
      <c r="D1777" s="519"/>
      <c r="E1777" s="2280">
        <v>3219</v>
      </c>
      <c r="F1777" s="519">
        <f>ROUND(E1777/12*$C$4,0)</f>
        <v>2414</v>
      </c>
      <c r="G1777" s="519">
        <v>1435.6799999999998</v>
      </c>
      <c r="H1777" s="519">
        <f>G1777/F1777*100</f>
        <v>59.473073736536861</v>
      </c>
      <c r="I1777" s="519"/>
      <c r="J1777" s="519"/>
      <c r="K1777" s="519"/>
      <c r="L1777" s="519"/>
      <c r="M1777" s="519"/>
      <c r="N1777" s="519"/>
      <c r="O1777" s="519"/>
      <c r="P1777" s="519"/>
      <c r="Q1777" s="8"/>
      <c r="R1777" s="8"/>
      <c r="S1777" s="8"/>
      <c r="T1777" s="8"/>
      <c r="U1777" s="8"/>
      <c r="V1777" s="8"/>
      <c r="W1777" s="8"/>
      <c r="X1777" s="8"/>
      <c r="Y1777" s="8"/>
      <c r="Z1777" s="1034"/>
      <c r="AA1777" s="8"/>
      <c r="AB1777" s="8"/>
      <c r="AC1777" s="8"/>
      <c r="AD1777" s="8"/>
      <c r="AE1777" s="1151"/>
      <c r="AF1777" s="8"/>
      <c r="AG1777" s="8"/>
      <c r="AH1777" s="1792"/>
      <c r="AI1777" s="2398"/>
    </row>
    <row r="1778" spans="1:35" s="238" customFormat="1" ht="15" customHeight="1" x14ac:dyDescent="0.25">
      <c r="A1778" s="70">
        <v>1</v>
      </c>
      <c r="B1778" s="70">
        <v>1</v>
      </c>
      <c r="C1778" s="510" t="s">
        <v>158</v>
      </c>
      <c r="D1778" s="506"/>
      <c r="E1778" s="2311"/>
      <c r="F1778" s="506"/>
      <c r="G1778" s="506"/>
      <c r="H1778" s="506"/>
      <c r="I1778" s="506"/>
      <c r="J1778" s="506"/>
      <c r="K1778" s="506"/>
      <c r="L1778" s="506"/>
      <c r="M1778" s="506"/>
      <c r="N1778" s="506"/>
      <c r="O1778" s="506"/>
      <c r="P1778" s="506"/>
      <c r="Q1778" s="15"/>
      <c r="R1778" s="15"/>
      <c r="S1778" s="15"/>
      <c r="T1778" s="15"/>
      <c r="U1778" s="15"/>
      <c r="V1778" s="15"/>
      <c r="W1778" s="15"/>
      <c r="X1778" s="15"/>
      <c r="Y1778" s="15"/>
      <c r="Z1778" s="1035"/>
      <c r="AA1778" s="15"/>
      <c r="AB1778" s="15"/>
      <c r="AC1778" s="15"/>
      <c r="AD1778" s="15"/>
      <c r="AE1778" s="1268"/>
      <c r="AF1778" s="15"/>
      <c r="AG1778" s="15"/>
      <c r="AH1778" s="1793"/>
      <c r="AI1778" s="2398"/>
    </row>
    <row r="1779" spans="1:35" s="238" customFormat="1" ht="15" customHeight="1" x14ac:dyDescent="0.25">
      <c r="A1779" s="70">
        <v>1</v>
      </c>
      <c r="B1779" s="70">
        <v>1</v>
      </c>
      <c r="C1779" s="640" t="s">
        <v>165</v>
      </c>
      <c r="D1779" s="515"/>
      <c r="E1779" s="2324">
        <f t="shared" ref="E1779:F1779" si="1526">E1777/3.9+E1773</f>
        <v>862.05128205128199</v>
      </c>
      <c r="F1779" s="515">
        <f t="shared" si="1526"/>
        <v>646.3817663817664</v>
      </c>
      <c r="G1779" s="515">
        <f>G1777/3.9+G1773</f>
        <v>448.86381766381766</v>
      </c>
      <c r="H1779" s="515">
        <f>G1779/F1779*100</f>
        <v>69.442524682651623</v>
      </c>
      <c r="I1779" s="515"/>
      <c r="J1779" s="515"/>
      <c r="K1779" s="515"/>
      <c r="L1779" s="515"/>
      <c r="M1779" s="515"/>
      <c r="N1779" s="515"/>
      <c r="O1779" s="515"/>
      <c r="P1779" s="515"/>
      <c r="Q1779" s="17">
        <v>657.85986000000003</v>
      </c>
      <c r="R1779" s="17">
        <v>657.85986000000003</v>
      </c>
      <c r="S1779" s="17">
        <v>657.85986000000003</v>
      </c>
      <c r="T1779" s="17">
        <v>657.85986000000003</v>
      </c>
      <c r="U1779" s="17">
        <v>657.85986000000003</v>
      </c>
      <c r="V1779" s="17">
        <v>657.85986000000003</v>
      </c>
      <c r="W1779" s="17">
        <v>657.85986000000003</v>
      </c>
      <c r="X1779" s="17">
        <v>657.85986000000003</v>
      </c>
      <c r="Y1779" s="17">
        <v>657.85986000000003</v>
      </c>
      <c r="Z1779" s="1036">
        <f>Q1779/12*$C$4+(R1779-Q1779)/11*8+(S1779-R1779)/10*7+(T1779-S1779)/9*6+(U1779-T1779)/8*5+(V1779-U1779)/7*4+(W1779-V1779)/6*3+(X1779-W1779)/5*2+(Y1779-X1779)/4*1</f>
        <v>493.39489500000002</v>
      </c>
      <c r="AA1779" s="17">
        <f>AE1779-AD1779</f>
        <v>327.87166999999999</v>
      </c>
      <c r="AB1779" s="17"/>
      <c r="AC1779" s="17">
        <f>AA1779-Z1779</f>
        <v>-165.52322500000002</v>
      </c>
      <c r="AD1779" s="17">
        <v>0</v>
      </c>
      <c r="AE1779" s="1243">
        <v>327.87166999999999</v>
      </c>
      <c r="AF1779" s="2324">
        <f>AF1777/3.9</f>
        <v>0</v>
      </c>
      <c r="AG1779" s="17"/>
      <c r="AH1779" s="1794"/>
      <c r="AI1779" s="2398"/>
    </row>
    <row r="1780" spans="1:35" ht="19.5" customHeight="1" thickBot="1" x14ac:dyDescent="0.3">
      <c r="A1780" s="70">
        <v>1</v>
      </c>
      <c r="B1780" s="70">
        <v>1</v>
      </c>
      <c r="C1780" s="132" t="s">
        <v>166</v>
      </c>
      <c r="D1780" s="515"/>
      <c r="E1780" s="2324">
        <f>E1779</f>
        <v>862.05128205128199</v>
      </c>
      <c r="F1780" s="515">
        <f t="shared" ref="F1780:G1780" si="1527">F1779</f>
        <v>646.3817663817664</v>
      </c>
      <c r="G1780" s="515">
        <f t="shared" si="1527"/>
        <v>448.86381766381766</v>
      </c>
      <c r="H1780" s="515">
        <f>G1780/F1780*100</f>
        <v>69.442524682651623</v>
      </c>
      <c r="I1780" s="515"/>
      <c r="J1780" s="515"/>
      <c r="K1780" s="515"/>
      <c r="L1780" s="515"/>
      <c r="M1780" s="515"/>
      <c r="N1780" s="515"/>
      <c r="O1780" s="515"/>
      <c r="P1780" s="515"/>
      <c r="Q1780" s="17">
        <f t="shared" ref="Q1780:R1780" si="1528">Q1779</f>
        <v>657.85986000000003</v>
      </c>
      <c r="R1780" s="17">
        <f t="shared" si="1528"/>
        <v>657.85986000000003</v>
      </c>
      <c r="S1780" s="17">
        <f t="shared" ref="S1780:T1780" si="1529">S1779</f>
        <v>657.85986000000003</v>
      </c>
      <c r="T1780" s="17">
        <f t="shared" si="1529"/>
        <v>657.85986000000003</v>
      </c>
      <c r="U1780" s="17">
        <f t="shared" ref="U1780:W1781" si="1530">U1779</f>
        <v>657.85986000000003</v>
      </c>
      <c r="V1780" s="17">
        <f t="shared" si="1530"/>
        <v>657.85986000000003</v>
      </c>
      <c r="W1780" s="17">
        <f t="shared" si="1530"/>
        <v>657.85986000000003</v>
      </c>
      <c r="X1780" s="17">
        <f t="shared" ref="X1780:Y1780" si="1531">X1779</f>
        <v>657.85986000000003</v>
      </c>
      <c r="Y1780" s="17">
        <f t="shared" si="1531"/>
        <v>657.85986000000003</v>
      </c>
      <c r="Z1780" s="1036">
        <f t="shared" ref="Z1780:Z1781" si="1532">Z1779</f>
        <v>493.39489500000002</v>
      </c>
      <c r="AA1780" s="17">
        <f t="shared" ref="AA1780:AD1780" si="1533">AA1779</f>
        <v>327.87166999999999</v>
      </c>
      <c r="AB1780" s="17">
        <f t="shared" si="1533"/>
        <v>0</v>
      </c>
      <c r="AC1780" s="17">
        <f t="shared" si="1533"/>
        <v>-165.52322500000002</v>
      </c>
      <c r="AD1780" s="17">
        <f t="shared" si="1533"/>
        <v>0</v>
      </c>
      <c r="AE1780" s="1243">
        <f>AE1779</f>
        <v>327.87166999999999</v>
      </c>
      <c r="AF1780" s="2324">
        <f>AF1779</f>
        <v>0</v>
      </c>
      <c r="AG1780" s="1243">
        <f t="shared" ref="AG1780:AH1780" si="1534">AG1779</f>
        <v>0</v>
      </c>
      <c r="AH1780" s="1243">
        <f t="shared" si="1534"/>
        <v>0</v>
      </c>
      <c r="AI1780" s="2398"/>
    </row>
    <row r="1781" spans="1:35" ht="15" customHeight="1" thickBot="1" x14ac:dyDescent="0.3">
      <c r="A1781" s="70">
        <v>1</v>
      </c>
      <c r="B1781" s="70">
        <v>1</v>
      </c>
      <c r="C1781" s="197" t="s">
        <v>17</v>
      </c>
      <c r="D1781" s="582"/>
      <c r="E1781" s="2350"/>
      <c r="F1781" s="582"/>
      <c r="G1781" s="582"/>
      <c r="H1781" s="582"/>
      <c r="I1781" s="582"/>
      <c r="J1781" s="582"/>
      <c r="K1781" s="582"/>
      <c r="L1781" s="582"/>
      <c r="M1781" s="582"/>
      <c r="N1781" s="582"/>
      <c r="O1781" s="582"/>
      <c r="P1781" s="582"/>
      <c r="Q1781" s="14">
        <f t="shared" ref="Q1781:R1781" si="1535">Q1780</f>
        <v>657.85986000000003</v>
      </c>
      <c r="R1781" s="14">
        <f t="shared" si="1535"/>
        <v>657.85986000000003</v>
      </c>
      <c r="S1781" s="14">
        <f t="shared" ref="S1781:T1781" si="1536">S1780</f>
        <v>657.85986000000003</v>
      </c>
      <c r="T1781" s="14">
        <f t="shared" si="1536"/>
        <v>657.85986000000003</v>
      </c>
      <c r="U1781" s="14">
        <f t="shared" ref="U1781:V1781" si="1537">U1780</f>
        <v>657.85986000000003</v>
      </c>
      <c r="V1781" s="14">
        <f t="shared" si="1537"/>
        <v>657.85986000000003</v>
      </c>
      <c r="W1781" s="14">
        <f t="shared" si="1530"/>
        <v>657.85986000000003</v>
      </c>
      <c r="X1781" s="14">
        <f t="shared" ref="X1781:Y1781" si="1538">X1780</f>
        <v>657.85986000000003</v>
      </c>
      <c r="Y1781" s="14">
        <f t="shared" si="1538"/>
        <v>657.85986000000003</v>
      </c>
      <c r="Z1781" s="1039">
        <f t="shared" si="1532"/>
        <v>493.39489500000002</v>
      </c>
      <c r="AA1781" s="14">
        <f t="shared" ref="AA1781:AH1781" si="1539">AA1780</f>
        <v>327.87166999999999</v>
      </c>
      <c r="AB1781" s="14"/>
      <c r="AC1781" s="14">
        <f t="shared" si="1539"/>
        <v>-165.52322500000002</v>
      </c>
      <c r="AD1781" s="14">
        <f t="shared" si="1539"/>
        <v>0</v>
      </c>
      <c r="AE1781" s="1249">
        <f t="shared" si="1539"/>
        <v>327.87166999999999</v>
      </c>
      <c r="AF1781" s="14">
        <f t="shared" si="1539"/>
        <v>0</v>
      </c>
      <c r="AG1781" s="1249">
        <f t="shared" si="1539"/>
        <v>0</v>
      </c>
      <c r="AH1781" s="1249">
        <f t="shared" si="1539"/>
        <v>0</v>
      </c>
      <c r="AI1781" s="2398"/>
    </row>
    <row r="1782" spans="1:35" ht="15" customHeight="1" x14ac:dyDescent="0.25">
      <c r="B1782" s="70">
        <v>1</v>
      </c>
      <c r="C1782" s="519"/>
      <c r="D1782" s="519"/>
      <c r="E1782" s="2280"/>
      <c r="F1782" s="519"/>
      <c r="G1782" s="519"/>
      <c r="H1782" s="519"/>
      <c r="I1782" s="519"/>
      <c r="J1782" s="519"/>
      <c r="K1782" s="519"/>
      <c r="L1782" s="519"/>
      <c r="M1782" s="519"/>
      <c r="N1782" s="519"/>
      <c r="O1782" s="519"/>
      <c r="P1782" s="519"/>
      <c r="Q1782" s="13"/>
      <c r="R1782" s="13"/>
      <c r="S1782" s="13"/>
      <c r="T1782" s="13"/>
      <c r="U1782" s="13"/>
      <c r="V1782" s="13"/>
      <c r="W1782" s="13"/>
      <c r="X1782" s="13"/>
      <c r="Y1782" s="13"/>
      <c r="Z1782" s="1037"/>
      <c r="AA1782" s="13"/>
      <c r="AB1782" s="13"/>
      <c r="AC1782" s="13"/>
      <c r="AD1782" s="13"/>
      <c r="AE1782" s="1251"/>
      <c r="AF1782" s="13"/>
      <c r="AG1782" s="13"/>
      <c r="AH1782" s="1795"/>
      <c r="AI1782" s="2398"/>
    </row>
    <row r="1783" spans="1:35" ht="15" customHeight="1" x14ac:dyDescent="0.25">
      <c r="B1783" s="70">
        <v>1</v>
      </c>
      <c r="C1783" s="1284" t="s">
        <v>418</v>
      </c>
      <c r="D1783" s="519"/>
      <c r="E1783" s="2280"/>
      <c r="F1783" s="519"/>
      <c r="G1783" s="519"/>
      <c r="H1783" s="519"/>
      <c r="I1783" s="519"/>
      <c r="J1783" s="519"/>
      <c r="K1783" s="519"/>
      <c r="L1783" s="519"/>
      <c r="M1783" s="519"/>
      <c r="N1783" s="519"/>
      <c r="O1783" s="519"/>
      <c r="P1783" s="519"/>
      <c r="Q1783" s="8"/>
      <c r="R1783" s="8"/>
      <c r="S1783" s="8"/>
      <c r="T1783" s="8"/>
      <c r="U1783" s="8"/>
      <c r="V1783" s="8"/>
      <c r="W1783" s="8"/>
      <c r="X1783" s="8"/>
      <c r="Y1783" s="8"/>
      <c r="Z1783" s="1034"/>
      <c r="AA1783" s="8"/>
      <c r="AB1783" s="8"/>
      <c r="AC1783" s="8"/>
      <c r="AD1783" s="8"/>
      <c r="AE1783" s="1151"/>
      <c r="AF1783" s="8"/>
      <c r="AG1783" s="8"/>
      <c r="AH1783" s="1792"/>
      <c r="AI1783" s="2398"/>
    </row>
    <row r="1784" spans="1:35" ht="15" customHeight="1" x14ac:dyDescent="0.25">
      <c r="B1784" s="70">
        <v>1</v>
      </c>
      <c r="C1784" s="405" t="s">
        <v>167</v>
      </c>
      <c r="D1784" s="519"/>
      <c r="E1784" s="2280"/>
      <c r="F1784" s="519"/>
      <c r="G1784" s="519"/>
      <c r="H1784" s="519"/>
      <c r="I1784" s="519"/>
      <c r="J1784" s="519"/>
      <c r="K1784" s="519"/>
      <c r="L1784" s="519"/>
      <c r="M1784" s="519"/>
      <c r="N1784" s="519"/>
      <c r="O1784" s="519"/>
      <c r="P1784" s="519"/>
      <c r="Q1784" s="8"/>
      <c r="R1784" s="8"/>
      <c r="S1784" s="8"/>
      <c r="T1784" s="8"/>
      <c r="U1784" s="8"/>
      <c r="V1784" s="8"/>
      <c r="W1784" s="8"/>
      <c r="X1784" s="8"/>
      <c r="Y1784" s="8"/>
      <c r="Z1784" s="1034"/>
      <c r="AA1784" s="8"/>
      <c r="AB1784" s="8"/>
      <c r="AC1784" s="8"/>
      <c r="AD1784" s="8"/>
      <c r="AE1784" s="1151"/>
      <c r="AF1784" s="8"/>
      <c r="AG1784" s="8"/>
      <c r="AH1784" s="1792"/>
      <c r="AI1784" s="2398"/>
    </row>
    <row r="1785" spans="1:35" ht="15" customHeight="1" x14ac:dyDescent="0.25">
      <c r="B1785" s="70">
        <v>1</v>
      </c>
      <c r="C1785" s="510" t="s">
        <v>198</v>
      </c>
      <c r="D1785" s="519"/>
      <c r="E1785" s="2280">
        <f t="shared" ref="E1785:F1785" si="1540">E1786/2.7</f>
        <v>6.6666666666666661</v>
      </c>
      <c r="F1785" s="519">
        <f t="shared" si="1540"/>
        <v>5.1851851851851851</v>
      </c>
      <c r="G1785" s="519">
        <f>G1786/2.7</f>
        <v>7.0888888888888886</v>
      </c>
      <c r="H1785" s="519">
        <f t="shared" ref="H1785:H1786" si="1541">G1785/F1785*100</f>
        <v>136.71428571428569</v>
      </c>
      <c r="I1785" s="519"/>
      <c r="J1785" s="519"/>
      <c r="K1785" s="519"/>
      <c r="L1785" s="519"/>
      <c r="M1785" s="519"/>
      <c r="N1785" s="519"/>
      <c r="O1785" s="519"/>
      <c r="P1785" s="519"/>
      <c r="Q1785" s="8"/>
      <c r="R1785" s="8"/>
      <c r="S1785" s="8"/>
      <c r="T1785" s="8"/>
      <c r="U1785" s="8"/>
      <c r="V1785" s="8"/>
      <c r="W1785" s="8"/>
      <c r="X1785" s="8"/>
      <c r="Y1785" s="8"/>
      <c r="Z1785" s="1034"/>
      <c r="AA1785" s="8"/>
      <c r="AB1785" s="8"/>
      <c r="AC1785" s="8"/>
      <c r="AD1785" s="8"/>
      <c r="AE1785" s="1151"/>
      <c r="AF1785" s="8"/>
      <c r="AG1785" s="8"/>
      <c r="AH1785" s="1792"/>
      <c r="AI1785" s="2398"/>
    </row>
    <row r="1786" spans="1:35" ht="15" customHeight="1" x14ac:dyDescent="0.25">
      <c r="B1786" s="70">
        <v>1</v>
      </c>
      <c r="C1786" s="510" t="s">
        <v>469</v>
      </c>
      <c r="D1786" s="519"/>
      <c r="E1786" s="2280">
        <v>18</v>
      </c>
      <c r="F1786" s="519">
        <f>ROUND(E1786/12*$C$4,0)</f>
        <v>14</v>
      </c>
      <c r="G1786" s="519">
        <v>19.14</v>
      </c>
      <c r="H1786" s="519">
        <f t="shared" si="1541"/>
        <v>136.71428571428572</v>
      </c>
      <c r="I1786" s="519"/>
      <c r="J1786" s="519"/>
      <c r="K1786" s="519"/>
      <c r="L1786" s="519"/>
      <c r="M1786" s="519"/>
      <c r="N1786" s="519"/>
      <c r="O1786" s="519"/>
      <c r="P1786" s="519"/>
      <c r="Q1786" s="8"/>
      <c r="R1786" s="8"/>
      <c r="S1786" s="8"/>
      <c r="T1786" s="8"/>
      <c r="U1786" s="8"/>
      <c r="V1786" s="8"/>
      <c r="W1786" s="8"/>
      <c r="X1786" s="8"/>
      <c r="Y1786" s="8"/>
      <c r="Z1786" s="1034"/>
      <c r="AA1786" s="8"/>
      <c r="AB1786" s="8"/>
      <c r="AC1786" s="8"/>
      <c r="AD1786" s="8"/>
      <c r="AE1786" s="1151"/>
      <c r="AF1786" s="8"/>
      <c r="AG1786" s="8"/>
      <c r="AH1786" s="1792"/>
      <c r="AI1786" s="2398"/>
    </row>
    <row r="1787" spans="1:35" ht="15" customHeight="1" x14ac:dyDescent="0.25">
      <c r="B1787" s="70">
        <v>1</v>
      </c>
      <c r="C1787" s="510" t="s">
        <v>338</v>
      </c>
      <c r="D1787" s="519"/>
      <c r="E1787" s="2280"/>
      <c r="F1787" s="519">
        <f>ROUND(E1787/12*$C$4,0)</f>
        <v>0</v>
      </c>
      <c r="G1787" s="519"/>
      <c r="H1787" s="519"/>
      <c r="I1787" s="519"/>
      <c r="J1787" s="519"/>
      <c r="K1787" s="519"/>
      <c r="L1787" s="519"/>
      <c r="M1787" s="519"/>
      <c r="N1787" s="519"/>
      <c r="O1787" s="519"/>
      <c r="P1787" s="519"/>
      <c r="Q1787" s="8"/>
      <c r="R1787" s="8"/>
      <c r="S1787" s="8"/>
      <c r="T1787" s="8"/>
      <c r="U1787" s="8"/>
      <c r="V1787" s="8"/>
      <c r="W1787" s="8"/>
      <c r="X1787" s="8"/>
      <c r="Y1787" s="8"/>
      <c r="Z1787" s="1034"/>
      <c r="AA1787" s="8"/>
      <c r="AB1787" s="8"/>
      <c r="AC1787" s="8"/>
      <c r="AD1787" s="8"/>
      <c r="AE1787" s="1151"/>
      <c r="AF1787" s="8"/>
      <c r="AG1787" s="8"/>
      <c r="AH1787" s="1792"/>
      <c r="AI1787" s="2398"/>
    </row>
    <row r="1788" spans="1:35" ht="15" customHeight="1" x14ac:dyDescent="0.25">
      <c r="B1788" s="70">
        <v>1</v>
      </c>
      <c r="C1788" s="510" t="s">
        <v>157</v>
      </c>
      <c r="D1788" s="519"/>
      <c r="E1788" s="2280">
        <f>E1789/8.5</f>
        <v>68.470588235294116</v>
      </c>
      <c r="F1788" s="519">
        <f t="shared" ref="F1788:G1788" si="1542">F1789/8.5</f>
        <v>51.411764705882355</v>
      </c>
      <c r="G1788" s="519">
        <f t="shared" si="1542"/>
        <v>46.527058823529416</v>
      </c>
      <c r="H1788" s="519">
        <f>G1788/F1788*100</f>
        <v>90.498855835240278</v>
      </c>
      <c r="I1788" s="519"/>
      <c r="J1788" s="519"/>
      <c r="K1788" s="519"/>
      <c r="L1788" s="519"/>
      <c r="M1788" s="519"/>
      <c r="N1788" s="519"/>
      <c r="O1788" s="519"/>
      <c r="P1788" s="519"/>
      <c r="Q1788" s="8"/>
      <c r="R1788" s="8"/>
      <c r="S1788" s="8"/>
      <c r="T1788" s="8"/>
      <c r="U1788" s="8"/>
      <c r="V1788" s="8"/>
      <c r="W1788" s="8"/>
      <c r="X1788" s="8"/>
      <c r="Y1788" s="8"/>
      <c r="Z1788" s="1034"/>
      <c r="AA1788" s="8"/>
      <c r="AB1788" s="8"/>
      <c r="AC1788" s="8"/>
      <c r="AD1788" s="8"/>
      <c r="AE1788" s="1151"/>
      <c r="AF1788" s="8"/>
      <c r="AG1788" s="8"/>
      <c r="AH1788" s="1792"/>
      <c r="AI1788" s="2398"/>
    </row>
    <row r="1789" spans="1:35" ht="15" customHeight="1" x14ac:dyDescent="0.25">
      <c r="B1789" s="70">
        <v>1</v>
      </c>
      <c r="C1789" s="510" t="s">
        <v>298</v>
      </c>
      <c r="D1789" s="519"/>
      <c r="E1789" s="2280">
        <v>582</v>
      </c>
      <c r="F1789" s="519">
        <f>ROUND(E1789/12*$C$4,0)</f>
        <v>437</v>
      </c>
      <c r="G1789" s="519">
        <v>395.48</v>
      </c>
      <c r="H1789" s="519">
        <f>G1789/F1789*100</f>
        <v>90.498855835240278</v>
      </c>
      <c r="I1789" s="519"/>
      <c r="J1789" s="519"/>
      <c r="K1789" s="519"/>
      <c r="L1789" s="519"/>
      <c r="M1789" s="519"/>
      <c r="N1789" s="519"/>
      <c r="O1789" s="519"/>
      <c r="P1789" s="519"/>
      <c r="Q1789" s="8"/>
      <c r="R1789" s="8"/>
      <c r="S1789" s="8"/>
      <c r="T1789" s="8"/>
      <c r="U1789" s="8"/>
      <c r="V1789" s="8"/>
      <c r="W1789" s="8"/>
      <c r="X1789" s="8"/>
      <c r="Y1789" s="8"/>
      <c r="Z1789" s="1034"/>
      <c r="AA1789" s="8"/>
      <c r="AB1789" s="8"/>
      <c r="AC1789" s="8"/>
      <c r="AD1789" s="8"/>
      <c r="AE1789" s="1151"/>
      <c r="AF1789" s="8"/>
      <c r="AG1789" s="8"/>
      <c r="AH1789" s="1792"/>
      <c r="AI1789" s="2398"/>
    </row>
    <row r="1790" spans="1:35" ht="15" customHeight="1" x14ac:dyDescent="0.25">
      <c r="B1790" s="70">
        <v>1</v>
      </c>
      <c r="C1790" s="510" t="s">
        <v>158</v>
      </c>
      <c r="D1790" s="506"/>
      <c r="E1790" s="2311"/>
      <c r="F1790" s="506"/>
      <c r="G1790" s="506"/>
      <c r="H1790" s="506"/>
      <c r="I1790" s="506"/>
      <c r="J1790" s="506"/>
      <c r="K1790" s="506"/>
      <c r="L1790" s="506"/>
      <c r="M1790" s="506"/>
      <c r="N1790" s="506"/>
      <c r="O1790" s="506"/>
      <c r="P1790" s="506"/>
      <c r="Q1790" s="15"/>
      <c r="R1790" s="15"/>
      <c r="S1790" s="15"/>
      <c r="T1790" s="15"/>
      <c r="U1790" s="15"/>
      <c r="V1790" s="15"/>
      <c r="W1790" s="15"/>
      <c r="X1790" s="15"/>
      <c r="Y1790" s="15"/>
      <c r="Z1790" s="1035"/>
      <c r="AA1790" s="15"/>
      <c r="AB1790" s="15"/>
      <c r="AC1790" s="15"/>
      <c r="AD1790" s="15"/>
      <c r="AE1790" s="1268"/>
      <c r="AF1790" s="15"/>
      <c r="AG1790" s="15"/>
      <c r="AH1790" s="1793"/>
      <c r="AI1790" s="2398"/>
    </row>
    <row r="1791" spans="1:35" ht="15" customHeight="1" x14ac:dyDescent="0.25">
      <c r="B1791" s="70">
        <v>1</v>
      </c>
      <c r="C1791" s="640" t="s">
        <v>165</v>
      </c>
      <c r="D1791" s="515"/>
      <c r="E1791" s="2324">
        <f t="shared" ref="E1791:F1791" si="1543">E1789/3.9+E1785</f>
        <v>155.89743589743588</v>
      </c>
      <c r="F1791" s="515">
        <f t="shared" si="1543"/>
        <v>117.23646723646725</v>
      </c>
      <c r="G1791" s="515">
        <f>G1789/3.9+G1785</f>
        <v>108.4940170940171</v>
      </c>
      <c r="H1791" s="515">
        <f>G1791/F1791*100</f>
        <v>92.542891859052233</v>
      </c>
      <c r="I1791" s="515"/>
      <c r="J1791" s="515"/>
      <c r="K1791" s="515"/>
      <c r="L1791" s="515"/>
      <c r="M1791" s="515"/>
      <c r="N1791" s="515"/>
      <c r="O1791" s="515"/>
      <c r="P1791" s="515"/>
      <c r="Q1791" s="17">
        <v>118.962</v>
      </c>
      <c r="R1791" s="17">
        <v>118.962</v>
      </c>
      <c r="S1791" s="17">
        <v>118.962</v>
      </c>
      <c r="T1791" s="17">
        <v>118.962</v>
      </c>
      <c r="U1791" s="17">
        <v>118.962</v>
      </c>
      <c r="V1791" s="17">
        <v>118.962</v>
      </c>
      <c r="W1791" s="17">
        <v>118.962</v>
      </c>
      <c r="X1791" s="17">
        <v>118.962</v>
      </c>
      <c r="Y1791" s="17">
        <v>118.962</v>
      </c>
      <c r="Z1791" s="1036">
        <f>Q1791/12*$C$4+(R1791-Q1791)/11*8+(S1791-R1791)/10*7+(T1791-S1791)/9*6+(U1791-T1791)/8*5+(V1791-U1791)/7*4+(W1791-V1791)/6*3+(X1791-W1791)/5*2+(Y1791-X1791)/4*1</f>
        <v>89.221500000000006</v>
      </c>
      <c r="AA1791" s="17">
        <f>AE1791-AD1791</f>
        <v>82.205830000000006</v>
      </c>
      <c r="AB1791" s="17"/>
      <c r="AC1791" s="17">
        <f>AA1791-Z1791</f>
        <v>-7.0156700000000001</v>
      </c>
      <c r="AD1791" s="17">
        <v>0</v>
      </c>
      <c r="AE1791" s="1243">
        <v>82.205830000000006</v>
      </c>
      <c r="AF1791" s="2324">
        <f>AF1789/3.9</f>
        <v>0</v>
      </c>
      <c r="AG1791" s="17"/>
      <c r="AH1791" s="1794"/>
      <c r="AI1791" s="2398"/>
    </row>
    <row r="1792" spans="1:35" ht="19.5" customHeight="1" thickBot="1" x14ac:dyDescent="0.3">
      <c r="B1792" s="70">
        <v>1</v>
      </c>
      <c r="C1792" s="132" t="s">
        <v>166</v>
      </c>
      <c r="D1792" s="515"/>
      <c r="E1792" s="2324">
        <f>E1791</f>
        <v>155.89743589743588</v>
      </c>
      <c r="F1792" s="515">
        <f t="shared" ref="F1792:G1792" si="1544">F1791</f>
        <v>117.23646723646725</v>
      </c>
      <c r="G1792" s="515">
        <f t="shared" si="1544"/>
        <v>108.4940170940171</v>
      </c>
      <c r="H1792" s="515">
        <f>G1792/F1792*100</f>
        <v>92.542891859052233</v>
      </c>
      <c r="I1792" s="515"/>
      <c r="J1792" s="515"/>
      <c r="K1792" s="515"/>
      <c r="L1792" s="515"/>
      <c r="M1792" s="515"/>
      <c r="N1792" s="515"/>
      <c r="O1792" s="515"/>
      <c r="P1792" s="515"/>
      <c r="Q1792" s="17">
        <f t="shared" ref="Q1792:R1792" si="1545">Q1791</f>
        <v>118.962</v>
      </c>
      <c r="R1792" s="17">
        <f t="shared" si="1545"/>
        <v>118.962</v>
      </c>
      <c r="S1792" s="17">
        <f t="shared" ref="S1792:T1792" si="1546">S1791</f>
        <v>118.962</v>
      </c>
      <c r="T1792" s="17">
        <f t="shared" si="1546"/>
        <v>118.962</v>
      </c>
      <c r="U1792" s="17">
        <f t="shared" ref="U1792:W1793" si="1547">U1791</f>
        <v>118.962</v>
      </c>
      <c r="V1792" s="17">
        <f t="shared" si="1547"/>
        <v>118.962</v>
      </c>
      <c r="W1792" s="17">
        <f t="shared" si="1547"/>
        <v>118.962</v>
      </c>
      <c r="X1792" s="17">
        <f t="shared" ref="X1792:Y1792" si="1548">X1791</f>
        <v>118.962</v>
      </c>
      <c r="Y1792" s="17">
        <f t="shared" si="1548"/>
        <v>118.962</v>
      </c>
      <c r="Z1792" s="1036">
        <f t="shared" ref="Z1792:Z1793" si="1549">Z1791</f>
        <v>89.221500000000006</v>
      </c>
      <c r="AA1792" s="17">
        <f t="shared" ref="AA1792:AD1792" si="1550">AA1791</f>
        <v>82.205830000000006</v>
      </c>
      <c r="AB1792" s="17">
        <f t="shared" si="1550"/>
        <v>0</v>
      </c>
      <c r="AC1792" s="17">
        <f t="shared" si="1550"/>
        <v>-7.0156700000000001</v>
      </c>
      <c r="AD1792" s="17">
        <f t="shared" si="1550"/>
        <v>0</v>
      </c>
      <c r="AE1792" s="1243">
        <f>AE1791</f>
        <v>82.205830000000006</v>
      </c>
      <c r="AF1792" s="2324">
        <f>AF1791</f>
        <v>0</v>
      </c>
      <c r="AG1792" s="1243">
        <f t="shared" ref="AG1792:AH1793" si="1551">AG1791</f>
        <v>0</v>
      </c>
      <c r="AH1792" s="1243">
        <f t="shared" si="1551"/>
        <v>0</v>
      </c>
      <c r="AI1792" s="2398"/>
    </row>
    <row r="1793" spans="2:35" ht="15" customHeight="1" thickBot="1" x14ac:dyDescent="0.3">
      <c r="B1793" s="70">
        <v>1</v>
      </c>
      <c r="C1793" s="197" t="s">
        <v>17</v>
      </c>
      <c r="D1793" s="582"/>
      <c r="E1793" s="2350"/>
      <c r="F1793" s="582"/>
      <c r="G1793" s="582"/>
      <c r="H1793" s="582"/>
      <c r="I1793" s="582"/>
      <c r="J1793" s="582"/>
      <c r="K1793" s="582"/>
      <c r="L1793" s="582"/>
      <c r="M1793" s="582"/>
      <c r="N1793" s="582"/>
      <c r="O1793" s="582"/>
      <c r="P1793" s="582"/>
      <c r="Q1793" s="14">
        <f t="shared" ref="Q1793:R1793" si="1552">Q1792</f>
        <v>118.962</v>
      </c>
      <c r="R1793" s="14">
        <f t="shared" si="1552"/>
        <v>118.962</v>
      </c>
      <c r="S1793" s="14">
        <f t="shared" ref="S1793:T1793" si="1553">S1792</f>
        <v>118.962</v>
      </c>
      <c r="T1793" s="14">
        <f t="shared" si="1553"/>
        <v>118.962</v>
      </c>
      <c r="U1793" s="14">
        <f t="shared" ref="U1793:V1793" si="1554">U1792</f>
        <v>118.962</v>
      </c>
      <c r="V1793" s="14">
        <f t="shared" si="1554"/>
        <v>118.962</v>
      </c>
      <c r="W1793" s="14">
        <f t="shared" si="1547"/>
        <v>118.962</v>
      </c>
      <c r="X1793" s="14">
        <f t="shared" ref="X1793:Y1793" si="1555">X1792</f>
        <v>118.962</v>
      </c>
      <c r="Y1793" s="14">
        <f t="shared" si="1555"/>
        <v>118.962</v>
      </c>
      <c r="Z1793" s="1039">
        <f t="shared" si="1549"/>
        <v>89.221500000000006</v>
      </c>
      <c r="AA1793" s="14">
        <f t="shared" ref="AA1793" si="1556">AA1792</f>
        <v>82.205830000000006</v>
      </c>
      <c r="AB1793" s="14"/>
      <c r="AC1793" s="14">
        <f t="shared" ref="AC1793" si="1557">AC1792</f>
        <v>-7.0156700000000001</v>
      </c>
      <c r="AD1793" s="14">
        <f t="shared" ref="AD1793" si="1558">AD1792</f>
        <v>0</v>
      </c>
      <c r="AE1793" s="1249">
        <f t="shared" ref="AE1793:AF1793" si="1559">AE1792</f>
        <v>82.205830000000006</v>
      </c>
      <c r="AF1793" s="14">
        <f t="shared" si="1559"/>
        <v>0</v>
      </c>
      <c r="AG1793" s="1249">
        <f t="shared" si="1551"/>
        <v>0</v>
      </c>
      <c r="AH1793" s="1249">
        <f t="shared" si="1551"/>
        <v>0</v>
      </c>
      <c r="AI1793" s="2398"/>
    </row>
    <row r="1794" spans="2:35" ht="15" customHeight="1" x14ac:dyDescent="0.25">
      <c r="B1794" s="70">
        <v>1</v>
      </c>
      <c r="C1794" s="1285"/>
      <c r="D1794" s="1286"/>
      <c r="E1794" s="2352"/>
      <c r="F1794" s="1286"/>
      <c r="G1794" s="1286"/>
      <c r="H1794" s="1286"/>
      <c r="I1794" s="1286"/>
      <c r="J1794" s="1286"/>
      <c r="K1794" s="1286"/>
      <c r="L1794" s="1286"/>
      <c r="M1794" s="1286"/>
      <c r="N1794" s="1286"/>
      <c r="O1794" s="1286"/>
      <c r="P1794" s="1286"/>
      <c r="Q1794" s="18"/>
      <c r="R1794" s="18"/>
      <c r="S1794" s="18"/>
      <c r="T1794" s="18"/>
      <c r="U1794" s="18"/>
      <c r="V1794" s="18"/>
      <c r="W1794" s="18"/>
      <c r="X1794" s="18"/>
      <c r="Y1794" s="18"/>
      <c r="Z1794" s="1038"/>
      <c r="AA1794" s="18"/>
      <c r="AB1794" s="18"/>
      <c r="AC1794" s="18"/>
      <c r="AD1794" s="18"/>
      <c r="AE1794" s="2401"/>
      <c r="AF1794" s="18"/>
      <c r="AG1794" s="18"/>
      <c r="AH1794" s="1797"/>
      <c r="AI1794" s="2398"/>
    </row>
    <row r="1795" spans="2:35" ht="15" customHeight="1" x14ac:dyDescent="0.25">
      <c r="B1795" s="70">
        <v>1</v>
      </c>
      <c r="C1795" s="1284" t="s">
        <v>419</v>
      </c>
      <c r="D1795" s="519"/>
      <c r="E1795" s="2280"/>
      <c r="F1795" s="519"/>
      <c r="G1795" s="519"/>
      <c r="H1795" s="519"/>
      <c r="I1795" s="519"/>
      <c r="J1795" s="519"/>
      <c r="K1795" s="519"/>
      <c r="L1795" s="519"/>
      <c r="M1795" s="519"/>
      <c r="N1795" s="519"/>
      <c r="O1795" s="519"/>
      <c r="P1795" s="519"/>
      <c r="Q1795" s="8"/>
      <c r="R1795" s="8"/>
      <c r="S1795" s="8"/>
      <c r="T1795" s="8"/>
      <c r="U1795" s="8"/>
      <c r="V1795" s="8"/>
      <c r="W1795" s="8"/>
      <c r="X1795" s="8"/>
      <c r="Y1795" s="8"/>
      <c r="Z1795" s="1034"/>
      <c r="AA1795" s="8"/>
      <c r="AB1795" s="8"/>
      <c r="AC1795" s="8"/>
      <c r="AD1795" s="8"/>
      <c r="AE1795" s="1151"/>
      <c r="AF1795" s="8"/>
      <c r="AG1795" s="8"/>
      <c r="AH1795" s="1792"/>
      <c r="AI1795" s="2398"/>
    </row>
    <row r="1796" spans="2:35" ht="15" customHeight="1" x14ac:dyDescent="0.25">
      <c r="B1796" s="70">
        <v>1</v>
      </c>
      <c r="C1796" s="405" t="s">
        <v>167</v>
      </c>
      <c r="D1796" s="519"/>
      <c r="E1796" s="2280"/>
      <c r="F1796" s="519"/>
      <c r="G1796" s="519"/>
      <c r="H1796" s="519"/>
      <c r="I1796" s="519"/>
      <c r="J1796" s="519"/>
      <c r="K1796" s="519"/>
      <c r="L1796" s="519"/>
      <c r="M1796" s="519"/>
      <c r="N1796" s="519"/>
      <c r="O1796" s="519"/>
      <c r="P1796" s="519"/>
      <c r="Q1796" s="8"/>
      <c r="R1796" s="8"/>
      <c r="S1796" s="8"/>
      <c r="T1796" s="8"/>
      <c r="U1796" s="8"/>
      <c r="V1796" s="8"/>
      <c r="W1796" s="8"/>
      <c r="X1796" s="8"/>
      <c r="Y1796" s="8"/>
      <c r="Z1796" s="1034"/>
      <c r="AA1796" s="8"/>
      <c r="AB1796" s="8"/>
      <c r="AC1796" s="8"/>
      <c r="AD1796" s="8"/>
      <c r="AE1796" s="1151"/>
      <c r="AF1796" s="8"/>
      <c r="AG1796" s="8"/>
      <c r="AH1796" s="1792"/>
      <c r="AI1796" s="2398"/>
    </row>
    <row r="1797" spans="2:35" ht="15" customHeight="1" x14ac:dyDescent="0.25">
      <c r="B1797" s="70">
        <v>1</v>
      </c>
      <c r="C1797" s="1287" t="s">
        <v>160</v>
      </c>
      <c r="D1797" s="1279"/>
      <c r="E1797" s="2154"/>
      <c r="F1797" s="1279"/>
      <c r="G1797" s="1279"/>
      <c r="H1797" s="1279"/>
      <c r="I1797" s="1279"/>
      <c r="J1797" s="1279"/>
      <c r="K1797" s="1279"/>
      <c r="L1797" s="1279"/>
      <c r="M1797" s="1279"/>
      <c r="N1797" s="1279"/>
      <c r="O1797" s="1279"/>
      <c r="P1797" s="1279"/>
      <c r="Q1797" s="1975">
        <v>237.56433000000001</v>
      </c>
      <c r="R1797" s="1975">
        <v>237.56433000000001</v>
      </c>
      <c r="S1797" s="1975">
        <v>237.56433000000001</v>
      </c>
      <c r="T1797" s="1975">
        <v>237.56433000000001</v>
      </c>
      <c r="U1797" s="1975">
        <v>237.56433000000001</v>
      </c>
      <c r="V1797" s="1975">
        <v>237.56433000000001</v>
      </c>
      <c r="W1797" s="1975">
        <v>237.56433000000001</v>
      </c>
      <c r="X1797" s="1975">
        <v>237.56433000000001</v>
      </c>
      <c r="Y1797" s="1975">
        <v>237.56433000000001</v>
      </c>
      <c r="Z1797" s="1981">
        <f>Q1797/12*$C$4+(R1797-Q1797)/11*8+(S1797-R1797)/10*7+(T1797-S1797)/9*6+(U1797-T1797)/8*5+(V1797-U1797)/7*4+(W1797-V1797)/6*3+(X1797-W1797)/5*2+(Y1797-X1797)/4*1</f>
        <v>178.17324750000003</v>
      </c>
      <c r="AA1797" s="1975">
        <f>AE1797-AD1797</f>
        <v>42.614759999999997</v>
      </c>
      <c r="AB1797" s="1895"/>
      <c r="AC1797" s="1975">
        <f>AA1797-Z1797</f>
        <v>-135.55848750000004</v>
      </c>
      <c r="AD1797" s="1975">
        <v>0</v>
      </c>
      <c r="AE1797" s="1975">
        <v>42.614759999999997</v>
      </c>
      <c r="AF1797" s="1279"/>
      <c r="AG1797" s="1279"/>
      <c r="AH1797" s="1820">
        <f>AG1797/1000</f>
        <v>0</v>
      </c>
      <c r="AI1797" s="2398"/>
    </row>
    <row r="1798" spans="2:35" ht="15" customHeight="1" x14ac:dyDescent="0.25">
      <c r="B1798" s="70">
        <v>1</v>
      </c>
      <c r="C1798" s="10" t="s">
        <v>142</v>
      </c>
      <c r="D1798" s="1279"/>
      <c r="E1798" s="2154">
        <v>10</v>
      </c>
      <c r="F1798" s="519">
        <f t="shared" ref="F1798:F1801" si="1560">ROUND(E1798/12*$C$4,0)</f>
        <v>8</v>
      </c>
      <c r="G1798" s="1279"/>
      <c r="H1798" s="1279">
        <f>G1798/F1798*100</f>
        <v>0</v>
      </c>
      <c r="I1798" s="1279"/>
      <c r="J1798" s="1279"/>
      <c r="K1798" s="1279"/>
      <c r="L1798" s="1279"/>
      <c r="M1798" s="1279"/>
      <c r="N1798" s="1279"/>
      <c r="O1798" s="1279"/>
      <c r="P1798" s="1279"/>
      <c r="Q1798" s="1279"/>
      <c r="R1798" s="1279"/>
      <c r="S1798" s="1279"/>
      <c r="T1798" s="1279"/>
      <c r="U1798" s="1279"/>
      <c r="V1798" s="1279"/>
      <c r="W1798" s="1279"/>
      <c r="X1798" s="1279"/>
      <c r="Y1798" s="1279"/>
      <c r="Z1798" s="1982"/>
      <c r="AA1798" s="1279"/>
      <c r="AB1798" s="1770"/>
      <c r="AC1798" s="1279"/>
      <c r="AD1798" s="1279"/>
      <c r="AE1798" s="1279"/>
      <c r="AF1798" s="1279"/>
      <c r="AG1798" s="1279"/>
      <c r="AH1798" s="1820"/>
      <c r="AI1798" s="2398"/>
    </row>
    <row r="1799" spans="2:35" ht="30" customHeight="1" x14ac:dyDescent="0.25">
      <c r="B1799" s="70">
        <v>1</v>
      </c>
      <c r="C1799" s="10" t="s">
        <v>382</v>
      </c>
      <c r="D1799" s="1279"/>
      <c r="E1799" s="2154">
        <v>61</v>
      </c>
      <c r="F1799" s="519">
        <f t="shared" si="1560"/>
        <v>46</v>
      </c>
      <c r="G1799" s="1279">
        <v>3</v>
      </c>
      <c r="H1799" s="1279">
        <f>G1799/F1799*100</f>
        <v>6.5217391304347823</v>
      </c>
      <c r="I1799" s="1279"/>
      <c r="J1799" s="1279"/>
      <c r="K1799" s="1279"/>
      <c r="L1799" s="1279"/>
      <c r="M1799" s="1279"/>
      <c r="N1799" s="1279"/>
      <c r="O1799" s="1279"/>
      <c r="P1799" s="1279"/>
      <c r="Q1799" s="1279"/>
      <c r="R1799" s="1279"/>
      <c r="S1799" s="1279"/>
      <c r="T1799" s="1279"/>
      <c r="U1799" s="1279"/>
      <c r="V1799" s="1279"/>
      <c r="W1799" s="1279"/>
      <c r="X1799" s="1279"/>
      <c r="Y1799" s="1279"/>
      <c r="Z1799" s="1982"/>
      <c r="AA1799" s="1279"/>
      <c r="AB1799" s="1770"/>
      <c r="AC1799" s="1279"/>
      <c r="AD1799" s="1279"/>
      <c r="AE1799" s="1279"/>
      <c r="AF1799" s="1279"/>
      <c r="AG1799" s="1279"/>
      <c r="AH1799" s="1820"/>
      <c r="AI1799" s="2398"/>
    </row>
    <row r="1800" spans="2:35" ht="22.5" customHeight="1" x14ac:dyDescent="0.25">
      <c r="B1800" s="70">
        <v>1</v>
      </c>
      <c r="C1800" s="10" t="s">
        <v>133</v>
      </c>
      <c r="D1800" s="1279"/>
      <c r="E1800" s="2154">
        <v>20</v>
      </c>
      <c r="F1800" s="440">
        <f t="shared" ref="F1800" si="1561">ROUND(E1800/12*$C$4,0)</f>
        <v>15</v>
      </c>
      <c r="G1800" s="1280">
        <v>0</v>
      </c>
      <c r="H1800" s="1279">
        <f>G1800/F1800*100</f>
        <v>0</v>
      </c>
      <c r="I1800" s="1280"/>
      <c r="J1800" s="1279"/>
      <c r="K1800" s="1279"/>
      <c r="L1800" s="1280"/>
      <c r="M1800" s="1279"/>
      <c r="N1800" s="1280"/>
      <c r="O1800" s="1280"/>
      <c r="P1800" s="1279"/>
      <c r="Q1800" s="1280"/>
      <c r="R1800" s="1280"/>
      <c r="S1800" s="1280"/>
      <c r="T1800" s="1280"/>
      <c r="U1800" s="1280"/>
      <c r="V1800" s="1280"/>
      <c r="W1800" s="1280"/>
      <c r="X1800" s="1280"/>
      <c r="Y1800" s="1280"/>
      <c r="Z1800" s="1982"/>
      <c r="AA1800" s="1279"/>
      <c r="AB1800" s="1771"/>
      <c r="AC1800" s="1279"/>
      <c r="AD1800" s="1279"/>
      <c r="AE1800" s="1279"/>
      <c r="AF1800" s="1279"/>
      <c r="AG1800" s="1279"/>
      <c r="AH1800" s="1820"/>
      <c r="AI1800" s="2398"/>
    </row>
    <row r="1801" spans="2:35" ht="15" customHeight="1" x14ac:dyDescent="0.25">
      <c r="B1801" s="70">
        <v>1</v>
      </c>
      <c r="C1801" s="10" t="s">
        <v>288</v>
      </c>
      <c r="D1801" s="1279"/>
      <c r="E1801" s="2154">
        <v>210</v>
      </c>
      <c r="F1801" s="519">
        <f t="shared" si="1560"/>
        <v>158</v>
      </c>
      <c r="G1801" s="1279">
        <v>127</v>
      </c>
      <c r="H1801" s="1279">
        <f>G1801/F1801*100</f>
        <v>80.379746835443029</v>
      </c>
      <c r="I1801" s="1279"/>
      <c r="J1801" s="1279"/>
      <c r="K1801" s="1279"/>
      <c r="L1801" s="1279"/>
      <c r="M1801" s="1279"/>
      <c r="N1801" s="1279"/>
      <c r="O1801" s="1279"/>
      <c r="P1801" s="1279"/>
      <c r="Q1801" s="1279"/>
      <c r="R1801" s="1279"/>
      <c r="S1801" s="1279"/>
      <c r="T1801" s="1279"/>
      <c r="U1801" s="1279"/>
      <c r="V1801" s="1279"/>
      <c r="W1801" s="1279"/>
      <c r="X1801" s="1279"/>
      <c r="Y1801" s="1279"/>
      <c r="Z1801" s="1982"/>
      <c r="AA1801" s="1279"/>
      <c r="AB1801" s="1770"/>
      <c r="AC1801" s="1279"/>
      <c r="AD1801" s="1279"/>
      <c r="AE1801" s="1279"/>
      <c r="AF1801" s="1279"/>
      <c r="AG1801" s="1279"/>
      <c r="AH1801" s="1820"/>
      <c r="AI1801" s="2398"/>
    </row>
    <row r="1802" spans="2:35" ht="15.75" customHeight="1" thickBot="1" x14ac:dyDescent="0.3">
      <c r="B1802" s="70">
        <v>1</v>
      </c>
      <c r="C1802" s="132" t="s">
        <v>166</v>
      </c>
      <c r="D1802" s="1976"/>
      <c r="E1802" s="2341"/>
      <c r="F1802" s="506"/>
      <c r="G1802" s="1980"/>
      <c r="H1802" s="1976"/>
      <c r="I1802" s="1980"/>
      <c r="J1802" s="1976"/>
      <c r="K1802" s="1976"/>
      <c r="L1802" s="1980"/>
      <c r="M1802" s="1976"/>
      <c r="N1802" s="1980"/>
      <c r="O1802" s="1980"/>
      <c r="P1802" s="1976"/>
      <c r="Q1802" s="1979">
        <f t="shared" ref="Q1802:AE1802" si="1562">Q1797</f>
        <v>237.56433000000001</v>
      </c>
      <c r="R1802" s="1979">
        <f t="shared" ref="R1802:S1802" si="1563">R1797</f>
        <v>237.56433000000001</v>
      </c>
      <c r="S1802" s="1979">
        <f t="shared" si="1563"/>
        <v>237.56433000000001</v>
      </c>
      <c r="T1802" s="1979">
        <f t="shared" ref="T1802:U1802" si="1564">T1797</f>
        <v>237.56433000000001</v>
      </c>
      <c r="U1802" s="1979">
        <f t="shared" si="1564"/>
        <v>237.56433000000001</v>
      </c>
      <c r="V1802" s="1979">
        <f t="shared" ref="V1802:W1802" si="1565">V1797</f>
        <v>237.56433000000001</v>
      </c>
      <c r="W1802" s="1979">
        <f t="shared" si="1565"/>
        <v>237.56433000000001</v>
      </c>
      <c r="X1802" s="1979">
        <f t="shared" ref="X1802:Y1802" si="1566">X1797</f>
        <v>237.56433000000001</v>
      </c>
      <c r="Y1802" s="1979">
        <f t="shared" si="1566"/>
        <v>237.56433000000001</v>
      </c>
      <c r="Z1802" s="1983">
        <f t="shared" si="1562"/>
        <v>178.17324750000003</v>
      </c>
      <c r="AA1802" s="1977">
        <f t="shared" si="1562"/>
        <v>42.614759999999997</v>
      </c>
      <c r="AB1802" s="1978">
        <f t="shared" si="1562"/>
        <v>0</v>
      </c>
      <c r="AC1802" s="1977">
        <f t="shared" si="1562"/>
        <v>-135.55848750000004</v>
      </c>
      <c r="AD1802" s="1977">
        <f t="shared" si="1562"/>
        <v>0</v>
      </c>
      <c r="AE1802" s="1977">
        <f t="shared" si="1562"/>
        <v>42.614759999999997</v>
      </c>
      <c r="AF1802" s="1976"/>
      <c r="AG1802" s="1977">
        <f t="shared" ref="AG1802:AH1802" si="1567">AG1797</f>
        <v>0</v>
      </c>
      <c r="AH1802" s="1977">
        <f t="shared" si="1567"/>
        <v>0</v>
      </c>
      <c r="AI1802" s="2398"/>
    </row>
    <row r="1803" spans="2:35" ht="15" customHeight="1" thickBot="1" x14ac:dyDescent="0.3">
      <c r="B1803" s="70">
        <v>1</v>
      </c>
      <c r="C1803" s="197" t="s">
        <v>17</v>
      </c>
      <c r="D1803" s="582"/>
      <c r="E1803" s="2350"/>
      <c r="F1803" s="582"/>
      <c r="G1803" s="582"/>
      <c r="H1803" s="582"/>
      <c r="I1803" s="582"/>
      <c r="J1803" s="582"/>
      <c r="K1803" s="582"/>
      <c r="L1803" s="582"/>
      <c r="M1803" s="582"/>
      <c r="N1803" s="582"/>
      <c r="O1803" s="582"/>
      <c r="P1803" s="582"/>
      <c r="Q1803" s="14">
        <f t="shared" ref="Q1803:W1803" si="1568">Q1802</f>
        <v>237.56433000000001</v>
      </c>
      <c r="R1803" s="14">
        <f t="shared" si="1568"/>
        <v>237.56433000000001</v>
      </c>
      <c r="S1803" s="14">
        <f t="shared" si="1568"/>
        <v>237.56433000000001</v>
      </c>
      <c r="T1803" s="14">
        <f t="shared" si="1568"/>
        <v>237.56433000000001</v>
      </c>
      <c r="U1803" s="14">
        <f t="shared" si="1568"/>
        <v>237.56433000000001</v>
      </c>
      <c r="V1803" s="14">
        <f t="shared" si="1568"/>
        <v>237.56433000000001</v>
      </c>
      <c r="W1803" s="14">
        <f t="shared" si="1568"/>
        <v>237.56433000000001</v>
      </c>
      <c r="X1803" s="14">
        <f t="shared" ref="X1803:Y1803" si="1569">X1802</f>
        <v>237.56433000000001</v>
      </c>
      <c r="Y1803" s="14">
        <f t="shared" si="1569"/>
        <v>237.56433000000001</v>
      </c>
      <c r="Z1803" s="1039">
        <f t="shared" ref="Z1803:AE1803" si="1570">Z1802</f>
        <v>178.17324750000003</v>
      </c>
      <c r="AA1803" s="14">
        <f t="shared" si="1570"/>
        <v>42.614759999999997</v>
      </c>
      <c r="AB1803" s="14">
        <f t="shared" si="1570"/>
        <v>0</v>
      </c>
      <c r="AC1803" s="14">
        <f t="shared" si="1570"/>
        <v>-135.55848750000004</v>
      </c>
      <c r="AD1803" s="14">
        <f t="shared" si="1570"/>
        <v>0</v>
      </c>
      <c r="AE1803" s="1249">
        <f t="shared" si="1570"/>
        <v>42.614759999999997</v>
      </c>
      <c r="AF1803" s="14">
        <f>AF1797</f>
        <v>0</v>
      </c>
      <c r="AG1803" s="1249">
        <f t="shared" ref="AG1803:AH1803" si="1571">AG1802</f>
        <v>0</v>
      </c>
      <c r="AH1803" s="1249">
        <f t="shared" si="1571"/>
        <v>0</v>
      </c>
      <c r="AI1803" s="2398"/>
    </row>
    <row r="1804" spans="2:35" ht="15" customHeight="1" x14ac:dyDescent="0.25">
      <c r="B1804" s="70">
        <v>1</v>
      </c>
      <c r="C1804" s="308"/>
      <c r="D1804" s="1288"/>
      <c r="E1804" s="2353"/>
      <c r="F1804" s="1286"/>
      <c r="G1804" s="1286"/>
      <c r="H1804" s="1286"/>
      <c r="I1804" s="1286"/>
      <c r="J1804" s="1286"/>
      <c r="K1804" s="1286"/>
      <c r="L1804" s="1288"/>
      <c r="M1804" s="1288"/>
      <c r="N1804" s="1288"/>
      <c r="O1804" s="1288"/>
      <c r="P1804" s="1286"/>
      <c r="Q1804" s="18"/>
      <c r="R1804" s="18"/>
      <c r="S1804" s="18"/>
      <c r="T1804" s="18"/>
      <c r="U1804" s="18"/>
      <c r="V1804" s="18"/>
      <c r="W1804" s="18"/>
      <c r="X1804" s="18"/>
      <c r="Y1804" s="18"/>
      <c r="Z1804" s="1038"/>
      <c r="AA1804" s="1289"/>
      <c r="AB1804" s="18"/>
      <c r="AC1804" s="18"/>
      <c r="AD1804" s="1289"/>
      <c r="AE1804" s="2403"/>
      <c r="AF1804" s="1289"/>
      <c r="AG1804" s="1289"/>
      <c r="AH1804" s="1821"/>
      <c r="AI1804" s="2398"/>
    </row>
    <row r="1805" spans="2:35" ht="15" customHeight="1" x14ac:dyDescent="0.25">
      <c r="B1805" s="70">
        <v>1</v>
      </c>
      <c r="C1805" s="271"/>
      <c r="D1805" s="440"/>
      <c r="E1805" s="2311"/>
      <c r="F1805" s="511"/>
      <c r="G1805" s="440"/>
      <c r="H1805" s="440"/>
      <c r="I1805" s="440"/>
      <c r="J1805" s="511"/>
      <c r="K1805" s="440"/>
      <c r="L1805" s="440"/>
      <c r="M1805" s="440"/>
      <c r="N1805" s="506"/>
      <c r="O1805" s="440"/>
      <c r="P1805" s="440"/>
      <c r="Q1805" s="8"/>
      <c r="R1805" s="8"/>
      <c r="S1805" s="8"/>
      <c r="T1805" s="8"/>
      <c r="U1805" s="8"/>
      <c r="V1805" s="8"/>
      <c r="W1805" s="8"/>
      <c r="X1805" s="8"/>
      <c r="Y1805" s="8"/>
      <c r="Z1805" s="1034"/>
      <c r="AA1805" s="18"/>
      <c r="AB1805" s="18"/>
      <c r="AC1805" s="8"/>
      <c r="AD1805" s="18"/>
      <c r="AE1805" s="2401"/>
      <c r="AF1805" s="18"/>
      <c r="AG1805" s="18"/>
      <c r="AH1805" s="1797"/>
      <c r="AI1805" s="2398"/>
    </row>
    <row r="1806" spans="2:35" ht="15" customHeight="1" x14ac:dyDescent="0.25">
      <c r="B1806" s="70">
        <v>1</v>
      </c>
      <c r="C1806" s="1284" t="s">
        <v>420</v>
      </c>
      <c r="D1806" s="519"/>
      <c r="E1806" s="2142"/>
      <c r="F1806" s="440"/>
      <c r="G1806" s="519"/>
      <c r="H1806" s="519"/>
      <c r="I1806" s="519"/>
      <c r="J1806" s="440"/>
      <c r="K1806" s="519"/>
      <c r="L1806" s="519"/>
      <c r="M1806" s="519"/>
      <c r="N1806" s="440"/>
      <c r="O1806" s="519"/>
      <c r="P1806" s="519"/>
      <c r="Q1806" s="8"/>
      <c r="R1806" s="8"/>
      <c r="S1806" s="8"/>
      <c r="T1806" s="8"/>
      <c r="U1806" s="8"/>
      <c r="V1806" s="8"/>
      <c r="W1806" s="8"/>
      <c r="X1806" s="8"/>
      <c r="Y1806" s="8"/>
      <c r="Z1806" s="1034"/>
      <c r="AA1806" s="8"/>
      <c r="AB1806" s="8"/>
      <c r="AC1806" s="8"/>
      <c r="AD1806" s="8"/>
      <c r="AE1806" s="1151"/>
      <c r="AF1806" s="8"/>
      <c r="AG1806" s="8"/>
      <c r="AH1806" s="1792"/>
      <c r="AI1806" s="2398"/>
    </row>
    <row r="1807" spans="2:35" ht="15" customHeight="1" x14ac:dyDescent="0.25">
      <c r="B1807" s="70">
        <v>1</v>
      </c>
      <c r="C1807" s="405" t="s">
        <v>167</v>
      </c>
      <c r="D1807" s="519"/>
      <c r="E1807" s="2280"/>
      <c r="F1807" s="519"/>
      <c r="G1807" s="519"/>
      <c r="H1807" s="519"/>
      <c r="I1807" s="519"/>
      <c r="J1807" s="519"/>
      <c r="K1807" s="519"/>
      <c r="L1807" s="519"/>
      <c r="M1807" s="519"/>
      <c r="N1807" s="519"/>
      <c r="O1807" s="519"/>
      <c r="P1807" s="519"/>
      <c r="Q1807" s="8"/>
      <c r="R1807" s="8"/>
      <c r="S1807" s="8"/>
      <c r="T1807" s="8"/>
      <c r="U1807" s="8"/>
      <c r="V1807" s="8"/>
      <c r="W1807" s="8"/>
      <c r="X1807" s="8"/>
      <c r="Y1807" s="8"/>
      <c r="Z1807" s="1034"/>
      <c r="AA1807" s="8"/>
      <c r="AB1807" s="8"/>
      <c r="AC1807" s="8"/>
      <c r="AD1807" s="8"/>
      <c r="AE1807" s="1151"/>
      <c r="AF1807" s="8"/>
      <c r="AG1807" s="8"/>
      <c r="AH1807" s="1792"/>
      <c r="AI1807" s="2398"/>
    </row>
    <row r="1808" spans="2:35" ht="15" customHeight="1" x14ac:dyDescent="0.25">
      <c r="B1808" s="70">
        <v>1</v>
      </c>
      <c r="C1808" s="2374" t="s">
        <v>160</v>
      </c>
      <c r="D1808" s="1279"/>
      <c r="E1808" s="2154"/>
      <c r="F1808" s="1279"/>
      <c r="G1808" s="1279"/>
      <c r="H1808" s="1279"/>
      <c r="I1808" s="1279"/>
      <c r="J1808" s="1279"/>
      <c r="K1808" s="1279"/>
      <c r="L1808" s="1279"/>
      <c r="M1808" s="1279"/>
      <c r="N1808" s="1279"/>
      <c r="O1808" s="1279"/>
      <c r="P1808" s="1279"/>
      <c r="Q1808" s="1975">
        <v>337.435</v>
      </c>
      <c r="R1808" s="1975">
        <v>337.435</v>
      </c>
      <c r="S1808" s="1975">
        <v>337.435</v>
      </c>
      <c r="T1808" s="1975">
        <v>337.435</v>
      </c>
      <c r="U1808" s="1975">
        <v>337.435</v>
      </c>
      <c r="V1808" s="1975">
        <v>337.435</v>
      </c>
      <c r="W1808" s="1975">
        <v>337.435</v>
      </c>
      <c r="X1808" s="1975">
        <v>337.435</v>
      </c>
      <c r="Y1808" s="1975">
        <v>337.435</v>
      </c>
      <c r="Z1808" s="1981">
        <f>Q1808/12*$C$4+(R1808-Q1808)/11*8+(S1808-R1808)/10*7+(T1808-S1808)/9*6+(U1808-T1808)/8*5+(V1808-U1808)/7*4+(W1808-V1808)/6*3+(X1808-W1808)/5*2+(Y1808-X1808)/4*1</f>
        <v>253.07625000000002</v>
      </c>
      <c r="AA1808" s="1975">
        <f>AE1808-AD1808</f>
        <v>6.1956899999999999</v>
      </c>
      <c r="AB1808" s="1895"/>
      <c r="AC1808" s="1975">
        <f>AA1808-Z1808</f>
        <v>-246.88056</v>
      </c>
      <c r="AD1808" s="1975">
        <v>0</v>
      </c>
      <c r="AE1808" s="1975">
        <v>6.1956899999999999</v>
      </c>
      <c r="AF1808" s="1279"/>
      <c r="AG1808" s="1279"/>
      <c r="AH1808" s="1820"/>
      <c r="AI1808" s="2398"/>
    </row>
    <row r="1809" spans="2:35" ht="15" customHeight="1" x14ac:dyDescent="0.25">
      <c r="B1809" s="70">
        <v>1</v>
      </c>
      <c r="C1809" s="1065" t="s">
        <v>142</v>
      </c>
      <c r="D1809" s="1279"/>
      <c r="E1809" s="2154">
        <v>10</v>
      </c>
      <c r="F1809" s="519">
        <f t="shared" ref="F1809:F1812" si="1572">ROUND(E1809/12*$C$4,0)</f>
        <v>8</v>
      </c>
      <c r="G1809" s="1279"/>
      <c r="H1809" s="1279">
        <f>G1809/F1809*100</f>
        <v>0</v>
      </c>
      <c r="I1809" s="1279"/>
      <c r="J1809" s="1279"/>
      <c r="K1809" s="1279"/>
      <c r="L1809" s="1279"/>
      <c r="M1809" s="1279"/>
      <c r="N1809" s="1279"/>
      <c r="O1809" s="1279"/>
      <c r="P1809" s="1279"/>
      <c r="Q1809" s="1279"/>
      <c r="R1809" s="1279"/>
      <c r="S1809" s="1279"/>
      <c r="T1809" s="1279"/>
      <c r="U1809" s="1279"/>
      <c r="V1809" s="1279"/>
      <c r="W1809" s="1279"/>
      <c r="X1809" s="1279"/>
      <c r="Y1809" s="1279"/>
      <c r="Z1809" s="1982"/>
      <c r="AA1809" s="1279"/>
      <c r="AB1809" s="1770"/>
      <c r="AC1809" s="1279"/>
      <c r="AD1809" s="1279"/>
      <c r="AE1809" s="1279"/>
      <c r="AF1809" s="1279"/>
      <c r="AG1809" s="1279"/>
      <c r="AH1809" s="1820"/>
      <c r="AI1809" s="2398"/>
    </row>
    <row r="1810" spans="2:35" ht="30" customHeight="1" x14ac:dyDescent="0.25">
      <c r="B1810" s="70">
        <v>1</v>
      </c>
      <c r="C1810" s="1065" t="s">
        <v>382</v>
      </c>
      <c r="D1810" s="1279"/>
      <c r="E1810" s="2154">
        <v>100</v>
      </c>
      <c r="F1810" s="519">
        <f t="shared" si="1572"/>
        <v>75</v>
      </c>
      <c r="G1810" s="1279">
        <v>2</v>
      </c>
      <c r="H1810" s="1279">
        <f>G1810/F1810*100</f>
        <v>2.666666666666667</v>
      </c>
      <c r="I1810" s="1279"/>
      <c r="J1810" s="1279"/>
      <c r="K1810" s="1279"/>
      <c r="L1810" s="1279"/>
      <c r="M1810" s="1279"/>
      <c r="N1810" s="1279"/>
      <c r="O1810" s="1279"/>
      <c r="P1810" s="1279"/>
      <c r="Q1810" s="1279"/>
      <c r="R1810" s="1279"/>
      <c r="S1810" s="1279"/>
      <c r="T1810" s="1279"/>
      <c r="U1810" s="1279"/>
      <c r="V1810" s="1279"/>
      <c r="W1810" s="1279"/>
      <c r="X1810" s="1279"/>
      <c r="Y1810" s="1279"/>
      <c r="Z1810" s="1982"/>
      <c r="AA1810" s="1279"/>
      <c r="AB1810" s="1770"/>
      <c r="AC1810" s="1279"/>
      <c r="AD1810" s="1279"/>
      <c r="AE1810" s="1279"/>
      <c r="AF1810" s="1279"/>
      <c r="AG1810" s="1279"/>
      <c r="AH1810" s="1820"/>
      <c r="AI1810" s="2398"/>
    </row>
    <row r="1811" spans="2:35" ht="23.25" customHeight="1" x14ac:dyDescent="0.25">
      <c r="B1811" s="70">
        <v>1</v>
      </c>
      <c r="C1811" s="1065" t="s">
        <v>133</v>
      </c>
      <c r="D1811" s="1280"/>
      <c r="E1811" s="2155">
        <v>10</v>
      </c>
      <c r="F1811" s="519">
        <f t="shared" ref="F1811" si="1573">ROUND(E1811/12*$C$4,0)</f>
        <v>8</v>
      </c>
      <c r="G1811" s="1280"/>
      <c r="H1811" s="1279">
        <f>G1811/F1811*100</f>
        <v>0</v>
      </c>
      <c r="I1811" s="1280"/>
      <c r="J1811" s="1280"/>
      <c r="K1811" s="1280"/>
      <c r="L1811" s="1280"/>
      <c r="M1811" s="1280"/>
      <c r="N1811" s="1280"/>
      <c r="O1811" s="1280"/>
      <c r="P1811" s="1280"/>
      <c r="Q1811" s="1280"/>
      <c r="R1811" s="1280"/>
      <c r="S1811" s="1280"/>
      <c r="T1811" s="1280"/>
      <c r="U1811" s="1280"/>
      <c r="V1811" s="1280"/>
      <c r="W1811" s="1280"/>
      <c r="X1811" s="1280"/>
      <c r="Y1811" s="1280"/>
      <c r="Z1811" s="1984"/>
      <c r="AA1811" s="1279"/>
      <c r="AB1811" s="1771"/>
      <c r="AC1811" s="1280"/>
      <c r="AD1811" s="1279"/>
      <c r="AE1811" s="1279"/>
      <c r="AF1811" s="1279"/>
      <c r="AG1811" s="1279"/>
      <c r="AH1811" s="1820"/>
      <c r="AI1811" s="2398"/>
    </row>
    <row r="1812" spans="2:35" ht="15" customHeight="1" x14ac:dyDescent="0.25">
      <c r="B1812" s="70">
        <v>1</v>
      </c>
      <c r="C1812" s="1065" t="s">
        <v>288</v>
      </c>
      <c r="D1812" s="1279"/>
      <c r="E1812" s="2154">
        <v>210</v>
      </c>
      <c r="F1812" s="519">
        <f t="shared" si="1572"/>
        <v>158</v>
      </c>
      <c r="G1812" s="1279">
        <v>3</v>
      </c>
      <c r="H1812" s="1279">
        <f>G1812/F1812*100</f>
        <v>1.89873417721519</v>
      </c>
      <c r="I1812" s="1279"/>
      <c r="J1812" s="1279"/>
      <c r="K1812" s="1279"/>
      <c r="L1812" s="1279"/>
      <c r="M1812" s="1279"/>
      <c r="N1812" s="1279"/>
      <c r="O1812" s="1279"/>
      <c r="P1812" s="1279"/>
      <c r="Q1812" s="1279"/>
      <c r="R1812" s="1279"/>
      <c r="S1812" s="1279"/>
      <c r="T1812" s="1279"/>
      <c r="U1812" s="1279"/>
      <c r="V1812" s="1279"/>
      <c r="W1812" s="1279"/>
      <c r="X1812" s="1279"/>
      <c r="Y1812" s="1279"/>
      <c r="Z1812" s="1982"/>
      <c r="AA1812" s="1279"/>
      <c r="AB1812" s="1770"/>
      <c r="AC1812" s="1279"/>
      <c r="AD1812" s="1279"/>
      <c r="AE1812" s="1279"/>
      <c r="AF1812" s="1279"/>
      <c r="AG1812" s="1279"/>
      <c r="AH1812" s="1820"/>
      <c r="AI1812" s="2398"/>
    </row>
    <row r="1813" spans="2:35" ht="15.75" customHeight="1" thickBot="1" x14ac:dyDescent="0.3">
      <c r="B1813" s="70">
        <v>1</v>
      </c>
      <c r="C1813" s="132" t="s">
        <v>166</v>
      </c>
      <c r="D1813" s="1976"/>
      <c r="E1813" s="2354"/>
      <c r="F1813" s="506"/>
      <c r="G1813" s="1980"/>
      <c r="H1813" s="1976"/>
      <c r="I1813" s="1980"/>
      <c r="J1813" s="1980"/>
      <c r="K1813" s="1980"/>
      <c r="L1813" s="1980"/>
      <c r="M1813" s="1980"/>
      <c r="N1813" s="1980"/>
      <c r="O1813" s="1980"/>
      <c r="P1813" s="1980"/>
      <c r="Q1813" s="1980">
        <f t="shared" ref="Q1813:AE1813" si="1574">Q1808</f>
        <v>337.435</v>
      </c>
      <c r="R1813" s="1980">
        <f t="shared" ref="R1813:S1813" si="1575">R1808</f>
        <v>337.435</v>
      </c>
      <c r="S1813" s="1980">
        <f t="shared" si="1575"/>
        <v>337.435</v>
      </c>
      <c r="T1813" s="1980">
        <f t="shared" ref="T1813:U1813" si="1576">T1808</f>
        <v>337.435</v>
      </c>
      <c r="U1813" s="1980">
        <f t="shared" si="1576"/>
        <v>337.435</v>
      </c>
      <c r="V1813" s="1980">
        <f t="shared" ref="V1813:W1813" si="1577">V1808</f>
        <v>337.435</v>
      </c>
      <c r="W1813" s="1980">
        <f t="shared" si="1577"/>
        <v>337.435</v>
      </c>
      <c r="X1813" s="1980">
        <f t="shared" ref="X1813:Y1813" si="1578">X1808</f>
        <v>337.435</v>
      </c>
      <c r="Y1813" s="1980">
        <f t="shared" si="1578"/>
        <v>337.435</v>
      </c>
      <c r="Z1813" s="1986">
        <f t="shared" si="1574"/>
        <v>253.07625000000002</v>
      </c>
      <c r="AA1813" s="1976">
        <f t="shared" si="1574"/>
        <v>6.1956899999999999</v>
      </c>
      <c r="AB1813" s="1985">
        <f t="shared" si="1574"/>
        <v>0</v>
      </c>
      <c r="AC1813" s="1980">
        <f t="shared" si="1574"/>
        <v>-246.88056</v>
      </c>
      <c r="AD1813" s="1976">
        <f t="shared" si="1574"/>
        <v>0</v>
      </c>
      <c r="AE1813" s="1976">
        <f t="shared" si="1574"/>
        <v>6.1956899999999999</v>
      </c>
      <c r="AF1813" s="1976"/>
      <c r="AG1813" s="1976">
        <f t="shared" ref="AG1813:AH1813" si="1579">AG1808</f>
        <v>0</v>
      </c>
      <c r="AH1813" s="1976">
        <f t="shared" si="1579"/>
        <v>0</v>
      </c>
      <c r="AI1813" s="2398"/>
    </row>
    <row r="1814" spans="2:35" ht="15" customHeight="1" thickBot="1" x14ac:dyDescent="0.3">
      <c r="B1814" s="70">
        <v>1</v>
      </c>
      <c r="C1814" s="197" t="s">
        <v>17</v>
      </c>
      <c r="D1814" s="582"/>
      <c r="E1814" s="2350"/>
      <c r="F1814" s="582"/>
      <c r="G1814" s="582"/>
      <c r="H1814" s="582"/>
      <c r="I1814" s="582"/>
      <c r="J1814" s="582"/>
      <c r="K1814" s="582"/>
      <c r="L1814" s="582"/>
      <c r="M1814" s="582"/>
      <c r="N1814" s="582"/>
      <c r="O1814" s="582"/>
      <c r="P1814" s="582"/>
      <c r="Q1814" s="14">
        <f t="shared" ref="Q1814:W1814" si="1580">Q1813</f>
        <v>337.435</v>
      </c>
      <c r="R1814" s="14">
        <f t="shared" si="1580"/>
        <v>337.435</v>
      </c>
      <c r="S1814" s="14">
        <f t="shared" si="1580"/>
        <v>337.435</v>
      </c>
      <c r="T1814" s="14">
        <f t="shared" si="1580"/>
        <v>337.435</v>
      </c>
      <c r="U1814" s="14">
        <f t="shared" si="1580"/>
        <v>337.435</v>
      </c>
      <c r="V1814" s="14">
        <f t="shared" si="1580"/>
        <v>337.435</v>
      </c>
      <c r="W1814" s="14">
        <f t="shared" si="1580"/>
        <v>337.435</v>
      </c>
      <c r="X1814" s="14">
        <f t="shared" ref="X1814:Y1814" si="1581">X1813</f>
        <v>337.435</v>
      </c>
      <c r="Y1814" s="14">
        <f t="shared" si="1581"/>
        <v>337.435</v>
      </c>
      <c r="Z1814" s="1039">
        <f t="shared" ref="Z1814:AE1814" si="1582">Z1813</f>
        <v>253.07625000000002</v>
      </c>
      <c r="AA1814" s="14">
        <f t="shared" si="1582"/>
        <v>6.1956899999999999</v>
      </c>
      <c r="AB1814" s="14">
        <f t="shared" si="1582"/>
        <v>0</v>
      </c>
      <c r="AC1814" s="14">
        <f t="shared" si="1582"/>
        <v>-246.88056</v>
      </c>
      <c r="AD1814" s="14">
        <f t="shared" si="1582"/>
        <v>0</v>
      </c>
      <c r="AE1814" s="1249">
        <f t="shared" si="1582"/>
        <v>6.1956899999999999</v>
      </c>
      <c r="AF1814" s="14">
        <f>AF1808</f>
        <v>0</v>
      </c>
      <c r="AG1814" s="1249">
        <f t="shared" ref="AG1814:AH1814" si="1583">AG1813</f>
        <v>0</v>
      </c>
      <c r="AH1814" s="1249">
        <f t="shared" si="1583"/>
        <v>0</v>
      </c>
      <c r="AI1814" s="2398"/>
    </row>
    <row r="1815" spans="2:35" ht="15" customHeight="1" x14ac:dyDescent="0.25">
      <c r="B1815" s="70">
        <v>1</v>
      </c>
      <c r="C1815" s="308"/>
      <c r="D1815" s="1288"/>
      <c r="E1815" s="2353"/>
      <c r="F1815" s="1286"/>
      <c r="G1815" s="1286"/>
      <c r="H1815" s="1286"/>
      <c r="I1815" s="1286"/>
      <c r="J1815" s="1286"/>
      <c r="K1815" s="1286"/>
      <c r="L1815" s="1288"/>
      <c r="M1815" s="1288"/>
      <c r="N1815" s="1288"/>
      <c r="O1815" s="1288"/>
      <c r="P1815" s="1286"/>
      <c r="Q1815" s="18"/>
      <c r="R1815" s="18"/>
      <c r="S1815" s="18"/>
      <c r="T1815" s="18"/>
      <c r="U1815" s="18"/>
      <c r="V1815" s="18"/>
      <c r="W1815" s="18"/>
      <c r="X1815" s="18"/>
      <c r="Y1815" s="18"/>
      <c r="Z1815" s="1038"/>
      <c r="AA1815" s="1289"/>
      <c r="AB1815" s="18"/>
      <c r="AC1815" s="18"/>
      <c r="AD1815" s="1289"/>
      <c r="AE1815" s="2403"/>
      <c r="AF1815" s="1289"/>
      <c r="AG1815" s="1289"/>
      <c r="AH1815" s="1821"/>
      <c r="AI1815" s="2398"/>
    </row>
    <row r="1816" spans="2:35" ht="15" customHeight="1" x14ac:dyDescent="0.25">
      <c r="B1816" s="70">
        <v>1</v>
      </c>
      <c r="C1816" s="271"/>
      <c r="D1816" s="506"/>
      <c r="E1816" s="2142"/>
      <c r="F1816" s="440"/>
      <c r="G1816" s="440"/>
      <c r="H1816" s="440"/>
      <c r="I1816" s="440"/>
      <c r="J1816" s="511"/>
      <c r="K1816" s="511"/>
      <c r="L1816" s="506"/>
      <c r="M1816" s="440"/>
      <c r="N1816" s="506"/>
      <c r="O1816" s="506"/>
      <c r="P1816" s="511"/>
      <c r="Q1816" s="8"/>
      <c r="R1816" s="8"/>
      <c r="S1816" s="8"/>
      <c r="T1816" s="8"/>
      <c r="U1816" s="8"/>
      <c r="V1816" s="8"/>
      <c r="W1816" s="8"/>
      <c r="X1816" s="8"/>
      <c r="Y1816" s="8"/>
      <c r="Z1816" s="1034"/>
      <c r="AA1816" s="18"/>
      <c r="AB1816" s="8"/>
      <c r="AC1816" s="8"/>
      <c r="AD1816" s="18"/>
      <c r="AE1816" s="2401"/>
      <c r="AF1816" s="18"/>
      <c r="AG1816" s="18"/>
      <c r="AH1816" s="1797"/>
      <c r="AI1816" s="2398"/>
    </row>
    <row r="1817" spans="2:35" ht="15" customHeight="1" x14ac:dyDescent="0.25">
      <c r="B1817" s="70">
        <v>1</v>
      </c>
      <c r="C1817" s="592" t="s">
        <v>421</v>
      </c>
      <c r="D1817" s="440"/>
      <c r="E1817" s="2280"/>
      <c r="F1817" s="519"/>
      <c r="G1817" s="519"/>
      <c r="H1817" s="519"/>
      <c r="I1817" s="519"/>
      <c r="J1817" s="440"/>
      <c r="K1817" s="440"/>
      <c r="L1817" s="440"/>
      <c r="M1817" s="519"/>
      <c r="N1817" s="440"/>
      <c r="O1817" s="440"/>
      <c r="P1817" s="440"/>
      <c r="Q1817" s="8"/>
      <c r="R1817" s="8"/>
      <c r="S1817" s="8"/>
      <c r="T1817" s="8"/>
      <c r="U1817" s="8"/>
      <c r="V1817" s="8"/>
      <c r="W1817" s="8"/>
      <c r="X1817" s="8"/>
      <c r="Y1817" s="8"/>
      <c r="Z1817" s="1034"/>
      <c r="AA1817" s="8"/>
      <c r="AB1817" s="8"/>
      <c r="AC1817" s="8"/>
      <c r="AD1817" s="8"/>
      <c r="AE1817" s="1151"/>
      <c r="AF1817" s="8"/>
      <c r="AG1817" s="8"/>
      <c r="AH1817" s="1792"/>
      <c r="AI1817" s="2398"/>
    </row>
    <row r="1818" spans="2:35" ht="15" customHeight="1" x14ac:dyDescent="0.25">
      <c r="B1818" s="70">
        <v>1</v>
      </c>
      <c r="C1818" s="405" t="s">
        <v>167</v>
      </c>
      <c r="D1818" s="519"/>
      <c r="E1818" s="2280"/>
      <c r="F1818" s="519"/>
      <c r="G1818" s="519"/>
      <c r="H1818" s="519"/>
      <c r="I1818" s="519"/>
      <c r="J1818" s="519"/>
      <c r="K1818" s="519"/>
      <c r="L1818" s="519"/>
      <c r="M1818" s="519"/>
      <c r="N1818" s="519"/>
      <c r="O1818" s="519"/>
      <c r="P1818" s="519"/>
      <c r="Q1818" s="8"/>
      <c r="R1818" s="8"/>
      <c r="S1818" s="8"/>
      <c r="T1818" s="8"/>
      <c r="U1818" s="8"/>
      <c r="V1818" s="8"/>
      <c r="W1818" s="8"/>
      <c r="X1818" s="8"/>
      <c r="Y1818" s="8"/>
      <c r="Z1818" s="1034"/>
      <c r="AA1818" s="8"/>
      <c r="AB1818" s="8"/>
      <c r="AC1818" s="8"/>
      <c r="AD1818" s="8"/>
      <c r="AE1818" s="1151"/>
      <c r="AF1818" s="8"/>
      <c r="AG1818" s="8"/>
      <c r="AH1818" s="1792"/>
      <c r="AI1818" s="2398"/>
    </row>
    <row r="1819" spans="2:35" ht="15" customHeight="1" x14ac:dyDescent="0.25">
      <c r="B1819" s="70">
        <v>1</v>
      </c>
      <c r="C1819" s="2374" t="s">
        <v>160</v>
      </c>
      <c r="D1819" s="1279"/>
      <c r="E1819" s="2154"/>
      <c r="F1819" s="1279"/>
      <c r="G1819" s="1279"/>
      <c r="H1819" s="1279"/>
      <c r="I1819" s="1279"/>
      <c r="J1819" s="1279"/>
      <c r="K1819" s="1279"/>
      <c r="L1819" s="1279"/>
      <c r="M1819" s="1279"/>
      <c r="N1819" s="1279"/>
      <c r="O1819" s="1279"/>
      <c r="P1819" s="1279"/>
      <c r="Q1819" s="1975">
        <v>159.2123</v>
      </c>
      <c r="R1819" s="1975">
        <v>159.2123</v>
      </c>
      <c r="S1819" s="1975">
        <v>159.2123</v>
      </c>
      <c r="T1819" s="1975">
        <v>159.2123</v>
      </c>
      <c r="U1819" s="1975">
        <v>159.2123</v>
      </c>
      <c r="V1819" s="1975">
        <v>159.2123</v>
      </c>
      <c r="W1819" s="1975">
        <v>159.2123</v>
      </c>
      <c r="X1819" s="1975">
        <v>159.2123</v>
      </c>
      <c r="Y1819" s="1975">
        <v>159.2123</v>
      </c>
      <c r="Z1819" s="1981">
        <f>Q1819/12*$C$4+(R1819-Q1819)/11*8+(S1819-R1819)/10*7+(T1819-S1819)/9*6+(U1819-T1819)/8*5+(V1819-U1819)/7*4+(W1819-V1819)/6*3+(X1819-W1819)/5*2+(Y1819-X1819)/4*1</f>
        <v>119.40922499999999</v>
      </c>
      <c r="AA1819" s="1975">
        <f>AE1819-AD1819</f>
        <v>70.994609999999994</v>
      </c>
      <c r="AB1819" s="1895"/>
      <c r="AC1819" s="1975">
        <f>AA1819-Z1819</f>
        <v>-48.414614999999998</v>
      </c>
      <c r="AD1819" s="1975">
        <v>0</v>
      </c>
      <c r="AE1819" s="1975">
        <v>70.994609999999994</v>
      </c>
      <c r="AF1819" s="1279"/>
      <c r="AG1819" s="1279"/>
      <c r="AH1819" s="1820"/>
      <c r="AI1819" s="2398"/>
    </row>
    <row r="1820" spans="2:35" ht="15" customHeight="1" x14ac:dyDescent="0.25">
      <c r="B1820" s="70">
        <v>1</v>
      </c>
      <c r="C1820" s="1065" t="s">
        <v>142</v>
      </c>
      <c r="D1820" s="1279"/>
      <c r="E1820" s="2154">
        <v>10</v>
      </c>
      <c r="F1820" s="519">
        <f t="shared" ref="F1820:F1823" si="1584">ROUND(E1820/12*$C$4,0)</f>
        <v>8</v>
      </c>
      <c r="G1820" s="1279"/>
      <c r="H1820" s="1279">
        <f>G1820/F1820*100</f>
        <v>0</v>
      </c>
      <c r="I1820" s="1279"/>
      <c r="J1820" s="1279"/>
      <c r="K1820" s="1279"/>
      <c r="L1820" s="1279"/>
      <c r="M1820" s="1279"/>
      <c r="N1820" s="1279"/>
      <c r="O1820" s="1279"/>
      <c r="P1820" s="1279"/>
      <c r="Q1820" s="1279"/>
      <c r="R1820" s="1279"/>
      <c r="S1820" s="1279"/>
      <c r="T1820" s="1279"/>
      <c r="U1820" s="1279"/>
      <c r="V1820" s="1279"/>
      <c r="W1820" s="1279"/>
      <c r="X1820" s="1279"/>
      <c r="Y1820" s="1279"/>
      <c r="Z1820" s="1982"/>
      <c r="AA1820" s="1279"/>
      <c r="AB1820" s="1770"/>
      <c r="AC1820" s="1279"/>
      <c r="AD1820" s="1279"/>
      <c r="AE1820" s="1279"/>
      <c r="AF1820" s="1279"/>
      <c r="AG1820" s="1279"/>
      <c r="AH1820" s="1820"/>
      <c r="AI1820" s="2398"/>
    </row>
    <row r="1821" spans="2:35" ht="30" customHeight="1" x14ac:dyDescent="0.25">
      <c r="B1821" s="70">
        <v>1</v>
      </c>
      <c r="C1821" s="1065" t="s">
        <v>382</v>
      </c>
      <c r="D1821" s="1279"/>
      <c r="E1821" s="2154">
        <v>30</v>
      </c>
      <c r="F1821" s="519">
        <f t="shared" si="1584"/>
        <v>23</v>
      </c>
      <c r="G1821" s="1279"/>
      <c r="H1821" s="1279">
        <f>G1821/F1821*100</f>
        <v>0</v>
      </c>
      <c r="I1821" s="1279"/>
      <c r="J1821" s="1279"/>
      <c r="K1821" s="1279"/>
      <c r="L1821" s="1279"/>
      <c r="M1821" s="1279"/>
      <c r="N1821" s="1279"/>
      <c r="O1821" s="1279"/>
      <c r="P1821" s="1279"/>
      <c r="Q1821" s="1279"/>
      <c r="R1821" s="1279"/>
      <c r="S1821" s="1279"/>
      <c r="T1821" s="1279"/>
      <c r="U1821" s="1279"/>
      <c r="V1821" s="1279"/>
      <c r="W1821" s="1279"/>
      <c r="X1821" s="1279"/>
      <c r="Y1821" s="1279"/>
      <c r="Z1821" s="1982"/>
      <c r="AA1821" s="1279"/>
      <c r="AB1821" s="1770"/>
      <c r="AC1821" s="1279"/>
      <c r="AD1821" s="1279"/>
      <c r="AE1821" s="1279"/>
      <c r="AF1821" s="1279"/>
      <c r="AG1821" s="1279"/>
      <c r="AH1821" s="1820"/>
      <c r="AI1821" s="2398"/>
    </row>
    <row r="1822" spans="2:35" ht="24.75" customHeight="1" x14ac:dyDescent="0.25">
      <c r="B1822" s="70">
        <v>1</v>
      </c>
      <c r="C1822" s="1065" t="s">
        <v>133</v>
      </c>
      <c r="D1822" s="1280"/>
      <c r="E1822" s="2154">
        <v>30</v>
      </c>
      <c r="F1822" s="519">
        <f t="shared" ref="F1822" si="1585">ROUND(E1822/12*$C$4,0)</f>
        <v>23</v>
      </c>
      <c r="G1822" s="1280"/>
      <c r="H1822" s="1280">
        <f>G1822/F1822*100</f>
        <v>0</v>
      </c>
      <c r="I1822" s="1280"/>
      <c r="J1822" s="1280"/>
      <c r="K1822" s="1280"/>
      <c r="L1822" s="1279"/>
      <c r="M1822" s="1280"/>
      <c r="N1822" s="1279"/>
      <c r="O1822" s="1279"/>
      <c r="P1822" s="1280"/>
      <c r="Q1822" s="1279"/>
      <c r="R1822" s="1279"/>
      <c r="S1822" s="1279"/>
      <c r="T1822" s="1279"/>
      <c r="U1822" s="1279"/>
      <c r="V1822" s="1279"/>
      <c r="W1822" s="1279"/>
      <c r="X1822" s="1279"/>
      <c r="Y1822" s="1279"/>
      <c r="Z1822" s="1984"/>
      <c r="AA1822" s="1280"/>
      <c r="AB1822" s="1771"/>
      <c r="AC1822" s="1280"/>
      <c r="AD1822" s="1280"/>
      <c r="AE1822" s="1280"/>
      <c r="AF1822" s="1279"/>
      <c r="AG1822" s="1279"/>
      <c r="AH1822" s="1820"/>
      <c r="AI1822" s="2398"/>
    </row>
    <row r="1823" spans="2:35" ht="15" customHeight="1" x14ac:dyDescent="0.25">
      <c r="B1823" s="70">
        <v>1</v>
      </c>
      <c r="C1823" s="1065" t="s">
        <v>288</v>
      </c>
      <c r="D1823" s="1279"/>
      <c r="E1823" s="2154">
        <v>210</v>
      </c>
      <c r="F1823" s="519">
        <f t="shared" si="1584"/>
        <v>158</v>
      </c>
      <c r="G1823" s="1279">
        <v>261</v>
      </c>
      <c r="H1823" s="1279">
        <f>G1823/F1823*100</f>
        <v>165.18987341772151</v>
      </c>
      <c r="I1823" s="1279"/>
      <c r="J1823" s="1279"/>
      <c r="K1823" s="1279"/>
      <c r="L1823" s="1279"/>
      <c r="M1823" s="1279"/>
      <c r="N1823" s="1279"/>
      <c r="O1823" s="1279"/>
      <c r="P1823" s="1279"/>
      <c r="Q1823" s="1279"/>
      <c r="R1823" s="1279"/>
      <c r="S1823" s="1279"/>
      <c r="T1823" s="1279"/>
      <c r="U1823" s="1279"/>
      <c r="V1823" s="1279"/>
      <c r="W1823" s="1279"/>
      <c r="X1823" s="1279"/>
      <c r="Y1823" s="1279"/>
      <c r="Z1823" s="1982"/>
      <c r="AA1823" s="1279"/>
      <c r="AB1823" s="1770"/>
      <c r="AC1823" s="1279"/>
      <c r="AD1823" s="1279"/>
      <c r="AE1823" s="1279"/>
      <c r="AF1823" s="1279"/>
      <c r="AG1823" s="1279"/>
      <c r="AH1823" s="1820"/>
      <c r="AI1823" s="2398"/>
    </row>
    <row r="1824" spans="2:35" ht="15.75" customHeight="1" thickBot="1" x14ac:dyDescent="0.3">
      <c r="B1824" s="70">
        <v>1</v>
      </c>
      <c r="C1824" s="132" t="s">
        <v>166</v>
      </c>
      <c r="D1824" s="1980"/>
      <c r="E1824" s="2341"/>
      <c r="F1824" s="506"/>
      <c r="G1824" s="1980"/>
      <c r="H1824" s="1980"/>
      <c r="I1824" s="1980"/>
      <c r="J1824" s="1980"/>
      <c r="K1824" s="1980"/>
      <c r="L1824" s="1976"/>
      <c r="M1824" s="1980"/>
      <c r="N1824" s="1976"/>
      <c r="O1824" s="1976"/>
      <c r="P1824" s="1980"/>
      <c r="Q1824" s="1977">
        <f t="shared" ref="Q1824:AE1824" si="1586">Q1819</f>
        <v>159.2123</v>
      </c>
      <c r="R1824" s="1977">
        <f t="shared" ref="R1824:S1824" si="1587">R1819</f>
        <v>159.2123</v>
      </c>
      <c r="S1824" s="1977">
        <f t="shared" si="1587"/>
        <v>159.2123</v>
      </c>
      <c r="T1824" s="1977">
        <f t="shared" ref="T1824:U1824" si="1588">T1819</f>
        <v>159.2123</v>
      </c>
      <c r="U1824" s="1977">
        <f t="shared" si="1588"/>
        <v>159.2123</v>
      </c>
      <c r="V1824" s="1977">
        <f t="shared" ref="V1824:W1824" si="1589">V1819</f>
        <v>159.2123</v>
      </c>
      <c r="W1824" s="1977">
        <f t="shared" si="1589"/>
        <v>159.2123</v>
      </c>
      <c r="X1824" s="1977">
        <f t="shared" ref="X1824:Y1824" si="1590">X1819</f>
        <v>159.2123</v>
      </c>
      <c r="Y1824" s="1977">
        <f t="shared" si="1590"/>
        <v>159.2123</v>
      </c>
      <c r="Z1824" s="1987">
        <f t="shared" si="1586"/>
        <v>119.40922499999999</v>
      </c>
      <c r="AA1824" s="1979">
        <f t="shared" si="1586"/>
        <v>70.994609999999994</v>
      </c>
      <c r="AB1824" s="1978">
        <f t="shared" si="1586"/>
        <v>0</v>
      </c>
      <c r="AC1824" s="1979">
        <f t="shared" si="1586"/>
        <v>-48.414614999999998</v>
      </c>
      <c r="AD1824" s="1979">
        <f t="shared" si="1586"/>
        <v>0</v>
      </c>
      <c r="AE1824" s="1979">
        <f t="shared" si="1586"/>
        <v>70.994609999999994</v>
      </c>
      <c r="AF1824" s="1976"/>
      <c r="AG1824" s="1979">
        <f t="shared" ref="AG1824:AH1824" si="1591">AG1819</f>
        <v>0</v>
      </c>
      <c r="AH1824" s="1979">
        <f t="shared" si="1591"/>
        <v>0</v>
      </c>
      <c r="AI1824" s="2398"/>
    </row>
    <row r="1825" spans="1:35" ht="15" customHeight="1" thickBot="1" x14ac:dyDescent="0.3">
      <c r="B1825" s="70">
        <v>1</v>
      </c>
      <c r="C1825" s="197" t="s">
        <v>17</v>
      </c>
      <c r="D1825" s="582"/>
      <c r="E1825" s="2350"/>
      <c r="F1825" s="582"/>
      <c r="G1825" s="582"/>
      <c r="H1825" s="582"/>
      <c r="I1825" s="582"/>
      <c r="J1825" s="582"/>
      <c r="K1825" s="582"/>
      <c r="L1825" s="582"/>
      <c r="M1825" s="582"/>
      <c r="N1825" s="582"/>
      <c r="O1825" s="582"/>
      <c r="P1825" s="582"/>
      <c r="Q1825" s="14">
        <f t="shared" ref="Q1825:W1825" si="1592">Q1824</f>
        <v>159.2123</v>
      </c>
      <c r="R1825" s="14">
        <f t="shared" si="1592"/>
        <v>159.2123</v>
      </c>
      <c r="S1825" s="14">
        <f t="shared" si="1592"/>
        <v>159.2123</v>
      </c>
      <c r="T1825" s="14">
        <f t="shared" si="1592"/>
        <v>159.2123</v>
      </c>
      <c r="U1825" s="14">
        <f t="shared" si="1592"/>
        <v>159.2123</v>
      </c>
      <c r="V1825" s="14">
        <f t="shared" si="1592"/>
        <v>159.2123</v>
      </c>
      <c r="W1825" s="14">
        <f t="shared" si="1592"/>
        <v>159.2123</v>
      </c>
      <c r="X1825" s="14">
        <f t="shared" ref="X1825:Y1825" si="1593">X1824</f>
        <v>159.2123</v>
      </c>
      <c r="Y1825" s="14">
        <f t="shared" si="1593"/>
        <v>159.2123</v>
      </c>
      <c r="Z1825" s="1039">
        <f t="shared" ref="Z1825:AE1825" si="1594">Z1824</f>
        <v>119.40922499999999</v>
      </c>
      <c r="AA1825" s="14">
        <f t="shared" si="1594"/>
        <v>70.994609999999994</v>
      </c>
      <c r="AB1825" s="14">
        <f t="shared" si="1594"/>
        <v>0</v>
      </c>
      <c r="AC1825" s="14">
        <f t="shared" si="1594"/>
        <v>-48.414614999999998</v>
      </c>
      <c r="AD1825" s="14">
        <f t="shared" si="1594"/>
        <v>0</v>
      </c>
      <c r="AE1825" s="1249">
        <f t="shared" si="1594"/>
        <v>70.994609999999994</v>
      </c>
      <c r="AF1825" s="14">
        <f>AF1819</f>
        <v>0</v>
      </c>
      <c r="AG1825" s="1249">
        <f t="shared" ref="AG1825:AH1825" si="1595">AG1824</f>
        <v>0</v>
      </c>
      <c r="AH1825" s="1249">
        <f t="shared" si="1595"/>
        <v>0</v>
      </c>
      <c r="AI1825" s="2398"/>
    </row>
    <row r="1826" spans="1:35" ht="15" customHeight="1" x14ac:dyDescent="0.25">
      <c r="B1826" s="70">
        <v>1</v>
      </c>
      <c r="C1826" s="1285"/>
      <c r="D1826" s="1286"/>
      <c r="E1826" s="2352"/>
      <c r="F1826" s="1286"/>
      <c r="G1826" s="1286"/>
      <c r="H1826" s="1286"/>
      <c r="I1826" s="1286"/>
      <c r="J1826" s="1286"/>
      <c r="K1826" s="1286"/>
      <c r="L1826" s="1286"/>
      <c r="M1826" s="1286"/>
      <c r="N1826" s="1286"/>
      <c r="O1826" s="1286"/>
      <c r="P1826" s="1286"/>
      <c r="Q1826" s="18"/>
      <c r="R1826" s="18"/>
      <c r="S1826" s="18"/>
      <c r="T1826" s="18"/>
      <c r="U1826" s="18"/>
      <c r="V1826" s="18"/>
      <c r="W1826" s="18"/>
      <c r="X1826" s="18"/>
      <c r="Y1826" s="18"/>
      <c r="Z1826" s="1038"/>
      <c r="AA1826" s="18"/>
      <c r="AB1826" s="18"/>
      <c r="AC1826" s="18"/>
      <c r="AD1826" s="18"/>
      <c r="AE1826" s="2401"/>
      <c r="AF1826" s="18"/>
      <c r="AG1826" s="18"/>
      <c r="AH1826" s="1797"/>
      <c r="AI1826" s="2398"/>
    </row>
    <row r="1827" spans="1:35" ht="15" customHeight="1" x14ac:dyDescent="0.25">
      <c r="B1827" s="70">
        <v>1</v>
      </c>
      <c r="C1827" s="1276" t="s">
        <v>422</v>
      </c>
      <c r="D1827" s="440"/>
      <c r="E1827" s="2142"/>
      <c r="F1827" s="440"/>
      <c r="G1827" s="440"/>
      <c r="H1827" s="440"/>
      <c r="I1827" s="440"/>
      <c r="J1827" s="440"/>
      <c r="K1827" s="440"/>
      <c r="L1827" s="440"/>
      <c r="M1827" s="440"/>
      <c r="N1827" s="440"/>
      <c r="O1827" s="440"/>
      <c r="P1827" s="440"/>
      <c r="Q1827" s="8"/>
      <c r="R1827" s="8"/>
      <c r="S1827" s="8"/>
      <c r="T1827" s="8"/>
      <c r="U1827" s="8"/>
      <c r="V1827" s="8"/>
      <c r="W1827" s="8"/>
      <c r="X1827" s="8"/>
      <c r="Y1827" s="8"/>
      <c r="Z1827" s="1034"/>
      <c r="AA1827" s="8"/>
      <c r="AB1827" s="8"/>
      <c r="AC1827" s="8"/>
      <c r="AD1827" s="8"/>
      <c r="AE1827" s="1151"/>
      <c r="AF1827" s="8"/>
      <c r="AG1827" s="8"/>
      <c r="AH1827" s="1792"/>
      <c r="AI1827" s="2398"/>
    </row>
    <row r="1828" spans="1:35" ht="15" customHeight="1" x14ac:dyDescent="0.25">
      <c r="B1828" s="70">
        <v>1</v>
      </c>
      <c r="C1828" s="258" t="s">
        <v>31</v>
      </c>
      <c r="D1828" s="519"/>
      <c r="E1828" s="2280"/>
      <c r="F1828" s="519"/>
      <c r="G1828" s="519"/>
      <c r="H1828" s="519"/>
      <c r="I1828" s="519"/>
      <c r="J1828" s="519"/>
      <c r="K1828" s="519"/>
      <c r="L1828" s="519"/>
      <c r="M1828" s="519"/>
      <c r="N1828" s="519"/>
      <c r="O1828" s="519"/>
      <c r="P1828" s="519"/>
      <c r="Q1828" s="13"/>
      <c r="R1828" s="13"/>
      <c r="S1828" s="13"/>
      <c r="T1828" s="13"/>
      <c r="U1828" s="13"/>
      <c r="V1828" s="13"/>
      <c r="W1828" s="13"/>
      <c r="X1828" s="13"/>
      <c r="Y1828" s="13"/>
      <c r="Z1828" s="1037"/>
      <c r="AA1828" s="13"/>
      <c r="AB1828" s="13"/>
      <c r="AC1828" s="13"/>
      <c r="AD1828" s="13"/>
      <c r="AE1828" s="1251"/>
      <c r="AF1828" s="13"/>
      <c r="AG1828" s="13"/>
      <c r="AH1828" s="1795"/>
      <c r="AI1828" s="2398"/>
    </row>
    <row r="1829" spans="1:35" ht="15" customHeight="1" x14ac:dyDescent="0.25">
      <c r="B1829" s="70">
        <v>1</v>
      </c>
      <c r="C1829" s="217" t="s">
        <v>148</v>
      </c>
      <c r="D1829" s="440"/>
      <c r="E1829" s="2142"/>
      <c r="F1829" s="440"/>
      <c r="G1829" s="440"/>
      <c r="H1829" s="440"/>
      <c r="I1829" s="440"/>
      <c r="J1829" s="440"/>
      <c r="K1829" s="440"/>
      <c r="L1829" s="440"/>
      <c r="M1829" s="440"/>
      <c r="N1829" s="440"/>
      <c r="O1829" s="440"/>
      <c r="P1829" s="440"/>
      <c r="Q1829" s="8"/>
      <c r="R1829" s="8"/>
      <c r="S1829" s="8"/>
      <c r="T1829" s="8"/>
      <c r="U1829" s="8"/>
      <c r="V1829" s="8"/>
      <c r="W1829" s="8"/>
      <c r="X1829" s="8"/>
      <c r="Y1829" s="8"/>
      <c r="Z1829" s="1034"/>
      <c r="AA1829" s="8"/>
      <c r="AB1829" s="8"/>
      <c r="AC1829" s="8"/>
      <c r="AD1829" s="8"/>
      <c r="AE1829" s="1151"/>
      <c r="AF1829" s="8"/>
      <c r="AG1829" s="8"/>
      <c r="AH1829" s="1792"/>
      <c r="AI1829" s="2398"/>
    </row>
    <row r="1830" spans="1:35" ht="15" customHeight="1" x14ac:dyDescent="0.25">
      <c r="B1830" s="70">
        <v>1</v>
      </c>
      <c r="C1830" s="150" t="s">
        <v>184</v>
      </c>
      <c r="D1830" s="440">
        <v>240</v>
      </c>
      <c r="E1830" s="2142">
        <v>70</v>
      </c>
      <c r="F1830" s="440">
        <f t="shared" ref="F1830" si="1596">ROUND(E1830/12*$C$4,0)</f>
        <v>53</v>
      </c>
      <c r="G1830" s="440">
        <v>52</v>
      </c>
      <c r="H1830" s="440">
        <f>G1830/F1830*100</f>
        <v>98.113207547169807</v>
      </c>
      <c r="I1830" s="620">
        <v>8</v>
      </c>
      <c r="J1830" s="440">
        <f>M1830/G1830</f>
        <v>8</v>
      </c>
      <c r="K1830" s="440">
        <f>ROUND(E1830*I1830,0)</f>
        <v>560</v>
      </c>
      <c r="L1830" s="440">
        <f t="shared" ref="L1830" si="1597">ROUND(K1830/12*$C$4,0)</f>
        <v>420</v>
      </c>
      <c r="M1830" s="440">
        <v>416</v>
      </c>
      <c r="N1830" s="440">
        <f>M1830/L1830*100</f>
        <v>99.047619047619051</v>
      </c>
      <c r="O1830" s="440">
        <f>K1830/D1830</f>
        <v>2.3333333333333335</v>
      </c>
      <c r="P1830" s="440">
        <f>M1830/$C$4*12/O1830</f>
        <v>237.71428571428569</v>
      </c>
      <c r="Q1830" s="8"/>
      <c r="R1830" s="8"/>
      <c r="S1830" s="8"/>
      <c r="T1830" s="8"/>
      <c r="U1830" s="8"/>
      <c r="V1830" s="8"/>
      <c r="W1830" s="8"/>
      <c r="X1830" s="8"/>
      <c r="Y1830" s="8"/>
      <c r="Z1830" s="1034"/>
      <c r="AA1830" s="8"/>
      <c r="AB1830" s="8"/>
      <c r="AC1830" s="8"/>
      <c r="AD1830" s="8"/>
      <c r="AE1830" s="1151"/>
      <c r="AF1830" s="8"/>
      <c r="AG1830" s="8"/>
      <c r="AH1830" s="1792"/>
      <c r="AI1830" s="2398"/>
    </row>
    <row r="1831" spans="1:35" ht="15" customHeight="1" x14ac:dyDescent="0.25">
      <c r="B1831" s="70">
        <v>1</v>
      </c>
      <c r="C1831" s="153" t="s">
        <v>241</v>
      </c>
      <c r="D1831" s="513"/>
      <c r="E1831" s="2153">
        <f>E1830</f>
        <v>70</v>
      </c>
      <c r="F1831" s="513">
        <f t="shared" ref="F1831:G1831" si="1598">F1830</f>
        <v>53</v>
      </c>
      <c r="G1831" s="513">
        <f t="shared" si="1598"/>
        <v>52</v>
      </c>
      <c r="H1831" s="513">
        <f>G1831/F1831*100</f>
        <v>98.113207547169807</v>
      </c>
      <c r="I1831" s="513">
        <f>I1830</f>
        <v>8</v>
      </c>
      <c r="J1831" s="513">
        <f>M1831/G1831</f>
        <v>8</v>
      </c>
      <c r="K1831" s="513">
        <f>K1830</f>
        <v>560</v>
      </c>
      <c r="L1831" s="513">
        <f t="shared" ref="L1831:M1831" si="1599">L1830</f>
        <v>420</v>
      </c>
      <c r="M1831" s="513">
        <f t="shared" si="1599"/>
        <v>416</v>
      </c>
      <c r="N1831" s="511">
        <f>M1831/L1831*100</f>
        <v>99.047619047619051</v>
      </c>
      <c r="O1831" s="513">
        <f>O1830</f>
        <v>2.3333333333333335</v>
      </c>
      <c r="P1831" s="513">
        <f>P1830</f>
        <v>237.71428571428569</v>
      </c>
      <c r="Q1831" s="15"/>
      <c r="R1831" s="15"/>
      <c r="S1831" s="15"/>
      <c r="T1831" s="15"/>
      <c r="U1831" s="15"/>
      <c r="V1831" s="15"/>
      <c r="W1831" s="15"/>
      <c r="X1831" s="15"/>
      <c r="Y1831" s="15"/>
      <c r="Z1831" s="1035"/>
      <c r="AA1831" s="15"/>
      <c r="AB1831" s="15"/>
      <c r="AC1831" s="15"/>
      <c r="AD1831" s="15"/>
      <c r="AE1831" s="1268"/>
      <c r="AF1831" s="15"/>
      <c r="AG1831" s="15"/>
      <c r="AH1831" s="1793"/>
      <c r="AI1831" s="2398"/>
    </row>
    <row r="1832" spans="1:35" ht="15" customHeight="1" thickBot="1" x14ac:dyDescent="0.3">
      <c r="B1832" s="70">
        <v>1</v>
      </c>
      <c r="C1832" s="156" t="s">
        <v>341</v>
      </c>
      <c r="D1832" s="581"/>
      <c r="E1832" s="2355">
        <f t="shared" ref="E1832" si="1600">SUM(E1831)</f>
        <v>70</v>
      </c>
      <c r="F1832" s="581">
        <f t="shared" ref="F1832:G1832" si="1601">SUM(F1831)</f>
        <v>53</v>
      </c>
      <c r="G1832" s="581">
        <f t="shared" si="1601"/>
        <v>52</v>
      </c>
      <c r="H1832" s="581">
        <f>G1832/F1832*100</f>
        <v>98.113207547169807</v>
      </c>
      <c r="I1832" s="581">
        <f>SUM(I1831)</f>
        <v>8</v>
      </c>
      <c r="J1832" s="581">
        <f>M1832/G1832</f>
        <v>8</v>
      </c>
      <c r="K1832" s="581">
        <f t="shared" ref="K1832:M1832" si="1602">SUM(K1831)</f>
        <v>560</v>
      </c>
      <c r="L1832" s="581">
        <f t="shared" si="1602"/>
        <v>420</v>
      </c>
      <c r="M1832" s="2764">
        <f t="shared" si="1602"/>
        <v>416</v>
      </c>
      <c r="N1832" s="581">
        <f>SUM(N1831)</f>
        <v>99.047619047619051</v>
      </c>
      <c r="O1832" s="581">
        <f>SUM(O1831)</f>
        <v>2.3333333333333335</v>
      </c>
      <c r="P1832" s="581">
        <f>SUM(P1831)</f>
        <v>237.71428571428569</v>
      </c>
      <c r="Q1832" s="57">
        <v>993.69961599999988</v>
      </c>
      <c r="R1832" s="57">
        <v>993.69961599999988</v>
      </c>
      <c r="S1832" s="57">
        <v>993.69961599999988</v>
      </c>
      <c r="T1832" s="57">
        <v>993.69961599999988</v>
      </c>
      <c r="U1832" s="57">
        <v>993.69961599999988</v>
      </c>
      <c r="V1832" s="57">
        <v>993.69961599999988</v>
      </c>
      <c r="W1832" s="57">
        <v>993.69961599999988</v>
      </c>
      <c r="X1832" s="57">
        <v>993.69961599999988</v>
      </c>
      <c r="Y1832" s="57">
        <v>993.69961599999988</v>
      </c>
      <c r="Z1832" s="1036">
        <f>Q1832/12*$C$4+(R1832-Q1832)/11*8+(S1832-R1832)/10*7+(T1832-S1832)/9*6+(U1832-T1832)/8*5+(V1832-U1832)/7*4+(W1832-V1832)/6*3+(X1832-W1832)/5*2+(Y1832-X1832)/4*1</f>
        <v>745.27471199999991</v>
      </c>
      <c r="AA1832" s="57">
        <f>AE1832-AD1832</f>
        <v>743.42649000000006</v>
      </c>
      <c r="AB1832" s="57"/>
      <c r="AC1832" s="57">
        <f>AA1832-Z1832</f>
        <v>-1.8482219999998506</v>
      </c>
      <c r="AD1832" s="57">
        <v>-1.7357799999999999</v>
      </c>
      <c r="AE1832" s="1159">
        <v>741.69071000000008</v>
      </c>
      <c r="AF1832" s="57"/>
      <c r="AG1832" s="57"/>
      <c r="AH1832" s="1796"/>
      <c r="AI1832" s="2398"/>
    </row>
    <row r="1833" spans="1:35" ht="15" customHeight="1" thickBot="1" x14ac:dyDescent="0.3">
      <c r="B1833" s="70">
        <v>1</v>
      </c>
      <c r="C1833" s="454" t="s">
        <v>17</v>
      </c>
      <c r="D1833" s="582"/>
      <c r="E1833" s="2356"/>
      <c r="F1833" s="582"/>
      <c r="G1833" s="582"/>
      <c r="H1833" s="582"/>
      <c r="I1833" s="582"/>
      <c r="J1833" s="582"/>
      <c r="K1833" s="582"/>
      <c r="L1833" s="582"/>
      <c r="M1833" s="582"/>
      <c r="N1833" s="582"/>
      <c r="O1833" s="582"/>
      <c r="P1833" s="582"/>
      <c r="Q1833" s="14">
        <f t="shared" ref="Q1833:W1833" si="1603">Q1832</f>
        <v>993.69961599999988</v>
      </c>
      <c r="R1833" s="14">
        <f t="shared" si="1603"/>
        <v>993.69961599999988</v>
      </c>
      <c r="S1833" s="14">
        <f t="shared" si="1603"/>
        <v>993.69961599999988</v>
      </c>
      <c r="T1833" s="14">
        <f t="shared" si="1603"/>
        <v>993.69961599999988</v>
      </c>
      <c r="U1833" s="14">
        <f t="shared" si="1603"/>
        <v>993.69961599999988</v>
      </c>
      <c r="V1833" s="14">
        <f t="shared" si="1603"/>
        <v>993.69961599999988</v>
      </c>
      <c r="W1833" s="14">
        <f t="shared" si="1603"/>
        <v>993.69961599999988</v>
      </c>
      <c r="X1833" s="14">
        <f t="shared" ref="X1833:Y1833" si="1604">X1832</f>
        <v>993.69961599999988</v>
      </c>
      <c r="Y1833" s="14">
        <f t="shared" si="1604"/>
        <v>993.69961599999988</v>
      </c>
      <c r="Z1833" s="1039">
        <f t="shared" ref="Z1833:AE1833" si="1605">Z1832</f>
        <v>745.27471199999991</v>
      </c>
      <c r="AA1833" s="14">
        <f t="shared" si="1605"/>
        <v>743.42649000000006</v>
      </c>
      <c r="AB1833" s="14">
        <f t="shared" si="1605"/>
        <v>0</v>
      </c>
      <c r="AC1833" s="14">
        <f t="shared" si="1605"/>
        <v>-1.8482219999998506</v>
      </c>
      <c r="AD1833" s="14">
        <f t="shared" si="1605"/>
        <v>-1.7357799999999999</v>
      </c>
      <c r="AE1833" s="1249">
        <f t="shared" si="1605"/>
        <v>741.69071000000008</v>
      </c>
      <c r="AF1833" s="14"/>
      <c r="AG1833" s="1249">
        <f t="shared" ref="AG1833:AH1833" si="1606">AG1832</f>
        <v>0</v>
      </c>
      <c r="AH1833" s="1249">
        <f t="shared" si="1606"/>
        <v>0</v>
      </c>
      <c r="AI1833" s="2398"/>
    </row>
    <row r="1834" spans="1:35" ht="15" customHeight="1" thickBot="1" x14ac:dyDescent="0.3">
      <c r="A1834" s="70">
        <v>1</v>
      </c>
      <c r="B1834" s="70">
        <v>1</v>
      </c>
      <c r="C1834" s="1285"/>
      <c r="D1834" s="1286"/>
      <c r="E1834" s="2357"/>
      <c r="F1834" s="1286"/>
      <c r="G1834" s="1286"/>
      <c r="H1834" s="1286"/>
      <c r="I1834" s="1286"/>
      <c r="J1834" s="1286"/>
      <c r="K1834" s="1286"/>
      <c r="L1834" s="1286"/>
      <c r="M1834" s="1286"/>
      <c r="N1834" s="1286"/>
      <c r="O1834" s="1286"/>
      <c r="P1834" s="1286"/>
      <c r="Q1834" s="14">
        <f t="shared" ref="Q1834:W1834" si="1607">Q1835-Q1836-Q1882-Q1887-Q1890-Q1895</f>
        <v>0</v>
      </c>
      <c r="R1834" s="14">
        <f t="shared" si="1607"/>
        <v>0</v>
      </c>
      <c r="S1834" s="14">
        <f t="shared" si="1607"/>
        <v>-2.3283064365386963E-9</v>
      </c>
      <c r="T1834" s="14">
        <f t="shared" si="1607"/>
        <v>-2.3283064365386963E-9</v>
      </c>
      <c r="U1834" s="14">
        <f t="shared" si="1607"/>
        <v>0</v>
      </c>
      <c r="V1834" s="14">
        <f t="shared" si="1607"/>
        <v>1.0477378964424133E-9</v>
      </c>
      <c r="W1834" s="14">
        <f t="shared" si="1607"/>
        <v>-1.1641532182693481E-9</v>
      </c>
      <c r="X1834" s="14">
        <f t="shared" ref="X1834:Y1834" si="1608">X1835-X1836-X1882-X1887-X1890-X1895</f>
        <v>0</v>
      </c>
      <c r="Y1834" s="14">
        <f t="shared" si="1608"/>
        <v>0</v>
      </c>
      <c r="Z1834" s="14">
        <f t="shared" ref="Z1834:AE1834" si="1609">Z1835-Z1836-Z1882-Z1887-Z1890-Z1895</f>
        <v>0</v>
      </c>
      <c r="AA1834" s="14">
        <f t="shared" si="1609"/>
        <v>2.6775524020195007E-9</v>
      </c>
      <c r="AB1834" s="14">
        <f t="shared" si="1609"/>
        <v>-1.8474111129762605E-13</v>
      </c>
      <c r="AC1834" s="14">
        <f t="shared" si="1609"/>
        <v>-3.092281986027956E-11</v>
      </c>
      <c r="AD1834" s="14">
        <f t="shared" si="1609"/>
        <v>4.5474735088646412E-13</v>
      </c>
      <c r="AE1834" s="1249">
        <f t="shared" si="1609"/>
        <v>1.7462298274040222E-9</v>
      </c>
      <c r="AF1834" s="14"/>
      <c r="AG1834" s="14"/>
      <c r="AH1834" s="14"/>
      <c r="AI1834" s="2398"/>
    </row>
    <row r="1835" spans="1:35" ht="15" customHeight="1" x14ac:dyDescent="0.25">
      <c r="A1835" s="70">
        <v>1</v>
      </c>
      <c r="B1835" s="70">
        <v>1</v>
      </c>
      <c r="C1835" s="1164" t="s">
        <v>131</v>
      </c>
      <c r="D1835" s="1164"/>
      <c r="E1835" s="2358"/>
      <c r="F1835" s="1165"/>
      <c r="G1835" s="1165"/>
      <c r="H1835" s="1165"/>
      <c r="I1835" s="1166"/>
      <c r="J1835" s="1166"/>
      <c r="K1835" s="1165"/>
      <c r="L1835" s="1165"/>
      <c r="M1835" s="1165"/>
      <c r="N1835" s="1165"/>
      <c r="O1835" s="1165"/>
      <c r="P1835" s="1165"/>
      <c r="Q1835" s="1294">
        <f t="shared" ref="Q1835:AE1835" si="1610">SUM(Q1558,Q1552,,Q1781,Q1769,Q1760,Q1751,Q1739,Q1728,Q1719,Q1707,Q1695,Q1676,Q1667,Q1651,Q1643,Q1631,Q1616,Q1605,Q1591,Q1579,Q1566,Q1544,Q1512,Q1501,Q1462,Q1427,Q1349,Q1341,Q1310,Q1298,Q1267,Q1240,Q1209,Q1198,Q1187,Q1176,Q1142,Q1104,Q1066,Q1030,Q993,Q929,Q898,Q863,Q838,Q815,Q790,Q756,Q715,Q685,Q628,Q1833,Q1825,Q1814,Q1803,Q1793)</f>
        <v>5911443.1069307001</v>
      </c>
      <c r="R1835" s="1294">
        <f t="shared" si="1610"/>
        <v>5911443.1069307001</v>
      </c>
      <c r="S1835" s="1294">
        <f t="shared" si="1610"/>
        <v>5913633.2116446989</v>
      </c>
      <c r="T1835" s="1294">
        <f t="shared" si="1610"/>
        <v>5913633.2116446989</v>
      </c>
      <c r="U1835" s="1294">
        <f t="shared" si="1610"/>
        <v>5913886.7681152998</v>
      </c>
      <c r="V1835" s="1294">
        <f t="shared" si="1610"/>
        <v>5913997.1039153012</v>
      </c>
      <c r="W1835" s="1294">
        <f t="shared" si="1610"/>
        <v>5906464.8410689998</v>
      </c>
      <c r="X1835" s="1294">
        <f t="shared" si="1610"/>
        <v>5882835.2474850006</v>
      </c>
      <c r="Y1835" s="1294">
        <f t="shared" ref="Y1835" si="1611">SUM(Y1558,Y1552,,Y1781,Y1769,Y1760,Y1751,Y1739,Y1728,Y1719,Y1707,Y1695,Y1676,Y1667,Y1651,Y1643,Y1631,Y1616,Y1605,Y1591,Y1579,Y1566,Y1544,Y1512,Y1501,Y1462,Y1427,Y1349,Y1341,Y1310,Y1298,Y1267,Y1240,Y1209,Y1198,Y1187,Y1176,Y1142,Y1104,Y1066,Y1030,Y993,Y929,Y898,Y863,Y838,Y815,Y790,Y756,Y715,Y685,Y628,Y1833,Y1825,Y1814,Y1803,Y1793)</f>
        <v>5882835.2474850006</v>
      </c>
      <c r="Z1835" s="1294">
        <f t="shared" si="1610"/>
        <v>4421109.8503046967</v>
      </c>
      <c r="AA1835" s="1294">
        <f t="shared" si="1610"/>
        <v>4336357.008390002</v>
      </c>
      <c r="AB1835" s="18">
        <f t="shared" si="1610"/>
        <v>-2100.8768700000001</v>
      </c>
      <c r="AC1835" s="1294">
        <f t="shared" si="1610"/>
        <v>-84752.841914696881</v>
      </c>
      <c r="AD1835" s="1294">
        <f t="shared" si="1610"/>
        <v>-15076.68915</v>
      </c>
      <c r="AE1835" s="2425">
        <f t="shared" si="1610"/>
        <v>4319179.4423700012</v>
      </c>
      <c r="AF1835" s="2358"/>
      <c r="AG1835" s="2425">
        <f>SUM(AG1558,AG1552,,AG1781,AG1769,AG1760,AG1751,AG1739,AG1728,AG1719,AG1707,AG1695,AG1676,AG1667,AG1651,AG1643,AG1631,AG1616,AG1605,AG1591,AG1579,AG1566,AG1544,AG1512,AG1501,AG1462,AG1427,AG1349,AG1341,AG1310,AG1298,AG1267,AG1240,AG1209,AG1198,AG1187,AG1176,AG1142,AG1104,AG1066,AG1030,AG993,AG929,AG898,AG863,AG838,AG815,AG790,AG756,AG715,AG685,AG628,AG1833,AG1825,AG1814,AG1803,AG1793)</f>
        <v>31798301.020000007</v>
      </c>
      <c r="AH1835" s="2425">
        <f>SUM(AH1558,AH1552,,AH1781,AH1769,AH1760,AH1751,AH1739,AH1728,AH1719,AH1707,AH1695,AH1676,AH1667,AH1651,AH1643,AH1631,AH1616,AH1605,AH1591,AH1579,AH1566,AH1544,AH1512,AH1501,AH1462,AH1427,AH1349,AH1341,AH1310,AH1298,AH1267,AH1240,AH1209,AH1198,AH1187,AH1176,AH1142,AH1104,AH1066,AH1030,AH993,AH929,AH898,AH863,AH838,AH815,AH790,AH756,AH715,AH685,AH628,AH1833,AH1825,AH1814,AH1803,AH1793)</f>
        <v>31798.30102000001</v>
      </c>
      <c r="AI1835" s="2398"/>
    </row>
    <row r="1836" spans="1:35" ht="33.75" customHeight="1" x14ac:dyDescent="0.25">
      <c r="A1836" s="70">
        <v>1</v>
      </c>
      <c r="B1836" s="70">
        <v>1</v>
      </c>
      <c r="C1836" s="1168" t="s">
        <v>7</v>
      </c>
      <c r="D1836" s="1169"/>
      <c r="E1836" s="2171">
        <f>SUM(E1506,E1470,E1365,E935,E844,E821,E796,E761,E722,E698,E641,E616,E1556,)</f>
        <v>47920</v>
      </c>
      <c r="F1836" s="1169">
        <f>SUM(F1506,F1470,F1365,F935,F844,F821,F796,F761,F722,F698,F641,F616,F1556,)</f>
        <v>35955.75</v>
      </c>
      <c r="G1836" s="1169">
        <f>SUM(G1506,G1470,G1365,G935,G844,G821,G796,G761,G722,G698,G641,G616,G1556,)</f>
        <v>36507</v>
      </c>
      <c r="H1836" s="1169">
        <f>G1836/F1836*100</f>
        <v>101.53313447779561</v>
      </c>
      <c r="I1836" s="1170">
        <f>L1836/F1836</f>
        <v>9.0227849509466491</v>
      </c>
      <c r="J1836" s="1169">
        <f>M1836/G1836</f>
        <v>8.5238173500972412</v>
      </c>
      <c r="K1836" s="1169">
        <f>SUM(K1506,K1470,K1365,K935,K844,K821,K796,K761,K722,K698,K641,K616,K1556,)</f>
        <v>432247</v>
      </c>
      <c r="L1836" s="1169">
        <f>SUM(L1506,L1470,L1365,L935,L844,L821,L796,L761,L722,L698,L641,L616,L1556,)</f>
        <v>324421</v>
      </c>
      <c r="M1836" s="1169">
        <f>SUM(M1506,M1470,M1365,M935,M844,M821,M796,M761,M722,M698,M641,M616,M1556,)</f>
        <v>311179</v>
      </c>
      <c r="N1836" s="1169">
        <f>M1836/L1836*100</f>
        <v>95.918266696668837</v>
      </c>
      <c r="O1836" s="1169">
        <f>SUM(O1506,O1470,O1365,O935,O844,O821,O796,O761,O722,O698,O641,O616,O1556,)</f>
        <v>1311.6897058823529</v>
      </c>
      <c r="P1836" s="1171">
        <f>M1836/$C$4*12/O1836</f>
        <v>316.31363078681261</v>
      </c>
      <c r="Q1836" s="1172">
        <f t="shared" ref="Q1836:AH1836" si="1612">SUM(Q1506,Q1470,Q1365,Q935,Q844,Q821,Q796,Q761,Q722,Q698,Q641,Q616,Q1556,)</f>
        <v>1729460.4725327</v>
      </c>
      <c r="R1836" s="1172">
        <f t="shared" si="1612"/>
        <v>1729460.4725327</v>
      </c>
      <c r="S1836" s="1172">
        <f t="shared" si="1612"/>
        <v>1731464.2706227002</v>
      </c>
      <c r="T1836" s="1172">
        <f t="shared" si="1612"/>
        <v>1731464.2706227002</v>
      </c>
      <c r="U1836" s="1172">
        <f t="shared" si="1612"/>
        <v>1731412.1188232999</v>
      </c>
      <c r="V1836" s="1172">
        <f t="shared" si="1612"/>
        <v>1731201.4846233001</v>
      </c>
      <c r="W1836" s="1172">
        <f t="shared" si="1612"/>
        <v>1717615.9345270002</v>
      </c>
      <c r="X1836" s="1172">
        <f t="shared" si="1612"/>
        <v>1706123.6695850003</v>
      </c>
      <c r="Y1836" s="1172">
        <f t="shared" ref="Y1836" si="1613">SUM(Y1506,Y1470,Y1365,Y935,Y844,Y821,Y796,Y761,Y722,Y698,Y641,Y616,Y1556,)</f>
        <v>1706123.6695850003</v>
      </c>
      <c r="Z1836" s="1172">
        <f t="shared" si="1612"/>
        <v>1286835.847853875</v>
      </c>
      <c r="AA1836" s="1172">
        <f t="shared" si="1612"/>
        <v>1256656.9299900001</v>
      </c>
      <c r="AB1836" s="17">
        <f t="shared" si="1612"/>
        <v>-2143.1415299999999</v>
      </c>
      <c r="AC1836" s="1172">
        <f t="shared" si="1612"/>
        <v>-30178.917863874929</v>
      </c>
      <c r="AD1836" s="1172">
        <f t="shared" si="1612"/>
        <v>-6207.6183799999999</v>
      </c>
      <c r="AE1836" s="2426">
        <f t="shared" si="1612"/>
        <v>1248306.1700800001</v>
      </c>
      <c r="AF1836" s="2171">
        <f t="shared" si="1612"/>
        <v>199</v>
      </c>
      <c r="AG1836" s="2426">
        <f t="shared" si="1612"/>
        <v>5794025.8199999984</v>
      </c>
      <c r="AH1836" s="2426">
        <f t="shared" si="1612"/>
        <v>5794.0258199999989</v>
      </c>
      <c r="AI1836" s="2398"/>
    </row>
    <row r="1837" spans="1:35" ht="33" customHeight="1" x14ac:dyDescent="0.25">
      <c r="A1837" s="70">
        <v>1</v>
      </c>
      <c r="B1837" s="70">
        <v>1</v>
      </c>
      <c r="C1837" s="1173" t="s">
        <v>276</v>
      </c>
      <c r="D1837" s="1174"/>
      <c r="E1837" s="2172">
        <f>E1366+E642+E617+E1557</f>
        <v>841</v>
      </c>
      <c r="F1837" s="1174">
        <f>F1366+F642+F617+F1557</f>
        <v>630.5</v>
      </c>
      <c r="G1837" s="1174">
        <f>G1366+G642+G617+G1557</f>
        <v>533</v>
      </c>
      <c r="H1837" s="1174">
        <f>G1837/F1837*100</f>
        <v>84.536082474226802</v>
      </c>
      <c r="I1837" s="1174"/>
      <c r="J1837" s="1174"/>
      <c r="K1837" s="1174"/>
      <c r="L1837" s="1174"/>
      <c r="M1837" s="1174"/>
      <c r="N1837" s="1174"/>
      <c r="O1837" s="1174"/>
      <c r="P1837" s="1174"/>
      <c r="Q1837" s="1172">
        <f t="shared" ref="Q1837:AH1837" si="1614">Q1366+Q642+Q617+Q1557</f>
        <v>125859.21288070001</v>
      </c>
      <c r="R1837" s="1172">
        <f t="shared" si="1614"/>
        <v>125859.21288070001</v>
      </c>
      <c r="S1837" s="1172">
        <f t="shared" si="1614"/>
        <v>125859.21288070001</v>
      </c>
      <c r="T1837" s="1172">
        <f t="shared" si="1614"/>
        <v>125859.21288070001</v>
      </c>
      <c r="U1837" s="1172">
        <f t="shared" si="1614"/>
        <v>125807.06108299999</v>
      </c>
      <c r="V1837" s="1172">
        <f t="shared" si="1614"/>
        <v>125807.06108299999</v>
      </c>
      <c r="W1837" s="1172">
        <f t="shared" si="1614"/>
        <v>125328.95344669999</v>
      </c>
      <c r="X1837" s="1172">
        <f t="shared" si="1614"/>
        <v>130082.0355247</v>
      </c>
      <c r="Y1837" s="1172">
        <f t="shared" ref="Y1837" si="1615">Y1366+Y642+Y617+Y1557</f>
        <v>130082.0355247</v>
      </c>
      <c r="Z1837" s="1172">
        <f t="shared" si="1614"/>
        <v>97561.526643525009</v>
      </c>
      <c r="AA1837" s="1172">
        <f t="shared" si="1614"/>
        <v>78441.727079999982</v>
      </c>
      <c r="AB1837" s="17">
        <f t="shared" si="1614"/>
        <v>0</v>
      </c>
      <c r="AC1837" s="1172">
        <f t="shared" si="1614"/>
        <v>-19119.799563524997</v>
      </c>
      <c r="AD1837" s="1172">
        <f t="shared" si="1614"/>
        <v>0</v>
      </c>
      <c r="AE1837" s="2426">
        <f t="shared" si="1614"/>
        <v>78441.727079999982</v>
      </c>
      <c r="AF1837" s="2172">
        <f t="shared" si="1614"/>
        <v>0</v>
      </c>
      <c r="AG1837" s="2426">
        <f t="shared" si="1614"/>
        <v>0</v>
      </c>
      <c r="AH1837" s="2426">
        <f t="shared" si="1614"/>
        <v>0</v>
      </c>
      <c r="AI1837" s="2398"/>
    </row>
    <row r="1838" spans="1:35" ht="38.25" customHeight="1" x14ac:dyDescent="0.25">
      <c r="A1838" s="70">
        <v>1</v>
      </c>
      <c r="B1838" s="70">
        <v>1</v>
      </c>
      <c r="C1838" s="1176" t="s">
        <v>278</v>
      </c>
      <c r="D1838" s="1177"/>
      <c r="E1838" s="2173">
        <f>SUM(E1506)</f>
        <v>2600</v>
      </c>
      <c r="F1838" s="1177">
        <f>SUM(F1506)</f>
        <v>1950</v>
      </c>
      <c r="G1838" s="1177">
        <f>SUM(G1506)</f>
        <v>1955</v>
      </c>
      <c r="H1838" s="1177">
        <f>G1838/F1838*100</f>
        <v>100.25641025641025</v>
      </c>
      <c r="I1838" s="1178">
        <f>L1838/F1838</f>
        <v>13</v>
      </c>
      <c r="J1838" s="1178">
        <f>M1838/G1838</f>
        <v>13.022506393861892</v>
      </c>
      <c r="K1838" s="1177">
        <f>SUM(K1506)</f>
        <v>33800</v>
      </c>
      <c r="L1838" s="1177">
        <f>SUM(L1506)</f>
        <v>25350</v>
      </c>
      <c r="M1838" s="1177">
        <f>SUM(M1506)</f>
        <v>25459</v>
      </c>
      <c r="N1838" s="1177">
        <f>M1838/L1838*100</f>
        <v>100.42998027613412</v>
      </c>
      <c r="O1838" s="1177">
        <f>SUM(O1506)</f>
        <v>105.625</v>
      </c>
      <c r="P1838" s="1179">
        <f>M1838/$C$4*12/O1838</f>
        <v>321.37593688362921</v>
      </c>
      <c r="Q1838" s="1180">
        <f t="shared" ref="Q1838:AE1838" si="1616">SUM(Q1506)</f>
        <v>85529.026799999992</v>
      </c>
      <c r="R1838" s="1180">
        <f t="shared" ref="R1838:S1838" si="1617">SUM(R1506)</f>
        <v>85529.026799999992</v>
      </c>
      <c r="S1838" s="1180">
        <f t="shared" si="1617"/>
        <v>87525.146519999995</v>
      </c>
      <c r="T1838" s="1180">
        <f t="shared" ref="T1838:U1838" si="1618">SUM(T1506)</f>
        <v>87525.146519999995</v>
      </c>
      <c r="U1838" s="1180">
        <f t="shared" si="1618"/>
        <v>87525.146519999995</v>
      </c>
      <c r="V1838" s="1180">
        <f t="shared" ref="V1838:W1838" si="1619">SUM(V1506)</f>
        <v>87525.146519999995</v>
      </c>
      <c r="W1838" s="1180">
        <f t="shared" si="1619"/>
        <v>87525.146519999995</v>
      </c>
      <c r="X1838" s="1180">
        <f t="shared" ref="X1838:Y1838" si="1620">SUM(X1506)</f>
        <v>87525.146519999995</v>
      </c>
      <c r="Y1838" s="1180">
        <f t="shared" si="1620"/>
        <v>87525.146519999995</v>
      </c>
      <c r="Z1838" s="1180">
        <f t="shared" si="1616"/>
        <v>65544.053904</v>
      </c>
      <c r="AA1838" s="1180">
        <f t="shared" si="1616"/>
        <v>65492.232120000001</v>
      </c>
      <c r="AB1838" s="8">
        <f t="shared" si="1616"/>
        <v>0</v>
      </c>
      <c r="AC1838" s="1180">
        <f t="shared" si="1616"/>
        <v>-51.821783999999752</v>
      </c>
      <c r="AD1838" s="1180">
        <f t="shared" si="1616"/>
        <v>-500.92624999999998</v>
      </c>
      <c r="AE1838" s="2427">
        <f t="shared" si="1616"/>
        <v>64991.305870000004</v>
      </c>
      <c r="AF1838" s="2173">
        <f>SUM(AF1506)</f>
        <v>0</v>
      </c>
      <c r="AG1838" s="2427">
        <f t="shared" ref="AG1838:AH1838" si="1621">SUM(AG1506)</f>
        <v>0</v>
      </c>
      <c r="AH1838" s="2427">
        <f t="shared" si="1621"/>
        <v>0</v>
      </c>
      <c r="AI1838" s="2398"/>
    </row>
    <row r="1839" spans="1:35" ht="39.75" customHeight="1" x14ac:dyDescent="0.25">
      <c r="A1839" s="70">
        <v>1</v>
      </c>
      <c r="B1839" s="70">
        <v>1</v>
      </c>
      <c r="C1839" s="1181" t="s">
        <v>302</v>
      </c>
      <c r="D1839" s="1177"/>
      <c r="E1839" s="2173"/>
      <c r="F1839" s="1177"/>
      <c r="G1839" s="1177"/>
      <c r="H1839" s="1177"/>
      <c r="I1839" s="1182"/>
      <c r="J1839" s="1182"/>
      <c r="K1839" s="1177"/>
      <c r="L1839" s="1177"/>
      <c r="M1839" s="1177"/>
      <c r="N1839" s="1177"/>
      <c r="O1839" s="1177"/>
      <c r="P1839" s="1177"/>
      <c r="Q1839" s="1180"/>
      <c r="R1839" s="1180"/>
      <c r="S1839" s="1180"/>
      <c r="T1839" s="1180"/>
      <c r="U1839" s="1180"/>
      <c r="V1839" s="1180"/>
      <c r="W1839" s="1180"/>
      <c r="X1839" s="1180"/>
      <c r="Y1839" s="1180"/>
      <c r="Z1839" s="1180"/>
      <c r="AA1839" s="1180"/>
      <c r="AB1839" s="8"/>
      <c r="AC1839" s="1180"/>
      <c r="AD1839" s="1180"/>
      <c r="AE1839" s="2427"/>
      <c r="AF1839" s="2173"/>
      <c r="AG1839" s="2427"/>
      <c r="AH1839" s="2427"/>
      <c r="AI1839" s="2398"/>
    </row>
    <row r="1840" spans="1:35" ht="18.75" customHeight="1" x14ac:dyDescent="0.25">
      <c r="A1840" s="70">
        <v>1</v>
      </c>
      <c r="B1840" s="70">
        <v>1</v>
      </c>
      <c r="C1840" s="1183" t="s">
        <v>361</v>
      </c>
      <c r="D1840" s="1177"/>
      <c r="E1840" s="2174">
        <f>SUM(E1516,E1472,E1431,E1368,E1314,E1271,E1244,E1213,E1146,E1108,E1070,E1034,E997,E937,E902,E867,E763,E724,E644)</f>
        <v>361395.44444444438</v>
      </c>
      <c r="F1840" s="1185">
        <f>SUM(F1516,F1472,F1431,F1368,F1314,F1271,F1244,F1213,F1146,F1108,F1070,F1034,F997,F937,F902,F867,F763,F724,F644)</f>
        <v>271050.11111111112</v>
      </c>
      <c r="G1840" s="1185">
        <f>SUM(G1516,G1472,G1431,G1368,G1314,G1271,G1244,G1213,G1146,G1108,G1070,G1034,G997,G937,G902,G867,G763,G724,G644)</f>
        <v>306416.01851851854</v>
      </c>
      <c r="H1840" s="1185">
        <f t="shared" ref="H1840:H1847" si="1622">G1840/F1840*100</f>
        <v>113.04773765354035</v>
      </c>
      <c r="I1840" s="1878"/>
      <c r="J1840" s="1184"/>
      <c r="K1840" s="1184"/>
      <c r="L1840" s="1184"/>
      <c r="M1840" s="1184"/>
      <c r="N1840" s="1184"/>
      <c r="O1840" s="1184"/>
      <c r="P1840" s="1184"/>
      <c r="Q1840" s="1180"/>
      <c r="R1840" s="1180"/>
      <c r="S1840" s="1180"/>
      <c r="T1840" s="1180"/>
      <c r="U1840" s="1180"/>
      <c r="V1840" s="1180"/>
      <c r="W1840" s="1180"/>
      <c r="X1840" s="1180"/>
      <c r="Y1840" s="1180"/>
      <c r="Z1840" s="1180"/>
      <c r="AA1840" s="1180"/>
      <c r="AB1840" s="8"/>
      <c r="AC1840" s="1180"/>
      <c r="AD1840" s="1180"/>
      <c r="AE1840" s="2427"/>
      <c r="AF1840" s="2174">
        <f>SUM(AF1516,AF1472,AF1431,AF1368,AF1314,AF1271,AF1244,AF1213,AF1146,AF1108,AF1070,AF1034,AF997,AF937,AF902,AF867,AF763,AF724,AF644)</f>
        <v>3156.2111111111112</v>
      </c>
      <c r="AG1840" s="2174">
        <f>SUM(AG1516,AG1472,AG1431,AG1368,AG1314,AG1271,AG1244,AG1213,AG1146,AG1108,AG1070,AG1034,AG997,AG937,AG902,AG867,AG763,AG724,AG644)</f>
        <v>1118168.69</v>
      </c>
      <c r="AH1840" s="2174">
        <f>SUM(AH1516,AH1472,AH1431,AH1368,AH1314,AH1271,AH1244,AH1213,AH1146,AH1108,AH1070,AH1034,AH997,AH937,AH902,AH867,AH763,AH724,AH644)</f>
        <v>1118.1686899999997</v>
      </c>
      <c r="AI1840" s="2398"/>
    </row>
    <row r="1841" spans="1:35" ht="18.75" customHeight="1" x14ac:dyDescent="0.25">
      <c r="B1841" s="70">
        <v>1</v>
      </c>
      <c r="C1841" s="1183" t="s">
        <v>468</v>
      </c>
      <c r="D1841" s="1177"/>
      <c r="E1841" s="2174">
        <f>SUM(E1473,E1432,E1369,E1109,E1071,E1035,E868)</f>
        <v>4683</v>
      </c>
      <c r="F1841" s="1185">
        <f>SUM(F1473,F1432,F1369,F1109,F1071,F1035,F868)</f>
        <v>3513</v>
      </c>
      <c r="G1841" s="1185">
        <f>SUM(G1473,G1432,G1369,G1109,G1071,G1035,G868)</f>
        <v>4892.45</v>
      </c>
      <c r="H1841" s="1185">
        <f t="shared" si="1622"/>
        <v>139.26700825505264</v>
      </c>
      <c r="I1841" s="1878"/>
      <c r="J1841" s="1184"/>
      <c r="K1841" s="1184"/>
      <c r="L1841" s="1184"/>
      <c r="M1841" s="1184"/>
      <c r="N1841" s="1184"/>
      <c r="O1841" s="1184"/>
      <c r="P1841" s="1184"/>
      <c r="Q1841" s="1180"/>
      <c r="R1841" s="1180"/>
      <c r="S1841" s="1180"/>
      <c r="T1841" s="1180"/>
      <c r="U1841" s="1180"/>
      <c r="V1841" s="1180"/>
      <c r="W1841" s="1180"/>
      <c r="X1841" s="1180"/>
      <c r="Y1841" s="1180"/>
      <c r="Z1841" s="1180"/>
      <c r="AA1841" s="1180"/>
      <c r="AB1841" s="8"/>
      <c r="AC1841" s="1180"/>
      <c r="AD1841" s="1180"/>
      <c r="AE1841" s="2427"/>
      <c r="AF1841" s="2174">
        <f>SUM(AF1473,AF1432,AF1369,AF1109,AF1071,AF1035,AF868)</f>
        <v>8.67</v>
      </c>
      <c r="AG1841" s="2174">
        <f>SUM(AG1473,AG1432,AG1369,AG1109,AG1071,AG1035,AG868)</f>
        <v>1699.7899999999997</v>
      </c>
      <c r="AH1841" s="2174">
        <f>SUM(AH1473,AH1432,AH1369,AH1109,AH1071,AH1035,AH868)</f>
        <v>1.6997899999999997</v>
      </c>
      <c r="AI1841" s="2398"/>
    </row>
    <row r="1842" spans="1:35" ht="32.25" customHeight="1" x14ac:dyDescent="0.25">
      <c r="A1842" s="70">
        <v>1</v>
      </c>
      <c r="B1842" s="70">
        <v>1</v>
      </c>
      <c r="C1842" s="1183" t="s">
        <v>383</v>
      </c>
      <c r="D1842" s="1185"/>
      <c r="E1842" s="2174">
        <f>SUM(E1245,E939)</f>
        <v>18955</v>
      </c>
      <c r="F1842" s="1185">
        <f>SUM(F1245,F939)</f>
        <v>14216.25</v>
      </c>
      <c r="G1842" s="1184">
        <f>SUM(G1245,G939)</f>
        <v>14231</v>
      </c>
      <c r="H1842" s="1177">
        <f t="shared" si="1622"/>
        <v>100.10375450628682</v>
      </c>
      <c r="I1842" s="1878"/>
      <c r="J1842" s="1184"/>
      <c r="K1842" s="1184"/>
      <c r="L1842" s="1184"/>
      <c r="M1842" s="1184"/>
      <c r="N1842" s="1184"/>
      <c r="O1842" s="1184"/>
      <c r="P1842" s="1184"/>
      <c r="Q1842" s="1180"/>
      <c r="R1842" s="1180"/>
      <c r="S1842" s="1180"/>
      <c r="T1842" s="1180"/>
      <c r="U1842" s="1180"/>
      <c r="V1842" s="1180"/>
      <c r="W1842" s="1180"/>
      <c r="X1842" s="1180"/>
      <c r="Y1842" s="1180"/>
      <c r="Z1842" s="1180"/>
      <c r="AA1842" s="1180"/>
      <c r="AB1842" s="8"/>
      <c r="AC1842" s="1180"/>
      <c r="AD1842" s="1180"/>
      <c r="AE1842" s="2427"/>
      <c r="AF1842" s="2174">
        <f>SUM(AF1245,AF939)</f>
        <v>7</v>
      </c>
      <c r="AG1842" s="2174">
        <f>SUM(AG1245,AG939)</f>
        <v>7277.4800000000014</v>
      </c>
      <c r="AH1842" s="2174">
        <f>SUM(AH1245,AH939)</f>
        <v>7.2774800000000015</v>
      </c>
      <c r="AI1842" s="2398"/>
    </row>
    <row r="1843" spans="1:35" ht="30" customHeight="1" x14ac:dyDescent="0.25">
      <c r="A1843" s="70">
        <v>1</v>
      </c>
      <c r="B1843" s="70">
        <v>1</v>
      </c>
      <c r="C1843" s="1183" t="s">
        <v>304</v>
      </c>
      <c r="D1843" s="1184"/>
      <c r="E1843" s="2236">
        <f t="shared" ref="E1843:G1844" si="1623">SUM(E1518,E1475,E1434,E1371,E1315,E1274,E1246,E1215,E1149,E1111,E1073,E1037,E1000,E940,E905,E870,E764,E726,E646)</f>
        <v>119745</v>
      </c>
      <c r="F1843" s="1184">
        <f t="shared" si="1623"/>
        <v>89810</v>
      </c>
      <c r="G1843" s="1184">
        <f t="shared" si="1623"/>
        <v>80080</v>
      </c>
      <c r="H1843" s="1177">
        <f t="shared" si="1622"/>
        <v>89.166017147310995</v>
      </c>
      <c r="I1843" s="1878"/>
      <c r="J1843" s="1184"/>
      <c r="K1843" s="1184"/>
      <c r="L1843" s="1184"/>
      <c r="M1843" s="1184"/>
      <c r="N1843" s="1184"/>
      <c r="O1843" s="1184"/>
      <c r="P1843" s="1184"/>
      <c r="Q1843" s="1180"/>
      <c r="R1843" s="1180"/>
      <c r="S1843" s="1180"/>
      <c r="T1843" s="1180"/>
      <c r="U1843" s="1180"/>
      <c r="V1843" s="1180"/>
      <c r="W1843" s="1180"/>
      <c r="X1843" s="1180"/>
      <c r="Y1843" s="1180"/>
      <c r="Z1843" s="1180"/>
      <c r="AA1843" s="1180"/>
      <c r="AB1843" s="8"/>
      <c r="AC1843" s="1180"/>
      <c r="AD1843" s="1180"/>
      <c r="AE1843" s="2427"/>
      <c r="AF1843" s="2236">
        <f t="shared" ref="AF1843:AH1844" si="1624">SUM(AF1518,AF1475,AF1434,AF1371,AF1315,AF1274,AF1246,AF1215,AF1149,AF1111,AF1073,AF1037,AF1000,AF940,AF905,AF870,AF764,AF726,AF646)</f>
        <v>401</v>
      </c>
      <c r="AG1843" s="2236">
        <f t="shared" si="1624"/>
        <v>148904.19999999998</v>
      </c>
      <c r="AH1843" s="2236">
        <f t="shared" si="1624"/>
        <v>148.90419999999997</v>
      </c>
      <c r="AI1843" s="2398"/>
    </row>
    <row r="1844" spans="1:35" ht="30" customHeight="1" x14ac:dyDescent="0.25">
      <c r="A1844" s="70">
        <v>1</v>
      </c>
      <c r="B1844" s="70">
        <v>1</v>
      </c>
      <c r="C1844" s="1183" t="s">
        <v>305</v>
      </c>
      <c r="D1844" s="1184"/>
      <c r="E1844" s="2236">
        <f t="shared" si="1623"/>
        <v>3110</v>
      </c>
      <c r="F1844" s="1184">
        <f t="shared" si="1623"/>
        <v>2333.5</v>
      </c>
      <c r="G1844" s="1184">
        <f t="shared" si="1623"/>
        <v>2287</v>
      </c>
      <c r="H1844" s="1177">
        <f t="shared" si="1622"/>
        <v>98.007285193914711</v>
      </c>
      <c r="I1844" s="1878"/>
      <c r="J1844" s="1184"/>
      <c r="K1844" s="1184"/>
      <c r="L1844" s="1184"/>
      <c r="M1844" s="1184"/>
      <c r="N1844" s="1184"/>
      <c r="O1844" s="1184"/>
      <c r="P1844" s="1184"/>
      <c r="Q1844" s="1180"/>
      <c r="R1844" s="1180"/>
      <c r="S1844" s="1180"/>
      <c r="T1844" s="1180"/>
      <c r="U1844" s="1180"/>
      <c r="V1844" s="1180"/>
      <c r="W1844" s="1180"/>
      <c r="X1844" s="1180"/>
      <c r="Y1844" s="1180"/>
      <c r="Z1844" s="1180"/>
      <c r="AA1844" s="1180"/>
      <c r="AB1844" s="8"/>
      <c r="AC1844" s="1180"/>
      <c r="AD1844" s="1180"/>
      <c r="AE1844" s="2427"/>
      <c r="AF1844" s="2236">
        <f t="shared" si="1624"/>
        <v>13</v>
      </c>
      <c r="AG1844" s="2236">
        <f t="shared" si="1624"/>
        <v>7226.07</v>
      </c>
      <c r="AH1844" s="2236">
        <f t="shared" si="1624"/>
        <v>7.22607</v>
      </c>
      <c r="AI1844" s="2398"/>
    </row>
    <row r="1845" spans="1:35" ht="30" customHeight="1" x14ac:dyDescent="0.25">
      <c r="A1845" s="70">
        <v>1</v>
      </c>
      <c r="B1845" s="70">
        <v>1</v>
      </c>
      <c r="C1845" s="1183" t="s">
        <v>306</v>
      </c>
      <c r="D1845" s="1184"/>
      <c r="E1845" s="2236">
        <f>SUM(E1520,E1477,E1436,E1373,E1276,E1317,E1248,E1217,E1151,E1113,E1075,E1039,E1002,E942,E907,E872,E766,E728,E648)</f>
        <v>217851</v>
      </c>
      <c r="F1845" s="1184">
        <f>SUM(F1520,F1477,F1436,F1373,F1276,F1317,F1248,F1217,F1151,F1113,F1075,F1039,F1002,F942,F907,F872,F766,F728,F648)</f>
        <v>163389.25</v>
      </c>
      <c r="G1845" s="1184">
        <f>SUM(G1520,G1477,G1436,G1373,G1276,G1317,G1248,G1217,G1151,G1113,G1075,G1039,G1002,G942,G907,G872,G766,G728,G648)</f>
        <v>208006</v>
      </c>
      <c r="H1845" s="1177">
        <f t="shared" si="1622"/>
        <v>127.30702907321015</v>
      </c>
      <c r="I1845" s="1878"/>
      <c r="J1845" s="1184"/>
      <c r="K1845" s="1184"/>
      <c r="L1845" s="1184"/>
      <c r="M1845" s="1184"/>
      <c r="N1845" s="1184"/>
      <c r="O1845" s="1184"/>
      <c r="P1845" s="1184"/>
      <c r="Q1845" s="1180"/>
      <c r="R1845" s="1180"/>
      <c r="S1845" s="1180"/>
      <c r="T1845" s="1180"/>
      <c r="U1845" s="1180"/>
      <c r="V1845" s="1180"/>
      <c r="W1845" s="1180"/>
      <c r="X1845" s="1180"/>
      <c r="Y1845" s="1180"/>
      <c r="Z1845" s="1180"/>
      <c r="AA1845" s="1180"/>
      <c r="AB1845" s="8"/>
      <c r="AC1845" s="1180"/>
      <c r="AD1845" s="1180"/>
      <c r="AE1845" s="2427"/>
      <c r="AF1845" s="2236">
        <f>SUM(AF1520,AF1477,AF1436,AF1373,AF1276,AF1317,AF1248,AF1217,AF1151,AF1113,AF1075,AF1039,AF1002,AF942,AF907,AF872,AF766,AF728,AF648)</f>
        <v>2732</v>
      </c>
      <c r="AG1845" s="2236">
        <f>SUM(AG1520,AG1477,AG1436,AG1373,AG1276,AG1317,AG1248,AG1217,AG1151,AG1113,AG1075,AG1039,AG1002,AG942,AG907,AG872,AG766,AG728,AG648)</f>
        <v>953061.15</v>
      </c>
      <c r="AH1845" s="2236">
        <f>SUM(AH1520,AH1477,AH1436,AH1373,AH1276,AH1317,AH1248,AH1217,AH1151,AH1113,AH1075,AH1039,AH1002,AH942,AH907,AH872,AH766,AH728,AH648)</f>
        <v>953.06115</v>
      </c>
      <c r="AI1845" s="2398"/>
    </row>
    <row r="1846" spans="1:35" ht="49.5" customHeight="1" x14ac:dyDescent="0.25">
      <c r="B1846" s="70">
        <v>1</v>
      </c>
      <c r="C1846" s="1183" t="s">
        <v>548</v>
      </c>
      <c r="D1846" s="1184"/>
      <c r="E1846" s="2236">
        <f>SUM(E1521,E1478,E1437,E1374,E1152,E1114,E1076,E1040,E1003,E943,E908,E873,E649)</f>
        <v>37907</v>
      </c>
      <c r="F1846" s="1184">
        <f>SUM(F1521,F1478,F1437,F1374,F1152,F1114,F1076,F1040,F1003,F943,F908,F873,F649)</f>
        <v>21661.142857142859</v>
      </c>
      <c r="G1846" s="1184">
        <f>SUM(G1521,G1478,G1437,G1374,G1152,G1114,G1076,G1040,G1003,G943,G908,G873,G649)</f>
        <v>8710</v>
      </c>
      <c r="H1846" s="1177">
        <f t="shared" si="1622"/>
        <v>40.210251404753741</v>
      </c>
      <c r="I1846" s="1878"/>
      <c r="J1846" s="1184"/>
      <c r="K1846" s="1184"/>
      <c r="L1846" s="1184"/>
      <c r="M1846" s="1184"/>
      <c r="N1846" s="1184"/>
      <c r="O1846" s="1184"/>
      <c r="P1846" s="1184"/>
      <c r="Q1846" s="1180"/>
      <c r="R1846" s="1180"/>
      <c r="S1846" s="1180"/>
      <c r="T1846" s="1180"/>
      <c r="U1846" s="1180"/>
      <c r="V1846" s="1180"/>
      <c r="W1846" s="1180"/>
      <c r="X1846" s="1180"/>
      <c r="Y1846" s="1180"/>
      <c r="Z1846" s="1180"/>
      <c r="AA1846" s="1180"/>
      <c r="AB1846" s="8"/>
      <c r="AC1846" s="1180"/>
      <c r="AD1846" s="1180"/>
      <c r="AE1846" s="2427"/>
      <c r="AF1846" s="2236"/>
      <c r="AG1846" s="2236"/>
      <c r="AH1846" s="2236"/>
      <c r="AI1846" s="2398"/>
    </row>
    <row r="1847" spans="1:35" ht="30" customHeight="1" x14ac:dyDescent="0.25">
      <c r="A1847" s="70">
        <v>1</v>
      </c>
      <c r="B1847" s="70">
        <v>1</v>
      </c>
      <c r="C1847" s="1183" t="s">
        <v>360</v>
      </c>
      <c r="D1847" s="1184"/>
      <c r="E1847" s="2236">
        <f>SUM(E1522,E1479,E1438,E1375,E1318,E1277,E1249,E1218,E1153,E1115,E1077,E1041,E1004,E944,E909,E874,E767,E729,E650)</f>
        <v>960430.05882352928</v>
      </c>
      <c r="F1847" s="1184">
        <f>SUM(F1522,F1479,F1438,F1375,F1318,F1277,F1249,F1218,F1153,F1115,F1077,F1041,F1004,F944,F909,F874,F767,F729,F650)</f>
        <v>720324.35294117639</v>
      </c>
      <c r="G1847" s="1184">
        <f>SUM(G1522,G1479,G1438,G1375,G1318,G1277,G1249,G1218,G1153,G1115,G1077,G1041,G1004,G944,G909,G874,G767,G729,G650)</f>
        <v>694004.92117647058</v>
      </c>
      <c r="H1847" s="1177">
        <f t="shared" si="1622"/>
        <v>96.346169380885129</v>
      </c>
      <c r="I1847" s="1878"/>
      <c r="J1847" s="1184"/>
      <c r="K1847" s="1184"/>
      <c r="L1847" s="1184"/>
      <c r="M1847" s="1184"/>
      <c r="N1847" s="1184"/>
      <c r="O1847" s="1184"/>
      <c r="P1847" s="1184"/>
      <c r="Q1847" s="1180"/>
      <c r="R1847" s="1180"/>
      <c r="S1847" s="1180"/>
      <c r="T1847" s="1180"/>
      <c r="U1847" s="1180"/>
      <c r="V1847" s="1180"/>
      <c r="W1847" s="1180"/>
      <c r="X1847" s="1180"/>
      <c r="Y1847" s="1180"/>
      <c r="Z1847" s="1180"/>
      <c r="AA1847" s="1180"/>
      <c r="AB1847" s="8"/>
      <c r="AC1847" s="1180"/>
      <c r="AD1847" s="1180"/>
      <c r="AE1847" s="2427"/>
      <c r="AF1847" s="2236">
        <f>SUM(AF1522,AF1479,AF1438,AF1375,AF1318,AF1277,AF1249,AF1218,AF1153,AF1115,AF1077,AF1041,AF1004,AF944,AF909,AF874,AF767,AF729,AF650)</f>
        <v>15040.804705882352</v>
      </c>
      <c r="AG1847" s="2236">
        <f>SUM(AG1522,AG1479,AG1438,AG1375,AG1318,AG1277,AG1249,AG1218,AG1153,AG1115,AG1077,AG1041,AG1004,AG944,AG909,AG874,AG767,AG729,AG650)</f>
        <v>20459213.300000012</v>
      </c>
      <c r="AH1847" s="2236">
        <f>SUM(AH1522,AH1479,AH1438,AH1375,AH1318,AH1277,AH1249,AH1218,AH1153,AH1115,AH1077,AH1041,AH1004,AH944,AH909,AH874,AH767,AH729,AH650)</f>
        <v>20459.213300000014</v>
      </c>
      <c r="AI1847" s="2398"/>
    </row>
    <row r="1848" spans="1:35" ht="30" customHeight="1" x14ac:dyDescent="0.25">
      <c r="B1848" s="70">
        <v>1</v>
      </c>
      <c r="C1848" s="1183" t="s">
        <v>458</v>
      </c>
      <c r="D1848" s="1184"/>
      <c r="E1848" s="2236">
        <f>SUM(E1480,E1439,E1376,E1116,E1078,E1042,E875,E1522,E1318,E1277,E1249,E1218,E1153,E1004,E944,E909,E767,E729,E650)</f>
        <v>940883</v>
      </c>
      <c r="F1848" s="1184">
        <f>SUM(F1480,F1439,F1376,F1116,F1078,F1042,F875,F1522,F1318,F1277,F1249,F1218,F1153,F1004,F944,F909,F767,F729,F650)</f>
        <v>705664</v>
      </c>
      <c r="G1848" s="1184">
        <f>SUM(G1480,G1439,G1376,G1116,G1078,G1042,G875,G1522,G1318,G1277,G1249,G1218,G1153,G1004,G944,G909,G767,G729,G650)</f>
        <v>679600</v>
      </c>
      <c r="H1848" s="1177"/>
      <c r="I1848" s="1878"/>
      <c r="J1848" s="1184"/>
      <c r="K1848" s="1184"/>
      <c r="L1848" s="1184"/>
      <c r="M1848" s="1184"/>
      <c r="N1848" s="1184"/>
      <c r="O1848" s="1184"/>
      <c r="P1848" s="1184"/>
      <c r="Q1848" s="1180"/>
      <c r="R1848" s="1180"/>
      <c r="S1848" s="1180"/>
      <c r="T1848" s="1180"/>
      <c r="U1848" s="1180"/>
      <c r="V1848" s="1180"/>
      <c r="W1848" s="1180"/>
      <c r="X1848" s="1180"/>
      <c r="Y1848" s="1180"/>
      <c r="Z1848" s="1180"/>
      <c r="AA1848" s="1180"/>
      <c r="AB1848" s="8"/>
      <c r="AC1848" s="1180"/>
      <c r="AD1848" s="1180"/>
      <c r="AE1848" s="2427"/>
      <c r="AF1848" s="2236">
        <f>SUM(AF1480,AF1439,AF1376,AF1116,AF1078,AF1042,AF875,AF1522,AF1318,AF1277,AF1249,AF1218,AF1153,AF1004,AF944,AF909,AF767,AF729,AF650)</f>
        <v>15020</v>
      </c>
      <c r="AG1848" s="2236">
        <f>SUM(AG1480,AG1439,AG1376,AG1116,AG1078,AG1042,AG875,AG1522,AG1318,AG1277,AG1249,AG1218,AG1153,AG1004,AG944,AG909,AG767,AG729,AG650)-AG1523-AG1005-AG945-AG910-AG876</f>
        <v>20424542.790000007</v>
      </c>
      <c r="AH1848" s="2236">
        <f>SUM(AH1480,AH1439,AH1376,AH1116,AH1078,AH1042,AH875,AH1522,AH1318,AH1277,AH1249,AH1218,AH1153,AH1004,AH944,AH909,AH767,AH729,AH650)</f>
        <v>20424.542790000003</v>
      </c>
      <c r="AI1848" s="2398"/>
    </row>
    <row r="1849" spans="1:35" ht="30" customHeight="1" x14ac:dyDescent="0.25">
      <c r="B1849" s="70">
        <v>1</v>
      </c>
      <c r="C1849" s="1183" t="s">
        <v>460</v>
      </c>
      <c r="D1849" s="1184"/>
      <c r="E1849" s="2236">
        <f>SUM(E1481,E1440,E1377,E1117,E1079,E1043,E876)</f>
        <v>166150</v>
      </c>
      <c r="F1849" s="1184">
        <f>SUM(F1481,F1440,F1377,F1117,F1079,F1043,F876)</f>
        <v>124613</v>
      </c>
      <c r="G1849" s="1184">
        <f>SUM(G1481,G1440,G1377,G1117,G1079,G1043,G876)</f>
        <v>122441.82999999999</v>
      </c>
      <c r="H1849" s="1177">
        <f>G1849/F1849*100</f>
        <v>98.257669745532155</v>
      </c>
      <c r="I1849" s="1878"/>
      <c r="J1849" s="1184"/>
      <c r="K1849" s="1184"/>
      <c r="L1849" s="1184"/>
      <c r="M1849" s="1184"/>
      <c r="N1849" s="1184"/>
      <c r="O1849" s="1184"/>
      <c r="P1849" s="1184"/>
      <c r="Q1849" s="1180"/>
      <c r="R1849" s="1180"/>
      <c r="S1849" s="1180"/>
      <c r="T1849" s="1180"/>
      <c r="U1849" s="1180"/>
      <c r="V1849" s="1180"/>
      <c r="W1849" s="1180"/>
      <c r="X1849" s="1180"/>
      <c r="Y1849" s="1180"/>
      <c r="Z1849" s="1180"/>
      <c r="AA1849" s="1180"/>
      <c r="AB1849" s="8"/>
      <c r="AC1849" s="1180"/>
      <c r="AD1849" s="1180"/>
      <c r="AE1849" s="2427"/>
      <c r="AF1849" s="2236">
        <f>SUM(AF1481,AF1440,AF1377,AF1117,AF1079,AF1043,AF876)</f>
        <v>176.84</v>
      </c>
      <c r="AG1849" s="2236">
        <f>SUM(AG1481,AG1440,AG1377,AG1117,AG1079,AG1043,AG876)</f>
        <v>34670.509999999987</v>
      </c>
      <c r="AH1849" s="2236">
        <f>SUM(AH1481,AH1440,AH1377,AH1117,AH1079,AH1043,AH876)</f>
        <v>34.670509999999986</v>
      </c>
      <c r="AI1849" s="2398"/>
    </row>
    <row r="1850" spans="1:35" ht="30" customHeight="1" x14ac:dyDescent="0.25">
      <c r="B1850" s="70">
        <v>1</v>
      </c>
      <c r="C1850" s="1290" t="s">
        <v>168</v>
      </c>
      <c r="D1850" s="1184"/>
      <c r="E1850" s="1475">
        <f>SUM(E1524,E1482,E1441,E1378,E1319,E1279,E1250,E1219,E1155,E1118,E1080,E1044,E1006,E946,E911,E877,E768,E730,E651)</f>
        <v>3414823.6085470086</v>
      </c>
      <c r="F1850" s="1291">
        <f>SUM(F1524,F1482,F1441,F1378,F1319,F1279,F1250,F1219,F1155,F1118,F1080,F1044,F1006,F946,F911,F877,F768,F730,F651)</f>
        <v>2561126.9623931623</v>
      </c>
      <c r="G1850" s="1291">
        <f>SUM(G1524,G1482,G1441,G1378,G1319,G1279,G1250,G1219,G1155,G1118,G1080,G1044,G1006,G946,G911,G877,G768,G730,G651)</f>
        <v>2512531.3595441594</v>
      </c>
      <c r="H1850" s="1177">
        <f>G1850/F1850*100</f>
        <v>98.102569549945528</v>
      </c>
      <c r="I1850" s="1878"/>
      <c r="J1850" s="1184"/>
      <c r="K1850" s="1184"/>
      <c r="L1850" s="1184"/>
      <c r="M1850" s="1184"/>
      <c r="N1850" s="1184"/>
      <c r="O1850" s="1184"/>
      <c r="P1850" s="1184"/>
      <c r="Q1850" s="1180">
        <f t="shared" ref="Q1850:AH1850" si="1625">SUM(Q1524,Q1482,Q1441,Q1378,Q1319,Q1279,Q1250,Q1219,Q1155,Q1118,Q1080,Q1044,Q1006,Q946,Q911,Q877,Q768,Q730,Q651)</f>
        <v>1522570.3258999998</v>
      </c>
      <c r="R1850" s="1180">
        <f t="shared" si="1625"/>
        <v>1522570.3258999998</v>
      </c>
      <c r="S1850" s="1180">
        <f t="shared" si="1625"/>
        <v>1522570.3258999998</v>
      </c>
      <c r="T1850" s="1180">
        <f t="shared" si="1625"/>
        <v>1522570.3258999998</v>
      </c>
      <c r="U1850" s="1180">
        <f t="shared" si="1625"/>
        <v>1522570.3258999998</v>
      </c>
      <c r="V1850" s="1180">
        <f t="shared" si="1625"/>
        <v>1522570.3258999998</v>
      </c>
      <c r="W1850" s="1180">
        <f t="shared" si="1625"/>
        <v>1520791.1673999999</v>
      </c>
      <c r="X1850" s="1180">
        <f t="shared" si="1625"/>
        <v>1520791.1673999999</v>
      </c>
      <c r="Y1850" s="1180">
        <f t="shared" ref="Y1850" si="1626">SUM(Y1524,Y1482,Y1441,Y1378,Y1319,Y1279,Y1250,Y1219,Y1155,Y1118,Y1080,Y1044,Y1006,Y946,Y911,Y877,Y768,Y730,Y651)</f>
        <v>1520791.1673999999</v>
      </c>
      <c r="Z1850" s="1180">
        <f t="shared" si="1625"/>
        <v>1140148.5859249998</v>
      </c>
      <c r="AA1850" s="1180">
        <f t="shared" si="1625"/>
        <v>1139107.8169100001</v>
      </c>
      <c r="AB1850" s="8">
        <f t="shared" si="1625"/>
        <v>0</v>
      </c>
      <c r="AC1850" s="1180">
        <f t="shared" si="1625"/>
        <v>-1040.7690149999935</v>
      </c>
      <c r="AD1850" s="1180">
        <f t="shared" si="1625"/>
        <v>-3353.1730599999996</v>
      </c>
      <c r="AE1850" s="2427">
        <f t="shared" si="1625"/>
        <v>1135754.6438499999</v>
      </c>
      <c r="AF1850" s="1475">
        <f t="shared" si="1625"/>
        <v>51265.5547008547</v>
      </c>
      <c r="AG1850" s="2427">
        <f t="shared" si="1625"/>
        <v>21577381.99000001</v>
      </c>
      <c r="AH1850" s="2427">
        <f t="shared" si="1625"/>
        <v>21577.381990000009</v>
      </c>
      <c r="AI1850" s="2398"/>
    </row>
    <row r="1851" spans="1:35" ht="30" customHeight="1" x14ac:dyDescent="0.25">
      <c r="A1851" s="70">
        <v>1</v>
      </c>
      <c r="B1851" s="70">
        <v>1</v>
      </c>
      <c r="C1851" s="1183" t="s">
        <v>318</v>
      </c>
      <c r="D1851" s="1184"/>
      <c r="E1851" s="2236">
        <f>E1840+E1848*3.2+E1849/3.9</f>
        <v>3414823.6085470086</v>
      </c>
      <c r="F1851" s="1184">
        <f>F1840+F1848*3.2+F1849/3.9</f>
        <v>2561126.9623931628</v>
      </c>
      <c r="G1851" s="1184">
        <f t="shared" ref="G1851" si="1627">G1840+G1847*3.2</f>
        <v>2527231.7662832248</v>
      </c>
      <c r="H1851" s="1177"/>
      <c r="I1851" s="1878"/>
      <c r="J1851" s="1184"/>
      <c r="K1851" s="1184"/>
      <c r="L1851" s="1184"/>
      <c r="M1851" s="1184"/>
      <c r="N1851" s="1184"/>
      <c r="O1851" s="1184"/>
      <c r="P1851" s="1184"/>
      <c r="Q1851" s="1180"/>
      <c r="R1851" s="1180"/>
      <c r="S1851" s="1180"/>
      <c r="T1851" s="1180"/>
      <c r="U1851" s="1180"/>
      <c r="V1851" s="1180"/>
      <c r="W1851" s="1180"/>
      <c r="X1851" s="1180"/>
      <c r="Y1851" s="1180"/>
      <c r="Z1851" s="1180"/>
      <c r="AA1851" s="1180"/>
      <c r="AB1851" s="8"/>
      <c r="AC1851" s="1180"/>
      <c r="AD1851" s="1180"/>
      <c r="AE1851" s="2427"/>
      <c r="AF1851" s="2236">
        <f>AF1840+AF1848*3.2+AF1849/3.9</f>
        <v>51265.5547008547</v>
      </c>
      <c r="AG1851" s="2236">
        <f t="shared" ref="AG1851:AH1851" si="1628">AG1840+AG1848*3.2+AG1849/3.9</f>
        <v>66485595.492358997</v>
      </c>
      <c r="AH1851" s="2236">
        <f t="shared" si="1628"/>
        <v>66485.595492359003</v>
      </c>
      <c r="AI1851" s="2398"/>
    </row>
    <row r="1852" spans="1:35" ht="30" customHeight="1" x14ac:dyDescent="0.25">
      <c r="A1852" s="70">
        <v>1</v>
      </c>
      <c r="B1852" s="70">
        <v>1</v>
      </c>
      <c r="C1852" s="1186" t="s">
        <v>307</v>
      </c>
      <c r="D1852" s="1184"/>
      <c r="E1852" s="2236"/>
      <c r="F1852" s="1184"/>
      <c r="G1852" s="1184"/>
      <c r="H1852" s="1177"/>
      <c r="I1852" s="1878"/>
      <c r="J1852" s="1184"/>
      <c r="K1852" s="1184"/>
      <c r="L1852" s="1184"/>
      <c r="M1852" s="1184"/>
      <c r="N1852" s="1184"/>
      <c r="O1852" s="1184"/>
      <c r="P1852" s="1184"/>
      <c r="Q1852" s="1180"/>
      <c r="R1852" s="1180"/>
      <c r="S1852" s="1180"/>
      <c r="T1852" s="1180"/>
      <c r="U1852" s="1180"/>
      <c r="V1852" s="1180"/>
      <c r="W1852" s="1180"/>
      <c r="X1852" s="1180"/>
      <c r="Y1852" s="1180"/>
      <c r="Z1852" s="1180"/>
      <c r="AA1852" s="1180"/>
      <c r="AB1852" s="8"/>
      <c r="AC1852" s="1180"/>
      <c r="AD1852" s="1180"/>
      <c r="AE1852" s="2427"/>
      <c r="AF1852" s="2236"/>
      <c r="AG1852" s="2236"/>
      <c r="AH1852" s="2236"/>
      <c r="AI1852" s="2398"/>
    </row>
    <row r="1853" spans="1:35" ht="30" customHeight="1" x14ac:dyDescent="0.25">
      <c r="A1853" s="70">
        <v>1</v>
      </c>
      <c r="B1853" s="70">
        <v>1</v>
      </c>
      <c r="C1853" s="1187" t="s">
        <v>198</v>
      </c>
      <c r="D1853" s="1184"/>
      <c r="E1853" s="2236">
        <f>SUM(E1785,E1773,E1743,E1711,E1680,E1654,E1526,E1484,E1443,E1380,E1321,E1303,E1281,E1252,E1221,E1202,E1191,E1180,E1157,E1120,E1082,E1046,E1008,E948,E913,E879,E846,E798,E823,E770,E732,E653,E1572,E1584)</f>
        <v>760602.55555555562</v>
      </c>
      <c r="F1853" s="1184">
        <f>SUM(F1785,F1773,F1743,F1711,F1680,F1654,F1526,F1484,F1443,F1380,F1321,F1303,F1281,F1252,F1221,F1202,F1191,F1180,F1157,F1120,F1082,F1046,F1008,F948,F913,F879,F846,F798,F823,F770,F732,F653,F1572,F1584)</f>
        <v>570460.22222222225</v>
      </c>
      <c r="G1853" s="1185">
        <f>SUM(G1785,G1773,G1743,G1711,G1680,G1654,G1526,G1484,G1443,G1380,G1321,G1303,G1281,G1252,G1221,G1202,G1191,G1180,G1157,G1120,G1082,G1046,G1008,G948,G913,G879,G846,G798,G823,G770,G732,G653,G1572,G1584)</f>
        <v>616788.59736541228</v>
      </c>
      <c r="H1853" s="1177">
        <f>G1853/F1853*100</f>
        <v>108.12122797321753</v>
      </c>
      <c r="I1853" s="1878"/>
      <c r="J1853" s="1184"/>
      <c r="K1853" s="1184"/>
      <c r="L1853" s="1184"/>
      <c r="M1853" s="1184"/>
      <c r="N1853" s="1184"/>
      <c r="O1853" s="1184"/>
      <c r="P1853" s="1184"/>
      <c r="Q1853" s="1180"/>
      <c r="R1853" s="1180"/>
      <c r="S1853" s="1180"/>
      <c r="T1853" s="1180"/>
      <c r="U1853" s="1180"/>
      <c r="V1853" s="1180"/>
      <c r="W1853" s="1180"/>
      <c r="X1853" s="1180"/>
      <c r="Y1853" s="1180"/>
      <c r="Z1853" s="1180"/>
      <c r="AA1853" s="1180"/>
      <c r="AB1853" s="8"/>
      <c r="AC1853" s="1180"/>
      <c r="AD1853" s="1180"/>
      <c r="AE1853" s="2427"/>
      <c r="AF1853" s="2236">
        <f>SUM(AF1785,AF1773,AF1743,AF1711,AF1680,AF1654,AF1526,AF1484,AF1443,AF1380,AF1321,AF1303,AF1281,AF1252,AF1221,AF1202,AF1191,AF1180,AF1157,AF1120,AF1082,AF1046,AF1008,AF948,AF913,AF879,AF846,AF798,AF823,AF770,AF732,AF653)</f>
        <v>832.4148148148148</v>
      </c>
      <c r="AG1853" s="2236">
        <f>SUM(AG1785,AG1773,AG1743,AG1711,AG1680,AG1654,AG1526,AG1484,AG1443,AG1380,AG1321,AG1303,AG1281,AG1252,AG1221,AG1202,AG1191,AG1180,AG1157,AG1120,AG1082,AG1046,AG1008,AG948,AG913,AG879,AG846,AG798,AG823,AG770,AG732,AG653)</f>
        <v>474946.93999999994</v>
      </c>
      <c r="AH1853" s="2236">
        <f>SUM(AH1785,AH1773,AH1743,AH1711,AH1680,AH1654,AH1526,AH1484,AH1443,AH1380,AH1321,AH1303,AH1281,AH1252,AH1221,AH1202,AH1191,AH1180,AH1157,AH1120,AH1082,AH1046,AH1008,AH948,AH913,AH879,AH846,AH798,AH823,AH770,AH732,AH653)</f>
        <v>474.94693999999998</v>
      </c>
      <c r="AI1853" s="2398"/>
    </row>
    <row r="1854" spans="1:35" ht="30" customHeight="1" x14ac:dyDescent="0.25">
      <c r="B1854" s="70">
        <v>1</v>
      </c>
      <c r="C1854" s="1292" t="s">
        <v>384</v>
      </c>
      <c r="D1854" s="1184"/>
      <c r="E1854" s="2236">
        <f>SUM(E1786,E1774,E1744,E1712,E1681,E1585,E1573,E1527,E1304,E1203,E1192,E1181,E847,E824,E799)</f>
        <v>82446</v>
      </c>
      <c r="F1854" s="1184">
        <f>SUM(F1786,F1774,F1744,F1712,F1681,F1585,F1573,F1527,F1304,F1203,F1192,F1181,F847,F824,F799)</f>
        <v>61836</v>
      </c>
      <c r="G1854" s="1184">
        <f>SUM(G1786,G1774,G1744,G1712,G1681,G1585,G1573,G1527,G1304,G1203,G1192,G1181,G847,G824,G799)</f>
        <v>52774.249999999993</v>
      </c>
      <c r="H1854" s="1177">
        <f>G1854/F1854*100</f>
        <v>85.345510705737752</v>
      </c>
      <c r="I1854" s="1878"/>
      <c r="J1854" s="1184"/>
      <c r="K1854" s="1184"/>
      <c r="L1854" s="1184"/>
      <c r="M1854" s="1184"/>
      <c r="N1854" s="1184"/>
      <c r="O1854" s="1184"/>
      <c r="P1854" s="1184"/>
      <c r="Q1854" s="1180"/>
      <c r="R1854" s="1180"/>
      <c r="S1854" s="1180"/>
      <c r="T1854" s="1180"/>
      <c r="U1854" s="1180"/>
      <c r="V1854" s="1180"/>
      <c r="W1854" s="1180"/>
      <c r="X1854" s="1180"/>
      <c r="Y1854" s="1180"/>
      <c r="Z1854" s="1180"/>
      <c r="AA1854" s="1180"/>
      <c r="AB1854" s="8"/>
      <c r="AC1854" s="1180"/>
      <c r="AD1854" s="1180"/>
      <c r="AE1854" s="2427"/>
      <c r="AF1854" s="2236">
        <f>SUM(AF1786,AF1774,AF1744,AF1712,AF1681,AF1585,AF1573,AF1527,AF1304,AF1203,AF1192,AF1181,AF847,AF824,AF799)</f>
        <v>84.82</v>
      </c>
      <c r="AG1854" s="2236">
        <f>SUM(AG1786,AG1774,AG1744,AG1712,AG1681,AG1585,AG1573,AG1527,AG1304,AG1203,AG1192,AG1181,AG847,AG824,AG799)</f>
        <v>16629.45</v>
      </c>
      <c r="AH1854" s="2236">
        <f>SUM(AH1786,AH1774,AH1744,AH1712,AH1681,AH1585,AH1573,AH1527,AH1304,AH1203,AH1192,AH1181,AH847,AH824,AH799)</f>
        <v>16.629450000000002</v>
      </c>
      <c r="AI1854" s="2398"/>
    </row>
    <row r="1855" spans="1:35" ht="33.75" customHeight="1" x14ac:dyDescent="0.25">
      <c r="A1855" s="70">
        <v>1</v>
      </c>
      <c r="B1855" s="70">
        <v>1</v>
      </c>
      <c r="C1855" s="1292" t="s">
        <v>303</v>
      </c>
      <c r="D1855" s="1184"/>
      <c r="E1855" s="2236">
        <f>SUM(E949)</f>
        <v>1000</v>
      </c>
      <c r="F1855" s="1184">
        <f>SUM(F949)</f>
        <v>750</v>
      </c>
      <c r="G1855" s="1184">
        <f>SUM(G949)</f>
        <v>748</v>
      </c>
      <c r="H1855" s="1177">
        <f t="shared" ref="H1855:H1865" si="1629">G1855/F1855*100</f>
        <v>99.733333333333334</v>
      </c>
      <c r="I1855" s="1878"/>
      <c r="J1855" s="1184"/>
      <c r="K1855" s="1184"/>
      <c r="L1855" s="1184"/>
      <c r="M1855" s="1184"/>
      <c r="N1855" s="1184"/>
      <c r="O1855" s="1184"/>
      <c r="P1855" s="1184"/>
      <c r="Q1855" s="1180"/>
      <c r="R1855" s="1180"/>
      <c r="S1855" s="1180"/>
      <c r="T1855" s="1180"/>
      <c r="U1855" s="1180"/>
      <c r="V1855" s="1180"/>
      <c r="W1855" s="1180"/>
      <c r="X1855" s="1180"/>
      <c r="Y1855" s="1180"/>
      <c r="Z1855" s="1180"/>
      <c r="AA1855" s="1180"/>
      <c r="AB1855" s="8"/>
      <c r="AC1855" s="1180"/>
      <c r="AD1855" s="1180"/>
      <c r="AE1855" s="2427"/>
      <c r="AF1855" s="2236">
        <f>SUM(AF949)</f>
        <v>0</v>
      </c>
      <c r="AG1855" s="2236">
        <f>SUM(AG949)</f>
        <v>0</v>
      </c>
      <c r="AH1855" s="2236">
        <f>SUM(AH949)</f>
        <v>0</v>
      </c>
      <c r="AI1855" s="2398"/>
    </row>
    <row r="1856" spans="1:35" ht="30" customHeight="1" x14ac:dyDescent="0.25">
      <c r="A1856" s="70">
        <v>1</v>
      </c>
      <c r="B1856" s="70">
        <v>1</v>
      </c>
      <c r="C1856" s="1183" t="s">
        <v>308</v>
      </c>
      <c r="D1856" s="1184"/>
      <c r="E1856" s="2236">
        <f>SUM(E1529,E1486,E1445,E1382,E1323,E1283,E1253,E1222,E1159,E1122,E1084,E1048,E1010,E950,E915,E881,E772,E733,E655)</f>
        <v>147004</v>
      </c>
      <c r="F1856" s="1184">
        <f>SUM(F1529,F1486,F1445,F1382,F1323,F1283,F1253,F1222,F1159,F1122,F1084,F1048,F1010,F950,F915,F881,F772,F733,F655)</f>
        <v>110257</v>
      </c>
      <c r="G1856" s="1184">
        <f>SUM(G1529,G1486,G1445,G1382,G1323,G1283,G1253,G1222,G1159,G1122,G1084,G1048,G1010,G950,G915,G881,G772,G733,G655)</f>
        <v>116442</v>
      </c>
      <c r="H1856" s="1177">
        <f t="shared" si="1629"/>
        <v>105.60962115784032</v>
      </c>
      <c r="I1856" s="1878"/>
      <c r="J1856" s="1184"/>
      <c r="K1856" s="1184"/>
      <c r="L1856" s="1184"/>
      <c r="M1856" s="1184"/>
      <c r="N1856" s="1184"/>
      <c r="O1856" s="1184"/>
      <c r="P1856" s="1184"/>
      <c r="Q1856" s="1180"/>
      <c r="R1856" s="1180"/>
      <c r="S1856" s="1180"/>
      <c r="T1856" s="1180"/>
      <c r="U1856" s="1180"/>
      <c r="V1856" s="1180"/>
      <c r="W1856" s="1180"/>
      <c r="X1856" s="1180"/>
      <c r="Y1856" s="1180"/>
      <c r="Z1856" s="1180"/>
      <c r="AA1856" s="1180"/>
      <c r="AB1856" s="8"/>
      <c r="AC1856" s="1180"/>
      <c r="AD1856" s="1180"/>
      <c r="AE1856" s="2427"/>
      <c r="AF1856" s="2236">
        <f>SUM(AF1529,AF1486,AF1445,AF1382,AF1323,AF1283,AF1253,AF1222,AF1159,AF1122,AF1084,AF1048,AF1010,AF950,AF915,AF881,AF772,AF733,AF655)</f>
        <v>0</v>
      </c>
      <c r="AG1856" s="2236">
        <f>SUM(AG1529,AG1486,AG1445,AG1382,AG1323,AG1283,AG1253,AG1222,AG1159,AG1122,AG1084,AG1048,AG1010,AG950,AG915,AG881,AG772,AG733,AG655)</f>
        <v>0</v>
      </c>
      <c r="AH1856" s="2236">
        <f>SUM(AH1529,AH1486,AH1445,AH1382,AH1323,AH1283,AH1253,AH1222,AH1159,AH1122,AH1084,AH1048,AH1010,AH950,AH915,AH881,AH772,AH733,AH655)</f>
        <v>0</v>
      </c>
      <c r="AI1856" s="2398"/>
    </row>
    <row r="1857" spans="1:35" ht="30" customHeight="1" x14ac:dyDescent="0.25">
      <c r="A1857" s="70">
        <v>1</v>
      </c>
      <c r="B1857" s="70">
        <v>1</v>
      </c>
      <c r="C1857" s="1183" t="s">
        <v>309</v>
      </c>
      <c r="D1857" s="1184"/>
      <c r="E1857" s="2236">
        <f t="shared" ref="E1857:G1858" si="1630">SUM(E1530,E1487,E1446,E1383,E1160,E1123,E1085,E1049,E1011,E951,E916,E882,E656)</f>
        <v>103458</v>
      </c>
      <c r="F1857" s="1184">
        <f t="shared" si="1630"/>
        <v>77594</v>
      </c>
      <c r="G1857" s="1184">
        <f t="shared" si="1630"/>
        <v>78480</v>
      </c>
      <c r="H1857" s="1177">
        <f t="shared" si="1629"/>
        <v>101.14184086398433</v>
      </c>
      <c r="I1857" s="1878"/>
      <c r="J1857" s="1184"/>
      <c r="K1857" s="1184"/>
      <c r="L1857" s="1184"/>
      <c r="M1857" s="1184"/>
      <c r="N1857" s="1184"/>
      <c r="O1857" s="1184"/>
      <c r="P1857" s="1184"/>
      <c r="Q1857" s="1180"/>
      <c r="R1857" s="1180"/>
      <c r="S1857" s="1180"/>
      <c r="T1857" s="1180"/>
      <c r="U1857" s="1180"/>
      <c r="V1857" s="1180"/>
      <c r="W1857" s="1180"/>
      <c r="X1857" s="1180"/>
      <c r="Y1857" s="1180"/>
      <c r="Z1857" s="1180"/>
      <c r="AA1857" s="1180"/>
      <c r="AB1857" s="8"/>
      <c r="AC1857" s="1180"/>
      <c r="AD1857" s="1180"/>
      <c r="AE1857" s="2427"/>
      <c r="AF1857" s="2236">
        <f t="shared" ref="AF1857:AH1858" si="1631">SUM(AF1530,AF1487,AF1446,AF1383,AF1160,AF1123,AF1085,AF1049,AF1011,AF951,AF916,AF882,AF656)</f>
        <v>0</v>
      </c>
      <c r="AG1857" s="2236">
        <f t="shared" si="1631"/>
        <v>0</v>
      </c>
      <c r="AH1857" s="2236">
        <f t="shared" si="1631"/>
        <v>0</v>
      </c>
      <c r="AI1857" s="2398"/>
    </row>
    <row r="1858" spans="1:35" ht="44.25" customHeight="1" x14ac:dyDescent="0.25">
      <c r="A1858" s="70">
        <v>1</v>
      </c>
      <c r="B1858" s="70">
        <v>1</v>
      </c>
      <c r="C1858" s="1183" t="s">
        <v>310</v>
      </c>
      <c r="D1858" s="1184"/>
      <c r="E1858" s="2236">
        <f t="shared" si="1630"/>
        <v>31037</v>
      </c>
      <c r="F1858" s="1184">
        <f t="shared" si="1630"/>
        <v>23279</v>
      </c>
      <c r="G1858" s="1184">
        <f t="shared" si="1630"/>
        <v>23056</v>
      </c>
      <c r="H1858" s="1177">
        <f t="shared" si="1629"/>
        <v>99.042055071094111</v>
      </c>
      <c r="I1858" s="1878"/>
      <c r="J1858" s="1184"/>
      <c r="K1858" s="1184"/>
      <c r="L1858" s="1184"/>
      <c r="M1858" s="1184"/>
      <c r="N1858" s="1184"/>
      <c r="O1858" s="1184"/>
      <c r="P1858" s="1184"/>
      <c r="Q1858" s="1180"/>
      <c r="R1858" s="1180"/>
      <c r="S1858" s="1180"/>
      <c r="T1858" s="1180"/>
      <c r="U1858" s="1180"/>
      <c r="V1858" s="1180"/>
      <c r="W1858" s="1180"/>
      <c r="X1858" s="1180"/>
      <c r="Y1858" s="1180"/>
      <c r="Z1858" s="1180"/>
      <c r="AA1858" s="1180"/>
      <c r="AB1858" s="8"/>
      <c r="AC1858" s="1180"/>
      <c r="AD1858" s="1180"/>
      <c r="AE1858" s="2427"/>
      <c r="AF1858" s="2236">
        <f t="shared" si="1631"/>
        <v>0</v>
      </c>
      <c r="AG1858" s="2236">
        <f t="shared" si="1631"/>
        <v>0</v>
      </c>
      <c r="AH1858" s="2236">
        <f t="shared" si="1631"/>
        <v>0</v>
      </c>
      <c r="AI1858" s="2398"/>
    </row>
    <row r="1859" spans="1:35" ht="30" customHeight="1" x14ac:dyDescent="0.25">
      <c r="A1859" s="70">
        <v>1</v>
      </c>
      <c r="B1859" s="70">
        <v>1</v>
      </c>
      <c r="C1859" s="1183" t="s">
        <v>354</v>
      </c>
      <c r="D1859" s="1184"/>
      <c r="E1859" s="2236">
        <f t="shared" ref="E1859:G1860" si="1632">SUM(E1385,E1324,E1284,E1254,E1223,E1125,E1051,E1013,E773,E734)</f>
        <v>7613</v>
      </c>
      <c r="F1859" s="1184">
        <f t="shared" si="1632"/>
        <v>5710.75</v>
      </c>
      <c r="G1859" s="1184">
        <f t="shared" si="1632"/>
        <v>7456</v>
      </c>
      <c r="H1859" s="1184">
        <f t="shared" si="1629"/>
        <v>130.56078448540035</v>
      </c>
      <c r="I1859" s="1878"/>
      <c r="J1859" s="1184"/>
      <c r="K1859" s="1184"/>
      <c r="L1859" s="1184"/>
      <c r="M1859" s="1184"/>
      <c r="N1859" s="1184"/>
      <c r="O1859" s="1184"/>
      <c r="P1859" s="1184"/>
      <c r="Q1859" s="1180"/>
      <c r="R1859" s="1180"/>
      <c r="S1859" s="1180"/>
      <c r="T1859" s="1180"/>
      <c r="U1859" s="1180"/>
      <c r="V1859" s="1180"/>
      <c r="W1859" s="1180"/>
      <c r="X1859" s="1180"/>
      <c r="Y1859" s="1180"/>
      <c r="Z1859" s="1180"/>
      <c r="AA1859" s="1180"/>
      <c r="AB1859" s="8"/>
      <c r="AC1859" s="1180"/>
      <c r="AD1859" s="1180"/>
      <c r="AE1859" s="2427"/>
      <c r="AF1859" s="2236">
        <f t="shared" ref="AF1859:AH1860" si="1633">SUM(AF1385,AF1324,AF1284,AF1254,AF1223,AF1125,AF1051,AF1013,AF773,AF734)</f>
        <v>0</v>
      </c>
      <c r="AG1859" s="2236">
        <f t="shared" si="1633"/>
        <v>0</v>
      </c>
      <c r="AH1859" s="2236">
        <f t="shared" si="1633"/>
        <v>0</v>
      </c>
      <c r="AI1859" s="2398"/>
    </row>
    <row r="1860" spans="1:35" ht="45" customHeight="1" x14ac:dyDescent="0.25">
      <c r="A1860" s="70">
        <v>1</v>
      </c>
      <c r="B1860" s="70">
        <v>1</v>
      </c>
      <c r="C1860" s="1183" t="s">
        <v>355</v>
      </c>
      <c r="D1860" s="1184"/>
      <c r="E1860" s="2236">
        <f t="shared" si="1632"/>
        <v>4896</v>
      </c>
      <c r="F1860" s="1184">
        <f t="shared" si="1632"/>
        <v>3673.25</v>
      </c>
      <c r="G1860" s="1184">
        <f t="shared" si="1632"/>
        <v>7450</v>
      </c>
      <c r="H1860" s="1184">
        <f t="shared" si="1629"/>
        <v>202.81766827741103</v>
      </c>
      <c r="I1860" s="1878"/>
      <c r="J1860" s="1184"/>
      <c r="K1860" s="1184"/>
      <c r="L1860" s="1184"/>
      <c r="M1860" s="1184"/>
      <c r="N1860" s="1184"/>
      <c r="O1860" s="1184"/>
      <c r="P1860" s="1184"/>
      <c r="Q1860" s="1180"/>
      <c r="R1860" s="1180"/>
      <c r="S1860" s="1180"/>
      <c r="T1860" s="1180"/>
      <c r="U1860" s="1180"/>
      <c r="V1860" s="1180"/>
      <c r="W1860" s="1180"/>
      <c r="X1860" s="1180"/>
      <c r="Y1860" s="1180"/>
      <c r="Z1860" s="1180"/>
      <c r="AA1860" s="1180"/>
      <c r="AB1860" s="8"/>
      <c r="AC1860" s="1180"/>
      <c r="AD1860" s="1180"/>
      <c r="AE1860" s="2427"/>
      <c r="AF1860" s="2236">
        <f t="shared" si="1633"/>
        <v>0</v>
      </c>
      <c r="AG1860" s="2236">
        <f t="shared" si="1633"/>
        <v>0</v>
      </c>
      <c r="AH1860" s="2236">
        <f t="shared" si="1633"/>
        <v>0</v>
      </c>
      <c r="AI1860" s="2398"/>
    </row>
    <row r="1861" spans="1:35" ht="54" customHeight="1" x14ac:dyDescent="0.25">
      <c r="A1861" s="70">
        <v>1</v>
      </c>
      <c r="B1861" s="70">
        <v>1</v>
      </c>
      <c r="C1861" s="1183" t="s">
        <v>311</v>
      </c>
      <c r="D1861" s="1184"/>
      <c r="E1861" s="2236">
        <f>SUM(E1532,E1489,E1448,E1387,E1326,E1286,E1256,E1225,E1162,E1127,E1087,E1053,E1015,E953,E918,E884,E775,E736,E658)</f>
        <v>447496</v>
      </c>
      <c r="F1861" s="1184">
        <f>SUM(F1532,F1489,F1448,F1387,F1326,F1286,F1256,F1225,F1162,F1127,F1087,F1053,F1015,F953,F918,F884,F775,F736,F658)</f>
        <v>335625.25</v>
      </c>
      <c r="G1861" s="1184">
        <f>SUM(G1532,G1489,G1448,G1387,G1326,G1286,G1256,G1225,G1162,G1127,G1087,G1053,G1015,G953,G918,G884,G775,G736,G658)</f>
        <v>371678.5788468938</v>
      </c>
      <c r="H1861" s="1184">
        <f t="shared" si="1629"/>
        <v>110.7421383959919</v>
      </c>
      <c r="I1861" s="1878"/>
      <c r="J1861" s="1184"/>
      <c r="K1861" s="1184"/>
      <c r="L1861" s="1184"/>
      <c r="M1861" s="1184"/>
      <c r="N1861" s="1184"/>
      <c r="O1861" s="1184"/>
      <c r="P1861" s="1184"/>
      <c r="Q1861" s="1180"/>
      <c r="R1861" s="1180"/>
      <c r="S1861" s="1180"/>
      <c r="T1861" s="1180"/>
      <c r="U1861" s="1180"/>
      <c r="V1861" s="1180"/>
      <c r="W1861" s="1180"/>
      <c r="X1861" s="1180"/>
      <c r="Y1861" s="1180"/>
      <c r="Z1861" s="1180"/>
      <c r="AA1861" s="1180"/>
      <c r="AB1861" s="8"/>
      <c r="AC1861" s="1180"/>
      <c r="AD1861" s="1180"/>
      <c r="AE1861" s="2427"/>
      <c r="AF1861" s="2236">
        <f>SUM(AF1532,AF1489,AF1448,AF1387,AF1326,AF1286,AF1256,AF1225,AF1162,AF1127,AF1087,AF1053,AF1015,AF953,AF918,AF884,AF775,AF736,AF658)</f>
        <v>70</v>
      </c>
      <c r="AG1861" s="2236">
        <f>SUM(AG1532,AG1489,AG1448,AG1387,AG1326,AG1286,AG1256,AG1225,AG1162,AG1127,AG1087,AG1053,AG1015,AG953,AG918,AG884,AG775,AG736,AG658)</f>
        <v>99104.090000000011</v>
      </c>
      <c r="AH1861" s="2236">
        <f>SUM(AH1532,AH1489,AH1448,AH1387,AH1326,AH1286,AH1256,AH1225,AH1162,AH1127,AH1087,AH1053,AH1015,AH953,AH918,AH884,AH775,AH736,AH658)</f>
        <v>99.104089999999999</v>
      </c>
      <c r="AI1861" s="2398"/>
    </row>
    <row r="1862" spans="1:35" ht="63.75" customHeight="1" x14ac:dyDescent="0.25">
      <c r="A1862" s="70">
        <v>1</v>
      </c>
      <c r="B1862" s="70">
        <v>1</v>
      </c>
      <c r="C1862" s="1183" t="s">
        <v>312</v>
      </c>
      <c r="D1862" s="1184"/>
      <c r="E1862" s="2236">
        <f>SUM(E1533,E1490,E1449,E1388,E1163,E1128,E1088,E1054,E1016,E954,E919,E885,E659)</f>
        <v>20598</v>
      </c>
      <c r="F1862" s="1184">
        <f>SUM(F1533,F1490,F1449,F1388,F1163,F1128,F1088,F1054,F1016,F954,F919,F885,F659)</f>
        <v>15449</v>
      </c>
      <c r="G1862" s="1184">
        <f>SUM(G1533,G1490,G1449,G1388,G1163,G1128,G1088,G1054,G1016,G954,G919,G885,G659)</f>
        <v>14838</v>
      </c>
      <c r="H1862" s="1184">
        <f t="shared" si="1629"/>
        <v>96.0450514596414</v>
      </c>
      <c r="I1862" s="1878"/>
      <c r="J1862" s="1184"/>
      <c r="K1862" s="1184"/>
      <c r="L1862" s="1184"/>
      <c r="M1862" s="1184"/>
      <c r="N1862" s="1184"/>
      <c r="O1862" s="1184"/>
      <c r="P1862" s="1184"/>
      <c r="Q1862" s="1180"/>
      <c r="R1862" s="1180"/>
      <c r="S1862" s="1180"/>
      <c r="T1862" s="1180"/>
      <c r="U1862" s="1180"/>
      <c r="V1862" s="1180"/>
      <c r="W1862" s="1180"/>
      <c r="X1862" s="1180"/>
      <c r="Y1862" s="1180"/>
      <c r="Z1862" s="1180"/>
      <c r="AA1862" s="1180"/>
      <c r="AB1862" s="8"/>
      <c r="AC1862" s="1180"/>
      <c r="AD1862" s="1180"/>
      <c r="AE1862" s="2427"/>
      <c r="AF1862" s="2236">
        <f>SUM(AF1533,AF1490,AF1449,AF1388,AF1163,AF1128,AF1088,AF1054,AF1016,AF954,AF919,AF885,AF659)</f>
        <v>27</v>
      </c>
      <c r="AG1862" s="2236">
        <f>SUM(AG1533,AG1490,AG1449,AG1388,AG1163,AG1128,AG1088,AG1054,AG1016,AG954,AG919,AG885,AG659)</f>
        <v>39255.510000000009</v>
      </c>
      <c r="AH1862" s="2236">
        <f>SUM(AH1533,AH1490,AH1449,AH1388,AH1163,AH1128,AH1088,AH1054,AH1016,AH954,AH919,AH885,AH659)</f>
        <v>39.255510000000008</v>
      </c>
      <c r="AI1862" s="2398"/>
    </row>
    <row r="1863" spans="1:35" ht="60" customHeight="1" x14ac:dyDescent="0.25">
      <c r="A1863" s="70">
        <v>1</v>
      </c>
      <c r="B1863" s="70">
        <v>1</v>
      </c>
      <c r="C1863" s="1183" t="s">
        <v>376</v>
      </c>
      <c r="D1863" s="1184"/>
      <c r="E1863" s="2236">
        <f t="shared" ref="E1863:G1864" si="1634">SUM(E1327,E1287,E1257,E1226,E1129,E1055,E1017,E776,E737,E1389)</f>
        <v>391446</v>
      </c>
      <c r="F1863" s="1184">
        <f t="shared" si="1634"/>
        <v>293586</v>
      </c>
      <c r="G1863" s="1184">
        <f t="shared" si="1634"/>
        <v>325709.27805860102</v>
      </c>
      <c r="H1863" s="1184">
        <f t="shared" si="1629"/>
        <v>110.94169274372791</v>
      </c>
      <c r="I1863" s="1878"/>
      <c r="J1863" s="1184"/>
      <c r="K1863" s="1184"/>
      <c r="L1863" s="1184"/>
      <c r="M1863" s="1184"/>
      <c r="N1863" s="1184"/>
      <c r="O1863" s="1184"/>
      <c r="P1863" s="1184"/>
      <c r="Q1863" s="1180"/>
      <c r="R1863" s="1180"/>
      <c r="S1863" s="1180"/>
      <c r="T1863" s="1180"/>
      <c r="U1863" s="1180"/>
      <c r="V1863" s="1180"/>
      <c r="W1863" s="1180"/>
      <c r="X1863" s="1180"/>
      <c r="Y1863" s="1180"/>
      <c r="Z1863" s="1180"/>
      <c r="AA1863" s="1180"/>
      <c r="AB1863" s="8"/>
      <c r="AC1863" s="1180"/>
      <c r="AD1863" s="1180"/>
      <c r="AE1863" s="2427"/>
      <c r="AF1863" s="2236">
        <f t="shared" ref="AF1863:AH1864" si="1635">SUM(AF1327,AF1287,AF1257,AF1226,AF1129,AF1055,AF1017,AF776,AF737,AF1389)</f>
        <v>13</v>
      </c>
      <c r="AG1863" s="2236">
        <f t="shared" si="1635"/>
        <v>28276.84</v>
      </c>
      <c r="AH1863" s="2236">
        <f t="shared" si="1635"/>
        <v>28.276840000000004</v>
      </c>
      <c r="AI1863" s="2398"/>
    </row>
    <row r="1864" spans="1:35" ht="48.75" customHeight="1" x14ac:dyDescent="0.25">
      <c r="A1864" s="70">
        <v>1</v>
      </c>
      <c r="B1864" s="70">
        <v>1</v>
      </c>
      <c r="C1864" s="1183" t="s">
        <v>322</v>
      </c>
      <c r="D1864" s="1184"/>
      <c r="E1864" s="2236">
        <f t="shared" si="1634"/>
        <v>35452</v>
      </c>
      <c r="F1864" s="1184">
        <f t="shared" si="1634"/>
        <v>26590.25</v>
      </c>
      <c r="G1864" s="1184">
        <f t="shared" si="1634"/>
        <v>31131.300788292796</v>
      </c>
      <c r="H1864" s="1184">
        <f t="shared" si="1629"/>
        <v>117.07787925383475</v>
      </c>
      <c r="I1864" s="1878"/>
      <c r="J1864" s="1184"/>
      <c r="K1864" s="1184"/>
      <c r="L1864" s="1184"/>
      <c r="M1864" s="1184"/>
      <c r="N1864" s="1184"/>
      <c r="O1864" s="1184"/>
      <c r="P1864" s="1184"/>
      <c r="Q1864" s="1180"/>
      <c r="R1864" s="1180"/>
      <c r="S1864" s="1180"/>
      <c r="T1864" s="1180"/>
      <c r="U1864" s="1180"/>
      <c r="V1864" s="1180"/>
      <c r="W1864" s="1180"/>
      <c r="X1864" s="1180"/>
      <c r="Y1864" s="1180"/>
      <c r="Z1864" s="1180"/>
      <c r="AA1864" s="1180"/>
      <c r="AB1864" s="8"/>
      <c r="AC1864" s="1180"/>
      <c r="AD1864" s="1180"/>
      <c r="AE1864" s="2427"/>
      <c r="AF1864" s="2236">
        <f t="shared" si="1635"/>
        <v>30</v>
      </c>
      <c r="AG1864" s="2236">
        <f t="shared" si="1635"/>
        <v>31571.739999999998</v>
      </c>
      <c r="AH1864" s="2236">
        <f t="shared" si="1635"/>
        <v>31.571739999999998</v>
      </c>
      <c r="AI1864" s="2398"/>
    </row>
    <row r="1865" spans="1:35" ht="55.5" customHeight="1" x14ac:dyDescent="0.25">
      <c r="A1865" s="70">
        <v>1</v>
      </c>
      <c r="B1865" s="70">
        <v>1</v>
      </c>
      <c r="C1865" s="1183" t="s">
        <v>292</v>
      </c>
      <c r="D1865" s="1184"/>
      <c r="E1865" s="2236">
        <f>SUM(E955,E739)</f>
        <v>1000</v>
      </c>
      <c r="F1865" s="1184">
        <f>SUM(F955,F739)</f>
        <v>750</v>
      </c>
      <c r="G1865" s="1184">
        <f>SUM(G955,G739)</f>
        <v>943</v>
      </c>
      <c r="H1865" s="1184">
        <f t="shared" si="1629"/>
        <v>125.73333333333335</v>
      </c>
      <c r="I1865" s="1878"/>
      <c r="J1865" s="1184"/>
      <c r="K1865" s="1184"/>
      <c r="L1865" s="1184"/>
      <c r="M1865" s="1184"/>
      <c r="N1865" s="1184"/>
      <c r="O1865" s="1184"/>
      <c r="P1865" s="1184"/>
      <c r="Q1865" s="1180"/>
      <c r="R1865" s="1180"/>
      <c r="S1865" s="1180"/>
      <c r="T1865" s="1180"/>
      <c r="U1865" s="1180"/>
      <c r="V1865" s="1180"/>
      <c r="W1865" s="1180"/>
      <c r="X1865" s="1180"/>
      <c r="Y1865" s="1180"/>
      <c r="Z1865" s="1180"/>
      <c r="AA1865" s="1180"/>
      <c r="AB1865" s="8"/>
      <c r="AC1865" s="1180"/>
      <c r="AD1865" s="1180"/>
      <c r="AE1865" s="2427"/>
      <c r="AF1865" s="2236">
        <f>SUM(AF955,AF739)</f>
        <v>0</v>
      </c>
      <c r="AG1865" s="2236">
        <f>SUM(AG955,AG739)</f>
        <v>0</v>
      </c>
      <c r="AH1865" s="2236">
        <f>SUM(AH955,AH739)</f>
        <v>0</v>
      </c>
      <c r="AI1865" s="2398"/>
    </row>
    <row r="1866" spans="1:35" ht="37.5" customHeight="1" x14ac:dyDescent="0.25">
      <c r="A1866" s="70">
        <v>1</v>
      </c>
      <c r="B1866" s="70">
        <v>1</v>
      </c>
      <c r="C1866" s="1183" t="s">
        <v>325</v>
      </c>
      <c r="D1866" s="1184"/>
      <c r="E1866" s="2236">
        <f>SUM(E1391)</f>
        <v>0</v>
      </c>
      <c r="F1866" s="1184">
        <f>SUM(F1391)</f>
        <v>0</v>
      </c>
      <c r="G1866" s="1184">
        <f>SUM(G1391)</f>
        <v>0</v>
      </c>
      <c r="H1866" s="1184"/>
      <c r="I1866" s="1878"/>
      <c r="J1866" s="1184"/>
      <c r="K1866" s="1184"/>
      <c r="L1866" s="1184"/>
      <c r="M1866" s="1184"/>
      <c r="N1866" s="1184"/>
      <c r="O1866" s="1184"/>
      <c r="P1866" s="1184"/>
      <c r="Q1866" s="1180"/>
      <c r="R1866" s="1180"/>
      <c r="S1866" s="1180"/>
      <c r="T1866" s="1180"/>
      <c r="U1866" s="1180"/>
      <c r="V1866" s="1180"/>
      <c r="W1866" s="1180"/>
      <c r="X1866" s="1180"/>
      <c r="Y1866" s="1180"/>
      <c r="Z1866" s="1180"/>
      <c r="AA1866" s="1180"/>
      <c r="AB1866" s="8"/>
      <c r="AC1866" s="1180"/>
      <c r="AD1866" s="1180"/>
      <c r="AE1866" s="2427"/>
      <c r="AF1866" s="2236">
        <f>SUM(AF1391)</f>
        <v>0</v>
      </c>
      <c r="AG1866" s="2236">
        <f t="shared" ref="AG1866:AH1866" si="1636">SUM(AG1391)</f>
        <v>0</v>
      </c>
      <c r="AH1866" s="2236">
        <f t="shared" si="1636"/>
        <v>0</v>
      </c>
      <c r="AI1866" s="2398"/>
    </row>
    <row r="1867" spans="1:35" ht="15" customHeight="1" x14ac:dyDescent="0.25">
      <c r="A1867" s="70">
        <v>1</v>
      </c>
      <c r="B1867" s="70">
        <v>1</v>
      </c>
      <c r="C1867" s="1183" t="s">
        <v>340</v>
      </c>
      <c r="D1867" s="1184"/>
      <c r="E1867" s="2236"/>
      <c r="F1867" s="1184"/>
      <c r="G1867" s="1184"/>
      <c r="H1867" s="1184"/>
      <c r="I1867" s="1878"/>
      <c r="J1867" s="1184"/>
      <c r="K1867" s="1184"/>
      <c r="L1867" s="1184"/>
      <c r="M1867" s="1184"/>
      <c r="N1867" s="1184"/>
      <c r="O1867" s="1184"/>
      <c r="P1867" s="1184"/>
      <c r="Q1867" s="1180"/>
      <c r="R1867" s="1180"/>
      <c r="S1867" s="1180"/>
      <c r="T1867" s="1180"/>
      <c r="U1867" s="1180"/>
      <c r="V1867" s="1180"/>
      <c r="W1867" s="1180"/>
      <c r="X1867" s="1180"/>
      <c r="Y1867" s="1180"/>
      <c r="Z1867" s="1180"/>
      <c r="AA1867" s="1180"/>
      <c r="AB1867" s="8"/>
      <c r="AC1867" s="1180"/>
      <c r="AD1867" s="1180"/>
      <c r="AE1867" s="2427"/>
      <c r="AF1867" s="2236"/>
      <c r="AG1867" s="2236"/>
      <c r="AH1867" s="2236"/>
      <c r="AI1867" s="2398"/>
    </row>
    <row r="1868" spans="1:35" ht="29.25" customHeight="1" x14ac:dyDescent="0.25">
      <c r="A1868" s="70">
        <v>1</v>
      </c>
      <c r="B1868" s="70">
        <v>1</v>
      </c>
      <c r="C1868" s="1183" t="s">
        <v>293</v>
      </c>
      <c r="D1868" s="1184"/>
      <c r="E1868" s="2236">
        <f>SUM(,E1787,E1775,E1745,,E1713,E1682,E1656,E1534,E1450,E1392,E956,E848,E825,E800,E740,E660)</f>
        <v>133567</v>
      </c>
      <c r="F1868" s="1184">
        <f>SUM(,F1787,F1775,F1745,,F1713,F1682,F1656,F1534,F1450,F1392,F956,F848,F825,F800,F740,F660)</f>
        <v>100175.75</v>
      </c>
      <c r="G1868" s="1184">
        <f>SUM(,G1787,G1775,G1745,,G1713,G1682,G1656,G1534,G1450,G1392,G956,G848,G825,G800,G740,G660)</f>
        <v>107431</v>
      </c>
      <c r="H1868" s="1184">
        <f t="shared" ref="H1868:H1877" si="1637">G1868/F1868*100</f>
        <v>107.24252126886995</v>
      </c>
      <c r="I1868" s="1878"/>
      <c r="J1868" s="1184"/>
      <c r="K1868" s="1184"/>
      <c r="L1868" s="1184"/>
      <c r="M1868" s="1184"/>
      <c r="N1868" s="1184"/>
      <c r="O1868" s="1184"/>
      <c r="P1868" s="1184"/>
      <c r="Q1868" s="1180"/>
      <c r="R1868" s="1180"/>
      <c r="S1868" s="1180"/>
      <c r="T1868" s="1180"/>
      <c r="U1868" s="1180"/>
      <c r="V1868" s="1180"/>
      <c r="W1868" s="1180"/>
      <c r="X1868" s="1180"/>
      <c r="Y1868" s="1180"/>
      <c r="Z1868" s="1180"/>
      <c r="AA1868" s="1180"/>
      <c r="AB1868" s="8"/>
      <c r="AC1868" s="1180"/>
      <c r="AD1868" s="1180"/>
      <c r="AE1868" s="2427"/>
      <c r="AF1868" s="2236">
        <f>SUM(,AF1787,AF1775,AF1745,,AF1713,AF1682,AF1656,AF1534,AF1450,AF1392,AF956,AF848,AF825,AF800,AF740,AF660)</f>
        <v>731</v>
      </c>
      <c r="AG1868" s="2236">
        <f>SUM(,AG1787,AG1775,AG1745,,AG1713,AG1682,AG1656,AG1534,AG1450,AG1392,AG956,AG848,AG825,AG800,AG740,AG660)</f>
        <v>359213.39999999997</v>
      </c>
      <c r="AH1868" s="2236">
        <f>SUM(,AH1787,AH1775,AH1745,,AH1713,AH1682,AH1656,AH1534,AH1450,AH1392,AH956,AH848,AH825,AH800,AH740,AH660)</f>
        <v>359.21339999999992</v>
      </c>
      <c r="AI1868" s="2398"/>
    </row>
    <row r="1869" spans="1:35" ht="15" customHeight="1" x14ac:dyDescent="0.25">
      <c r="A1869" s="70">
        <v>1</v>
      </c>
      <c r="B1869" s="70">
        <v>1</v>
      </c>
      <c r="C1869" s="1183" t="s">
        <v>157</v>
      </c>
      <c r="D1869" s="1184"/>
      <c r="E1869" s="2236">
        <f>SUM(E1788,E1776,E1746,E1714,E1683,E1657,E1586,E1574,E1535,E1491,E1393,E1451,E1329,E1305,E1289,E1204,E1193,E1182,E1089,E849,E826,E801,E741)</f>
        <v>223419.05882352937</v>
      </c>
      <c r="F1869" s="1184">
        <f>SUM(F1788,F1776,F1746,F1714,F1683,F1657,F1586,F1574,F1535,F1491,F1393,F1451,F1329,F1305,F1289,F1204,F1193,F1182,F1089,F849,F826,F801,F741)</f>
        <v>167565.08823529413</v>
      </c>
      <c r="G1869" s="1184">
        <f>SUM(G1788,G1776,G1746,G1714,G1683,G1657,G1586,G1574,G1535,G1491,G1393,G1451,G1329,G1305,G1289,G1204,G1193,G1182,G1089,G849,G826,G801,G741)</f>
        <v>167337.37999999992</v>
      </c>
      <c r="H1869" s="1184">
        <f t="shared" si="1637"/>
        <v>99.86410759085183</v>
      </c>
      <c r="I1869" s="1878"/>
      <c r="J1869" s="1184"/>
      <c r="K1869" s="1184"/>
      <c r="L1869" s="1184"/>
      <c r="M1869" s="1184"/>
      <c r="N1869" s="1184"/>
      <c r="O1869" s="1184"/>
      <c r="P1869" s="1184"/>
      <c r="Q1869" s="1180"/>
      <c r="R1869" s="1180"/>
      <c r="S1869" s="1180"/>
      <c r="T1869" s="1180"/>
      <c r="U1869" s="1180"/>
      <c r="V1869" s="1180"/>
      <c r="W1869" s="1180"/>
      <c r="X1869" s="1180"/>
      <c r="Y1869" s="1180"/>
      <c r="Z1869" s="1180"/>
      <c r="AA1869" s="1180"/>
      <c r="AB1869" s="8"/>
      <c r="AC1869" s="1180"/>
      <c r="AD1869" s="1180"/>
      <c r="AE1869" s="2427"/>
      <c r="AF1869" s="2236">
        <f>SUM(AF1788,AF1776,AF1746,AF1714,AF1683,AF1657,AF1586,AF1574,AF1535,AF1491,AF1393,AF1451,AF1329,AF1305,AF1289,AF1204,AF1193,AF1182,AF1089,AF849,AF826,AF801,AF741)</f>
        <v>874.07058823529417</v>
      </c>
      <c r="AG1869" s="2236">
        <f>SUM(AG1788,AG1776,AG1746,AG1714,AG1683,AG1657,AG1586,AG1574,AG1535,AG1491,AG1393,AG1451,AG1329,AG1305,AG1289,AG1204,AG1193,AG1182,AG1089,AG849,AG826,AG801,AG741)</f>
        <v>1305648.19</v>
      </c>
      <c r="AH1869" s="2236">
        <f>SUM(AH1788,AH1776,AH1746,AH1714,AH1683,AH1657,AH1586,AH1574,AH1535,AH1491,AH1393,AH1451,AH1329,AH1305,AH1289,AH1204,AH1193,AH1182,AH1089,AH849,AH826,AH801,AH741)</f>
        <v>1305.6481899999999</v>
      </c>
      <c r="AI1869" s="2398"/>
    </row>
    <row r="1870" spans="1:35" ht="15" customHeight="1" x14ac:dyDescent="0.25">
      <c r="B1870" s="70">
        <v>1</v>
      </c>
      <c r="C1870" s="1183" t="s">
        <v>448</v>
      </c>
      <c r="D1870" s="1184"/>
      <c r="E1870" s="2236">
        <f>SUM(E1657,E1491,E1393,E1089,E850,E827,E802,E741)</f>
        <v>57344</v>
      </c>
      <c r="F1870" s="1184">
        <f>SUM(F1657,F1491,F1393,F1089,F850,F827,F802,F741)</f>
        <v>43008.5</v>
      </c>
      <c r="G1870" s="1184">
        <f>SUM(G1657,G1491,G1393,G1089,G850,G827,G802,G741)</f>
        <v>43654</v>
      </c>
      <c r="H1870" s="1184">
        <f t="shared" si="1637"/>
        <v>101.50086610786239</v>
      </c>
      <c r="I1870" s="1878"/>
      <c r="J1870" s="1184"/>
      <c r="K1870" s="1184"/>
      <c r="L1870" s="1184"/>
      <c r="M1870" s="1184"/>
      <c r="N1870" s="1184"/>
      <c r="O1870" s="1184"/>
      <c r="P1870" s="1184"/>
      <c r="Q1870" s="1180"/>
      <c r="R1870" s="1180"/>
      <c r="S1870" s="1180"/>
      <c r="T1870" s="1180"/>
      <c r="U1870" s="1180"/>
      <c r="V1870" s="1180"/>
      <c r="W1870" s="1180"/>
      <c r="X1870" s="1180"/>
      <c r="Y1870" s="1180"/>
      <c r="Z1870" s="1180"/>
      <c r="AA1870" s="1180"/>
      <c r="AB1870" s="8"/>
      <c r="AC1870" s="1180"/>
      <c r="AD1870" s="1180"/>
      <c r="AE1870" s="2427"/>
      <c r="AF1870" s="2236">
        <f>SUM(AF1657,AF1491,AF1393,AF1089,AF850,AF827,AF802,AF741)</f>
        <v>850</v>
      </c>
      <c r="AG1870" s="2236">
        <f>SUM(AG1657,AG1491,AG1393,AG1089,AG850,AG827,AG802,AG741)</f>
        <v>1265535.0399999998</v>
      </c>
      <c r="AH1870" s="2236">
        <f>SUM(AH1657,AH1491,AH1393,AH1089,AH850,AH827,AH802,AH741)</f>
        <v>1265.5350399999998</v>
      </c>
      <c r="AI1870" s="2398"/>
    </row>
    <row r="1871" spans="1:35" ht="33.75" customHeight="1" x14ac:dyDescent="0.25">
      <c r="A1871" s="70">
        <v>1</v>
      </c>
      <c r="B1871" s="70">
        <v>1</v>
      </c>
      <c r="C1871" s="1183" t="s">
        <v>452</v>
      </c>
      <c r="D1871" s="1184"/>
      <c r="E1871" s="2236">
        <f>SUM(E1789,E1777,E1747,E1715,E1684,E1658,E1587,E1536,E1575,E1452,E1394,E1306,E1205,E1194,E1183,E910,E851,E828,E803)</f>
        <v>1387513</v>
      </c>
      <c r="F1871" s="1184">
        <f>SUM(F1789,F1777,F1747,F1715,F1684,F1658,F1587,F1536,F1575,F1452,F1394,F1306,F1205,F1194,F1183,F910,F851,F828,F803)</f>
        <v>1040637</v>
      </c>
      <c r="G1871" s="1184">
        <f>SUM(G1789,G1777,G1747,G1715,G1684,G1658,G1587,G1536,G1575,G1452,G1394,G1306,G1205,G1194,G1183,G910,G851,G828,G803)</f>
        <v>1041108.0399999993</v>
      </c>
      <c r="H1871" s="1184">
        <f t="shared" si="1637"/>
        <v>100.04526458313508</v>
      </c>
      <c r="I1871" s="1878"/>
      <c r="J1871" s="1184"/>
      <c r="K1871" s="1184"/>
      <c r="L1871" s="1184"/>
      <c r="M1871" s="1184"/>
      <c r="N1871" s="1184"/>
      <c r="O1871" s="1184"/>
      <c r="P1871" s="1184"/>
      <c r="Q1871" s="1180"/>
      <c r="R1871" s="1180"/>
      <c r="S1871" s="1180"/>
      <c r="T1871" s="1180"/>
      <c r="U1871" s="1180"/>
      <c r="V1871" s="1180"/>
      <c r="W1871" s="1180"/>
      <c r="X1871" s="1180"/>
      <c r="Y1871" s="1180"/>
      <c r="Z1871" s="1180"/>
      <c r="AA1871" s="1180"/>
      <c r="AB1871" s="8"/>
      <c r="AC1871" s="1180"/>
      <c r="AD1871" s="1180"/>
      <c r="AE1871" s="2427"/>
      <c r="AF1871" s="2236">
        <f>SUM(AF1789,AF1777,AF1747,AF1715,AF1684,AF1658,AF1587,AF1536,AF1575,AF1452,AF1394,AF1306,AF1205,AF1194,AF1183,AF910,AF851,AF828,AF803)</f>
        <v>204.6</v>
      </c>
      <c r="AG1871" s="2236">
        <f>SUM(AG1789,AG1777,AG1747,AG1715,AG1684,AG1658,AG1587,AG1536,AG1575,AG1452,AG1394,AG1306,AG1205,AG1194,AG1183,AG910,AG851,AG828,AG803)</f>
        <v>40113.149999999987</v>
      </c>
      <c r="AH1871" s="2236">
        <f>SUM(AH1789,AH1777,AH1747,AH1715,AH1684,AH1658,AH1587,AH1536,AH1575,AH1452,AH1394,AH1306,AH1205,AH1194,AH1183,AH910,AH851,AH828,AH803)</f>
        <v>40.113149999999983</v>
      </c>
      <c r="AI1871" s="2398"/>
    </row>
    <row r="1872" spans="1:35" ht="33.75" customHeight="1" x14ac:dyDescent="0.25">
      <c r="B1872" s="70">
        <v>1</v>
      </c>
      <c r="C1872" s="1183" t="s">
        <v>454</v>
      </c>
      <c r="D1872" s="1184"/>
      <c r="E1872" s="2236">
        <f>SUM(E1685,E1307,E1206,E1195,E1184)</f>
        <v>24125</v>
      </c>
      <c r="F1872" s="1184">
        <f>SUM(F1685,F1307,F1206,F1195,F1184)</f>
        <v>18094</v>
      </c>
      <c r="G1872" s="1184">
        <f>SUM(G1685,G1307,G1206,G1195,G1184)</f>
        <v>10200.69</v>
      </c>
      <c r="H1872" s="1184">
        <f t="shared" si="1637"/>
        <v>56.37609152205151</v>
      </c>
      <c r="I1872" s="1878"/>
      <c r="J1872" s="1184"/>
      <c r="K1872" s="1184"/>
      <c r="L1872" s="1184"/>
      <c r="M1872" s="1184"/>
      <c r="N1872" s="1184"/>
      <c r="O1872" s="1184"/>
      <c r="P1872" s="1184"/>
      <c r="Q1872" s="1180"/>
      <c r="R1872" s="1180"/>
      <c r="S1872" s="1180"/>
      <c r="T1872" s="1180"/>
      <c r="U1872" s="1180"/>
      <c r="V1872" s="1180"/>
      <c r="W1872" s="1180"/>
      <c r="X1872" s="1180"/>
      <c r="Y1872" s="1180"/>
      <c r="Z1872" s="1180"/>
      <c r="AA1872" s="1180"/>
      <c r="AB1872" s="8"/>
      <c r="AC1872" s="1180"/>
      <c r="AD1872" s="1180"/>
      <c r="AE1872" s="2427"/>
      <c r="AF1872" s="2236">
        <f>SUM(AF1685,AF1307,AF1206,AF1195,AF1184)</f>
        <v>0</v>
      </c>
      <c r="AG1872" s="2236">
        <f t="shared" ref="AG1872:AH1872" si="1638">SUM(AG1685,AG1307,AG1206,AG1195,AG1184)</f>
        <v>0</v>
      </c>
      <c r="AH1872" s="2236">
        <f t="shared" si="1638"/>
        <v>0</v>
      </c>
      <c r="AI1872" s="2398"/>
    </row>
    <row r="1873" spans="1:35" ht="31.5" customHeight="1" x14ac:dyDescent="0.25">
      <c r="A1873" s="70">
        <v>1</v>
      </c>
      <c r="B1873" s="70">
        <v>1</v>
      </c>
      <c r="C1873" s="1183" t="s">
        <v>158</v>
      </c>
      <c r="D1873" s="1184"/>
      <c r="E1873" s="2236">
        <f>SUM(E1790,E1778,E1748,E1716,E1686,E1659,E1588,E1576,E1537,E1492,E1453,E1395,E1330,E1308,E1290,E1259,E1228,E1207,E1196,E1185,E1165,E1134,E1090,E1058,E1020,E958,E921,E887,E852,E829,E804,E779,E742,E700,E662,E619)</f>
        <v>304745</v>
      </c>
      <c r="F1873" s="1184">
        <f>SUM(F1790,F1778,F1748,F1716,F1686,F1659,F1588,F1576,F1537,F1492,F1453,F1395,F1330,F1308,F1290,F1259,F1228,F1207,F1196,F1185,F1165,F1134,F1090,F1058,F1020,F958,F921,F887,F852,F829,F804,F779,F742,F700,F662,F619)</f>
        <v>228560.5</v>
      </c>
      <c r="G1873" s="1184">
        <f>SUM(G1790,G1778,G1748,G1716,G1686,G1659,G1588,G1576,G1537,G1492,G1453,G1395,G1330,G1308,G1290,G1259,G1228,G1207,G1196,G1185,G1165,G1134,G1090,G1058,G1020,G958,G921,G887,G852,G829,G804,G779,G742,G700,G662,G619)</f>
        <v>229540</v>
      </c>
      <c r="H1873" s="1184">
        <f t="shared" si="1637"/>
        <v>100.42855174013008</v>
      </c>
      <c r="I1873" s="1878"/>
      <c r="J1873" s="1184"/>
      <c r="K1873" s="1184"/>
      <c r="L1873" s="1184"/>
      <c r="M1873" s="1184"/>
      <c r="N1873" s="1184"/>
      <c r="O1873" s="1184"/>
      <c r="P1873" s="1184"/>
      <c r="Q1873" s="1180"/>
      <c r="R1873" s="1180"/>
      <c r="S1873" s="1180"/>
      <c r="T1873" s="1180"/>
      <c r="U1873" s="1180"/>
      <c r="V1873" s="1180"/>
      <c r="W1873" s="1180"/>
      <c r="X1873" s="1180"/>
      <c r="Y1873" s="1180"/>
      <c r="Z1873" s="1180"/>
      <c r="AA1873" s="1180"/>
      <c r="AB1873" s="8"/>
      <c r="AC1873" s="1180"/>
      <c r="AD1873" s="1180"/>
      <c r="AE1873" s="2427"/>
      <c r="AF1873" s="2236">
        <f>SUM(AF1790,AF1778,AF1748,AF1716,AF1686,AF1659,AF1588,AF1576,AF1537,AF1492,AF1453,AF1395,AF1330,AF1308,AF1290,AF1259,AF1228,AF1207,AF1196,AF1185,AF1165,AF1134,AF1090,AF1058,AF1020,AF958,AF921,AF887,AF852,AF829,AF804,AF779,AF742,AF700,AF662,AF619)</f>
        <v>2303</v>
      </c>
      <c r="AG1873" s="2236">
        <f>SUM(AG1790,AG1778,AG1748,AG1716,AG1686,AG1659,AG1588,AG1576,AG1537,AG1492,AG1453,AG1395,AG1330,AG1308,AG1290,AG1259,AG1228,AG1207,AG1196,AG1185,AG1165,AG1134,AG1090,AG1058,AG1020,AG958,AG921,AG887,AG852,AG829,AG804,AG779,AG742,AG700,AG662,AG619)</f>
        <v>1552774.72</v>
      </c>
      <c r="AH1873" s="2236">
        <f>SUM(AH1790,AH1778,AH1748,AH1716,AH1686,AH1659,AH1588,AH1576,AH1537,AH1492,AH1453,AH1395,AH1330,AH1308,AH1290,AH1259,AH1228,AH1207,AH1196,AH1185,AH1165,AH1134,AH1090,AH1058,AH1020,AH958,AH921,AH887,AH852,AH829,AH804,AH779,AH742,AH700,AH662,AH619)</f>
        <v>1552.7747200000003</v>
      </c>
      <c r="AI1873" s="2398"/>
    </row>
    <row r="1874" spans="1:35" ht="15" customHeight="1" x14ac:dyDescent="0.25">
      <c r="A1874" s="70">
        <v>1</v>
      </c>
      <c r="B1874" s="70">
        <v>1</v>
      </c>
      <c r="C1874" s="1183" t="s">
        <v>320</v>
      </c>
      <c r="D1874" s="1184"/>
      <c r="E1874" s="2236">
        <f>SUM(E1091,E1021,E663)</f>
        <v>25864</v>
      </c>
      <c r="F1874" s="1184">
        <f>SUM(F1091,F1021,F663)</f>
        <v>19398</v>
      </c>
      <c r="G1874" s="1184">
        <f>SUM(G1091,G1021,G663)</f>
        <v>20917</v>
      </c>
      <c r="H1874" s="1184">
        <f t="shared" si="1637"/>
        <v>107.83070419630889</v>
      </c>
      <c r="I1874" s="1878"/>
      <c r="J1874" s="1184"/>
      <c r="K1874" s="1184"/>
      <c r="L1874" s="1184"/>
      <c r="M1874" s="1184"/>
      <c r="N1874" s="1184"/>
      <c r="O1874" s="1184"/>
      <c r="P1874" s="1184"/>
      <c r="Q1874" s="1180"/>
      <c r="R1874" s="1180"/>
      <c r="S1874" s="1180"/>
      <c r="T1874" s="1180"/>
      <c r="U1874" s="1180"/>
      <c r="V1874" s="1180"/>
      <c r="W1874" s="1180"/>
      <c r="X1874" s="1180"/>
      <c r="Y1874" s="1180"/>
      <c r="Z1874" s="1180"/>
      <c r="AA1874" s="1180"/>
      <c r="AB1874" s="8"/>
      <c r="AC1874" s="1180"/>
      <c r="AD1874" s="1180"/>
      <c r="AE1874" s="2427"/>
      <c r="AF1874" s="2236">
        <f>SUM(AF1091,AF1021,AF663)</f>
        <v>124</v>
      </c>
      <c r="AG1874" s="2236">
        <f>SUM(AG1091,AG1021,AG663)</f>
        <v>83605.75999999998</v>
      </c>
      <c r="AH1874" s="2236">
        <f>SUM(AH1091,AH1021,AH663)</f>
        <v>83.605759999999975</v>
      </c>
      <c r="AI1874" s="2398"/>
    </row>
    <row r="1875" spans="1:35" ht="15" customHeight="1" x14ac:dyDescent="0.25">
      <c r="A1875" s="70">
        <v>1</v>
      </c>
      <c r="B1875" s="70">
        <v>1</v>
      </c>
      <c r="C1875" s="1188" t="s">
        <v>356</v>
      </c>
      <c r="D1875" s="1189"/>
      <c r="E1875" s="2238">
        <f>SUM(E1396,E701,E664,E620,E780)</f>
        <v>13472</v>
      </c>
      <c r="F1875" s="1189">
        <f>SUM(F1396,F701,F664,F620,F780)</f>
        <v>10105</v>
      </c>
      <c r="G1875" s="1189">
        <f>SUM(G1396,G701,G664,G620,G780)</f>
        <v>15117</v>
      </c>
      <c r="H1875" s="1184">
        <f t="shared" si="1637"/>
        <v>149.59920831271646</v>
      </c>
      <c r="I1875" s="1878"/>
      <c r="J1875" s="1189"/>
      <c r="K1875" s="1189"/>
      <c r="L1875" s="1189"/>
      <c r="M1875" s="1189"/>
      <c r="N1875" s="1189"/>
      <c r="O1875" s="1189"/>
      <c r="P1875" s="1189"/>
      <c r="Q1875" s="1167"/>
      <c r="R1875" s="1167"/>
      <c r="S1875" s="1167"/>
      <c r="T1875" s="1167"/>
      <c r="U1875" s="1167"/>
      <c r="V1875" s="1167"/>
      <c r="W1875" s="1167"/>
      <c r="X1875" s="1167"/>
      <c r="Y1875" s="1167"/>
      <c r="Z1875" s="1167"/>
      <c r="AA1875" s="1167"/>
      <c r="AB1875" s="15"/>
      <c r="AC1875" s="1167"/>
      <c r="AD1875" s="1167"/>
      <c r="AE1875" s="2428"/>
      <c r="AF1875" s="2238">
        <f>SUM(AF1396,AF701,AF664,AF620,AF780)</f>
        <v>23</v>
      </c>
      <c r="AG1875" s="2238">
        <f>SUM(AG1396,AG701,AG664,AG620,AG780)</f>
        <v>15507.519999999999</v>
      </c>
      <c r="AH1875" s="2238">
        <f>SUM(AH1396,AH701,AH664,AH620,AH780)</f>
        <v>15.50752</v>
      </c>
      <c r="AI1875" s="2398"/>
    </row>
    <row r="1876" spans="1:35" ht="20.25" customHeight="1" x14ac:dyDescent="0.25">
      <c r="B1876" s="70">
        <v>1</v>
      </c>
      <c r="C1876" s="1422" t="s">
        <v>42</v>
      </c>
      <c r="D1876" s="1190"/>
      <c r="E1876" s="1475">
        <f>SUM(E1661:E1664,E1398:E1407,E1230,E1094,E960:E977,E744:E746,E666:E668,E1820:E1823,E1809:E1812,E1798:E1801,E1764:E1767,E1755:E1758,E1733:E1736,E1724:E1725,E1700:E1704,E1671:E1673,E1647:E1648,E1635:E1640,E1621:E1628,E1610:E1614,E1596:E1597,E854,E703,E704,E1093,,E1168,E890)</f>
        <v>328658</v>
      </c>
      <c r="F1876" s="1475">
        <f t="shared" ref="F1876:G1876" si="1639">SUM(F1661:F1664,F1398:F1407,F1230,F1094,F960:F977,F744:F746,F666:F668,F1820:F1823,F1809:F1812,F1798:F1801,F1764:F1767,F1755:F1758,F1733:F1736,F1724:F1725,F1700:F1704,F1671:F1673,F1647:F1648,F1635:F1640,F1621:F1628,F1610:F1614,F1596:F1597,F854,F703,F704,F1093,,F1168,F890)</f>
        <v>245359</v>
      </c>
      <c r="G1876" s="1475">
        <f t="shared" si="1639"/>
        <v>233971</v>
      </c>
      <c r="H1876" s="1189">
        <f t="shared" si="1637"/>
        <v>95.358637751213521</v>
      </c>
      <c r="I1876" s="1878"/>
      <c r="J1876" s="1184"/>
      <c r="K1876" s="1184"/>
      <c r="L1876" s="1189"/>
      <c r="M1876" s="1184"/>
      <c r="N1876" s="1184"/>
      <c r="O1876" s="1189"/>
      <c r="P1876" s="1184"/>
      <c r="Q1876" s="1167">
        <f t="shared" ref="Q1876:W1876" si="1640">SUM(Q1819,Q1808,Q1797,Q1763,Q1754,Q1732,Q1723,Q1699,Q1670,Q1660,Q1646,Q1634,Q1620,Q1609,Q1595,Q1397,Q1229,Q1092,Q959,Q853,Q743,Q702,Q665)</f>
        <v>160837.25268999999</v>
      </c>
      <c r="R1876" s="1167">
        <f t="shared" si="1640"/>
        <v>160837.25268999999</v>
      </c>
      <c r="S1876" s="1167">
        <f t="shared" si="1640"/>
        <v>160837.25268999999</v>
      </c>
      <c r="T1876" s="1167">
        <f t="shared" si="1640"/>
        <v>160837.25268999999</v>
      </c>
      <c r="U1876" s="1167">
        <f t="shared" si="1640"/>
        <v>161142.67027</v>
      </c>
      <c r="V1876" s="1167">
        <f t="shared" si="1640"/>
        <v>161463.64027</v>
      </c>
      <c r="W1876" s="1167">
        <f t="shared" si="1640"/>
        <v>161463.64002000002</v>
      </c>
      <c r="X1876" s="1167">
        <f>SUM(X1819,X1808,X1797,X1763,X1754,X1732,X1723,X1699,X1670,X1660,X1646,X1634,X1620,X1609,X1595,X1397,X1229,X1092,X959,X853,X743,X702,X665,X889,X1167)</f>
        <v>161662.06821000003</v>
      </c>
      <c r="Y1876" s="1167">
        <f>SUM(Y1819,Y1808,Y1797,Y1763,Y1754,Y1732,Y1723,Y1699,Y1670,Y1660,Y1646,Y1634,Y1620,Y1609,Y1595,Y1397,Y1229,Y1092,Y959,Y853,Y743,Y702,Y665,Y889,Y1167)</f>
        <v>161662.06821000003</v>
      </c>
      <c r="Z1876" s="1167">
        <f t="shared" ref="Z1876:AE1876" si="1641">SUM(Z1819,Z1808,Z1797,Z1763,Z1754,Z1732,Z1723,Z1699,Z1670,Z1660,Z1646,Z1634,Z1620,Z1609,Z1595,Z1397,Z1229,Z1092,Z959,Z853,Z743,Z702,Z665,Z889,Z1167)</f>
        <v>121081.60808457142</v>
      </c>
      <c r="AA1876" s="1167">
        <f t="shared" si="1641"/>
        <v>106422.23957000001</v>
      </c>
      <c r="AB1876" s="15">
        <f t="shared" si="1641"/>
        <v>42.264660000000006</v>
      </c>
      <c r="AC1876" s="1167">
        <f t="shared" si="1641"/>
        <v>-14659.36851457143</v>
      </c>
      <c r="AD1876" s="1167">
        <f t="shared" si="1641"/>
        <v>-46.973849999999999</v>
      </c>
      <c r="AE1876" s="2427">
        <f t="shared" si="1641"/>
        <v>106417.53038</v>
      </c>
      <c r="AF1876" s="2427">
        <f>SUM(AF1819,AF1808,AF1797,AF1763,AF1754,AF1732,AF1723,AF1699,AF1670,AF1660,AF1646,AF1634,AF1620,AF1609,AF1595,AF1397,AF1229,AF1092,AF959,AF853,AF743,AF702,AF665)</f>
        <v>751</v>
      </c>
      <c r="AG1876" s="2427">
        <f>SUM(AG1819,AG1808,AG1797,AG1763,AG1754,AG1732,AG1723,AG1699,AG1670,AG1660,AG1646,AG1634,AG1620,AG1609,AG1595,AG1397,AG1229,AG1092,AG959,AG853,AG743,AG702,AG665)</f>
        <v>467188.87</v>
      </c>
      <c r="AH1876" s="2427">
        <f>SUM(AH1819,AH1808,AH1797,AH1763,AH1754,AH1732,AH1723,AH1699,AH1670,AH1660,AH1646,AH1634,AH1620,AH1609,AH1595,AH1397,AH1229,AH1092,AH959,AH853,AH743,AH702,AH665)</f>
        <v>467.18886999999995</v>
      </c>
      <c r="AI1876" s="2398"/>
    </row>
    <row r="1877" spans="1:35" ht="30.75" customHeight="1" x14ac:dyDescent="0.25">
      <c r="B1877" s="70">
        <v>1</v>
      </c>
      <c r="C1877" s="2013" t="s">
        <v>165</v>
      </c>
      <c r="D1877" s="1291"/>
      <c r="E1877" s="2359">
        <f>SUM(E706,E622,E856,E831,E1186,E1309,E1791,E1779,E1749,E1737,E1726,E1717,E1687,E1665,E1589,E1577,E1538,E1493,E1454,E1408,E1331,E1291,E1260,E1231,E1166,E1135,E1095,E1059,E1022,E978,E922,E888,E805,E781,E747,E669,E1208,E1197)</f>
        <v>1610806.8170940171</v>
      </c>
      <c r="F1877" s="1190">
        <f>SUM(F706,F622,F856,F831,F1186,F1309,F1791,F1779,F1749,F1737,F1726,F1717,F1687,F1665,F1589,F1577,F1538,F1493,F1454,F1408,F1331,F1291,F1260,F1231,F1166,F1135,F1095,F1059,F1022,F978,F922,F888,F805,F781,F747,F669,F1208,F1197)</f>
        <v>1208117.4094017094</v>
      </c>
      <c r="G1877" s="1190">
        <f>SUM(G706,G622,G856,G831,G1186,G1309,G1791,G1779,G1749,G1737,G1726,G1717,G1687,G1665,G1589,G1577,G1538,G1493,G1454,G1408,G1331,G1291,G1260,G1231,G1166,G1135,G1095,G1059,G1022,G978,G922,G888,G805,G781,G747,G669,G1208,G1197)</f>
        <v>1255587.7383910532</v>
      </c>
      <c r="H1877" s="1184">
        <f t="shared" si="1637"/>
        <v>103.92928109635076</v>
      </c>
      <c r="I1877" s="1878"/>
      <c r="J1877" s="1184"/>
      <c r="K1877" s="1184"/>
      <c r="L1877" s="1184"/>
      <c r="M1877" s="1184"/>
      <c r="N1877" s="1293"/>
      <c r="O1877" s="1184"/>
      <c r="P1877" s="1184"/>
      <c r="Q1877" s="1180">
        <f t="shared" ref="Q1877:AE1877" si="1642">SUM(Q1309,Q1208,Q1197,Q1186,Q855,Q830,Q805,Q705,Q621,Q1791,Q1779,Q1749,Q1737,Q1726,Q1717,Q1705,Q1687,Q1674,Q1665,Q1649,Q1641,Q1629,Q1603,Q1589,Q1577,Q1538,Q1493,Q1454,Q1408,Q1331,Q1291,Q1260,Q1231,Q1166,Q1135,Q1095,Q1059,Q1022,Q978,Q922,Q888,Q781,Q747,Q669)</f>
        <v>1223637.4373600001</v>
      </c>
      <c r="R1877" s="1180">
        <f t="shared" si="1642"/>
        <v>1223637.4373600001</v>
      </c>
      <c r="S1877" s="1180">
        <f t="shared" si="1642"/>
        <v>1223637.4373600001</v>
      </c>
      <c r="T1877" s="1180">
        <f t="shared" si="1642"/>
        <v>1223637.4373600001</v>
      </c>
      <c r="U1877" s="1180">
        <f t="shared" si="1642"/>
        <v>1223637.4373600001</v>
      </c>
      <c r="V1877" s="1180">
        <f t="shared" si="1642"/>
        <v>1223637.4373600001</v>
      </c>
      <c r="W1877" s="1180">
        <f t="shared" si="1642"/>
        <v>1222128.03336</v>
      </c>
      <c r="X1877" s="1180">
        <f t="shared" si="1642"/>
        <v>1214568.9713600001</v>
      </c>
      <c r="Y1877" s="1180">
        <f t="shared" ref="Y1877" si="1643">SUM(Y1309,Y1208,Y1197,Y1186,Y855,Y830,Y805,Y705,Y621,Y1791,Y1779,Y1749,Y1737,Y1726,Y1717,Y1705,Y1687,Y1674,Y1665,Y1649,Y1641,Y1629,Y1603,Y1589,Y1577,Y1538,Y1493,Y1454,Y1408,Y1331,Y1291,Y1260,Y1231,Y1166,Y1135,Y1095,Y1059,Y1022,Y978,Y922,Y888,Y781,Y747,Y669)</f>
        <v>1214568.9713600001</v>
      </c>
      <c r="Z1877" s="1180">
        <f t="shared" si="1642"/>
        <v>913949.75121999986</v>
      </c>
      <c r="AA1877" s="1167">
        <f t="shared" si="1642"/>
        <v>897110.87607999938</v>
      </c>
      <c r="AB1877" s="8">
        <f t="shared" si="1642"/>
        <v>0</v>
      </c>
      <c r="AC1877" s="1180">
        <f t="shared" si="1642"/>
        <v>-16838.875140000615</v>
      </c>
      <c r="AD1877" s="1180">
        <f t="shared" si="1642"/>
        <v>-3261.4259000000002</v>
      </c>
      <c r="AE1877" s="2429">
        <f t="shared" si="1642"/>
        <v>893849.45017999946</v>
      </c>
      <c r="AF1877" s="2359">
        <f>SUM(AF706,AF622,AF856,AF831,AF1186,AF1309,AF1791,AF1779,AF1749,AF1737,AF1726,AF1717,AF1687,AF1665,AF1589,AF1577,AF1538,AF1493,AF1454,AF1408,AF1331,AF1291,AF1260,AF1231,AF1166,AF1135,AF1095,AF1059,AF1022,AF978,AF922,AF888,AF805,AF781,AF747,AF669,AF1208,AF1197)</f>
        <v>5907.8763532763533</v>
      </c>
      <c r="AG1877" s="2429">
        <f>SUM(AG1309,AG1208,AG1197,AG1186,AG855,AG830,AG805,AG705,AG621,AG1791,AG1779,AG1749,AG1737,AG1726,AG1717,AG1705,AG1687,AG1674,AG1665,AG1649,AG1641,AG1629,AG1603,AG1589,AG1577,AG1538,AG1493,AG1454,AG1408,AG1331,AG1291,AG1260,AG1231,AG1166,AG1135,AG1095,AG1059,AG1022,AG978,AG922,AG888,AG781,AG747,AG669)</f>
        <v>3333369.8499999996</v>
      </c>
      <c r="AH1877" s="2429">
        <f>SUM(AH1309,AH1208,AH1197,AH1186,AH855,AH830,AH805,AH705,AH621,AH1791,AH1779,AH1749,AH1737,AH1726,AH1717,AH1705,AH1687,AH1674,AH1665,AH1649,AH1641,AH1629,AH1603,AH1589,AH1577,AH1538,AH1493,AH1454,AH1408,AH1331,AH1291,AH1260,AH1231,AH1166,AH1135,AH1095,AH1059,AH1022,AH978,AH922,AH888,AH781,AH747,AH669)</f>
        <v>3333.3698500000005</v>
      </c>
      <c r="AI1877" s="2398"/>
    </row>
    <row r="1878" spans="1:35" ht="23.25" customHeight="1" x14ac:dyDescent="0.25">
      <c r="B1878" s="70">
        <v>1</v>
      </c>
      <c r="C1878" s="2012" t="s">
        <v>14</v>
      </c>
      <c r="D1878" s="1196"/>
      <c r="E1878" s="2175"/>
      <c r="F1878" s="1201"/>
      <c r="G1878" s="1201"/>
      <c r="H1878" s="1197"/>
      <c r="I1878" s="1878"/>
      <c r="J1878" s="1198"/>
      <c r="K1878" s="1199"/>
      <c r="L1878" s="1199"/>
      <c r="M1878" s="1199"/>
      <c r="N1878" s="1203"/>
      <c r="O1878" s="1199"/>
      <c r="P1878" s="1199"/>
      <c r="Q1878" s="1175"/>
      <c r="R1878" s="1175"/>
      <c r="S1878" s="1175"/>
      <c r="T1878" s="1175"/>
      <c r="U1878" s="1175"/>
      <c r="V1878" s="1175"/>
      <c r="W1878" s="1175"/>
      <c r="X1878" s="1175"/>
      <c r="Y1878" s="1175"/>
      <c r="Z1878" s="1175"/>
      <c r="AA1878" s="1180"/>
      <c r="AB1878" s="8"/>
      <c r="AC1878" s="1180"/>
      <c r="AD1878" s="1180"/>
      <c r="AE1878" s="2429"/>
      <c r="AF1878" s="2175"/>
      <c r="AG1878" s="2429"/>
      <c r="AH1878" s="2429"/>
      <c r="AI1878" s="2398"/>
    </row>
    <row r="1879" spans="1:35" ht="24.75" customHeight="1" x14ac:dyDescent="0.25">
      <c r="B1879" s="70">
        <v>1</v>
      </c>
      <c r="C1879" s="1997" t="s">
        <v>198</v>
      </c>
      <c r="D1879" s="1196"/>
      <c r="E1879" s="2176">
        <f>E1853+E1840</f>
        <v>1121998</v>
      </c>
      <c r="F1879" s="1196">
        <f t="shared" ref="F1879:G1879" si="1644">F1853+F1840</f>
        <v>841510.33333333337</v>
      </c>
      <c r="G1879" s="1196">
        <f t="shared" si="1644"/>
        <v>923204.61588393082</v>
      </c>
      <c r="H1879" s="1197">
        <f>G1879/F1879*100</f>
        <v>109.70805459120099</v>
      </c>
      <c r="I1879" s="1878"/>
      <c r="J1879" s="1198"/>
      <c r="K1879" s="1199"/>
      <c r="L1879" s="1199"/>
      <c r="M1879" s="1199"/>
      <c r="N1879" s="1199"/>
      <c r="O1879" s="1199"/>
      <c r="P1879" s="1199"/>
      <c r="Q1879" s="1175"/>
      <c r="R1879" s="1175"/>
      <c r="S1879" s="1175"/>
      <c r="T1879" s="1175"/>
      <c r="U1879" s="1175"/>
      <c r="V1879" s="1175"/>
      <c r="W1879" s="1175"/>
      <c r="X1879" s="1175"/>
      <c r="Y1879" s="1175"/>
      <c r="Z1879" s="1175"/>
      <c r="AA1879" s="1175"/>
      <c r="AB1879" s="13"/>
      <c r="AC1879" s="1175"/>
      <c r="AD1879" s="1175"/>
      <c r="AE1879" s="2429"/>
      <c r="AF1879" s="2176">
        <f>AF1853+AF1840</f>
        <v>3988.6259259259259</v>
      </c>
      <c r="AG1879" s="2176">
        <f t="shared" ref="AG1879:AH1879" si="1645">AG1853+AG1840</f>
        <v>1593115.63</v>
      </c>
      <c r="AH1879" s="2176">
        <f t="shared" si="1645"/>
        <v>1593.1156299999998</v>
      </c>
      <c r="AI1879" s="2398"/>
    </row>
    <row r="1880" spans="1:35" ht="45.75" customHeight="1" x14ac:dyDescent="0.25">
      <c r="B1880" s="70">
        <v>1</v>
      </c>
      <c r="C1880" s="1997" t="s">
        <v>157</v>
      </c>
      <c r="D1880" s="1196"/>
      <c r="E1880" s="2176">
        <f>E1869+E1847</f>
        <v>1183849.1176470586</v>
      </c>
      <c r="F1880" s="1196">
        <f t="shared" ref="F1880:G1880" si="1646">F1869+F1847</f>
        <v>887889.44117647049</v>
      </c>
      <c r="G1880" s="1196">
        <f t="shared" si="1646"/>
        <v>861342.30117647047</v>
      </c>
      <c r="H1880" s="1197">
        <f>G1880/F1880*100</f>
        <v>97.010084953277016</v>
      </c>
      <c r="I1880" s="1878"/>
      <c r="J1880" s="1198"/>
      <c r="K1880" s="1199"/>
      <c r="L1880" s="1199"/>
      <c r="M1880" s="1199"/>
      <c r="N1880" s="1199"/>
      <c r="O1880" s="1199"/>
      <c r="P1880" s="1199"/>
      <c r="Q1880" s="1175"/>
      <c r="R1880" s="1175"/>
      <c r="S1880" s="1175"/>
      <c r="T1880" s="1175"/>
      <c r="U1880" s="1175"/>
      <c r="V1880" s="1175"/>
      <c r="W1880" s="1175"/>
      <c r="X1880" s="1175"/>
      <c r="Y1880" s="1175"/>
      <c r="Z1880" s="1175"/>
      <c r="AA1880" s="1175"/>
      <c r="AB1880" s="13"/>
      <c r="AC1880" s="1175"/>
      <c r="AD1880" s="1175"/>
      <c r="AE1880" s="2429"/>
      <c r="AF1880" s="2176">
        <f>AF1869+AF1847</f>
        <v>15914.875294117646</v>
      </c>
      <c r="AG1880" s="2176">
        <f t="shared" ref="AG1880:AH1880" si="1647">AG1869+AG1847</f>
        <v>21764861.490000013</v>
      </c>
      <c r="AH1880" s="2176">
        <f t="shared" si="1647"/>
        <v>21764.861490000014</v>
      </c>
      <c r="AI1880" s="2398"/>
    </row>
    <row r="1881" spans="1:35" ht="43.5" customHeight="1" x14ac:dyDescent="0.25">
      <c r="B1881" s="70">
        <v>1</v>
      </c>
      <c r="C1881" s="1996" t="s">
        <v>158</v>
      </c>
      <c r="D1881" s="1196"/>
      <c r="E1881" s="2176">
        <f>E1873</f>
        <v>304745</v>
      </c>
      <c r="F1881" s="1196">
        <f t="shared" ref="F1881:G1881" si="1648">F1873</f>
        <v>228560.5</v>
      </c>
      <c r="G1881" s="1196">
        <f t="shared" si="1648"/>
        <v>229540</v>
      </c>
      <c r="H1881" s="1197">
        <f>G1881/F1881*100</f>
        <v>100.42855174013008</v>
      </c>
      <c r="I1881" s="2010"/>
      <c r="J1881" s="1198"/>
      <c r="K1881" s="1199"/>
      <c r="L1881" s="1199"/>
      <c r="M1881" s="1199"/>
      <c r="N1881" s="1199"/>
      <c r="O1881" s="1199"/>
      <c r="P1881" s="1199"/>
      <c r="Q1881" s="1175"/>
      <c r="R1881" s="1175"/>
      <c r="S1881" s="1175"/>
      <c r="T1881" s="1175"/>
      <c r="U1881" s="1175"/>
      <c r="V1881" s="1175"/>
      <c r="W1881" s="1175"/>
      <c r="X1881" s="1175"/>
      <c r="Y1881" s="1175"/>
      <c r="Z1881" s="1175"/>
      <c r="AA1881" s="1175"/>
      <c r="AB1881" s="13"/>
      <c r="AC1881" s="1175"/>
      <c r="AD1881" s="1175"/>
      <c r="AE1881" s="2429"/>
      <c r="AF1881" s="2176">
        <f>AF1873</f>
        <v>2303</v>
      </c>
      <c r="AG1881" s="2176">
        <f t="shared" ref="AG1881:AH1881" si="1649">AG1873</f>
        <v>1552774.72</v>
      </c>
      <c r="AH1881" s="2176">
        <f t="shared" si="1649"/>
        <v>1552.7747200000003</v>
      </c>
      <c r="AI1881" s="2398"/>
    </row>
    <row r="1882" spans="1:35" ht="15" customHeight="1" x14ac:dyDescent="0.25">
      <c r="B1882" s="70">
        <v>1</v>
      </c>
      <c r="C1882" s="1191" t="s">
        <v>166</v>
      </c>
      <c r="D1882" s="1192"/>
      <c r="E1882" s="2177">
        <f>SUM(E1792,E1780,E1750,E1718,E1688,E1666,E1590,E1578,E1539,E1494,E1455,E1409,E1332,E1309,E1292,E1261,E1232,E1208,E1197,E1186,E1169,E1136,E1096,E1060,E1023,E979,E923,E891,E856,E831,E806,E782,E748,E706,E670,E622)</f>
        <v>5025630.4256410273</v>
      </c>
      <c r="F1882" s="1192">
        <f>SUM(F1792,F1780,F1750,F1718,F1688,F1666,F1590,F1578,F1539,F1494,F1455,F1409,F1332,F1309,F1292,F1261,F1232,F1208,F1197,F1186,F1169,F1136,F1096,F1060,F1023,F979,F923,F891,F856,F831,F806,F782,F748,F706,F670,F622)</f>
        <v>3769244.371794872</v>
      </c>
      <c r="G1882" s="1192">
        <f>SUM(G1792,G1780,G1750,G1718,G1688,G1666,G1590,G1578,G1539,G1494,G1455,G1409,G1332,G1309,G1292,G1261,G1232,G1208,G1197,G1186,G1169,G1136,G1096,G1060,G1023,G979,G923,G891,G856,G831,G806,G782,G748,G706,G670,G622)</f>
        <v>3768119.0979352128</v>
      </c>
      <c r="H1882" s="1192">
        <f>G1882/F1882*100</f>
        <v>99.970145903298828</v>
      </c>
      <c r="I1882" s="2011"/>
      <c r="J1882" s="1193"/>
      <c r="K1882" s="1194"/>
      <c r="L1882" s="1194"/>
      <c r="M1882" s="1194"/>
      <c r="N1882" s="1194"/>
      <c r="O1882" s="1194"/>
      <c r="P1882" s="1194"/>
      <c r="Q1882" s="1172">
        <f t="shared" ref="Q1882:AE1882" si="1650">SUM(Q1824,Q1813,Q1802,Q1768,Q1759,Q1615,Q1738,Q1727,Q1706,Q1675,Q1650,Q1642,Q1630,Q1604,Q1792,Q1780,Q1750,Q1718,Q1688,Q1666,Q1590,Q1578,Q1539,Q1494,Q1455,Q1409,Q1332,Q1309,Q1292,Q1261,Q1232,Q1208,Q1197,Q1186,Q1169,Q1136,Q1096,Q1060,Q1023,Q979,Q923,Q891,Q856,Q831,Q806,Q782,Q748,Q706,Q670,Q622)</f>
        <v>2907045.0159500008</v>
      </c>
      <c r="R1882" s="1172">
        <f t="shared" si="1650"/>
        <v>2907045.0159500008</v>
      </c>
      <c r="S1882" s="1172">
        <f t="shared" si="1650"/>
        <v>2907045.0159500008</v>
      </c>
      <c r="T1882" s="1172">
        <f t="shared" si="1650"/>
        <v>2907045.0159500008</v>
      </c>
      <c r="U1882" s="1172">
        <f t="shared" si="1650"/>
        <v>2907350.43353</v>
      </c>
      <c r="V1882" s="1172">
        <f t="shared" si="1650"/>
        <v>2907671.4035300002</v>
      </c>
      <c r="W1882" s="1172">
        <f t="shared" si="1650"/>
        <v>2904382.8407800007</v>
      </c>
      <c r="X1882" s="1172">
        <f t="shared" si="1650"/>
        <v>2897022.2069700002</v>
      </c>
      <c r="Y1882" s="1172">
        <f t="shared" ref="Y1882" si="1651">SUM(Y1824,Y1813,Y1802,Y1768,Y1759,Y1615,Y1738,Y1727,Y1706,Y1675,Y1650,Y1642,Y1630,Y1604,Y1792,Y1780,Y1750,Y1718,Y1688,Y1666,Y1590,Y1578,Y1539,Y1494,Y1455,Y1409,Y1332,Y1309,Y1292,Y1261,Y1232,Y1208,Y1197,Y1186,Y1169,Y1136,Y1096,Y1060,Y1023,Y979,Y923,Y891,Y856,Y831,Y806,Y782,Y748,Y706,Y670,Y622)</f>
        <v>2897022.2069700002</v>
      </c>
      <c r="Z1882" s="1172">
        <f t="shared" si="1650"/>
        <v>2175179.9452295713</v>
      </c>
      <c r="AA1882" s="1172">
        <f t="shared" si="1650"/>
        <v>2142640.9325599992</v>
      </c>
      <c r="AB1882" s="17">
        <f t="shared" si="1650"/>
        <v>42.264660000000006</v>
      </c>
      <c r="AC1882" s="1172">
        <f t="shared" si="1650"/>
        <v>-32539.012669572025</v>
      </c>
      <c r="AD1882" s="1172">
        <f t="shared" si="1650"/>
        <v>-6661.5728100000006</v>
      </c>
      <c r="AE1882" s="2426">
        <f t="shared" si="1650"/>
        <v>2136021.6244099992</v>
      </c>
      <c r="AF1882" s="2177">
        <f>SUM(AF1792,AF1780,AF1750,AF1718,AF1688,AF1666,AF1590,AF1578,AF1539,AF1494,AF1455,AF1409,AF1332,AF1309,AF1292,AF1261,AF1232,AF1208,AF1197,AF1186,AF1169,AF1136,AF1096,AF1060,AF1023,AF979,AF923,AF891,AF856,AF831,AF806,AF782,AF748,AF706,AF670,AF622)</f>
        <v>57173.431054131055</v>
      </c>
      <c r="AG1882" s="2426">
        <f>SUM(AG1824,AG1813,AG1802,AG1768,AG1759,AG1615,AG1738,AG1727,AG1706,AG1675,AG1650,AG1642,AG1630,AG1604,AG1792,AG1780,AG1750,AG1718,AG1688,AG1666,AG1590,AG1578,AG1539,AG1494,AG1455,AG1409,AG1332,AG1309,AG1292,AG1261,AG1232,AG1208,AG1197,AG1186,AG1169,AG1136,AG1096,AG1060,AG1023,AG979,AG923,AG891,AG856,AG831,AG806,AG782,AG748,AG706,AG670,AG622)</f>
        <v>25377940.710000008</v>
      </c>
      <c r="AH1882" s="2426">
        <f>SUM(AH1824,AH1813,AH1802,AH1768,AH1759,AH1615,AH1738,AH1727,AH1706,AH1675,AH1650,AH1642,AH1630,AH1604,AH1792,AH1780,AH1750,AH1718,AH1688,AH1666,AH1590,AH1578,AH1539,AH1494,AH1455,AH1409,AH1332,AH1309,AH1292,AH1261,AH1232,AH1208,AH1197,AH1186,AH1169,AH1136,AH1096,AH1060,AH1023,AH979,AH923,AH891,AH856,AH831,AH806,AH782,AH748,AH706,AH670,AH622)</f>
        <v>25377.940710000003</v>
      </c>
      <c r="AI1882" s="2398"/>
    </row>
    <row r="1883" spans="1:35" ht="15" customHeight="1" x14ac:dyDescent="0.25">
      <c r="A1883" s="70">
        <v>1</v>
      </c>
      <c r="B1883" s="70">
        <v>1</v>
      </c>
      <c r="C1883" s="1195" t="s">
        <v>318</v>
      </c>
      <c r="D1883" s="1196"/>
      <c r="E1883" s="2176">
        <f>E1877+E1850</f>
        <v>5025630.4256410254</v>
      </c>
      <c r="F1883" s="1196">
        <f t="shared" ref="F1883:G1883" si="1652">F1877+F1850</f>
        <v>3769244.371794872</v>
      </c>
      <c r="G1883" s="1196">
        <f t="shared" si="1652"/>
        <v>3768119.0979352128</v>
      </c>
      <c r="H1883" s="1197">
        <f>G1883/F1883*100</f>
        <v>99.970145903298828</v>
      </c>
      <c r="I1883" s="1198"/>
      <c r="J1883" s="1198"/>
      <c r="K1883" s="1199"/>
      <c r="L1883" s="1199"/>
      <c r="M1883" s="1199"/>
      <c r="N1883" s="1199"/>
      <c r="O1883" s="1199"/>
      <c r="P1883" s="1199"/>
      <c r="Q1883" s="1175"/>
      <c r="R1883" s="1175"/>
      <c r="S1883" s="1175"/>
      <c r="T1883" s="1175"/>
      <c r="U1883" s="1175"/>
      <c r="V1883" s="1175"/>
      <c r="W1883" s="1175"/>
      <c r="X1883" s="1175"/>
      <c r="Y1883" s="1175"/>
      <c r="Z1883" s="1175"/>
      <c r="AA1883" s="1175"/>
      <c r="AB1883" s="13"/>
      <c r="AC1883" s="1175"/>
      <c r="AD1883" s="1175"/>
      <c r="AE1883" s="2429"/>
      <c r="AF1883" s="2176">
        <f>AF1877+AF1850</f>
        <v>57173.431054131055</v>
      </c>
      <c r="AG1883" s="2429"/>
      <c r="AH1883" s="2429"/>
      <c r="AI1883" s="2398"/>
    </row>
    <row r="1884" spans="1:35" ht="15" customHeight="1" x14ac:dyDescent="0.25">
      <c r="A1884" s="70">
        <v>1</v>
      </c>
      <c r="B1884" s="70">
        <v>1</v>
      </c>
      <c r="C1884" s="1200" t="s">
        <v>31</v>
      </c>
      <c r="D1884" s="1201"/>
      <c r="E1884" s="2175"/>
      <c r="F1884" s="1201"/>
      <c r="G1884" s="1201"/>
      <c r="H1884" s="1184"/>
      <c r="I1884" s="1202"/>
      <c r="J1884" s="1202"/>
      <c r="K1884" s="1203"/>
      <c r="L1884" s="1203"/>
      <c r="M1884" s="1203"/>
      <c r="N1884" s="1203"/>
      <c r="O1884" s="1203"/>
      <c r="P1884" s="1203"/>
      <c r="Q1884" s="1180"/>
      <c r="R1884" s="1180"/>
      <c r="S1884" s="1180"/>
      <c r="T1884" s="1180"/>
      <c r="U1884" s="1180"/>
      <c r="V1884" s="1180"/>
      <c r="W1884" s="1180"/>
      <c r="X1884" s="1180"/>
      <c r="Y1884" s="1180"/>
      <c r="Z1884" s="1180"/>
      <c r="AA1884" s="1180"/>
      <c r="AB1884" s="8"/>
      <c r="AC1884" s="1180"/>
      <c r="AD1884" s="1180"/>
      <c r="AE1884" s="2427"/>
      <c r="AF1884" s="2175"/>
      <c r="AG1884" s="2427"/>
      <c r="AH1884" s="2427"/>
      <c r="AI1884" s="2398"/>
    </row>
    <row r="1885" spans="1:35" ht="15" customHeight="1" x14ac:dyDescent="0.25">
      <c r="A1885" s="70">
        <v>1</v>
      </c>
      <c r="B1885" s="70">
        <v>1</v>
      </c>
      <c r="C1885" s="1204" t="s">
        <v>464</v>
      </c>
      <c r="D1885" s="1177"/>
      <c r="E1885" s="2173">
        <f>SUM(E1550,E1510,E1499,E1418,E809,E785,E751,E711,E680,E626)</f>
        <v>5740</v>
      </c>
      <c r="F1885" s="1177">
        <f>SUM(F1550,F1510,F1499,F1418,F809,F785,F751,F711,F680,F626)</f>
        <v>4307</v>
      </c>
      <c r="G1885" s="1177">
        <f>SUM(G1550,G1510,G1499,G1418,G809,G785,G751,G711,G680,G626)</f>
        <v>4156</v>
      </c>
      <c r="H1885" s="1184">
        <f>G1885/F1885*100</f>
        <v>96.494079405618763</v>
      </c>
      <c r="I1885" s="1178">
        <f t="shared" ref="I1885:J1888" si="1653">L1885/F1885</f>
        <v>7.2277687485488737</v>
      </c>
      <c r="J1885" s="1178">
        <f t="shared" si="1653"/>
        <v>6.8544273339749759</v>
      </c>
      <c r="K1885" s="1177">
        <f>SUM(K1550,K1510,K1499,K1418,K809,K785,K751,K711,K680,K626)</f>
        <v>41499</v>
      </c>
      <c r="L1885" s="1177">
        <f>SUM(L1550,L1510,L1499,L1418,L809,L785,L751,L711,L680,L626)</f>
        <v>31130</v>
      </c>
      <c r="M1885" s="1177">
        <f>SUM(M1550,M1510,M1499,M1418,M809,M785,M751,M711,M680,M626)</f>
        <v>28487</v>
      </c>
      <c r="N1885" s="1177">
        <f>M1885/L1885*100</f>
        <v>91.50979762287183</v>
      </c>
      <c r="O1885" s="1177">
        <f>SUM(O1550,O1510,O1499,O1418,O809,O785,O751,O711,O680,O626)</f>
        <v>139.31666666666666</v>
      </c>
      <c r="P1885" s="1179">
        <f>M1885/$C$4*12/O1885</f>
        <v>272.63548271324322</v>
      </c>
      <c r="Q1885" s="1180"/>
      <c r="R1885" s="1180"/>
      <c r="S1885" s="1180"/>
      <c r="T1885" s="1180"/>
      <c r="U1885" s="1180"/>
      <c r="V1885" s="1180"/>
      <c r="W1885" s="1180"/>
      <c r="X1885" s="1180"/>
      <c r="Y1885" s="1180"/>
      <c r="Z1885" s="1180"/>
      <c r="AA1885" s="1180"/>
      <c r="AB1885" s="8"/>
      <c r="AC1885" s="1180"/>
      <c r="AD1885" s="1180"/>
      <c r="AE1885" s="2427"/>
      <c r="AF1885" s="2173">
        <f>SUM(AF1550,AF1510,AF1499,AF1418,AF809,AF785,AF751,AF711,AF680,AF626)</f>
        <v>0</v>
      </c>
      <c r="AG1885" s="2427"/>
      <c r="AH1885" s="2427"/>
      <c r="AI1885" s="2398"/>
    </row>
    <row r="1886" spans="1:35" ht="18.75" customHeight="1" x14ac:dyDescent="0.25">
      <c r="A1886" s="70">
        <v>1</v>
      </c>
      <c r="B1886" s="70">
        <v>1</v>
      </c>
      <c r="C1886" s="1205" t="s">
        <v>465</v>
      </c>
      <c r="D1886" s="1206"/>
      <c r="E1886" s="1475">
        <f>SUM(E1831,E1693,E1564,E1542,E1460,E1424,E1339,E1296,E1265,E1238,E1174,E1140,E1102,E1064,E1028,E991,E927,E896,E861,E836,E813,E788,E754,E683,E1600,)</f>
        <v>27755</v>
      </c>
      <c r="F1886" s="1295">
        <f>SUM(F1831,F1693,F1564,F1542,F1460,F1424,F1339,F1296,F1265,F1238,F1174,F1140,F1102,F1064,F1028,F991,F927,F896,F861,F836,F813,F788,F754,F683,F1600,)</f>
        <v>20819.666666666664</v>
      </c>
      <c r="G1886" s="1295">
        <f>SUM(G1831,G1693,G1564,G1542,G1460,G1424,G1339,G1296,G1265,G1238,G1174,G1140,G1102,G1064,G1028,G991,G927,G896,G861,G836,G813,G788,G754,G683,G1600,)</f>
        <v>20825</v>
      </c>
      <c r="H1886" s="1184">
        <f>G1886/F1886*100</f>
        <v>100.02561680462385</v>
      </c>
      <c r="I1886" s="1178">
        <f t="shared" si="1653"/>
        <v>7.5270817656382603</v>
      </c>
      <c r="J1886" s="1178">
        <f t="shared" si="1653"/>
        <v>7.592893157262905</v>
      </c>
      <c r="K1886" s="1206">
        <f>SUM(K1831,K1693,K1564,K1542,K1460,K1424,K1339,K1296,K1265,K1238,K1174,K1140,K1102,K1064,K1028,K991,K927,K896,K861,K836,K813,K788,K754,K683,K1600,)</f>
        <v>209005</v>
      </c>
      <c r="L1886" s="1206">
        <f>SUM(L1831,L1693,L1564,L1542,L1460,L1424,L1339,L1296,L1265,L1238,L1174,L1140,L1102,L1064,L1028,L991,L927,L896,L861,L836,L813,L788,L754,L683,L1600,)</f>
        <v>156711.33333333334</v>
      </c>
      <c r="M1886" s="1206">
        <f>SUM(M1831,M1693,M1564,M1542,M1460,M1424,M1339,M1296,M1265,M1238,M1174,M1140,M1102,M1064,M1028,M991,M927,M896,M861,M836,M813,M788,M754,M683,M1600,)</f>
        <v>158122</v>
      </c>
      <c r="N1886" s="1177">
        <f>M1886/L1886*100</f>
        <v>100.90016888801915</v>
      </c>
      <c r="O1886" s="1206">
        <f>SUM(O1831,O1693,O1564,O1542,O1460,O1424,O1339,O1296,O1265,O1238,O1174,O1140,O1102,O1064,O1028,O991,O927,O896,O861,O836,O813,O788,O754,O683,O1600,)</f>
        <v>872.2208333333333</v>
      </c>
      <c r="P1886" s="1179">
        <f>M1886/$C$4*12/O1886</f>
        <v>241.71554413303204</v>
      </c>
      <c r="Q1886" s="1180"/>
      <c r="R1886" s="1180"/>
      <c r="S1886" s="1180"/>
      <c r="T1886" s="1180"/>
      <c r="U1886" s="1180"/>
      <c r="V1886" s="1180"/>
      <c r="W1886" s="1180"/>
      <c r="X1886" s="1180"/>
      <c r="Y1886" s="1180"/>
      <c r="Z1886" s="1180"/>
      <c r="AA1886" s="1180"/>
      <c r="AB1886" s="8"/>
      <c r="AC1886" s="1180"/>
      <c r="AD1886" s="1180"/>
      <c r="AE1886" s="2427"/>
      <c r="AF1886" s="1475">
        <f>SUM(AF1831,AF1693,AF1564,AF1542,AF1460,AF1424,AF1339,AF1296,AF1265,AF1238,AF1174,AF1140,AF1102,AF1064,AF1028,AF991,AF927,AF896,AF861,AF836,AF813,AF788,AF754,AF683,AF1600,)</f>
        <v>0</v>
      </c>
      <c r="AG1886" s="2427"/>
      <c r="AH1886" s="2427"/>
      <c r="AI1886" s="2398"/>
    </row>
    <row r="1887" spans="1:35" ht="36" customHeight="1" x14ac:dyDescent="0.25">
      <c r="B1887" s="70">
        <v>1</v>
      </c>
      <c r="C1887" s="1207" t="s">
        <v>341</v>
      </c>
      <c r="D1887" s="1208"/>
      <c r="E1887" s="2175">
        <f>SUM(E1832,E1694,E1565,E1551,E1543,E1511,E1500,E1461,E1425,E1340,E1297,E1266,E1239,E1175,E1141,E1103,E1065,E1029,E992,E928,E897,E862,E837,E814,E789,E755,E712,E684,E627,E1602)</f>
        <v>33495</v>
      </c>
      <c r="F1887" s="1208">
        <f>SUM(F1832,F1694,F1565,F1551,F1543,F1511,F1500,F1461,F1425,F1340,F1297,F1266,F1239,F1175,F1141,F1103,F1065,F1029,F992,F928,F897,F862,F837,F814,F789,F755,F712,F684,F627,F1602)</f>
        <v>25126.666666666664</v>
      </c>
      <c r="G1887" s="1208">
        <f>SUM(G1832,G1694,G1565,G1551,G1543,G1511,G1500,G1461,G1425,G1340,G1297,G1266,G1239,G1175,G1141,G1103,G1065,G1029,G992,G928,G897,G862,G837,G814,G789,G755,G712,G684,G627,G1602)</f>
        <v>24981</v>
      </c>
      <c r="H1887" s="1184">
        <f>G1887/F1887*100</f>
        <v>99.420270628814023</v>
      </c>
      <c r="I1887" s="1178">
        <f t="shared" si="1653"/>
        <v>7.4757760679225269</v>
      </c>
      <c r="J1887" s="1178">
        <f t="shared" si="1653"/>
        <v>7.4700372282935028</v>
      </c>
      <c r="K1887" s="1208">
        <f>SUM(K1832,K1694,K1565,K1551,K1543,K1511,K1500,K1461,K1425,K1340,K1297,K1266,K1239,K1175,K1141,K1103,K1065,K1029,K992,K928,K897,K862,K837,K814,K789,K755,K712,K684,K627,K1602)</f>
        <v>250504</v>
      </c>
      <c r="L1887" s="1208">
        <f>SUM(L1832,L1694,L1565,L1551,L1543,L1511,L1500,L1461,L1425,L1340,L1297,L1266,L1239,L1175,L1141,L1103,L1065,L1029,L992,L928,L897,L862,L837,L814,L789,L755,L712,L684,L627,L1602)</f>
        <v>187841.33333333334</v>
      </c>
      <c r="M1887" s="1208">
        <f>SUM(M1832,M1694,M1565,M1551,M1543,M1511,M1500,M1461,M1425,M1340,M1297,M1266,M1239,M1175,M1141,M1103,M1065,M1029,M992,M928,M897,M862,M837,M814,M789,M755,M712,M684,M627,M1602)</f>
        <v>186609</v>
      </c>
      <c r="N1887" s="1177">
        <f>M1887/L1887*100</f>
        <v>99.343949858391127</v>
      </c>
      <c r="O1887" s="1208">
        <f>SUM(O1832,O1694,O1565,O1551,O1543,O1511,O1500,O1461,O1425,O1340,O1297,O1266,O1239,O1175,O1141,O1103,O1065,O1029,O992,O928,O897,O862,O837,O814,O789,O755,O712,O684,O627,O1602)</f>
        <v>1009.5375</v>
      </c>
      <c r="P1887" s="1179">
        <f>M1887/$C$4*12/O1887</f>
        <v>246.46137463937694</v>
      </c>
      <c r="Q1887" s="1180">
        <f t="shared" ref="Q1887:AE1887" si="1654">SUM(Q1832,Q1694,Q1602,Q1565,Q1551,Q1543,Q1511,Q1500,Q1461,Q1425,Q1340,Q1297,Q1266,Q1239,Q1175,Q1141,Q1103,Q1065,Q1029,Q992,Q928,Q897,Q862,Q837,Q814,Q789,Q755,Q712,Q684,Q627)</f>
        <v>508813.01956799993</v>
      </c>
      <c r="R1887" s="1180">
        <f t="shared" si="1654"/>
        <v>508813.01956799993</v>
      </c>
      <c r="S1887" s="1180">
        <f t="shared" si="1654"/>
        <v>508999.32619199995</v>
      </c>
      <c r="T1887" s="1180">
        <f t="shared" si="1654"/>
        <v>508999.32619199995</v>
      </c>
      <c r="U1887" s="1180">
        <f t="shared" si="1654"/>
        <v>508999.80835199996</v>
      </c>
      <c r="V1887" s="1180">
        <f t="shared" si="1654"/>
        <v>508999.80835199996</v>
      </c>
      <c r="W1887" s="1180">
        <f t="shared" si="1654"/>
        <v>518341.65835199994</v>
      </c>
      <c r="X1887" s="1180">
        <f t="shared" si="1654"/>
        <v>513564.96351999993</v>
      </c>
      <c r="Y1887" s="1180">
        <f t="shared" ref="Y1887" si="1655">SUM(Y1832,Y1694,Y1602,Y1565,Y1551,Y1543,Y1511,Y1500,Y1461,Y1425,Y1340,Y1297,Y1266,Y1239,Y1175,Y1141,Y1103,Y1065,Y1029,Y992,Y928,Y897,Y862,Y837,Y814,Y789,Y755,Y712,Y684,Y627)</f>
        <v>513564.96351999993</v>
      </c>
      <c r="Z1887" s="1180">
        <f t="shared" si="1654"/>
        <v>384500.72772999993</v>
      </c>
      <c r="AA1887" s="1180">
        <f t="shared" si="1654"/>
        <v>364025.35414999991</v>
      </c>
      <c r="AB1887" s="8">
        <f t="shared" si="1654"/>
        <v>0</v>
      </c>
      <c r="AC1887" s="1180">
        <f t="shared" si="1654"/>
        <v>-20475.373579999981</v>
      </c>
      <c r="AD1887" s="1180">
        <f t="shared" si="1654"/>
        <v>-1724.5668700000001</v>
      </c>
      <c r="AE1887" s="2427">
        <f t="shared" si="1654"/>
        <v>362300.78728000005</v>
      </c>
      <c r="AF1887" s="2175">
        <f>SUM(AF1832,AF1694,AF1565,AF1551,AF1543,AF1511,AF1500,AF1461,AF1425,AF1340,AF1297,AF1266,AF1239,AF1175,AF1141,AF1103,AF1065,AF1029,AF992,AF928,AF897,AF862,AF837,AF814,AF789,AF755,AF712,AF684,AF627,AF1602)</f>
        <v>48</v>
      </c>
      <c r="AG1887" s="2427">
        <f>SUM(AG1832,AG1694,AG1602,AG1565,AG1551,AG1543,AG1511,AG1500,AG1461,AG1425,AG1340,AG1297,AG1266,AG1239,AG1175,AG1141,AG1103,AG1065,AG1029,AG992,AG928,AG897,AG862,AG837,AG814,AG789,AG755,AG712,AG684,AG627)</f>
        <v>568509.49</v>
      </c>
      <c r="AH1887" s="2427">
        <f>SUM(AH1832,AH1694,AH1602,AH1565,AH1551,AH1543,AH1511,AH1500,AH1461,AH1425,AH1340,AH1297,AH1266,AH1239,AH1175,AH1141,AH1103,AH1065,AH1029,AH992,AH928,AH897,AH862,AH837,AH814,AH789,AH755,AH712,AH684,AH627)</f>
        <v>568.50948999999991</v>
      </c>
      <c r="AI1887" s="2398"/>
    </row>
    <row r="1888" spans="1:35" ht="29.25" customHeight="1" x14ac:dyDescent="0.25">
      <c r="A1888" s="70">
        <v>1</v>
      </c>
      <c r="B1888" s="70">
        <v>1</v>
      </c>
      <c r="C1888" s="1998" t="s">
        <v>370</v>
      </c>
      <c r="D1888" s="1209"/>
      <c r="E1888" s="2253">
        <f>E1551</f>
        <v>5</v>
      </c>
      <c r="F1888" s="1209">
        <f>F1551</f>
        <v>3.75</v>
      </c>
      <c r="G1888" s="1209">
        <f>G1551</f>
        <v>4</v>
      </c>
      <c r="H1888" s="1184"/>
      <c r="I1888" s="1178">
        <f t="shared" si="1653"/>
        <v>14.133333333333333</v>
      </c>
      <c r="J1888" s="1178">
        <f t="shared" si="1653"/>
        <v>5</v>
      </c>
      <c r="K1888" s="1209">
        <f>K1551</f>
        <v>70</v>
      </c>
      <c r="L1888" s="1209">
        <f>L1551</f>
        <v>53</v>
      </c>
      <c r="M1888" s="1209">
        <f>M1551</f>
        <v>20</v>
      </c>
      <c r="N1888" s="1212">
        <f>M1888/L1888*100</f>
        <v>37.735849056603776</v>
      </c>
      <c r="O1888" s="1209">
        <f>O1551</f>
        <v>0.23333333333333334</v>
      </c>
      <c r="P1888" s="1213">
        <f>M1888/$C$4*12/O1888</f>
        <v>114.28571428571429</v>
      </c>
      <c r="Q1888" s="1180"/>
      <c r="R1888" s="1180"/>
      <c r="S1888" s="1180"/>
      <c r="T1888" s="1180"/>
      <c r="U1888" s="1180"/>
      <c r="V1888" s="1180"/>
      <c r="W1888" s="1180"/>
      <c r="X1888" s="1180"/>
      <c r="Y1888" s="1180"/>
      <c r="Z1888" s="1180"/>
      <c r="AA1888" s="1180"/>
      <c r="AB1888" s="8"/>
      <c r="AC1888" s="1180"/>
      <c r="AD1888" s="1180"/>
      <c r="AE1888" s="2427"/>
      <c r="AF1888" s="2253">
        <f>AF1551</f>
        <v>0</v>
      </c>
      <c r="AG1888" s="2427"/>
      <c r="AH1888" s="2427"/>
      <c r="AI1888" s="2398"/>
    </row>
    <row r="1889" spans="1:35" ht="29.25" customHeight="1" x14ac:dyDescent="0.25">
      <c r="C1889" s="1210" t="s">
        <v>559</v>
      </c>
      <c r="D1889" s="1209"/>
      <c r="E1889" s="2253">
        <f>E1511</f>
        <v>360</v>
      </c>
      <c r="F1889" s="1209">
        <f t="shared" ref="F1889:P1889" si="1656">F1511</f>
        <v>270</v>
      </c>
      <c r="G1889" s="1209">
        <f t="shared" si="1656"/>
        <v>272</v>
      </c>
      <c r="H1889" s="1184">
        <f t="shared" si="1656"/>
        <v>100.74074074074073</v>
      </c>
      <c r="I1889" s="1211">
        <f t="shared" si="1656"/>
        <v>10</v>
      </c>
      <c r="J1889" s="1211">
        <f t="shared" si="1656"/>
        <v>9.992647058823529</v>
      </c>
      <c r="K1889" s="1209">
        <f t="shared" si="1656"/>
        <v>3600</v>
      </c>
      <c r="L1889" s="1209">
        <f t="shared" si="1656"/>
        <v>2700</v>
      </c>
      <c r="M1889" s="1209">
        <f t="shared" si="1656"/>
        <v>2718</v>
      </c>
      <c r="N1889" s="1212">
        <f t="shared" si="1656"/>
        <v>100.66666666666666</v>
      </c>
      <c r="O1889" s="1209">
        <f t="shared" si="1656"/>
        <v>12</v>
      </c>
      <c r="P1889" s="1213">
        <f t="shared" si="1656"/>
        <v>302</v>
      </c>
      <c r="Q1889" s="1180"/>
      <c r="R1889" s="1180"/>
      <c r="S1889" s="1180"/>
      <c r="T1889" s="1180"/>
      <c r="U1889" s="1180"/>
      <c r="V1889" s="1180"/>
      <c r="W1889" s="1180">
        <f t="shared" ref="W1889:AE1889" si="1657">W1511</f>
        <v>8273.7048799999993</v>
      </c>
      <c r="X1889" s="1180">
        <f t="shared" si="1657"/>
        <v>8273.7048799999993</v>
      </c>
      <c r="Y1889" s="1180">
        <f t="shared" ref="Y1889" si="1658">Y1511</f>
        <v>8273.7048799999993</v>
      </c>
      <c r="Z1889" s="1180">
        <f t="shared" si="1657"/>
        <v>6205.1259759999994</v>
      </c>
      <c r="AA1889" s="1180">
        <f t="shared" si="1657"/>
        <v>6202.6669600000005</v>
      </c>
      <c r="AB1889" s="8">
        <f t="shared" si="1657"/>
        <v>0</v>
      </c>
      <c r="AC1889" s="1180">
        <f t="shared" si="1657"/>
        <v>-2.4590159999988828</v>
      </c>
      <c r="AD1889" s="1180">
        <f t="shared" si="1657"/>
        <v>-37.960999999999999</v>
      </c>
      <c r="AE1889" s="2427">
        <f t="shared" si="1657"/>
        <v>6164.7059600000002</v>
      </c>
      <c r="AF1889" s="2253"/>
      <c r="AG1889" s="2427"/>
      <c r="AH1889" s="2427"/>
      <c r="AI1889" s="2398"/>
    </row>
    <row r="1890" spans="1:35" ht="29.25" customHeight="1" x14ac:dyDescent="0.25">
      <c r="A1890" s="70">
        <v>1</v>
      </c>
      <c r="B1890" s="70">
        <v>1</v>
      </c>
      <c r="C1890" s="1998" t="s">
        <v>295</v>
      </c>
      <c r="D1890" s="1209"/>
      <c r="E1890" s="2253">
        <f>SUM(E1426)</f>
        <v>3590</v>
      </c>
      <c r="F1890" s="1209">
        <f>SUM(F1426)</f>
        <v>2693</v>
      </c>
      <c r="G1890" s="1209">
        <f>SUM(G1426)</f>
        <v>2542</v>
      </c>
      <c r="H1890" s="1184">
        <f>G1890/F1890*100</f>
        <v>94.392870404753054</v>
      </c>
      <c r="I1890" s="1211"/>
      <c r="J1890" s="1211"/>
      <c r="K1890" s="1209"/>
      <c r="L1890" s="1209"/>
      <c r="M1890" s="1209"/>
      <c r="N1890" s="1177"/>
      <c r="O1890" s="1209"/>
      <c r="P1890" s="1213"/>
      <c r="Q1890" s="1180">
        <f t="shared" ref="Q1890:AE1890" si="1659">SUM(Q1426)</f>
        <v>23065.75</v>
      </c>
      <c r="R1890" s="1180">
        <f t="shared" ref="R1890:S1890" si="1660">SUM(R1426)</f>
        <v>23065.75</v>
      </c>
      <c r="S1890" s="1180">
        <f t="shared" si="1660"/>
        <v>23065.75</v>
      </c>
      <c r="T1890" s="1180">
        <f t="shared" ref="T1890:U1890" si="1661">SUM(T1426)</f>
        <v>23065.75</v>
      </c>
      <c r="U1890" s="1180">
        <f t="shared" si="1661"/>
        <v>23065.558530000002</v>
      </c>
      <c r="V1890" s="1180">
        <f t="shared" ref="V1890:W1890" si="1662">SUM(V1426)</f>
        <v>23065.558530000002</v>
      </c>
      <c r="W1890" s="1180">
        <f t="shared" si="1662"/>
        <v>23065.558530000002</v>
      </c>
      <c r="X1890" s="1180">
        <f t="shared" ref="X1890:Y1890" si="1663">SUM(X1426)</f>
        <v>23065.558530000002</v>
      </c>
      <c r="Y1890" s="1180">
        <f t="shared" si="1663"/>
        <v>23065.558530000002</v>
      </c>
      <c r="Z1890" s="1180">
        <f t="shared" si="1659"/>
        <v>17299.192831250002</v>
      </c>
      <c r="AA1890" s="1180">
        <f t="shared" si="1659"/>
        <v>16332.242239999998</v>
      </c>
      <c r="AB1890" s="8">
        <f t="shared" si="1659"/>
        <v>0</v>
      </c>
      <c r="AC1890" s="1180">
        <f t="shared" si="1659"/>
        <v>-966.95059125000444</v>
      </c>
      <c r="AD1890" s="1180">
        <f t="shared" si="1659"/>
        <v>0</v>
      </c>
      <c r="AE1890" s="2427">
        <f t="shared" si="1659"/>
        <v>16332.242239999998</v>
      </c>
      <c r="AF1890" s="2253">
        <f>SUM(AF1426)</f>
        <v>9</v>
      </c>
      <c r="AG1890" s="2427">
        <f t="shared" ref="AG1890:AH1890" si="1664">SUM(AG1426)</f>
        <v>57825</v>
      </c>
      <c r="AH1890" s="2427">
        <f t="shared" si="1664"/>
        <v>57.825000000000003</v>
      </c>
      <c r="AI1890" s="2398"/>
    </row>
    <row r="1891" spans="1:35" ht="21" customHeight="1" x14ac:dyDescent="0.25">
      <c r="A1891" s="70">
        <v>1</v>
      </c>
      <c r="B1891" s="70">
        <v>1</v>
      </c>
      <c r="C1891" s="1215" t="s">
        <v>326</v>
      </c>
      <c r="D1891" s="1208"/>
      <c r="E1891" s="2175">
        <f t="shared" ref="E1891:G1894" si="1665">SUM(E1344)</f>
        <v>211000</v>
      </c>
      <c r="F1891" s="1208">
        <f t="shared" si="1665"/>
        <v>158250</v>
      </c>
      <c r="G1891" s="1208">
        <f t="shared" si="1665"/>
        <v>162130</v>
      </c>
      <c r="H1891" s="1184">
        <f>G1891/F1891*100</f>
        <v>102.45181674565561</v>
      </c>
      <c r="I1891" s="1178"/>
      <c r="J1891" s="1178"/>
      <c r="K1891" s="1208"/>
      <c r="L1891" s="1208"/>
      <c r="M1891" s="1208"/>
      <c r="N1891" s="1217"/>
      <c r="O1891" s="1208"/>
      <c r="P1891" s="1179"/>
      <c r="Q1891" s="1180"/>
      <c r="R1891" s="1180"/>
      <c r="S1891" s="1180"/>
      <c r="T1891" s="1180"/>
      <c r="U1891" s="1180"/>
      <c r="V1891" s="1180"/>
      <c r="W1891" s="1180"/>
      <c r="X1891" s="1180"/>
      <c r="Y1891" s="1180"/>
      <c r="Z1891" s="1180"/>
      <c r="AA1891" s="1180"/>
      <c r="AB1891" s="13"/>
      <c r="AC1891" s="1175"/>
      <c r="AD1891" s="1175"/>
      <c r="AE1891" s="2429"/>
      <c r="AF1891" s="2175">
        <f>SUM(AF1344)</f>
        <v>0</v>
      </c>
      <c r="AG1891" s="2429"/>
      <c r="AH1891" s="2429"/>
      <c r="AI1891" s="2398"/>
    </row>
    <row r="1892" spans="1:35" ht="23.25" customHeight="1" x14ac:dyDescent="0.25">
      <c r="A1892" s="70">
        <v>1</v>
      </c>
      <c r="B1892" s="70">
        <v>1</v>
      </c>
      <c r="C1892" s="1218" t="s">
        <v>327</v>
      </c>
      <c r="D1892" s="1209"/>
      <c r="E1892" s="2253">
        <f t="shared" si="1665"/>
        <v>211000</v>
      </c>
      <c r="F1892" s="1209">
        <f t="shared" si="1665"/>
        <v>158250</v>
      </c>
      <c r="G1892" s="1209">
        <f t="shared" si="1665"/>
        <v>162130</v>
      </c>
      <c r="H1892" s="1184">
        <f>G1892/F1892*100</f>
        <v>102.45181674565561</v>
      </c>
      <c r="I1892" s="1211"/>
      <c r="J1892" s="1211"/>
      <c r="K1892" s="1209"/>
      <c r="L1892" s="1209"/>
      <c r="M1892" s="1209"/>
      <c r="N1892" s="1212"/>
      <c r="O1892" s="1209"/>
      <c r="P1892" s="1213"/>
      <c r="Q1892" s="1180"/>
      <c r="R1892" s="1180"/>
      <c r="S1892" s="1180"/>
      <c r="T1892" s="1180"/>
      <c r="U1892" s="1180"/>
      <c r="V1892" s="1180"/>
      <c r="W1892" s="1180"/>
      <c r="X1892" s="1180"/>
      <c r="Y1892" s="1180"/>
      <c r="Z1892" s="1180"/>
      <c r="AA1892" s="1180"/>
      <c r="AB1892" s="8"/>
      <c r="AC1892" s="1180"/>
      <c r="AD1892" s="1180"/>
      <c r="AE1892" s="2427"/>
      <c r="AF1892" s="2253">
        <f>SUM(AF1345)</f>
        <v>0</v>
      </c>
      <c r="AG1892" s="2427"/>
      <c r="AH1892" s="2427"/>
      <c r="AI1892" s="2398"/>
    </row>
    <row r="1893" spans="1:35" ht="23.25" customHeight="1" x14ac:dyDescent="0.25">
      <c r="A1893" s="70">
        <v>1</v>
      </c>
      <c r="B1893" s="70">
        <v>1</v>
      </c>
      <c r="C1893" s="1215" t="s">
        <v>328</v>
      </c>
      <c r="D1893" s="1209"/>
      <c r="E1893" s="2253">
        <f t="shared" si="1665"/>
        <v>30</v>
      </c>
      <c r="F1893" s="1209">
        <f t="shared" si="1665"/>
        <v>23</v>
      </c>
      <c r="G1893" s="1209">
        <f t="shared" si="1665"/>
        <v>11</v>
      </c>
      <c r="H1893" s="1184">
        <f>G1893/F1893*100</f>
        <v>47.826086956521742</v>
      </c>
      <c r="I1893" s="1211"/>
      <c r="J1893" s="1211"/>
      <c r="K1893" s="1209"/>
      <c r="L1893" s="1209"/>
      <c r="M1893" s="1209"/>
      <c r="N1893" s="1212"/>
      <c r="O1893" s="1209"/>
      <c r="P1893" s="1213"/>
      <c r="Q1893" s="1180"/>
      <c r="R1893" s="1180"/>
      <c r="S1893" s="1180"/>
      <c r="T1893" s="1180"/>
      <c r="U1893" s="1180"/>
      <c r="V1893" s="1180"/>
      <c r="W1893" s="1180"/>
      <c r="X1893" s="1180"/>
      <c r="Y1893" s="1180"/>
      <c r="Z1893" s="1180"/>
      <c r="AA1893" s="1180"/>
      <c r="AB1893" s="8"/>
      <c r="AC1893" s="1180"/>
      <c r="AD1893" s="1180"/>
      <c r="AE1893" s="2427"/>
      <c r="AF1893" s="2253">
        <f>SUM(AF1346)</f>
        <v>0</v>
      </c>
      <c r="AG1893" s="2427"/>
      <c r="AH1893" s="2427"/>
      <c r="AI1893" s="2398"/>
    </row>
    <row r="1894" spans="1:35" ht="32.25" customHeight="1" x14ac:dyDescent="0.25">
      <c r="A1894" s="70">
        <v>1</v>
      </c>
      <c r="B1894" s="70">
        <v>1</v>
      </c>
      <c r="C1894" s="1990" t="s">
        <v>329</v>
      </c>
      <c r="D1894" s="1209"/>
      <c r="E1894" s="2253">
        <f t="shared" si="1665"/>
        <v>30</v>
      </c>
      <c r="F1894" s="1208">
        <f t="shared" si="1665"/>
        <v>23</v>
      </c>
      <c r="G1894" s="1208">
        <f t="shared" si="1665"/>
        <v>11</v>
      </c>
      <c r="H1894" s="1184">
        <f>G1894/F1894*100</f>
        <v>47.826086956521742</v>
      </c>
      <c r="I1894" s="1178"/>
      <c r="J1894" s="1211"/>
      <c r="K1894" s="1208"/>
      <c r="L1894" s="1209"/>
      <c r="M1894" s="1209"/>
      <c r="N1894" s="1212"/>
      <c r="O1894" s="1209"/>
      <c r="P1894" s="1213"/>
      <c r="Q1894" s="1167"/>
      <c r="R1894" s="1167"/>
      <c r="S1894" s="1167"/>
      <c r="T1894" s="1167"/>
      <c r="U1894" s="1167"/>
      <c r="V1894" s="1167"/>
      <c r="W1894" s="1167"/>
      <c r="X1894" s="1167"/>
      <c r="Y1894" s="1167"/>
      <c r="Z1894" s="1180"/>
      <c r="AA1894" s="1180"/>
      <c r="AB1894" s="8"/>
      <c r="AC1894" s="1167"/>
      <c r="AD1894" s="1180"/>
      <c r="AE1894" s="2427"/>
      <c r="AF1894" s="2253">
        <f>SUM(AF1347)</f>
        <v>0</v>
      </c>
      <c r="AG1894" s="2427"/>
      <c r="AH1894" s="2427"/>
      <c r="AI1894" s="2398"/>
    </row>
    <row r="1895" spans="1:35" ht="24" customHeight="1" thickBot="1" x14ac:dyDescent="0.3">
      <c r="B1895" s="70">
        <v>1</v>
      </c>
      <c r="C1895" s="1989" t="s">
        <v>344</v>
      </c>
      <c r="D1895" s="1219"/>
      <c r="E1895" s="2254">
        <f>E1348</f>
        <v>211030</v>
      </c>
      <c r="F1895" s="1992">
        <f>F1348</f>
        <v>158273</v>
      </c>
      <c r="G1895" s="1992">
        <f>G1348</f>
        <v>162141</v>
      </c>
      <c r="H1895" s="1991">
        <f>H1348</f>
        <v>102.44387861479849</v>
      </c>
      <c r="I1895" s="1993"/>
      <c r="J1895" s="1221"/>
      <c r="K1895" s="1992"/>
      <c r="L1895" s="1219"/>
      <c r="M1895" s="1219"/>
      <c r="N1895" s="1222"/>
      <c r="O1895" s="1219"/>
      <c r="P1895" s="1223"/>
      <c r="Q1895" s="1224">
        <f t="shared" ref="Q1895:AE1895" si="1666">Q1348</f>
        <v>743058.84887999995</v>
      </c>
      <c r="R1895" s="1224">
        <f t="shared" ref="R1895:S1895" si="1667">R1348</f>
        <v>743058.84887999995</v>
      </c>
      <c r="S1895" s="1224">
        <f t="shared" si="1667"/>
        <v>743058.84887999995</v>
      </c>
      <c r="T1895" s="1224">
        <f t="shared" ref="T1895:U1895" si="1668">T1348</f>
        <v>743058.84887999995</v>
      </c>
      <c r="U1895" s="1224">
        <f t="shared" si="1668"/>
        <v>743058.84887999995</v>
      </c>
      <c r="V1895" s="1224">
        <f t="shared" ref="V1895:W1895" si="1669">V1348</f>
        <v>743058.84887999995</v>
      </c>
      <c r="W1895" s="1224">
        <f t="shared" si="1669"/>
        <v>743058.84887999995</v>
      </c>
      <c r="X1895" s="1224">
        <f t="shared" ref="X1895:Y1895" si="1670">X1348</f>
        <v>743058.84887999995</v>
      </c>
      <c r="Y1895" s="1224">
        <f t="shared" si="1670"/>
        <v>743058.84887999995</v>
      </c>
      <c r="Z1895" s="1994">
        <f t="shared" si="1666"/>
        <v>557294.13665999996</v>
      </c>
      <c r="AA1895" s="1994">
        <f t="shared" si="1666"/>
        <v>556701.54945000005</v>
      </c>
      <c r="AB1895" s="1995">
        <f t="shared" si="1666"/>
        <v>0</v>
      </c>
      <c r="AC1895" s="1224">
        <f t="shared" si="1666"/>
        <v>-592.58720999991056</v>
      </c>
      <c r="AD1895" s="1994">
        <f t="shared" si="1666"/>
        <v>-482.93109000000004</v>
      </c>
      <c r="AE1895" s="2430">
        <f t="shared" si="1666"/>
        <v>556218.61836000008</v>
      </c>
      <c r="AF1895" s="2254">
        <f>AF1348</f>
        <v>0</v>
      </c>
      <c r="AG1895" s="2430">
        <f t="shared" ref="AG1895:AH1895" si="1671">AG1348</f>
        <v>0</v>
      </c>
      <c r="AH1895" s="2430">
        <f t="shared" si="1671"/>
        <v>0</v>
      </c>
      <c r="AI1895" s="2398"/>
    </row>
    <row r="1896" spans="1:35" ht="21.75" customHeight="1" thickBot="1" x14ac:dyDescent="0.3">
      <c r="A1896" s="70">
        <v>1</v>
      </c>
      <c r="B1896" s="70">
        <v>1</v>
      </c>
      <c r="C1896" s="1988" t="s">
        <v>342</v>
      </c>
      <c r="D1896" s="649"/>
      <c r="E1896" s="2178"/>
      <c r="F1896" s="650"/>
      <c r="G1896" s="650"/>
      <c r="H1896" s="650"/>
      <c r="I1896" s="74"/>
      <c r="J1896" s="74"/>
      <c r="K1896" s="651"/>
      <c r="L1896" s="651"/>
      <c r="M1896" s="651"/>
      <c r="N1896" s="651"/>
      <c r="O1896" s="651"/>
      <c r="P1896" s="651"/>
      <c r="Q1896" s="13"/>
      <c r="R1896" s="13"/>
      <c r="S1896" s="13"/>
      <c r="T1896" s="13"/>
      <c r="U1896" s="13"/>
      <c r="V1896" s="13"/>
      <c r="W1896" s="13"/>
      <c r="X1896" s="13"/>
      <c r="Y1896" s="13"/>
      <c r="Z1896" s="1037"/>
      <c r="AA1896" s="13"/>
      <c r="AB1896" s="13"/>
      <c r="AC1896" s="13"/>
      <c r="AD1896" s="13"/>
      <c r="AE1896" s="1251"/>
      <c r="AF1896" s="13"/>
      <c r="AG1896" s="13"/>
      <c r="AH1896" s="1795"/>
      <c r="AI1896" s="2398"/>
    </row>
    <row r="1897" spans="1:35" ht="39" customHeight="1" x14ac:dyDescent="0.25">
      <c r="A1897" s="70">
        <v>1</v>
      </c>
      <c r="B1897" s="70">
        <v>1</v>
      </c>
      <c r="C1897" s="652" t="s">
        <v>209</v>
      </c>
      <c r="D1897" s="653"/>
      <c r="E1897" s="867"/>
      <c r="F1897" s="228"/>
      <c r="G1897" s="228"/>
      <c r="H1897" s="228"/>
      <c r="I1897" s="228"/>
      <c r="J1897" s="228"/>
      <c r="K1897" s="228"/>
      <c r="L1897" s="228"/>
      <c r="M1897" s="228"/>
      <c r="N1897" s="228"/>
      <c r="O1897" s="228"/>
      <c r="P1897" s="228"/>
      <c r="Q1897" s="8"/>
      <c r="R1897" s="8"/>
      <c r="S1897" s="8"/>
      <c r="T1897" s="8"/>
      <c r="U1897" s="8"/>
      <c r="V1897" s="8"/>
      <c r="W1897" s="8"/>
      <c r="X1897" s="8"/>
      <c r="Y1897" s="8"/>
      <c r="Z1897" s="1034"/>
      <c r="AA1897" s="8"/>
      <c r="AB1897" s="8"/>
      <c r="AC1897" s="8"/>
      <c r="AD1897" s="8"/>
      <c r="AE1897" s="1151"/>
      <c r="AF1897" s="8"/>
      <c r="AG1897" s="8"/>
      <c r="AH1897" s="1792"/>
      <c r="AI1897" s="2398"/>
    </row>
    <row r="1898" spans="1:35" ht="15" customHeight="1" x14ac:dyDescent="0.25">
      <c r="A1898" s="70">
        <v>1</v>
      </c>
      <c r="B1898" s="70">
        <v>1</v>
      </c>
      <c r="C1898" s="654" t="s">
        <v>5</v>
      </c>
      <c r="D1898" s="654"/>
      <c r="E1898" s="867"/>
      <c r="F1898" s="228"/>
      <c r="G1898" s="228"/>
      <c r="H1898" s="228"/>
      <c r="I1898" s="228"/>
      <c r="J1898" s="228"/>
      <c r="K1898" s="655"/>
      <c r="L1898" s="655"/>
      <c r="M1898" s="655"/>
      <c r="N1898" s="655"/>
      <c r="O1898" s="655"/>
      <c r="P1898" s="655"/>
      <c r="Q1898" s="8"/>
      <c r="R1898" s="8"/>
      <c r="S1898" s="8"/>
      <c r="T1898" s="8"/>
      <c r="U1898" s="8"/>
      <c r="V1898" s="8"/>
      <c r="W1898" s="8"/>
      <c r="X1898" s="8"/>
      <c r="Y1898" s="8"/>
      <c r="Z1898" s="1034"/>
      <c r="AA1898" s="8"/>
      <c r="AB1898" s="8"/>
      <c r="AC1898" s="8"/>
      <c r="AD1898" s="8"/>
      <c r="AE1898" s="1151"/>
      <c r="AF1898" s="8"/>
      <c r="AG1898" s="8"/>
      <c r="AH1898" s="1792"/>
      <c r="AI1898" s="2398"/>
    </row>
    <row r="1899" spans="1:35" ht="15" customHeight="1" x14ac:dyDescent="0.25">
      <c r="A1899" s="70">
        <v>1</v>
      </c>
      <c r="B1899" s="70">
        <v>1</v>
      </c>
      <c r="C1899" s="656" t="s">
        <v>10</v>
      </c>
      <c r="D1899" s="657">
        <v>340</v>
      </c>
      <c r="E1899" s="2231">
        <v>732</v>
      </c>
      <c r="F1899" s="92">
        <f t="shared" ref="F1899:F1907" si="1672">ROUND(E1899/12*$C$4,0)</f>
        <v>549</v>
      </c>
      <c r="G1899" s="92">
        <v>711</v>
      </c>
      <c r="H1899" s="92">
        <f t="shared" ref="H1899:H1908" si="1673">G1899/F1899*100</f>
        <v>129.50819672131149</v>
      </c>
      <c r="I1899" s="658">
        <v>10</v>
      </c>
      <c r="J1899" s="93">
        <f t="shared" ref="J1899:J1908" si="1674">M1899/G1899</f>
        <v>8.5724331926863577</v>
      </c>
      <c r="K1899" s="94">
        <f t="shared" ref="K1899:K1907" si="1675">ROUND(E1899*I1899,0)</f>
        <v>7320</v>
      </c>
      <c r="L1899" s="94">
        <f t="shared" ref="L1899:L1907" si="1676">ROUND(K1899/12*$C$4,0)</f>
        <v>5490</v>
      </c>
      <c r="M1899" s="94">
        <v>6095</v>
      </c>
      <c r="N1899" s="94">
        <f t="shared" ref="N1899:N1908" si="1677">M1899/L1899*100</f>
        <v>111.0200364298725</v>
      </c>
      <c r="O1899" s="94">
        <f t="shared" ref="O1899:O1907" si="1678">K1899/D1899</f>
        <v>21.529411764705884</v>
      </c>
      <c r="P1899" s="94">
        <f t="shared" ref="P1899:P1908" si="1679">M1899/$C$4*12/O1899</f>
        <v>377.46812386156643</v>
      </c>
      <c r="Q1899" s="8"/>
      <c r="R1899" s="8"/>
      <c r="S1899" s="8"/>
      <c r="T1899" s="8"/>
      <c r="U1899" s="8"/>
      <c r="V1899" s="8"/>
      <c r="W1899" s="8"/>
      <c r="X1899" s="8"/>
      <c r="Y1899" s="8"/>
      <c r="Z1899" s="1034"/>
      <c r="AA1899" s="8"/>
      <c r="AB1899" s="8"/>
      <c r="AC1899" s="8"/>
      <c r="AD1899" s="8"/>
      <c r="AE1899" s="1151"/>
      <c r="AF1899" s="8"/>
      <c r="AG1899" s="8"/>
      <c r="AH1899" s="1792"/>
      <c r="AI1899" s="2398"/>
    </row>
    <row r="1900" spans="1:35" ht="15" customHeight="1" x14ac:dyDescent="0.25">
      <c r="A1900" s="70">
        <v>1</v>
      </c>
      <c r="B1900" s="70">
        <v>1</v>
      </c>
      <c r="C1900" s="656" t="s">
        <v>9</v>
      </c>
      <c r="D1900" s="657">
        <v>340</v>
      </c>
      <c r="E1900" s="2231">
        <v>332</v>
      </c>
      <c r="F1900" s="92">
        <f t="shared" si="1672"/>
        <v>249</v>
      </c>
      <c r="G1900" s="92">
        <v>273</v>
      </c>
      <c r="H1900" s="92">
        <f t="shared" si="1673"/>
        <v>109.63855421686748</v>
      </c>
      <c r="I1900" s="658">
        <v>11</v>
      </c>
      <c r="J1900" s="93">
        <f t="shared" si="1674"/>
        <v>8.6227106227106223</v>
      </c>
      <c r="K1900" s="94">
        <f t="shared" si="1675"/>
        <v>3652</v>
      </c>
      <c r="L1900" s="94">
        <f t="shared" si="1676"/>
        <v>2739</v>
      </c>
      <c r="M1900" s="94">
        <v>2354</v>
      </c>
      <c r="N1900" s="94">
        <f t="shared" si="1677"/>
        <v>85.943775100401609</v>
      </c>
      <c r="O1900" s="94">
        <f t="shared" si="1678"/>
        <v>10.741176470588234</v>
      </c>
      <c r="P1900" s="94">
        <f t="shared" si="1679"/>
        <v>292.20883534136544</v>
      </c>
      <c r="Q1900" s="8"/>
      <c r="R1900" s="8"/>
      <c r="S1900" s="8"/>
      <c r="T1900" s="8"/>
      <c r="U1900" s="8"/>
      <c r="V1900" s="8"/>
      <c r="W1900" s="8"/>
      <c r="X1900" s="8"/>
      <c r="Y1900" s="8"/>
      <c r="Z1900" s="1034"/>
      <c r="AA1900" s="8"/>
      <c r="AB1900" s="8"/>
      <c r="AC1900" s="8"/>
      <c r="AD1900" s="8"/>
      <c r="AE1900" s="1151"/>
      <c r="AF1900" s="8"/>
      <c r="AG1900" s="8"/>
      <c r="AH1900" s="1792"/>
      <c r="AI1900" s="2398"/>
    </row>
    <row r="1901" spans="1:35" ht="15" customHeight="1" x14ac:dyDescent="0.25">
      <c r="A1901" s="70">
        <v>1</v>
      </c>
      <c r="B1901" s="70">
        <v>1</v>
      </c>
      <c r="C1901" s="656" t="s">
        <v>6</v>
      </c>
      <c r="D1901" s="657">
        <v>340</v>
      </c>
      <c r="E1901" s="2231">
        <v>672</v>
      </c>
      <c r="F1901" s="92">
        <f t="shared" si="1672"/>
        <v>504</v>
      </c>
      <c r="G1901" s="92">
        <v>632</v>
      </c>
      <c r="H1901" s="92">
        <f t="shared" si="1673"/>
        <v>125.39682539682539</v>
      </c>
      <c r="I1901" s="658">
        <v>9</v>
      </c>
      <c r="J1901" s="93">
        <f t="shared" si="1674"/>
        <v>8.3085443037974684</v>
      </c>
      <c r="K1901" s="94">
        <f t="shared" si="1675"/>
        <v>6048</v>
      </c>
      <c r="L1901" s="94">
        <f t="shared" si="1676"/>
        <v>4536</v>
      </c>
      <c r="M1901" s="94">
        <v>5251</v>
      </c>
      <c r="N1901" s="94">
        <f t="shared" si="1677"/>
        <v>115.76278659611994</v>
      </c>
      <c r="O1901" s="94">
        <f t="shared" si="1678"/>
        <v>17.788235294117648</v>
      </c>
      <c r="P1901" s="94">
        <f t="shared" si="1679"/>
        <v>393.5934744268078</v>
      </c>
      <c r="Q1901" s="8"/>
      <c r="R1901" s="8"/>
      <c r="S1901" s="8"/>
      <c r="T1901" s="8"/>
      <c r="U1901" s="8"/>
      <c r="V1901" s="8"/>
      <c r="W1901" s="8"/>
      <c r="X1901" s="8"/>
      <c r="Y1901" s="8"/>
      <c r="Z1901" s="1034"/>
      <c r="AA1901" s="8"/>
      <c r="AB1901" s="8"/>
      <c r="AC1901" s="8"/>
      <c r="AD1901" s="8"/>
      <c r="AE1901" s="1151"/>
      <c r="AF1901" s="8"/>
      <c r="AG1901" s="8"/>
      <c r="AH1901" s="1792"/>
      <c r="AI1901" s="2398"/>
    </row>
    <row r="1902" spans="1:35" ht="15" customHeight="1" x14ac:dyDescent="0.25">
      <c r="A1902" s="70">
        <v>1</v>
      </c>
      <c r="B1902" s="70">
        <v>1</v>
      </c>
      <c r="C1902" s="656" t="s">
        <v>76</v>
      </c>
      <c r="D1902" s="657">
        <v>340</v>
      </c>
      <c r="E1902" s="2231">
        <v>262</v>
      </c>
      <c r="F1902" s="92">
        <f t="shared" si="1672"/>
        <v>197</v>
      </c>
      <c r="G1902" s="92">
        <v>211</v>
      </c>
      <c r="H1902" s="92">
        <f t="shared" si="1673"/>
        <v>107.10659898477158</v>
      </c>
      <c r="I1902" s="658">
        <v>11</v>
      </c>
      <c r="J1902" s="93">
        <f t="shared" si="1674"/>
        <v>8.6350710900473935</v>
      </c>
      <c r="K1902" s="94">
        <f t="shared" si="1675"/>
        <v>2882</v>
      </c>
      <c r="L1902" s="94">
        <f t="shared" si="1676"/>
        <v>2162</v>
      </c>
      <c r="M1902" s="94">
        <v>1822</v>
      </c>
      <c r="N1902" s="94">
        <f t="shared" si="1677"/>
        <v>84.273820536540242</v>
      </c>
      <c r="O1902" s="94">
        <f t="shared" si="1678"/>
        <v>8.4764705882352942</v>
      </c>
      <c r="P1902" s="94">
        <f t="shared" si="1679"/>
        <v>286.59727041406433</v>
      </c>
      <c r="Q1902" s="8"/>
      <c r="R1902" s="8"/>
      <c r="S1902" s="8"/>
      <c r="T1902" s="8"/>
      <c r="U1902" s="8"/>
      <c r="V1902" s="8"/>
      <c r="W1902" s="8"/>
      <c r="X1902" s="8"/>
      <c r="Y1902" s="8"/>
      <c r="Z1902" s="1034"/>
      <c r="AA1902" s="8"/>
      <c r="AB1902" s="8"/>
      <c r="AC1902" s="8"/>
      <c r="AD1902" s="8"/>
      <c r="AE1902" s="1151"/>
      <c r="AF1902" s="8"/>
      <c r="AG1902" s="8"/>
      <c r="AH1902" s="1792"/>
      <c r="AI1902" s="2398"/>
    </row>
    <row r="1903" spans="1:35" ht="15" customHeight="1" x14ac:dyDescent="0.25">
      <c r="A1903" s="70">
        <v>1</v>
      </c>
      <c r="B1903" s="70">
        <v>1</v>
      </c>
      <c r="C1903" s="124" t="s">
        <v>25</v>
      </c>
      <c r="D1903" s="657">
        <v>270</v>
      </c>
      <c r="E1903" s="772">
        <v>370</v>
      </c>
      <c r="F1903" s="92">
        <f t="shared" si="1672"/>
        <v>278</v>
      </c>
      <c r="G1903" s="92">
        <v>302</v>
      </c>
      <c r="H1903" s="92">
        <f t="shared" si="1673"/>
        <v>108.63309352517985</v>
      </c>
      <c r="I1903" s="659">
        <v>6.2</v>
      </c>
      <c r="J1903" s="93">
        <f t="shared" si="1674"/>
        <v>5.1059602649006619</v>
      </c>
      <c r="K1903" s="94">
        <f t="shared" si="1675"/>
        <v>2294</v>
      </c>
      <c r="L1903" s="94">
        <f t="shared" si="1676"/>
        <v>1721</v>
      </c>
      <c r="M1903" s="94">
        <v>1542</v>
      </c>
      <c r="N1903" s="94">
        <f t="shared" si="1677"/>
        <v>89.599070307960488</v>
      </c>
      <c r="O1903" s="94">
        <f t="shared" si="1678"/>
        <v>8.4962962962962969</v>
      </c>
      <c r="P1903" s="94">
        <f t="shared" si="1679"/>
        <v>241.98779424585874</v>
      </c>
      <c r="Q1903" s="8"/>
      <c r="R1903" s="8"/>
      <c r="S1903" s="8"/>
      <c r="T1903" s="8"/>
      <c r="U1903" s="8"/>
      <c r="V1903" s="8"/>
      <c r="W1903" s="8"/>
      <c r="X1903" s="8"/>
      <c r="Y1903" s="8"/>
      <c r="Z1903" s="1034"/>
      <c r="AA1903" s="8"/>
      <c r="AB1903" s="8"/>
      <c r="AC1903" s="8"/>
      <c r="AD1903" s="8"/>
      <c r="AE1903" s="1151"/>
      <c r="AF1903" s="8"/>
      <c r="AG1903" s="8"/>
      <c r="AH1903" s="1792"/>
      <c r="AI1903" s="2398"/>
    </row>
    <row r="1904" spans="1:35" ht="15" customHeight="1" x14ac:dyDescent="0.25">
      <c r="A1904" s="70">
        <v>1</v>
      </c>
      <c r="B1904" s="70">
        <v>1</v>
      </c>
      <c r="C1904" s="656" t="s">
        <v>26</v>
      </c>
      <c r="D1904" s="660">
        <v>340</v>
      </c>
      <c r="E1904" s="2231">
        <v>257</v>
      </c>
      <c r="F1904" s="92">
        <f t="shared" si="1672"/>
        <v>193</v>
      </c>
      <c r="G1904" s="92">
        <v>164</v>
      </c>
      <c r="H1904" s="92">
        <f t="shared" si="1673"/>
        <v>84.974093264248708</v>
      </c>
      <c r="I1904" s="658">
        <v>6</v>
      </c>
      <c r="J1904" s="93">
        <f t="shared" si="1674"/>
        <v>4.8597560975609753</v>
      </c>
      <c r="K1904" s="94">
        <f t="shared" si="1675"/>
        <v>1542</v>
      </c>
      <c r="L1904" s="94">
        <f t="shared" si="1676"/>
        <v>1157</v>
      </c>
      <c r="M1904" s="94">
        <v>797</v>
      </c>
      <c r="N1904" s="94">
        <f t="shared" si="1677"/>
        <v>68.885047536732941</v>
      </c>
      <c r="O1904" s="94">
        <f t="shared" si="1678"/>
        <v>4.5352941176470587</v>
      </c>
      <c r="P1904" s="94">
        <f t="shared" si="1679"/>
        <v>234.31041936878515</v>
      </c>
      <c r="Q1904" s="8"/>
      <c r="R1904" s="8"/>
      <c r="S1904" s="8"/>
      <c r="T1904" s="8"/>
      <c r="U1904" s="8"/>
      <c r="V1904" s="8"/>
      <c r="W1904" s="8"/>
      <c r="X1904" s="8"/>
      <c r="Y1904" s="8"/>
      <c r="Z1904" s="1034"/>
      <c r="AA1904" s="8"/>
      <c r="AB1904" s="8"/>
      <c r="AC1904" s="8"/>
      <c r="AD1904" s="8"/>
      <c r="AE1904" s="1151"/>
      <c r="AF1904" s="8"/>
      <c r="AG1904" s="8"/>
      <c r="AH1904" s="1792"/>
      <c r="AI1904" s="2398"/>
    </row>
    <row r="1905" spans="1:35" ht="15" customHeight="1" x14ac:dyDescent="0.25">
      <c r="A1905" s="70">
        <v>1</v>
      </c>
      <c r="B1905" s="70">
        <v>1</v>
      </c>
      <c r="C1905" s="656" t="s">
        <v>27</v>
      </c>
      <c r="D1905" s="660">
        <v>300</v>
      </c>
      <c r="E1905" s="2231">
        <v>172</v>
      </c>
      <c r="F1905" s="92">
        <f t="shared" si="1672"/>
        <v>129</v>
      </c>
      <c r="G1905" s="92">
        <v>90</v>
      </c>
      <c r="H1905" s="92">
        <f t="shared" si="1673"/>
        <v>69.767441860465112</v>
      </c>
      <c r="I1905" s="658">
        <v>5.6</v>
      </c>
      <c r="J1905" s="93">
        <f t="shared" si="1674"/>
        <v>5.4222222222222225</v>
      </c>
      <c r="K1905" s="94">
        <f t="shared" si="1675"/>
        <v>963</v>
      </c>
      <c r="L1905" s="94">
        <f t="shared" si="1676"/>
        <v>722</v>
      </c>
      <c r="M1905" s="94">
        <v>488</v>
      </c>
      <c r="N1905" s="94">
        <f t="shared" si="1677"/>
        <v>67.59002770083103</v>
      </c>
      <c r="O1905" s="94">
        <f t="shared" si="1678"/>
        <v>3.21</v>
      </c>
      <c r="P1905" s="94">
        <f t="shared" si="1679"/>
        <v>202.69989615784007</v>
      </c>
      <c r="Q1905" s="8"/>
      <c r="R1905" s="8"/>
      <c r="S1905" s="8"/>
      <c r="T1905" s="8"/>
      <c r="U1905" s="8"/>
      <c r="V1905" s="8"/>
      <c r="W1905" s="8"/>
      <c r="X1905" s="8"/>
      <c r="Y1905" s="8"/>
      <c r="Z1905" s="1034"/>
      <c r="AA1905" s="8"/>
      <c r="AB1905" s="8"/>
      <c r="AC1905" s="8"/>
      <c r="AD1905" s="8"/>
      <c r="AE1905" s="1151"/>
      <c r="AF1905" s="8"/>
      <c r="AG1905" s="8"/>
      <c r="AH1905" s="1792"/>
      <c r="AI1905" s="2398"/>
    </row>
    <row r="1906" spans="1:35" ht="15" customHeight="1" x14ac:dyDescent="0.25">
      <c r="A1906" s="70">
        <v>1</v>
      </c>
      <c r="B1906" s="70">
        <v>1</v>
      </c>
      <c r="C1906" s="656" t="s">
        <v>28</v>
      </c>
      <c r="D1906" s="660">
        <v>340</v>
      </c>
      <c r="E1906" s="867">
        <v>82</v>
      </c>
      <c r="F1906" s="92">
        <f t="shared" si="1672"/>
        <v>62</v>
      </c>
      <c r="G1906" s="92">
        <v>76</v>
      </c>
      <c r="H1906" s="92">
        <f t="shared" si="1673"/>
        <v>122.58064516129032</v>
      </c>
      <c r="I1906" s="501">
        <v>7</v>
      </c>
      <c r="J1906" s="93">
        <f t="shared" si="1674"/>
        <v>6.8684210526315788</v>
      </c>
      <c r="K1906" s="94">
        <f t="shared" si="1675"/>
        <v>574</v>
      </c>
      <c r="L1906" s="94">
        <f t="shared" si="1676"/>
        <v>431</v>
      </c>
      <c r="M1906" s="94">
        <v>522</v>
      </c>
      <c r="N1906" s="94">
        <f t="shared" si="1677"/>
        <v>121.11368909512761</v>
      </c>
      <c r="O1906" s="94">
        <f t="shared" si="1678"/>
        <v>1.6882352941176471</v>
      </c>
      <c r="P1906" s="94">
        <f t="shared" si="1679"/>
        <v>412.26480836236937</v>
      </c>
      <c r="Q1906" s="8"/>
      <c r="R1906" s="8"/>
      <c r="S1906" s="8"/>
      <c r="T1906" s="8"/>
      <c r="U1906" s="8"/>
      <c r="V1906" s="8"/>
      <c r="W1906" s="8"/>
      <c r="X1906" s="8"/>
      <c r="Y1906" s="8"/>
      <c r="Z1906" s="1034"/>
      <c r="AA1906" s="8"/>
      <c r="AB1906" s="8"/>
      <c r="AC1906" s="8"/>
      <c r="AD1906" s="8"/>
      <c r="AE1906" s="1151"/>
      <c r="AF1906" s="8"/>
      <c r="AG1906" s="8"/>
      <c r="AH1906" s="1792"/>
      <c r="AI1906" s="2398"/>
    </row>
    <row r="1907" spans="1:35" ht="15" customHeight="1" x14ac:dyDescent="0.25">
      <c r="A1907" s="70">
        <v>1</v>
      </c>
      <c r="B1907" s="70">
        <v>1</v>
      </c>
      <c r="C1907" s="661" t="s">
        <v>77</v>
      </c>
      <c r="D1907" s="662">
        <v>320</v>
      </c>
      <c r="E1907" s="2360">
        <v>340</v>
      </c>
      <c r="F1907" s="98">
        <f t="shared" si="1672"/>
        <v>255</v>
      </c>
      <c r="G1907" s="98">
        <v>232</v>
      </c>
      <c r="H1907" s="98">
        <f t="shared" si="1673"/>
        <v>90.980392156862749</v>
      </c>
      <c r="I1907" s="663">
        <v>8</v>
      </c>
      <c r="J1907" s="99">
        <f t="shared" si="1674"/>
        <v>7.2758620689655169</v>
      </c>
      <c r="K1907" s="100">
        <f t="shared" si="1675"/>
        <v>2720</v>
      </c>
      <c r="L1907" s="100">
        <f t="shared" si="1676"/>
        <v>2040</v>
      </c>
      <c r="M1907" s="100">
        <v>1688</v>
      </c>
      <c r="N1907" s="100">
        <f t="shared" si="1677"/>
        <v>82.745098039215677</v>
      </c>
      <c r="O1907" s="100">
        <f t="shared" si="1678"/>
        <v>8.5</v>
      </c>
      <c r="P1907" s="100">
        <f t="shared" si="1679"/>
        <v>264.78431372549016</v>
      </c>
      <c r="Q1907" s="15"/>
      <c r="R1907" s="15"/>
      <c r="S1907" s="15"/>
      <c r="T1907" s="15"/>
      <c r="U1907" s="15"/>
      <c r="V1907" s="15"/>
      <c r="W1907" s="15"/>
      <c r="X1907" s="15"/>
      <c r="Y1907" s="15"/>
      <c r="Z1907" s="1035"/>
      <c r="AA1907" s="15"/>
      <c r="AB1907" s="15"/>
      <c r="AC1907" s="15"/>
      <c r="AD1907" s="15"/>
      <c r="AE1907" s="1268"/>
      <c r="AF1907" s="15"/>
      <c r="AG1907" s="15"/>
      <c r="AH1907" s="1793"/>
      <c r="AI1907" s="2398"/>
    </row>
    <row r="1908" spans="1:35" ht="15" customHeight="1" x14ac:dyDescent="0.25">
      <c r="A1908" s="70">
        <v>1</v>
      </c>
      <c r="B1908" s="70">
        <v>1</v>
      </c>
      <c r="C1908" s="664" t="s">
        <v>7</v>
      </c>
      <c r="D1908" s="664"/>
      <c r="E1908" s="2242">
        <f>SUM(E1899:E1907)</f>
        <v>3219</v>
      </c>
      <c r="F1908" s="665">
        <f>SUM(F1899:F1907)</f>
        <v>2416</v>
      </c>
      <c r="G1908" s="665">
        <f>SUM(G1899:G1907)</f>
        <v>2691</v>
      </c>
      <c r="H1908" s="665">
        <f t="shared" si="1673"/>
        <v>111.38245033112584</v>
      </c>
      <c r="I1908" s="666">
        <f>IF(E1908=0,0,K1908/E1908)</f>
        <v>8.6968002485243865</v>
      </c>
      <c r="J1908" s="104">
        <f t="shared" si="1674"/>
        <v>7.6399108138238576</v>
      </c>
      <c r="K1908" s="665">
        <f>SUM(K1899:K1907)</f>
        <v>27995</v>
      </c>
      <c r="L1908" s="665">
        <f>SUM(L1899:L1907)</f>
        <v>20998</v>
      </c>
      <c r="M1908" s="2769">
        <f>SUM(M1899:M1907)</f>
        <v>20559</v>
      </c>
      <c r="N1908" s="179">
        <f t="shared" si="1677"/>
        <v>97.90932469759025</v>
      </c>
      <c r="O1908" s="274">
        <f>SUM(O1899:O1907)</f>
        <v>84.965119825708058</v>
      </c>
      <c r="P1908" s="179">
        <f t="shared" si="1679"/>
        <v>322.62650904549065</v>
      </c>
      <c r="Q1908" s="17">
        <v>94361.887018000009</v>
      </c>
      <c r="R1908" s="17">
        <v>94361.887018000009</v>
      </c>
      <c r="S1908" s="17">
        <v>94361.887018000009</v>
      </c>
      <c r="T1908" s="17">
        <v>94361.887018000009</v>
      </c>
      <c r="U1908" s="17">
        <v>94361.887018000009</v>
      </c>
      <c r="V1908" s="17">
        <v>94361.887018000009</v>
      </c>
      <c r="W1908" s="17">
        <v>94361.887018000009</v>
      </c>
      <c r="X1908" s="17">
        <v>94361.887018000009</v>
      </c>
      <c r="Y1908" s="17">
        <v>94361.887018000009</v>
      </c>
      <c r="Z1908" s="1036">
        <f>Q1908/12*$C$4+(R1908-Q1908)/11*8+(S1908-R1908)/10*7+(T1908-S1908)/9*6+(U1908-T1908)/8*5+(V1908-U1908)/7*4+(W1908-V1908)/6*3+(X1908-W1908)/5*2+(Y1908-X1908)/4*1</f>
        <v>70771.415263500006</v>
      </c>
      <c r="AA1908" s="17">
        <f>AE1908-AD1908-AB1908</f>
        <v>75879.835749999998</v>
      </c>
      <c r="AB1908" s="17">
        <v>-69.288250000000005</v>
      </c>
      <c r="AC1908" s="17">
        <f>AA1908-Z1908</f>
        <v>5108.420486499992</v>
      </c>
      <c r="AD1908" s="17">
        <v>-3516.7248199999999</v>
      </c>
      <c r="AE1908" s="1243">
        <v>72293.822679999997</v>
      </c>
      <c r="AF1908" s="17">
        <v>32</v>
      </c>
      <c r="AG1908" s="17">
        <v>540956.35</v>
      </c>
      <c r="AH1908" s="1794">
        <f>AG1908/1000</f>
        <v>540.95634999999993</v>
      </c>
      <c r="AI1908" s="2398"/>
    </row>
    <row r="1909" spans="1:35" ht="16.5" customHeight="1" x14ac:dyDescent="0.25">
      <c r="A1909" s="70">
        <v>1</v>
      </c>
      <c r="B1909" s="70">
        <v>1</v>
      </c>
      <c r="C1909" s="667" t="s">
        <v>14</v>
      </c>
      <c r="D1909" s="668"/>
      <c r="E1909" s="2243"/>
      <c r="F1909" s="669"/>
      <c r="G1909" s="669"/>
      <c r="H1909" s="669"/>
      <c r="I1909" s="670"/>
      <c r="J1909" s="670"/>
      <c r="K1909" s="669"/>
      <c r="L1909" s="669"/>
      <c r="M1909" s="669"/>
      <c r="N1909" s="669"/>
      <c r="O1909" s="669"/>
      <c r="P1909" s="669"/>
      <c r="Q1909" s="13"/>
      <c r="R1909" s="13"/>
      <c r="S1909" s="13"/>
      <c r="T1909" s="13"/>
      <c r="U1909" s="13"/>
      <c r="V1909" s="13"/>
      <c r="W1909" s="13"/>
      <c r="X1909" s="13"/>
      <c r="Y1909" s="13"/>
      <c r="Z1909" s="1037"/>
      <c r="AA1909" s="13"/>
      <c r="AB1909" s="13"/>
      <c r="AC1909" s="13"/>
      <c r="AD1909" s="13"/>
      <c r="AE1909" s="1251"/>
      <c r="AF1909" s="13"/>
      <c r="AG1909" s="13"/>
      <c r="AH1909" s="1795"/>
      <c r="AI1909" s="2398"/>
    </row>
    <row r="1910" spans="1:35" ht="15" customHeight="1" x14ac:dyDescent="0.25">
      <c r="A1910" s="70">
        <v>1</v>
      </c>
      <c r="B1910" s="70">
        <v>1</v>
      </c>
      <c r="C1910" s="507" t="s">
        <v>302</v>
      </c>
      <c r="D1910" s="520"/>
      <c r="E1910" s="2199"/>
      <c r="F1910" s="116"/>
      <c r="G1910" s="116"/>
      <c r="H1910" s="116"/>
      <c r="I1910" s="363"/>
      <c r="J1910" s="363"/>
      <c r="K1910" s="365"/>
      <c r="L1910" s="365"/>
      <c r="M1910" s="365"/>
      <c r="N1910" s="365"/>
      <c r="O1910" s="365"/>
      <c r="P1910" s="365"/>
      <c r="Q1910" s="8"/>
      <c r="R1910" s="8"/>
      <c r="S1910" s="8"/>
      <c r="T1910" s="8"/>
      <c r="U1910" s="8"/>
      <c r="V1910" s="8"/>
      <c r="W1910" s="8"/>
      <c r="X1910" s="8"/>
      <c r="Y1910" s="8"/>
      <c r="Z1910" s="1034"/>
      <c r="AA1910" s="8"/>
      <c r="AB1910" s="8"/>
      <c r="AC1910" s="8"/>
      <c r="AD1910" s="8"/>
      <c r="AE1910" s="1151"/>
      <c r="AF1910" s="8"/>
      <c r="AG1910" s="8"/>
      <c r="AH1910" s="1792"/>
      <c r="AI1910" s="2398"/>
    </row>
    <row r="1911" spans="1:35" ht="15" customHeight="1" x14ac:dyDescent="0.25">
      <c r="A1911" s="70">
        <v>1</v>
      </c>
      <c r="B1911" s="70">
        <v>1</v>
      </c>
      <c r="C1911" s="407" t="s">
        <v>198</v>
      </c>
      <c r="D1911" s="407"/>
      <c r="E1911" s="711">
        <f t="shared" ref="E1911:F1911" si="1680">E1913+E1914+E1915+E1916+E1912/2.7</f>
        <v>10880.740740740741</v>
      </c>
      <c r="F1911" s="440">
        <f t="shared" si="1680"/>
        <v>8161.1481481481478</v>
      </c>
      <c r="G1911" s="440">
        <f>G1913+G1914+G1915+G1916+G1912/2.7</f>
        <v>11229.622222222222</v>
      </c>
      <c r="H1911" s="440">
        <f>G1911/F1911*100</f>
        <v>137.59855866322368</v>
      </c>
      <c r="I1911" s="125"/>
      <c r="J1911" s="125"/>
      <c r="K1911" s="464"/>
      <c r="L1911" s="464"/>
      <c r="M1911" s="464"/>
      <c r="N1911" s="464"/>
      <c r="O1911" s="464"/>
      <c r="P1911" s="464"/>
      <c r="Q1911" s="8"/>
      <c r="R1911" s="8"/>
      <c r="S1911" s="8"/>
      <c r="T1911" s="8"/>
      <c r="U1911" s="8"/>
      <c r="V1911" s="8"/>
      <c r="W1911" s="8"/>
      <c r="X1911" s="8"/>
      <c r="Y1911" s="8"/>
      <c r="Z1911" s="1034"/>
      <c r="AA1911" s="8"/>
      <c r="AB1911" s="8"/>
      <c r="AC1911" s="8"/>
      <c r="AD1911" s="8"/>
      <c r="AE1911" s="1151"/>
      <c r="AF1911" s="8">
        <f>AF1912+AF1913+AF1914+AF1915+AF1916</f>
        <v>55</v>
      </c>
      <c r="AG1911" s="8">
        <f>AG1912+AG1913+AG1914+AG1915+AG1916</f>
        <v>49446.649999999994</v>
      </c>
      <c r="AH1911" s="8">
        <f>AH1912+AH1913+AH1914+AH1915+AH1916</f>
        <v>49.446649999999991</v>
      </c>
      <c r="AI1911" s="2398"/>
    </row>
    <row r="1912" spans="1:35" ht="15" customHeight="1" x14ac:dyDescent="0.25">
      <c r="B1912" s="70">
        <v>1</v>
      </c>
      <c r="C1912" s="407" t="s">
        <v>468</v>
      </c>
      <c r="D1912" s="407"/>
      <c r="E1912" s="711">
        <v>1217</v>
      </c>
      <c r="F1912" s="440">
        <f t="shared" ref="F1912:F1935" si="1681">ROUND(E1912/12*$C$4,0)</f>
        <v>913</v>
      </c>
      <c r="G1912" s="440">
        <v>1051.9799999999998</v>
      </c>
      <c r="H1912" s="440">
        <f>G1912/F1912*100</f>
        <v>115.22234392113909</v>
      </c>
      <c r="I1912" s="125"/>
      <c r="J1912" s="125"/>
      <c r="K1912" s="464"/>
      <c r="L1912" s="464"/>
      <c r="M1912" s="464"/>
      <c r="N1912" s="464"/>
      <c r="O1912" s="464"/>
      <c r="P1912" s="464"/>
      <c r="Q1912" s="8"/>
      <c r="R1912" s="8"/>
      <c r="S1912" s="8"/>
      <c r="T1912" s="8"/>
      <c r="U1912" s="8"/>
      <c r="V1912" s="8"/>
      <c r="W1912" s="8"/>
      <c r="X1912" s="8"/>
      <c r="Y1912" s="8"/>
      <c r="Z1912" s="1034"/>
      <c r="AA1912" s="8"/>
      <c r="AB1912" s="8"/>
      <c r="AC1912" s="8"/>
      <c r="AD1912" s="8"/>
      <c r="AE1912" s="1151"/>
      <c r="AF1912" s="8"/>
      <c r="AG1912" s="8"/>
      <c r="AH1912" s="1792"/>
      <c r="AI1912" s="2398"/>
    </row>
    <row r="1913" spans="1:35" ht="33.75" customHeight="1" x14ac:dyDescent="0.25">
      <c r="A1913" s="70">
        <v>1</v>
      </c>
      <c r="B1913" s="70">
        <v>1</v>
      </c>
      <c r="C1913" s="407" t="s">
        <v>303</v>
      </c>
      <c r="D1913" s="407"/>
      <c r="E1913" s="711"/>
      <c r="F1913" s="92">
        <f t="shared" si="1681"/>
        <v>0</v>
      </c>
      <c r="G1913" s="440"/>
      <c r="H1913" s="440"/>
      <c r="I1913" s="125"/>
      <c r="J1913" s="125"/>
      <c r="K1913" s="464"/>
      <c r="L1913" s="464"/>
      <c r="M1913" s="464"/>
      <c r="N1913" s="464"/>
      <c r="O1913" s="464"/>
      <c r="P1913" s="464"/>
      <c r="Q1913" s="8"/>
      <c r="R1913" s="8"/>
      <c r="S1913" s="8"/>
      <c r="T1913" s="8"/>
      <c r="U1913" s="8"/>
      <c r="V1913" s="8"/>
      <c r="W1913" s="8"/>
      <c r="X1913" s="8"/>
      <c r="Y1913" s="8"/>
      <c r="Z1913" s="1034"/>
      <c r="AA1913" s="8"/>
      <c r="AB1913" s="8"/>
      <c r="AC1913" s="8"/>
      <c r="AD1913" s="8"/>
      <c r="AE1913" s="1151"/>
      <c r="AF1913" s="8"/>
      <c r="AG1913" s="8"/>
      <c r="AH1913" s="1792"/>
      <c r="AI1913" s="2398"/>
    </row>
    <row r="1914" spans="1:35" ht="35.25" customHeight="1" x14ac:dyDescent="0.25">
      <c r="A1914" s="70">
        <v>1</v>
      </c>
      <c r="B1914" s="70">
        <v>1</v>
      </c>
      <c r="C1914" s="407" t="s">
        <v>304</v>
      </c>
      <c r="D1914" s="407"/>
      <c r="E1914" s="711">
        <v>1250</v>
      </c>
      <c r="F1914" s="92">
        <f t="shared" si="1681"/>
        <v>938</v>
      </c>
      <c r="G1914" s="440">
        <v>1218</v>
      </c>
      <c r="H1914" s="440">
        <f t="shared" ref="H1914:H1921" si="1682">G1914/F1914*100</f>
        <v>129.85074626865671</v>
      </c>
      <c r="I1914" s="125"/>
      <c r="J1914" s="125"/>
      <c r="K1914" s="464"/>
      <c r="L1914" s="464"/>
      <c r="M1914" s="464"/>
      <c r="N1914" s="464"/>
      <c r="O1914" s="464"/>
      <c r="P1914" s="464"/>
      <c r="Q1914" s="8"/>
      <c r="R1914" s="8"/>
      <c r="S1914" s="8"/>
      <c r="T1914" s="8"/>
      <c r="U1914" s="8"/>
      <c r="V1914" s="8"/>
      <c r="W1914" s="8"/>
      <c r="X1914" s="8"/>
      <c r="Y1914" s="8"/>
      <c r="Z1914" s="1034"/>
      <c r="AA1914" s="8"/>
      <c r="AB1914" s="8"/>
      <c r="AC1914" s="8"/>
      <c r="AD1914" s="8"/>
      <c r="AE1914" s="1151"/>
      <c r="AF1914" s="8">
        <v>11</v>
      </c>
      <c r="AG1914" s="8">
        <v>9889.3299999999981</v>
      </c>
      <c r="AH1914" s="1792">
        <f>AG1914/1000</f>
        <v>9.8893299999999975</v>
      </c>
      <c r="AI1914" s="2398"/>
    </row>
    <row r="1915" spans="1:35" ht="15" customHeight="1" x14ac:dyDescent="0.25">
      <c r="A1915" s="70">
        <v>1</v>
      </c>
      <c r="B1915" s="70">
        <v>1</v>
      </c>
      <c r="C1915" s="407" t="s">
        <v>305</v>
      </c>
      <c r="D1915" s="407"/>
      <c r="E1915" s="711">
        <v>180</v>
      </c>
      <c r="F1915" s="92">
        <f t="shared" si="1681"/>
        <v>135</v>
      </c>
      <c r="G1915" s="440">
        <v>88</v>
      </c>
      <c r="H1915" s="440">
        <f t="shared" si="1682"/>
        <v>65.18518518518519</v>
      </c>
      <c r="I1915" s="125"/>
      <c r="J1915" s="125"/>
      <c r="K1915" s="464"/>
      <c r="L1915" s="464"/>
      <c r="M1915" s="464"/>
      <c r="N1915" s="464"/>
      <c r="O1915" s="464"/>
      <c r="P1915" s="464"/>
      <c r="Q1915" s="8"/>
      <c r="R1915" s="8"/>
      <c r="S1915" s="8"/>
      <c r="T1915" s="8"/>
      <c r="U1915" s="8"/>
      <c r="V1915" s="8"/>
      <c r="W1915" s="8"/>
      <c r="X1915" s="8"/>
      <c r="Y1915" s="8"/>
      <c r="Z1915" s="1034"/>
      <c r="AA1915" s="8"/>
      <c r="AB1915" s="8"/>
      <c r="AC1915" s="8"/>
      <c r="AD1915" s="8"/>
      <c r="AE1915" s="1151"/>
      <c r="AF1915" s="8"/>
      <c r="AG1915" s="8"/>
      <c r="AH1915" s="1792">
        <f t="shared" ref="AH1915:AH1916" si="1683">AG1915/1000</f>
        <v>0</v>
      </c>
      <c r="AI1915" s="2398"/>
    </row>
    <row r="1916" spans="1:35" ht="15" customHeight="1" x14ac:dyDescent="0.25">
      <c r="A1916" s="70">
        <v>1</v>
      </c>
      <c r="B1916" s="70">
        <v>1</v>
      </c>
      <c r="C1916" s="407" t="s">
        <v>306</v>
      </c>
      <c r="D1916" s="407"/>
      <c r="E1916" s="711">
        <v>9000</v>
      </c>
      <c r="F1916" s="92">
        <f t="shared" si="1681"/>
        <v>6750</v>
      </c>
      <c r="G1916" s="440">
        <v>9534</v>
      </c>
      <c r="H1916" s="440">
        <f t="shared" si="1682"/>
        <v>141.24444444444444</v>
      </c>
      <c r="I1916" s="125"/>
      <c r="J1916" s="125"/>
      <c r="K1916" s="464"/>
      <c r="L1916" s="464"/>
      <c r="M1916" s="464"/>
      <c r="N1916" s="464"/>
      <c r="O1916" s="464"/>
      <c r="P1916" s="464"/>
      <c r="Q1916" s="8"/>
      <c r="R1916" s="8"/>
      <c r="S1916" s="8"/>
      <c r="T1916" s="8"/>
      <c r="U1916" s="8"/>
      <c r="V1916" s="8"/>
      <c r="W1916" s="8"/>
      <c r="X1916" s="8"/>
      <c r="Y1916" s="8"/>
      <c r="Z1916" s="1034"/>
      <c r="AA1916" s="8"/>
      <c r="AB1916" s="8"/>
      <c r="AC1916" s="8"/>
      <c r="AD1916" s="8"/>
      <c r="AE1916" s="1151"/>
      <c r="AF1916" s="8">
        <v>44</v>
      </c>
      <c r="AG1916" s="8">
        <v>39557.32</v>
      </c>
      <c r="AH1916" s="1792">
        <f t="shared" si="1683"/>
        <v>39.557319999999997</v>
      </c>
      <c r="AI1916" s="2398"/>
    </row>
    <row r="1917" spans="1:35" ht="51.75" customHeight="1" x14ac:dyDescent="0.25">
      <c r="B1917" s="70">
        <v>1</v>
      </c>
      <c r="C1917" s="407" t="s">
        <v>548</v>
      </c>
      <c r="D1917" s="407"/>
      <c r="E1917" s="711">
        <v>1206</v>
      </c>
      <c r="F1917" s="92">
        <f>E1917/7*($C$4-5)</f>
        <v>689.14285714285711</v>
      </c>
      <c r="G1917" s="440">
        <v>0</v>
      </c>
      <c r="H1917" s="440">
        <f t="shared" si="1682"/>
        <v>0</v>
      </c>
      <c r="I1917" s="125"/>
      <c r="J1917" s="125"/>
      <c r="K1917" s="464"/>
      <c r="L1917" s="464"/>
      <c r="M1917" s="464"/>
      <c r="N1917" s="464"/>
      <c r="O1917" s="464"/>
      <c r="P1917" s="464"/>
      <c r="Q1917" s="8"/>
      <c r="R1917" s="8"/>
      <c r="S1917" s="8"/>
      <c r="T1917" s="8"/>
      <c r="U1917" s="8"/>
      <c r="V1917" s="8"/>
      <c r="W1917" s="8"/>
      <c r="X1917" s="8"/>
      <c r="Y1917" s="8"/>
      <c r="Z1917" s="1034"/>
      <c r="AA1917" s="8"/>
      <c r="AB1917" s="8"/>
      <c r="AC1917" s="8"/>
      <c r="AD1917" s="8"/>
      <c r="AE1917" s="1151"/>
      <c r="AF1917" s="8"/>
      <c r="AG1917" s="8"/>
      <c r="AH1917" s="1792"/>
      <c r="AI1917" s="2398"/>
    </row>
    <row r="1918" spans="1:35" ht="15" customHeight="1" x14ac:dyDescent="0.25">
      <c r="A1918" s="70">
        <v>1</v>
      </c>
      <c r="B1918" s="70">
        <v>1</v>
      </c>
      <c r="C1918" s="407" t="s">
        <v>157</v>
      </c>
      <c r="D1918" s="407"/>
      <c r="E1918" s="711">
        <f>E1919+E1920/8.5</f>
        <v>30564.411764705881</v>
      </c>
      <c r="F1918" s="92">
        <f t="shared" ref="F1918:G1918" si="1684">F1919+F1920/8.5</f>
        <v>22923.529411764706</v>
      </c>
      <c r="G1918" s="440">
        <f t="shared" si="1684"/>
        <v>17194.64</v>
      </c>
      <c r="H1918" s="440">
        <f t="shared" si="1682"/>
        <v>75.008693867077241</v>
      </c>
      <c r="I1918" s="125"/>
      <c r="J1918" s="125"/>
      <c r="K1918" s="464"/>
      <c r="L1918" s="464"/>
      <c r="M1918" s="464"/>
      <c r="N1918" s="464"/>
      <c r="O1918" s="464"/>
      <c r="P1918" s="464"/>
      <c r="Q1918" s="8"/>
      <c r="R1918" s="8"/>
      <c r="S1918" s="8"/>
      <c r="T1918" s="8"/>
      <c r="U1918" s="8"/>
      <c r="V1918" s="8"/>
      <c r="W1918" s="8"/>
      <c r="X1918" s="8"/>
      <c r="Y1918" s="8"/>
      <c r="Z1918" s="1034"/>
      <c r="AA1918" s="8"/>
      <c r="AB1918" s="8"/>
      <c r="AC1918" s="8"/>
      <c r="AD1918" s="8"/>
      <c r="AE1918" s="1151"/>
      <c r="AF1918" s="8">
        <f>AF1919+AF1920/8.5</f>
        <v>319.98588235294119</v>
      </c>
      <c r="AG1918" s="8">
        <f>AG1919+AG1920</f>
        <v>919489.42000000016</v>
      </c>
      <c r="AH1918" s="8">
        <f>AH1919+AH1920</f>
        <v>919.48942000000011</v>
      </c>
      <c r="AI1918" s="2398"/>
    </row>
    <row r="1919" spans="1:35" ht="15" customHeight="1" x14ac:dyDescent="0.25">
      <c r="B1919" s="70">
        <v>1</v>
      </c>
      <c r="C1919" s="407" t="s">
        <v>448</v>
      </c>
      <c r="D1919" s="407"/>
      <c r="E1919" s="711">
        <v>28357</v>
      </c>
      <c r="F1919" s="92">
        <f t="shared" si="1681"/>
        <v>21268</v>
      </c>
      <c r="G1919" s="440">
        <v>15534</v>
      </c>
      <c r="H1919" s="440">
        <f t="shared" si="1682"/>
        <v>73.039307880383674</v>
      </c>
      <c r="I1919" s="125"/>
      <c r="J1919" s="125"/>
      <c r="K1919" s="464"/>
      <c r="L1919" s="464"/>
      <c r="M1919" s="464"/>
      <c r="N1919" s="464"/>
      <c r="O1919" s="464"/>
      <c r="P1919" s="464"/>
      <c r="Q1919" s="8"/>
      <c r="R1919" s="8"/>
      <c r="S1919" s="8"/>
      <c r="T1919" s="8"/>
      <c r="U1919" s="8"/>
      <c r="V1919" s="8"/>
      <c r="W1919" s="8"/>
      <c r="X1919" s="8"/>
      <c r="Y1919" s="8"/>
      <c r="Z1919" s="1034"/>
      <c r="AA1919" s="8"/>
      <c r="AB1919" s="8"/>
      <c r="AC1919" s="8"/>
      <c r="AD1919" s="8"/>
      <c r="AE1919" s="1151"/>
      <c r="AF1919" s="8">
        <v>314</v>
      </c>
      <c r="AG1919" s="8">
        <v>909514.03000000014</v>
      </c>
      <c r="AH1919" s="1792">
        <f t="shared" ref="AH1919:AH1920" si="1685">AG1919/1000</f>
        <v>909.51403000000016</v>
      </c>
      <c r="AI1919" s="2398"/>
    </row>
    <row r="1920" spans="1:35" s="96" customFormat="1" ht="32.25" customHeight="1" x14ac:dyDescent="0.25">
      <c r="A1920" s="70">
        <v>1</v>
      </c>
      <c r="B1920" s="70">
        <v>1</v>
      </c>
      <c r="C1920" s="407" t="s">
        <v>452</v>
      </c>
      <c r="D1920" s="407"/>
      <c r="E1920" s="711">
        <v>18763</v>
      </c>
      <c r="F1920" s="92">
        <f t="shared" si="1681"/>
        <v>14072</v>
      </c>
      <c r="G1920" s="440">
        <v>14115.439999999999</v>
      </c>
      <c r="H1920" s="440">
        <f t="shared" si="1682"/>
        <v>100.30869812393404</v>
      </c>
      <c r="I1920" s="125"/>
      <c r="J1920" s="125"/>
      <c r="K1920" s="464"/>
      <c r="L1920" s="464"/>
      <c r="M1920" s="464"/>
      <c r="N1920" s="464"/>
      <c r="O1920" s="464"/>
      <c r="P1920" s="464"/>
      <c r="Q1920" s="8"/>
      <c r="R1920" s="8"/>
      <c r="S1920" s="8"/>
      <c r="T1920" s="8"/>
      <c r="U1920" s="8"/>
      <c r="V1920" s="8"/>
      <c r="W1920" s="8"/>
      <c r="X1920" s="8"/>
      <c r="Y1920" s="8"/>
      <c r="Z1920" s="1034"/>
      <c r="AA1920" s="8"/>
      <c r="AB1920" s="8"/>
      <c r="AC1920" s="8"/>
      <c r="AD1920" s="8"/>
      <c r="AE1920" s="1151"/>
      <c r="AF1920" s="8">
        <v>50.88</v>
      </c>
      <c r="AG1920" s="8">
        <v>9975.3900000000012</v>
      </c>
      <c r="AH1920" s="1792">
        <f t="shared" si="1685"/>
        <v>9.9753900000000009</v>
      </c>
      <c r="AI1920" s="2398"/>
    </row>
    <row r="1921" spans="1:35" ht="29.25" customHeight="1" x14ac:dyDescent="0.25">
      <c r="A1921" s="70">
        <v>1</v>
      </c>
      <c r="B1921" s="70">
        <v>1</v>
      </c>
      <c r="C1921" s="508" t="s">
        <v>168</v>
      </c>
      <c r="D1921" s="508"/>
      <c r="E1921" s="712">
        <f>E1911+E1919*3.2+E1920/3.9</f>
        <v>106434.16638176639</v>
      </c>
      <c r="F1921" s="388">
        <f t="shared" ref="F1921:G1921" si="1686">F1911+F1919*3.2+F1920/3.9</f>
        <v>79826.953276353277</v>
      </c>
      <c r="G1921" s="388">
        <f t="shared" si="1686"/>
        <v>64557.765811965815</v>
      </c>
      <c r="H1921" s="440">
        <f t="shared" si="1682"/>
        <v>80.872140501808971</v>
      </c>
      <c r="I1921" s="125"/>
      <c r="J1921" s="125"/>
      <c r="K1921" s="464"/>
      <c r="L1921" s="464"/>
      <c r="M1921" s="464"/>
      <c r="N1921" s="464"/>
      <c r="O1921" s="464"/>
      <c r="P1921" s="464"/>
      <c r="Q1921" s="8">
        <v>68137.690400000007</v>
      </c>
      <c r="R1921" s="8">
        <v>68137.690400000007</v>
      </c>
      <c r="S1921" s="8">
        <v>68137.690400000007</v>
      </c>
      <c r="T1921" s="8">
        <v>68137.690400000007</v>
      </c>
      <c r="U1921" s="8">
        <v>68137.690400000007</v>
      </c>
      <c r="V1921" s="8">
        <v>68137.690400000007</v>
      </c>
      <c r="W1921" s="8">
        <v>67405.210219999994</v>
      </c>
      <c r="X1921" s="8">
        <v>67405.210219999994</v>
      </c>
      <c r="Y1921" s="8">
        <v>67405.210219999994</v>
      </c>
      <c r="Z1921" s="1694">
        <f>Q1921/12*$C$4+(R1921-Q1921)/11*8+(S1921-R1921)/10*7+(T1921-S1921)/9*6+(U1921-T1921)/8*5+(V1921-U1921)/7*4+((W1921-V1921)+732.48018)/6*3-732.48018+(X1921-W1921)/5*2+(Y1921-X1921)/4*1</f>
        <v>50370.787620000003</v>
      </c>
      <c r="AA1921" s="8">
        <f>AE1921-AD1921</f>
        <v>49859.754960000013</v>
      </c>
      <c r="AB1921" s="8"/>
      <c r="AC1921" s="8">
        <f>AA1921-Z1921</f>
        <v>-511.03265999998985</v>
      </c>
      <c r="AD1921" s="8">
        <v>-286.13093000000003</v>
      </c>
      <c r="AE1921" s="1151">
        <v>49573.624030000014</v>
      </c>
      <c r="AF1921" s="712">
        <f>AF1911+AF1919*3.2+AF1920/3.9</f>
        <v>1072.846153846154</v>
      </c>
      <c r="AG1921" s="8">
        <f>AG1918+AG1911</f>
        <v>968936.07000000018</v>
      </c>
      <c r="AH1921" s="8">
        <f>AH1918+AH1911</f>
        <v>968.93607000000009</v>
      </c>
      <c r="AI1921" s="2398"/>
    </row>
    <row r="1922" spans="1:35" ht="15" customHeight="1" x14ac:dyDescent="0.25">
      <c r="A1922" s="70">
        <v>1</v>
      </c>
      <c r="B1922" s="70">
        <v>1</v>
      </c>
      <c r="C1922" s="483" t="s">
        <v>307</v>
      </c>
      <c r="D1922" s="407"/>
      <c r="E1922" s="711"/>
      <c r="F1922" s="92"/>
      <c r="G1922" s="440"/>
      <c r="H1922" s="440"/>
      <c r="I1922" s="125"/>
      <c r="J1922" s="125"/>
      <c r="K1922" s="464"/>
      <c r="L1922" s="464"/>
      <c r="M1922" s="464"/>
      <c r="N1922" s="464"/>
      <c r="O1922" s="464"/>
      <c r="P1922" s="464"/>
      <c r="Q1922" s="8"/>
      <c r="R1922" s="8"/>
      <c r="S1922" s="8"/>
      <c r="T1922" s="8"/>
      <c r="U1922" s="8"/>
      <c r="V1922" s="8"/>
      <c r="W1922" s="8"/>
      <c r="X1922" s="8"/>
      <c r="Y1922" s="8"/>
      <c r="Z1922" s="1034"/>
      <c r="AA1922" s="8"/>
      <c r="AB1922" s="8"/>
      <c r="AC1922" s="8"/>
      <c r="AD1922" s="8"/>
      <c r="AE1922" s="1151"/>
      <c r="AF1922" s="8"/>
      <c r="AG1922" s="8"/>
      <c r="AH1922" s="1792"/>
      <c r="AI1922" s="2398"/>
    </row>
    <row r="1923" spans="1:35" ht="15" customHeight="1" x14ac:dyDescent="0.25">
      <c r="A1923" s="70">
        <v>1</v>
      </c>
      <c r="B1923" s="70">
        <v>1</v>
      </c>
      <c r="C1923" s="407" t="s">
        <v>198</v>
      </c>
      <c r="D1923" s="407"/>
      <c r="E1923" s="711">
        <f>SUM(E1925,E1930)</f>
        <v>27392</v>
      </c>
      <c r="F1923" s="440">
        <f>SUM(F1925,F1930)</f>
        <v>20545</v>
      </c>
      <c r="G1923" s="440">
        <f>SUM(G1925,G1930)</f>
        <v>6643</v>
      </c>
      <c r="H1923" s="440">
        <f>G1923/F1923*100</f>
        <v>32.333901192504264</v>
      </c>
      <c r="I1923" s="125"/>
      <c r="J1923" s="125"/>
      <c r="K1923" s="464"/>
      <c r="L1923" s="464"/>
      <c r="M1923" s="464"/>
      <c r="N1923" s="464"/>
      <c r="O1923" s="464"/>
      <c r="P1923" s="464"/>
      <c r="Q1923" s="8"/>
      <c r="R1923" s="8"/>
      <c r="S1923" s="8"/>
      <c r="T1923" s="8"/>
      <c r="U1923" s="8"/>
      <c r="V1923" s="8"/>
      <c r="W1923" s="8"/>
      <c r="X1923" s="8"/>
      <c r="Y1923" s="8"/>
      <c r="Z1923" s="1034"/>
      <c r="AA1923" s="8"/>
      <c r="AB1923" s="8"/>
      <c r="AC1923" s="8"/>
      <c r="AD1923" s="8"/>
      <c r="AE1923" s="1151"/>
      <c r="AF1923" s="8">
        <f>AF1924+AF1925+AF1930</f>
        <v>0</v>
      </c>
      <c r="AG1923" s="8">
        <f t="shared" ref="AG1923:AH1923" si="1687">AG1924+AG1925+AG1930</f>
        <v>0</v>
      </c>
      <c r="AH1923" s="8">
        <f t="shared" si="1687"/>
        <v>0</v>
      </c>
      <c r="AI1923" s="2398"/>
    </row>
    <row r="1924" spans="1:35" ht="30.75" customHeight="1" x14ac:dyDescent="0.25">
      <c r="A1924" s="70">
        <v>1</v>
      </c>
      <c r="B1924" s="70">
        <v>1</v>
      </c>
      <c r="C1924" s="407" t="s">
        <v>303</v>
      </c>
      <c r="D1924" s="407"/>
      <c r="E1924" s="711"/>
      <c r="F1924" s="92"/>
      <c r="G1924" s="440"/>
      <c r="H1924" s="440"/>
      <c r="I1924" s="125"/>
      <c r="J1924" s="125"/>
      <c r="K1924" s="464"/>
      <c r="L1924" s="464"/>
      <c r="M1924" s="464"/>
      <c r="N1924" s="464"/>
      <c r="O1924" s="464"/>
      <c r="P1924" s="464"/>
      <c r="Q1924" s="8"/>
      <c r="R1924" s="8"/>
      <c r="S1924" s="8"/>
      <c r="T1924" s="8"/>
      <c r="U1924" s="8"/>
      <c r="V1924" s="8"/>
      <c r="W1924" s="8"/>
      <c r="X1924" s="8"/>
      <c r="Y1924" s="8"/>
      <c r="Z1924" s="1034"/>
      <c r="AA1924" s="8"/>
      <c r="AB1924" s="8"/>
      <c r="AC1924" s="8"/>
      <c r="AD1924" s="8"/>
      <c r="AE1924" s="1151"/>
      <c r="AF1924" s="8"/>
      <c r="AG1924" s="8"/>
      <c r="AH1924" s="1792"/>
      <c r="AI1924" s="2398"/>
    </row>
    <row r="1925" spans="1:35" ht="31.5" customHeight="1" x14ac:dyDescent="0.25">
      <c r="A1925" s="70">
        <v>1</v>
      </c>
      <c r="B1925" s="70">
        <v>1</v>
      </c>
      <c r="C1925" s="407" t="s">
        <v>308</v>
      </c>
      <c r="D1925" s="407"/>
      <c r="E1925" s="711">
        <f>SUM(E1926:E1929)</f>
        <v>5002</v>
      </c>
      <c r="F1925" s="440">
        <f>SUM(F1926:F1929)</f>
        <v>3752</v>
      </c>
      <c r="G1925" s="440">
        <f>SUM(G1926:G1929)</f>
        <v>4122</v>
      </c>
      <c r="H1925" s="440">
        <f t="shared" ref="H1925:H1934" si="1688">G1925/F1925*100</f>
        <v>109.86140724946696</v>
      </c>
      <c r="I1925" s="125"/>
      <c r="J1925" s="125"/>
      <c r="K1925" s="464"/>
      <c r="L1925" s="464"/>
      <c r="M1925" s="464"/>
      <c r="N1925" s="464"/>
      <c r="O1925" s="464"/>
      <c r="P1925" s="464"/>
      <c r="Q1925" s="8"/>
      <c r="R1925" s="8"/>
      <c r="S1925" s="8"/>
      <c r="T1925" s="8"/>
      <c r="U1925" s="8"/>
      <c r="V1925" s="8"/>
      <c r="W1925" s="8"/>
      <c r="X1925" s="8"/>
      <c r="Y1925" s="8"/>
      <c r="Z1925" s="1034"/>
      <c r="AA1925" s="8"/>
      <c r="AB1925" s="8"/>
      <c r="AC1925" s="8"/>
      <c r="AD1925" s="8"/>
      <c r="AE1925" s="1151"/>
      <c r="AF1925" s="8">
        <f>AF1926+AF1927</f>
        <v>0</v>
      </c>
      <c r="AG1925" s="8">
        <f t="shared" ref="AG1925:AH1925" si="1689">AG1926+AG1927</f>
        <v>0</v>
      </c>
      <c r="AH1925" s="8">
        <f t="shared" si="1689"/>
        <v>0</v>
      </c>
      <c r="AI1925" s="2398"/>
    </row>
    <row r="1926" spans="1:35" ht="30" customHeight="1" x14ac:dyDescent="0.25">
      <c r="A1926" s="70">
        <v>1</v>
      </c>
      <c r="B1926" s="70">
        <v>1</v>
      </c>
      <c r="C1926" s="407" t="s">
        <v>309</v>
      </c>
      <c r="D1926" s="407"/>
      <c r="E1926" s="711">
        <v>2121</v>
      </c>
      <c r="F1926" s="92">
        <f t="shared" si="1681"/>
        <v>1591</v>
      </c>
      <c r="G1926" s="440">
        <v>1499</v>
      </c>
      <c r="H1926" s="440">
        <f t="shared" si="1688"/>
        <v>94.217473287240722</v>
      </c>
      <c r="I1926" s="125"/>
      <c r="J1926" s="125"/>
      <c r="K1926" s="464"/>
      <c r="L1926" s="464"/>
      <c r="M1926" s="464"/>
      <c r="N1926" s="464"/>
      <c r="O1926" s="464"/>
      <c r="P1926" s="464"/>
      <c r="Q1926" s="8"/>
      <c r="R1926" s="8"/>
      <c r="S1926" s="8"/>
      <c r="T1926" s="8"/>
      <c r="U1926" s="8"/>
      <c r="V1926" s="8"/>
      <c r="W1926" s="8"/>
      <c r="X1926" s="8"/>
      <c r="Y1926" s="8"/>
      <c r="Z1926" s="1034"/>
      <c r="AA1926" s="8"/>
      <c r="AB1926" s="8"/>
      <c r="AC1926" s="8"/>
      <c r="AD1926" s="8"/>
      <c r="AE1926" s="1151"/>
      <c r="AF1926" s="8"/>
      <c r="AG1926" s="8"/>
      <c r="AH1926" s="1792">
        <f>AG1926/1000</f>
        <v>0</v>
      </c>
      <c r="AI1926" s="2398"/>
    </row>
    <row r="1927" spans="1:35" ht="28.5" customHeight="1" x14ac:dyDescent="0.25">
      <c r="A1927" s="70">
        <v>1</v>
      </c>
      <c r="B1927" s="70">
        <v>1</v>
      </c>
      <c r="C1927" s="407" t="s">
        <v>310</v>
      </c>
      <c r="D1927" s="407"/>
      <c r="E1927" s="711">
        <v>636</v>
      </c>
      <c r="F1927" s="92">
        <f t="shared" si="1681"/>
        <v>477</v>
      </c>
      <c r="G1927" s="440">
        <v>813</v>
      </c>
      <c r="H1927" s="440">
        <f t="shared" si="1688"/>
        <v>170.44025157232704</v>
      </c>
      <c r="I1927" s="125"/>
      <c r="J1927" s="125"/>
      <c r="K1927" s="464"/>
      <c r="L1927" s="464"/>
      <c r="M1927" s="464"/>
      <c r="N1927" s="464"/>
      <c r="O1927" s="464"/>
      <c r="P1927" s="464"/>
      <c r="Q1927" s="8"/>
      <c r="R1927" s="8"/>
      <c r="S1927" s="8"/>
      <c r="T1927" s="8"/>
      <c r="U1927" s="8"/>
      <c r="V1927" s="8"/>
      <c r="W1927" s="8"/>
      <c r="X1927" s="8"/>
      <c r="Y1927" s="8"/>
      <c r="Z1927" s="1034"/>
      <c r="AA1927" s="8"/>
      <c r="AB1927" s="8"/>
      <c r="AC1927" s="8"/>
      <c r="AD1927" s="8"/>
      <c r="AE1927" s="1151"/>
      <c r="AF1927" s="8"/>
      <c r="AG1927" s="8"/>
      <c r="AH1927" s="1792"/>
      <c r="AI1927" s="2398"/>
    </row>
    <row r="1928" spans="1:35" ht="50.25" customHeight="1" x14ac:dyDescent="0.25">
      <c r="A1928" s="70">
        <v>1</v>
      </c>
      <c r="B1928" s="70">
        <v>1</v>
      </c>
      <c r="C1928" s="407" t="s">
        <v>354</v>
      </c>
      <c r="D1928" s="407"/>
      <c r="E1928" s="711">
        <v>1440</v>
      </c>
      <c r="F1928" s="92">
        <f t="shared" si="1681"/>
        <v>1080</v>
      </c>
      <c r="G1928" s="440">
        <v>909</v>
      </c>
      <c r="H1928" s="440">
        <f t="shared" si="1688"/>
        <v>84.166666666666671</v>
      </c>
      <c r="I1928" s="125"/>
      <c r="J1928" s="125"/>
      <c r="K1928" s="464"/>
      <c r="L1928" s="464"/>
      <c r="M1928" s="464"/>
      <c r="N1928" s="464"/>
      <c r="O1928" s="464"/>
      <c r="P1928" s="464"/>
      <c r="Q1928" s="8"/>
      <c r="R1928" s="8"/>
      <c r="S1928" s="8"/>
      <c r="T1928" s="8"/>
      <c r="U1928" s="8"/>
      <c r="V1928" s="8"/>
      <c r="W1928" s="8"/>
      <c r="X1928" s="8"/>
      <c r="Y1928" s="8"/>
      <c r="Z1928" s="1034"/>
      <c r="AA1928" s="8"/>
      <c r="AB1928" s="8"/>
      <c r="AC1928" s="8"/>
      <c r="AD1928" s="8"/>
      <c r="AE1928" s="1151"/>
      <c r="AF1928" s="8"/>
      <c r="AG1928" s="8"/>
      <c r="AH1928" s="1792"/>
      <c r="AI1928" s="2398"/>
    </row>
    <row r="1929" spans="1:35" ht="48" customHeight="1" x14ac:dyDescent="0.25">
      <c r="A1929" s="70">
        <v>1</v>
      </c>
      <c r="B1929" s="70">
        <v>1</v>
      </c>
      <c r="C1929" s="407" t="s">
        <v>355</v>
      </c>
      <c r="D1929" s="407"/>
      <c r="E1929" s="711">
        <v>805</v>
      </c>
      <c r="F1929" s="92">
        <f t="shared" si="1681"/>
        <v>604</v>
      </c>
      <c r="G1929" s="440">
        <v>901</v>
      </c>
      <c r="H1929" s="440">
        <f t="shared" si="1688"/>
        <v>149.17218543046357</v>
      </c>
      <c r="I1929" s="125"/>
      <c r="J1929" s="125"/>
      <c r="K1929" s="464"/>
      <c r="L1929" s="464"/>
      <c r="M1929" s="464"/>
      <c r="N1929" s="464"/>
      <c r="O1929" s="464"/>
      <c r="P1929" s="464"/>
      <c r="Q1929" s="8"/>
      <c r="R1929" s="8"/>
      <c r="S1929" s="8"/>
      <c r="T1929" s="8"/>
      <c r="U1929" s="8"/>
      <c r="V1929" s="8"/>
      <c r="W1929" s="8"/>
      <c r="X1929" s="8"/>
      <c r="Y1929" s="8"/>
      <c r="Z1929" s="1034"/>
      <c r="AA1929" s="8"/>
      <c r="AB1929" s="8"/>
      <c r="AC1929" s="8"/>
      <c r="AD1929" s="8"/>
      <c r="AE1929" s="1151"/>
      <c r="AF1929" s="8"/>
      <c r="AG1929" s="8"/>
      <c r="AH1929" s="1792"/>
      <c r="AI1929" s="2398"/>
    </row>
    <row r="1930" spans="1:35" ht="29.25" customHeight="1" x14ac:dyDescent="0.25">
      <c r="A1930" s="70">
        <v>1</v>
      </c>
      <c r="B1930" s="70">
        <v>1</v>
      </c>
      <c r="C1930" s="407" t="s">
        <v>311</v>
      </c>
      <c r="D1930" s="407"/>
      <c r="E1930" s="711">
        <f>SUM(E1931:E1933)</f>
        <v>22390</v>
      </c>
      <c r="F1930" s="440">
        <f>SUM(F1931:F1933)</f>
        <v>16793</v>
      </c>
      <c r="G1930" s="440">
        <f>SUM(G1931:G1933)</f>
        <v>2521</v>
      </c>
      <c r="H1930" s="440">
        <f t="shared" si="1688"/>
        <v>15.012207467397129</v>
      </c>
      <c r="I1930" s="125"/>
      <c r="J1930" s="125"/>
      <c r="K1930" s="464"/>
      <c r="L1930" s="464"/>
      <c r="M1930" s="464"/>
      <c r="N1930" s="464"/>
      <c r="O1930" s="464"/>
      <c r="P1930" s="464"/>
      <c r="Q1930" s="8"/>
      <c r="R1930" s="8"/>
      <c r="S1930" s="8"/>
      <c r="T1930" s="8"/>
      <c r="U1930" s="8"/>
      <c r="V1930" s="8"/>
      <c r="W1930" s="8"/>
      <c r="X1930" s="8"/>
      <c r="Y1930" s="8"/>
      <c r="Z1930" s="1034"/>
      <c r="AA1930" s="8"/>
      <c r="AB1930" s="8"/>
      <c r="AC1930" s="8"/>
      <c r="AD1930" s="8"/>
      <c r="AE1930" s="1151"/>
      <c r="AF1930" s="8">
        <f>AF1931+AF1933*1.4375</f>
        <v>0</v>
      </c>
      <c r="AG1930" s="8">
        <f>AG1931+AG1933+AG1932</f>
        <v>0</v>
      </c>
      <c r="AH1930" s="8">
        <f>AH1931+AH1933+AH1932</f>
        <v>0</v>
      </c>
      <c r="AI1930" s="2398"/>
    </row>
    <row r="1931" spans="1:35" ht="63" customHeight="1" x14ac:dyDescent="0.25">
      <c r="A1931" s="70">
        <v>1</v>
      </c>
      <c r="B1931" s="70">
        <v>1</v>
      </c>
      <c r="C1931" s="407" t="s">
        <v>312</v>
      </c>
      <c r="D1931" s="407"/>
      <c r="E1931" s="711">
        <v>720</v>
      </c>
      <c r="F1931" s="92">
        <f t="shared" si="1681"/>
        <v>540</v>
      </c>
      <c r="G1931" s="440">
        <v>477</v>
      </c>
      <c r="H1931" s="440">
        <f t="shared" si="1688"/>
        <v>88.333333333333329</v>
      </c>
      <c r="I1931" s="125"/>
      <c r="J1931" s="125"/>
      <c r="K1931" s="464"/>
      <c r="L1931" s="464"/>
      <c r="M1931" s="464"/>
      <c r="N1931" s="464"/>
      <c r="O1931" s="464"/>
      <c r="P1931" s="464"/>
      <c r="Q1931" s="8"/>
      <c r="R1931" s="8"/>
      <c r="S1931" s="8"/>
      <c r="T1931" s="8"/>
      <c r="U1931" s="8"/>
      <c r="V1931" s="8"/>
      <c r="W1931" s="8"/>
      <c r="X1931" s="8"/>
      <c r="Y1931" s="8"/>
      <c r="Z1931" s="1034"/>
      <c r="AA1931" s="8"/>
      <c r="AB1931" s="8"/>
      <c r="AC1931" s="8"/>
      <c r="AD1931" s="8"/>
      <c r="AE1931" s="1151"/>
      <c r="AF1931" s="8"/>
      <c r="AG1931" s="8"/>
      <c r="AH1931" s="8"/>
      <c r="AI1931" s="2398"/>
    </row>
    <row r="1932" spans="1:35" ht="46.5" customHeight="1" x14ac:dyDescent="0.25">
      <c r="A1932" s="70">
        <v>1</v>
      </c>
      <c r="B1932" s="70">
        <v>1</v>
      </c>
      <c r="C1932" s="407" t="s">
        <v>376</v>
      </c>
      <c r="D1932" s="407"/>
      <c r="E1932" s="711">
        <v>18350</v>
      </c>
      <c r="F1932" s="92">
        <f t="shared" si="1681"/>
        <v>13763</v>
      </c>
      <c r="G1932" s="440">
        <v>1650</v>
      </c>
      <c r="H1932" s="440">
        <f t="shared" si="1688"/>
        <v>11.988665261934171</v>
      </c>
      <c r="I1932" s="125"/>
      <c r="J1932" s="125"/>
      <c r="K1932" s="464"/>
      <c r="L1932" s="464"/>
      <c r="M1932" s="464"/>
      <c r="N1932" s="464"/>
      <c r="O1932" s="464"/>
      <c r="P1932" s="464"/>
      <c r="Q1932" s="8"/>
      <c r="R1932" s="8"/>
      <c r="S1932" s="8"/>
      <c r="T1932" s="8"/>
      <c r="U1932" s="8"/>
      <c r="V1932" s="8"/>
      <c r="W1932" s="8"/>
      <c r="X1932" s="8"/>
      <c r="Y1932" s="8"/>
      <c r="Z1932" s="1034"/>
      <c r="AA1932" s="8"/>
      <c r="AB1932" s="8"/>
      <c r="AC1932" s="8"/>
      <c r="AD1932" s="8"/>
      <c r="AE1932" s="1151"/>
      <c r="AF1932" s="8"/>
      <c r="AG1932" s="8"/>
      <c r="AH1932" s="1792"/>
      <c r="AI1932" s="2398"/>
    </row>
    <row r="1933" spans="1:35" ht="51.75" customHeight="1" x14ac:dyDescent="0.25">
      <c r="A1933" s="70">
        <v>1</v>
      </c>
      <c r="B1933" s="70">
        <v>1</v>
      </c>
      <c r="C1933" s="407" t="s">
        <v>322</v>
      </c>
      <c r="D1933" s="407"/>
      <c r="E1933" s="711">
        <v>3320</v>
      </c>
      <c r="F1933" s="92">
        <f t="shared" si="1681"/>
        <v>2490</v>
      </c>
      <c r="G1933" s="440">
        <v>394</v>
      </c>
      <c r="H1933" s="440">
        <f t="shared" si="1688"/>
        <v>15.823293172690764</v>
      </c>
      <c r="I1933" s="125"/>
      <c r="J1933" s="125"/>
      <c r="K1933" s="464"/>
      <c r="L1933" s="464"/>
      <c r="M1933" s="464"/>
      <c r="N1933" s="464"/>
      <c r="O1933" s="464"/>
      <c r="P1933" s="464"/>
      <c r="Q1933" s="8"/>
      <c r="R1933" s="8"/>
      <c r="S1933" s="8"/>
      <c r="T1933" s="8"/>
      <c r="U1933" s="8"/>
      <c r="V1933" s="8"/>
      <c r="W1933" s="8"/>
      <c r="X1933" s="8"/>
      <c r="Y1933" s="8"/>
      <c r="Z1933" s="1034"/>
      <c r="AA1933" s="8"/>
      <c r="AB1933" s="8"/>
      <c r="AC1933" s="8"/>
      <c r="AD1933" s="8"/>
      <c r="AE1933" s="1151"/>
      <c r="AF1933" s="8"/>
      <c r="AG1933" s="8"/>
      <c r="AH1933" s="1792">
        <f>AG1933/1000</f>
        <v>0</v>
      </c>
      <c r="AI1933" s="2398"/>
    </row>
    <row r="1934" spans="1:35" ht="32.25" customHeight="1" x14ac:dyDescent="0.25">
      <c r="A1934" s="70">
        <v>1</v>
      </c>
      <c r="B1934" s="70">
        <v>1</v>
      </c>
      <c r="C1934" s="407" t="s">
        <v>158</v>
      </c>
      <c r="D1934" s="407"/>
      <c r="E1934" s="711">
        <v>10781</v>
      </c>
      <c r="F1934" s="92">
        <f t="shared" si="1681"/>
        <v>8086</v>
      </c>
      <c r="G1934" s="440">
        <v>9103</v>
      </c>
      <c r="H1934" s="440">
        <f t="shared" si="1688"/>
        <v>112.57729408854811</v>
      </c>
      <c r="I1934" s="125"/>
      <c r="J1934" s="125"/>
      <c r="K1934" s="464"/>
      <c r="L1934" s="464"/>
      <c r="M1934" s="464"/>
      <c r="N1934" s="464"/>
      <c r="O1934" s="464"/>
      <c r="P1934" s="464"/>
      <c r="Q1934" s="8"/>
      <c r="R1934" s="8"/>
      <c r="S1934" s="8"/>
      <c r="T1934" s="8"/>
      <c r="U1934" s="8"/>
      <c r="V1934" s="8"/>
      <c r="W1934" s="8"/>
      <c r="X1934" s="8"/>
      <c r="Y1934" s="8"/>
      <c r="Z1934" s="1034"/>
      <c r="AA1934" s="8"/>
      <c r="AB1934" s="8"/>
      <c r="AC1934" s="8"/>
      <c r="AD1934" s="8"/>
      <c r="AE1934" s="1151"/>
      <c r="AF1934" s="8">
        <v>60</v>
      </c>
      <c r="AG1934" s="8">
        <v>40454.399999999994</v>
      </c>
      <c r="AH1934" s="1792">
        <f>AG1934/1000</f>
        <v>40.454399999999993</v>
      </c>
      <c r="AI1934" s="2398"/>
    </row>
    <row r="1935" spans="1:35" s="238" customFormat="1" ht="30" customHeight="1" x14ac:dyDescent="0.25">
      <c r="A1935" s="70">
        <v>1</v>
      </c>
      <c r="B1935" s="70">
        <v>1</v>
      </c>
      <c r="C1935" s="407" t="s">
        <v>356</v>
      </c>
      <c r="D1935" s="407"/>
      <c r="E1935" s="711"/>
      <c r="F1935" s="92">
        <f t="shared" si="1681"/>
        <v>0</v>
      </c>
      <c r="G1935" s="440"/>
      <c r="H1935" s="440"/>
      <c r="I1935" s="125"/>
      <c r="J1935" s="125"/>
      <c r="K1935" s="464"/>
      <c r="L1935" s="464"/>
      <c r="M1935" s="464"/>
      <c r="N1935" s="464"/>
      <c r="O1935" s="464"/>
      <c r="P1935" s="464"/>
      <c r="Q1935" s="8"/>
      <c r="R1935" s="8"/>
      <c r="S1935" s="8"/>
      <c r="T1935" s="8"/>
      <c r="U1935" s="8"/>
      <c r="V1935" s="8"/>
      <c r="W1935" s="8"/>
      <c r="X1935" s="8"/>
      <c r="Y1935" s="8"/>
      <c r="Z1935" s="1034"/>
      <c r="AA1935" s="8"/>
      <c r="AB1935" s="8"/>
      <c r="AC1935" s="8"/>
      <c r="AD1935" s="8"/>
      <c r="AE1935" s="1151"/>
      <c r="AF1935" s="8"/>
      <c r="AG1935" s="8"/>
      <c r="AH1935" s="1792"/>
      <c r="AI1935" s="2398"/>
    </row>
    <row r="1936" spans="1:35" ht="42" customHeight="1" x14ac:dyDescent="0.25">
      <c r="A1936" s="70">
        <v>1</v>
      </c>
      <c r="B1936" s="70">
        <v>1</v>
      </c>
      <c r="C1936" s="508" t="s">
        <v>165</v>
      </c>
      <c r="D1936" s="508"/>
      <c r="E1936" s="712">
        <f>SUM(E1923+E1934)</f>
        <v>38173</v>
      </c>
      <c r="F1936" s="388">
        <f>SUM(F1923+F1934)</f>
        <v>28631</v>
      </c>
      <c r="G1936" s="388">
        <f>SUM(G1923+G1934)</f>
        <v>15746</v>
      </c>
      <c r="H1936" s="388">
        <f>G1936/F1936*100</f>
        <v>54.996332646432187</v>
      </c>
      <c r="I1936" s="125"/>
      <c r="J1936" s="125"/>
      <c r="K1936" s="464"/>
      <c r="L1936" s="464"/>
      <c r="M1936" s="464"/>
      <c r="N1936" s="464"/>
      <c r="O1936" s="464"/>
      <c r="P1936" s="464"/>
      <c r="Q1936" s="8">
        <v>25551.407170000002</v>
      </c>
      <c r="R1936" s="8">
        <v>25551.407170000002</v>
      </c>
      <c r="S1936" s="8">
        <v>25551.407170000002</v>
      </c>
      <c r="T1936" s="8">
        <v>25551.407170000002</v>
      </c>
      <c r="U1936" s="8">
        <v>25551.407170000002</v>
      </c>
      <c r="V1936" s="8">
        <v>25551.407170000002</v>
      </c>
      <c r="W1936" s="8">
        <v>25551.407170000002</v>
      </c>
      <c r="X1936" s="8">
        <v>25551.407170000002</v>
      </c>
      <c r="Y1936" s="8">
        <v>25551.407170000002</v>
      </c>
      <c r="Z1936" s="1034">
        <f>Q1936/12*$C$4+(R1936-Q1936)/11*8+(S1936-R1936)/10*7+(T1936-S1936)/9*6+(U1936-T1936)/8*5+(V1936-U1936)/7*4+(W1936-V1936)/6*3+(X1936-W1936)/5*2+(Y1936-X1936)/4*1</f>
        <v>19163.555377500004</v>
      </c>
      <c r="AA1936" s="8">
        <f>AE1936-AD1936</f>
        <v>13674.444169999999</v>
      </c>
      <c r="AB1936" s="8"/>
      <c r="AC1936" s="8">
        <f>AA1936-Z1936</f>
        <v>-5489.1112075000055</v>
      </c>
      <c r="AD1936" s="8">
        <v>-779.57677999999999</v>
      </c>
      <c r="AE1936" s="1151">
        <v>12894.867389999999</v>
      </c>
      <c r="AF1936" s="712">
        <f>SUM(AF1923+AF1934)</f>
        <v>60</v>
      </c>
      <c r="AG1936" s="8">
        <f>AG1923+AG1934</f>
        <v>40454.399999999994</v>
      </c>
      <c r="AH1936" s="8">
        <f>AH1923+AH1934</f>
        <v>40.454399999999993</v>
      </c>
      <c r="AI1936" s="2398"/>
    </row>
    <row r="1937" spans="1:35" ht="15" customHeight="1" x14ac:dyDescent="0.25">
      <c r="A1937" s="70">
        <v>1</v>
      </c>
      <c r="B1937" s="70">
        <v>1</v>
      </c>
      <c r="C1937" s="671" t="s">
        <v>343</v>
      </c>
      <c r="D1937" s="672"/>
      <c r="E1937" s="2232">
        <f>SUM(E1936,E1921)</f>
        <v>144607.16638176638</v>
      </c>
      <c r="F1937" s="673">
        <f>SUM(F1936,F1921)</f>
        <v>108457.95327635328</v>
      </c>
      <c r="G1937" s="673">
        <f>SUM(G1936,G1921)</f>
        <v>80303.765811965815</v>
      </c>
      <c r="H1937" s="673">
        <f>G1937/F1937*100</f>
        <v>74.041380448467464</v>
      </c>
      <c r="I1937" s="674"/>
      <c r="J1937" s="674"/>
      <c r="K1937" s="673"/>
      <c r="L1937" s="673"/>
      <c r="M1937" s="673"/>
      <c r="N1937" s="673"/>
      <c r="O1937" s="673"/>
      <c r="P1937" s="673"/>
      <c r="Q1937" s="8">
        <f t="shared" ref="Q1937:R1937" si="1690">SUM(Q1936,Q1921)</f>
        <v>93689.097570000013</v>
      </c>
      <c r="R1937" s="8">
        <f t="shared" si="1690"/>
        <v>93689.097570000013</v>
      </c>
      <c r="S1937" s="8">
        <f t="shared" ref="S1937:T1937" si="1691">SUM(S1936,S1921)</f>
        <v>93689.097570000013</v>
      </c>
      <c r="T1937" s="8">
        <f t="shared" si="1691"/>
        <v>93689.097570000013</v>
      </c>
      <c r="U1937" s="8">
        <f t="shared" ref="U1937:W1937" si="1692">SUM(U1936,U1921)</f>
        <v>93689.097570000013</v>
      </c>
      <c r="V1937" s="8">
        <f t="shared" si="1692"/>
        <v>93689.097570000013</v>
      </c>
      <c r="W1937" s="8">
        <f t="shared" si="1692"/>
        <v>92956.617389999999</v>
      </c>
      <c r="X1937" s="8">
        <f t="shared" ref="X1937:Y1937" si="1693">SUM(X1936,X1921)</f>
        <v>92956.617389999999</v>
      </c>
      <c r="Y1937" s="8">
        <f t="shared" si="1693"/>
        <v>92956.617389999999</v>
      </c>
      <c r="Z1937" s="8">
        <f t="shared" ref="Z1937:AE1937" si="1694">SUM(Z1936,Z1921)</f>
        <v>69534.342997500004</v>
      </c>
      <c r="AA1937" s="8">
        <f t="shared" si="1694"/>
        <v>63534.199130000008</v>
      </c>
      <c r="AB1937" s="8">
        <f t="shared" si="1694"/>
        <v>0</v>
      </c>
      <c r="AC1937" s="8">
        <f t="shared" si="1694"/>
        <v>-6000.1438674999954</v>
      </c>
      <c r="AD1937" s="8">
        <f t="shared" si="1694"/>
        <v>-1065.7077100000001</v>
      </c>
      <c r="AE1937" s="1151">
        <f t="shared" si="1694"/>
        <v>62468.491420000013</v>
      </c>
      <c r="AF1937" s="2232">
        <f>SUM(AF1936,AF1921)</f>
        <v>1132.846153846154</v>
      </c>
      <c r="AG1937" s="1151">
        <f t="shared" ref="AG1937:AH1937" si="1695">SUM(AG1936,AG1921)</f>
        <v>1009390.4700000002</v>
      </c>
      <c r="AH1937" s="1151">
        <f t="shared" si="1695"/>
        <v>1009.3904700000001</v>
      </c>
      <c r="AI1937" s="2398"/>
    </row>
    <row r="1938" spans="1:35" ht="15" customHeight="1" x14ac:dyDescent="0.25">
      <c r="A1938" s="70">
        <v>1</v>
      </c>
      <c r="B1938" s="70">
        <v>1</v>
      </c>
      <c r="C1938" s="217" t="s">
        <v>31</v>
      </c>
      <c r="D1938" s="217"/>
      <c r="E1938" s="2231"/>
      <c r="F1938" s="675"/>
      <c r="G1938" s="675"/>
      <c r="H1938" s="675"/>
      <c r="I1938" s="674"/>
      <c r="J1938" s="674"/>
      <c r="K1938" s="673"/>
      <c r="L1938" s="673"/>
      <c r="M1938" s="673"/>
      <c r="N1938" s="673"/>
      <c r="O1938" s="673"/>
      <c r="P1938" s="673"/>
      <c r="Q1938" s="8"/>
      <c r="R1938" s="8"/>
      <c r="S1938" s="8"/>
      <c r="T1938" s="8"/>
      <c r="U1938" s="8"/>
      <c r="V1938" s="8"/>
      <c r="W1938" s="8"/>
      <c r="X1938" s="8"/>
      <c r="Y1938" s="8"/>
      <c r="Z1938" s="1034"/>
      <c r="AA1938" s="8"/>
      <c r="AB1938" s="8"/>
      <c r="AC1938" s="8"/>
      <c r="AD1938" s="8"/>
      <c r="AE1938" s="1151"/>
      <c r="AF1938" s="8"/>
      <c r="AG1938" s="8"/>
      <c r="AH1938" s="1792"/>
      <c r="AI1938" s="2398"/>
    </row>
    <row r="1939" spans="1:35" ht="15" customHeight="1" x14ac:dyDescent="0.25">
      <c r="A1939" s="70">
        <v>1</v>
      </c>
      <c r="B1939" s="70">
        <v>1</v>
      </c>
      <c r="C1939" s="407" t="s">
        <v>10</v>
      </c>
      <c r="D1939" s="676">
        <v>300</v>
      </c>
      <c r="E1939" s="867">
        <v>450</v>
      </c>
      <c r="F1939" s="92">
        <f>ROUND(E1939/12*$C$4,0)</f>
        <v>338</v>
      </c>
      <c r="G1939" s="92">
        <v>345</v>
      </c>
      <c r="H1939" s="92">
        <f>G1939/F1939*100</f>
        <v>102.07100591715977</v>
      </c>
      <c r="I1939" s="363">
        <v>11</v>
      </c>
      <c r="J1939" s="93">
        <f>M1939/G1939</f>
        <v>12.460869565217392</v>
      </c>
      <c r="K1939" s="94">
        <f>ROUND(E1939*I1939,0)</f>
        <v>4950</v>
      </c>
      <c r="L1939" s="94">
        <f t="shared" ref="L1939:L1942" si="1696">ROUND(K1939/12*$C$4,0)</f>
        <v>3713</v>
      </c>
      <c r="M1939" s="94">
        <v>4299</v>
      </c>
      <c r="N1939" s="94">
        <f>M1939/L1939*100</f>
        <v>115.78238621061136</v>
      </c>
      <c r="O1939" s="94">
        <f>ROUND(K1939/D1939,0)</f>
        <v>17</v>
      </c>
      <c r="P1939" s="94">
        <f t="shared" ref="P1939:P1948" si="1697">M1939/$C$4*12/O1939</f>
        <v>337.1764705882353</v>
      </c>
      <c r="Q1939" s="8"/>
      <c r="R1939" s="8"/>
      <c r="S1939" s="8"/>
      <c r="T1939" s="8"/>
      <c r="U1939" s="8"/>
      <c r="V1939" s="8"/>
      <c r="W1939" s="8"/>
      <c r="X1939" s="8"/>
      <c r="Y1939" s="8"/>
      <c r="Z1939" s="1034"/>
      <c r="AA1939" s="8"/>
      <c r="AB1939" s="8"/>
      <c r="AC1939" s="8"/>
      <c r="AD1939" s="8"/>
      <c r="AE1939" s="1151"/>
      <c r="AF1939" s="8"/>
      <c r="AG1939" s="8"/>
      <c r="AH1939" s="1792"/>
      <c r="AI1939" s="2398"/>
    </row>
    <row r="1940" spans="1:35" ht="15" customHeight="1" x14ac:dyDescent="0.25">
      <c r="A1940" s="70">
        <v>1</v>
      </c>
      <c r="B1940" s="70">
        <v>1</v>
      </c>
      <c r="C1940" s="407" t="s">
        <v>9</v>
      </c>
      <c r="D1940" s="676">
        <v>300</v>
      </c>
      <c r="E1940" s="867">
        <v>25</v>
      </c>
      <c r="F1940" s="92">
        <f>ROUND(E1940/12*$C$4,0)</f>
        <v>19</v>
      </c>
      <c r="G1940" s="92">
        <v>17</v>
      </c>
      <c r="H1940" s="92">
        <f>G1940/F1940*100</f>
        <v>89.473684210526315</v>
      </c>
      <c r="I1940" s="501">
        <v>11</v>
      </c>
      <c r="J1940" s="93">
        <f>M1940/G1940</f>
        <v>9.4705882352941178</v>
      </c>
      <c r="K1940" s="94">
        <f>ROUND(E1940*I1940,0)</f>
        <v>275</v>
      </c>
      <c r="L1940" s="94">
        <f t="shared" si="1696"/>
        <v>206</v>
      </c>
      <c r="M1940" s="94">
        <v>161</v>
      </c>
      <c r="N1940" s="94">
        <f>M1940/L1940*100</f>
        <v>78.155339805825236</v>
      </c>
      <c r="O1940" s="94">
        <f>ROUND(K1940/D1940,0)</f>
        <v>1</v>
      </c>
      <c r="P1940" s="94">
        <f t="shared" si="1697"/>
        <v>214.66666666666669</v>
      </c>
      <c r="Q1940" s="8"/>
      <c r="R1940" s="8"/>
      <c r="S1940" s="8"/>
      <c r="T1940" s="8"/>
      <c r="U1940" s="8"/>
      <c r="V1940" s="8"/>
      <c r="W1940" s="8"/>
      <c r="X1940" s="8"/>
      <c r="Y1940" s="8"/>
      <c r="Z1940" s="1034"/>
      <c r="AA1940" s="8"/>
      <c r="AB1940" s="8"/>
      <c r="AC1940" s="8"/>
      <c r="AD1940" s="8"/>
      <c r="AE1940" s="1151"/>
      <c r="AF1940" s="8"/>
      <c r="AG1940" s="8"/>
      <c r="AH1940" s="1792"/>
      <c r="AI1940" s="2398"/>
    </row>
    <row r="1941" spans="1:35" ht="15" customHeight="1" x14ac:dyDescent="0.25">
      <c r="A1941" s="70">
        <v>1</v>
      </c>
      <c r="B1941" s="70">
        <v>1</v>
      </c>
      <c r="C1941" s="407" t="s">
        <v>26</v>
      </c>
      <c r="D1941" s="676">
        <v>300</v>
      </c>
      <c r="E1941" s="867">
        <v>25</v>
      </c>
      <c r="F1941" s="92">
        <f>ROUND(E1941/12*$C$4,0)</f>
        <v>19</v>
      </c>
      <c r="G1941" s="92">
        <v>11</v>
      </c>
      <c r="H1941" s="92">
        <f>G1941/F1941*100</f>
        <v>57.894736842105267</v>
      </c>
      <c r="I1941" s="501">
        <v>6.1</v>
      </c>
      <c r="J1941" s="93">
        <f>M1941/G1941</f>
        <v>5.0909090909090908</v>
      </c>
      <c r="K1941" s="94">
        <f>ROUND(E1941*I1941,0)</f>
        <v>153</v>
      </c>
      <c r="L1941" s="94">
        <f t="shared" si="1696"/>
        <v>115</v>
      </c>
      <c r="M1941" s="94">
        <v>56</v>
      </c>
      <c r="N1941" s="94">
        <f>M1941/L1941*100</f>
        <v>48.695652173913047</v>
      </c>
      <c r="O1941" s="94">
        <f>ROUND(K1941/D1941,0)</f>
        <v>1</v>
      </c>
      <c r="P1941" s="94">
        <f t="shared" si="1697"/>
        <v>74.666666666666671</v>
      </c>
      <c r="Q1941" s="8"/>
      <c r="R1941" s="8"/>
      <c r="S1941" s="8"/>
      <c r="T1941" s="8"/>
      <c r="U1941" s="8"/>
      <c r="V1941" s="8"/>
      <c r="W1941" s="8"/>
      <c r="X1941" s="8"/>
      <c r="Y1941" s="8"/>
      <c r="Z1941" s="1034"/>
      <c r="AA1941" s="8"/>
      <c r="AB1941" s="8"/>
      <c r="AC1941" s="8"/>
      <c r="AD1941" s="8"/>
      <c r="AE1941" s="1151"/>
      <c r="AF1941" s="8"/>
      <c r="AG1941" s="8"/>
      <c r="AH1941" s="1792"/>
      <c r="AI1941" s="2398"/>
    </row>
    <row r="1942" spans="1:35" s="96" customFormat="1" ht="15" customHeight="1" x14ac:dyDescent="0.25">
      <c r="A1942" s="70">
        <v>1</v>
      </c>
      <c r="B1942" s="70">
        <v>1</v>
      </c>
      <c r="C1942" s="407" t="s">
        <v>77</v>
      </c>
      <c r="D1942" s="676">
        <v>300</v>
      </c>
      <c r="E1942" s="867">
        <v>35</v>
      </c>
      <c r="F1942" s="92">
        <f>ROUND(E1942/12*$C$4,0)</f>
        <v>26</v>
      </c>
      <c r="G1942" s="92">
        <v>50</v>
      </c>
      <c r="H1942" s="92">
        <f>G1942/F1942*100</f>
        <v>192.30769230769232</v>
      </c>
      <c r="I1942" s="501">
        <v>10</v>
      </c>
      <c r="J1942" s="93">
        <f>M1942/G1942</f>
        <v>11.46</v>
      </c>
      <c r="K1942" s="94">
        <f>ROUND(E1942*I1942,0)</f>
        <v>350</v>
      </c>
      <c r="L1942" s="94">
        <f t="shared" si="1696"/>
        <v>263</v>
      </c>
      <c r="M1942" s="94">
        <v>573</v>
      </c>
      <c r="N1942" s="94">
        <f>M1942/L1942*100</f>
        <v>217.87072243346009</v>
      </c>
      <c r="O1942" s="94">
        <f>ROUND(K1942/D1942,0)</f>
        <v>1</v>
      </c>
      <c r="P1942" s="94">
        <f t="shared" si="1697"/>
        <v>764</v>
      </c>
      <c r="Q1942" s="8"/>
      <c r="R1942" s="8"/>
      <c r="S1942" s="8"/>
      <c r="T1942" s="8"/>
      <c r="U1942" s="8"/>
      <c r="V1942" s="8"/>
      <c r="W1942" s="8"/>
      <c r="X1942" s="8"/>
      <c r="Y1942" s="8"/>
      <c r="Z1942" s="1034"/>
      <c r="AA1942" s="8"/>
      <c r="AB1942" s="8"/>
      <c r="AC1942" s="8"/>
      <c r="AD1942" s="8"/>
      <c r="AE1942" s="1151"/>
      <c r="AF1942" s="8"/>
      <c r="AG1942" s="8"/>
      <c r="AH1942" s="1792"/>
      <c r="AI1942" s="2398"/>
    </row>
    <row r="1943" spans="1:35" ht="15" customHeight="1" x14ac:dyDescent="0.25">
      <c r="A1943" s="70">
        <v>1</v>
      </c>
      <c r="B1943" s="70">
        <v>1</v>
      </c>
      <c r="C1943" s="146" t="s">
        <v>90</v>
      </c>
      <c r="D1943" s="508"/>
      <c r="E1943" s="2179">
        <f>SUM(E1939:E1942)</f>
        <v>535</v>
      </c>
      <c r="F1943" s="412">
        <f>SUM(F1939:F1942)</f>
        <v>402</v>
      </c>
      <c r="G1943" s="412">
        <f>SUM(G1939:G1942)</f>
        <v>423</v>
      </c>
      <c r="H1943" s="412">
        <f>G1943/F1943*100</f>
        <v>105.22388059701493</v>
      </c>
      <c r="I1943" s="678">
        <f>IF(E1943=0,0,K1943/E1943)</f>
        <v>10.706542056074767</v>
      </c>
      <c r="J1943" s="117">
        <f>M1943/G1943</f>
        <v>12.030732860520095</v>
      </c>
      <c r="K1943" s="412">
        <f>SUM(K1939:K1942)</f>
        <v>5728</v>
      </c>
      <c r="L1943" s="412">
        <f>SUM(L1939:L1942)</f>
        <v>4297</v>
      </c>
      <c r="M1943" s="2770">
        <f>SUM(M1939:M1942)</f>
        <v>5089</v>
      </c>
      <c r="N1943" s="118">
        <f>M1943/L1943*100</f>
        <v>118.43146381196183</v>
      </c>
      <c r="O1943" s="118">
        <f>SUM(O1939:O1942)</f>
        <v>20</v>
      </c>
      <c r="P1943" s="118">
        <f t="shared" si="1697"/>
        <v>339.26666666666671</v>
      </c>
      <c r="Q1943" s="8"/>
      <c r="R1943" s="8"/>
      <c r="S1943" s="8"/>
      <c r="T1943" s="8"/>
      <c r="U1943" s="8"/>
      <c r="V1943" s="8"/>
      <c r="W1943" s="8"/>
      <c r="X1943" s="8"/>
      <c r="Y1943" s="8"/>
      <c r="Z1943" s="1034"/>
      <c r="AA1943" s="8"/>
      <c r="AB1943" s="8"/>
      <c r="AC1943" s="8"/>
      <c r="AD1943" s="8"/>
      <c r="AE1943" s="1151"/>
      <c r="AF1943" s="8"/>
      <c r="AG1943" s="8"/>
      <c r="AH1943" s="1792"/>
      <c r="AI1943" s="2398"/>
    </row>
    <row r="1944" spans="1:35" ht="15" customHeight="1" x14ac:dyDescent="0.25">
      <c r="A1944" s="70">
        <v>1</v>
      </c>
      <c r="B1944" s="70">
        <v>1</v>
      </c>
      <c r="C1944" s="2593" t="s">
        <v>148</v>
      </c>
      <c r="D1944" s="508"/>
      <c r="E1944" s="2179"/>
      <c r="F1944" s="412"/>
      <c r="G1944" s="412"/>
      <c r="H1944" s="412"/>
      <c r="I1944" s="678"/>
      <c r="J1944" s="117"/>
      <c r="K1944" s="412"/>
      <c r="L1944" s="412"/>
      <c r="M1944" s="412"/>
      <c r="N1944" s="94"/>
      <c r="O1944" s="94"/>
      <c r="P1944" s="94"/>
      <c r="Q1944" s="8"/>
      <c r="R1944" s="8"/>
      <c r="S1944" s="8"/>
      <c r="T1944" s="8"/>
      <c r="U1944" s="8"/>
      <c r="V1944" s="8"/>
      <c r="W1944" s="8"/>
      <c r="X1944" s="8"/>
      <c r="Y1944" s="8"/>
      <c r="Z1944" s="1034"/>
      <c r="AA1944" s="8"/>
      <c r="AB1944" s="8"/>
      <c r="AC1944" s="8"/>
      <c r="AD1944" s="8"/>
      <c r="AE1944" s="1151"/>
      <c r="AF1944" s="8"/>
      <c r="AG1944" s="8"/>
      <c r="AH1944" s="1792"/>
      <c r="AI1944" s="2398"/>
    </row>
    <row r="1945" spans="1:35" s="96" customFormat="1" ht="15" customHeight="1" x14ac:dyDescent="0.25">
      <c r="A1945" s="70">
        <v>1</v>
      </c>
      <c r="B1945" s="70">
        <v>1</v>
      </c>
      <c r="C1945" s="208" t="s">
        <v>532</v>
      </c>
      <c r="D1945" s="656">
        <v>240</v>
      </c>
      <c r="E1945" s="867">
        <v>350</v>
      </c>
      <c r="F1945" s="92">
        <f>(E1945-(E1947/12*3))/9*($C$4-3)+(E1947/12*3)</f>
        <v>275</v>
      </c>
      <c r="G1945" s="92">
        <v>479</v>
      </c>
      <c r="H1945" s="92">
        <f t="shared" ref="H1945:H1953" si="1698">G1945/F1945*100</f>
        <v>174.18181818181816</v>
      </c>
      <c r="I1945" s="501">
        <v>8</v>
      </c>
      <c r="J1945" s="93">
        <f>M1945/G1945</f>
        <v>8.1148225469728601</v>
      </c>
      <c r="K1945" s="94">
        <f>ROUND(E1945*I1945,0)</f>
        <v>2800</v>
      </c>
      <c r="L1945" s="94">
        <f>(K1945-(K1947/12*3))/9*($C$4-3)+(K1947/12*3)</f>
        <v>2200</v>
      </c>
      <c r="M1945" s="94">
        <v>3887</v>
      </c>
      <c r="N1945" s="94">
        <f>M1945/L1945*100</f>
        <v>176.68181818181819</v>
      </c>
      <c r="O1945" s="94">
        <f>ROUND(K1945/D1945,0)</f>
        <v>12</v>
      </c>
      <c r="P1945" s="94">
        <f t="shared" si="1697"/>
        <v>431.88888888888891</v>
      </c>
      <c r="Q1945" s="8"/>
      <c r="R1945" s="8"/>
      <c r="S1945" s="8"/>
      <c r="T1945" s="8"/>
      <c r="U1945" s="8"/>
      <c r="V1945" s="8"/>
      <c r="W1945" s="8"/>
      <c r="X1945" s="8"/>
      <c r="Y1945" s="8"/>
      <c r="Z1945" s="1034"/>
      <c r="AA1945" s="8"/>
      <c r="AB1945" s="8"/>
      <c r="AC1945" s="8"/>
      <c r="AD1945" s="8"/>
      <c r="AE1945" s="1151"/>
      <c r="AF1945" s="8"/>
      <c r="AG1945" s="8"/>
      <c r="AH1945" s="1792"/>
      <c r="AI1945" s="2398"/>
    </row>
    <row r="1946" spans="1:35" s="96" customFormat="1" ht="15" customHeight="1" x14ac:dyDescent="0.25">
      <c r="A1946" s="70"/>
      <c r="B1946" s="70">
        <v>1</v>
      </c>
      <c r="C1946" s="2565" t="s">
        <v>77</v>
      </c>
      <c r="D1946" s="661">
        <v>240</v>
      </c>
      <c r="E1946" s="2564">
        <v>150</v>
      </c>
      <c r="F1946" s="2553">
        <f>ROUND(E1946/9*($C$4-3),0)</f>
        <v>100</v>
      </c>
      <c r="G1946" s="98"/>
      <c r="H1946" s="98">
        <f t="shared" si="1698"/>
        <v>0</v>
      </c>
      <c r="I1946" s="570">
        <v>8</v>
      </c>
      <c r="J1946" s="93" t="e">
        <f>M1946/G1946</f>
        <v>#DIV/0!</v>
      </c>
      <c r="K1946" s="94">
        <f>ROUND(E1946*I1946,0)</f>
        <v>1200</v>
      </c>
      <c r="L1946" s="94">
        <f>ROUND(K1946/9*($C$4-3),0)</f>
        <v>800</v>
      </c>
      <c r="M1946" s="100"/>
      <c r="N1946" s="100">
        <f>M1946/L1946*100</f>
        <v>0</v>
      </c>
      <c r="O1946" s="94">
        <f>ROUND(K1946/D1946,0)</f>
        <v>5</v>
      </c>
      <c r="P1946" s="94">
        <f t="shared" ref="P1946" si="1699">M1946/$C$4*12/O1946</f>
        <v>0</v>
      </c>
      <c r="Q1946" s="15"/>
      <c r="R1946" s="15"/>
      <c r="S1946" s="15"/>
      <c r="T1946" s="15"/>
      <c r="U1946" s="15"/>
      <c r="V1946" s="15"/>
      <c r="W1946" s="15"/>
      <c r="X1946" s="15"/>
      <c r="Y1946" s="15"/>
      <c r="Z1946" s="1035"/>
      <c r="AA1946" s="15"/>
      <c r="AB1946" s="15"/>
      <c r="AC1946" s="15"/>
      <c r="AD1946" s="15"/>
      <c r="AE1946" s="1268"/>
      <c r="AF1946" s="15"/>
      <c r="AG1946" s="15"/>
      <c r="AH1946" s="1793"/>
      <c r="AI1946" s="2398"/>
    </row>
    <row r="1947" spans="1:35" ht="29.25" customHeight="1" x14ac:dyDescent="0.25">
      <c r="A1947" s="70">
        <v>1</v>
      </c>
      <c r="B1947" s="70">
        <v>1</v>
      </c>
      <c r="C1947" s="2371" t="s">
        <v>241</v>
      </c>
      <c r="D1947" s="679"/>
      <c r="E1947" s="2180">
        <f>SUM(E1945:E1946)</f>
        <v>500</v>
      </c>
      <c r="F1947" s="155">
        <f t="shared" ref="F1947:G1947" si="1700">SUM(F1945:F1946)</f>
        <v>375</v>
      </c>
      <c r="G1947" s="155">
        <f t="shared" si="1700"/>
        <v>479</v>
      </c>
      <c r="H1947" s="155">
        <f t="shared" si="1698"/>
        <v>127.73333333333335</v>
      </c>
      <c r="I1947" s="680">
        <f>K1947/E1947</f>
        <v>8</v>
      </c>
      <c r="J1947" s="99">
        <f>M1947/G1947</f>
        <v>8.1148225469728601</v>
      </c>
      <c r="K1947" s="184">
        <f>SUM(K1945:K1946)</f>
        <v>4000</v>
      </c>
      <c r="L1947" s="184">
        <f t="shared" ref="L1947:O1947" si="1701">SUM(L1945:L1946)</f>
        <v>3000</v>
      </c>
      <c r="M1947" s="2759">
        <f t="shared" si="1701"/>
        <v>3887</v>
      </c>
      <c r="N1947" s="184">
        <f>M1947/L1947*100</f>
        <v>129.56666666666666</v>
      </c>
      <c r="O1947" s="184">
        <f t="shared" si="1701"/>
        <v>17</v>
      </c>
      <c r="P1947" s="100">
        <f t="shared" si="1697"/>
        <v>304.86274509803923</v>
      </c>
      <c r="Q1947" s="15"/>
      <c r="R1947" s="15"/>
      <c r="S1947" s="15"/>
      <c r="T1947" s="15"/>
      <c r="U1947" s="15"/>
      <c r="V1947" s="15"/>
      <c r="W1947" s="15"/>
      <c r="X1947" s="15"/>
      <c r="Y1947" s="15"/>
      <c r="Z1947" s="1035"/>
      <c r="AA1947" s="15"/>
      <c r="AB1947" s="15"/>
      <c r="AC1947" s="15"/>
      <c r="AD1947" s="15"/>
      <c r="AE1947" s="1268"/>
      <c r="AF1947" s="15"/>
      <c r="AG1947" s="15"/>
      <c r="AH1947" s="1793"/>
      <c r="AI1947" s="2398"/>
    </row>
    <row r="1948" spans="1:35" s="96" customFormat="1" ht="15" customHeight="1" x14ac:dyDescent="0.25">
      <c r="A1948" s="70">
        <v>1</v>
      </c>
      <c r="B1948" s="70">
        <v>1</v>
      </c>
      <c r="C1948" s="2594" t="s">
        <v>341</v>
      </c>
      <c r="D1948" s="351"/>
      <c r="E1948" s="2361">
        <f>SUM(E1947,E1943)</f>
        <v>1035</v>
      </c>
      <c r="F1948" s="681">
        <f>SUM(F1947,F1943)</f>
        <v>777</v>
      </c>
      <c r="G1948" s="681">
        <f>SUM(G1947,G1943)</f>
        <v>902</v>
      </c>
      <c r="H1948" s="681">
        <f t="shared" si="1698"/>
        <v>116.08751608751608</v>
      </c>
      <c r="I1948" s="559">
        <f>K1948/E1948</f>
        <v>9.3990338164251206</v>
      </c>
      <c r="J1948" s="480">
        <f>M1948/G1948</f>
        <v>9.9512195121951219</v>
      </c>
      <c r="K1948" s="681">
        <f>SUM(K1947,K1943)</f>
        <v>9728</v>
      </c>
      <c r="L1948" s="681">
        <f>SUM(L1947,L1943)</f>
        <v>7297</v>
      </c>
      <c r="M1948" s="681">
        <f>SUM(M1947,M1943)</f>
        <v>8976</v>
      </c>
      <c r="N1948" s="179">
        <f>M1948/L1948*100</f>
        <v>123.00945594079759</v>
      </c>
      <c r="O1948" s="681">
        <f>SUM(O1947,O1943)</f>
        <v>37</v>
      </c>
      <c r="P1948" s="179">
        <f t="shared" si="1697"/>
        <v>323.45945945945948</v>
      </c>
      <c r="Q1948" s="17">
        <v>14635.613215999998</v>
      </c>
      <c r="R1948" s="17">
        <v>14635.613215999998</v>
      </c>
      <c r="S1948" s="17">
        <v>14635.613215999998</v>
      </c>
      <c r="T1948" s="17">
        <v>14635.613215999998</v>
      </c>
      <c r="U1948" s="17">
        <v>14635.613215999998</v>
      </c>
      <c r="V1948" s="17">
        <v>14635.613215999998</v>
      </c>
      <c r="W1948" s="17">
        <v>14635.613215999998</v>
      </c>
      <c r="X1948" s="17">
        <v>14635.613215999998</v>
      </c>
      <c r="Y1948" s="17">
        <v>14635.613215999998</v>
      </c>
      <c r="Z1948" s="1036">
        <f>Q1948/12*$C$4+(R1948-Q1948)/11*8+(S1948-R1948)/10*7+(T1948-S1948)/9*6+(U1948-T1948)/8*5+(V1948-U1948)/7*4+(W1948-V1948)/6*3+(X1948-W1948)/5*2+(Y1948-X1948)/4*1</f>
        <v>10976.709911999998</v>
      </c>
      <c r="AA1948" s="17">
        <f>AE1948-AD1948</f>
        <v>12567.232529999999</v>
      </c>
      <c r="AB1948" s="17"/>
      <c r="AC1948" s="17">
        <f>AA1948-Z1948</f>
        <v>1590.5226180000009</v>
      </c>
      <c r="AD1948" s="17">
        <v>-431.77772999999996</v>
      </c>
      <c r="AE1948" s="1243">
        <v>12135.4548</v>
      </c>
      <c r="AF1948" s="17">
        <v>93</v>
      </c>
      <c r="AG1948" s="17">
        <v>1128708.9900000002</v>
      </c>
      <c r="AH1948" s="1794">
        <f>AG1948/1000</f>
        <v>1128.7089900000003</v>
      </c>
      <c r="AI1948" s="2398"/>
    </row>
    <row r="1949" spans="1:35" s="96" customFormat="1" ht="22.5" customHeight="1" x14ac:dyDescent="0.25">
      <c r="A1949" s="70">
        <v>1</v>
      </c>
      <c r="B1949" s="70">
        <v>1</v>
      </c>
      <c r="C1949" s="2595" t="s">
        <v>326</v>
      </c>
      <c r="D1949" s="682"/>
      <c r="E1949" s="2208">
        <f>E1950</f>
        <v>4290</v>
      </c>
      <c r="F1949" s="109">
        <f>F1950</f>
        <v>3218</v>
      </c>
      <c r="G1949" s="109">
        <f>G1950</f>
        <v>2821</v>
      </c>
      <c r="H1949" s="187">
        <f t="shared" si="1698"/>
        <v>87.663144810441267</v>
      </c>
      <c r="I1949" s="682"/>
      <c r="J1949" s="682"/>
      <c r="K1949" s="682"/>
      <c r="L1949" s="682"/>
      <c r="M1949" s="682"/>
      <c r="N1949" s="682"/>
      <c r="O1949" s="682"/>
      <c r="P1949" s="682"/>
      <c r="Q1949" s="13"/>
      <c r="R1949" s="13"/>
      <c r="S1949" s="13"/>
      <c r="T1949" s="13"/>
      <c r="U1949" s="13"/>
      <c r="V1949" s="13"/>
      <c r="W1949" s="13"/>
      <c r="X1949" s="13"/>
      <c r="Y1949" s="13"/>
      <c r="Z1949" s="1037"/>
      <c r="AA1949" s="13"/>
      <c r="AB1949" s="13"/>
      <c r="AC1949" s="13"/>
      <c r="AD1949" s="13"/>
      <c r="AE1949" s="1251"/>
      <c r="AF1949" s="13"/>
      <c r="AG1949" s="13"/>
      <c r="AH1949" s="1795"/>
      <c r="AI1949" s="2398"/>
    </row>
    <row r="1950" spans="1:35" s="96" customFormat="1" ht="21.75" customHeight="1" x14ac:dyDescent="0.25">
      <c r="A1950" s="70">
        <v>1</v>
      </c>
      <c r="B1950" s="70">
        <v>1</v>
      </c>
      <c r="C1950" s="2596" t="s">
        <v>327</v>
      </c>
      <c r="D1950" s="679"/>
      <c r="E1950" s="2217">
        <v>4290</v>
      </c>
      <c r="F1950" s="173">
        <f>ROUND(E1950/12*$C$4,0)</f>
        <v>3218</v>
      </c>
      <c r="G1950" s="173">
        <f>G1953-G1951</f>
        <v>2821</v>
      </c>
      <c r="H1950" s="173">
        <f t="shared" si="1698"/>
        <v>87.663144810441267</v>
      </c>
      <c r="I1950" s="679"/>
      <c r="J1950" s="679"/>
      <c r="K1950" s="679"/>
      <c r="L1950" s="679"/>
      <c r="M1950" s="679"/>
      <c r="N1950" s="679"/>
      <c r="O1950" s="679"/>
      <c r="P1950" s="679"/>
      <c r="Q1950" s="8"/>
      <c r="R1950" s="8"/>
      <c r="S1950" s="8"/>
      <c r="T1950" s="8"/>
      <c r="U1950" s="8"/>
      <c r="V1950" s="8"/>
      <c r="W1950" s="8"/>
      <c r="X1950" s="8"/>
      <c r="Y1950" s="8"/>
      <c r="Z1950" s="1034"/>
      <c r="AA1950" s="8"/>
      <c r="AB1950" s="8"/>
      <c r="AC1950" s="8"/>
      <c r="AD1950" s="8"/>
      <c r="AE1950" s="1151"/>
      <c r="AF1950" s="8"/>
      <c r="AG1950" s="8"/>
      <c r="AH1950" s="1792"/>
      <c r="AI1950" s="2398"/>
    </row>
    <row r="1951" spans="1:35" s="96" customFormat="1" ht="19.5" customHeight="1" x14ac:dyDescent="0.25">
      <c r="A1951" s="70">
        <v>1</v>
      </c>
      <c r="B1951" s="70">
        <v>1</v>
      </c>
      <c r="C1951" s="2597" t="s">
        <v>328</v>
      </c>
      <c r="D1951" s="679"/>
      <c r="E1951" s="2199">
        <f>E1952</f>
        <v>10</v>
      </c>
      <c r="F1951" s="116">
        <f>F1952</f>
        <v>8</v>
      </c>
      <c r="G1951" s="116">
        <f>G1952</f>
        <v>6</v>
      </c>
      <c r="H1951" s="173">
        <f t="shared" si="1698"/>
        <v>75</v>
      </c>
      <c r="I1951" s="679"/>
      <c r="J1951" s="679"/>
      <c r="K1951" s="679"/>
      <c r="L1951" s="679"/>
      <c r="M1951" s="679"/>
      <c r="N1951" s="679"/>
      <c r="O1951" s="679"/>
      <c r="P1951" s="679"/>
      <c r="Q1951" s="8"/>
      <c r="R1951" s="8"/>
      <c r="S1951" s="8"/>
      <c r="T1951" s="8"/>
      <c r="U1951" s="8"/>
      <c r="V1951" s="8"/>
      <c r="W1951" s="8"/>
      <c r="X1951" s="8"/>
      <c r="Y1951" s="8"/>
      <c r="Z1951" s="1034"/>
      <c r="AA1951" s="8"/>
      <c r="AB1951" s="8"/>
      <c r="AC1951" s="8" t="s">
        <v>396</v>
      </c>
      <c r="AD1951" s="8"/>
      <c r="AE1951" s="1151"/>
      <c r="AF1951" s="8"/>
      <c r="AG1951" s="8"/>
      <c r="AH1951" s="1792"/>
      <c r="AI1951" s="2398"/>
    </row>
    <row r="1952" spans="1:35" ht="34.5" customHeight="1" x14ac:dyDescent="0.25">
      <c r="A1952" s="70">
        <v>1</v>
      </c>
      <c r="B1952" s="70">
        <v>1</v>
      </c>
      <c r="C1952" s="2004" t="s">
        <v>329</v>
      </c>
      <c r="D1952" s="2001"/>
      <c r="E1952" s="2217">
        <v>10</v>
      </c>
      <c r="F1952" s="173">
        <f>ROUND(E1952/12*$C$4,0)</f>
        <v>8</v>
      </c>
      <c r="G1952" s="173">
        <v>6</v>
      </c>
      <c r="H1952" s="173">
        <f t="shared" si="1698"/>
        <v>75</v>
      </c>
      <c r="I1952" s="2001"/>
      <c r="J1952" s="2001"/>
      <c r="K1952" s="2001"/>
      <c r="L1952" s="2001"/>
      <c r="M1952" s="2001"/>
      <c r="N1952" s="2001"/>
      <c r="O1952" s="2001"/>
      <c r="P1952" s="679"/>
      <c r="Q1952" s="8"/>
      <c r="R1952" s="8"/>
      <c r="S1952" s="8"/>
      <c r="T1952" s="8"/>
      <c r="U1952" s="8"/>
      <c r="V1952" s="8"/>
      <c r="W1952" s="8"/>
      <c r="X1952" s="8"/>
      <c r="Y1952" s="8"/>
      <c r="Z1952" s="1034"/>
      <c r="AA1952" s="8"/>
      <c r="AB1952" s="8"/>
      <c r="AC1952" s="8"/>
      <c r="AD1952" s="8"/>
      <c r="AE1952" s="1151"/>
      <c r="AF1952" s="8"/>
      <c r="AG1952" s="8"/>
      <c r="AH1952" s="1792"/>
      <c r="AI1952" s="2398"/>
    </row>
    <row r="1953" spans="1:35" ht="30" customHeight="1" thickBot="1" x14ac:dyDescent="0.3">
      <c r="B1953" s="70">
        <v>1</v>
      </c>
      <c r="C1953" s="2005" t="s">
        <v>344</v>
      </c>
      <c r="D1953" s="544"/>
      <c r="E1953" s="2362">
        <f>SUM(E1951,E1949)</f>
        <v>4300</v>
      </c>
      <c r="F1953" s="2003">
        <f t="shared" ref="F1953" si="1702">SUM(F1951,F1949)</f>
        <v>3226</v>
      </c>
      <c r="G1953" s="2003">
        <v>2827</v>
      </c>
      <c r="H1953" s="187">
        <f t="shared" si="1698"/>
        <v>87.63174209547428</v>
      </c>
      <c r="I1953" s="1999"/>
      <c r="J1953" s="1999"/>
      <c r="K1953" s="1999"/>
      <c r="L1953" s="1999"/>
      <c r="M1953" s="1999"/>
      <c r="N1953" s="1999"/>
      <c r="O1953" s="1999"/>
      <c r="P1953" s="2000"/>
      <c r="Q1953" s="18">
        <v>14181.031120000001</v>
      </c>
      <c r="R1953" s="18">
        <v>14181.031120000001</v>
      </c>
      <c r="S1953" s="18">
        <v>14181.031120000001</v>
      </c>
      <c r="T1953" s="18">
        <v>14181.031120000001</v>
      </c>
      <c r="U1953" s="18">
        <v>14181.031120000001</v>
      </c>
      <c r="V1953" s="18">
        <v>14181.031120000001</v>
      </c>
      <c r="W1953" s="18">
        <v>14181.031120000001</v>
      </c>
      <c r="X1953" s="18">
        <v>14181.031120000001</v>
      </c>
      <c r="Y1953" s="18">
        <v>14181.031120000001</v>
      </c>
      <c r="Z1953" s="1038">
        <f>Q1953/12*$C$4+(R1953-Q1953)/11*8+(S1953-R1953)/10*7+(T1953-S1953)/9*6+(U1953-T1953)/8*5+(V1953-U1953)/7*4+(W1953-V1953)/6*3+(X1953-W1953)/5*2+(Y1953-X1953)/4*1</f>
        <v>10635.77334</v>
      </c>
      <c r="AA1953" s="18">
        <f>AE1953-AD1953</f>
        <v>10490.101650000004</v>
      </c>
      <c r="AB1953" s="18"/>
      <c r="AC1953" s="18">
        <f>AA1953-Z1953</f>
        <v>-145.67168999999558</v>
      </c>
      <c r="AD1953" s="18">
        <v>-94.851569999999995</v>
      </c>
      <c r="AE1953" s="2401">
        <v>10395.250080000003</v>
      </c>
      <c r="AF1953" s="18">
        <v>60</v>
      </c>
      <c r="AG1953" s="18">
        <v>131170.79</v>
      </c>
      <c r="AH1953" s="1797">
        <f>AG1953/1000</f>
        <v>131.17079000000001</v>
      </c>
      <c r="AI1953" s="2398"/>
    </row>
    <row r="1954" spans="1:35" ht="21.75" customHeight="1" thickBot="1" x14ac:dyDescent="0.3">
      <c r="A1954" s="70">
        <v>1</v>
      </c>
      <c r="B1954" s="70">
        <v>1</v>
      </c>
      <c r="C1954" s="2598" t="s">
        <v>17</v>
      </c>
      <c r="D1954" s="684"/>
      <c r="E1954" s="2363"/>
      <c r="F1954" s="684"/>
      <c r="G1954" s="684"/>
      <c r="H1954" s="684"/>
      <c r="I1954" s="685"/>
      <c r="J1954" s="685"/>
      <c r="K1954" s="686"/>
      <c r="L1954" s="686"/>
      <c r="M1954" s="686">
        <f>SUM(M1908,M1937,M1948:M1948)</f>
        <v>29535</v>
      </c>
      <c r="N1954" s="686"/>
      <c r="O1954" s="686"/>
      <c r="P1954" s="686"/>
      <c r="Q1954" s="14">
        <f t="shared" ref="Q1954:W1954" si="1703">SUM(Q1953,Q1948,Q1937,Q1908)</f>
        <v>216867.62892400002</v>
      </c>
      <c r="R1954" s="14">
        <f t="shared" si="1703"/>
        <v>216867.62892400002</v>
      </c>
      <c r="S1954" s="14">
        <f t="shared" si="1703"/>
        <v>216867.62892400002</v>
      </c>
      <c r="T1954" s="14">
        <f t="shared" si="1703"/>
        <v>216867.62892400002</v>
      </c>
      <c r="U1954" s="14">
        <f t="shared" si="1703"/>
        <v>216867.62892400002</v>
      </c>
      <c r="V1954" s="14">
        <f t="shared" si="1703"/>
        <v>216867.62892400002</v>
      </c>
      <c r="W1954" s="14">
        <f t="shared" si="1703"/>
        <v>216135.14874400001</v>
      </c>
      <c r="X1954" s="14">
        <f t="shared" ref="X1954:Y1954" si="1704">SUM(X1953,X1948,X1937,X1908)</f>
        <v>216135.14874400001</v>
      </c>
      <c r="Y1954" s="14">
        <f t="shared" si="1704"/>
        <v>216135.14874400001</v>
      </c>
      <c r="Z1954" s="1039">
        <f t="shared" ref="Z1954:AE1954" si="1705">SUM(Z1953,Z1948,Z1937,Z1908)</f>
        <v>161918.24151300002</v>
      </c>
      <c r="AA1954" s="14">
        <f t="shared" si="1705"/>
        <v>162471.36906</v>
      </c>
      <c r="AB1954" s="14">
        <f t="shared" si="1705"/>
        <v>-69.288250000000005</v>
      </c>
      <c r="AC1954" s="14">
        <f t="shared" si="1705"/>
        <v>553.12754700000187</v>
      </c>
      <c r="AD1954" s="14">
        <f t="shared" si="1705"/>
        <v>-5109.0618300000006</v>
      </c>
      <c r="AE1954" s="1249">
        <f t="shared" si="1705"/>
        <v>157293.01897999999</v>
      </c>
      <c r="AF1954" s="14">
        <f>SUM(AF1908,AF1937,AF1948:AF1948)</f>
        <v>1257.846153846154</v>
      </c>
      <c r="AG1954" s="1249">
        <f t="shared" ref="AG1954:AH1954" si="1706">SUM(AG1953,AG1948,AG1937,AG1908)</f>
        <v>2810226.6000000006</v>
      </c>
      <c r="AH1954" s="1249">
        <f t="shared" si="1706"/>
        <v>2810.2266000000004</v>
      </c>
      <c r="AI1954" s="2398"/>
    </row>
    <row r="1955" spans="1:35" ht="15" customHeight="1" x14ac:dyDescent="0.25">
      <c r="A1955" s="70">
        <v>1</v>
      </c>
      <c r="B1955" s="70">
        <v>1</v>
      </c>
      <c r="C1955" s="1301" t="s">
        <v>211</v>
      </c>
      <c r="D1955" s="1302"/>
      <c r="E1955" s="2364"/>
      <c r="F1955" s="1302"/>
      <c r="G1955" s="1302"/>
      <c r="H1955" s="1302"/>
      <c r="I1955" s="1303"/>
      <c r="J1955" s="1303"/>
      <c r="K1955" s="1303"/>
      <c r="L1955" s="1303"/>
      <c r="M1955" s="1303"/>
      <c r="N1955" s="1303"/>
      <c r="O1955" s="1303"/>
      <c r="P1955" s="1303"/>
      <c r="Q1955" s="1294">
        <f t="shared" ref="Q1955:R1955" si="1707">SUM(Q1954)</f>
        <v>216867.62892400002</v>
      </c>
      <c r="R1955" s="1294">
        <f t="shared" si="1707"/>
        <v>216867.62892400002</v>
      </c>
      <c r="S1955" s="1294">
        <f t="shared" ref="S1955:T1955" si="1708">SUM(S1954)</f>
        <v>216867.62892400002</v>
      </c>
      <c r="T1955" s="1294">
        <f t="shared" si="1708"/>
        <v>216867.62892400002</v>
      </c>
      <c r="U1955" s="1294">
        <f t="shared" ref="U1955:W1955" si="1709">SUM(U1954)</f>
        <v>216867.62892400002</v>
      </c>
      <c r="V1955" s="1294">
        <f t="shared" si="1709"/>
        <v>216867.62892400002</v>
      </c>
      <c r="W1955" s="1294">
        <f t="shared" si="1709"/>
        <v>216135.14874400001</v>
      </c>
      <c r="X1955" s="1294">
        <f t="shared" ref="X1955:Y1955" si="1710">SUM(X1954)</f>
        <v>216135.14874400001</v>
      </c>
      <c r="Y1955" s="1294">
        <f t="shared" si="1710"/>
        <v>216135.14874400001</v>
      </c>
      <c r="Z1955" s="1294">
        <f t="shared" ref="Z1955:AD1955" si="1711">SUM(Z1954)</f>
        <v>161918.24151300002</v>
      </c>
      <c r="AA1955" s="1294">
        <f t="shared" si="1711"/>
        <v>162471.36906</v>
      </c>
      <c r="AB1955" s="18">
        <f t="shared" ref="AB1955" si="1712">SUM(AB1954)</f>
        <v>-69.288250000000005</v>
      </c>
      <c r="AC1955" s="1294">
        <f t="shared" si="1711"/>
        <v>553.12754700000187</v>
      </c>
      <c r="AD1955" s="1294">
        <f t="shared" si="1711"/>
        <v>-5109.0618300000006</v>
      </c>
      <c r="AE1955" s="2425">
        <f>SUM(AE1954)</f>
        <v>157293.01897999999</v>
      </c>
      <c r="AF1955" s="2364"/>
      <c r="AG1955" s="2425">
        <f t="shared" ref="AG1955:AH1955" si="1713">SUM(AG1954)</f>
        <v>2810226.6000000006</v>
      </c>
      <c r="AH1955" s="2425">
        <f t="shared" si="1713"/>
        <v>2810.2266000000004</v>
      </c>
      <c r="AI1955" s="2398"/>
    </row>
    <row r="1956" spans="1:35" ht="15" customHeight="1" x14ac:dyDescent="0.25">
      <c r="A1956" s="70">
        <v>1</v>
      </c>
      <c r="B1956" s="70">
        <v>1</v>
      </c>
      <c r="C1956" s="1304" t="s">
        <v>7</v>
      </c>
      <c r="D1956" s="1305"/>
      <c r="E1956" s="2177">
        <f>SUM(E1908)</f>
        <v>3219</v>
      </c>
      <c r="F1956" s="1305">
        <f>SUM(F1908)</f>
        <v>2416</v>
      </c>
      <c r="G1956" s="1305">
        <f>SUM(G1908)</f>
        <v>2691</v>
      </c>
      <c r="H1956" s="1305">
        <f>G1956/F1956*100</f>
        <v>111.38245033112584</v>
      </c>
      <c r="I1956" s="1305">
        <f t="shared" ref="I1956:AE1956" si="1714">SUM(I1908)</f>
        <v>8.6968002485243865</v>
      </c>
      <c r="J1956" s="1305">
        <f t="shared" si="1714"/>
        <v>7.6399108138238576</v>
      </c>
      <c r="K1956" s="1305">
        <f t="shared" si="1714"/>
        <v>27995</v>
      </c>
      <c r="L1956" s="1305">
        <f t="shared" si="1714"/>
        <v>20998</v>
      </c>
      <c r="M1956" s="1305">
        <f t="shared" si="1714"/>
        <v>20559</v>
      </c>
      <c r="N1956" s="1305">
        <f t="shared" si="1714"/>
        <v>97.90932469759025</v>
      </c>
      <c r="O1956" s="1305">
        <f t="shared" si="1714"/>
        <v>84.965119825708058</v>
      </c>
      <c r="P1956" s="1305">
        <f t="shared" si="1714"/>
        <v>322.62650904549065</v>
      </c>
      <c r="Q1956" s="1172">
        <f t="shared" si="1714"/>
        <v>94361.887018000009</v>
      </c>
      <c r="R1956" s="1172">
        <f t="shared" ref="R1956:S1956" si="1715">SUM(R1908)</f>
        <v>94361.887018000009</v>
      </c>
      <c r="S1956" s="1172">
        <f t="shared" si="1715"/>
        <v>94361.887018000009</v>
      </c>
      <c r="T1956" s="1172">
        <f t="shared" ref="T1956:U1956" si="1716">SUM(T1908)</f>
        <v>94361.887018000009</v>
      </c>
      <c r="U1956" s="1172">
        <f t="shared" si="1716"/>
        <v>94361.887018000009</v>
      </c>
      <c r="V1956" s="1172">
        <f t="shared" ref="V1956:W1956" si="1717">SUM(V1908)</f>
        <v>94361.887018000009</v>
      </c>
      <c r="W1956" s="1172">
        <f t="shared" si="1717"/>
        <v>94361.887018000009</v>
      </c>
      <c r="X1956" s="1172">
        <f t="shared" ref="X1956:Y1956" si="1718">SUM(X1908)</f>
        <v>94361.887018000009</v>
      </c>
      <c r="Y1956" s="1172">
        <f t="shared" si="1718"/>
        <v>94361.887018000009</v>
      </c>
      <c r="Z1956" s="1172">
        <f t="shared" si="1714"/>
        <v>70771.415263500006</v>
      </c>
      <c r="AA1956" s="1172">
        <f t="shared" si="1714"/>
        <v>75879.835749999998</v>
      </c>
      <c r="AB1956" s="17">
        <f t="shared" si="1714"/>
        <v>-69.288250000000005</v>
      </c>
      <c r="AC1956" s="1172">
        <f t="shared" si="1714"/>
        <v>5108.420486499992</v>
      </c>
      <c r="AD1956" s="1172">
        <f t="shared" si="1714"/>
        <v>-3516.7248199999999</v>
      </c>
      <c r="AE1956" s="2426">
        <f t="shared" si="1714"/>
        <v>72293.822679999997</v>
      </c>
      <c r="AF1956" s="2177">
        <f>SUM(AF1908)</f>
        <v>32</v>
      </c>
      <c r="AG1956" s="2426">
        <f t="shared" ref="AG1956:AH1956" si="1719">SUM(AG1908)</f>
        <v>540956.35</v>
      </c>
      <c r="AH1956" s="2426">
        <f t="shared" si="1719"/>
        <v>540.95634999999993</v>
      </c>
      <c r="AI1956" s="2398"/>
    </row>
    <row r="1957" spans="1:35" ht="15" customHeight="1" x14ac:dyDescent="0.25">
      <c r="A1957" s="70">
        <v>1</v>
      </c>
      <c r="B1957" s="70">
        <v>1</v>
      </c>
      <c r="C1957" s="1306" t="s">
        <v>14</v>
      </c>
      <c r="D1957" s="1197"/>
      <c r="E1957" s="2237"/>
      <c r="F1957" s="1197"/>
      <c r="G1957" s="1197"/>
      <c r="H1957" s="1307"/>
      <c r="I1957" s="1308"/>
      <c r="J1957" s="1308"/>
      <c r="K1957" s="1309"/>
      <c r="L1957" s="1309"/>
      <c r="M1957" s="1309"/>
      <c r="N1957" s="1309"/>
      <c r="O1957" s="1309"/>
      <c r="P1957" s="1309"/>
      <c r="Q1957" s="1175"/>
      <c r="R1957" s="1175"/>
      <c r="S1957" s="1175"/>
      <c r="T1957" s="1175"/>
      <c r="U1957" s="1175"/>
      <c r="V1957" s="1175"/>
      <c r="W1957" s="1175"/>
      <c r="X1957" s="1175"/>
      <c r="Y1957" s="1175"/>
      <c r="Z1957" s="1175"/>
      <c r="AA1957" s="1175"/>
      <c r="AB1957" s="13"/>
      <c r="AC1957" s="1175"/>
      <c r="AD1957" s="1175"/>
      <c r="AE1957" s="2429"/>
      <c r="AF1957" s="2237"/>
      <c r="AG1957" s="2429"/>
      <c r="AH1957" s="2429"/>
      <c r="AI1957" s="2398"/>
    </row>
    <row r="1958" spans="1:35" ht="15" customHeight="1" x14ac:dyDescent="0.25">
      <c r="A1958" s="70">
        <v>1</v>
      </c>
      <c r="B1958" s="70">
        <v>1</v>
      </c>
      <c r="C1958" s="1313" t="s">
        <v>302</v>
      </c>
      <c r="D1958" s="1184"/>
      <c r="E1958" s="2236"/>
      <c r="F1958" s="1184"/>
      <c r="G1958" s="1184"/>
      <c r="H1958" s="1184"/>
      <c r="I1958" s="1310"/>
      <c r="J1958" s="1310"/>
      <c r="K1958" s="1311"/>
      <c r="L1958" s="1311"/>
      <c r="M1958" s="1311"/>
      <c r="N1958" s="1311"/>
      <c r="O1958" s="1311"/>
      <c r="P1958" s="1311"/>
      <c r="Q1958" s="1180"/>
      <c r="R1958" s="1180"/>
      <c r="S1958" s="1180"/>
      <c r="T1958" s="1180"/>
      <c r="U1958" s="1180"/>
      <c r="V1958" s="1180"/>
      <c r="W1958" s="1180"/>
      <c r="X1958" s="1180"/>
      <c r="Y1958" s="1180"/>
      <c r="Z1958" s="1180"/>
      <c r="AA1958" s="1180"/>
      <c r="AB1958" s="8"/>
      <c r="AC1958" s="1180"/>
      <c r="AD1958" s="1180"/>
      <c r="AE1958" s="2427"/>
      <c r="AF1958" s="2236"/>
      <c r="AG1958" s="2427"/>
      <c r="AH1958" s="2427"/>
      <c r="AI1958" s="2398"/>
    </row>
    <row r="1959" spans="1:35" ht="34.5" customHeight="1" x14ac:dyDescent="0.25">
      <c r="A1959" s="70">
        <v>1</v>
      </c>
      <c r="B1959" s="70">
        <v>1</v>
      </c>
      <c r="C1959" s="1183" t="s">
        <v>198</v>
      </c>
      <c r="D1959" s="1184"/>
      <c r="E1959" s="2236">
        <f>E1911</f>
        <v>10880.740740740741</v>
      </c>
      <c r="F1959" s="1184">
        <f>F1911</f>
        <v>8161.1481481481478</v>
      </c>
      <c r="G1959" s="1184">
        <f>G1911</f>
        <v>11229.622222222222</v>
      </c>
      <c r="H1959" s="1312">
        <f>G1959/F1959*100</f>
        <v>137.59855866322368</v>
      </c>
      <c r="I1959" s="1310"/>
      <c r="J1959" s="1310"/>
      <c r="K1959" s="1311"/>
      <c r="L1959" s="1311"/>
      <c r="M1959" s="1311"/>
      <c r="N1959" s="1311"/>
      <c r="O1959" s="1311"/>
      <c r="P1959" s="1311"/>
      <c r="Q1959" s="1180"/>
      <c r="R1959" s="1180"/>
      <c r="S1959" s="1180"/>
      <c r="T1959" s="1180"/>
      <c r="U1959" s="1180"/>
      <c r="V1959" s="1180"/>
      <c r="W1959" s="1180"/>
      <c r="X1959" s="1180"/>
      <c r="Y1959" s="1180"/>
      <c r="Z1959" s="1180"/>
      <c r="AA1959" s="1180"/>
      <c r="AB1959" s="8"/>
      <c r="AC1959" s="1180"/>
      <c r="AD1959" s="1180"/>
      <c r="AE1959" s="2427"/>
      <c r="AF1959" s="2236">
        <f t="shared" ref="AF1959:AH1964" si="1720">AF1911</f>
        <v>55</v>
      </c>
      <c r="AG1959" s="2236">
        <f t="shared" si="1720"/>
        <v>49446.649999999994</v>
      </c>
      <c r="AH1959" s="2236">
        <f t="shared" si="1720"/>
        <v>49.446649999999991</v>
      </c>
      <c r="AI1959" s="2398"/>
    </row>
    <row r="1960" spans="1:35" ht="34.5" customHeight="1" x14ac:dyDescent="0.25">
      <c r="B1960" s="70">
        <v>1</v>
      </c>
      <c r="C1960" s="1183" t="s">
        <v>468</v>
      </c>
      <c r="D1960" s="1184"/>
      <c r="E1960" s="2236">
        <f t="shared" ref="E1960:E1969" si="1721">E1912</f>
        <v>1217</v>
      </c>
      <c r="F1960" s="2236">
        <f t="shared" ref="F1960:G1960" si="1722">F1912</f>
        <v>913</v>
      </c>
      <c r="G1960" s="2236">
        <f t="shared" si="1722"/>
        <v>1051.9799999999998</v>
      </c>
      <c r="H1960" s="1312">
        <f>G1960/F1960*100</f>
        <v>115.22234392113909</v>
      </c>
      <c r="I1960" s="1310"/>
      <c r="J1960" s="1310"/>
      <c r="K1960" s="1311"/>
      <c r="L1960" s="1311"/>
      <c r="M1960" s="1311"/>
      <c r="N1960" s="1311"/>
      <c r="O1960" s="1311"/>
      <c r="P1960" s="1311"/>
      <c r="Q1960" s="1180"/>
      <c r="R1960" s="1180"/>
      <c r="S1960" s="1180"/>
      <c r="T1960" s="1180"/>
      <c r="U1960" s="1180"/>
      <c r="V1960" s="1180"/>
      <c r="W1960" s="1180"/>
      <c r="X1960" s="1180"/>
      <c r="Y1960" s="1180"/>
      <c r="Z1960" s="1180"/>
      <c r="AA1960" s="1180"/>
      <c r="AB1960" s="8"/>
      <c r="AC1960" s="1180"/>
      <c r="AD1960" s="1180"/>
      <c r="AE1960" s="2427"/>
      <c r="AF1960" s="2236">
        <f t="shared" si="1720"/>
        <v>0</v>
      </c>
      <c r="AG1960" s="2236">
        <f t="shared" si="1720"/>
        <v>0</v>
      </c>
      <c r="AH1960" s="2236">
        <f t="shared" si="1720"/>
        <v>0</v>
      </c>
      <c r="AI1960" s="2398"/>
    </row>
    <row r="1961" spans="1:35" ht="28.5" customHeight="1" x14ac:dyDescent="0.25">
      <c r="A1961" s="70">
        <v>1</v>
      </c>
      <c r="B1961" s="70">
        <v>1</v>
      </c>
      <c r="C1961" s="1183" t="s">
        <v>303</v>
      </c>
      <c r="D1961" s="1184"/>
      <c r="E1961" s="2236">
        <f t="shared" si="1721"/>
        <v>0</v>
      </c>
      <c r="F1961" s="1184">
        <f t="shared" ref="F1961:G1964" si="1723">F1913</f>
        <v>0</v>
      </c>
      <c r="G1961" s="1184">
        <f t="shared" si="1723"/>
        <v>0</v>
      </c>
      <c r="H1961" s="1184"/>
      <c r="I1961" s="1310"/>
      <c r="J1961" s="1310"/>
      <c r="K1961" s="1311"/>
      <c r="L1961" s="1311"/>
      <c r="M1961" s="1311"/>
      <c r="N1961" s="1311"/>
      <c r="O1961" s="1311"/>
      <c r="P1961" s="1311"/>
      <c r="Q1961" s="1180"/>
      <c r="R1961" s="1180"/>
      <c r="S1961" s="1180"/>
      <c r="T1961" s="1180"/>
      <c r="U1961" s="1180"/>
      <c r="V1961" s="1180"/>
      <c r="W1961" s="1180"/>
      <c r="X1961" s="1180"/>
      <c r="Y1961" s="1180"/>
      <c r="Z1961" s="1180"/>
      <c r="AA1961" s="1180"/>
      <c r="AB1961" s="8"/>
      <c r="AC1961" s="1180"/>
      <c r="AD1961" s="1180"/>
      <c r="AE1961" s="2427"/>
      <c r="AF1961" s="2236">
        <f t="shared" si="1720"/>
        <v>0</v>
      </c>
      <c r="AG1961" s="2236">
        <f t="shared" si="1720"/>
        <v>0</v>
      </c>
      <c r="AH1961" s="2236">
        <f t="shared" si="1720"/>
        <v>0</v>
      </c>
      <c r="AI1961" s="2398"/>
    </row>
    <row r="1962" spans="1:35" ht="45.75" customHeight="1" x14ac:dyDescent="0.25">
      <c r="A1962" s="70">
        <v>1</v>
      </c>
      <c r="B1962" s="70">
        <v>1</v>
      </c>
      <c r="C1962" s="1183" t="s">
        <v>304</v>
      </c>
      <c r="D1962" s="1184"/>
      <c r="E1962" s="2236">
        <f t="shared" si="1721"/>
        <v>1250</v>
      </c>
      <c r="F1962" s="1184">
        <f t="shared" si="1723"/>
        <v>938</v>
      </c>
      <c r="G1962" s="1184">
        <f t="shared" si="1723"/>
        <v>1218</v>
      </c>
      <c r="H1962" s="1184">
        <f t="shared" ref="H1962:H1969" si="1724">G1962/F1962*100</f>
        <v>129.85074626865671</v>
      </c>
      <c r="I1962" s="1310"/>
      <c r="J1962" s="1310"/>
      <c r="K1962" s="1311"/>
      <c r="L1962" s="1311"/>
      <c r="M1962" s="1311"/>
      <c r="N1962" s="1311"/>
      <c r="O1962" s="1311"/>
      <c r="P1962" s="1311"/>
      <c r="Q1962" s="1180"/>
      <c r="R1962" s="1180"/>
      <c r="S1962" s="1180"/>
      <c r="T1962" s="1180"/>
      <c r="U1962" s="1180"/>
      <c r="V1962" s="1180"/>
      <c r="W1962" s="1180"/>
      <c r="X1962" s="1180"/>
      <c r="Y1962" s="1180"/>
      <c r="Z1962" s="1180"/>
      <c r="AA1962" s="1180"/>
      <c r="AB1962" s="8"/>
      <c r="AC1962" s="1180"/>
      <c r="AD1962" s="1180"/>
      <c r="AE1962" s="2427"/>
      <c r="AF1962" s="2236">
        <f t="shared" si="1720"/>
        <v>11</v>
      </c>
      <c r="AG1962" s="2236">
        <f t="shared" si="1720"/>
        <v>9889.3299999999981</v>
      </c>
      <c r="AH1962" s="2236">
        <f t="shared" si="1720"/>
        <v>9.8893299999999975</v>
      </c>
      <c r="AI1962" s="2398"/>
    </row>
    <row r="1963" spans="1:35" ht="32.25" customHeight="1" x14ac:dyDescent="0.25">
      <c r="A1963" s="70">
        <v>1</v>
      </c>
      <c r="B1963" s="70">
        <v>1</v>
      </c>
      <c r="C1963" s="1313" t="s">
        <v>305</v>
      </c>
      <c r="D1963" s="1184"/>
      <c r="E1963" s="2236">
        <f t="shared" si="1721"/>
        <v>180</v>
      </c>
      <c r="F1963" s="1184">
        <f t="shared" si="1723"/>
        <v>135</v>
      </c>
      <c r="G1963" s="1184">
        <f t="shared" si="1723"/>
        <v>88</v>
      </c>
      <c r="H1963" s="1184">
        <f t="shared" si="1724"/>
        <v>65.18518518518519</v>
      </c>
      <c r="I1963" s="1310"/>
      <c r="J1963" s="1310"/>
      <c r="K1963" s="1311"/>
      <c r="L1963" s="1311"/>
      <c r="M1963" s="1311"/>
      <c r="N1963" s="1311"/>
      <c r="O1963" s="1311"/>
      <c r="P1963" s="1311"/>
      <c r="Q1963" s="1180"/>
      <c r="R1963" s="1180"/>
      <c r="S1963" s="1180"/>
      <c r="T1963" s="1180"/>
      <c r="U1963" s="1180"/>
      <c r="V1963" s="1180"/>
      <c r="W1963" s="1180"/>
      <c r="X1963" s="1180"/>
      <c r="Y1963" s="1180"/>
      <c r="Z1963" s="1180"/>
      <c r="AA1963" s="1180"/>
      <c r="AB1963" s="8"/>
      <c r="AC1963" s="1180"/>
      <c r="AD1963" s="1180"/>
      <c r="AE1963" s="2427"/>
      <c r="AF1963" s="2236">
        <f t="shared" si="1720"/>
        <v>0</v>
      </c>
      <c r="AG1963" s="2236">
        <f t="shared" si="1720"/>
        <v>0</v>
      </c>
      <c r="AH1963" s="2236">
        <f t="shared" si="1720"/>
        <v>0</v>
      </c>
      <c r="AI1963" s="2398"/>
    </row>
    <row r="1964" spans="1:35" ht="38.25" customHeight="1" x14ac:dyDescent="0.25">
      <c r="A1964" s="70">
        <v>1</v>
      </c>
      <c r="B1964" s="70">
        <v>1</v>
      </c>
      <c r="C1964" s="1183" t="s">
        <v>306</v>
      </c>
      <c r="D1964" s="1184"/>
      <c r="E1964" s="2236">
        <f t="shared" si="1721"/>
        <v>9000</v>
      </c>
      <c r="F1964" s="1184">
        <f t="shared" si="1723"/>
        <v>6750</v>
      </c>
      <c r="G1964" s="1184">
        <f t="shared" si="1723"/>
        <v>9534</v>
      </c>
      <c r="H1964" s="1184">
        <f t="shared" si="1724"/>
        <v>141.24444444444444</v>
      </c>
      <c r="I1964" s="1310"/>
      <c r="J1964" s="1310"/>
      <c r="K1964" s="1311"/>
      <c r="L1964" s="1311"/>
      <c r="M1964" s="1311"/>
      <c r="N1964" s="1311"/>
      <c r="O1964" s="1311"/>
      <c r="P1964" s="1311"/>
      <c r="Q1964" s="1180"/>
      <c r="R1964" s="1180"/>
      <c r="S1964" s="1180"/>
      <c r="T1964" s="1180"/>
      <c r="U1964" s="1180"/>
      <c r="V1964" s="1180"/>
      <c r="W1964" s="1180"/>
      <c r="X1964" s="1180"/>
      <c r="Y1964" s="1180"/>
      <c r="Z1964" s="1180"/>
      <c r="AA1964" s="1180"/>
      <c r="AB1964" s="8"/>
      <c r="AC1964" s="1180"/>
      <c r="AD1964" s="1180"/>
      <c r="AE1964" s="2427"/>
      <c r="AF1964" s="2236">
        <f t="shared" si="1720"/>
        <v>44</v>
      </c>
      <c r="AG1964" s="2236">
        <f t="shared" si="1720"/>
        <v>39557.32</v>
      </c>
      <c r="AH1964" s="2236">
        <f t="shared" si="1720"/>
        <v>39.557319999999997</v>
      </c>
      <c r="AI1964" s="2398"/>
    </row>
    <row r="1965" spans="1:35" ht="62.25" customHeight="1" x14ac:dyDescent="0.25">
      <c r="B1965" s="70">
        <v>1</v>
      </c>
      <c r="C1965" s="1183" t="s">
        <v>548</v>
      </c>
      <c r="D1965" s="1184"/>
      <c r="E1965" s="2236">
        <f t="shared" si="1721"/>
        <v>1206</v>
      </c>
      <c r="F1965" s="2236">
        <f t="shared" ref="F1965:G1965" si="1725">F1917</f>
        <v>689.14285714285711</v>
      </c>
      <c r="G1965" s="2236">
        <f t="shared" si="1725"/>
        <v>0</v>
      </c>
      <c r="H1965" s="1184">
        <f t="shared" si="1724"/>
        <v>0</v>
      </c>
      <c r="I1965" s="1310"/>
      <c r="J1965" s="1310"/>
      <c r="K1965" s="1311"/>
      <c r="L1965" s="1311"/>
      <c r="M1965" s="1311"/>
      <c r="N1965" s="1311"/>
      <c r="O1965" s="1311"/>
      <c r="P1965" s="1311"/>
      <c r="Q1965" s="1180"/>
      <c r="R1965" s="1180"/>
      <c r="S1965" s="1180"/>
      <c r="T1965" s="1180"/>
      <c r="U1965" s="1180"/>
      <c r="V1965" s="1180"/>
      <c r="W1965" s="1180"/>
      <c r="X1965" s="1180"/>
      <c r="Y1965" s="1180"/>
      <c r="Z1965" s="1180"/>
      <c r="AA1965" s="1180"/>
      <c r="AB1965" s="8"/>
      <c r="AC1965" s="1180"/>
      <c r="AD1965" s="1180"/>
      <c r="AE1965" s="2427"/>
      <c r="AF1965" s="2236"/>
      <c r="AG1965" s="2236"/>
      <c r="AH1965" s="2236"/>
      <c r="AI1965" s="2398"/>
    </row>
    <row r="1966" spans="1:35" ht="51" customHeight="1" x14ac:dyDescent="0.25">
      <c r="A1966" s="70">
        <v>1</v>
      </c>
      <c r="B1966" s="70">
        <v>1</v>
      </c>
      <c r="C1966" s="1183" t="s">
        <v>157</v>
      </c>
      <c r="D1966" s="1184"/>
      <c r="E1966" s="2236">
        <f t="shared" si="1721"/>
        <v>30564.411764705881</v>
      </c>
      <c r="F1966" s="1184">
        <f t="shared" ref="F1966:G1969" si="1726">F1918</f>
        <v>22923.529411764706</v>
      </c>
      <c r="G1966" s="1184">
        <f t="shared" si="1726"/>
        <v>17194.64</v>
      </c>
      <c r="H1966" s="1184">
        <f t="shared" si="1724"/>
        <v>75.008693867077241</v>
      </c>
      <c r="I1966" s="1310"/>
      <c r="J1966" s="1310"/>
      <c r="K1966" s="1311"/>
      <c r="L1966" s="1311"/>
      <c r="M1966" s="1311"/>
      <c r="N1966" s="1311"/>
      <c r="O1966" s="1311"/>
      <c r="P1966" s="1311"/>
      <c r="Q1966" s="1180"/>
      <c r="R1966" s="1180"/>
      <c r="S1966" s="1180"/>
      <c r="T1966" s="1180"/>
      <c r="U1966" s="1180"/>
      <c r="V1966" s="1180"/>
      <c r="W1966" s="1180"/>
      <c r="X1966" s="1180"/>
      <c r="Y1966" s="1180"/>
      <c r="Z1966" s="1180"/>
      <c r="AA1966" s="1180"/>
      <c r="AB1966" s="8"/>
      <c r="AC1966" s="1180"/>
      <c r="AD1966" s="1180"/>
      <c r="AE1966" s="2427"/>
      <c r="AF1966" s="2236">
        <f t="shared" ref="AF1966:AH1969" si="1727">AF1918</f>
        <v>319.98588235294119</v>
      </c>
      <c r="AG1966" s="2236">
        <f t="shared" si="1727"/>
        <v>919489.42000000016</v>
      </c>
      <c r="AH1966" s="2236">
        <f t="shared" si="1727"/>
        <v>919.48942000000011</v>
      </c>
      <c r="AI1966" s="2398"/>
    </row>
    <row r="1967" spans="1:35" ht="35.25" customHeight="1" x14ac:dyDescent="0.25">
      <c r="B1967" s="70">
        <v>1</v>
      </c>
      <c r="C1967" s="1183" t="s">
        <v>448</v>
      </c>
      <c r="D1967" s="1184"/>
      <c r="E1967" s="2236">
        <f t="shared" si="1721"/>
        <v>28357</v>
      </c>
      <c r="F1967" s="1184">
        <f t="shared" si="1726"/>
        <v>21268</v>
      </c>
      <c r="G1967" s="1184">
        <f t="shared" si="1726"/>
        <v>15534</v>
      </c>
      <c r="H1967" s="1184">
        <f t="shared" si="1724"/>
        <v>73.039307880383674</v>
      </c>
      <c r="I1967" s="1310"/>
      <c r="J1967" s="1310"/>
      <c r="K1967" s="1311"/>
      <c r="L1967" s="1311"/>
      <c r="M1967" s="1311"/>
      <c r="N1967" s="1311"/>
      <c r="O1967" s="1311"/>
      <c r="P1967" s="1311"/>
      <c r="Q1967" s="1180"/>
      <c r="R1967" s="1180"/>
      <c r="S1967" s="1180"/>
      <c r="T1967" s="1180"/>
      <c r="U1967" s="1180"/>
      <c r="V1967" s="1180"/>
      <c r="W1967" s="1180"/>
      <c r="X1967" s="1180"/>
      <c r="Y1967" s="1180"/>
      <c r="Z1967" s="1180"/>
      <c r="AA1967" s="1180"/>
      <c r="AB1967" s="8"/>
      <c r="AC1967" s="1180"/>
      <c r="AD1967" s="1180"/>
      <c r="AE1967" s="2427"/>
      <c r="AF1967" s="2236">
        <f t="shared" si="1727"/>
        <v>314</v>
      </c>
      <c r="AG1967" s="2236">
        <f t="shared" si="1727"/>
        <v>909514.03000000014</v>
      </c>
      <c r="AH1967" s="2236">
        <f t="shared" si="1727"/>
        <v>909.51403000000016</v>
      </c>
      <c r="AI1967" s="2398"/>
    </row>
    <row r="1968" spans="1:35" s="238" customFormat="1" ht="30.75" customHeight="1" x14ac:dyDescent="0.25">
      <c r="A1968" s="238">
        <v>1</v>
      </c>
      <c r="B1968" s="70">
        <v>1</v>
      </c>
      <c r="C1968" s="1183" t="s">
        <v>452</v>
      </c>
      <c r="D1968" s="1184"/>
      <c r="E1968" s="2236">
        <f t="shared" si="1721"/>
        <v>18763</v>
      </c>
      <c r="F1968" s="1184">
        <f t="shared" si="1726"/>
        <v>14072</v>
      </c>
      <c r="G1968" s="1184">
        <f t="shared" si="1726"/>
        <v>14115.439999999999</v>
      </c>
      <c r="H1968" s="1184">
        <f t="shared" si="1724"/>
        <v>100.30869812393404</v>
      </c>
      <c r="I1968" s="1310"/>
      <c r="J1968" s="1310"/>
      <c r="K1968" s="1311"/>
      <c r="L1968" s="1311"/>
      <c r="M1968" s="1311"/>
      <c r="N1968" s="1311"/>
      <c r="O1968" s="1311"/>
      <c r="P1968" s="1311"/>
      <c r="Q1968" s="1180"/>
      <c r="R1968" s="1180"/>
      <c r="S1968" s="1180"/>
      <c r="T1968" s="1180"/>
      <c r="U1968" s="1180"/>
      <c r="V1968" s="1180"/>
      <c r="W1968" s="1180"/>
      <c r="X1968" s="1180"/>
      <c r="Y1968" s="1180"/>
      <c r="Z1968" s="1180"/>
      <c r="AA1968" s="1180"/>
      <c r="AB1968" s="8"/>
      <c r="AC1968" s="1180"/>
      <c r="AD1968" s="1180"/>
      <c r="AE1968" s="2427"/>
      <c r="AF1968" s="2236">
        <f t="shared" si="1727"/>
        <v>50.88</v>
      </c>
      <c r="AG1968" s="2236">
        <f t="shared" si="1727"/>
        <v>9975.3900000000012</v>
      </c>
      <c r="AH1968" s="2236">
        <f t="shared" si="1727"/>
        <v>9.9753900000000009</v>
      </c>
      <c r="AI1968" s="2398"/>
    </row>
    <row r="1969" spans="1:35" ht="39.75" customHeight="1" x14ac:dyDescent="0.25">
      <c r="A1969" s="70">
        <v>1</v>
      </c>
      <c r="B1969" s="70">
        <v>1</v>
      </c>
      <c r="C1969" s="1290" t="s">
        <v>168</v>
      </c>
      <c r="D1969" s="1291"/>
      <c r="E1969" s="1475">
        <f t="shared" si="1721"/>
        <v>106434.16638176639</v>
      </c>
      <c r="F1969" s="1291">
        <f t="shared" si="1726"/>
        <v>79826.953276353277</v>
      </c>
      <c r="G1969" s="1291">
        <f t="shared" si="1726"/>
        <v>64557.765811965815</v>
      </c>
      <c r="H1969" s="1291">
        <f t="shared" si="1724"/>
        <v>80.872140501808971</v>
      </c>
      <c r="I1969" s="1310"/>
      <c r="J1969" s="1310"/>
      <c r="K1969" s="1311"/>
      <c r="L1969" s="1311"/>
      <c r="M1969" s="1311"/>
      <c r="N1969" s="1311"/>
      <c r="O1969" s="1311"/>
      <c r="P1969" s="1311"/>
      <c r="Q1969" s="1180">
        <f t="shared" ref="Q1969:AE1969" si="1728">Q1921</f>
        <v>68137.690400000007</v>
      </c>
      <c r="R1969" s="1180">
        <f t="shared" ref="R1969:S1969" si="1729">R1921</f>
        <v>68137.690400000007</v>
      </c>
      <c r="S1969" s="1180">
        <f t="shared" si="1729"/>
        <v>68137.690400000007</v>
      </c>
      <c r="T1969" s="1180">
        <f t="shared" ref="T1969:U1969" si="1730">T1921</f>
        <v>68137.690400000007</v>
      </c>
      <c r="U1969" s="1180">
        <f t="shared" si="1730"/>
        <v>68137.690400000007</v>
      </c>
      <c r="V1969" s="1180">
        <f t="shared" ref="V1969:W1969" si="1731">V1921</f>
        <v>68137.690400000007</v>
      </c>
      <c r="W1969" s="1180">
        <f t="shared" si="1731"/>
        <v>67405.210219999994</v>
      </c>
      <c r="X1969" s="1180">
        <f t="shared" ref="X1969:Y1969" si="1732">X1921</f>
        <v>67405.210219999994</v>
      </c>
      <c r="Y1969" s="1180">
        <f t="shared" si="1732"/>
        <v>67405.210219999994</v>
      </c>
      <c r="Z1969" s="1180">
        <f t="shared" si="1728"/>
        <v>50370.787620000003</v>
      </c>
      <c r="AA1969" s="1180">
        <f t="shared" si="1728"/>
        <v>49859.754960000013</v>
      </c>
      <c r="AB1969" s="8">
        <f t="shared" si="1728"/>
        <v>0</v>
      </c>
      <c r="AC1969" s="1180">
        <f t="shared" si="1728"/>
        <v>-511.03265999998985</v>
      </c>
      <c r="AD1969" s="1180">
        <f t="shared" si="1728"/>
        <v>-286.13093000000003</v>
      </c>
      <c r="AE1969" s="2427">
        <f t="shared" si="1728"/>
        <v>49573.624030000014</v>
      </c>
      <c r="AF1969" s="1475">
        <f t="shared" si="1727"/>
        <v>1072.846153846154</v>
      </c>
      <c r="AG1969" s="2427">
        <f t="shared" si="1727"/>
        <v>968936.07000000018</v>
      </c>
      <c r="AH1969" s="2427">
        <f t="shared" si="1727"/>
        <v>968.93607000000009</v>
      </c>
      <c r="AI1969" s="2398"/>
    </row>
    <row r="1970" spans="1:35" ht="38.25" customHeight="1" x14ac:dyDescent="0.25">
      <c r="A1970" s="70">
        <v>1</v>
      </c>
      <c r="B1970" s="70">
        <v>1</v>
      </c>
      <c r="C1970" s="1313" t="s">
        <v>307</v>
      </c>
      <c r="D1970" s="1184"/>
      <c r="E1970" s="2236"/>
      <c r="F1970" s="1184"/>
      <c r="G1970" s="1184"/>
      <c r="H1970" s="1184"/>
      <c r="I1970" s="1310"/>
      <c r="J1970" s="1310"/>
      <c r="K1970" s="1311"/>
      <c r="L1970" s="1311"/>
      <c r="M1970" s="1311"/>
      <c r="N1970" s="1311"/>
      <c r="O1970" s="1311"/>
      <c r="P1970" s="1311"/>
      <c r="Q1970" s="1180"/>
      <c r="R1970" s="1180"/>
      <c r="S1970" s="1180"/>
      <c r="T1970" s="1180"/>
      <c r="U1970" s="1180"/>
      <c r="V1970" s="1180"/>
      <c r="W1970" s="1180"/>
      <c r="X1970" s="1180"/>
      <c r="Y1970" s="1180"/>
      <c r="Z1970" s="1180"/>
      <c r="AA1970" s="1180"/>
      <c r="AB1970" s="8"/>
      <c r="AC1970" s="1180"/>
      <c r="AD1970" s="1180"/>
      <c r="AE1970" s="2427"/>
      <c r="AF1970" s="2236"/>
      <c r="AG1970" s="2427"/>
      <c r="AH1970" s="2427"/>
      <c r="AI1970" s="2398"/>
    </row>
    <row r="1971" spans="1:35" ht="44.25" customHeight="1" x14ac:dyDescent="0.25">
      <c r="A1971" s="70">
        <v>1</v>
      </c>
      <c r="B1971" s="70">
        <v>1</v>
      </c>
      <c r="C1971" s="1183" t="s">
        <v>198</v>
      </c>
      <c r="D1971" s="1184"/>
      <c r="E1971" s="2236">
        <f t="shared" ref="E1971:G1984" si="1733">E1923</f>
        <v>27392</v>
      </c>
      <c r="F1971" s="1184">
        <f t="shared" si="1733"/>
        <v>20545</v>
      </c>
      <c r="G1971" s="1184">
        <f t="shared" si="1733"/>
        <v>6643</v>
      </c>
      <c r="H1971" s="1184">
        <f>G1971/F1971*100</f>
        <v>32.333901192504264</v>
      </c>
      <c r="I1971" s="1310"/>
      <c r="J1971" s="1310"/>
      <c r="K1971" s="1311"/>
      <c r="L1971" s="1311"/>
      <c r="M1971" s="1311"/>
      <c r="N1971" s="1311"/>
      <c r="O1971" s="1311"/>
      <c r="P1971" s="1311"/>
      <c r="Q1971" s="1180"/>
      <c r="R1971" s="1180"/>
      <c r="S1971" s="1180"/>
      <c r="T1971" s="1180"/>
      <c r="U1971" s="1180"/>
      <c r="V1971" s="1180"/>
      <c r="W1971" s="1180"/>
      <c r="X1971" s="1180"/>
      <c r="Y1971" s="1180"/>
      <c r="Z1971" s="1180"/>
      <c r="AA1971" s="1180"/>
      <c r="AB1971" s="8"/>
      <c r="AC1971" s="1180"/>
      <c r="AD1971" s="1180"/>
      <c r="AE1971" s="2427"/>
      <c r="AF1971" s="2236">
        <f t="shared" ref="AF1971:AH1982" si="1734">AF1923</f>
        <v>0</v>
      </c>
      <c r="AG1971" s="2236">
        <f t="shared" si="1734"/>
        <v>0</v>
      </c>
      <c r="AH1971" s="2236">
        <f t="shared" si="1734"/>
        <v>0</v>
      </c>
      <c r="AI1971" s="2398"/>
    </row>
    <row r="1972" spans="1:35" ht="52.5" customHeight="1" x14ac:dyDescent="0.25">
      <c r="A1972" s="70">
        <v>1</v>
      </c>
      <c r="B1972" s="70">
        <v>1</v>
      </c>
      <c r="C1972" s="1183" t="s">
        <v>303</v>
      </c>
      <c r="D1972" s="1184"/>
      <c r="E1972" s="2236">
        <f t="shared" si="1733"/>
        <v>0</v>
      </c>
      <c r="F1972" s="1184">
        <f t="shared" si="1733"/>
        <v>0</v>
      </c>
      <c r="G1972" s="1184">
        <f t="shared" si="1733"/>
        <v>0</v>
      </c>
      <c r="H1972" s="1184"/>
      <c r="I1972" s="1310"/>
      <c r="J1972" s="1310"/>
      <c r="K1972" s="1311"/>
      <c r="L1972" s="1311"/>
      <c r="M1972" s="1311"/>
      <c r="N1972" s="1311"/>
      <c r="O1972" s="1311"/>
      <c r="P1972" s="1311"/>
      <c r="Q1972" s="1180"/>
      <c r="R1972" s="1180"/>
      <c r="S1972" s="1180"/>
      <c r="T1972" s="1180"/>
      <c r="U1972" s="1180"/>
      <c r="V1972" s="1180"/>
      <c r="W1972" s="1180"/>
      <c r="X1972" s="1180"/>
      <c r="Y1972" s="1180"/>
      <c r="Z1972" s="1180"/>
      <c r="AA1972" s="1180"/>
      <c r="AB1972" s="8"/>
      <c r="AC1972" s="1180"/>
      <c r="AD1972" s="1180"/>
      <c r="AE1972" s="2427"/>
      <c r="AF1972" s="2236">
        <f t="shared" si="1734"/>
        <v>0</v>
      </c>
      <c r="AG1972" s="2236">
        <f t="shared" si="1734"/>
        <v>0</v>
      </c>
      <c r="AH1972" s="2236">
        <f t="shared" si="1734"/>
        <v>0</v>
      </c>
      <c r="AI1972" s="2398"/>
    </row>
    <row r="1973" spans="1:35" ht="38.25" customHeight="1" x14ac:dyDescent="0.25">
      <c r="A1973" s="70">
        <v>1</v>
      </c>
      <c r="B1973" s="70">
        <v>1</v>
      </c>
      <c r="C1973" s="1183" t="s">
        <v>308</v>
      </c>
      <c r="D1973" s="1184"/>
      <c r="E1973" s="2236">
        <f t="shared" si="1733"/>
        <v>5002</v>
      </c>
      <c r="F1973" s="1184">
        <f t="shared" si="1733"/>
        <v>3752</v>
      </c>
      <c r="G1973" s="1184">
        <f t="shared" si="1733"/>
        <v>4122</v>
      </c>
      <c r="H1973" s="1184">
        <f t="shared" ref="H1973:H1982" si="1735">G1973/F1973*100</f>
        <v>109.86140724946696</v>
      </c>
      <c r="I1973" s="1310"/>
      <c r="J1973" s="1310"/>
      <c r="K1973" s="1311"/>
      <c r="L1973" s="1311"/>
      <c r="M1973" s="1311"/>
      <c r="N1973" s="1311"/>
      <c r="O1973" s="1311"/>
      <c r="P1973" s="1311"/>
      <c r="Q1973" s="1180"/>
      <c r="R1973" s="1180"/>
      <c r="S1973" s="1180"/>
      <c r="T1973" s="1180"/>
      <c r="U1973" s="1180"/>
      <c r="V1973" s="1180"/>
      <c r="W1973" s="1180"/>
      <c r="X1973" s="1180"/>
      <c r="Y1973" s="1180"/>
      <c r="Z1973" s="1180"/>
      <c r="AA1973" s="1180"/>
      <c r="AB1973" s="8"/>
      <c r="AC1973" s="1180"/>
      <c r="AD1973" s="1180"/>
      <c r="AE1973" s="2427"/>
      <c r="AF1973" s="2236">
        <f t="shared" si="1734"/>
        <v>0</v>
      </c>
      <c r="AG1973" s="2236">
        <f t="shared" si="1734"/>
        <v>0</v>
      </c>
      <c r="AH1973" s="2236">
        <f t="shared" si="1734"/>
        <v>0</v>
      </c>
      <c r="AI1973" s="2398"/>
    </row>
    <row r="1974" spans="1:35" ht="38.25" customHeight="1" x14ac:dyDescent="0.25">
      <c r="A1974" s="70">
        <v>1</v>
      </c>
      <c r="B1974" s="70">
        <v>1</v>
      </c>
      <c r="C1974" s="1183" t="s">
        <v>309</v>
      </c>
      <c r="D1974" s="1184"/>
      <c r="E1974" s="2236">
        <f t="shared" si="1733"/>
        <v>2121</v>
      </c>
      <c r="F1974" s="1184">
        <f t="shared" si="1733"/>
        <v>1591</v>
      </c>
      <c r="G1974" s="1184">
        <f t="shared" si="1733"/>
        <v>1499</v>
      </c>
      <c r="H1974" s="1184">
        <f t="shared" si="1735"/>
        <v>94.217473287240722</v>
      </c>
      <c r="I1974" s="1310"/>
      <c r="J1974" s="1310"/>
      <c r="K1974" s="1311"/>
      <c r="L1974" s="1311"/>
      <c r="M1974" s="1311"/>
      <c r="N1974" s="1311"/>
      <c r="O1974" s="1311"/>
      <c r="P1974" s="1311"/>
      <c r="Q1974" s="1180"/>
      <c r="R1974" s="1180"/>
      <c r="S1974" s="1180"/>
      <c r="T1974" s="1180"/>
      <c r="U1974" s="1180"/>
      <c r="V1974" s="1180"/>
      <c r="W1974" s="1180"/>
      <c r="X1974" s="1180"/>
      <c r="Y1974" s="1180"/>
      <c r="Z1974" s="1180"/>
      <c r="AA1974" s="1180"/>
      <c r="AB1974" s="8"/>
      <c r="AC1974" s="1180"/>
      <c r="AD1974" s="1180"/>
      <c r="AE1974" s="2427"/>
      <c r="AF1974" s="2236">
        <f t="shared" si="1734"/>
        <v>0</v>
      </c>
      <c r="AG1974" s="2236">
        <f t="shared" si="1734"/>
        <v>0</v>
      </c>
      <c r="AH1974" s="2236">
        <f t="shared" si="1734"/>
        <v>0</v>
      </c>
      <c r="AI1974" s="2398"/>
    </row>
    <row r="1975" spans="1:35" ht="29.25" customHeight="1" x14ac:dyDescent="0.25">
      <c r="A1975" s="70">
        <v>1</v>
      </c>
      <c r="B1975" s="70">
        <v>1</v>
      </c>
      <c r="C1975" s="1183" t="s">
        <v>310</v>
      </c>
      <c r="D1975" s="1184"/>
      <c r="E1975" s="2236">
        <f t="shared" si="1733"/>
        <v>636</v>
      </c>
      <c r="F1975" s="1184">
        <f t="shared" si="1733"/>
        <v>477</v>
      </c>
      <c r="G1975" s="1184">
        <f t="shared" si="1733"/>
        <v>813</v>
      </c>
      <c r="H1975" s="1184">
        <f t="shared" si="1735"/>
        <v>170.44025157232704</v>
      </c>
      <c r="I1975" s="1310"/>
      <c r="J1975" s="1310"/>
      <c r="K1975" s="1311"/>
      <c r="L1975" s="1311"/>
      <c r="M1975" s="1311"/>
      <c r="N1975" s="1311"/>
      <c r="O1975" s="1311"/>
      <c r="P1975" s="1311"/>
      <c r="Q1975" s="1180"/>
      <c r="R1975" s="1180"/>
      <c r="S1975" s="1180"/>
      <c r="T1975" s="1180"/>
      <c r="U1975" s="1180"/>
      <c r="V1975" s="1180"/>
      <c r="W1975" s="1180"/>
      <c r="X1975" s="1180"/>
      <c r="Y1975" s="1180"/>
      <c r="Z1975" s="1180"/>
      <c r="AA1975" s="1180"/>
      <c r="AB1975" s="8"/>
      <c r="AC1975" s="1180"/>
      <c r="AD1975" s="1180"/>
      <c r="AE1975" s="2427"/>
      <c r="AF1975" s="2236">
        <f t="shared" si="1734"/>
        <v>0</v>
      </c>
      <c r="AG1975" s="2236">
        <f t="shared" si="1734"/>
        <v>0</v>
      </c>
      <c r="AH1975" s="2236">
        <f t="shared" si="1734"/>
        <v>0</v>
      </c>
      <c r="AI1975" s="2398"/>
    </row>
    <row r="1976" spans="1:35" ht="53.25" customHeight="1" x14ac:dyDescent="0.25">
      <c r="A1976" s="70">
        <v>1</v>
      </c>
      <c r="B1976" s="70">
        <v>1</v>
      </c>
      <c r="C1976" s="1183" t="s">
        <v>354</v>
      </c>
      <c r="D1976" s="1184"/>
      <c r="E1976" s="2236">
        <f t="shared" si="1733"/>
        <v>1440</v>
      </c>
      <c r="F1976" s="1184">
        <f t="shared" si="1733"/>
        <v>1080</v>
      </c>
      <c r="G1976" s="1184">
        <f t="shared" si="1733"/>
        <v>909</v>
      </c>
      <c r="H1976" s="1184">
        <f t="shared" si="1735"/>
        <v>84.166666666666671</v>
      </c>
      <c r="I1976" s="1310"/>
      <c r="J1976" s="1310"/>
      <c r="K1976" s="1311"/>
      <c r="L1976" s="1311"/>
      <c r="M1976" s="1311"/>
      <c r="N1976" s="1311"/>
      <c r="O1976" s="1311"/>
      <c r="P1976" s="1311"/>
      <c r="Q1976" s="1180"/>
      <c r="R1976" s="1180"/>
      <c r="S1976" s="1180"/>
      <c r="T1976" s="1180"/>
      <c r="U1976" s="1180"/>
      <c r="V1976" s="1180"/>
      <c r="W1976" s="1180"/>
      <c r="X1976" s="1180"/>
      <c r="Y1976" s="1180"/>
      <c r="Z1976" s="1180"/>
      <c r="AA1976" s="1180"/>
      <c r="AB1976" s="8"/>
      <c r="AC1976" s="1180"/>
      <c r="AD1976" s="1180"/>
      <c r="AE1976" s="2427"/>
      <c r="AF1976" s="2236">
        <f t="shared" si="1734"/>
        <v>0</v>
      </c>
      <c r="AG1976" s="2236">
        <f t="shared" si="1734"/>
        <v>0</v>
      </c>
      <c r="AH1976" s="2236">
        <f t="shared" si="1734"/>
        <v>0</v>
      </c>
      <c r="AI1976" s="2398"/>
    </row>
    <row r="1977" spans="1:35" ht="45" customHeight="1" x14ac:dyDescent="0.25">
      <c r="A1977" s="70">
        <v>1</v>
      </c>
      <c r="B1977" s="70">
        <v>1</v>
      </c>
      <c r="C1977" s="1183" t="s">
        <v>355</v>
      </c>
      <c r="D1977" s="1184"/>
      <c r="E1977" s="2236">
        <f t="shared" si="1733"/>
        <v>805</v>
      </c>
      <c r="F1977" s="1184">
        <f t="shared" si="1733"/>
        <v>604</v>
      </c>
      <c r="G1977" s="1184">
        <f t="shared" si="1733"/>
        <v>901</v>
      </c>
      <c r="H1977" s="1184">
        <f t="shared" si="1735"/>
        <v>149.17218543046357</v>
      </c>
      <c r="I1977" s="1310"/>
      <c r="J1977" s="1310"/>
      <c r="K1977" s="1311"/>
      <c r="L1977" s="1311"/>
      <c r="M1977" s="1311"/>
      <c r="N1977" s="1311"/>
      <c r="O1977" s="1311"/>
      <c r="P1977" s="1311"/>
      <c r="Q1977" s="1180"/>
      <c r="R1977" s="1180"/>
      <c r="S1977" s="1180"/>
      <c r="T1977" s="1180"/>
      <c r="U1977" s="1180"/>
      <c r="V1977" s="1180"/>
      <c r="W1977" s="1180"/>
      <c r="X1977" s="1180"/>
      <c r="Y1977" s="1180"/>
      <c r="Z1977" s="1180"/>
      <c r="AA1977" s="1180"/>
      <c r="AB1977" s="8"/>
      <c r="AC1977" s="1180"/>
      <c r="AD1977" s="1180"/>
      <c r="AE1977" s="2427"/>
      <c r="AF1977" s="2236">
        <f t="shared" si="1734"/>
        <v>0</v>
      </c>
      <c r="AG1977" s="2236">
        <f t="shared" si="1734"/>
        <v>0</v>
      </c>
      <c r="AH1977" s="2236">
        <f t="shared" si="1734"/>
        <v>0</v>
      </c>
      <c r="AI1977" s="2398"/>
    </row>
    <row r="1978" spans="1:35" ht="39" customHeight="1" x14ac:dyDescent="0.25">
      <c r="A1978" s="70">
        <v>1</v>
      </c>
      <c r="B1978" s="70">
        <v>1</v>
      </c>
      <c r="C1978" s="1183" t="s">
        <v>311</v>
      </c>
      <c r="D1978" s="1184"/>
      <c r="E1978" s="2236">
        <f t="shared" si="1733"/>
        <v>22390</v>
      </c>
      <c r="F1978" s="1184">
        <f t="shared" si="1733"/>
        <v>16793</v>
      </c>
      <c r="G1978" s="1184">
        <f t="shared" si="1733"/>
        <v>2521</v>
      </c>
      <c r="H1978" s="1184">
        <f t="shared" si="1735"/>
        <v>15.012207467397129</v>
      </c>
      <c r="I1978" s="1310"/>
      <c r="J1978" s="1310"/>
      <c r="K1978" s="1311"/>
      <c r="L1978" s="1311"/>
      <c r="M1978" s="1311"/>
      <c r="N1978" s="1311"/>
      <c r="O1978" s="1311"/>
      <c r="P1978" s="1311"/>
      <c r="Q1978" s="1180"/>
      <c r="R1978" s="1180"/>
      <c r="S1978" s="1180"/>
      <c r="T1978" s="1180"/>
      <c r="U1978" s="1180"/>
      <c r="V1978" s="1180"/>
      <c r="W1978" s="1180"/>
      <c r="X1978" s="1180"/>
      <c r="Y1978" s="1180"/>
      <c r="Z1978" s="1180"/>
      <c r="AA1978" s="1180"/>
      <c r="AB1978" s="8"/>
      <c r="AC1978" s="1180"/>
      <c r="AD1978" s="1180"/>
      <c r="AE1978" s="2427"/>
      <c r="AF1978" s="2236">
        <f t="shared" si="1734"/>
        <v>0</v>
      </c>
      <c r="AG1978" s="2236">
        <f t="shared" si="1734"/>
        <v>0</v>
      </c>
      <c r="AH1978" s="2236">
        <f t="shared" si="1734"/>
        <v>0</v>
      </c>
      <c r="AI1978" s="2398"/>
    </row>
    <row r="1979" spans="1:35" ht="38.25" customHeight="1" x14ac:dyDescent="0.25">
      <c r="A1979" s="70">
        <v>1</v>
      </c>
      <c r="B1979" s="70">
        <v>1</v>
      </c>
      <c r="C1979" s="1183" t="s">
        <v>312</v>
      </c>
      <c r="D1979" s="1184"/>
      <c r="E1979" s="2236">
        <f t="shared" si="1733"/>
        <v>720</v>
      </c>
      <c r="F1979" s="1184">
        <f t="shared" si="1733"/>
        <v>540</v>
      </c>
      <c r="G1979" s="1184">
        <f t="shared" si="1733"/>
        <v>477</v>
      </c>
      <c r="H1979" s="1184">
        <f t="shared" si="1735"/>
        <v>88.333333333333329</v>
      </c>
      <c r="I1979" s="1310"/>
      <c r="J1979" s="1310"/>
      <c r="K1979" s="1311"/>
      <c r="L1979" s="1311"/>
      <c r="M1979" s="1311"/>
      <c r="N1979" s="1311"/>
      <c r="O1979" s="1311"/>
      <c r="P1979" s="1311"/>
      <c r="Q1979" s="1180"/>
      <c r="R1979" s="1180"/>
      <c r="S1979" s="1180"/>
      <c r="T1979" s="1180"/>
      <c r="U1979" s="1180"/>
      <c r="V1979" s="1180"/>
      <c r="W1979" s="1180"/>
      <c r="X1979" s="1180"/>
      <c r="Y1979" s="1180"/>
      <c r="Z1979" s="1180"/>
      <c r="AA1979" s="1180"/>
      <c r="AB1979" s="8"/>
      <c r="AC1979" s="1180"/>
      <c r="AD1979" s="1180"/>
      <c r="AE1979" s="2427"/>
      <c r="AF1979" s="2236">
        <f t="shared" si="1734"/>
        <v>0</v>
      </c>
      <c r="AG1979" s="2236">
        <f t="shared" si="1734"/>
        <v>0</v>
      </c>
      <c r="AH1979" s="2236">
        <f t="shared" si="1734"/>
        <v>0</v>
      </c>
      <c r="AI1979" s="2398"/>
    </row>
    <row r="1980" spans="1:35" ht="67.5" customHeight="1" x14ac:dyDescent="0.25">
      <c r="B1980" s="70">
        <v>1</v>
      </c>
      <c r="C1980" s="1183" t="s">
        <v>321</v>
      </c>
      <c r="D1980" s="1184"/>
      <c r="E1980" s="2236">
        <f t="shared" si="1733"/>
        <v>18350</v>
      </c>
      <c r="F1980" s="1184">
        <f t="shared" si="1733"/>
        <v>13763</v>
      </c>
      <c r="G1980" s="1184">
        <f t="shared" si="1733"/>
        <v>1650</v>
      </c>
      <c r="H1980" s="1184">
        <f t="shared" si="1735"/>
        <v>11.988665261934171</v>
      </c>
      <c r="I1980" s="1310"/>
      <c r="J1980" s="1310"/>
      <c r="K1980" s="1311"/>
      <c r="L1980" s="1311"/>
      <c r="M1980" s="1311"/>
      <c r="N1980" s="1311"/>
      <c r="O1980" s="1311"/>
      <c r="P1980" s="1311"/>
      <c r="Q1980" s="1180"/>
      <c r="R1980" s="1180"/>
      <c r="S1980" s="1180"/>
      <c r="T1980" s="1180"/>
      <c r="U1980" s="1180"/>
      <c r="V1980" s="1180"/>
      <c r="W1980" s="1180"/>
      <c r="X1980" s="1180"/>
      <c r="Y1980" s="1180"/>
      <c r="Z1980" s="1180"/>
      <c r="AA1980" s="1180"/>
      <c r="AB1980" s="8"/>
      <c r="AC1980" s="1180"/>
      <c r="AD1980" s="1180"/>
      <c r="AE1980" s="2427"/>
      <c r="AF1980" s="2236">
        <f t="shared" si="1734"/>
        <v>0</v>
      </c>
      <c r="AG1980" s="2236">
        <f t="shared" si="1734"/>
        <v>0</v>
      </c>
      <c r="AH1980" s="2236">
        <f t="shared" si="1734"/>
        <v>0</v>
      </c>
      <c r="AI1980" s="2398"/>
    </row>
    <row r="1981" spans="1:35" ht="30" customHeight="1" x14ac:dyDescent="0.25">
      <c r="B1981" s="70">
        <v>1</v>
      </c>
      <c r="C1981" s="1321" t="s">
        <v>322</v>
      </c>
      <c r="D1981" s="1184"/>
      <c r="E1981" s="2236">
        <f t="shared" si="1733"/>
        <v>3320</v>
      </c>
      <c r="F1981" s="1184">
        <f t="shared" si="1733"/>
        <v>2490</v>
      </c>
      <c r="G1981" s="1184">
        <f t="shared" si="1733"/>
        <v>394</v>
      </c>
      <c r="H1981" s="1184">
        <f t="shared" si="1735"/>
        <v>15.823293172690764</v>
      </c>
      <c r="I1981" s="1310"/>
      <c r="J1981" s="1310"/>
      <c r="K1981" s="1311"/>
      <c r="L1981" s="1311"/>
      <c r="M1981" s="1311"/>
      <c r="N1981" s="1311"/>
      <c r="O1981" s="1311"/>
      <c r="P1981" s="1311"/>
      <c r="Q1981" s="1180"/>
      <c r="R1981" s="1180"/>
      <c r="S1981" s="1180"/>
      <c r="T1981" s="1180"/>
      <c r="U1981" s="1180"/>
      <c r="V1981" s="1180"/>
      <c r="W1981" s="1180"/>
      <c r="X1981" s="1180"/>
      <c r="Y1981" s="1180"/>
      <c r="Z1981" s="1180"/>
      <c r="AA1981" s="1180"/>
      <c r="AB1981" s="8"/>
      <c r="AC1981" s="1180"/>
      <c r="AD1981" s="1180"/>
      <c r="AE1981" s="2427"/>
      <c r="AF1981" s="2236">
        <f t="shared" si="1734"/>
        <v>0</v>
      </c>
      <c r="AG1981" s="2236">
        <f t="shared" si="1734"/>
        <v>0</v>
      </c>
      <c r="AH1981" s="2236">
        <f t="shared" si="1734"/>
        <v>0</v>
      </c>
      <c r="AI1981" s="2398"/>
    </row>
    <row r="1982" spans="1:35" ht="30" customHeight="1" x14ac:dyDescent="0.25">
      <c r="B1982" s="70">
        <v>1</v>
      </c>
      <c r="C1982" s="1321" t="s">
        <v>158</v>
      </c>
      <c r="D1982" s="1184"/>
      <c r="E1982" s="2236">
        <f t="shared" si="1733"/>
        <v>10781</v>
      </c>
      <c r="F1982" s="1184">
        <f t="shared" si="1733"/>
        <v>8086</v>
      </c>
      <c r="G1982" s="1184">
        <f t="shared" si="1733"/>
        <v>9103</v>
      </c>
      <c r="H1982" s="1184">
        <f t="shared" si="1735"/>
        <v>112.57729408854811</v>
      </c>
      <c r="I1982" s="1310"/>
      <c r="J1982" s="1310"/>
      <c r="K1982" s="1311"/>
      <c r="L1982" s="1311"/>
      <c r="M1982" s="1311"/>
      <c r="N1982" s="1311"/>
      <c r="O1982" s="1311"/>
      <c r="P1982" s="1311"/>
      <c r="Q1982" s="1180"/>
      <c r="R1982" s="1180"/>
      <c r="S1982" s="1180"/>
      <c r="T1982" s="1180"/>
      <c r="U1982" s="1180"/>
      <c r="V1982" s="1180"/>
      <c r="W1982" s="1180"/>
      <c r="X1982" s="1180"/>
      <c r="Y1982" s="1180"/>
      <c r="Z1982" s="1180"/>
      <c r="AA1982" s="1180"/>
      <c r="AB1982" s="8"/>
      <c r="AC1982" s="1180"/>
      <c r="AD1982" s="1180"/>
      <c r="AE1982" s="2427"/>
      <c r="AF1982" s="2236">
        <f t="shared" si="1734"/>
        <v>60</v>
      </c>
      <c r="AG1982" s="2236">
        <f t="shared" si="1734"/>
        <v>40454.399999999994</v>
      </c>
      <c r="AH1982" s="2236">
        <f t="shared" si="1734"/>
        <v>40.454399999999993</v>
      </c>
      <c r="AI1982" s="2398"/>
    </row>
    <row r="1983" spans="1:35" s="238" customFormat="1" ht="30" customHeight="1" x14ac:dyDescent="0.25">
      <c r="B1983" s="70">
        <v>1</v>
      </c>
      <c r="C1983" s="1321" t="s">
        <v>320</v>
      </c>
      <c r="D1983" s="1184"/>
      <c r="E1983" s="2236">
        <f t="shared" si="1733"/>
        <v>0</v>
      </c>
      <c r="F1983" s="1184">
        <f t="shared" si="1733"/>
        <v>0</v>
      </c>
      <c r="G1983" s="1184">
        <f t="shared" si="1733"/>
        <v>0</v>
      </c>
      <c r="H1983" s="1184"/>
      <c r="I1983" s="1310"/>
      <c r="J1983" s="1310"/>
      <c r="K1983" s="1311"/>
      <c r="L1983" s="1311"/>
      <c r="M1983" s="1311"/>
      <c r="N1983" s="1311"/>
      <c r="O1983" s="1311"/>
      <c r="P1983" s="1311"/>
      <c r="Q1983" s="1180"/>
      <c r="R1983" s="1180"/>
      <c r="S1983" s="1180"/>
      <c r="T1983" s="1180"/>
      <c r="U1983" s="1180"/>
      <c r="V1983" s="1180"/>
      <c r="W1983" s="1180"/>
      <c r="X1983" s="1180"/>
      <c r="Y1983" s="1180"/>
      <c r="Z1983" s="1180"/>
      <c r="AA1983" s="1180"/>
      <c r="AB1983" s="8"/>
      <c r="AC1983" s="1180"/>
      <c r="AD1983" s="1180"/>
      <c r="AE1983" s="2427"/>
      <c r="AF1983" s="2236">
        <f>AF1935</f>
        <v>0</v>
      </c>
      <c r="AG1983" s="2427"/>
      <c r="AH1983" s="2427"/>
      <c r="AI1983" s="2398"/>
    </row>
    <row r="1984" spans="1:35" ht="30" customHeight="1" x14ac:dyDescent="0.25">
      <c r="B1984" s="70">
        <v>1</v>
      </c>
      <c r="C1984" s="1322" t="s">
        <v>165</v>
      </c>
      <c r="D1984" s="1291"/>
      <c r="E1984" s="1475">
        <f t="shared" si="1733"/>
        <v>38173</v>
      </c>
      <c r="F1984" s="1291">
        <f t="shared" si="1733"/>
        <v>28631</v>
      </c>
      <c r="G1984" s="1291">
        <f t="shared" si="1733"/>
        <v>15746</v>
      </c>
      <c r="H1984" s="1291">
        <f>G1984/F1984*100</f>
        <v>54.996332646432187</v>
      </c>
      <c r="I1984" s="1310"/>
      <c r="J1984" s="1310"/>
      <c r="K1984" s="1311"/>
      <c r="L1984" s="1311"/>
      <c r="M1984" s="1311"/>
      <c r="N1984" s="1311"/>
      <c r="O1984" s="1311"/>
      <c r="P1984" s="1311"/>
      <c r="Q1984" s="1180">
        <f t="shared" ref="Q1984:AE1984" si="1736">Q1936</f>
        <v>25551.407170000002</v>
      </c>
      <c r="R1984" s="1180">
        <f t="shared" ref="R1984:S1984" si="1737">R1936</f>
        <v>25551.407170000002</v>
      </c>
      <c r="S1984" s="1180">
        <f t="shared" si="1737"/>
        <v>25551.407170000002</v>
      </c>
      <c r="T1984" s="1180">
        <f t="shared" ref="T1984:U1984" si="1738">T1936</f>
        <v>25551.407170000002</v>
      </c>
      <c r="U1984" s="1180">
        <f t="shared" si="1738"/>
        <v>25551.407170000002</v>
      </c>
      <c r="V1984" s="1180">
        <f t="shared" ref="V1984:W1984" si="1739">V1936</f>
        <v>25551.407170000002</v>
      </c>
      <c r="W1984" s="1180">
        <f t="shared" si="1739"/>
        <v>25551.407170000002</v>
      </c>
      <c r="X1984" s="1180">
        <f t="shared" ref="X1984:Y1984" si="1740">X1936</f>
        <v>25551.407170000002</v>
      </c>
      <c r="Y1984" s="1180">
        <f t="shared" si="1740"/>
        <v>25551.407170000002</v>
      </c>
      <c r="Z1984" s="1180">
        <f t="shared" si="1736"/>
        <v>19163.555377500004</v>
      </c>
      <c r="AA1984" s="1180">
        <f t="shared" si="1736"/>
        <v>13674.444169999999</v>
      </c>
      <c r="AB1984" s="8">
        <f t="shared" si="1736"/>
        <v>0</v>
      </c>
      <c r="AC1984" s="1180">
        <f t="shared" si="1736"/>
        <v>-5489.1112075000055</v>
      </c>
      <c r="AD1984" s="1180">
        <f t="shared" si="1736"/>
        <v>-779.57677999999999</v>
      </c>
      <c r="AE1984" s="2427">
        <f t="shared" si="1736"/>
        <v>12894.867389999999</v>
      </c>
      <c r="AF1984" s="1475">
        <f>AF1936</f>
        <v>60</v>
      </c>
      <c r="AG1984" s="2427">
        <f>AG1936</f>
        <v>40454.399999999994</v>
      </c>
      <c r="AH1984" s="2427">
        <f>AH1936</f>
        <v>40.454399999999993</v>
      </c>
      <c r="AI1984" s="2398"/>
    </row>
    <row r="1985" spans="1:35" ht="30" customHeight="1" x14ac:dyDescent="0.25">
      <c r="B1985" s="70">
        <v>1</v>
      </c>
      <c r="C1985" s="1298" t="s">
        <v>14</v>
      </c>
      <c r="D1985" s="1184"/>
      <c r="E1985" s="2236"/>
      <c r="F1985" s="1184"/>
      <c r="G1985" s="1184"/>
      <c r="H1985" s="1184">
        <f>H1945</f>
        <v>174.18181818181816</v>
      </c>
      <c r="I1985" s="1310"/>
      <c r="J1985" s="1310"/>
      <c r="K1985" s="1311"/>
      <c r="L1985" s="1311"/>
      <c r="M1985" s="1311"/>
      <c r="N1985" s="1311"/>
      <c r="O1985" s="1311"/>
      <c r="P1985" s="1311"/>
      <c r="Q1985" s="1180"/>
      <c r="R1985" s="1180"/>
      <c r="S1985" s="1180"/>
      <c r="T1985" s="1180"/>
      <c r="U1985" s="1180"/>
      <c r="V1985" s="1180"/>
      <c r="W1985" s="1180"/>
      <c r="X1985" s="1180"/>
      <c r="Y1985" s="1180"/>
      <c r="Z1985" s="1180"/>
      <c r="AA1985" s="1180"/>
      <c r="AB1985" s="8"/>
      <c r="AC1985" s="1180"/>
      <c r="AD1985" s="1180"/>
      <c r="AE1985" s="2427"/>
      <c r="AF1985" s="2236"/>
      <c r="AG1985" s="2427"/>
      <c r="AH1985" s="2427"/>
      <c r="AI1985" s="2398"/>
    </row>
    <row r="1986" spans="1:35" ht="30" customHeight="1" x14ac:dyDescent="0.25">
      <c r="B1986" s="70">
        <v>1</v>
      </c>
      <c r="C1986" s="1997" t="s">
        <v>198</v>
      </c>
      <c r="D1986" s="1184"/>
      <c r="E1986" s="2236">
        <f>E1923+E1911</f>
        <v>38272.740740740745</v>
      </c>
      <c r="F1986" s="1184">
        <f>F1923+F1911</f>
        <v>28706.148148148146</v>
      </c>
      <c r="G1986" s="1184">
        <f>G1923+G1911</f>
        <v>17872.62222222222</v>
      </c>
      <c r="H1986" s="1184">
        <f>G1986/F1986*100</f>
        <v>62.260607483749773</v>
      </c>
      <c r="I1986" s="1310"/>
      <c r="J1986" s="1310"/>
      <c r="K1986" s="1311"/>
      <c r="L1986" s="1311"/>
      <c r="M1986" s="1311"/>
      <c r="N1986" s="1311"/>
      <c r="O1986" s="1311"/>
      <c r="P1986" s="1311"/>
      <c r="Q1986" s="1180"/>
      <c r="R1986" s="1180"/>
      <c r="S1986" s="1180"/>
      <c r="T1986" s="1180"/>
      <c r="U1986" s="1180"/>
      <c r="V1986" s="1180"/>
      <c r="W1986" s="1180"/>
      <c r="X1986" s="1180"/>
      <c r="Y1986" s="1180"/>
      <c r="Z1986" s="1180"/>
      <c r="AA1986" s="1180"/>
      <c r="AB1986" s="8"/>
      <c r="AC1986" s="1180"/>
      <c r="AD1986" s="1180"/>
      <c r="AE1986" s="2427"/>
      <c r="AF1986" s="2236">
        <f>AF1923+AF1911</f>
        <v>55</v>
      </c>
      <c r="AG1986" s="2236">
        <f t="shared" ref="AG1986:AH1986" si="1741">AG1923+AG1911</f>
        <v>49446.649999999994</v>
      </c>
      <c r="AH1986" s="2236">
        <f t="shared" si="1741"/>
        <v>49.446649999999991</v>
      </c>
      <c r="AI1986" s="2398"/>
    </row>
    <row r="1987" spans="1:35" ht="30" customHeight="1" x14ac:dyDescent="0.25">
      <c r="B1987" s="70">
        <v>1</v>
      </c>
      <c r="C1987" s="1997" t="s">
        <v>157</v>
      </c>
      <c r="D1987" s="1184"/>
      <c r="E1987" s="2236">
        <f>E1918</f>
        <v>30564.411764705881</v>
      </c>
      <c r="F1987" s="1184">
        <f>F1918</f>
        <v>22923.529411764706</v>
      </c>
      <c r="G1987" s="1184">
        <f>G1918</f>
        <v>17194.64</v>
      </c>
      <c r="H1987" s="1184">
        <f>G1987/F1987*100</f>
        <v>75.008693867077241</v>
      </c>
      <c r="I1987" s="1310"/>
      <c r="J1987" s="1310"/>
      <c r="K1987" s="1311"/>
      <c r="L1987" s="1311"/>
      <c r="M1987" s="1311"/>
      <c r="N1987" s="1311"/>
      <c r="O1987" s="1311"/>
      <c r="P1987" s="1311"/>
      <c r="Q1987" s="1180"/>
      <c r="R1987" s="1180"/>
      <c r="S1987" s="1180"/>
      <c r="T1987" s="1180"/>
      <c r="U1987" s="1180"/>
      <c r="V1987" s="1180"/>
      <c r="W1987" s="1180"/>
      <c r="X1987" s="1180"/>
      <c r="Y1987" s="1180"/>
      <c r="Z1987" s="1180"/>
      <c r="AA1987" s="1180"/>
      <c r="AB1987" s="8"/>
      <c r="AC1987" s="1180"/>
      <c r="AD1987" s="1180"/>
      <c r="AE1987" s="2427"/>
      <c r="AF1987" s="2236">
        <f>AF1918</f>
        <v>319.98588235294119</v>
      </c>
      <c r="AG1987" s="2236">
        <f t="shared" ref="AG1987:AH1987" si="1742">AG1918</f>
        <v>919489.42000000016</v>
      </c>
      <c r="AH1987" s="2236">
        <f t="shared" si="1742"/>
        <v>919.48942000000011</v>
      </c>
      <c r="AI1987" s="2398"/>
    </row>
    <row r="1988" spans="1:35" s="238" customFormat="1" ht="30" customHeight="1" x14ac:dyDescent="0.25">
      <c r="B1988" s="70">
        <v>1</v>
      </c>
      <c r="C1988" s="2007" t="s">
        <v>158</v>
      </c>
      <c r="D1988" s="1189"/>
      <c r="E1988" s="2238">
        <f>E1934</f>
        <v>10781</v>
      </c>
      <c r="F1988" s="1189">
        <f>F1934</f>
        <v>8086</v>
      </c>
      <c r="G1988" s="1189">
        <f>G1934</f>
        <v>9103</v>
      </c>
      <c r="H1988" s="1189">
        <f>G1988/F1988*100</f>
        <v>112.57729408854811</v>
      </c>
      <c r="I1988" s="1325"/>
      <c r="J1988" s="1325"/>
      <c r="K1988" s="1326"/>
      <c r="L1988" s="1326"/>
      <c r="M1988" s="1326"/>
      <c r="N1988" s="1326"/>
      <c r="O1988" s="1326"/>
      <c r="P1988" s="1326"/>
      <c r="Q1988" s="1167"/>
      <c r="R1988" s="1167"/>
      <c r="S1988" s="1167"/>
      <c r="T1988" s="1167"/>
      <c r="U1988" s="1167"/>
      <c r="V1988" s="1167"/>
      <c r="W1988" s="1167"/>
      <c r="X1988" s="1167"/>
      <c r="Y1988" s="1167"/>
      <c r="Z1988" s="1167"/>
      <c r="AA1988" s="1167"/>
      <c r="AB1988" s="15"/>
      <c r="AC1988" s="1167"/>
      <c r="AD1988" s="1167"/>
      <c r="AE1988" s="2428"/>
      <c r="AF1988" s="2238">
        <f>AF1934</f>
        <v>60</v>
      </c>
      <c r="AG1988" s="2238">
        <f t="shared" ref="AG1988:AH1988" si="1743">AG1934</f>
        <v>40454.399999999994</v>
      </c>
      <c r="AH1988" s="2238">
        <f t="shared" si="1743"/>
        <v>40.454399999999993</v>
      </c>
      <c r="AI1988" s="2398"/>
    </row>
    <row r="1989" spans="1:35" ht="30" customHeight="1" x14ac:dyDescent="0.25">
      <c r="B1989" s="70">
        <v>1</v>
      </c>
      <c r="C1989" s="2008" t="s">
        <v>343</v>
      </c>
      <c r="D1989" s="1327"/>
      <c r="E1989" s="2365">
        <f>E1937</f>
        <v>144607.16638176638</v>
      </c>
      <c r="F1989" s="1327">
        <f>F1937</f>
        <v>108457.95327635328</v>
      </c>
      <c r="G1989" s="1327">
        <f>G1937</f>
        <v>80303.765811965815</v>
      </c>
      <c r="H1989" s="1327">
        <f>G1989/F1989*100</f>
        <v>74.041380448467464</v>
      </c>
      <c r="I1989" s="1328"/>
      <c r="J1989" s="1328"/>
      <c r="K1989" s="1329"/>
      <c r="L1989" s="1329"/>
      <c r="M1989" s="1329"/>
      <c r="N1989" s="1329"/>
      <c r="O1989" s="1329"/>
      <c r="P1989" s="1329"/>
      <c r="Q1989" s="1172">
        <f t="shared" ref="Q1989:AA1989" si="1744">Q1937</f>
        <v>93689.097570000013</v>
      </c>
      <c r="R1989" s="1172">
        <f t="shared" si="1744"/>
        <v>93689.097570000013</v>
      </c>
      <c r="S1989" s="1172">
        <f t="shared" si="1744"/>
        <v>93689.097570000013</v>
      </c>
      <c r="T1989" s="1172">
        <f t="shared" si="1744"/>
        <v>93689.097570000013</v>
      </c>
      <c r="U1989" s="1172">
        <f t="shared" ref="U1989:W1989" si="1745">U1937</f>
        <v>93689.097570000013</v>
      </c>
      <c r="V1989" s="1172">
        <f t="shared" si="1745"/>
        <v>93689.097570000013</v>
      </c>
      <c r="W1989" s="1172">
        <f t="shared" si="1745"/>
        <v>92956.617389999999</v>
      </c>
      <c r="X1989" s="1172">
        <f t="shared" ref="X1989:Y1989" si="1746">X1937</f>
        <v>92956.617389999999</v>
      </c>
      <c r="Y1989" s="1172">
        <f t="shared" si="1746"/>
        <v>92956.617389999999</v>
      </c>
      <c r="Z1989" s="1172">
        <f t="shared" si="1744"/>
        <v>69534.342997500004</v>
      </c>
      <c r="AA1989" s="1172">
        <f t="shared" si="1744"/>
        <v>63534.199130000008</v>
      </c>
      <c r="AB1989" s="17"/>
      <c r="AC1989" s="1172">
        <f t="shared" ref="AC1989:AE1989" si="1747">AC1937</f>
        <v>-6000.1438674999954</v>
      </c>
      <c r="AD1989" s="1172">
        <f t="shared" si="1747"/>
        <v>-1065.7077100000001</v>
      </c>
      <c r="AE1989" s="2426">
        <f t="shared" si="1747"/>
        <v>62468.491420000013</v>
      </c>
      <c r="AF1989" s="2365">
        <f>AF1937</f>
        <v>1132.846153846154</v>
      </c>
      <c r="AG1989" s="2426">
        <f t="shared" ref="AG1989:AH1989" si="1748">AG1937</f>
        <v>1009390.4700000002</v>
      </c>
      <c r="AH1989" s="2426">
        <f t="shared" si="1748"/>
        <v>1009.3904700000001</v>
      </c>
      <c r="AI1989" s="2398"/>
    </row>
    <row r="1990" spans="1:35" ht="15" customHeight="1" x14ac:dyDescent="0.25">
      <c r="A1990" s="70">
        <v>1</v>
      </c>
      <c r="B1990" s="70">
        <v>1</v>
      </c>
      <c r="C1990" s="2009" t="s">
        <v>31</v>
      </c>
      <c r="D1990" s="1197"/>
      <c r="E1990" s="2237"/>
      <c r="F1990" s="1197"/>
      <c r="G1990" s="1197"/>
      <c r="H1990" s="1197"/>
      <c r="I1990" s="1308"/>
      <c r="J1990" s="1308"/>
      <c r="K1990" s="1309"/>
      <c r="L1990" s="1309"/>
      <c r="M1990" s="1309"/>
      <c r="N1990" s="1309"/>
      <c r="O1990" s="1309"/>
      <c r="P1990" s="1309"/>
      <c r="Q1990" s="1175"/>
      <c r="R1990" s="1175"/>
      <c r="S1990" s="1175"/>
      <c r="T1990" s="1175"/>
      <c r="U1990" s="1175"/>
      <c r="V1990" s="1175"/>
      <c r="W1990" s="1175"/>
      <c r="X1990" s="1175"/>
      <c r="Y1990" s="1175"/>
      <c r="Z1990" s="1175"/>
      <c r="AA1990" s="1175"/>
      <c r="AB1990" s="13"/>
      <c r="AC1990" s="1175"/>
      <c r="AD1990" s="1175"/>
      <c r="AE1990" s="2429"/>
      <c r="AF1990" s="2237"/>
      <c r="AG1990" s="2429"/>
      <c r="AH1990" s="2429"/>
      <c r="AI1990" s="2398"/>
    </row>
    <row r="1991" spans="1:35" ht="15" customHeight="1" x14ac:dyDescent="0.25">
      <c r="A1991" s="70">
        <v>1</v>
      </c>
      <c r="B1991" s="70">
        <v>1</v>
      </c>
      <c r="C1991" s="1315" t="s">
        <v>0</v>
      </c>
      <c r="D1991" s="1316"/>
      <c r="E1991" s="2174">
        <f>SUM(E1943)</f>
        <v>535</v>
      </c>
      <c r="F1991" s="1316">
        <f>SUM(F1943)</f>
        <v>402</v>
      </c>
      <c r="G1991" s="1316">
        <f>SUM(G1943)</f>
        <v>423</v>
      </c>
      <c r="H1991" s="1316">
        <f t="shared" ref="H1991:H1998" si="1749">G1991/F1991*100</f>
        <v>105.22388059701493</v>
      </c>
      <c r="I1991" s="1316">
        <f t="shared" ref="I1991:P1991" si="1750">SUM(I1943)</f>
        <v>10.706542056074767</v>
      </c>
      <c r="J1991" s="1316">
        <f t="shared" si="1750"/>
        <v>12.030732860520095</v>
      </c>
      <c r="K1991" s="1316">
        <f t="shared" si="1750"/>
        <v>5728</v>
      </c>
      <c r="L1991" s="1316">
        <f t="shared" si="1750"/>
        <v>4297</v>
      </c>
      <c r="M1991" s="1316">
        <f t="shared" si="1750"/>
        <v>5089</v>
      </c>
      <c r="N1991" s="1316">
        <f t="shared" si="1750"/>
        <v>118.43146381196183</v>
      </c>
      <c r="O1991" s="1316">
        <f t="shared" si="1750"/>
        <v>20</v>
      </c>
      <c r="P1991" s="1316">
        <f t="shared" si="1750"/>
        <v>339.26666666666671</v>
      </c>
      <c r="Q1991" s="1180">
        <f t="shared" ref="Q1991:AA1991" si="1751">Q1943</f>
        <v>0</v>
      </c>
      <c r="R1991" s="1180">
        <f t="shared" si="1751"/>
        <v>0</v>
      </c>
      <c r="S1991" s="1180">
        <f t="shared" si="1751"/>
        <v>0</v>
      </c>
      <c r="T1991" s="1180">
        <f t="shared" si="1751"/>
        <v>0</v>
      </c>
      <c r="U1991" s="1180">
        <f t="shared" ref="U1991:W1991" si="1752">U1943</f>
        <v>0</v>
      </c>
      <c r="V1991" s="1180">
        <f t="shared" si="1752"/>
        <v>0</v>
      </c>
      <c r="W1991" s="1180">
        <f t="shared" si="1752"/>
        <v>0</v>
      </c>
      <c r="X1991" s="1180">
        <f t="shared" ref="X1991:Y1991" si="1753">X1943</f>
        <v>0</v>
      </c>
      <c r="Y1991" s="1180">
        <f t="shared" si="1753"/>
        <v>0</v>
      </c>
      <c r="Z1991" s="1180">
        <f t="shared" si="1751"/>
        <v>0</v>
      </c>
      <c r="AA1991" s="1180">
        <f t="shared" si="1751"/>
        <v>0</v>
      </c>
      <c r="AB1991" s="8"/>
      <c r="AC1991" s="1180">
        <f>AC1943</f>
        <v>0</v>
      </c>
      <c r="AD1991" s="1180">
        <f>AD1943</f>
        <v>0</v>
      </c>
      <c r="AE1991" s="2427">
        <f>AE1943</f>
        <v>0</v>
      </c>
      <c r="AF1991" s="2174">
        <f>SUM(AF1943)</f>
        <v>0</v>
      </c>
      <c r="AG1991" s="2427">
        <f t="shared" ref="AG1991:AH1991" si="1754">AG1943</f>
        <v>0</v>
      </c>
      <c r="AH1991" s="2427">
        <f t="shared" si="1754"/>
        <v>0</v>
      </c>
      <c r="AI1991" s="2398"/>
    </row>
    <row r="1992" spans="1:35" ht="29.25" customHeight="1" x14ac:dyDescent="0.25">
      <c r="A1992" s="70">
        <v>1</v>
      </c>
      <c r="B1992" s="70">
        <v>1</v>
      </c>
      <c r="C1992" s="1323" t="s">
        <v>16</v>
      </c>
      <c r="D1992" s="1324"/>
      <c r="E1992" s="2194">
        <f t="shared" ref="E1992:G1993" si="1755">SUM(E1947)</f>
        <v>500</v>
      </c>
      <c r="F1992" s="1324">
        <f t="shared" si="1755"/>
        <v>375</v>
      </c>
      <c r="G1992" s="1324">
        <f t="shared" si="1755"/>
        <v>479</v>
      </c>
      <c r="H1992" s="1324">
        <f t="shared" si="1749"/>
        <v>127.73333333333335</v>
      </c>
      <c r="I1992" s="1324">
        <f t="shared" ref="I1992:P1993" si="1756">SUM(I1947)</f>
        <v>8</v>
      </c>
      <c r="J1992" s="1324">
        <f t="shared" si="1756"/>
        <v>8.1148225469728601</v>
      </c>
      <c r="K1992" s="1324">
        <f t="shared" si="1756"/>
        <v>4000</v>
      </c>
      <c r="L1992" s="1324">
        <f t="shared" si="1756"/>
        <v>3000</v>
      </c>
      <c r="M1992" s="1324">
        <f t="shared" si="1756"/>
        <v>3887</v>
      </c>
      <c r="N1992" s="1324">
        <f t="shared" si="1756"/>
        <v>129.56666666666666</v>
      </c>
      <c r="O1992" s="1324">
        <f t="shared" si="1756"/>
        <v>17</v>
      </c>
      <c r="P1992" s="1324">
        <f t="shared" si="1756"/>
        <v>304.86274509803923</v>
      </c>
      <c r="Q1992" s="1167"/>
      <c r="R1992" s="1167"/>
      <c r="S1992" s="1167"/>
      <c r="T1992" s="1167"/>
      <c r="U1992" s="1167"/>
      <c r="V1992" s="1167"/>
      <c r="W1992" s="1167"/>
      <c r="X1992" s="1167"/>
      <c r="Y1992" s="1167"/>
      <c r="Z1992" s="1167"/>
      <c r="AA1992" s="1167"/>
      <c r="AB1992" s="15"/>
      <c r="AC1992" s="1167"/>
      <c r="AD1992" s="1167"/>
      <c r="AE1992" s="2428"/>
      <c r="AF1992" s="2194">
        <f>SUM(AF1947)</f>
        <v>0</v>
      </c>
      <c r="AG1992" s="2428"/>
      <c r="AH1992" s="2428"/>
      <c r="AI1992" s="2398"/>
    </row>
    <row r="1993" spans="1:35" ht="24" customHeight="1" x14ac:dyDescent="0.25">
      <c r="A1993" s="70">
        <v>1</v>
      </c>
      <c r="B1993" s="70">
        <v>1</v>
      </c>
      <c r="C1993" s="1317" t="s">
        <v>341</v>
      </c>
      <c r="D1993" s="1305"/>
      <c r="E1993" s="2177">
        <f t="shared" si="1755"/>
        <v>1035</v>
      </c>
      <c r="F1993" s="1305">
        <f t="shared" si="1755"/>
        <v>777</v>
      </c>
      <c r="G1993" s="1305">
        <f t="shared" si="1755"/>
        <v>902</v>
      </c>
      <c r="H1993" s="1305">
        <f t="shared" si="1749"/>
        <v>116.08751608751608</v>
      </c>
      <c r="I1993" s="1305">
        <f t="shared" si="1756"/>
        <v>9.3990338164251206</v>
      </c>
      <c r="J1993" s="1305">
        <f t="shared" si="1756"/>
        <v>9.9512195121951219</v>
      </c>
      <c r="K1993" s="1305">
        <f t="shared" si="1756"/>
        <v>9728</v>
      </c>
      <c r="L1993" s="1305">
        <f t="shared" si="1756"/>
        <v>7297</v>
      </c>
      <c r="M1993" s="1305">
        <f t="shared" si="1756"/>
        <v>8976</v>
      </c>
      <c r="N1993" s="1305">
        <f t="shared" si="1756"/>
        <v>123.00945594079759</v>
      </c>
      <c r="O1993" s="1305">
        <f t="shared" si="1756"/>
        <v>37</v>
      </c>
      <c r="P1993" s="1305">
        <f t="shared" si="1756"/>
        <v>323.45945945945948</v>
      </c>
      <c r="Q1993" s="1172">
        <f t="shared" ref="Q1993:AA1993" si="1757">SUM(Q1948)</f>
        <v>14635.613215999998</v>
      </c>
      <c r="R1993" s="1172">
        <f t="shared" si="1757"/>
        <v>14635.613215999998</v>
      </c>
      <c r="S1993" s="1172">
        <f t="shared" si="1757"/>
        <v>14635.613215999998</v>
      </c>
      <c r="T1993" s="1172">
        <f t="shared" si="1757"/>
        <v>14635.613215999998</v>
      </c>
      <c r="U1993" s="1172">
        <f t="shared" ref="U1993:W1993" si="1758">SUM(U1948)</f>
        <v>14635.613215999998</v>
      </c>
      <c r="V1993" s="1172">
        <f t="shared" si="1758"/>
        <v>14635.613215999998</v>
      </c>
      <c r="W1993" s="1172">
        <f t="shared" si="1758"/>
        <v>14635.613215999998</v>
      </c>
      <c r="X1993" s="1172">
        <f t="shared" ref="X1993:Y1993" si="1759">SUM(X1948)</f>
        <v>14635.613215999998</v>
      </c>
      <c r="Y1993" s="1172">
        <f t="shared" si="1759"/>
        <v>14635.613215999998</v>
      </c>
      <c r="Z1993" s="1172">
        <f t="shared" si="1757"/>
        <v>10976.709911999998</v>
      </c>
      <c r="AA1993" s="1172">
        <f t="shared" si="1757"/>
        <v>12567.232529999999</v>
      </c>
      <c r="AB1993" s="17"/>
      <c r="AC1993" s="1172">
        <f>SUM(AC1948)</f>
        <v>1590.5226180000009</v>
      </c>
      <c r="AD1993" s="1172">
        <f>SUM(AD1948)</f>
        <v>-431.77772999999996</v>
      </c>
      <c r="AE1993" s="2426">
        <f>SUM(AE1948)</f>
        <v>12135.4548</v>
      </c>
      <c r="AF1993" s="2177">
        <f>SUM(AF1948)</f>
        <v>93</v>
      </c>
      <c r="AG1993" s="2426">
        <f>SUM(AG1948)</f>
        <v>1128708.9900000002</v>
      </c>
      <c r="AH1993" s="2426">
        <f>SUM(AH1948)</f>
        <v>1128.7089900000003</v>
      </c>
      <c r="AI1993" s="2398"/>
    </row>
    <row r="1994" spans="1:35" s="79" customFormat="1" ht="19.5" customHeight="1" x14ac:dyDescent="0.25">
      <c r="A1994" s="70">
        <v>1</v>
      </c>
      <c r="B1994" s="70">
        <v>1</v>
      </c>
      <c r="C1994" s="1214" t="s">
        <v>326</v>
      </c>
      <c r="D1994" s="1209"/>
      <c r="E1994" s="2253">
        <f t="shared" ref="E1994:G1997" si="1760">E1949</f>
        <v>4290</v>
      </c>
      <c r="F1994" s="1209">
        <f t="shared" si="1760"/>
        <v>3218</v>
      </c>
      <c r="G1994" s="1209">
        <f t="shared" si="1760"/>
        <v>2821</v>
      </c>
      <c r="H1994" s="1209">
        <f t="shared" si="1749"/>
        <v>87.663144810441267</v>
      </c>
      <c r="I1994" s="1209">
        <f t="shared" ref="I1994:Q1994" si="1761">I1949</f>
        <v>0</v>
      </c>
      <c r="J1994" s="1209">
        <f t="shared" si="1761"/>
        <v>0</v>
      </c>
      <c r="K1994" s="1209">
        <f t="shared" si="1761"/>
        <v>0</v>
      </c>
      <c r="L1994" s="1209">
        <f t="shared" si="1761"/>
        <v>0</v>
      </c>
      <c r="M1994" s="1209">
        <f t="shared" si="1761"/>
        <v>0</v>
      </c>
      <c r="N1994" s="1209">
        <f t="shared" si="1761"/>
        <v>0</v>
      </c>
      <c r="O1994" s="1209">
        <f t="shared" si="1761"/>
        <v>0</v>
      </c>
      <c r="P1994" s="1209">
        <f t="shared" si="1761"/>
        <v>0</v>
      </c>
      <c r="Q1994" s="1180">
        <f t="shared" si="1761"/>
        <v>0</v>
      </c>
      <c r="R1994" s="1180">
        <f t="shared" ref="R1994:S1994" si="1762">R1949</f>
        <v>0</v>
      </c>
      <c r="S1994" s="1180">
        <f t="shared" si="1762"/>
        <v>0</v>
      </c>
      <c r="T1994" s="1180">
        <f t="shared" ref="T1994:U1994" si="1763">T1949</f>
        <v>0</v>
      </c>
      <c r="U1994" s="1180">
        <f t="shared" si="1763"/>
        <v>0</v>
      </c>
      <c r="V1994" s="1180">
        <f t="shared" ref="V1994:W1998" si="1764">V1949</f>
        <v>0</v>
      </c>
      <c r="W1994" s="1180">
        <f t="shared" si="1764"/>
        <v>0</v>
      </c>
      <c r="X1994" s="1180">
        <f t="shared" ref="X1994:Y1994" si="1765">X1949</f>
        <v>0</v>
      </c>
      <c r="Y1994" s="1180">
        <f t="shared" si="1765"/>
        <v>0</v>
      </c>
      <c r="Z1994" s="1180">
        <f>Z1949</f>
        <v>0</v>
      </c>
      <c r="AA1994" s="1180">
        <f>AA1949</f>
        <v>0</v>
      </c>
      <c r="AB1994" s="8"/>
      <c r="AC1994" s="1180">
        <f t="shared" ref="AC1994:AH1997" si="1766">AC1949</f>
        <v>0</v>
      </c>
      <c r="AD1994" s="1180">
        <f t="shared" si="1766"/>
        <v>0</v>
      </c>
      <c r="AE1994" s="2427">
        <f t="shared" si="1766"/>
        <v>0</v>
      </c>
      <c r="AF1994" s="2253">
        <f t="shared" si="1766"/>
        <v>0</v>
      </c>
      <c r="AG1994" s="2427">
        <f t="shared" si="1766"/>
        <v>0</v>
      </c>
      <c r="AH1994" s="2427">
        <f t="shared" si="1766"/>
        <v>0</v>
      </c>
      <c r="AI1994" s="2398"/>
    </row>
    <row r="1995" spans="1:35" ht="17.25" customHeight="1" x14ac:dyDescent="0.25">
      <c r="A1995" s="70">
        <v>1</v>
      </c>
      <c r="B1995" s="70">
        <v>1</v>
      </c>
      <c r="C1995" s="1299" t="s">
        <v>327</v>
      </c>
      <c r="D1995" s="1318"/>
      <c r="E1995" s="2194">
        <f t="shared" si="1760"/>
        <v>4290</v>
      </c>
      <c r="F1995" s="1318">
        <f t="shared" si="1760"/>
        <v>3218</v>
      </c>
      <c r="G1995" s="1318">
        <f t="shared" si="1760"/>
        <v>2821</v>
      </c>
      <c r="H1995" s="1318">
        <f t="shared" si="1749"/>
        <v>87.663144810441267</v>
      </c>
      <c r="I1995" s="1318">
        <f t="shared" ref="I1995:AA1995" si="1767">I1950</f>
        <v>0</v>
      </c>
      <c r="J1995" s="1318">
        <f t="shared" si="1767"/>
        <v>0</v>
      </c>
      <c r="K1995" s="1318">
        <f t="shared" si="1767"/>
        <v>0</v>
      </c>
      <c r="L1995" s="1318">
        <f t="shared" si="1767"/>
        <v>0</v>
      </c>
      <c r="M1995" s="1318">
        <f>M1950</f>
        <v>0</v>
      </c>
      <c r="N1995" s="1318">
        <f t="shared" si="1767"/>
        <v>0</v>
      </c>
      <c r="O1995" s="1318">
        <f t="shared" si="1767"/>
        <v>0</v>
      </c>
      <c r="P1995" s="1318">
        <f t="shared" si="1767"/>
        <v>0</v>
      </c>
      <c r="Q1995" s="1180">
        <f t="shared" si="1767"/>
        <v>0</v>
      </c>
      <c r="R1995" s="1180">
        <f t="shared" ref="R1995:S1995" si="1768">R1950</f>
        <v>0</v>
      </c>
      <c r="S1995" s="1180">
        <f t="shared" si="1768"/>
        <v>0</v>
      </c>
      <c r="T1995" s="1180">
        <f t="shared" ref="T1995:U1995" si="1769">T1950</f>
        <v>0</v>
      </c>
      <c r="U1995" s="1180">
        <f t="shared" si="1769"/>
        <v>0</v>
      </c>
      <c r="V1995" s="1180">
        <f t="shared" ref="V1995" si="1770">V1950</f>
        <v>0</v>
      </c>
      <c r="W1995" s="1180">
        <f t="shared" si="1764"/>
        <v>0</v>
      </c>
      <c r="X1995" s="1180">
        <f t="shared" ref="X1995:Y1995" si="1771">X1950</f>
        <v>0</v>
      </c>
      <c r="Y1995" s="1180">
        <f t="shared" si="1771"/>
        <v>0</v>
      </c>
      <c r="Z1995" s="1180">
        <f t="shared" si="1767"/>
        <v>0</v>
      </c>
      <c r="AA1995" s="1180">
        <f t="shared" si="1767"/>
        <v>0</v>
      </c>
      <c r="AB1995" s="8"/>
      <c r="AC1995" s="1180">
        <f t="shared" si="1766"/>
        <v>0</v>
      </c>
      <c r="AD1995" s="1180">
        <f t="shared" si="1766"/>
        <v>0</v>
      </c>
      <c r="AE1995" s="2427">
        <f t="shared" si="1766"/>
        <v>0</v>
      </c>
      <c r="AF1995" s="2194">
        <f t="shared" si="1766"/>
        <v>0</v>
      </c>
      <c r="AG1995" s="2427">
        <f t="shared" si="1766"/>
        <v>0</v>
      </c>
      <c r="AH1995" s="2427">
        <f t="shared" si="1766"/>
        <v>0</v>
      </c>
      <c r="AI1995" s="2398"/>
    </row>
    <row r="1996" spans="1:35" s="79" customFormat="1" ht="23.25" customHeight="1" x14ac:dyDescent="0.25">
      <c r="A1996" s="70">
        <v>1</v>
      </c>
      <c r="B1996" s="70">
        <v>1</v>
      </c>
      <c r="C1996" s="1214" t="s">
        <v>328</v>
      </c>
      <c r="D1996" s="1209"/>
      <c r="E1996" s="2253">
        <f t="shared" si="1760"/>
        <v>10</v>
      </c>
      <c r="F1996" s="1209">
        <f t="shared" si="1760"/>
        <v>8</v>
      </c>
      <c r="G1996" s="1209">
        <f t="shared" si="1760"/>
        <v>6</v>
      </c>
      <c r="H1996" s="1209">
        <f t="shared" si="1749"/>
        <v>75</v>
      </c>
      <c r="I1996" s="1209">
        <f t="shared" ref="I1996:AA1996" si="1772">I1951</f>
        <v>0</v>
      </c>
      <c r="J1996" s="1209">
        <f t="shared" si="1772"/>
        <v>0</v>
      </c>
      <c r="K1996" s="1209">
        <f t="shared" si="1772"/>
        <v>0</v>
      </c>
      <c r="L1996" s="1209">
        <f t="shared" si="1772"/>
        <v>0</v>
      </c>
      <c r="M1996" s="1209">
        <f>M1951</f>
        <v>0</v>
      </c>
      <c r="N1996" s="1209">
        <f t="shared" si="1772"/>
        <v>0</v>
      </c>
      <c r="O1996" s="1209">
        <f t="shared" si="1772"/>
        <v>0</v>
      </c>
      <c r="P1996" s="1209">
        <f t="shared" si="1772"/>
        <v>0</v>
      </c>
      <c r="Q1996" s="1180">
        <f t="shared" si="1772"/>
        <v>0</v>
      </c>
      <c r="R1996" s="1180">
        <f t="shared" ref="R1996:S1996" si="1773">R1951</f>
        <v>0</v>
      </c>
      <c r="S1996" s="1180">
        <f t="shared" si="1773"/>
        <v>0</v>
      </c>
      <c r="T1996" s="1180">
        <f t="shared" ref="T1996:U1996" si="1774">T1951</f>
        <v>0</v>
      </c>
      <c r="U1996" s="1180">
        <f t="shared" si="1774"/>
        <v>0</v>
      </c>
      <c r="V1996" s="1180">
        <f t="shared" ref="V1996" si="1775">V1951</f>
        <v>0</v>
      </c>
      <c r="W1996" s="1180">
        <f t="shared" si="1764"/>
        <v>0</v>
      </c>
      <c r="X1996" s="1180">
        <f t="shared" ref="X1996:Y1996" si="1776">X1951</f>
        <v>0</v>
      </c>
      <c r="Y1996" s="1180">
        <f t="shared" si="1776"/>
        <v>0</v>
      </c>
      <c r="Z1996" s="1180">
        <f t="shared" si="1772"/>
        <v>0</v>
      </c>
      <c r="AA1996" s="1180">
        <f t="shared" si="1772"/>
        <v>0</v>
      </c>
      <c r="AB1996" s="8"/>
      <c r="AC1996" s="1180" t="str">
        <f t="shared" si="1766"/>
        <v xml:space="preserve"> </v>
      </c>
      <c r="AD1996" s="1180">
        <f t="shared" si="1766"/>
        <v>0</v>
      </c>
      <c r="AE1996" s="2427">
        <f t="shared" si="1766"/>
        <v>0</v>
      </c>
      <c r="AF1996" s="2253">
        <f t="shared" si="1766"/>
        <v>0</v>
      </c>
      <c r="AG1996" s="2427">
        <f t="shared" si="1766"/>
        <v>0</v>
      </c>
      <c r="AH1996" s="2427">
        <f t="shared" si="1766"/>
        <v>0</v>
      </c>
      <c r="AI1996" s="2398"/>
    </row>
    <row r="1997" spans="1:35" ht="36" customHeight="1" x14ac:dyDescent="0.25">
      <c r="A1997" s="70">
        <v>1</v>
      </c>
      <c r="B1997" s="70">
        <v>1</v>
      </c>
      <c r="C1997" s="1526" t="s">
        <v>329</v>
      </c>
      <c r="D1997" s="1316"/>
      <c r="E1997" s="2194">
        <f t="shared" si="1760"/>
        <v>10</v>
      </c>
      <c r="F1997" s="1316">
        <f t="shared" si="1760"/>
        <v>8</v>
      </c>
      <c r="G1997" s="1316">
        <f t="shared" si="1760"/>
        <v>6</v>
      </c>
      <c r="H1997" s="1318">
        <f t="shared" si="1749"/>
        <v>75</v>
      </c>
      <c r="I1997" s="1318">
        <f t="shared" ref="I1997:AA1997" si="1777">I1952</f>
        <v>0</v>
      </c>
      <c r="J1997" s="1318">
        <f t="shared" si="1777"/>
        <v>0</v>
      </c>
      <c r="K1997" s="1318">
        <f t="shared" si="1777"/>
        <v>0</v>
      </c>
      <c r="L1997" s="1316">
        <f t="shared" si="1777"/>
        <v>0</v>
      </c>
      <c r="M1997" s="1316">
        <f>M1952</f>
        <v>0</v>
      </c>
      <c r="N1997" s="1318">
        <f t="shared" si="1777"/>
        <v>0</v>
      </c>
      <c r="O1997" s="1318">
        <f t="shared" si="1777"/>
        <v>0</v>
      </c>
      <c r="P1997" s="1316">
        <f t="shared" si="1777"/>
        <v>0</v>
      </c>
      <c r="Q1997" s="1180">
        <f t="shared" si="1777"/>
        <v>0</v>
      </c>
      <c r="R1997" s="1180">
        <f t="shared" ref="R1997:S1997" si="1778">R1952</f>
        <v>0</v>
      </c>
      <c r="S1997" s="1180">
        <f t="shared" si="1778"/>
        <v>0</v>
      </c>
      <c r="T1997" s="1180">
        <f t="shared" ref="T1997:U1997" si="1779">T1952</f>
        <v>0</v>
      </c>
      <c r="U1997" s="1180">
        <f t="shared" si="1779"/>
        <v>0</v>
      </c>
      <c r="V1997" s="1180">
        <f t="shared" ref="V1997" si="1780">V1952</f>
        <v>0</v>
      </c>
      <c r="W1997" s="1180">
        <f t="shared" si="1764"/>
        <v>0</v>
      </c>
      <c r="X1997" s="1180">
        <f t="shared" ref="X1997:Y1997" si="1781">X1952</f>
        <v>0</v>
      </c>
      <c r="Y1997" s="1180">
        <f t="shared" si="1781"/>
        <v>0</v>
      </c>
      <c r="Z1997" s="1180">
        <f t="shared" si="1777"/>
        <v>0</v>
      </c>
      <c r="AA1997" s="1180">
        <f t="shared" si="1777"/>
        <v>0</v>
      </c>
      <c r="AB1997" s="15"/>
      <c r="AC1997" s="1167">
        <f t="shared" si="1766"/>
        <v>0</v>
      </c>
      <c r="AD1997" s="1167">
        <f t="shared" si="1766"/>
        <v>0</v>
      </c>
      <c r="AE1997" s="2427">
        <f t="shared" si="1766"/>
        <v>0</v>
      </c>
      <c r="AF1997" s="2194">
        <f t="shared" si="1766"/>
        <v>0</v>
      </c>
      <c r="AG1997" s="2427">
        <f t="shared" si="1766"/>
        <v>0</v>
      </c>
      <c r="AH1997" s="2427">
        <f t="shared" si="1766"/>
        <v>0</v>
      </c>
      <c r="AI1997" s="2398"/>
    </row>
    <row r="1998" spans="1:35" s="238" customFormat="1" ht="36" customHeight="1" thickBot="1" x14ac:dyDescent="0.3">
      <c r="B1998" s="70">
        <v>1</v>
      </c>
      <c r="C1998" s="1989" t="s">
        <v>344</v>
      </c>
      <c r="D1998" s="2006"/>
      <c r="E1998" s="2196">
        <f>E1953</f>
        <v>4300</v>
      </c>
      <c r="F1998" s="2006">
        <f t="shared" ref="F1998:G1998" si="1782">F1953</f>
        <v>3226</v>
      </c>
      <c r="G1998" s="2006">
        <f t="shared" si="1782"/>
        <v>2827</v>
      </c>
      <c r="H1998" s="1565">
        <f t="shared" si="1749"/>
        <v>87.63174209547428</v>
      </c>
      <c r="I1998" s="1565"/>
      <c r="J1998" s="1565"/>
      <c r="K1998" s="1565"/>
      <c r="L1998" s="2006"/>
      <c r="M1998" s="2006"/>
      <c r="N1998" s="1565"/>
      <c r="O1998" s="1565"/>
      <c r="P1998" s="2006"/>
      <c r="Q1998" s="1994">
        <f t="shared" ref="Q1998:AE1998" si="1783">Q1953</f>
        <v>14181.031120000001</v>
      </c>
      <c r="R1998" s="1994">
        <f t="shared" ref="R1998:S1998" si="1784">R1953</f>
        <v>14181.031120000001</v>
      </c>
      <c r="S1998" s="1994">
        <f t="shared" si="1784"/>
        <v>14181.031120000001</v>
      </c>
      <c r="T1998" s="1994">
        <f t="shared" ref="T1998:U1998" si="1785">T1953</f>
        <v>14181.031120000001</v>
      </c>
      <c r="U1998" s="1994">
        <f t="shared" si="1785"/>
        <v>14181.031120000001</v>
      </c>
      <c r="V1998" s="1994">
        <f t="shared" ref="V1998" si="1786">V1953</f>
        <v>14181.031120000001</v>
      </c>
      <c r="W1998" s="1994">
        <f t="shared" si="1764"/>
        <v>14181.031120000001</v>
      </c>
      <c r="X1998" s="1994">
        <f t="shared" ref="X1998:Y1998" si="1787">X1953</f>
        <v>14181.031120000001</v>
      </c>
      <c r="Y1998" s="1994">
        <f t="shared" si="1787"/>
        <v>14181.031120000001</v>
      </c>
      <c r="Z1998" s="1994">
        <f t="shared" si="1783"/>
        <v>10635.77334</v>
      </c>
      <c r="AA1998" s="1994">
        <f t="shared" si="1783"/>
        <v>10490.101650000004</v>
      </c>
      <c r="AB1998" s="66">
        <f t="shared" si="1783"/>
        <v>0</v>
      </c>
      <c r="AC1998" s="1224">
        <f t="shared" si="1783"/>
        <v>-145.67168999999558</v>
      </c>
      <c r="AD1998" s="1224">
        <f t="shared" si="1783"/>
        <v>-94.851569999999995</v>
      </c>
      <c r="AE1998" s="2430">
        <f t="shared" si="1783"/>
        <v>10395.250080000003</v>
      </c>
      <c r="AF1998" s="2196">
        <f>AF1953</f>
        <v>60</v>
      </c>
      <c r="AG1998" s="2430">
        <f>AG1953</f>
        <v>131170.79</v>
      </c>
      <c r="AH1998" s="2430">
        <f>AH1953</f>
        <v>131.17079000000001</v>
      </c>
      <c r="AI1998" s="2398"/>
    </row>
    <row r="1999" spans="1:35" ht="40.5" customHeight="1" x14ac:dyDescent="0.25">
      <c r="A1999" s="70">
        <v>1</v>
      </c>
      <c r="B1999" s="70">
        <v>1</v>
      </c>
      <c r="C1999" s="1300" t="s">
        <v>212</v>
      </c>
      <c r="D1999" s="544"/>
      <c r="E1999" s="2207"/>
      <c r="F1999" s="381"/>
      <c r="G1999" s="381"/>
      <c r="H1999" s="381"/>
      <c r="I1999" s="690"/>
      <c r="J1999" s="690"/>
      <c r="K1999" s="563"/>
      <c r="L1999" s="563"/>
      <c r="M1999" s="563"/>
      <c r="N1999" s="563"/>
      <c r="O1999" s="563"/>
      <c r="P1999" s="563"/>
      <c r="Q1999" s="13"/>
      <c r="R1999" s="13"/>
      <c r="S1999" s="13"/>
      <c r="T1999" s="13"/>
      <c r="U1999" s="13"/>
      <c r="V1999" s="13"/>
      <c r="W1999" s="13"/>
      <c r="X1999" s="13"/>
      <c r="Y1999" s="13"/>
      <c r="Z1999" s="1037"/>
      <c r="AA1999" s="13"/>
      <c r="AB1999" s="13"/>
      <c r="AC1999" s="13"/>
      <c r="AD1999" s="13"/>
      <c r="AE1999" s="1251"/>
      <c r="AF1999" s="13"/>
      <c r="AG1999" s="13"/>
      <c r="AH1999" s="1795"/>
      <c r="AI1999" s="2398"/>
    </row>
    <row r="2000" spans="1:35" ht="15" customHeight="1" x14ac:dyDescent="0.25">
      <c r="A2000" s="70">
        <v>1</v>
      </c>
      <c r="B2000" s="70">
        <v>1</v>
      </c>
      <c r="C2000" s="441" t="s">
        <v>5</v>
      </c>
      <c r="D2000" s="441"/>
      <c r="E2000" s="772"/>
      <c r="F2000" s="361"/>
      <c r="G2000" s="361"/>
      <c r="H2000" s="361"/>
      <c r="I2000" s="691"/>
      <c r="J2000" s="691"/>
      <c r="K2000" s="692"/>
      <c r="L2000" s="692"/>
      <c r="M2000" s="692"/>
      <c r="N2000" s="692"/>
      <c r="O2000" s="692"/>
      <c r="P2000" s="692"/>
      <c r="Q2000" s="8"/>
      <c r="R2000" s="8"/>
      <c r="S2000" s="8"/>
      <c r="T2000" s="8"/>
      <c r="U2000" s="8"/>
      <c r="V2000" s="8"/>
      <c r="W2000" s="8"/>
      <c r="X2000" s="8"/>
      <c r="Y2000" s="8"/>
      <c r="Z2000" s="1034"/>
      <c r="AA2000" s="8"/>
      <c r="AB2000" s="8"/>
      <c r="AC2000" s="8"/>
      <c r="AD2000" s="8"/>
      <c r="AE2000" s="1151"/>
      <c r="AF2000" s="8"/>
      <c r="AG2000" s="8"/>
      <c r="AH2000" s="1792"/>
      <c r="AI2000" s="2398"/>
    </row>
    <row r="2001" spans="1:35" ht="15" customHeight="1" x14ac:dyDescent="0.25">
      <c r="A2001" s="70">
        <v>1</v>
      </c>
      <c r="B2001" s="70">
        <v>1</v>
      </c>
      <c r="C2001" s="124" t="s">
        <v>6</v>
      </c>
      <c r="D2001" s="361">
        <v>340</v>
      </c>
      <c r="E2001" s="772">
        <v>465</v>
      </c>
      <c r="F2001" s="92">
        <f>E2001/12*$C$4</f>
        <v>348.75</v>
      </c>
      <c r="G2001" s="92">
        <v>356</v>
      </c>
      <c r="H2001" s="92">
        <f t="shared" ref="H2001:H2009" si="1788">G2001/F2001*100</f>
        <v>102.07885304659499</v>
      </c>
      <c r="I2001" s="693">
        <v>9</v>
      </c>
      <c r="J2001" s="93">
        <f t="shared" ref="J2001:J2009" si="1789">M2001/G2001</f>
        <v>8.1095505617977537</v>
      </c>
      <c r="K2001" s="94">
        <f t="shared" ref="K2001:K2008" si="1790">ROUND(E2001*I2001,0)</f>
        <v>4185</v>
      </c>
      <c r="L2001" s="94">
        <f t="shared" ref="L2001:L2008" si="1791">ROUND(K2001/12*$C$4,0)</f>
        <v>3139</v>
      </c>
      <c r="M2001" s="94">
        <v>2887</v>
      </c>
      <c r="N2001" s="94">
        <f t="shared" ref="N2001:N2009" si="1792">M2001/L2001*100</f>
        <v>91.971965594138254</v>
      </c>
      <c r="O2001" s="94">
        <f t="shared" ref="O2001:O2008" si="1793">ROUND(K2001/D2001,0)</f>
        <v>12</v>
      </c>
      <c r="P2001" s="94">
        <f t="shared" ref="P2001:P2009" si="1794">M2001/$C$4*12/O2001</f>
        <v>320.77777777777777</v>
      </c>
      <c r="Q2001" s="8"/>
      <c r="R2001" s="8"/>
      <c r="S2001" s="8"/>
      <c r="T2001" s="8"/>
      <c r="U2001" s="8"/>
      <c r="V2001" s="8"/>
      <c r="W2001" s="8"/>
      <c r="X2001" s="8"/>
      <c r="Y2001" s="8"/>
      <c r="Z2001" s="1034"/>
      <c r="AA2001" s="8"/>
      <c r="AB2001" s="8"/>
      <c r="AC2001" s="8"/>
      <c r="AD2001" s="8"/>
      <c r="AE2001" s="1151"/>
      <c r="AF2001" s="8"/>
      <c r="AG2001" s="8"/>
      <c r="AH2001" s="1792"/>
      <c r="AI2001" s="2398"/>
    </row>
    <row r="2002" spans="1:35" ht="15" customHeight="1" x14ac:dyDescent="0.25">
      <c r="A2002" s="70">
        <v>1</v>
      </c>
      <c r="B2002" s="70">
        <v>1</v>
      </c>
      <c r="C2002" s="124" t="s">
        <v>10</v>
      </c>
      <c r="D2002" s="361">
        <v>340</v>
      </c>
      <c r="E2002" s="772">
        <v>470</v>
      </c>
      <c r="F2002" s="92">
        <f t="shared" ref="F2002:F2008" si="1795">E2002/12*$C$4</f>
        <v>352.5</v>
      </c>
      <c r="G2002" s="92">
        <v>353</v>
      </c>
      <c r="H2002" s="92">
        <f t="shared" si="1788"/>
        <v>100.14184397163119</v>
      </c>
      <c r="I2002" s="693">
        <v>11</v>
      </c>
      <c r="J2002" s="93">
        <f t="shared" si="1789"/>
        <v>9.4957507082152972</v>
      </c>
      <c r="K2002" s="94">
        <f t="shared" si="1790"/>
        <v>5170</v>
      </c>
      <c r="L2002" s="94">
        <f t="shared" si="1791"/>
        <v>3878</v>
      </c>
      <c r="M2002" s="94">
        <v>3352</v>
      </c>
      <c r="N2002" s="94">
        <f t="shared" si="1792"/>
        <v>86.436307374935538</v>
      </c>
      <c r="O2002" s="94">
        <f t="shared" si="1793"/>
        <v>15</v>
      </c>
      <c r="P2002" s="94">
        <f t="shared" si="1794"/>
        <v>297.95555555555558</v>
      </c>
      <c r="Q2002" s="8"/>
      <c r="R2002" s="8"/>
      <c r="S2002" s="8"/>
      <c r="T2002" s="8"/>
      <c r="U2002" s="8"/>
      <c r="V2002" s="8"/>
      <c r="W2002" s="8"/>
      <c r="X2002" s="8"/>
      <c r="Y2002" s="8"/>
      <c r="Z2002" s="1034"/>
      <c r="AA2002" s="8"/>
      <c r="AB2002" s="8"/>
      <c r="AC2002" s="8"/>
      <c r="AD2002" s="8"/>
      <c r="AE2002" s="1151"/>
      <c r="AF2002" s="8"/>
      <c r="AG2002" s="8"/>
      <c r="AH2002" s="1792"/>
      <c r="AI2002" s="2398"/>
    </row>
    <row r="2003" spans="1:35" ht="15" customHeight="1" x14ac:dyDescent="0.25">
      <c r="A2003" s="70">
        <v>1</v>
      </c>
      <c r="B2003" s="70">
        <v>1</v>
      </c>
      <c r="C2003" s="124" t="s">
        <v>9</v>
      </c>
      <c r="D2003" s="361">
        <v>340</v>
      </c>
      <c r="E2003" s="772">
        <v>140</v>
      </c>
      <c r="F2003" s="92">
        <f t="shared" si="1795"/>
        <v>105</v>
      </c>
      <c r="G2003" s="92">
        <v>113</v>
      </c>
      <c r="H2003" s="92">
        <f t="shared" si="1788"/>
        <v>107.61904761904762</v>
      </c>
      <c r="I2003" s="693">
        <v>12</v>
      </c>
      <c r="J2003" s="93">
        <f t="shared" si="1789"/>
        <v>11.11504424778761</v>
      </c>
      <c r="K2003" s="94">
        <f t="shared" si="1790"/>
        <v>1680</v>
      </c>
      <c r="L2003" s="94">
        <f t="shared" si="1791"/>
        <v>1260</v>
      </c>
      <c r="M2003" s="94">
        <v>1256</v>
      </c>
      <c r="N2003" s="94">
        <f t="shared" si="1792"/>
        <v>99.682539682539684</v>
      </c>
      <c r="O2003" s="94">
        <f t="shared" si="1793"/>
        <v>5</v>
      </c>
      <c r="P2003" s="94">
        <f t="shared" si="1794"/>
        <v>334.93333333333328</v>
      </c>
      <c r="Q2003" s="8"/>
      <c r="R2003" s="8"/>
      <c r="S2003" s="8"/>
      <c r="T2003" s="8"/>
      <c r="U2003" s="8"/>
      <c r="V2003" s="8"/>
      <c r="W2003" s="8"/>
      <c r="X2003" s="8"/>
      <c r="Y2003" s="8"/>
      <c r="Z2003" s="1034"/>
      <c r="AA2003" s="8"/>
      <c r="AB2003" s="8"/>
      <c r="AC2003" s="8"/>
      <c r="AD2003" s="8"/>
      <c r="AE2003" s="1151"/>
      <c r="AF2003" s="8"/>
      <c r="AG2003" s="8"/>
      <c r="AH2003" s="1792"/>
      <c r="AI2003" s="2398"/>
    </row>
    <row r="2004" spans="1:35" ht="15" customHeight="1" x14ac:dyDescent="0.25">
      <c r="A2004" s="70">
        <v>1</v>
      </c>
      <c r="B2004" s="70">
        <v>1</v>
      </c>
      <c r="C2004" s="124" t="s">
        <v>76</v>
      </c>
      <c r="D2004" s="361">
        <v>340</v>
      </c>
      <c r="E2004" s="772">
        <v>190</v>
      </c>
      <c r="F2004" s="92">
        <f t="shared" si="1795"/>
        <v>142.5</v>
      </c>
      <c r="G2004" s="92">
        <v>130</v>
      </c>
      <c r="H2004" s="92">
        <f t="shared" si="1788"/>
        <v>91.228070175438589</v>
      </c>
      <c r="I2004" s="693">
        <v>11</v>
      </c>
      <c r="J2004" s="93">
        <f t="shared" si="1789"/>
        <v>7.6615384615384619</v>
      </c>
      <c r="K2004" s="94">
        <f t="shared" si="1790"/>
        <v>2090</v>
      </c>
      <c r="L2004" s="94">
        <f t="shared" si="1791"/>
        <v>1568</v>
      </c>
      <c r="M2004" s="94">
        <v>996</v>
      </c>
      <c r="N2004" s="94">
        <f t="shared" si="1792"/>
        <v>63.520408163265309</v>
      </c>
      <c r="O2004" s="94">
        <f t="shared" si="1793"/>
        <v>6</v>
      </c>
      <c r="P2004" s="94">
        <f t="shared" si="1794"/>
        <v>221.33333333333334</v>
      </c>
      <c r="Q2004" s="8"/>
      <c r="R2004" s="8"/>
      <c r="S2004" s="8"/>
      <c r="T2004" s="8"/>
      <c r="U2004" s="8"/>
      <c r="V2004" s="8"/>
      <c r="W2004" s="8"/>
      <c r="X2004" s="8"/>
      <c r="Y2004" s="8"/>
      <c r="Z2004" s="1034"/>
      <c r="AA2004" s="8"/>
      <c r="AB2004" s="8"/>
      <c r="AC2004" s="8"/>
      <c r="AD2004" s="8"/>
      <c r="AE2004" s="1151"/>
      <c r="AF2004" s="8"/>
      <c r="AG2004" s="8"/>
      <c r="AH2004" s="1792"/>
      <c r="AI2004" s="2398"/>
    </row>
    <row r="2005" spans="1:35" ht="15" customHeight="1" x14ac:dyDescent="0.25">
      <c r="A2005" s="70">
        <v>1</v>
      </c>
      <c r="B2005" s="70">
        <v>1</v>
      </c>
      <c r="C2005" s="124" t="s">
        <v>27</v>
      </c>
      <c r="D2005" s="361">
        <v>300</v>
      </c>
      <c r="E2005" s="772">
        <v>175</v>
      </c>
      <c r="F2005" s="92">
        <f t="shared" si="1795"/>
        <v>131.25</v>
      </c>
      <c r="G2005" s="92">
        <v>151</v>
      </c>
      <c r="H2005" s="92">
        <f t="shared" si="1788"/>
        <v>115.04761904761904</v>
      </c>
      <c r="I2005" s="693">
        <v>5.8</v>
      </c>
      <c r="J2005" s="93">
        <f t="shared" si="1789"/>
        <v>5.7748344370860929</v>
      </c>
      <c r="K2005" s="94">
        <f t="shared" si="1790"/>
        <v>1015</v>
      </c>
      <c r="L2005" s="94">
        <f t="shared" si="1791"/>
        <v>761</v>
      </c>
      <c r="M2005" s="94">
        <v>872</v>
      </c>
      <c r="N2005" s="94">
        <f t="shared" si="1792"/>
        <v>114.58607095926412</v>
      </c>
      <c r="O2005" s="94">
        <f t="shared" si="1793"/>
        <v>3</v>
      </c>
      <c r="P2005" s="94">
        <f t="shared" si="1794"/>
        <v>387.55555555555549</v>
      </c>
      <c r="Q2005" s="8"/>
      <c r="R2005" s="8"/>
      <c r="S2005" s="8"/>
      <c r="T2005" s="8"/>
      <c r="U2005" s="8"/>
      <c r="V2005" s="8"/>
      <c r="W2005" s="8"/>
      <c r="X2005" s="8"/>
      <c r="Y2005" s="8"/>
      <c r="Z2005" s="1034"/>
      <c r="AA2005" s="8"/>
      <c r="AB2005" s="8"/>
      <c r="AC2005" s="8"/>
      <c r="AD2005" s="8"/>
      <c r="AE2005" s="1151"/>
      <c r="AF2005" s="8"/>
      <c r="AG2005" s="8"/>
      <c r="AH2005" s="1792"/>
      <c r="AI2005" s="2398"/>
    </row>
    <row r="2006" spans="1:35" ht="15" customHeight="1" x14ac:dyDescent="0.25">
      <c r="A2006" s="70">
        <v>1</v>
      </c>
      <c r="B2006" s="70">
        <v>1</v>
      </c>
      <c r="C2006" s="124" t="s">
        <v>28</v>
      </c>
      <c r="D2006" s="361">
        <v>340</v>
      </c>
      <c r="E2006" s="772">
        <v>84</v>
      </c>
      <c r="F2006" s="92">
        <f t="shared" si="1795"/>
        <v>63</v>
      </c>
      <c r="G2006" s="92">
        <v>78</v>
      </c>
      <c r="H2006" s="92">
        <f t="shared" si="1788"/>
        <v>123.80952380952381</v>
      </c>
      <c r="I2006" s="363">
        <v>7.7</v>
      </c>
      <c r="J2006" s="93">
        <f t="shared" si="1789"/>
        <v>6.5897435897435894</v>
      </c>
      <c r="K2006" s="94">
        <f t="shared" si="1790"/>
        <v>647</v>
      </c>
      <c r="L2006" s="94">
        <f t="shared" si="1791"/>
        <v>485</v>
      </c>
      <c r="M2006" s="94">
        <v>514</v>
      </c>
      <c r="N2006" s="94">
        <f t="shared" si="1792"/>
        <v>105.97938144329898</v>
      </c>
      <c r="O2006" s="94">
        <f t="shared" si="1793"/>
        <v>2</v>
      </c>
      <c r="P2006" s="94">
        <f t="shared" si="1794"/>
        <v>342.66666666666669</v>
      </c>
      <c r="Q2006" s="8"/>
      <c r="R2006" s="8"/>
      <c r="S2006" s="8"/>
      <c r="T2006" s="8"/>
      <c r="U2006" s="8"/>
      <c r="V2006" s="8"/>
      <c r="W2006" s="8"/>
      <c r="X2006" s="8"/>
      <c r="Y2006" s="8"/>
      <c r="Z2006" s="1034"/>
      <c r="AA2006" s="8"/>
      <c r="AB2006" s="8"/>
      <c r="AC2006" s="8"/>
      <c r="AD2006" s="8"/>
      <c r="AE2006" s="1151"/>
      <c r="AF2006" s="8"/>
      <c r="AG2006" s="8"/>
      <c r="AH2006" s="1792"/>
      <c r="AI2006" s="2398"/>
    </row>
    <row r="2007" spans="1:35" ht="15" customHeight="1" x14ac:dyDescent="0.25">
      <c r="A2007" s="70">
        <v>1</v>
      </c>
      <c r="B2007" s="70">
        <v>1</v>
      </c>
      <c r="C2007" s="124" t="s">
        <v>26</v>
      </c>
      <c r="D2007" s="361">
        <v>340</v>
      </c>
      <c r="E2007" s="772">
        <v>410</v>
      </c>
      <c r="F2007" s="92">
        <f t="shared" si="1795"/>
        <v>307.5</v>
      </c>
      <c r="G2007" s="92">
        <v>261</v>
      </c>
      <c r="H2007" s="92">
        <f t="shared" si="1788"/>
        <v>84.878048780487802</v>
      </c>
      <c r="I2007" s="693">
        <v>6.1</v>
      </c>
      <c r="J2007" s="93">
        <f t="shared" si="1789"/>
        <v>5.9578544061302683</v>
      </c>
      <c r="K2007" s="94">
        <f t="shared" si="1790"/>
        <v>2501</v>
      </c>
      <c r="L2007" s="94">
        <f t="shared" si="1791"/>
        <v>1876</v>
      </c>
      <c r="M2007" s="94">
        <v>1555</v>
      </c>
      <c r="N2007" s="94">
        <f t="shared" si="1792"/>
        <v>82.889125799573563</v>
      </c>
      <c r="O2007" s="94">
        <f t="shared" si="1793"/>
        <v>7</v>
      </c>
      <c r="P2007" s="94">
        <f t="shared" si="1794"/>
        <v>296.19047619047615</v>
      </c>
      <c r="Q2007" s="8"/>
      <c r="R2007" s="8"/>
      <c r="S2007" s="8"/>
      <c r="T2007" s="8"/>
      <c r="U2007" s="8"/>
      <c r="V2007" s="8"/>
      <c r="W2007" s="8"/>
      <c r="X2007" s="8"/>
      <c r="Y2007" s="8"/>
      <c r="Z2007" s="1034"/>
      <c r="AA2007" s="8"/>
      <c r="AB2007" s="8"/>
      <c r="AC2007" s="8"/>
      <c r="AD2007" s="8"/>
      <c r="AE2007" s="1151"/>
      <c r="AF2007" s="8"/>
      <c r="AG2007" s="8"/>
      <c r="AH2007" s="1792"/>
      <c r="AI2007" s="2398"/>
    </row>
    <row r="2008" spans="1:35" ht="15" customHeight="1" x14ac:dyDescent="0.25">
      <c r="A2008" s="70">
        <v>1</v>
      </c>
      <c r="B2008" s="70">
        <v>1</v>
      </c>
      <c r="C2008" s="357" t="s">
        <v>77</v>
      </c>
      <c r="D2008" s="494">
        <v>320</v>
      </c>
      <c r="E2008" s="2223">
        <v>320</v>
      </c>
      <c r="F2008" s="98">
        <f t="shared" si="1795"/>
        <v>240</v>
      </c>
      <c r="G2008" s="98">
        <v>241</v>
      </c>
      <c r="H2008" s="98">
        <f t="shared" si="1788"/>
        <v>100.41666666666667</v>
      </c>
      <c r="I2008" s="694">
        <v>8</v>
      </c>
      <c r="J2008" s="99">
        <f t="shared" si="1789"/>
        <v>8.2406639004149369</v>
      </c>
      <c r="K2008" s="100">
        <f t="shared" si="1790"/>
        <v>2560</v>
      </c>
      <c r="L2008" s="100">
        <f t="shared" si="1791"/>
        <v>1920</v>
      </c>
      <c r="M2008" s="100">
        <v>1986</v>
      </c>
      <c r="N2008" s="100">
        <f t="shared" si="1792"/>
        <v>103.4375</v>
      </c>
      <c r="O2008" s="100">
        <f t="shared" si="1793"/>
        <v>8</v>
      </c>
      <c r="P2008" s="100">
        <f t="shared" si="1794"/>
        <v>331</v>
      </c>
      <c r="Q2008" s="15"/>
      <c r="R2008" s="15"/>
      <c r="S2008" s="15"/>
      <c r="T2008" s="15"/>
      <c r="U2008" s="15"/>
      <c r="V2008" s="15"/>
      <c r="W2008" s="15"/>
      <c r="X2008" s="15"/>
      <c r="Y2008" s="15"/>
      <c r="Z2008" s="1035"/>
      <c r="AA2008" s="15"/>
      <c r="AB2008" s="15"/>
      <c r="AC2008" s="15"/>
      <c r="AD2008" s="15"/>
      <c r="AE2008" s="1268"/>
      <c r="AF2008" s="15"/>
      <c r="AG2008" s="15"/>
      <c r="AH2008" s="1793"/>
      <c r="AI2008" s="2398"/>
    </row>
    <row r="2009" spans="1:35" ht="15" customHeight="1" x14ac:dyDescent="0.25">
      <c r="A2009" s="70">
        <v>1</v>
      </c>
      <c r="B2009" s="70">
        <v>1</v>
      </c>
      <c r="C2009" s="351" t="s">
        <v>7</v>
      </c>
      <c r="D2009" s="351"/>
      <c r="E2009" s="2361">
        <f>SUM(E2001:E2008)</f>
        <v>2254</v>
      </c>
      <c r="F2009" s="553">
        <f>SUM(F2001:F2008)</f>
        <v>1690.5</v>
      </c>
      <c r="G2009" s="553">
        <f>SUM(G2001:G2008)</f>
        <v>1683</v>
      </c>
      <c r="H2009" s="553">
        <f t="shared" si="1788"/>
        <v>99.556344276841173</v>
      </c>
      <c r="I2009" s="695">
        <f>SUM(K2009/E2009)</f>
        <v>8.8056787932564333</v>
      </c>
      <c r="J2009" s="104">
        <f t="shared" si="1789"/>
        <v>7.9726678550207959</v>
      </c>
      <c r="K2009" s="445">
        <f>SUM(K2001:K2008)</f>
        <v>19848</v>
      </c>
      <c r="L2009" s="445">
        <f>SUM(L2001:L2008)</f>
        <v>14887</v>
      </c>
      <c r="M2009" s="2756">
        <f>SUM(M2001:M2008)</f>
        <v>13418</v>
      </c>
      <c r="N2009" s="179">
        <f t="shared" si="1792"/>
        <v>90.132330220998185</v>
      </c>
      <c r="O2009" s="274">
        <f>SUM(O2001:O2008)</f>
        <v>58</v>
      </c>
      <c r="P2009" s="179">
        <f t="shared" si="1794"/>
        <v>308.45977011494256</v>
      </c>
      <c r="Q2009" s="17">
        <v>71714.712636000011</v>
      </c>
      <c r="R2009" s="17">
        <v>71714.712636000011</v>
      </c>
      <c r="S2009" s="17">
        <v>71714.712636000011</v>
      </c>
      <c r="T2009" s="17">
        <v>71714.712636000011</v>
      </c>
      <c r="U2009" s="17">
        <v>71714.712636000011</v>
      </c>
      <c r="V2009" s="17">
        <v>71714.712636000011</v>
      </c>
      <c r="W2009" s="17">
        <v>71714.712636000011</v>
      </c>
      <c r="X2009" s="17">
        <v>71714.712636000011</v>
      </c>
      <c r="Y2009" s="17">
        <v>71714.712636000011</v>
      </c>
      <c r="Z2009" s="1036">
        <f>Q2009/12*$C$4+(R2009-Q2009)/11*8+(S2009-R2009)/10*7+(T2009-S2009)/9*6+(U2009-T2009)/8*5+(V2009-U2009)/7*4+(W2009-V2009)/6*3+(X2009-W2009)/5*2+(Y2009-X2009)/4*1</f>
        <v>53786.034477000008</v>
      </c>
      <c r="AA2009" s="17">
        <f>AE2009-AD2009-AB2009</f>
        <v>53526.962489999998</v>
      </c>
      <c r="AB2009" s="17">
        <v>-57.819849999999995</v>
      </c>
      <c r="AC2009" s="17">
        <f>AA2009-Z2009</f>
        <v>-259.07198700001027</v>
      </c>
      <c r="AD2009" s="17">
        <v>-1196.73126</v>
      </c>
      <c r="AE2009" s="1243">
        <v>52272.411379999998</v>
      </c>
      <c r="AF2009" s="17"/>
      <c r="AG2009" s="17"/>
      <c r="AH2009" s="1794">
        <f>AG2009/1000</f>
        <v>0</v>
      </c>
      <c r="AI2009" s="2398"/>
    </row>
    <row r="2010" spans="1:35" ht="16.5" customHeight="1" x14ac:dyDescent="0.25">
      <c r="A2010" s="70">
        <v>1</v>
      </c>
      <c r="B2010" s="70">
        <v>1</v>
      </c>
      <c r="C2010" s="667" t="s">
        <v>14</v>
      </c>
      <c r="D2010" s="540"/>
      <c r="E2010" s="2207"/>
      <c r="F2010" s="381"/>
      <c r="G2010" s="381"/>
      <c r="H2010" s="381"/>
      <c r="I2010" s="696"/>
      <c r="J2010" s="696"/>
      <c r="K2010" s="697"/>
      <c r="L2010" s="697"/>
      <c r="M2010" s="697"/>
      <c r="N2010" s="697"/>
      <c r="O2010" s="697"/>
      <c r="P2010" s="697"/>
      <c r="Q2010" s="13"/>
      <c r="R2010" s="13"/>
      <c r="S2010" s="13"/>
      <c r="T2010" s="13"/>
      <c r="U2010" s="13"/>
      <c r="V2010" s="13"/>
      <c r="W2010" s="13"/>
      <c r="X2010" s="13"/>
      <c r="Y2010" s="13"/>
      <c r="Z2010" s="1037"/>
      <c r="AA2010" s="13"/>
      <c r="AB2010" s="13"/>
      <c r="AC2010" s="13"/>
      <c r="AD2010" s="13"/>
      <c r="AE2010" s="1251"/>
      <c r="AF2010" s="13"/>
      <c r="AG2010" s="13"/>
      <c r="AH2010" s="1795"/>
      <c r="AI2010" s="2398"/>
    </row>
    <row r="2011" spans="1:35" ht="15" customHeight="1" x14ac:dyDescent="0.25">
      <c r="A2011" s="70">
        <v>1</v>
      </c>
      <c r="B2011" s="70">
        <v>1</v>
      </c>
      <c r="C2011" s="507" t="s">
        <v>302</v>
      </c>
      <c r="D2011" s="520"/>
      <c r="E2011" s="2199"/>
      <c r="F2011" s="116"/>
      <c r="G2011" s="116"/>
      <c r="H2011" s="116"/>
      <c r="I2011" s="363"/>
      <c r="J2011" s="363"/>
      <c r="K2011" s="365"/>
      <c r="L2011" s="365"/>
      <c r="M2011" s="365"/>
      <c r="N2011" s="365"/>
      <c r="O2011" s="365"/>
      <c r="P2011" s="365"/>
      <c r="Q2011" s="8"/>
      <c r="R2011" s="8"/>
      <c r="S2011" s="8"/>
      <c r="T2011" s="8"/>
      <c r="U2011" s="8"/>
      <c r="V2011" s="8"/>
      <c r="W2011" s="8"/>
      <c r="X2011" s="8"/>
      <c r="Y2011" s="8"/>
      <c r="Z2011" s="1034"/>
      <c r="AA2011" s="8"/>
      <c r="AB2011" s="8"/>
      <c r="AC2011" s="8"/>
      <c r="AD2011" s="8"/>
      <c r="AE2011" s="1151"/>
      <c r="AF2011" s="8"/>
      <c r="AG2011" s="8"/>
      <c r="AH2011" s="1792"/>
      <c r="AI2011" s="2398"/>
    </row>
    <row r="2012" spans="1:35" ht="15" customHeight="1" x14ac:dyDescent="0.25">
      <c r="A2012" s="70">
        <v>1</v>
      </c>
      <c r="B2012" s="70">
        <v>1</v>
      </c>
      <c r="C2012" s="407" t="s">
        <v>198</v>
      </c>
      <c r="D2012" s="407"/>
      <c r="E2012" s="711">
        <f t="shared" ref="E2012:F2012" si="1796">SUM(E2015:E2017)+E2013/2.7</f>
        <v>11906</v>
      </c>
      <c r="F2012" s="440">
        <f t="shared" si="1796"/>
        <v>8929.5925925925931</v>
      </c>
      <c r="G2012" s="440">
        <f>SUM(G2015:G2017)+G2013/2.7</f>
        <v>11176.844444444445</v>
      </c>
      <c r="H2012" s="361">
        <f>G2012/F2012*100</f>
        <v>125.16634245683309</v>
      </c>
      <c r="I2012" s="125"/>
      <c r="J2012" s="125"/>
      <c r="K2012" s="464"/>
      <c r="L2012" s="464"/>
      <c r="M2012" s="464"/>
      <c r="N2012" s="464"/>
      <c r="O2012" s="464"/>
      <c r="P2012" s="464"/>
      <c r="Q2012" s="8"/>
      <c r="R2012" s="8"/>
      <c r="S2012" s="8"/>
      <c r="T2012" s="8"/>
      <c r="U2012" s="8"/>
      <c r="V2012" s="8"/>
      <c r="W2012" s="8"/>
      <c r="X2012" s="8"/>
      <c r="Y2012" s="8"/>
      <c r="Z2012" s="1034"/>
      <c r="AA2012" s="8"/>
      <c r="AB2012" s="8"/>
      <c r="AC2012" s="8"/>
      <c r="AD2012" s="8"/>
      <c r="AE2012" s="1151"/>
      <c r="AF2012" s="2463">
        <f t="shared" ref="AF2012" si="1797">SUM(AF2015:AF2017)+AF2013/2.7</f>
        <v>7</v>
      </c>
      <c r="AG2012" s="8">
        <f>AG2013+AG2014+AG2015+AG2016+AG2017</f>
        <v>9390.8599999999988</v>
      </c>
      <c r="AH2012" s="8">
        <f>AH2013+AH2014+AH2015+AH2016+AH2017</f>
        <v>9.3908599999999982</v>
      </c>
      <c r="AI2012" s="2398"/>
    </row>
    <row r="2013" spans="1:35" ht="15" customHeight="1" x14ac:dyDescent="0.25">
      <c r="B2013" s="70">
        <v>1</v>
      </c>
      <c r="C2013" s="407" t="s">
        <v>468</v>
      </c>
      <c r="D2013" s="407"/>
      <c r="E2013" s="711">
        <v>405</v>
      </c>
      <c r="F2013" s="440">
        <f>ROUND(E2013/12*$C$4,0)</f>
        <v>304</v>
      </c>
      <c r="G2013" s="440">
        <v>445.07999999999993</v>
      </c>
      <c r="H2013" s="361">
        <f>G2013/F2013*100</f>
        <v>146.40789473684208</v>
      </c>
      <c r="I2013" s="125"/>
      <c r="J2013" s="125"/>
      <c r="K2013" s="464"/>
      <c r="L2013" s="464"/>
      <c r="M2013" s="464"/>
      <c r="N2013" s="464"/>
      <c r="O2013" s="464"/>
      <c r="P2013" s="464"/>
      <c r="Q2013" s="8"/>
      <c r="R2013" s="8"/>
      <c r="S2013" s="8"/>
      <c r="T2013" s="8"/>
      <c r="U2013" s="8"/>
      <c r="V2013" s="8"/>
      <c r="W2013" s="8"/>
      <c r="X2013" s="8"/>
      <c r="Y2013" s="8"/>
      <c r="Z2013" s="1034"/>
      <c r="AA2013" s="8"/>
      <c r="AB2013" s="8"/>
      <c r="AC2013" s="8"/>
      <c r="AD2013" s="8"/>
      <c r="AE2013" s="1151"/>
      <c r="AF2013" s="8"/>
      <c r="AG2013" s="8"/>
      <c r="AH2013" s="1792"/>
      <c r="AI2013" s="2398"/>
    </row>
    <row r="2014" spans="1:35" ht="31.5" customHeight="1" x14ac:dyDescent="0.25">
      <c r="A2014" s="70">
        <v>1</v>
      </c>
      <c r="B2014" s="70">
        <v>1</v>
      </c>
      <c r="C2014" s="407" t="s">
        <v>303</v>
      </c>
      <c r="D2014" s="407"/>
      <c r="E2014" s="711"/>
      <c r="F2014" s="92"/>
      <c r="G2014" s="440"/>
      <c r="H2014" s="361"/>
      <c r="I2014" s="125"/>
      <c r="J2014" s="125"/>
      <c r="K2014" s="464"/>
      <c r="L2014" s="464"/>
      <c r="M2014" s="464"/>
      <c r="N2014" s="464"/>
      <c r="O2014" s="464"/>
      <c r="P2014" s="464"/>
      <c r="Q2014" s="8"/>
      <c r="R2014" s="8"/>
      <c r="S2014" s="8"/>
      <c r="T2014" s="8"/>
      <c r="U2014" s="8"/>
      <c r="V2014" s="8"/>
      <c r="W2014" s="8"/>
      <c r="X2014" s="8"/>
      <c r="Y2014" s="8"/>
      <c r="Z2014" s="1034"/>
      <c r="AA2014" s="8"/>
      <c r="AB2014" s="8"/>
      <c r="AC2014" s="8"/>
      <c r="AD2014" s="8"/>
      <c r="AE2014" s="1151"/>
      <c r="AF2014" s="8"/>
      <c r="AG2014" s="8"/>
      <c r="AH2014" s="1792"/>
      <c r="AI2014" s="2398"/>
    </row>
    <row r="2015" spans="1:35" ht="30.75" customHeight="1" x14ac:dyDescent="0.25">
      <c r="A2015" s="70">
        <v>1</v>
      </c>
      <c r="B2015" s="70">
        <v>1</v>
      </c>
      <c r="C2015" s="407" t="s">
        <v>304</v>
      </c>
      <c r="D2015" s="407"/>
      <c r="E2015" s="711">
        <v>2560</v>
      </c>
      <c r="F2015" s="92">
        <f>ROUND(E2015/12*$C$4,0)</f>
        <v>1920</v>
      </c>
      <c r="G2015" s="440">
        <v>916</v>
      </c>
      <c r="H2015" s="361">
        <f t="shared" ref="H2015:H2022" si="1798">G2015/F2015*100</f>
        <v>47.708333333333336</v>
      </c>
      <c r="I2015" s="125"/>
      <c r="J2015" s="125"/>
      <c r="K2015" s="464"/>
      <c r="L2015" s="464"/>
      <c r="M2015" s="464"/>
      <c r="N2015" s="464"/>
      <c r="O2015" s="464"/>
      <c r="P2015" s="464"/>
      <c r="Q2015" s="8"/>
      <c r="R2015" s="8"/>
      <c r="S2015" s="8"/>
      <c r="T2015" s="8"/>
      <c r="U2015" s="8"/>
      <c r="V2015" s="8"/>
      <c r="W2015" s="8"/>
      <c r="X2015" s="8"/>
      <c r="Y2015" s="8"/>
      <c r="Z2015" s="1034"/>
      <c r="AA2015" s="8"/>
      <c r="AB2015" s="8"/>
      <c r="AC2015" s="8"/>
      <c r="AD2015" s="8"/>
      <c r="AE2015" s="1151"/>
      <c r="AF2015" s="8"/>
      <c r="AG2015" s="8"/>
      <c r="AH2015" s="1792"/>
      <c r="AI2015" s="2398"/>
    </row>
    <row r="2016" spans="1:35" ht="15" customHeight="1" x14ac:dyDescent="0.25">
      <c r="A2016" s="70">
        <v>1</v>
      </c>
      <c r="B2016" s="70">
        <v>1</v>
      </c>
      <c r="C2016" s="407" t="s">
        <v>305</v>
      </c>
      <c r="D2016" s="407"/>
      <c r="E2016" s="711">
        <v>200</v>
      </c>
      <c r="F2016" s="92">
        <f>ROUND(E2016/12*$C$4,0)</f>
        <v>150</v>
      </c>
      <c r="G2016" s="440">
        <v>90</v>
      </c>
      <c r="H2016" s="361">
        <f t="shared" si="1798"/>
        <v>60</v>
      </c>
      <c r="I2016" s="125"/>
      <c r="J2016" s="125"/>
      <c r="K2016" s="464"/>
      <c r="L2016" s="464"/>
      <c r="M2016" s="464"/>
      <c r="N2016" s="464"/>
      <c r="O2016" s="464"/>
      <c r="P2016" s="464"/>
      <c r="Q2016" s="8"/>
      <c r="R2016" s="8"/>
      <c r="S2016" s="8"/>
      <c r="T2016" s="8"/>
      <c r="U2016" s="8"/>
      <c r="V2016" s="8"/>
      <c r="W2016" s="8"/>
      <c r="X2016" s="8"/>
      <c r="Y2016" s="8"/>
      <c r="Z2016" s="1034"/>
      <c r="AA2016" s="8"/>
      <c r="AB2016" s="8"/>
      <c r="AC2016" s="8"/>
      <c r="AD2016" s="8"/>
      <c r="AE2016" s="1151"/>
      <c r="AF2016" s="8"/>
      <c r="AG2016" s="8"/>
      <c r="AH2016" s="1792"/>
      <c r="AI2016" s="2398"/>
    </row>
    <row r="2017" spans="1:35" ht="15" customHeight="1" x14ac:dyDescent="0.25">
      <c r="A2017" s="70">
        <v>1</v>
      </c>
      <c r="B2017" s="70">
        <v>1</v>
      </c>
      <c r="C2017" s="407" t="s">
        <v>306</v>
      </c>
      <c r="D2017" s="407"/>
      <c r="E2017" s="711">
        <v>8996</v>
      </c>
      <c r="F2017" s="92">
        <f>ROUND(E2017/12*$C$4,0)</f>
        <v>6747</v>
      </c>
      <c r="G2017" s="440">
        <v>10006</v>
      </c>
      <c r="H2017" s="361">
        <f t="shared" si="1798"/>
        <v>148.30294945901883</v>
      </c>
      <c r="I2017" s="125"/>
      <c r="J2017" s="125"/>
      <c r="K2017" s="464"/>
      <c r="L2017" s="464"/>
      <c r="M2017" s="464"/>
      <c r="N2017" s="464"/>
      <c r="O2017" s="464"/>
      <c r="P2017" s="464"/>
      <c r="Q2017" s="8"/>
      <c r="R2017" s="8"/>
      <c r="S2017" s="8"/>
      <c r="T2017" s="8"/>
      <c r="U2017" s="8"/>
      <c r="V2017" s="8"/>
      <c r="W2017" s="8"/>
      <c r="X2017" s="8"/>
      <c r="Y2017" s="8"/>
      <c r="Z2017" s="1034"/>
      <c r="AA2017" s="8"/>
      <c r="AB2017" s="8"/>
      <c r="AC2017" s="8"/>
      <c r="AD2017" s="8"/>
      <c r="AE2017" s="1151"/>
      <c r="AF2017" s="8">
        <v>7</v>
      </c>
      <c r="AG2017" s="8">
        <v>9390.8599999999988</v>
      </c>
      <c r="AH2017" s="1792">
        <f>AG2017/1000</f>
        <v>9.3908599999999982</v>
      </c>
      <c r="AI2017" s="2398"/>
    </row>
    <row r="2018" spans="1:35" ht="45" customHeight="1" x14ac:dyDescent="0.25">
      <c r="B2018" s="70">
        <v>1</v>
      </c>
      <c r="C2018" s="407" t="s">
        <v>548</v>
      </c>
      <c r="D2018" s="407"/>
      <c r="E2018" s="711">
        <v>1574</v>
      </c>
      <c r="F2018" s="92">
        <f>E2018/7*($C$4-5)</f>
        <v>899.42857142857144</v>
      </c>
      <c r="G2018" s="440"/>
      <c r="H2018" s="361">
        <f t="shared" si="1798"/>
        <v>0</v>
      </c>
      <c r="I2018" s="125"/>
      <c r="J2018" s="125"/>
      <c r="K2018" s="464"/>
      <c r="L2018" s="464"/>
      <c r="M2018" s="464"/>
      <c r="N2018" s="464"/>
      <c r="O2018" s="464"/>
      <c r="P2018" s="464"/>
      <c r="Q2018" s="8"/>
      <c r="R2018" s="8"/>
      <c r="S2018" s="8"/>
      <c r="T2018" s="8"/>
      <c r="U2018" s="8"/>
      <c r="V2018" s="8"/>
      <c r="W2018" s="8"/>
      <c r="X2018" s="8"/>
      <c r="Y2018" s="8"/>
      <c r="Z2018" s="1034"/>
      <c r="AA2018" s="8"/>
      <c r="AB2018" s="8"/>
      <c r="AC2018" s="8"/>
      <c r="AD2018" s="8"/>
      <c r="AE2018" s="1151"/>
      <c r="AF2018" s="8"/>
      <c r="AG2018" s="8"/>
      <c r="AH2018" s="1792"/>
      <c r="AI2018" s="2398"/>
    </row>
    <row r="2019" spans="1:35" ht="15" customHeight="1" x14ac:dyDescent="0.25">
      <c r="A2019" s="70">
        <v>1</v>
      </c>
      <c r="B2019" s="70">
        <v>1</v>
      </c>
      <c r="C2019" s="409" t="s">
        <v>157</v>
      </c>
      <c r="D2019" s="407"/>
      <c r="E2019" s="711">
        <f>E2020+E2021/8.5</f>
        <v>37313.76470588235</v>
      </c>
      <c r="F2019" s="92">
        <f t="shared" ref="F2019:G2019" si="1799">F2020+F2021/8.5</f>
        <v>27985.294117647059</v>
      </c>
      <c r="G2019" s="440">
        <f t="shared" si="1799"/>
        <v>18477.854117647061</v>
      </c>
      <c r="H2019" s="361">
        <f t="shared" si="1798"/>
        <v>66.027014188124028</v>
      </c>
      <c r="I2019" s="125"/>
      <c r="J2019" s="125"/>
      <c r="K2019" s="464"/>
      <c r="L2019" s="464"/>
      <c r="M2019" s="464"/>
      <c r="N2019" s="464"/>
      <c r="O2019" s="464"/>
      <c r="P2019" s="464"/>
      <c r="Q2019" s="8"/>
      <c r="R2019" s="8"/>
      <c r="S2019" s="8"/>
      <c r="T2019" s="8"/>
      <c r="U2019" s="8"/>
      <c r="V2019" s="8"/>
      <c r="W2019" s="8"/>
      <c r="X2019" s="8"/>
      <c r="Y2019" s="8"/>
      <c r="Z2019" s="1034"/>
      <c r="AA2019" s="8"/>
      <c r="AB2019" s="8"/>
      <c r="AC2019" s="8"/>
      <c r="AD2019" s="8"/>
      <c r="AE2019" s="1151"/>
      <c r="AF2019" s="8">
        <f>AF2020</f>
        <v>124</v>
      </c>
      <c r="AG2019" s="8">
        <f>AG2020+AG2021</f>
        <v>560669.00000000012</v>
      </c>
      <c r="AH2019" s="8">
        <f>AH2020+AH2021</f>
        <v>560.6690000000001</v>
      </c>
      <c r="AI2019" s="2398"/>
    </row>
    <row r="2020" spans="1:35" ht="15" customHeight="1" x14ac:dyDescent="0.25">
      <c r="B2020" s="70">
        <v>1</v>
      </c>
      <c r="C2020" s="1277" t="s">
        <v>448</v>
      </c>
      <c r="D2020" s="407"/>
      <c r="E2020" s="711">
        <v>34832</v>
      </c>
      <c r="F2020" s="92">
        <f>ROUND(E2020/12*$C$4,0)</f>
        <v>26124</v>
      </c>
      <c r="G2020" s="440">
        <v>16620</v>
      </c>
      <c r="H2020" s="361">
        <f t="shared" si="1798"/>
        <v>63.619660082682593</v>
      </c>
      <c r="I2020" s="125"/>
      <c r="J2020" s="125"/>
      <c r="K2020" s="464"/>
      <c r="L2020" s="464"/>
      <c r="M2020" s="464"/>
      <c r="N2020" s="464"/>
      <c r="O2020" s="464"/>
      <c r="P2020" s="464"/>
      <c r="Q2020" s="8"/>
      <c r="R2020" s="8"/>
      <c r="S2020" s="8"/>
      <c r="T2020" s="8"/>
      <c r="U2020" s="8"/>
      <c r="V2020" s="8"/>
      <c r="W2020" s="8"/>
      <c r="X2020" s="8"/>
      <c r="Y2020" s="8"/>
      <c r="Z2020" s="1034"/>
      <c r="AA2020" s="8"/>
      <c r="AB2020" s="8"/>
      <c r="AC2020" s="8"/>
      <c r="AD2020" s="8"/>
      <c r="AE2020" s="1151"/>
      <c r="AF2020" s="8">
        <v>124</v>
      </c>
      <c r="AG2020" s="8">
        <v>560669.00000000012</v>
      </c>
      <c r="AH2020" s="1792">
        <f>AG2020/1000</f>
        <v>560.6690000000001</v>
      </c>
      <c r="AI2020" s="2398"/>
    </row>
    <row r="2021" spans="1:35" s="238" customFormat="1" ht="21.75" customHeight="1" x14ac:dyDescent="0.25">
      <c r="A2021" s="70">
        <v>1</v>
      </c>
      <c r="B2021" s="70">
        <v>1</v>
      </c>
      <c r="C2021" s="407" t="s">
        <v>452</v>
      </c>
      <c r="D2021" s="407"/>
      <c r="E2021" s="711">
        <v>21095</v>
      </c>
      <c r="F2021" s="92">
        <f>ROUND(E2021/12*$C$4,0)</f>
        <v>15821</v>
      </c>
      <c r="G2021" s="440">
        <v>15791.760000000018</v>
      </c>
      <c r="H2021" s="361">
        <f t="shared" si="1798"/>
        <v>99.815182352569494</v>
      </c>
      <c r="I2021" s="125"/>
      <c r="J2021" s="125"/>
      <c r="K2021" s="464"/>
      <c r="L2021" s="464"/>
      <c r="M2021" s="464"/>
      <c r="N2021" s="464"/>
      <c r="O2021" s="464"/>
      <c r="P2021" s="464"/>
      <c r="Q2021" s="8"/>
      <c r="R2021" s="8"/>
      <c r="S2021" s="8"/>
      <c r="T2021" s="8"/>
      <c r="U2021" s="8"/>
      <c r="V2021" s="8"/>
      <c r="W2021" s="8"/>
      <c r="X2021" s="8"/>
      <c r="Y2021" s="8"/>
      <c r="Z2021" s="1034"/>
      <c r="AA2021" s="8"/>
      <c r="AB2021" s="8"/>
      <c r="AC2021" s="8"/>
      <c r="AD2021" s="8"/>
      <c r="AE2021" s="1151"/>
      <c r="AF2021" s="8"/>
      <c r="AG2021" s="8"/>
      <c r="AH2021" s="1792"/>
      <c r="AI2021" s="2398"/>
    </row>
    <row r="2022" spans="1:35" ht="21" customHeight="1" x14ac:dyDescent="0.25">
      <c r="A2022" s="70">
        <v>1</v>
      </c>
      <c r="B2022" s="70">
        <v>1</v>
      </c>
      <c r="C2022" s="213" t="s">
        <v>168</v>
      </c>
      <c r="D2022" s="508"/>
      <c r="E2022" s="712">
        <f>SUM(E2012+E2020*3.2)+E2021/3.9</f>
        <v>128777.37435897437</v>
      </c>
      <c r="F2022" s="388">
        <f t="shared" ref="F2022:G2022" si="1800">SUM(F2012+F2020*3.2)+F2021/3.9</f>
        <v>96583.059259259273</v>
      </c>
      <c r="G2022" s="388">
        <f t="shared" si="1800"/>
        <v>68410.013675213675</v>
      </c>
      <c r="H2022" s="126">
        <f t="shared" si="1798"/>
        <v>70.830241038006164</v>
      </c>
      <c r="I2022" s="125"/>
      <c r="J2022" s="125"/>
      <c r="K2022" s="464"/>
      <c r="L2022" s="464"/>
      <c r="M2022" s="464"/>
      <c r="N2022" s="464"/>
      <c r="O2022" s="464"/>
      <c r="P2022" s="464"/>
      <c r="Q2022" s="17">
        <v>101601.0632</v>
      </c>
      <c r="R2022" s="17">
        <v>101601.0632</v>
      </c>
      <c r="S2022" s="17">
        <v>101601.0632</v>
      </c>
      <c r="T2022" s="17">
        <v>101601.0632</v>
      </c>
      <c r="U2022" s="17">
        <v>101601.0632</v>
      </c>
      <c r="V2022" s="17">
        <v>101601.0632</v>
      </c>
      <c r="W2022" s="17">
        <v>100331.04990000001</v>
      </c>
      <c r="X2022" s="17">
        <v>100331.04990000001</v>
      </c>
      <c r="Y2022" s="17">
        <v>100331.04990000001</v>
      </c>
      <c r="Z2022" s="1692">
        <f>Q2022/12*$C$4+(R2022-Q2022)/11*8+(S2022-R2022)/10*7+(T2022-S2022)/9*6+(U2022-T2022)/8*5+(V2022-U2022)/7*4+((W2022-V2022)+1270.0133)/6*3-1270.0133+(X2022-W2022)/5*2+(Y2022-X2022)/4*1</f>
        <v>74930.784100000004</v>
      </c>
      <c r="AA2022" s="17">
        <f>AE2022-AD2022</f>
        <v>74168.776149999991</v>
      </c>
      <c r="AB2022" s="17"/>
      <c r="AC2022" s="17">
        <f>AA2022-Z2022</f>
        <v>-762.00795000001381</v>
      </c>
      <c r="AD2022" s="17">
        <v>-75.040139999999994</v>
      </c>
      <c r="AE2022" s="1243">
        <v>74093.736009999993</v>
      </c>
      <c r="AF2022" s="712">
        <f>SUM(AF2012+AF2020*3.2)+AF2021/3.9</f>
        <v>403.8</v>
      </c>
      <c r="AG2022" s="17">
        <f>AG2019+AG2012</f>
        <v>570059.8600000001</v>
      </c>
      <c r="AH2022" s="17">
        <f>AH2019+AH2012</f>
        <v>570.05986000000007</v>
      </c>
      <c r="AI2022" s="2398"/>
    </row>
    <row r="2023" spans="1:35" ht="15" customHeight="1" x14ac:dyDescent="0.25">
      <c r="A2023" s="70">
        <v>1</v>
      </c>
      <c r="B2023" s="70">
        <v>1</v>
      </c>
      <c r="C2023" s="507" t="s">
        <v>307</v>
      </c>
      <c r="D2023" s="407"/>
      <c r="E2023" s="711"/>
      <c r="F2023" s="92"/>
      <c r="G2023" s="440"/>
      <c r="H2023" s="361"/>
      <c r="I2023" s="125"/>
      <c r="J2023" s="125"/>
      <c r="K2023" s="464"/>
      <c r="L2023" s="464"/>
      <c r="M2023" s="464"/>
      <c r="N2023" s="464"/>
      <c r="O2023" s="464"/>
      <c r="P2023" s="464"/>
      <c r="Q2023" s="8"/>
      <c r="R2023" s="8"/>
      <c r="S2023" s="8"/>
      <c r="T2023" s="8"/>
      <c r="U2023" s="8"/>
      <c r="V2023" s="8"/>
      <c r="W2023" s="8"/>
      <c r="X2023" s="8"/>
      <c r="Y2023" s="8"/>
      <c r="Z2023" s="1034"/>
      <c r="AA2023" s="8"/>
      <c r="AB2023" s="8"/>
      <c r="AC2023" s="8"/>
      <c r="AD2023" s="8"/>
      <c r="AE2023" s="1151"/>
      <c r="AF2023" s="8"/>
      <c r="AG2023" s="8"/>
      <c r="AH2023" s="1792"/>
      <c r="AI2023" s="2398"/>
    </row>
    <row r="2024" spans="1:35" ht="15" customHeight="1" x14ac:dyDescent="0.25">
      <c r="A2024" s="70">
        <v>1</v>
      </c>
      <c r="B2024" s="70">
        <v>1</v>
      </c>
      <c r="C2024" s="407" t="s">
        <v>198</v>
      </c>
      <c r="D2024" s="407"/>
      <c r="E2024" s="711">
        <f>SUM(E2026,E2031)</f>
        <v>23151</v>
      </c>
      <c r="F2024" s="440">
        <f>SUM(F2026,F2031)</f>
        <v>17365</v>
      </c>
      <c r="G2024" s="440">
        <f>SUM(G2026,G2031)</f>
        <v>17166</v>
      </c>
      <c r="H2024" s="361">
        <f>G2024/F2024*100</f>
        <v>98.854016700259137</v>
      </c>
      <c r="I2024" s="125"/>
      <c r="J2024" s="125"/>
      <c r="K2024" s="464"/>
      <c r="L2024" s="464"/>
      <c r="M2024" s="464"/>
      <c r="N2024" s="464"/>
      <c r="O2024" s="464"/>
      <c r="P2024" s="464"/>
      <c r="Q2024" s="8"/>
      <c r="R2024" s="8"/>
      <c r="S2024" s="8"/>
      <c r="T2024" s="8"/>
      <c r="U2024" s="8"/>
      <c r="V2024" s="8"/>
      <c r="W2024" s="8"/>
      <c r="X2024" s="8"/>
      <c r="Y2024" s="8"/>
      <c r="Z2024" s="1034"/>
      <c r="AA2024" s="8"/>
      <c r="AB2024" s="8"/>
      <c r="AC2024" s="8"/>
      <c r="AD2024" s="8"/>
      <c r="AE2024" s="1151"/>
      <c r="AF2024" s="8"/>
      <c r="AG2024" s="8"/>
      <c r="AH2024" s="1792"/>
      <c r="AI2024" s="2398"/>
    </row>
    <row r="2025" spans="1:35" ht="36" customHeight="1" x14ac:dyDescent="0.25">
      <c r="A2025" s="70">
        <v>1</v>
      </c>
      <c r="B2025" s="70">
        <v>1</v>
      </c>
      <c r="C2025" s="407" t="s">
        <v>303</v>
      </c>
      <c r="D2025" s="407"/>
      <c r="E2025" s="711"/>
      <c r="F2025" s="92"/>
      <c r="G2025" s="440"/>
      <c r="H2025" s="361"/>
      <c r="I2025" s="125"/>
      <c r="J2025" s="125"/>
      <c r="K2025" s="464"/>
      <c r="L2025" s="464"/>
      <c r="M2025" s="464"/>
      <c r="N2025" s="464"/>
      <c r="O2025" s="464"/>
      <c r="P2025" s="464"/>
      <c r="Q2025" s="8"/>
      <c r="R2025" s="8"/>
      <c r="S2025" s="8"/>
      <c r="T2025" s="8"/>
      <c r="U2025" s="8"/>
      <c r="V2025" s="8"/>
      <c r="W2025" s="8"/>
      <c r="X2025" s="8"/>
      <c r="Y2025" s="8"/>
      <c r="Z2025" s="1034"/>
      <c r="AA2025" s="8"/>
      <c r="AB2025" s="8"/>
      <c r="AC2025" s="8"/>
      <c r="AD2025" s="8"/>
      <c r="AE2025" s="1151"/>
      <c r="AF2025" s="8"/>
      <c r="AG2025" s="8"/>
      <c r="AH2025" s="1792"/>
      <c r="AI2025" s="2398"/>
    </row>
    <row r="2026" spans="1:35" ht="31.5" customHeight="1" x14ac:dyDescent="0.25">
      <c r="A2026" s="70">
        <v>1</v>
      </c>
      <c r="B2026" s="70">
        <v>1</v>
      </c>
      <c r="C2026" s="407" t="s">
        <v>308</v>
      </c>
      <c r="D2026" s="407"/>
      <c r="E2026" s="711">
        <f>SUM(E2027:E2030)</f>
        <v>7345</v>
      </c>
      <c r="F2026" s="440">
        <f>SUM(F2027:F2030)</f>
        <v>5510</v>
      </c>
      <c r="G2026" s="440">
        <f>SUM(G2027:G2030)</f>
        <v>3171</v>
      </c>
      <c r="H2026" s="361">
        <f t="shared" ref="H2026:H2034" si="1801">G2026/F2026*100</f>
        <v>57.54990925589837</v>
      </c>
      <c r="I2026" s="125"/>
      <c r="J2026" s="125"/>
      <c r="K2026" s="464"/>
      <c r="L2026" s="464"/>
      <c r="M2026" s="464"/>
      <c r="N2026" s="464"/>
      <c r="O2026" s="464"/>
      <c r="P2026" s="464"/>
      <c r="Q2026" s="8"/>
      <c r="R2026" s="8"/>
      <c r="S2026" s="8"/>
      <c r="T2026" s="8"/>
      <c r="U2026" s="8"/>
      <c r="V2026" s="8"/>
      <c r="W2026" s="8"/>
      <c r="X2026" s="8"/>
      <c r="Y2026" s="8"/>
      <c r="Z2026" s="1034"/>
      <c r="AA2026" s="8"/>
      <c r="AB2026" s="8"/>
      <c r="AC2026" s="8"/>
      <c r="AD2026" s="8"/>
      <c r="AE2026" s="1151"/>
      <c r="AF2026" s="8"/>
      <c r="AG2026" s="8"/>
      <c r="AH2026" s="1792"/>
      <c r="AI2026" s="2398"/>
    </row>
    <row r="2027" spans="1:35" ht="33" customHeight="1" x14ac:dyDescent="0.25">
      <c r="A2027" s="70">
        <v>1</v>
      </c>
      <c r="B2027" s="70">
        <v>1</v>
      </c>
      <c r="C2027" s="407" t="s">
        <v>309</v>
      </c>
      <c r="D2027" s="407"/>
      <c r="E2027" s="711">
        <v>2788</v>
      </c>
      <c r="F2027" s="92">
        <f t="shared" ref="F2027:F2039" si="1802">ROUND(E2027/12*$C$4,0)</f>
        <v>2091</v>
      </c>
      <c r="G2027" s="440">
        <v>1003</v>
      </c>
      <c r="H2027" s="361">
        <f t="shared" si="1801"/>
        <v>47.967479674796749</v>
      </c>
      <c r="I2027" s="125"/>
      <c r="J2027" s="125"/>
      <c r="K2027" s="464"/>
      <c r="L2027" s="464"/>
      <c r="M2027" s="464"/>
      <c r="N2027" s="464"/>
      <c r="O2027" s="464"/>
      <c r="P2027" s="464"/>
      <c r="Q2027" s="8"/>
      <c r="R2027" s="8"/>
      <c r="S2027" s="8"/>
      <c r="T2027" s="8"/>
      <c r="U2027" s="8"/>
      <c r="V2027" s="8"/>
      <c r="W2027" s="8"/>
      <c r="X2027" s="8"/>
      <c r="Y2027" s="8"/>
      <c r="Z2027" s="1034"/>
      <c r="AA2027" s="8"/>
      <c r="AB2027" s="8"/>
      <c r="AC2027" s="8"/>
      <c r="AD2027" s="8"/>
      <c r="AE2027" s="1151"/>
      <c r="AF2027" s="8"/>
      <c r="AG2027" s="8"/>
      <c r="AH2027" s="1792"/>
      <c r="AI2027" s="2398"/>
    </row>
    <row r="2028" spans="1:35" ht="46.5" customHeight="1" x14ac:dyDescent="0.25">
      <c r="A2028" s="70">
        <v>1</v>
      </c>
      <c r="B2028" s="70">
        <v>1</v>
      </c>
      <c r="C2028" s="407" t="s">
        <v>310</v>
      </c>
      <c r="D2028" s="407"/>
      <c r="E2028" s="711">
        <v>837</v>
      </c>
      <c r="F2028" s="92">
        <f t="shared" si="1802"/>
        <v>628</v>
      </c>
      <c r="G2028" s="440">
        <v>1</v>
      </c>
      <c r="H2028" s="361">
        <f t="shared" si="1801"/>
        <v>0.15923566878980894</v>
      </c>
      <c r="I2028" s="125"/>
      <c r="J2028" s="125"/>
      <c r="K2028" s="464"/>
      <c r="L2028" s="464"/>
      <c r="M2028" s="464"/>
      <c r="N2028" s="464"/>
      <c r="O2028" s="464"/>
      <c r="P2028" s="464"/>
      <c r="Q2028" s="8"/>
      <c r="R2028" s="8"/>
      <c r="S2028" s="8"/>
      <c r="T2028" s="8"/>
      <c r="U2028" s="8"/>
      <c r="V2028" s="8"/>
      <c r="W2028" s="8"/>
      <c r="X2028" s="8"/>
      <c r="Y2028" s="8"/>
      <c r="Z2028" s="1034"/>
      <c r="AA2028" s="8"/>
      <c r="AB2028" s="8"/>
      <c r="AC2028" s="8"/>
      <c r="AD2028" s="8"/>
      <c r="AE2028" s="1151"/>
      <c r="AF2028" s="8"/>
      <c r="AG2028" s="8"/>
      <c r="AH2028" s="1792"/>
      <c r="AI2028" s="2398"/>
    </row>
    <row r="2029" spans="1:35" ht="54.75" customHeight="1" x14ac:dyDescent="0.25">
      <c r="A2029" s="70">
        <v>1</v>
      </c>
      <c r="B2029" s="70">
        <v>1</v>
      </c>
      <c r="C2029" s="407" t="s">
        <v>354</v>
      </c>
      <c r="D2029" s="407"/>
      <c r="E2029" s="711">
        <v>1534</v>
      </c>
      <c r="F2029" s="92">
        <f t="shared" si="1802"/>
        <v>1151</v>
      </c>
      <c r="G2029" s="440">
        <v>1033</v>
      </c>
      <c r="H2029" s="361">
        <f t="shared" si="1801"/>
        <v>89.748045178105997</v>
      </c>
      <c r="I2029" s="125"/>
      <c r="J2029" s="125"/>
      <c r="K2029" s="464"/>
      <c r="L2029" s="464"/>
      <c r="M2029" s="464"/>
      <c r="N2029" s="464"/>
      <c r="O2029" s="464"/>
      <c r="P2029" s="464"/>
      <c r="Q2029" s="8"/>
      <c r="R2029" s="8"/>
      <c r="S2029" s="8"/>
      <c r="T2029" s="8"/>
      <c r="U2029" s="8"/>
      <c r="V2029" s="8"/>
      <c r="W2029" s="8"/>
      <c r="X2029" s="8"/>
      <c r="Y2029" s="8"/>
      <c r="Z2029" s="1034"/>
      <c r="AA2029" s="8"/>
      <c r="AB2029" s="8"/>
      <c r="AC2029" s="8"/>
      <c r="AD2029" s="8"/>
      <c r="AE2029" s="1151"/>
      <c r="AF2029" s="8"/>
      <c r="AG2029" s="8"/>
      <c r="AH2029" s="1792"/>
      <c r="AI2029" s="2398"/>
    </row>
    <row r="2030" spans="1:35" ht="44.25" customHeight="1" x14ac:dyDescent="0.25">
      <c r="A2030" s="70">
        <v>1</v>
      </c>
      <c r="B2030" s="70">
        <v>1</v>
      </c>
      <c r="C2030" s="407" t="s">
        <v>355</v>
      </c>
      <c r="D2030" s="407"/>
      <c r="E2030" s="711">
        <v>2186</v>
      </c>
      <c r="F2030" s="92">
        <f t="shared" si="1802"/>
        <v>1640</v>
      </c>
      <c r="G2030" s="440">
        <v>1134</v>
      </c>
      <c r="H2030" s="361">
        <f t="shared" si="1801"/>
        <v>69.146341463414629</v>
      </c>
      <c r="I2030" s="125"/>
      <c r="J2030" s="125"/>
      <c r="K2030" s="464"/>
      <c r="L2030" s="464"/>
      <c r="M2030" s="464"/>
      <c r="N2030" s="464"/>
      <c r="O2030" s="464"/>
      <c r="P2030" s="464"/>
      <c r="Q2030" s="8"/>
      <c r="R2030" s="8"/>
      <c r="S2030" s="8"/>
      <c r="T2030" s="8"/>
      <c r="U2030" s="8"/>
      <c r="V2030" s="8"/>
      <c r="W2030" s="8"/>
      <c r="X2030" s="8"/>
      <c r="Y2030" s="8"/>
      <c r="Z2030" s="1034"/>
      <c r="AA2030" s="8"/>
      <c r="AB2030" s="8"/>
      <c r="AC2030" s="8"/>
      <c r="AD2030" s="8"/>
      <c r="AE2030" s="1151"/>
      <c r="AF2030" s="8"/>
      <c r="AG2030" s="8"/>
      <c r="AH2030" s="1792"/>
      <c r="AI2030" s="2398"/>
    </row>
    <row r="2031" spans="1:35" ht="32.25" customHeight="1" x14ac:dyDescent="0.25">
      <c r="A2031" s="70">
        <v>1</v>
      </c>
      <c r="B2031" s="70">
        <v>1</v>
      </c>
      <c r="C2031" s="407" t="s">
        <v>311</v>
      </c>
      <c r="D2031" s="407"/>
      <c r="E2031" s="711">
        <f>SUM(E2032:E2034)</f>
        <v>15806</v>
      </c>
      <c r="F2031" s="440">
        <f>SUM(F2032:F2034)</f>
        <v>11855</v>
      </c>
      <c r="G2031" s="440">
        <f>SUM(G2032:G2034)</f>
        <v>13995</v>
      </c>
      <c r="H2031" s="361">
        <f t="shared" si="1801"/>
        <v>118.05145508224378</v>
      </c>
      <c r="I2031" s="125"/>
      <c r="J2031" s="125"/>
      <c r="K2031" s="464"/>
      <c r="L2031" s="464"/>
      <c r="M2031" s="464"/>
      <c r="N2031" s="464"/>
      <c r="O2031" s="464"/>
      <c r="P2031" s="464"/>
      <c r="Q2031" s="8"/>
      <c r="R2031" s="8"/>
      <c r="S2031" s="8"/>
      <c r="T2031" s="8"/>
      <c r="U2031" s="8"/>
      <c r="V2031" s="8"/>
      <c r="W2031" s="8"/>
      <c r="X2031" s="8"/>
      <c r="Y2031" s="8"/>
      <c r="Z2031" s="1034"/>
      <c r="AA2031" s="8"/>
      <c r="AB2031" s="8"/>
      <c r="AC2031" s="8"/>
      <c r="AD2031" s="8"/>
      <c r="AE2031" s="1151"/>
      <c r="AF2031" s="8"/>
      <c r="AG2031" s="8"/>
      <c r="AH2031" s="1792"/>
      <c r="AI2031" s="2398"/>
    </row>
    <row r="2032" spans="1:35" ht="42" customHeight="1" x14ac:dyDescent="0.25">
      <c r="A2032" s="70">
        <v>1</v>
      </c>
      <c r="B2032" s="70">
        <v>1</v>
      </c>
      <c r="C2032" s="407" t="s">
        <v>312</v>
      </c>
      <c r="D2032" s="407"/>
      <c r="E2032" s="711">
        <v>1000</v>
      </c>
      <c r="F2032" s="92">
        <f t="shared" si="1802"/>
        <v>750</v>
      </c>
      <c r="G2032" s="440">
        <v>963</v>
      </c>
      <c r="H2032" s="361">
        <f t="shared" si="1801"/>
        <v>128.4</v>
      </c>
      <c r="I2032" s="125"/>
      <c r="J2032" s="125"/>
      <c r="K2032" s="464"/>
      <c r="L2032" s="464"/>
      <c r="M2032" s="464"/>
      <c r="N2032" s="464"/>
      <c r="O2032" s="464"/>
      <c r="P2032" s="464"/>
      <c r="Q2032" s="8"/>
      <c r="R2032" s="8"/>
      <c r="S2032" s="8"/>
      <c r="T2032" s="8"/>
      <c r="U2032" s="8"/>
      <c r="V2032" s="8"/>
      <c r="W2032" s="8"/>
      <c r="X2032" s="8"/>
      <c r="Y2032" s="8"/>
      <c r="Z2032" s="1034"/>
      <c r="AA2032" s="8"/>
      <c r="AB2032" s="8"/>
      <c r="AC2032" s="8"/>
      <c r="AD2032" s="8"/>
      <c r="AE2032" s="1151"/>
      <c r="AF2032" s="8"/>
      <c r="AG2032" s="8"/>
      <c r="AH2032" s="1792"/>
      <c r="AI2032" s="2398"/>
    </row>
    <row r="2033" spans="1:35" ht="46.5" customHeight="1" x14ac:dyDescent="0.25">
      <c r="A2033" s="70">
        <v>1</v>
      </c>
      <c r="B2033" s="70">
        <v>1</v>
      </c>
      <c r="C2033" s="407" t="s">
        <v>376</v>
      </c>
      <c r="D2033" s="407"/>
      <c r="E2033" s="711">
        <v>13606</v>
      </c>
      <c r="F2033" s="92">
        <f t="shared" si="1802"/>
        <v>10205</v>
      </c>
      <c r="G2033" s="440">
        <v>12952</v>
      </c>
      <c r="H2033" s="361">
        <f t="shared" si="1801"/>
        <v>126.91817736403723</v>
      </c>
      <c r="I2033" s="125"/>
      <c r="J2033" s="125"/>
      <c r="K2033" s="464"/>
      <c r="L2033" s="464"/>
      <c r="M2033" s="464"/>
      <c r="N2033" s="464"/>
      <c r="O2033" s="464"/>
      <c r="P2033" s="464"/>
      <c r="Q2033" s="8"/>
      <c r="R2033" s="8"/>
      <c r="S2033" s="8"/>
      <c r="T2033" s="8"/>
      <c r="U2033" s="8"/>
      <c r="V2033" s="8"/>
      <c r="W2033" s="8"/>
      <c r="X2033" s="8"/>
      <c r="Y2033" s="8"/>
      <c r="Z2033" s="1034"/>
      <c r="AA2033" s="8"/>
      <c r="AB2033" s="8"/>
      <c r="AC2033" s="8"/>
      <c r="AD2033" s="8"/>
      <c r="AE2033" s="1151"/>
      <c r="AF2033" s="8"/>
      <c r="AG2033" s="8"/>
      <c r="AH2033" s="1792"/>
      <c r="AI2033" s="2398"/>
    </row>
    <row r="2034" spans="1:35" ht="44.25" customHeight="1" x14ac:dyDescent="0.25">
      <c r="A2034" s="70">
        <v>1</v>
      </c>
      <c r="B2034" s="70">
        <v>1</v>
      </c>
      <c r="C2034" s="407" t="s">
        <v>322</v>
      </c>
      <c r="D2034" s="407"/>
      <c r="E2034" s="711">
        <v>1200</v>
      </c>
      <c r="F2034" s="92">
        <f t="shared" si="1802"/>
        <v>900</v>
      </c>
      <c r="G2034" s="440">
        <v>80</v>
      </c>
      <c r="H2034" s="361">
        <f t="shared" si="1801"/>
        <v>8.8888888888888893</v>
      </c>
      <c r="I2034" s="125"/>
      <c r="J2034" s="125"/>
      <c r="K2034" s="464"/>
      <c r="L2034" s="464"/>
      <c r="M2034" s="464"/>
      <c r="N2034" s="464"/>
      <c r="O2034" s="464"/>
      <c r="P2034" s="464"/>
      <c r="Q2034" s="8"/>
      <c r="R2034" s="8"/>
      <c r="S2034" s="8"/>
      <c r="T2034" s="8"/>
      <c r="U2034" s="8"/>
      <c r="V2034" s="8"/>
      <c r="W2034" s="8"/>
      <c r="X2034" s="8"/>
      <c r="Y2034" s="8"/>
      <c r="Z2034" s="1034"/>
      <c r="AA2034" s="8"/>
      <c r="AB2034" s="8"/>
      <c r="AC2034" s="8"/>
      <c r="AD2034" s="8"/>
      <c r="AE2034" s="1151"/>
      <c r="AF2034" s="8"/>
      <c r="AG2034" s="8"/>
      <c r="AH2034" s="1792"/>
      <c r="AI2034" s="2398"/>
    </row>
    <row r="2035" spans="1:35" ht="15" customHeight="1" x14ac:dyDescent="0.25">
      <c r="A2035" s="70">
        <v>1</v>
      </c>
      <c r="B2035" s="70">
        <v>1</v>
      </c>
      <c r="C2035" s="409" t="s">
        <v>157</v>
      </c>
      <c r="D2035" s="407"/>
      <c r="E2035" s="711"/>
      <c r="F2035" s="92">
        <f t="shared" si="1802"/>
        <v>0</v>
      </c>
      <c r="G2035" s="92"/>
      <c r="H2035" s="361"/>
      <c r="I2035" s="125"/>
      <c r="J2035" s="125"/>
      <c r="K2035" s="464"/>
      <c r="L2035" s="464"/>
      <c r="M2035" s="464"/>
      <c r="N2035" s="464"/>
      <c r="O2035" s="464"/>
      <c r="P2035" s="464"/>
      <c r="Q2035" s="8"/>
      <c r="R2035" s="8"/>
      <c r="S2035" s="8"/>
      <c r="T2035" s="8"/>
      <c r="U2035" s="8"/>
      <c r="V2035" s="8"/>
      <c r="W2035" s="8"/>
      <c r="X2035" s="8"/>
      <c r="Y2035" s="8"/>
      <c r="Z2035" s="1034"/>
      <c r="AA2035" s="8"/>
      <c r="AB2035" s="8"/>
      <c r="AC2035" s="8"/>
      <c r="AD2035" s="8"/>
      <c r="AE2035" s="1151"/>
      <c r="AF2035" s="8"/>
      <c r="AG2035" s="8"/>
      <c r="AH2035" s="1792"/>
      <c r="AI2035" s="2398"/>
    </row>
    <row r="2036" spans="1:35" ht="37.5" customHeight="1" x14ac:dyDescent="0.25">
      <c r="A2036" s="70">
        <v>1</v>
      </c>
      <c r="B2036" s="70">
        <v>1</v>
      </c>
      <c r="C2036" s="641" t="s">
        <v>298</v>
      </c>
      <c r="D2036" s="407"/>
      <c r="E2036" s="711"/>
      <c r="F2036" s="92">
        <f t="shared" si="1802"/>
        <v>0</v>
      </c>
      <c r="G2036" s="92"/>
      <c r="H2036" s="361"/>
      <c r="I2036" s="125"/>
      <c r="J2036" s="125"/>
      <c r="K2036" s="464"/>
      <c r="L2036" s="464"/>
      <c r="M2036" s="464"/>
      <c r="N2036" s="464"/>
      <c r="O2036" s="464"/>
      <c r="P2036" s="464"/>
      <c r="Q2036" s="8"/>
      <c r="R2036" s="8"/>
      <c r="S2036" s="8"/>
      <c r="T2036" s="8"/>
      <c r="U2036" s="8"/>
      <c r="V2036" s="8"/>
      <c r="W2036" s="8"/>
      <c r="X2036" s="8"/>
      <c r="Y2036" s="8"/>
      <c r="Z2036" s="1034"/>
      <c r="AA2036" s="8"/>
      <c r="AB2036" s="8"/>
      <c r="AC2036" s="8"/>
      <c r="AD2036" s="8"/>
      <c r="AE2036" s="1151"/>
      <c r="AF2036" s="8"/>
      <c r="AG2036" s="8"/>
      <c r="AH2036" s="1792"/>
      <c r="AI2036" s="2398"/>
    </row>
    <row r="2037" spans="1:35" ht="37.5" customHeight="1" x14ac:dyDescent="0.25">
      <c r="A2037" s="70">
        <v>1</v>
      </c>
      <c r="B2037" s="70">
        <v>1</v>
      </c>
      <c r="C2037" s="409" t="s">
        <v>158</v>
      </c>
      <c r="D2037" s="407"/>
      <c r="E2037" s="711">
        <v>12363</v>
      </c>
      <c r="F2037" s="92">
        <f t="shared" si="1802"/>
        <v>9272</v>
      </c>
      <c r="G2037" s="440">
        <v>4941</v>
      </c>
      <c r="H2037" s="361">
        <f>G2037/F2037*100</f>
        <v>53.289473684210535</v>
      </c>
      <c r="I2037" s="125"/>
      <c r="J2037" s="125"/>
      <c r="K2037" s="464"/>
      <c r="L2037" s="464"/>
      <c r="M2037" s="464"/>
      <c r="N2037" s="464"/>
      <c r="O2037" s="464"/>
      <c r="P2037" s="464"/>
      <c r="Q2037" s="8"/>
      <c r="R2037" s="8"/>
      <c r="S2037" s="8"/>
      <c r="T2037" s="8"/>
      <c r="U2037" s="8"/>
      <c r="V2037" s="8"/>
      <c r="W2037" s="8"/>
      <c r="X2037" s="8"/>
      <c r="Y2037" s="8"/>
      <c r="Z2037" s="1034"/>
      <c r="AA2037" s="8"/>
      <c r="AB2037" s="8"/>
      <c r="AC2037" s="8"/>
      <c r="AD2037" s="8"/>
      <c r="AE2037" s="1151"/>
      <c r="AF2037" s="8">
        <v>10</v>
      </c>
      <c r="AG2037" s="8">
        <v>6742.4</v>
      </c>
      <c r="AH2037" s="1792">
        <f>AG2037/1000</f>
        <v>6.7423999999999999</v>
      </c>
      <c r="AI2037" s="2398"/>
    </row>
    <row r="2038" spans="1:35" ht="37.5" customHeight="1" x14ac:dyDescent="0.25">
      <c r="A2038" s="70">
        <v>1</v>
      </c>
      <c r="B2038" s="70">
        <v>1</v>
      </c>
      <c r="C2038" s="409" t="s">
        <v>299</v>
      </c>
      <c r="D2038" s="510"/>
      <c r="E2038" s="2050"/>
      <c r="F2038" s="98">
        <f t="shared" si="1802"/>
        <v>0</v>
      </c>
      <c r="G2038" s="511"/>
      <c r="H2038" s="494"/>
      <c r="I2038" s="373"/>
      <c r="J2038" s="373"/>
      <c r="K2038" s="465"/>
      <c r="L2038" s="465"/>
      <c r="M2038" s="465"/>
      <c r="N2038" s="465"/>
      <c r="O2038" s="465"/>
      <c r="P2038" s="465"/>
      <c r="Q2038" s="15"/>
      <c r="R2038" s="15"/>
      <c r="S2038" s="15"/>
      <c r="T2038" s="15"/>
      <c r="U2038" s="15"/>
      <c r="V2038" s="15"/>
      <c r="W2038" s="15"/>
      <c r="X2038" s="15"/>
      <c r="Y2038" s="15"/>
      <c r="Z2038" s="1035"/>
      <c r="AA2038" s="15"/>
      <c r="AB2038" s="15"/>
      <c r="AC2038" s="15"/>
      <c r="AD2038" s="15"/>
      <c r="AE2038" s="1268"/>
      <c r="AF2038" s="15"/>
      <c r="AG2038" s="15"/>
      <c r="AH2038" s="1793"/>
      <c r="AI2038" s="2398"/>
    </row>
    <row r="2039" spans="1:35" s="238" customFormat="1" ht="30" customHeight="1" x14ac:dyDescent="0.25">
      <c r="A2039" s="70">
        <v>1</v>
      </c>
      <c r="B2039" s="70">
        <v>1</v>
      </c>
      <c r="C2039" s="409" t="s">
        <v>356</v>
      </c>
      <c r="D2039" s="510"/>
      <c r="E2039" s="2050">
        <v>6500</v>
      </c>
      <c r="F2039" s="98">
        <f t="shared" si="1802"/>
        <v>4875</v>
      </c>
      <c r="G2039" s="511">
        <v>993</v>
      </c>
      <c r="H2039" s="494">
        <f>G2039/F2039*100</f>
        <v>20.369230769230771</v>
      </c>
      <c r="I2039" s="373"/>
      <c r="J2039" s="373"/>
      <c r="K2039" s="465"/>
      <c r="L2039" s="465"/>
      <c r="M2039" s="465"/>
      <c r="N2039" s="465"/>
      <c r="O2039" s="465"/>
      <c r="P2039" s="465"/>
      <c r="Q2039" s="15"/>
      <c r="R2039" s="15"/>
      <c r="S2039" s="15"/>
      <c r="T2039" s="15"/>
      <c r="U2039" s="15"/>
      <c r="V2039" s="15"/>
      <c r="W2039" s="15"/>
      <c r="X2039" s="15"/>
      <c r="Y2039" s="15"/>
      <c r="Z2039" s="1035"/>
      <c r="AA2039" s="15"/>
      <c r="AB2039" s="15"/>
      <c r="AC2039" s="15"/>
      <c r="AD2039" s="15"/>
      <c r="AE2039" s="1268"/>
      <c r="AF2039" s="15"/>
      <c r="AG2039" s="15"/>
      <c r="AH2039" s="1793"/>
      <c r="AI2039" s="2398"/>
    </row>
    <row r="2040" spans="1:35" ht="36" customHeight="1" x14ac:dyDescent="0.25">
      <c r="A2040" s="70">
        <v>1</v>
      </c>
      <c r="B2040" s="70">
        <v>1</v>
      </c>
      <c r="C2040" s="552" t="s">
        <v>165</v>
      </c>
      <c r="D2040" s="546"/>
      <c r="E2040" s="2366">
        <f>SUM(E2024+E2037)</f>
        <v>35514</v>
      </c>
      <c r="F2040" s="513">
        <f>SUM(F2024+F2037)</f>
        <v>26637</v>
      </c>
      <c r="G2040" s="513">
        <f>SUM(G2024+G2037)</f>
        <v>22107</v>
      </c>
      <c r="H2040" s="539">
        <f>G2040/F2040*100</f>
        <v>82.993580358148449</v>
      </c>
      <c r="I2040" s="373"/>
      <c r="J2040" s="373"/>
      <c r="K2040" s="465"/>
      <c r="L2040" s="465"/>
      <c r="M2040" s="465"/>
      <c r="N2040" s="465"/>
      <c r="O2040" s="465"/>
      <c r="P2040" s="465"/>
      <c r="Q2040" s="17">
        <v>29633.176509999998</v>
      </c>
      <c r="R2040" s="17">
        <v>29633.176509999998</v>
      </c>
      <c r="S2040" s="17">
        <v>29633.176509999998</v>
      </c>
      <c r="T2040" s="17">
        <v>29633.176509999998</v>
      </c>
      <c r="U2040" s="17">
        <v>29633.176509999998</v>
      </c>
      <c r="V2040" s="17">
        <v>29633.176509999998</v>
      </c>
      <c r="W2040" s="17">
        <v>29633.176509999998</v>
      </c>
      <c r="X2040" s="17">
        <v>29633.176509999998</v>
      </c>
      <c r="Y2040" s="17">
        <v>29633.176509999998</v>
      </c>
      <c r="Z2040" s="1036">
        <f>Q2040/12*$C$4+(R2040-Q2040)/11*8+(S2040-R2040)/10*7+(T2040-S2040)/9*6+(U2040-T2040)/8*5+(V2040-U2040)/7*4+(W2040-V2040)/6*3+(X2040-W2040)/5*2+(Y2040-X2040)/4*1</f>
        <v>22224.8823825</v>
      </c>
      <c r="AA2040" s="17">
        <f>AE2040-AD2040</f>
        <v>14859.863719999999</v>
      </c>
      <c r="AB2040" s="17"/>
      <c r="AC2040" s="17">
        <f>AA2040-Z2040</f>
        <v>-7365.0186625000006</v>
      </c>
      <c r="AD2040" s="17">
        <v>-58.124130000000008</v>
      </c>
      <c r="AE2040" s="1243">
        <v>14801.739589999999</v>
      </c>
      <c r="AF2040" s="2366">
        <f>SUM(AF2024+AF2037)</f>
        <v>10</v>
      </c>
      <c r="AG2040" s="17">
        <f t="shared" ref="AG2040:AH2040" si="1803">AG2037</f>
        <v>6742.4</v>
      </c>
      <c r="AH2040" s="17">
        <f t="shared" si="1803"/>
        <v>6.7423999999999999</v>
      </c>
      <c r="AI2040" s="2398"/>
    </row>
    <row r="2041" spans="1:35" ht="15" customHeight="1" x14ac:dyDescent="0.25">
      <c r="A2041" s="70">
        <v>1</v>
      </c>
      <c r="B2041" s="70">
        <v>1</v>
      </c>
      <c r="C2041" s="699" t="s">
        <v>343</v>
      </c>
      <c r="D2041" s="700"/>
      <c r="E2041" s="2361">
        <f>SUM(E2040,E2022)</f>
        <v>164291.37435897437</v>
      </c>
      <c r="F2041" s="553">
        <f>SUM(F2040,F2022)</f>
        <v>123220.05925925927</v>
      </c>
      <c r="G2041" s="553">
        <f>SUM(G2040,G2022)</f>
        <v>90517.013675213675</v>
      </c>
      <c r="H2041" s="553">
        <f>G2041/F2041*100</f>
        <v>73.459641408516731</v>
      </c>
      <c r="I2041" s="695"/>
      <c r="J2041" s="695"/>
      <c r="K2041" s="701"/>
      <c r="L2041" s="701"/>
      <c r="M2041" s="701"/>
      <c r="N2041" s="701"/>
      <c r="O2041" s="701"/>
      <c r="P2041" s="701"/>
      <c r="Q2041" s="17">
        <f t="shared" ref="Q2041:R2041" si="1804">SUM(Q2040,Q2022)</f>
        <v>131234.23970999999</v>
      </c>
      <c r="R2041" s="17">
        <f t="shared" si="1804"/>
        <v>131234.23970999999</v>
      </c>
      <c r="S2041" s="17">
        <f t="shared" ref="S2041:T2041" si="1805">SUM(S2040,S2022)</f>
        <v>131234.23970999999</v>
      </c>
      <c r="T2041" s="17">
        <f t="shared" si="1805"/>
        <v>131234.23970999999</v>
      </c>
      <c r="U2041" s="17">
        <f t="shared" ref="U2041:W2041" si="1806">SUM(U2040,U2022)</f>
        <v>131234.23970999999</v>
      </c>
      <c r="V2041" s="17">
        <f t="shared" si="1806"/>
        <v>131234.23970999999</v>
      </c>
      <c r="W2041" s="17">
        <f t="shared" si="1806"/>
        <v>129964.22641</v>
      </c>
      <c r="X2041" s="17">
        <f t="shared" ref="X2041:Y2041" si="1807">SUM(X2040,X2022)</f>
        <v>129964.22641</v>
      </c>
      <c r="Y2041" s="17">
        <f t="shared" si="1807"/>
        <v>129964.22641</v>
      </c>
      <c r="Z2041" s="1036">
        <f t="shared" ref="Z2041:AE2041" si="1808">SUM(Z2040,Z2022)</f>
        <v>97155.666482500004</v>
      </c>
      <c r="AA2041" s="17">
        <f t="shared" si="1808"/>
        <v>89028.639869999985</v>
      </c>
      <c r="AB2041" s="17">
        <f t="shared" si="1808"/>
        <v>0</v>
      </c>
      <c r="AC2041" s="17">
        <f t="shared" si="1808"/>
        <v>-8127.0266125000144</v>
      </c>
      <c r="AD2041" s="17">
        <f t="shared" si="1808"/>
        <v>-133.16426999999999</v>
      </c>
      <c r="AE2041" s="1243">
        <f t="shared" si="1808"/>
        <v>88895.475599999991</v>
      </c>
      <c r="AF2041" s="2361">
        <f>SUM(AF2040,AF2022)</f>
        <v>413.8</v>
      </c>
      <c r="AG2041" s="1243">
        <f t="shared" ref="AG2041:AH2041" si="1809">SUM(AG2040,AG2022)</f>
        <v>576802.26000000013</v>
      </c>
      <c r="AH2041" s="1243">
        <f t="shared" si="1809"/>
        <v>576.80226000000005</v>
      </c>
      <c r="AI2041" s="2398"/>
    </row>
    <row r="2042" spans="1:35" ht="15" customHeight="1" x14ac:dyDescent="0.25">
      <c r="A2042" s="70">
        <v>1</v>
      </c>
      <c r="B2042" s="70">
        <v>1</v>
      </c>
      <c r="C2042" s="135" t="s">
        <v>31</v>
      </c>
      <c r="D2042" s="135"/>
      <c r="E2042" s="2207"/>
      <c r="F2042" s="381"/>
      <c r="G2042" s="381"/>
      <c r="H2042" s="381"/>
      <c r="I2042" s="383"/>
      <c r="J2042" s="383"/>
      <c r="K2042" s="385"/>
      <c r="L2042" s="385"/>
      <c r="M2042" s="385"/>
      <c r="N2042" s="385"/>
      <c r="O2042" s="385"/>
      <c r="P2042" s="385"/>
      <c r="Q2042" s="13"/>
      <c r="R2042" s="13"/>
      <c r="S2042" s="13"/>
      <c r="T2042" s="13"/>
      <c r="U2042" s="13"/>
      <c r="V2042" s="13"/>
      <c r="W2042" s="13"/>
      <c r="X2042" s="13"/>
      <c r="Y2042" s="13"/>
      <c r="Z2042" s="1037"/>
      <c r="AA2042" s="13"/>
      <c r="AB2042" s="13"/>
      <c r="AC2042" s="13"/>
      <c r="AD2042" s="13"/>
      <c r="AE2042" s="1251"/>
      <c r="AF2042" s="13"/>
      <c r="AG2042" s="13"/>
      <c r="AH2042" s="1795"/>
      <c r="AI2042" s="2398"/>
    </row>
    <row r="2043" spans="1:35" ht="15" customHeight="1" x14ac:dyDescent="0.25">
      <c r="A2043" s="70">
        <v>1</v>
      </c>
      <c r="B2043" s="70">
        <v>1</v>
      </c>
      <c r="C2043" s="144" t="s">
        <v>77</v>
      </c>
      <c r="D2043" s="361">
        <v>300</v>
      </c>
      <c r="E2043" s="772">
        <v>160</v>
      </c>
      <c r="F2043" s="92">
        <f t="shared" ref="F2043:F2050" si="1810">ROUND(E2043/12*$C$4,0)</f>
        <v>120</v>
      </c>
      <c r="G2043" s="92">
        <v>92</v>
      </c>
      <c r="H2043" s="92">
        <f t="shared" ref="H2043:H2048" si="1811">G2043/F2043*100</f>
        <v>76.666666666666671</v>
      </c>
      <c r="I2043" s="363">
        <v>10</v>
      </c>
      <c r="J2043" s="93">
        <f t="shared" ref="J2043:J2048" si="1812">M2043/G2043</f>
        <v>10.293478260869565</v>
      </c>
      <c r="K2043" s="94">
        <f>ROUND(E2043*I2043,0)</f>
        <v>1600</v>
      </c>
      <c r="L2043" s="94">
        <f t="shared" ref="L2043:L2047" si="1813">ROUND(K2043/12*$C$4,0)</f>
        <v>1200</v>
      </c>
      <c r="M2043" s="94">
        <v>947</v>
      </c>
      <c r="N2043" s="94">
        <f t="shared" ref="N2043:N2048" si="1814">M2043/L2043*100</f>
        <v>78.916666666666671</v>
      </c>
      <c r="O2043" s="94">
        <f>ROUND(K2043/D2043,0)</f>
        <v>5</v>
      </c>
      <c r="P2043" s="94">
        <f t="shared" ref="P2043:P2052" si="1815">M2043/$C$4*12/O2043</f>
        <v>252.53333333333336</v>
      </c>
      <c r="Q2043" s="8"/>
      <c r="R2043" s="8"/>
      <c r="S2043" s="8"/>
      <c r="T2043" s="8"/>
      <c r="U2043" s="8"/>
      <c r="V2043" s="8"/>
      <c r="W2043" s="8"/>
      <c r="X2043" s="8"/>
      <c r="Y2043" s="8"/>
      <c r="Z2043" s="1034"/>
      <c r="AA2043" s="8"/>
      <c r="AB2043" s="8"/>
      <c r="AC2043" s="8"/>
      <c r="AD2043" s="8"/>
      <c r="AE2043" s="1151"/>
      <c r="AF2043" s="8"/>
      <c r="AG2043" s="8"/>
      <c r="AH2043" s="1792"/>
      <c r="AI2043" s="2398"/>
    </row>
    <row r="2044" spans="1:35" ht="15" customHeight="1" x14ac:dyDescent="0.25">
      <c r="A2044" s="70">
        <v>1</v>
      </c>
      <c r="B2044" s="70">
        <v>1</v>
      </c>
      <c r="C2044" s="144" t="s">
        <v>26</v>
      </c>
      <c r="D2044" s="361">
        <v>300</v>
      </c>
      <c r="E2044" s="772">
        <v>320</v>
      </c>
      <c r="F2044" s="92">
        <f t="shared" si="1810"/>
        <v>240</v>
      </c>
      <c r="G2044" s="92">
        <v>222</v>
      </c>
      <c r="H2044" s="92">
        <f t="shared" si="1811"/>
        <v>92.5</v>
      </c>
      <c r="I2044" s="363">
        <v>6</v>
      </c>
      <c r="J2044" s="93">
        <f t="shared" si="1812"/>
        <v>4.5540540540540544</v>
      </c>
      <c r="K2044" s="94">
        <f>ROUND(E2044*I2044,0)</f>
        <v>1920</v>
      </c>
      <c r="L2044" s="94">
        <f t="shared" si="1813"/>
        <v>1440</v>
      </c>
      <c r="M2044" s="94">
        <v>1011</v>
      </c>
      <c r="N2044" s="94">
        <f t="shared" si="1814"/>
        <v>70.208333333333329</v>
      </c>
      <c r="O2044" s="94">
        <f>ROUND(K2044/D2044,0)</f>
        <v>6</v>
      </c>
      <c r="P2044" s="94">
        <f t="shared" si="1815"/>
        <v>224.66666666666666</v>
      </c>
      <c r="Q2044" s="8"/>
      <c r="R2044" s="8"/>
      <c r="S2044" s="8"/>
      <c r="T2044" s="8"/>
      <c r="U2044" s="8"/>
      <c r="V2044" s="8"/>
      <c r="W2044" s="8"/>
      <c r="X2044" s="8"/>
      <c r="Y2044" s="8"/>
      <c r="Z2044" s="1034"/>
      <c r="AA2044" s="8"/>
      <c r="AB2044" s="8"/>
      <c r="AC2044" s="8"/>
      <c r="AD2044" s="8"/>
      <c r="AE2044" s="1151"/>
      <c r="AF2044" s="8"/>
      <c r="AG2044" s="8"/>
      <c r="AH2044" s="1792"/>
      <c r="AI2044" s="2398"/>
    </row>
    <row r="2045" spans="1:35" ht="15" customHeight="1" x14ac:dyDescent="0.25">
      <c r="A2045" s="70">
        <v>1</v>
      </c>
      <c r="B2045" s="70">
        <v>1</v>
      </c>
      <c r="C2045" s="144" t="s">
        <v>6</v>
      </c>
      <c r="D2045" s="361">
        <v>300</v>
      </c>
      <c r="E2045" s="772">
        <v>180</v>
      </c>
      <c r="F2045" s="92">
        <f t="shared" si="1810"/>
        <v>135</v>
      </c>
      <c r="G2045" s="92">
        <v>130</v>
      </c>
      <c r="H2045" s="92">
        <f t="shared" si="1811"/>
        <v>96.296296296296291</v>
      </c>
      <c r="I2045" s="363">
        <v>10.5</v>
      </c>
      <c r="J2045" s="93">
        <f t="shared" si="1812"/>
        <v>9.3230769230769237</v>
      </c>
      <c r="K2045" s="94">
        <f>ROUND(E2045*I2045,0)</f>
        <v>1890</v>
      </c>
      <c r="L2045" s="94">
        <f t="shared" si="1813"/>
        <v>1418</v>
      </c>
      <c r="M2045" s="94">
        <v>1212</v>
      </c>
      <c r="N2045" s="94">
        <f t="shared" si="1814"/>
        <v>85.472496473906915</v>
      </c>
      <c r="O2045" s="94">
        <f>ROUND(K2045/D2045,0)</f>
        <v>6</v>
      </c>
      <c r="P2045" s="94">
        <f t="shared" si="1815"/>
        <v>269.33333333333331</v>
      </c>
      <c r="Q2045" s="8"/>
      <c r="R2045" s="8"/>
      <c r="S2045" s="8"/>
      <c r="T2045" s="8"/>
      <c r="U2045" s="8"/>
      <c r="V2045" s="8"/>
      <c r="W2045" s="8"/>
      <c r="X2045" s="8"/>
      <c r="Y2045" s="8"/>
      <c r="Z2045" s="1034"/>
      <c r="AA2045" s="8"/>
      <c r="AB2045" s="8"/>
      <c r="AC2045" s="8"/>
      <c r="AD2045" s="8"/>
      <c r="AE2045" s="1151"/>
      <c r="AF2045" s="8"/>
      <c r="AG2045" s="8"/>
      <c r="AH2045" s="1792"/>
      <c r="AI2045" s="2398"/>
    </row>
    <row r="2046" spans="1:35" ht="15" customHeight="1" x14ac:dyDescent="0.25">
      <c r="A2046" s="70">
        <v>1</v>
      </c>
      <c r="B2046" s="70">
        <v>1</v>
      </c>
      <c r="C2046" s="144" t="s">
        <v>10</v>
      </c>
      <c r="D2046" s="361">
        <v>300</v>
      </c>
      <c r="E2046" s="772">
        <v>50</v>
      </c>
      <c r="F2046" s="92">
        <f t="shared" si="1810"/>
        <v>38</v>
      </c>
      <c r="G2046" s="92">
        <v>80</v>
      </c>
      <c r="H2046" s="92">
        <f t="shared" si="1811"/>
        <v>210.52631578947367</v>
      </c>
      <c r="I2046" s="363">
        <v>10</v>
      </c>
      <c r="J2046" s="93">
        <f t="shared" si="1812"/>
        <v>11.975</v>
      </c>
      <c r="K2046" s="94">
        <f>ROUND(E2046*I2046,0)</f>
        <v>500</v>
      </c>
      <c r="L2046" s="94">
        <f t="shared" si="1813"/>
        <v>375</v>
      </c>
      <c r="M2046" s="94">
        <v>958</v>
      </c>
      <c r="N2046" s="94">
        <f t="shared" si="1814"/>
        <v>255.4666666666667</v>
      </c>
      <c r="O2046" s="94">
        <f>ROUND(K2046/D2046,0)</f>
        <v>2</v>
      </c>
      <c r="P2046" s="94">
        <f t="shared" si="1815"/>
        <v>638.66666666666663</v>
      </c>
      <c r="Q2046" s="8"/>
      <c r="R2046" s="8"/>
      <c r="S2046" s="8"/>
      <c r="T2046" s="8"/>
      <c r="U2046" s="8"/>
      <c r="V2046" s="8"/>
      <c r="W2046" s="8"/>
      <c r="X2046" s="8"/>
      <c r="Y2046" s="8"/>
      <c r="Z2046" s="1034"/>
      <c r="AA2046" s="8"/>
      <c r="AB2046" s="8"/>
      <c r="AC2046" s="8"/>
      <c r="AD2046" s="8"/>
      <c r="AE2046" s="1151"/>
      <c r="AF2046" s="8"/>
      <c r="AG2046" s="8"/>
      <c r="AH2046" s="1792"/>
      <c r="AI2046" s="2398"/>
    </row>
    <row r="2047" spans="1:35" ht="15" customHeight="1" x14ac:dyDescent="0.25">
      <c r="A2047" s="70">
        <v>1</v>
      </c>
      <c r="B2047" s="70">
        <v>1</v>
      </c>
      <c r="C2047" s="702" t="s">
        <v>28</v>
      </c>
      <c r="D2047" s="361">
        <v>300</v>
      </c>
      <c r="E2047" s="772">
        <v>40</v>
      </c>
      <c r="F2047" s="92">
        <f t="shared" si="1810"/>
        <v>30</v>
      </c>
      <c r="G2047" s="92">
        <v>24</v>
      </c>
      <c r="H2047" s="92">
        <f t="shared" si="1811"/>
        <v>80</v>
      </c>
      <c r="I2047" s="363">
        <v>8.5</v>
      </c>
      <c r="J2047" s="93">
        <f t="shared" si="1812"/>
        <v>8.125</v>
      </c>
      <c r="K2047" s="94">
        <f>ROUND(E2047*I2047,0)</f>
        <v>340</v>
      </c>
      <c r="L2047" s="94">
        <f t="shared" si="1813"/>
        <v>255</v>
      </c>
      <c r="M2047" s="94">
        <v>195</v>
      </c>
      <c r="N2047" s="94">
        <f t="shared" si="1814"/>
        <v>76.470588235294116</v>
      </c>
      <c r="O2047" s="94">
        <f>ROUND(K2047/D2047,0)</f>
        <v>1</v>
      </c>
      <c r="P2047" s="94">
        <f t="shared" si="1815"/>
        <v>260</v>
      </c>
      <c r="Q2047" s="8"/>
      <c r="R2047" s="8"/>
      <c r="S2047" s="8"/>
      <c r="T2047" s="8"/>
      <c r="U2047" s="8"/>
      <c r="V2047" s="8"/>
      <c r="W2047" s="8"/>
      <c r="X2047" s="8"/>
      <c r="Y2047" s="8"/>
      <c r="Z2047" s="1034"/>
      <c r="AA2047" s="8"/>
      <c r="AB2047" s="8"/>
      <c r="AC2047" s="8"/>
      <c r="AD2047" s="8"/>
      <c r="AE2047" s="1151"/>
      <c r="AF2047" s="8"/>
      <c r="AG2047" s="8"/>
      <c r="AH2047" s="1792"/>
      <c r="AI2047" s="2398"/>
    </row>
    <row r="2048" spans="1:35" ht="15" customHeight="1" x14ac:dyDescent="0.25">
      <c r="B2048" s="70">
        <v>1</v>
      </c>
      <c r="C2048" s="146" t="s">
        <v>90</v>
      </c>
      <c r="D2048" s="282"/>
      <c r="E2048" s="2179">
        <f>SUM(E2043:E2047)</f>
        <v>750</v>
      </c>
      <c r="F2048" s="556">
        <f>SUM(F2043:F2047)</f>
        <v>563</v>
      </c>
      <c r="G2048" s="556">
        <f>SUM(G2043:G2047)</f>
        <v>548</v>
      </c>
      <c r="H2048" s="556">
        <f t="shared" si="1811"/>
        <v>97.335701598579035</v>
      </c>
      <c r="I2048" s="703">
        <f>SUM(K2048/E2048)</f>
        <v>8.3333333333333339</v>
      </c>
      <c r="J2048" s="117">
        <f t="shared" si="1812"/>
        <v>7.8886861313868613</v>
      </c>
      <c r="K2048" s="704">
        <f>SUM(K2043:K2047)</f>
        <v>6250</v>
      </c>
      <c r="L2048" s="704">
        <f>SUM(L2043:L2047)</f>
        <v>4688</v>
      </c>
      <c r="M2048" s="2771">
        <f>SUM(M2043:M2047)</f>
        <v>4323</v>
      </c>
      <c r="N2048" s="94">
        <f t="shared" si="1814"/>
        <v>92.214163822525592</v>
      </c>
      <c r="O2048" s="281">
        <f>SUM(O2043:O2047)</f>
        <v>20</v>
      </c>
      <c r="P2048" s="94">
        <f t="shared" si="1815"/>
        <v>288.2</v>
      </c>
      <c r="Q2048" s="8"/>
      <c r="R2048" s="8"/>
      <c r="S2048" s="8"/>
      <c r="T2048" s="8"/>
      <c r="U2048" s="8"/>
      <c r="V2048" s="8"/>
      <c r="W2048" s="8"/>
      <c r="X2048" s="8"/>
      <c r="Y2048" s="8"/>
      <c r="Z2048" s="1034"/>
      <c r="AA2048" s="8"/>
      <c r="AB2048" s="8"/>
      <c r="AC2048" s="8"/>
      <c r="AD2048" s="8"/>
      <c r="AE2048" s="1151"/>
      <c r="AF2048" s="8"/>
      <c r="AG2048" s="8"/>
      <c r="AH2048" s="1792"/>
      <c r="AI2048" s="2398"/>
    </row>
    <row r="2049" spans="1:35" ht="24" customHeight="1" x14ac:dyDescent="0.25">
      <c r="A2049" s="70">
        <v>1</v>
      </c>
      <c r="B2049" s="70">
        <v>1</v>
      </c>
      <c r="C2049" s="1330" t="s">
        <v>148</v>
      </c>
      <c r="D2049" s="282"/>
      <c r="E2049" s="2179"/>
      <c r="F2049" s="556"/>
      <c r="G2049" s="556"/>
      <c r="H2049" s="556"/>
      <c r="I2049" s="703"/>
      <c r="J2049" s="117"/>
      <c r="K2049" s="704"/>
      <c r="L2049" s="704"/>
      <c r="M2049" s="704"/>
      <c r="N2049" s="94"/>
      <c r="O2049" s="281"/>
      <c r="P2049" s="94"/>
      <c r="Q2049" s="8"/>
      <c r="R2049" s="8"/>
      <c r="S2049" s="8"/>
      <c r="T2049" s="8"/>
      <c r="U2049" s="8"/>
      <c r="V2049" s="8"/>
      <c r="W2049" s="8"/>
      <c r="X2049" s="8"/>
      <c r="Y2049" s="8"/>
      <c r="Z2049" s="1034"/>
      <c r="AA2049" s="8"/>
      <c r="AB2049" s="8"/>
      <c r="AC2049" s="8"/>
      <c r="AD2049" s="8"/>
      <c r="AE2049" s="1151"/>
      <c r="AF2049" s="8"/>
      <c r="AG2049" s="8"/>
      <c r="AH2049" s="1792"/>
      <c r="AI2049" s="2398"/>
    </row>
    <row r="2050" spans="1:35" s="96" customFormat="1" ht="14.25" customHeight="1" x14ac:dyDescent="0.25">
      <c r="A2050" s="70">
        <v>1</v>
      </c>
      <c r="B2050" s="70">
        <v>1</v>
      </c>
      <c r="C2050" s="535" t="s">
        <v>10</v>
      </c>
      <c r="D2050" s="535">
        <v>240</v>
      </c>
      <c r="E2050" s="772">
        <v>500</v>
      </c>
      <c r="F2050" s="92">
        <f t="shared" si="1810"/>
        <v>375</v>
      </c>
      <c r="G2050" s="92">
        <v>385</v>
      </c>
      <c r="H2050" s="92">
        <f t="shared" ref="H2050:H2058" si="1816">G2050/F2050*100</f>
        <v>102.66666666666666</v>
      </c>
      <c r="I2050" s="705">
        <v>8</v>
      </c>
      <c r="J2050" s="93">
        <f>M2050/G2050</f>
        <v>8.0441558441558438</v>
      </c>
      <c r="K2050" s="94">
        <f>ROUND(E2050*I2050,0)</f>
        <v>4000</v>
      </c>
      <c r="L2050" s="94">
        <f t="shared" ref="L2050" si="1817">ROUND(K2050/12*$C$4,0)</f>
        <v>3000</v>
      </c>
      <c r="M2050" s="94">
        <v>3097</v>
      </c>
      <c r="N2050" s="94">
        <f>M2050/L2050*100</f>
        <v>103.23333333333333</v>
      </c>
      <c r="O2050" s="94">
        <f>K2050/D2050</f>
        <v>16.666666666666668</v>
      </c>
      <c r="P2050" s="94">
        <f t="shared" si="1815"/>
        <v>247.75999999999996</v>
      </c>
      <c r="Q2050" s="8"/>
      <c r="R2050" s="8"/>
      <c r="S2050" s="8"/>
      <c r="T2050" s="8"/>
      <c r="U2050" s="8"/>
      <c r="V2050" s="8"/>
      <c r="W2050" s="8"/>
      <c r="X2050" s="8"/>
      <c r="Y2050" s="8"/>
      <c r="Z2050" s="1034"/>
      <c r="AA2050" s="8"/>
      <c r="AB2050" s="8"/>
      <c r="AC2050" s="8"/>
      <c r="AD2050" s="8"/>
      <c r="AE2050" s="1151"/>
      <c r="AF2050" s="8"/>
      <c r="AG2050" s="8"/>
      <c r="AH2050" s="1792"/>
      <c r="AI2050" s="2398"/>
    </row>
    <row r="2051" spans="1:35" ht="23.25" customHeight="1" x14ac:dyDescent="0.25">
      <c r="A2051" s="70">
        <v>1</v>
      </c>
      <c r="B2051" s="70">
        <v>1</v>
      </c>
      <c r="C2051" s="153" t="s">
        <v>241</v>
      </c>
      <c r="D2051" s="706"/>
      <c r="E2051" s="2150">
        <f>SUM(E2050)</f>
        <v>500</v>
      </c>
      <c r="F2051" s="539">
        <f>SUM(F2050)</f>
        <v>375</v>
      </c>
      <c r="G2051" s="539">
        <f>SUM(G2050)</f>
        <v>385</v>
      </c>
      <c r="H2051" s="155">
        <f t="shared" si="1816"/>
        <v>102.66666666666666</v>
      </c>
      <c r="I2051" s="707">
        <f>SUM(K2051/E2051)</f>
        <v>8</v>
      </c>
      <c r="J2051" s="131">
        <f>M2051/G2051</f>
        <v>8.0441558441558438</v>
      </c>
      <c r="K2051" s="184">
        <f>SUM(K2050)</f>
        <v>4000</v>
      </c>
      <c r="L2051" s="184">
        <f>SUM(L2050)</f>
        <v>3000</v>
      </c>
      <c r="M2051" s="2759">
        <f>SUM(M2050)</f>
        <v>3097</v>
      </c>
      <c r="N2051" s="184">
        <f>M2051/L2051*100</f>
        <v>103.23333333333333</v>
      </c>
      <c r="O2051" s="184">
        <f>SUM(O2050)</f>
        <v>16.666666666666668</v>
      </c>
      <c r="P2051" s="100">
        <f t="shared" si="1815"/>
        <v>247.75999999999996</v>
      </c>
      <c r="Q2051" s="15"/>
      <c r="R2051" s="15"/>
      <c r="S2051" s="15"/>
      <c r="T2051" s="15"/>
      <c r="U2051" s="15"/>
      <c r="V2051" s="15"/>
      <c r="W2051" s="15"/>
      <c r="X2051" s="15"/>
      <c r="Y2051" s="15"/>
      <c r="Z2051" s="1035"/>
      <c r="AA2051" s="15"/>
      <c r="AB2051" s="15"/>
      <c r="AC2051" s="15"/>
      <c r="AD2051" s="15"/>
      <c r="AE2051" s="1268"/>
      <c r="AF2051" s="15"/>
      <c r="AG2051" s="15"/>
      <c r="AH2051" s="1793"/>
      <c r="AI2051" s="2398"/>
    </row>
    <row r="2052" spans="1:35" ht="35.25" customHeight="1" x14ac:dyDescent="0.25">
      <c r="A2052" s="70">
        <v>1</v>
      </c>
      <c r="B2052" s="70">
        <v>1</v>
      </c>
      <c r="C2052" s="351" t="s">
        <v>341</v>
      </c>
      <c r="D2052" s="351"/>
      <c r="E2052" s="2361">
        <f>SUM(E2051,E2048)</f>
        <v>1250</v>
      </c>
      <c r="F2052" s="553">
        <f>SUM(F2051,F2048)</f>
        <v>938</v>
      </c>
      <c r="G2052" s="553">
        <f>SUM(G2051,G2048)</f>
        <v>933</v>
      </c>
      <c r="H2052" s="553">
        <f t="shared" si="1816"/>
        <v>99.466950959488273</v>
      </c>
      <c r="I2052" s="708">
        <f>SUM(K2052/E2052)</f>
        <v>8.1999999999999993</v>
      </c>
      <c r="J2052" s="480">
        <f>M2052/G2052</f>
        <v>7.952840300107181</v>
      </c>
      <c r="K2052" s="553">
        <f>SUM(K2051,K2048)</f>
        <v>10250</v>
      </c>
      <c r="L2052" s="553">
        <f>SUM(L2051,L2048)</f>
        <v>7688</v>
      </c>
      <c r="M2052" s="553">
        <f>SUM(M2051,M2048)</f>
        <v>7420</v>
      </c>
      <c r="N2052" s="179">
        <f>M2052/L2052*100</f>
        <v>96.514047866805413</v>
      </c>
      <c r="O2052" s="274">
        <f>SUM(O2051,O2048)</f>
        <v>36.666666666666671</v>
      </c>
      <c r="P2052" s="179">
        <f t="shared" si="1815"/>
        <v>269.81818181818181</v>
      </c>
      <c r="Q2052" s="17">
        <v>16905.590351999999</v>
      </c>
      <c r="R2052" s="17">
        <v>16905.590351999999</v>
      </c>
      <c r="S2052" s="17">
        <v>16905.590351999999</v>
      </c>
      <c r="T2052" s="17">
        <v>16905.590351999999</v>
      </c>
      <c r="U2052" s="17">
        <v>16905.590351999999</v>
      </c>
      <c r="V2052" s="17">
        <v>16905.590351999999</v>
      </c>
      <c r="W2052" s="17">
        <v>16905.590351999999</v>
      </c>
      <c r="X2052" s="17">
        <v>16905.590351999999</v>
      </c>
      <c r="Y2052" s="17">
        <v>16905.590351999999</v>
      </c>
      <c r="Z2052" s="1036">
        <f>Q2052/12*$C$4+(R2052-Q2052)/11*8+(S2052-R2052)/10*7+(T2052-S2052)/9*6+(U2052-T2052)/8*5+(V2052-U2052)/7*4+(W2052-V2052)/6*3+(X2052-W2052)/5*2+(Y2052-X2052)/4*1</f>
        <v>12679.192763999999</v>
      </c>
      <c r="AA2052" s="17">
        <f>AE2052-AD2052</f>
        <v>12787.590829999999</v>
      </c>
      <c r="AB2052" s="17"/>
      <c r="AC2052" s="17">
        <f>AA2052-Z2052</f>
        <v>108.39806599999974</v>
      </c>
      <c r="AD2052" s="17">
        <v>-179.24286999999998</v>
      </c>
      <c r="AE2052" s="1243">
        <v>12608.347959999999</v>
      </c>
      <c r="AF2052" s="17"/>
      <c r="AG2052" s="17"/>
      <c r="AH2052" s="1794">
        <f>AG2052/1000</f>
        <v>0</v>
      </c>
      <c r="AI2052" s="2398"/>
    </row>
    <row r="2053" spans="1:35" s="96" customFormat="1" ht="39.75" customHeight="1" x14ac:dyDescent="0.25">
      <c r="A2053" s="70">
        <v>1</v>
      </c>
      <c r="B2053" s="70">
        <v>1</v>
      </c>
      <c r="C2053" s="2015" t="s">
        <v>296</v>
      </c>
      <c r="D2053" s="2016"/>
      <c r="E2053" s="2192">
        <v>756</v>
      </c>
      <c r="F2053" s="2017">
        <f>ROUND(E2053/12*$C$4,0)</f>
        <v>567</v>
      </c>
      <c r="G2053" s="2017">
        <v>579</v>
      </c>
      <c r="H2053" s="1048">
        <f t="shared" si="1816"/>
        <v>102.11640211640211</v>
      </c>
      <c r="I2053" s="727"/>
      <c r="J2053" s="727"/>
      <c r="K2053" s="727"/>
      <c r="L2053" s="727"/>
      <c r="M2053" s="727"/>
      <c r="N2053" s="727"/>
      <c r="O2053" s="727"/>
      <c r="P2053" s="727"/>
      <c r="Q2053" s="18">
        <v>5099.9759999999997</v>
      </c>
      <c r="R2053" s="18">
        <v>5099.9759999999997</v>
      </c>
      <c r="S2053" s="18">
        <v>5099.9759999999997</v>
      </c>
      <c r="T2053" s="18">
        <v>5099.9759999999997</v>
      </c>
      <c r="U2053" s="18">
        <v>5100.0616799999998</v>
      </c>
      <c r="V2053" s="18">
        <v>5100.0616799999998</v>
      </c>
      <c r="W2053" s="18">
        <v>5100.0616799999998</v>
      </c>
      <c r="X2053" s="18">
        <v>5100.0616799999998</v>
      </c>
      <c r="Y2053" s="18">
        <v>5100.0616799999998</v>
      </c>
      <c r="Z2053" s="1042">
        <f>Q2053/12*$C$4+(R2053-Q2053)/11*8+(S2053-R2053)/10*7+(T2053-S2053)/9*6+(U2053-T2053)/8*5+(V2053-U2053)/7*4+(W2053-V2053)/6*3+(X2053-W2053)/5*2+(Y2053-X2053)/4*1</f>
        <v>3825.0355500000001</v>
      </c>
      <c r="AA2053" s="61">
        <f>AE2053-AD2053</f>
        <v>3905.9883999999993</v>
      </c>
      <c r="AB2053" s="61"/>
      <c r="AC2053" s="61">
        <f>AA2053-Z2053</f>
        <v>80.952849999999216</v>
      </c>
      <c r="AD2053" s="61">
        <v>0</v>
      </c>
      <c r="AE2053" s="2401">
        <v>3905.9883999999993</v>
      </c>
      <c r="AF2053" s="18"/>
      <c r="AG2053" s="18"/>
      <c r="AH2053" s="1797"/>
      <c r="AI2053" s="2398"/>
    </row>
    <row r="2054" spans="1:35" ht="15" customHeight="1" x14ac:dyDescent="0.25">
      <c r="A2054" s="70">
        <v>1</v>
      </c>
      <c r="B2054" s="70">
        <v>1</v>
      </c>
      <c r="C2054" s="580" t="s">
        <v>326</v>
      </c>
      <c r="D2054" s="710"/>
      <c r="E2054" s="1869">
        <f>E2055</f>
        <v>4500</v>
      </c>
      <c r="F2054" s="496">
        <f>F2055</f>
        <v>3375</v>
      </c>
      <c r="G2054" s="496">
        <f>G2055</f>
        <v>4024</v>
      </c>
      <c r="H2054" s="111">
        <f t="shared" si="1816"/>
        <v>119.22962962962961</v>
      </c>
      <c r="I2054" s="710"/>
      <c r="J2054" s="710"/>
      <c r="K2054" s="710"/>
      <c r="L2054" s="710"/>
      <c r="M2054" s="710"/>
      <c r="N2054" s="710"/>
      <c r="O2054" s="710"/>
      <c r="P2054" s="710"/>
      <c r="Q2054" s="8"/>
      <c r="R2054" s="8"/>
      <c r="S2054" s="8"/>
      <c r="T2054" s="8"/>
      <c r="U2054" s="8"/>
      <c r="V2054" s="8"/>
      <c r="W2054" s="8"/>
      <c r="X2054" s="8"/>
      <c r="Y2054" s="8"/>
      <c r="Z2054" s="1037"/>
      <c r="AA2054" s="13">
        <f>AE2054-AD2054</f>
        <v>0</v>
      </c>
      <c r="AB2054" s="13"/>
      <c r="AC2054" s="13">
        <f>AA2054-Z2054</f>
        <v>0</v>
      </c>
      <c r="AD2054" s="13"/>
      <c r="AE2054" s="1151"/>
      <c r="AF2054" s="13"/>
      <c r="AG2054" s="13"/>
      <c r="AH2054" s="1795"/>
      <c r="AI2054" s="2398"/>
    </row>
    <row r="2055" spans="1:35" s="238" customFormat="1" ht="15" customHeight="1" x14ac:dyDescent="0.25">
      <c r="A2055" s="70">
        <v>1</v>
      </c>
      <c r="B2055" s="70">
        <v>1</v>
      </c>
      <c r="C2055" s="648" t="s">
        <v>327</v>
      </c>
      <c r="D2055" s="711"/>
      <c r="E2055" s="772">
        <v>4500</v>
      </c>
      <c r="F2055" s="361">
        <f>ROUND(E2055/12*$C$4,0)</f>
        <v>3375</v>
      </c>
      <c r="G2055" s="361">
        <f>G2058-G2056</f>
        <v>4024</v>
      </c>
      <c r="H2055" s="92">
        <f t="shared" si="1816"/>
        <v>119.22962962962961</v>
      </c>
      <c r="I2055" s="711"/>
      <c r="J2055" s="711"/>
      <c r="K2055" s="711"/>
      <c r="L2055" s="711"/>
      <c r="M2055" s="711"/>
      <c r="N2055" s="711"/>
      <c r="O2055" s="711"/>
      <c r="P2055" s="711"/>
      <c r="Q2055" s="8"/>
      <c r="R2055" s="8"/>
      <c r="S2055" s="8"/>
      <c r="T2055" s="8"/>
      <c r="U2055" s="8"/>
      <c r="V2055" s="8"/>
      <c r="W2055" s="8"/>
      <c r="X2055" s="8"/>
      <c r="Y2055" s="8"/>
      <c r="Z2055" s="1034"/>
      <c r="AA2055" s="8"/>
      <c r="AB2055" s="8"/>
      <c r="AC2055" s="8"/>
      <c r="AD2055" s="8"/>
      <c r="AE2055" s="1151"/>
      <c r="AF2055" s="8"/>
      <c r="AG2055" s="8"/>
      <c r="AH2055" s="1792"/>
      <c r="AI2055" s="2398"/>
    </row>
    <row r="2056" spans="1:35" ht="18" customHeight="1" x14ac:dyDescent="0.25">
      <c r="A2056" s="70">
        <v>1</v>
      </c>
      <c r="B2056" s="70">
        <v>1</v>
      </c>
      <c r="C2056" s="646" t="s">
        <v>328</v>
      </c>
      <c r="D2056" s="712"/>
      <c r="E2056" s="1869">
        <f>E2057</f>
        <v>10</v>
      </c>
      <c r="F2056" s="126">
        <f t="shared" ref="F2056:G2056" si="1818">F2057</f>
        <v>8</v>
      </c>
      <c r="G2056" s="126">
        <f t="shared" si="1818"/>
        <v>0</v>
      </c>
      <c r="H2056" s="92">
        <f t="shared" si="1816"/>
        <v>0</v>
      </c>
      <c r="I2056" s="712"/>
      <c r="J2056" s="712"/>
      <c r="K2056" s="712"/>
      <c r="L2056" s="712"/>
      <c r="M2056" s="712"/>
      <c r="N2056" s="712"/>
      <c r="O2056" s="712"/>
      <c r="P2056" s="712"/>
      <c r="Q2056" s="8"/>
      <c r="R2056" s="8"/>
      <c r="S2056" s="8"/>
      <c r="T2056" s="8"/>
      <c r="U2056" s="8"/>
      <c r="V2056" s="8"/>
      <c r="W2056" s="8"/>
      <c r="X2056" s="8"/>
      <c r="Y2056" s="8"/>
      <c r="Z2056" s="1034"/>
      <c r="AA2056" s="8"/>
      <c r="AB2056" s="8"/>
      <c r="AC2056" s="8"/>
      <c r="AD2056" s="8"/>
      <c r="AE2056" s="1151"/>
      <c r="AF2056" s="8"/>
      <c r="AG2056" s="8"/>
      <c r="AH2056" s="1792"/>
      <c r="AI2056" s="2398"/>
    </row>
    <row r="2057" spans="1:35" ht="33" customHeight="1" x14ac:dyDescent="0.25">
      <c r="A2057" s="70">
        <v>1</v>
      </c>
      <c r="B2057" s="70">
        <v>1</v>
      </c>
      <c r="C2057" s="2002" t="s">
        <v>329</v>
      </c>
      <c r="D2057" s="711"/>
      <c r="E2057" s="2223">
        <v>10</v>
      </c>
      <c r="F2057" s="494">
        <f>ROUND(E2057/12*$C$4,0)</f>
        <v>8</v>
      </c>
      <c r="G2057" s="361"/>
      <c r="H2057" s="92">
        <f t="shared" si="1816"/>
        <v>0</v>
      </c>
      <c r="I2057" s="711"/>
      <c r="J2057" s="711"/>
      <c r="K2057" s="711"/>
      <c r="L2057" s="711"/>
      <c r="M2057" s="711"/>
      <c r="N2057" s="711"/>
      <c r="O2057" s="711"/>
      <c r="P2057" s="711"/>
      <c r="Q2057" s="8"/>
      <c r="R2057" s="8"/>
      <c r="S2057" s="8"/>
      <c r="T2057" s="8"/>
      <c r="U2057" s="8"/>
      <c r="V2057" s="8"/>
      <c r="W2057" s="8"/>
      <c r="X2057" s="8"/>
      <c r="Y2057" s="8"/>
      <c r="Z2057" s="1034"/>
      <c r="AA2057" s="8"/>
      <c r="AB2057" s="8"/>
      <c r="AC2057" s="8"/>
      <c r="AD2057" s="8"/>
      <c r="AE2057" s="1151"/>
      <c r="AF2057" s="8"/>
      <c r="AG2057" s="8"/>
      <c r="AH2057" s="1792"/>
      <c r="AI2057" s="2398"/>
    </row>
    <row r="2058" spans="1:35" ht="15.75" customHeight="1" thickBot="1" x14ac:dyDescent="0.3">
      <c r="B2058" s="70">
        <v>1</v>
      </c>
      <c r="C2058" s="2020" t="s">
        <v>344</v>
      </c>
      <c r="D2058" s="2014"/>
      <c r="E2058" s="1869">
        <f>SUM(E2056,E2054)</f>
        <v>4510</v>
      </c>
      <c r="F2058" s="2021">
        <f t="shared" ref="F2058" si="1819">SUM(F2056,F2054)</f>
        <v>3383</v>
      </c>
      <c r="G2058" s="496">
        <v>4024</v>
      </c>
      <c r="H2058" s="111">
        <f t="shared" si="1816"/>
        <v>118.94767957434229</v>
      </c>
      <c r="I2058" s="710">
        <f>SUM(I2061,I2059)</f>
        <v>0</v>
      </c>
      <c r="J2058" s="710"/>
      <c r="K2058" s="710"/>
      <c r="L2058" s="710"/>
      <c r="M2058" s="710"/>
      <c r="N2058" s="710"/>
      <c r="O2058" s="710"/>
      <c r="P2058" s="710"/>
      <c r="Q2058" s="8">
        <v>15134.444240000001</v>
      </c>
      <c r="R2058" s="8">
        <v>15134.444240000001</v>
      </c>
      <c r="S2058" s="8">
        <v>15134.444240000001</v>
      </c>
      <c r="T2058" s="8">
        <v>15134.444240000001</v>
      </c>
      <c r="U2058" s="8">
        <v>15134.444240000001</v>
      </c>
      <c r="V2058" s="8">
        <v>15134.444240000001</v>
      </c>
      <c r="W2058" s="8">
        <v>15134.444240000001</v>
      </c>
      <c r="X2058" s="8">
        <v>15134.444240000001</v>
      </c>
      <c r="Y2058" s="8">
        <v>15134.444240000001</v>
      </c>
      <c r="Z2058" s="1037">
        <f>Q2058/12*$C$4+(R2058-Q2058)/11*8+(S2058-R2058)/10*7+(T2058-S2058)/9*6+(U2058-T2058)/8*5+(V2058-U2058)/7*4+(W2058-V2058)/6*3+(X2058-W2058)/5*2+(Y2058-X2058)/4*1</f>
        <v>11350.833180000001</v>
      </c>
      <c r="AA2058" s="13">
        <f>AE2058-AD2058</f>
        <v>10952.474850000002</v>
      </c>
      <c r="AB2058" s="13"/>
      <c r="AC2058" s="13">
        <f>AA2058-Z2058</f>
        <v>-398.35832999999911</v>
      </c>
      <c r="AD2058" s="13">
        <v>-33.210629999999995</v>
      </c>
      <c r="AE2058" s="1151">
        <v>10919.264220000003</v>
      </c>
      <c r="AF2058" s="17"/>
      <c r="AG2058" s="17"/>
      <c r="AH2058" s="17"/>
      <c r="AI2058" s="2398"/>
    </row>
    <row r="2059" spans="1:35" ht="15" customHeight="1" thickBot="1" x14ac:dyDescent="0.3">
      <c r="A2059" s="70">
        <v>1</v>
      </c>
      <c r="B2059" s="70">
        <v>1</v>
      </c>
      <c r="C2059" s="454" t="s">
        <v>17</v>
      </c>
      <c r="D2059" s="713"/>
      <c r="E2059" s="2222"/>
      <c r="F2059" s="714"/>
      <c r="G2059" s="714"/>
      <c r="H2059" s="714"/>
      <c r="I2059" s="543"/>
      <c r="J2059" s="543"/>
      <c r="K2059" s="543"/>
      <c r="L2059" s="543"/>
      <c r="M2059" s="543">
        <f>SUM(M2052,M2009)</f>
        <v>20838</v>
      </c>
      <c r="N2059" s="543"/>
      <c r="O2059" s="543"/>
      <c r="P2059" s="543"/>
      <c r="Q2059" s="14">
        <f t="shared" ref="Q2059:W2059" si="1820">SUM(Q2058,Q2053,Q2052,Q2041,Q2009)</f>
        <v>240088.96293800001</v>
      </c>
      <c r="R2059" s="14">
        <f t="shared" si="1820"/>
        <v>240088.96293800001</v>
      </c>
      <c r="S2059" s="14">
        <f t="shared" si="1820"/>
        <v>240088.96293800001</v>
      </c>
      <c r="T2059" s="14">
        <f t="shared" si="1820"/>
        <v>240088.96293800001</v>
      </c>
      <c r="U2059" s="14">
        <f t="shared" si="1820"/>
        <v>240089.048618</v>
      </c>
      <c r="V2059" s="14">
        <f t="shared" si="1820"/>
        <v>240089.048618</v>
      </c>
      <c r="W2059" s="14">
        <f t="shared" si="1820"/>
        <v>238819.03531800001</v>
      </c>
      <c r="X2059" s="14">
        <f t="shared" ref="X2059:Y2059" si="1821">SUM(X2058,X2053,X2052,X2041,X2009)</f>
        <v>238819.03531800001</v>
      </c>
      <c r="Y2059" s="14">
        <f t="shared" si="1821"/>
        <v>238819.03531800001</v>
      </c>
      <c r="Z2059" s="1039">
        <f t="shared" ref="Z2059:AE2059" si="1822">SUM(Z2058,Z2053,Z2052,Z2041,Z2009)</f>
        <v>178796.76245350001</v>
      </c>
      <c r="AA2059" s="14">
        <f t="shared" si="1822"/>
        <v>170201.65643999999</v>
      </c>
      <c r="AB2059" s="14">
        <f t="shared" si="1822"/>
        <v>-57.819849999999995</v>
      </c>
      <c r="AC2059" s="14">
        <f t="shared" si="1822"/>
        <v>-8595.1060135000243</v>
      </c>
      <c r="AD2059" s="14">
        <f t="shared" si="1822"/>
        <v>-1542.3490299999999</v>
      </c>
      <c r="AE2059" s="1249">
        <f t="shared" si="1822"/>
        <v>168601.48755999998</v>
      </c>
      <c r="AF2059" s="14">
        <f>SUM(AF2053,AF2052,AF2041,AF2009)</f>
        <v>413.8</v>
      </c>
      <c r="AG2059" s="1249">
        <f t="shared" ref="AG2059:AH2059" si="1823">SUM(AG2058,AG2053,AG2052,AG2041,AG2009)</f>
        <v>576802.26000000013</v>
      </c>
      <c r="AH2059" s="1249">
        <f t="shared" si="1823"/>
        <v>576.80226000000005</v>
      </c>
      <c r="AI2059" s="2398"/>
    </row>
    <row r="2060" spans="1:35" ht="15" customHeight="1" x14ac:dyDescent="0.25">
      <c r="A2060" s="70">
        <v>1</v>
      </c>
      <c r="B2060" s="70">
        <v>1</v>
      </c>
      <c r="C2060" s="1331"/>
      <c r="D2060" s="1332"/>
      <c r="E2060" s="2172"/>
      <c r="F2060" s="1332"/>
      <c r="G2060" s="1332"/>
      <c r="H2060" s="1332"/>
      <c r="I2060" s="1333"/>
      <c r="J2060" s="1333"/>
      <c r="K2060" s="1334"/>
      <c r="L2060" s="1334"/>
      <c r="M2060" s="1334"/>
      <c r="N2060" s="1334"/>
      <c r="O2060" s="1334"/>
      <c r="P2060" s="1334"/>
      <c r="Q2060" s="1175">
        <f t="shared" ref="Q2060:W2060" si="1824">Q2061-Q2062-Q2099-Q2103-Q2104-Q2109</f>
        <v>0</v>
      </c>
      <c r="R2060" s="1175">
        <f t="shared" si="1824"/>
        <v>0</v>
      </c>
      <c r="S2060" s="1175">
        <f t="shared" si="1824"/>
        <v>0</v>
      </c>
      <c r="T2060" s="1175">
        <f t="shared" si="1824"/>
        <v>0</v>
      </c>
      <c r="U2060" s="1175">
        <f t="shared" si="1824"/>
        <v>0</v>
      </c>
      <c r="V2060" s="1175">
        <f t="shared" si="1824"/>
        <v>0</v>
      </c>
      <c r="W2060" s="1175">
        <f t="shared" si="1824"/>
        <v>0</v>
      </c>
      <c r="X2060" s="1175">
        <f t="shared" ref="X2060:Y2060" si="1825">X2061-X2062-X2099-X2103-X2104-X2109</f>
        <v>0</v>
      </c>
      <c r="Y2060" s="1175">
        <f t="shared" si="1825"/>
        <v>0</v>
      </c>
      <c r="Z2060" s="1175">
        <f t="shared" ref="Z2060:AE2060" si="1826">Z2061-Z2062-Z2099-Z2103-Z2104-Z2109</f>
        <v>0</v>
      </c>
      <c r="AA2060" s="1175">
        <f t="shared" si="1826"/>
        <v>0</v>
      </c>
      <c r="AB2060" s="13">
        <f t="shared" si="1826"/>
        <v>0</v>
      </c>
      <c r="AC2060" s="1175">
        <f t="shared" si="1826"/>
        <v>4.5474735088646412E-13</v>
      </c>
      <c r="AD2060" s="1175">
        <f t="shared" si="1826"/>
        <v>1.2789769243681803E-13</v>
      </c>
      <c r="AE2060" s="2429">
        <f t="shared" si="1826"/>
        <v>-1.6370904631912708E-11</v>
      </c>
      <c r="AF2060" s="2172"/>
      <c r="AG2060" s="2429">
        <f t="shared" ref="AG2060:AH2060" si="1827">AG2061-AG2062-AG2099-AG2103-AG2104-AG2109</f>
        <v>0</v>
      </c>
      <c r="AH2060" s="2429">
        <f t="shared" si="1827"/>
        <v>0</v>
      </c>
      <c r="AI2060" s="2398"/>
    </row>
    <row r="2061" spans="1:35" ht="37.5" customHeight="1" x14ac:dyDescent="0.25">
      <c r="A2061" s="70">
        <v>1</v>
      </c>
      <c r="B2061" s="70">
        <v>1</v>
      </c>
      <c r="C2061" s="1335" t="s">
        <v>210</v>
      </c>
      <c r="D2061" s="1336"/>
      <c r="E2061" s="2195"/>
      <c r="F2061" s="1336"/>
      <c r="G2061" s="1336"/>
      <c r="H2061" s="1336"/>
      <c r="I2061" s="1337"/>
      <c r="J2061" s="1337"/>
      <c r="K2061" s="1338"/>
      <c r="L2061" s="1338"/>
      <c r="M2061" s="1338"/>
      <c r="N2061" s="1338"/>
      <c r="O2061" s="1338"/>
      <c r="P2061" s="1338"/>
      <c r="Q2061" s="1167">
        <f t="shared" ref="Q2061:R2061" si="1828">Q2059</f>
        <v>240088.96293800001</v>
      </c>
      <c r="R2061" s="1167">
        <f t="shared" si="1828"/>
        <v>240088.96293800001</v>
      </c>
      <c r="S2061" s="1167">
        <f t="shared" ref="S2061:T2061" si="1829">S2059</f>
        <v>240088.96293800001</v>
      </c>
      <c r="T2061" s="1167">
        <f t="shared" si="1829"/>
        <v>240088.96293800001</v>
      </c>
      <c r="U2061" s="1167">
        <f t="shared" ref="U2061:W2061" si="1830">U2059</f>
        <v>240089.048618</v>
      </c>
      <c r="V2061" s="1167">
        <f t="shared" si="1830"/>
        <v>240089.048618</v>
      </c>
      <c r="W2061" s="1167">
        <f t="shared" si="1830"/>
        <v>238819.03531800001</v>
      </c>
      <c r="X2061" s="1167">
        <f t="shared" ref="X2061:Y2061" si="1831">X2059</f>
        <v>238819.03531800001</v>
      </c>
      <c r="Y2061" s="1167">
        <f t="shared" si="1831"/>
        <v>238819.03531800001</v>
      </c>
      <c r="Z2061" s="1167">
        <f t="shared" ref="Z2061:AE2061" si="1832">Z2059</f>
        <v>178796.76245350001</v>
      </c>
      <c r="AA2061" s="1167">
        <f t="shared" si="1832"/>
        <v>170201.65643999999</v>
      </c>
      <c r="AB2061" s="15">
        <f t="shared" ref="AB2061" si="1833">AB2059</f>
        <v>-57.819849999999995</v>
      </c>
      <c r="AC2061" s="1167">
        <f t="shared" si="1832"/>
        <v>-8595.1060135000243</v>
      </c>
      <c r="AD2061" s="1167">
        <f t="shared" si="1832"/>
        <v>-1542.3490299999999</v>
      </c>
      <c r="AE2061" s="2428">
        <f t="shared" si="1832"/>
        <v>168601.48755999998</v>
      </c>
      <c r="AF2061" s="2195"/>
      <c r="AG2061" s="2428">
        <f t="shared" ref="AG2061:AH2061" si="1834">AG2059</f>
        <v>576802.26000000013</v>
      </c>
      <c r="AH2061" s="2428">
        <f t="shared" si="1834"/>
        <v>576.80226000000005</v>
      </c>
      <c r="AI2061" s="2398"/>
    </row>
    <row r="2062" spans="1:35" ht="15" customHeight="1" x14ac:dyDescent="0.25">
      <c r="A2062" s="70">
        <v>1</v>
      </c>
      <c r="B2062" s="70">
        <v>1</v>
      </c>
      <c r="C2062" s="1317" t="s">
        <v>7</v>
      </c>
      <c r="D2062" s="1340"/>
      <c r="E2062" s="2177">
        <f>E2009</f>
        <v>2254</v>
      </c>
      <c r="F2062" s="1340">
        <f>F2009</f>
        <v>1690.5</v>
      </c>
      <c r="G2062" s="1340">
        <f>G2009</f>
        <v>1683</v>
      </c>
      <c r="H2062" s="1340">
        <f>G2062/F2062*100</f>
        <v>99.556344276841173</v>
      </c>
      <c r="I2062" s="1340">
        <f t="shared" ref="I2062:AA2062" si="1835">I2009</f>
        <v>8.8056787932564333</v>
      </c>
      <c r="J2062" s="1340">
        <f t="shared" si="1835"/>
        <v>7.9726678550207959</v>
      </c>
      <c r="K2062" s="1340">
        <f t="shared" si="1835"/>
        <v>19848</v>
      </c>
      <c r="L2062" s="1340">
        <f t="shared" si="1835"/>
        <v>14887</v>
      </c>
      <c r="M2062" s="1340">
        <f t="shared" si="1835"/>
        <v>13418</v>
      </c>
      <c r="N2062" s="1340">
        <f t="shared" si="1835"/>
        <v>90.132330220998185</v>
      </c>
      <c r="O2062" s="1340">
        <f t="shared" si="1835"/>
        <v>58</v>
      </c>
      <c r="P2062" s="1340">
        <f t="shared" si="1835"/>
        <v>308.45977011494256</v>
      </c>
      <c r="Q2062" s="1172">
        <f t="shared" si="1835"/>
        <v>71714.712636000011</v>
      </c>
      <c r="R2062" s="1172">
        <f t="shared" ref="R2062:S2062" si="1836">R2009</f>
        <v>71714.712636000011</v>
      </c>
      <c r="S2062" s="1172">
        <f t="shared" si="1836"/>
        <v>71714.712636000011</v>
      </c>
      <c r="T2062" s="1172">
        <f t="shared" ref="T2062:U2062" si="1837">T2009</f>
        <v>71714.712636000011</v>
      </c>
      <c r="U2062" s="1172">
        <f t="shared" si="1837"/>
        <v>71714.712636000011</v>
      </c>
      <c r="V2062" s="1172">
        <f t="shared" ref="V2062:W2062" si="1838">V2009</f>
        <v>71714.712636000011</v>
      </c>
      <c r="W2062" s="1172">
        <f t="shared" si="1838"/>
        <v>71714.712636000011</v>
      </c>
      <c r="X2062" s="1172">
        <f t="shared" ref="X2062:Y2062" si="1839">X2009</f>
        <v>71714.712636000011</v>
      </c>
      <c r="Y2062" s="1172">
        <f t="shared" si="1839"/>
        <v>71714.712636000011</v>
      </c>
      <c r="Z2062" s="1172">
        <f t="shared" si="1835"/>
        <v>53786.034477000008</v>
      </c>
      <c r="AA2062" s="1172">
        <f t="shared" si="1835"/>
        <v>53526.962489999998</v>
      </c>
      <c r="AB2062" s="17">
        <f t="shared" ref="AB2062" si="1840">AB2009</f>
        <v>-57.819849999999995</v>
      </c>
      <c r="AC2062" s="1172">
        <f t="shared" ref="AC2062:AE2062" si="1841">AC2009</f>
        <v>-259.07198700001027</v>
      </c>
      <c r="AD2062" s="1172">
        <f t="shared" si="1841"/>
        <v>-1196.73126</v>
      </c>
      <c r="AE2062" s="2426">
        <f t="shared" si="1841"/>
        <v>52272.411379999998</v>
      </c>
      <c r="AF2062" s="2177">
        <f>AF2009</f>
        <v>0</v>
      </c>
      <c r="AG2062" s="2426">
        <f t="shared" ref="AG2062:AH2062" si="1842">AG2009</f>
        <v>0</v>
      </c>
      <c r="AH2062" s="2426">
        <f t="shared" si="1842"/>
        <v>0</v>
      </c>
      <c r="AI2062" s="2398"/>
    </row>
    <row r="2063" spans="1:35" ht="15" customHeight="1" x14ac:dyDescent="0.25">
      <c r="A2063" s="70">
        <v>1</v>
      </c>
      <c r="B2063" s="70">
        <v>1</v>
      </c>
      <c r="C2063" s="1306" t="s">
        <v>14</v>
      </c>
      <c r="D2063" s="1332"/>
      <c r="E2063" s="2172"/>
      <c r="F2063" s="1332"/>
      <c r="G2063" s="1332"/>
      <c r="H2063" s="1332"/>
      <c r="I2063" s="1333"/>
      <c r="J2063" s="1333"/>
      <c r="K2063" s="1334"/>
      <c r="L2063" s="1334"/>
      <c r="M2063" s="1334"/>
      <c r="N2063" s="1334"/>
      <c r="O2063" s="1334"/>
      <c r="P2063" s="1334"/>
      <c r="Q2063" s="1175"/>
      <c r="R2063" s="1175"/>
      <c r="S2063" s="1175"/>
      <c r="T2063" s="1175"/>
      <c r="U2063" s="1175"/>
      <c r="V2063" s="1175"/>
      <c r="W2063" s="1175"/>
      <c r="X2063" s="1175"/>
      <c r="Y2063" s="1175"/>
      <c r="Z2063" s="1175"/>
      <c r="AA2063" s="1175"/>
      <c r="AB2063" s="13"/>
      <c r="AC2063" s="1175"/>
      <c r="AD2063" s="1175"/>
      <c r="AE2063" s="2429"/>
      <c r="AF2063" s="2172"/>
      <c r="AG2063" s="2429"/>
      <c r="AH2063" s="2429"/>
      <c r="AI2063" s="2398"/>
    </row>
    <row r="2064" spans="1:35" ht="15" customHeight="1" x14ac:dyDescent="0.25">
      <c r="A2064" s="70">
        <v>1</v>
      </c>
      <c r="B2064" s="70">
        <v>1</v>
      </c>
      <c r="C2064" s="1343" t="s">
        <v>302</v>
      </c>
      <c r="D2064" s="1184"/>
      <c r="E2064" s="2236"/>
      <c r="F2064" s="1184"/>
      <c r="G2064" s="1184"/>
      <c r="H2064" s="1184"/>
      <c r="I2064" s="1310"/>
      <c r="J2064" s="1310"/>
      <c r="K2064" s="1311"/>
      <c r="L2064" s="1311"/>
      <c r="M2064" s="1311"/>
      <c r="N2064" s="1311"/>
      <c r="O2064" s="1311"/>
      <c r="P2064" s="1311"/>
      <c r="Q2064" s="1180"/>
      <c r="R2064" s="1180"/>
      <c r="S2064" s="1180"/>
      <c r="T2064" s="1180"/>
      <c r="U2064" s="1180"/>
      <c r="V2064" s="1180"/>
      <c r="W2064" s="1180"/>
      <c r="X2064" s="1180"/>
      <c r="Y2064" s="1180"/>
      <c r="Z2064" s="1180"/>
      <c r="AA2064" s="1180"/>
      <c r="AB2064" s="8"/>
      <c r="AC2064" s="1180"/>
      <c r="AD2064" s="1180"/>
      <c r="AE2064" s="2427"/>
      <c r="AF2064" s="2236"/>
      <c r="AG2064" s="2427"/>
      <c r="AH2064" s="2427"/>
      <c r="AI2064" s="2398"/>
    </row>
    <row r="2065" spans="1:35" ht="25.5" customHeight="1" x14ac:dyDescent="0.25">
      <c r="A2065" s="70">
        <v>1</v>
      </c>
      <c r="B2065" s="70">
        <v>1</v>
      </c>
      <c r="C2065" s="1183" t="s">
        <v>198</v>
      </c>
      <c r="D2065" s="1184"/>
      <c r="E2065" s="2236">
        <f>E2012</f>
        <v>11906</v>
      </c>
      <c r="F2065" s="1184">
        <f>F2012</f>
        <v>8929.5925925925931</v>
      </c>
      <c r="G2065" s="1184">
        <f>G2012</f>
        <v>11176.844444444445</v>
      </c>
      <c r="H2065" s="1184">
        <f>G2065/F2065*100</f>
        <v>125.16634245683309</v>
      </c>
      <c r="I2065" s="1310"/>
      <c r="J2065" s="1310"/>
      <c r="K2065" s="1311"/>
      <c r="L2065" s="1311"/>
      <c r="M2065" s="1311"/>
      <c r="N2065" s="1311"/>
      <c r="O2065" s="1311"/>
      <c r="P2065" s="1311"/>
      <c r="Q2065" s="1180"/>
      <c r="R2065" s="1180"/>
      <c r="S2065" s="1180"/>
      <c r="T2065" s="1180"/>
      <c r="U2065" s="1180"/>
      <c r="V2065" s="1180"/>
      <c r="W2065" s="1180"/>
      <c r="X2065" s="1180"/>
      <c r="Y2065" s="1180"/>
      <c r="Z2065" s="1180"/>
      <c r="AA2065" s="1180"/>
      <c r="AB2065" s="8"/>
      <c r="AC2065" s="1180"/>
      <c r="AD2065" s="1180"/>
      <c r="AE2065" s="2427"/>
      <c r="AF2065" s="2236">
        <f t="shared" ref="AF2065:AH2070" si="1843">AF2012</f>
        <v>7</v>
      </c>
      <c r="AG2065" s="2236">
        <f t="shared" si="1843"/>
        <v>9390.8599999999988</v>
      </c>
      <c r="AH2065" s="2236">
        <f t="shared" si="1843"/>
        <v>9.3908599999999982</v>
      </c>
      <c r="AI2065" s="2398"/>
    </row>
    <row r="2066" spans="1:35" ht="25.5" customHeight="1" x14ac:dyDescent="0.25">
      <c r="B2066" s="70">
        <v>1</v>
      </c>
      <c r="C2066" s="1183" t="s">
        <v>468</v>
      </c>
      <c r="D2066" s="1184"/>
      <c r="E2066" s="2236">
        <f t="shared" ref="E2066:E2075" si="1844">E2013</f>
        <v>405</v>
      </c>
      <c r="F2066" s="2236">
        <f t="shared" ref="F2066:G2066" si="1845">F2013</f>
        <v>304</v>
      </c>
      <c r="G2066" s="2236">
        <f t="shared" si="1845"/>
        <v>445.07999999999993</v>
      </c>
      <c r="H2066" s="1184"/>
      <c r="I2066" s="1310"/>
      <c r="J2066" s="1310"/>
      <c r="K2066" s="1311"/>
      <c r="L2066" s="1311"/>
      <c r="M2066" s="1311"/>
      <c r="N2066" s="1311"/>
      <c r="O2066" s="1311"/>
      <c r="P2066" s="1311"/>
      <c r="Q2066" s="1180"/>
      <c r="R2066" s="1180"/>
      <c r="S2066" s="1180"/>
      <c r="T2066" s="1180"/>
      <c r="U2066" s="1180"/>
      <c r="V2066" s="1180"/>
      <c r="W2066" s="1180"/>
      <c r="X2066" s="1180"/>
      <c r="Y2066" s="1180"/>
      <c r="Z2066" s="1180"/>
      <c r="AA2066" s="1180"/>
      <c r="AB2066" s="8"/>
      <c r="AC2066" s="1180"/>
      <c r="AD2066" s="1180"/>
      <c r="AE2066" s="2427"/>
      <c r="AF2066" s="2236">
        <f t="shared" si="1843"/>
        <v>0</v>
      </c>
      <c r="AG2066" s="2236">
        <f t="shared" si="1843"/>
        <v>0</v>
      </c>
      <c r="AH2066" s="2236">
        <f t="shared" si="1843"/>
        <v>0</v>
      </c>
      <c r="AI2066" s="2398"/>
    </row>
    <row r="2067" spans="1:35" ht="28.5" customHeight="1" x14ac:dyDescent="0.25">
      <c r="A2067" s="70">
        <v>1</v>
      </c>
      <c r="B2067" s="70">
        <v>1</v>
      </c>
      <c r="C2067" s="1183" t="s">
        <v>303</v>
      </c>
      <c r="D2067" s="1184"/>
      <c r="E2067" s="2236">
        <f t="shared" si="1844"/>
        <v>0</v>
      </c>
      <c r="F2067" s="1184">
        <f t="shared" ref="F2067:G2070" si="1846">F2014</f>
        <v>0</v>
      </c>
      <c r="G2067" s="1184">
        <f t="shared" si="1846"/>
        <v>0</v>
      </c>
      <c r="H2067" s="1184"/>
      <c r="I2067" s="1310"/>
      <c r="J2067" s="1310"/>
      <c r="K2067" s="1311"/>
      <c r="L2067" s="1311"/>
      <c r="M2067" s="1311"/>
      <c r="N2067" s="1311"/>
      <c r="O2067" s="1311"/>
      <c r="P2067" s="1311"/>
      <c r="Q2067" s="1180"/>
      <c r="R2067" s="1180"/>
      <c r="S2067" s="1180"/>
      <c r="T2067" s="1180"/>
      <c r="U2067" s="1180"/>
      <c r="V2067" s="1180"/>
      <c r="W2067" s="1180"/>
      <c r="X2067" s="1180"/>
      <c r="Y2067" s="1180"/>
      <c r="Z2067" s="1180"/>
      <c r="AA2067" s="1180"/>
      <c r="AB2067" s="8"/>
      <c r="AC2067" s="1180"/>
      <c r="AD2067" s="1180"/>
      <c r="AE2067" s="2427"/>
      <c r="AF2067" s="2236">
        <f t="shared" si="1843"/>
        <v>0</v>
      </c>
      <c r="AG2067" s="2236">
        <f t="shared" si="1843"/>
        <v>0</v>
      </c>
      <c r="AH2067" s="2236">
        <f t="shared" si="1843"/>
        <v>0</v>
      </c>
      <c r="AI2067" s="2398"/>
    </row>
    <row r="2068" spans="1:35" ht="40.5" customHeight="1" x14ac:dyDescent="0.25">
      <c r="A2068" s="70">
        <v>1</v>
      </c>
      <c r="B2068" s="70">
        <v>1</v>
      </c>
      <c r="C2068" s="1183" t="s">
        <v>304</v>
      </c>
      <c r="D2068" s="1184"/>
      <c r="E2068" s="2236">
        <f t="shared" si="1844"/>
        <v>2560</v>
      </c>
      <c r="F2068" s="1184">
        <f t="shared" si="1846"/>
        <v>1920</v>
      </c>
      <c r="G2068" s="1184">
        <f t="shared" si="1846"/>
        <v>916</v>
      </c>
      <c r="H2068" s="1184">
        <f t="shared" ref="H2068:H2075" si="1847">G2068/F2068*100</f>
        <v>47.708333333333336</v>
      </c>
      <c r="I2068" s="1310"/>
      <c r="J2068" s="1310"/>
      <c r="K2068" s="1311"/>
      <c r="L2068" s="1311"/>
      <c r="M2068" s="1311"/>
      <c r="N2068" s="1311"/>
      <c r="O2068" s="1311"/>
      <c r="P2068" s="1311"/>
      <c r="Q2068" s="1180"/>
      <c r="R2068" s="1180"/>
      <c r="S2068" s="1180"/>
      <c r="T2068" s="1180"/>
      <c r="U2068" s="1180"/>
      <c r="V2068" s="1180"/>
      <c r="W2068" s="1180"/>
      <c r="X2068" s="1180"/>
      <c r="Y2068" s="1180"/>
      <c r="Z2068" s="1180"/>
      <c r="AA2068" s="1180"/>
      <c r="AB2068" s="8"/>
      <c r="AC2068" s="1180"/>
      <c r="AD2068" s="1180"/>
      <c r="AE2068" s="2427"/>
      <c r="AF2068" s="2236">
        <f t="shared" si="1843"/>
        <v>0</v>
      </c>
      <c r="AG2068" s="2236">
        <f t="shared" si="1843"/>
        <v>0</v>
      </c>
      <c r="AH2068" s="2236">
        <f t="shared" si="1843"/>
        <v>0</v>
      </c>
      <c r="AI2068" s="2398"/>
    </row>
    <row r="2069" spans="1:35" ht="31.5" customHeight="1" x14ac:dyDescent="0.25">
      <c r="A2069" s="70">
        <v>1</v>
      </c>
      <c r="B2069" s="70">
        <v>1</v>
      </c>
      <c r="C2069" s="1183" t="s">
        <v>305</v>
      </c>
      <c r="D2069" s="1184"/>
      <c r="E2069" s="2236">
        <f t="shared" si="1844"/>
        <v>200</v>
      </c>
      <c r="F2069" s="1184">
        <f t="shared" si="1846"/>
        <v>150</v>
      </c>
      <c r="G2069" s="1184">
        <f t="shared" si="1846"/>
        <v>90</v>
      </c>
      <c r="H2069" s="1184">
        <f t="shared" si="1847"/>
        <v>60</v>
      </c>
      <c r="I2069" s="1310"/>
      <c r="J2069" s="1310"/>
      <c r="K2069" s="1311"/>
      <c r="L2069" s="1311"/>
      <c r="M2069" s="1311"/>
      <c r="N2069" s="1311"/>
      <c r="O2069" s="1311"/>
      <c r="P2069" s="1311"/>
      <c r="Q2069" s="1180"/>
      <c r="R2069" s="1180"/>
      <c r="S2069" s="1180"/>
      <c r="T2069" s="1180"/>
      <c r="U2069" s="1180"/>
      <c r="V2069" s="1180"/>
      <c r="W2069" s="1180"/>
      <c r="X2069" s="1180"/>
      <c r="Y2069" s="1180"/>
      <c r="Z2069" s="1180"/>
      <c r="AA2069" s="1180"/>
      <c r="AB2069" s="8"/>
      <c r="AC2069" s="1180"/>
      <c r="AD2069" s="1180"/>
      <c r="AE2069" s="2427"/>
      <c r="AF2069" s="2236">
        <f t="shared" si="1843"/>
        <v>0</v>
      </c>
      <c r="AG2069" s="2236">
        <f t="shared" si="1843"/>
        <v>0</v>
      </c>
      <c r="AH2069" s="2236">
        <f t="shared" si="1843"/>
        <v>0</v>
      </c>
      <c r="AI2069" s="2398"/>
    </row>
    <row r="2070" spans="1:35" ht="27" customHeight="1" x14ac:dyDescent="0.25">
      <c r="A2070" s="70">
        <v>1</v>
      </c>
      <c r="B2070" s="70">
        <v>1</v>
      </c>
      <c r="C2070" s="1183" t="s">
        <v>306</v>
      </c>
      <c r="D2070" s="1184"/>
      <c r="E2070" s="2236">
        <f t="shared" si="1844"/>
        <v>8996</v>
      </c>
      <c r="F2070" s="1184">
        <f t="shared" si="1846"/>
        <v>6747</v>
      </c>
      <c r="G2070" s="1184">
        <f t="shared" si="1846"/>
        <v>10006</v>
      </c>
      <c r="H2070" s="1184">
        <f t="shared" si="1847"/>
        <v>148.30294945901883</v>
      </c>
      <c r="I2070" s="1310"/>
      <c r="J2070" s="1310"/>
      <c r="K2070" s="1311"/>
      <c r="L2070" s="1311"/>
      <c r="M2070" s="1311"/>
      <c r="N2070" s="1311"/>
      <c r="O2070" s="1311"/>
      <c r="P2070" s="1311"/>
      <c r="Q2070" s="1180"/>
      <c r="R2070" s="1180"/>
      <c r="S2070" s="1180"/>
      <c r="T2070" s="1180"/>
      <c r="U2070" s="1180"/>
      <c r="V2070" s="1180"/>
      <c r="W2070" s="1180"/>
      <c r="X2070" s="1180"/>
      <c r="Y2070" s="1180"/>
      <c r="Z2070" s="1180"/>
      <c r="AA2070" s="1180"/>
      <c r="AB2070" s="8"/>
      <c r="AC2070" s="1180"/>
      <c r="AD2070" s="1180"/>
      <c r="AE2070" s="2427"/>
      <c r="AF2070" s="2236">
        <f t="shared" si="1843"/>
        <v>7</v>
      </c>
      <c r="AG2070" s="2236">
        <f t="shared" si="1843"/>
        <v>9390.8599999999988</v>
      </c>
      <c r="AH2070" s="2236">
        <f t="shared" si="1843"/>
        <v>9.3908599999999982</v>
      </c>
      <c r="AI2070" s="2398"/>
    </row>
    <row r="2071" spans="1:35" ht="41.25" customHeight="1" x14ac:dyDescent="0.25">
      <c r="B2071" s="70">
        <v>1</v>
      </c>
      <c r="C2071" s="1183" t="s">
        <v>548</v>
      </c>
      <c r="D2071" s="1184"/>
      <c r="E2071" s="2236">
        <f t="shared" si="1844"/>
        <v>1574</v>
      </c>
      <c r="F2071" s="1184">
        <f t="shared" ref="F2071:H2071" si="1848">F2018</f>
        <v>899.42857142857144</v>
      </c>
      <c r="G2071" s="1184">
        <f t="shared" si="1848"/>
        <v>0</v>
      </c>
      <c r="H2071" s="1184">
        <f t="shared" si="1848"/>
        <v>0</v>
      </c>
      <c r="I2071" s="1310"/>
      <c r="J2071" s="1310"/>
      <c r="K2071" s="1311"/>
      <c r="L2071" s="1311"/>
      <c r="M2071" s="1311"/>
      <c r="N2071" s="1311"/>
      <c r="O2071" s="1311"/>
      <c r="P2071" s="1311"/>
      <c r="Q2071" s="1180"/>
      <c r="R2071" s="1180"/>
      <c r="S2071" s="1180"/>
      <c r="T2071" s="1180"/>
      <c r="U2071" s="1180"/>
      <c r="V2071" s="1180"/>
      <c r="W2071" s="1180"/>
      <c r="X2071" s="1180"/>
      <c r="Y2071" s="1180"/>
      <c r="Z2071" s="1180"/>
      <c r="AA2071" s="1180"/>
      <c r="AB2071" s="8"/>
      <c r="AC2071" s="1180"/>
      <c r="AD2071" s="1180"/>
      <c r="AE2071" s="2427"/>
      <c r="AF2071" s="2236"/>
      <c r="AG2071" s="2236"/>
      <c r="AH2071" s="2236"/>
      <c r="AI2071" s="2398"/>
    </row>
    <row r="2072" spans="1:35" ht="27" customHeight="1" x14ac:dyDescent="0.25">
      <c r="A2072" s="70">
        <v>1</v>
      </c>
      <c r="B2072" s="70">
        <v>1</v>
      </c>
      <c r="C2072" s="1344" t="s">
        <v>157</v>
      </c>
      <c r="D2072" s="1184"/>
      <c r="E2072" s="2236">
        <f t="shared" si="1844"/>
        <v>37313.76470588235</v>
      </c>
      <c r="F2072" s="1184">
        <f t="shared" ref="F2072:G2075" si="1849">F2019</f>
        <v>27985.294117647059</v>
      </c>
      <c r="G2072" s="1184">
        <f t="shared" si="1849"/>
        <v>18477.854117647061</v>
      </c>
      <c r="H2072" s="1184">
        <f t="shared" si="1847"/>
        <v>66.027014188124028</v>
      </c>
      <c r="I2072" s="1310"/>
      <c r="J2072" s="1310"/>
      <c r="K2072" s="1311"/>
      <c r="L2072" s="1311"/>
      <c r="M2072" s="1311"/>
      <c r="N2072" s="1311"/>
      <c r="O2072" s="1311"/>
      <c r="P2072" s="1311"/>
      <c r="Q2072" s="1180"/>
      <c r="R2072" s="1180"/>
      <c r="S2072" s="1180"/>
      <c r="T2072" s="1180"/>
      <c r="U2072" s="1180"/>
      <c r="V2072" s="1180"/>
      <c r="W2072" s="1180"/>
      <c r="X2072" s="1180"/>
      <c r="Y2072" s="1180"/>
      <c r="Z2072" s="1180"/>
      <c r="AA2072" s="1180"/>
      <c r="AB2072" s="8"/>
      <c r="AC2072" s="1180"/>
      <c r="AD2072" s="1180"/>
      <c r="AE2072" s="2427"/>
      <c r="AF2072" s="2236">
        <f t="shared" ref="AF2072:AH2073" si="1850">AF2019</f>
        <v>124</v>
      </c>
      <c r="AG2072" s="2236">
        <f t="shared" si="1850"/>
        <v>560669.00000000012</v>
      </c>
      <c r="AH2072" s="2236">
        <f t="shared" si="1850"/>
        <v>560.6690000000001</v>
      </c>
      <c r="AI2072" s="2398"/>
    </row>
    <row r="2073" spans="1:35" ht="27" customHeight="1" x14ac:dyDescent="0.25">
      <c r="B2073" s="70">
        <v>1</v>
      </c>
      <c r="C2073" s="1344" t="s">
        <v>448</v>
      </c>
      <c r="D2073" s="1184"/>
      <c r="E2073" s="2236">
        <f t="shared" si="1844"/>
        <v>34832</v>
      </c>
      <c r="F2073" s="1184">
        <f t="shared" si="1849"/>
        <v>26124</v>
      </c>
      <c r="G2073" s="1184">
        <f t="shared" si="1849"/>
        <v>16620</v>
      </c>
      <c r="H2073" s="1184">
        <f t="shared" si="1847"/>
        <v>63.619660082682593</v>
      </c>
      <c r="I2073" s="1310"/>
      <c r="J2073" s="1310"/>
      <c r="K2073" s="1311"/>
      <c r="L2073" s="1311"/>
      <c r="M2073" s="1311"/>
      <c r="N2073" s="1311"/>
      <c r="O2073" s="1311"/>
      <c r="P2073" s="1311"/>
      <c r="Q2073" s="1180"/>
      <c r="R2073" s="1180"/>
      <c r="S2073" s="1180"/>
      <c r="T2073" s="1180"/>
      <c r="U2073" s="1180"/>
      <c r="V2073" s="1180"/>
      <c r="W2073" s="1180"/>
      <c r="X2073" s="1180"/>
      <c r="Y2073" s="1180"/>
      <c r="Z2073" s="1180"/>
      <c r="AA2073" s="1180"/>
      <c r="AB2073" s="8"/>
      <c r="AC2073" s="1180"/>
      <c r="AD2073" s="1180"/>
      <c r="AE2073" s="2427"/>
      <c r="AF2073" s="2236">
        <f t="shared" si="1850"/>
        <v>124</v>
      </c>
      <c r="AG2073" s="2236">
        <f t="shared" si="1850"/>
        <v>560669.00000000012</v>
      </c>
      <c r="AH2073" s="2236">
        <f t="shared" si="1850"/>
        <v>560.6690000000001</v>
      </c>
      <c r="AI2073" s="2398"/>
    </row>
    <row r="2074" spans="1:35" ht="27" customHeight="1" x14ac:dyDescent="0.25">
      <c r="A2074" s="70">
        <v>1</v>
      </c>
      <c r="B2074" s="70">
        <v>1</v>
      </c>
      <c r="C2074" s="1345" t="s">
        <v>452</v>
      </c>
      <c r="D2074" s="1184"/>
      <c r="E2074" s="2236">
        <f t="shared" si="1844"/>
        <v>21095</v>
      </c>
      <c r="F2074" s="1184">
        <f t="shared" si="1849"/>
        <v>15821</v>
      </c>
      <c r="G2074" s="1184">
        <f t="shared" si="1849"/>
        <v>15791.760000000018</v>
      </c>
      <c r="H2074" s="1184">
        <f t="shared" si="1847"/>
        <v>99.815182352569494</v>
      </c>
      <c r="I2074" s="1310"/>
      <c r="J2074" s="1310"/>
      <c r="K2074" s="1311"/>
      <c r="L2074" s="1311"/>
      <c r="M2074" s="1311"/>
      <c r="N2074" s="1311"/>
      <c r="O2074" s="1311"/>
      <c r="P2074" s="1311"/>
      <c r="Q2074" s="1180"/>
      <c r="R2074" s="1180"/>
      <c r="S2074" s="1180"/>
      <c r="T2074" s="1180"/>
      <c r="U2074" s="1180"/>
      <c r="V2074" s="1180"/>
      <c r="W2074" s="1180"/>
      <c r="X2074" s="1180"/>
      <c r="Y2074" s="1180"/>
      <c r="Z2074" s="1180"/>
      <c r="AA2074" s="1180"/>
      <c r="AB2074" s="8"/>
      <c r="AC2074" s="1180"/>
      <c r="AD2074" s="1180"/>
      <c r="AE2074" s="2427"/>
      <c r="AF2074" s="2236">
        <f>AF2021</f>
        <v>0</v>
      </c>
      <c r="AG2074" s="2427"/>
      <c r="AH2074" s="2427"/>
      <c r="AI2074" s="2398"/>
    </row>
    <row r="2075" spans="1:35" ht="27" customHeight="1" x14ac:dyDescent="0.25">
      <c r="A2075" s="70">
        <v>1</v>
      </c>
      <c r="B2075" s="70">
        <v>1</v>
      </c>
      <c r="C2075" s="1195" t="s">
        <v>168</v>
      </c>
      <c r="D2075" s="1184"/>
      <c r="E2075" s="1475">
        <f t="shared" si="1844"/>
        <v>128777.37435897437</v>
      </c>
      <c r="F2075" s="1291">
        <f t="shared" si="1849"/>
        <v>96583.059259259273</v>
      </c>
      <c r="G2075" s="1291">
        <f t="shared" si="1849"/>
        <v>68410.013675213675</v>
      </c>
      <c r="H2075" s="1291">
        <f t="shared" si="1847"/>
        <v>70.830241038006164</v>
      </c>
      <c r="I2075" s="1310"/>
      <c r="J2075" s="1310"/>
      <c r="K2075" s="1311"/>
      <c r="L2075" s="1311"/>
      <c r="M2075" s="1311"/>
      <c r="N2075" s="1311"/>
      <c r="O2075" s="1311"/>
      <c r="P2075" s="1311"/>
      <c r="Q2075" s="1180">
        <f t="shared" ref="Q2075:AE2075" si="1851">Q2022</f>
        <v>101601.0632</v>
      </c>
      <c r="R2075" s="1180">
        <f t="shared" ref="R2075:S2075" si="1852">R2022</f>
        <v>101601.0632</v>
      </c>
      <c r="S2075" s="1180">
        <f t="shared" si="1852"/>
        <v>101601.0632</v>
      </c>
      <c r="T2075" s="1180">
        <f t="shared" ref="T2075:U2075" si="1853">T2022</f>
        <v>101601.0632</v>
      </c>
      <c r="U2075" s="1180">
        <f t="shared" si="1853"/>
        <v>101601.0632</v>
      </c>
      <c r="V2075" s="1180">
        <f t="shared" ref="V2075:W2075" si="1854">V2022</f>
        <v>101601.0632</v>
      </c>
      <c r="W2075" s="1180">
        <f t="shared" si="1854"/>
        <v>100331.04990000001</v>
      </c>
      <c r="X2075" s="1180">
        <f t="shared" ref="X2075:Y2075" si="1855">X2022</f>
        <v>100331.04990000001</v>
      </c>
      <c r="Y2075" s="1180">
        <f t="shared" si="1855"/>
        <v>100331.04990000001</v>
      </c>
      <c r="Z2075" s="1180">
        <f t="shared" si="1851"/>
        <v>74930.784100000004</v>
      </c>
      <c r="AA2075" s="1180">
        <f t="shared" si="1851"/>
        <v>74168.776149999991</v>
      </c>
      <c r="AB2075" s="8">
        <f t="shared" ref="AB2075" si="1856">AB2022</f>
        <v>0</v>
      </c>
      <c r="AC2075" s="1180">
        <f t="shared" si="1851"/>
        <v>-762.00795000001381</v>
      </c>
      <c r="AD2075" s="1180">
        <f t="shared" si="1851"/>
        <v>-75.040139999999994</v>
      </c>
      <c r="AE2075" s="2427">
        <f t="shared" si="1851"/>
        <v>74093.736009999993</v>
      </c>
      <c r="AF2075" s="1475">
        <f>AF2022</f>
        <v>403.8</v>
      </c>
      <c r="AG2075" s="2427">
        <f>AG2022</f>
        <v>570059.8600000001</v>
      </c>
      <c r="AH2075" s="2427">
        <f>AH2022</f>
        <v>570.05986000000007</v>
      </c>
      <c r="AI2075" s="2398"/>
    </row>
    <row r="2076" spans="1:35" ht="41.25" customHeight="1" x14ac:dyDescent="0.25">
      <c r="A2076" s="70">
        <v>1</v>
      </c>
      <c r="B2076" s="70">
        <v>1</v>
      </c>
      <c r="C2076" s="1343" t="s">
        <v>307</v>
      </c>
      <c r="D2076" s="1184"/>
      <c r="E2076" s="2236"/>
      <c r="F2076" s="1184"/>
      <c r="G2076" s="1184"/>
      <c r="H2076" s="1184"/>
      <c r="I2076" s="1310"/>
      <c r="J2076" s="1310"/>
      <c r="K2076" s="1311"/>
      <c r="L2076" s="1311"/>
      <c r="M2076" s="1311"/>
      <c r="N2076" s="1311"/>
      <c r="O2076" s="1311"/>
      <c r="P2076" s="1311"/>
      <c r="Q2076" s="1180"/>
      <c r="R2076" s="1180"/>
      <c r="S2076" s="1180"/>
      <c r="T2076" s="1180"/>
      <c r="U2076" s="1180"/>
      <c r="V2076" s="1180"/>
      <c r="W2076" s="1180"/>
      <c r="X2076" s="1180"/>
      <c r="Y2076" s="1180"/>
      <c r="Z2076" s="1180"/>
      <c r="AA2076" s="1180"/>
      <c r="AB2076" s="8"/>
      <c r="AC2076" s="1180"/>
      <c r="AD2076" s="1180"/>
      <c r="AE2076" s="2427"/>
      <c r="AF2076" s="2236"/>
      <c r="AG2076" s="2427"/>
      <c r="AH2076" s="2427"/>
      <c r="AI2076" s="2398"/>
    </row>
    <row r="2077" spans="1:35" ht="41.25" customHeight="1" x14ac:dyDescent="0.25">
      <c r="B2077" s="70">
        <v>1</v>
      </c>
      <c r="C2077" s="1183" t="s">
        <v>198</v>
      </c>
      <c r="D2077" s="1184"/>
      <c r="E2077" s="2236">
        <f>E2024</f>
        <v>23151</v>
      </c>
      <c r="F2077" s="1184">
        <f>F2024</f>
        <v>17365</v>
      </c>
      <c r="G2077" s="1184">
        <f>G2024</f>
        <v>17166</v>
      </c>
      <c r="H2077" s="1184">
        <f>G2077/F2077*100</f>
        <v>98.854016700259137</v>
      </c>
      <c r="I2077" s="1310"/>
      <c r="J2077" s="1310"/>
      <c r="K2077" s="1311"/>
      <c r="L2077" s="1311"/>
      <c r="M2077" s="1311"/>
      <c r="N2077" s="1311"/>
      <c r="O2077" s="1311"/>
      <c r="P2077" s="1311"/>
      <c r="Q2077" s="1180"/>
      <c r="R2077" s="1180"/>
      <c r="S2077" s="1180"/>
      <c r="T2077" s="1180"/>
      <c r="U2077" s="1180"/>
      <c r="V2077" s="1180"/>
      <c r="W2077" s="1180"/>
      <c r="X2077" s="1180"/>
      <c r="Y2077" s="1180"/>
      <c r="Z2077" s="1180"/>
      <c r="AA2077" s="1180"/>
      <c r="AB2077" s="8"/>
      <c r="AC2077" s="1180"/>
      <c r="AD2077" s="1180"/>
      <c r="AE2077" s="2427"/>
      <c r="AF2077" s="2236">
        <f>AF2024</f>
        <v>0</v>
      </c>
      <c r="AG2077" s="2236">
        <f t="shared" ref="AG2077:AH2077" si="1857">AG2024</f>
        <v>0</v>
      </c>
      <c r="AH2077" s="2236">
        <f t="shared" si="1857"/>
        <v>0</v>
      </c>
      <c r="AI2077" s="2398"/>
    </row>
    <row r="2078" spans="1:35" ht="23.25" customHeight="1" x14ac:dyDescent="0.25">
      <c r="A2078" s="70">
        <v>1</v>
      </c>
      <c r="B2078" s="70">
        <v>1</v>
      </c>
      <c r="C2078" s="1183"/>
      <c r="D2078" s="1184"/>
      <c r="E2078" s="2236"/>
      <c r="F2078" s="1184"/>
      <c r="G2078" s="1184"/>
      <c r="H2078" s="1184"/>
      <c r="I2078" s="1310"/>
      <c r="J2078" s="1310"/>
      <c r="K2078" s="1311"/>
      <c r="L2078" s="1311"/>
      <c r="M2078" s="1311"/>
      <c r="N2078" s="1311"/>
      <c r="O2078" s="1311"/>
      <c r="P2078" s="1311"/>
      <c r="Q2078" s="1180"/>
      <c r="R2078" s="1180"/>
      <c r="S2078" s="1180"/>
      <c r="T2078" s="1180"/>
      <c r="U2078" s="1180"/>
      <c r="V2078" s="1180"/>
      <c r="W2078" s="1180"/>
      <c r="X2078" s="1180"/>
      <c r="Y2078" s="1180"/>
      <c r="Z2078" s="1180"/>
      <c r="AA2078" s="1180"/>
      <c r="AB2078" s="8"/>
      <c r="AC2078" s="1180"/>
      <c r="AD2078" s="1180"/>
      <c r="AE2078" s="2427"/>
      <c r="AF2078" s="2236"/>
      <c r="AG2078" s="2236"/>
      <c r="AH2078" s="2236"/>
      <c r="AI2078" s="2398"/>
    </row>
    <row r="2079" spans="1:35" ht="21" customHeight="1" x14ac:dyDescent="0.25">
      <c r="A2079" s="70">
        <v>1</v>
      </c>
      <c r="B2079" s="70">
        <v>1</v>
      </c>
      <c r="C2079" s="1183" t="s">
        <v>303</v>
      </c>
      <c r="D2079" s="1184"/>
      <c r="E2079" s="2236"/>
      <c r="F2079" s="1184"/>
      <c r="G2079" s="1184"/>
      <c r="H2079" s="1184"/>
      <c r="I2079" s="1310"/>
      <c r="J2079" s="1310"/>
      <c r="K2079" s="1311"/>
      <c r="L2079" s="1311"/>
      <c r="M2079" s="1311"/>
      <c r="N2079" s="1311"/>
      <c r="O2079" s="1311"/>
      <c r="P2079" s="1311"/>
      <c r="Q2079" s="1180"/>
      <c r="R2079" s="1180"/>
      <c r="S2079" s="1180"/>
      <c r="T2079" s="1180"/>
      <c r="U2079" s="1180"/>
      <c r="V2079" s="1180"/>
      <c r="W2079" s="1180"/>
      <c r="X2079" s="1180"/>
      <c r="Y2079" s="1180"/>
      <c r="Z2079" s="1180"/>
      <c r="AA2079" s="1180"/>
      <c r="AB2079" s="8"/>
      <c r="AC2079" s="1180"/>
      <c r="AD2079" s="1180"/>
      <c r="AE2079" s="2427"/>
      <c r="AF2079" s="2236"/>
      <c r="AG2079" s="2236"/>
      <c r="AH2079" s="2236"/>
      <c r="AI2079" s="2398"/>
    </row>
    <row r="2080" spans="1:35" ht="39" customHeight="1" x14ac:dyDescent="0.25">
      <c r="A2080" s="70">
        <v>1</v>
      </c>
      <c r="B2080" s="70">
        <v>1</v>
      </c>
      <c r="C2080" s="1183" t="s">
        <v>308</v>
      </c>
      <c r="D2080" s="1184"/>
      <c r="E2080" s="2236">
        <f t="shared" ref="E2080:G2088" si="1858">E2026</f>
        <v>7345</v>
      </c>
      <c r="F2080" s="1184">
        <f t="shared" si="1858"/>
        <v>5510</v>
      </c>
      <c r="G2080" s="1184">
        <f t="shared" si="1858"/>
        <v>3171</v>
      </c>
      <c r="H2080" s="1184">
        <f t="shared" ref="H2080:H2088" si="1859">G2080/F2080*100</f>
        <v>57.54990925589837</v>
      </c>
      <c r="I2080" s="1310"/>
      <c r="J2080" s="1310"/>
      <c r="K2080" s="1311"/>
      <c r="L2080" s="1311"/>
      <c r="M2080" s="1311"/>
      <c r="N2080" s="1311"/>
      <c r="O2080" s="1311"/>
      <c r="P2080" s="1311"/>
      <c r="Q2080" s="1180"/>
      <c r="R2080" s="1180"/>
      <c r="S2080" s="1180"/>
      <c r="T2080" s="1180"/>
      <c r="U2080" s="1180"/>
      <c r="V2080" s="1180"/>
      <c r="W2080" s="1180"/>
      <c r="X2080" s="1180"/>
      <c r="Y2080" s="1180"/>
      <c r="Z2080" s="1180"/>
      <c r="AA2080" s="1180"/>
      <c r="AB2080" s="8"/>
      <c r="AC2080" s="1180"/>
      <c r="AD2080" s="1180"/>
      <c r="AE2080" s="2427"/>
      <c r="AF2080" s="2236">
        <f t="shared" ref="AF2080:AH2088" si="1860">AF2026</f>
        <v>0</v>
      </c>
      <c r="AG2080" s="2236">
        <f t="shared" si="1860"/>
        <v>0</v>
      </c>
      <c r="AH2080" s="2236">
        <f t="shared" si="1860"/>
        <v>0</v>
      </c>
      <c r="AI2080" s="2398"/>
    </row>
    <row r="2081" spans="1:35" ht="32.25" customHeight="1" x14ac:dyDescent="0.25">
      <c r="A2081" s="70">
        <v>1</v>
      </c>
      <c r="B2081" s="70">
        <v>1</v>
      </c>
      <c r="C2081" s="1183" t="s">
        <v>309</v>
      </c>
      <c r="D2081" s="1184"/>
      <c r="E2081" s="2236">
        <f t="shared" si="1858"/>
        <v>2788</v>
      </c>
      <c r="F2081" s="1184">
        <f t="shared" si="1858"/>
        <v>2091</v>
      </c>
      <c r="G2081" s="1184">
        <f t="shared" si="1858"/>
        <v>1003</v>
      </c>
      <c r="H2081" s="1184">
        <f t="shared" si="1859"/>
        <v>47.967479674796749</v>
      </c>
      <c r="I2081" s="1310"/>
      <c r="J2081" s="1310"/>
      <c r="K2081" s="1311"/>
      <c r="L2081" s="1311"/>
      <c r="M2081" s="1311"/>
      <c r="N2081" s="1311"/>
      <c r="O2081" s="1311"/>
      <c r="P2081" s="1311"/>
      <c r="Q2081" s="1180"/>
      <c r="R2081" s="1180"/>
      <c r="S2081" s="1180"/>
      <c r="T2081" s="1180"/>
      <c r="U2081" s="1180"/>
      <c r="V2081" s="1180"/>
      <c r="W2081" s="1180"/>
      <c r="X2081" s="1180"/>
      <c r="Y2081" s="1180"/>
      <c r="Z2081" s="1180"/>
      <c r="AA2081" s="1180"/>
      <c r="AB2081" s="8"/>
      <c r="AC2081" s="1180"/>
      <c r="AD2081" s="1180"/>
      <c r="AE2081" s="2427"/>
      <c r="AF2081" s="2236">
        <f t="shared" si="1860"/>
        <v>0</v>
      </c>
      <c r="AG2081" s="2236">
        <f t="shared" si="1860"/>
        <v>0</v>
      </c>
      <c r="AH2081" s="2236">
        <f t="shared" si="1860"/>
        <v>0</v>
      </c>
      <c r="AI2081" s="2398"/>
    </row>
    <row r="2082" spans="1:35" ht="27" customHeight="1" x14ac:dyDescent="0.25">
      <c r="A2082" s="70">
        <v>1</v>
      </c>
      <c r="B2082" s="70">
        <v>1</v>
      </c>
      <c r="C2082" s="1183" t="s">
        <v>310</v>
      </c>
      <c r="D2082" s="1184"/>
      <c r="E2082" s="2236">
        <f t="shared" si="1858"/>
        <v>837</v>
      </c>
      <c r="F2082" s="1184">
        <f t="shared" si="1858"/>
        <v>628</v>
      </c>
      <c r="G2082" s="1184">
        <f t="shared" si="1858"/>
        <v>1</v>
      </c>
      <c r="H2082" s="1184">
        <f t="shared" si="1859"/>
        <v>0.15923566878980894</v>
      </c>
      <c r="I2082" s="1310"/>
      <c r="J2082" s="1310"/>
      <c r="K2082" s="1311"/>
      <c r="L2082" s="1311"/>
      <c r="M2082" s="1311"/>
      <c r="N2082" s="1311"/>
      <c r="O2082" s="1311"/>
      <c r="P2082" s="1311"/>
      <c r="Q2082" s="1180"/>
      <c r="R2082" s="1180"/>
      <c r="S2082" s="1180"/>
      <c r="T2082" s="1180"/>
      <c r="U2082" s="1180"/>
      <c r="V2082" s="1180"/>
      <c r="W2082" s="1180"/>
      <c r="X2082" s="1180"/>
      <c r="Y2082" s="1180"/>
      <c r="Z2082" s="1180"/>
      <c r="AA2082" s="1180"/>
      <c r="AB2082" s="8"/>
      <c r="AC2082" s="1180"/>
      <c r="AD2082" s="1180"/>
      <c r="AE2082" s="2427"/>
      <c r="AF2082" s="2236">
        <f t="shared" si="1860"/>
        <v>0</v>
      </c>
      <c r="AG2082" s="2236">
        <f t="shared" si="1860"/>
        <v>0</v>
      </c>
      <c r="AH2082" s="2236">
        <f t="shared" si="1860"/>
        <v>0</v>
      </c>
      <c r="AI2082" s="2398"/>
    </row>
    <row r="2083" spans="1:35" ht="27" customHeight="1" x14ac:dyDescent="0.25">
      <c r="B2083" s="70">
        <v>1</v>
      </c>
      <c r="C2083" s="1183" t="s">
        <v>354</v>
      </c>
      <c r="D2083" s="1184"/>
      <c r="E2083" s="2236">
        <f t="shared" si="1858"/>
        <v>1534</v>
      </c>
      <c r="F2083" s="1184">
        <f t="shared" si="1858"/>
        <v>1151</v>
      </c>
      <c r="G2083" s="1184">
        <f t="shared" si="1858"/>
        <v>1033</v>
      </c>
      <c r="H2083" s="1184">
        <f t="shared" si="1859"/>
        <v>89.748045178105997</v>
      </c>
      <c r="I2083" s="1310"/>
      <c r="J2083" s="1310"/>
      <c r="K2083" s="1311"/>
      <c r="L2083" s="1311"/>
      <c r="M2083" s="1311"/>
      <c r="N2083" s="1311"/>
      <c r="O2083" s="1311"/>
      <c r="P2083" s="1311"/>
      <c r="Q2083" s="1180"/>
      <c r="R2083" s="1180"/>
      <c r="S2083" s="1180"/>
      <c r="T2083" s="1180"/>
      <c r="U2083" s="1180"/>
      <c r="V2083" s="1180"/>
      <c r="W2083" s="1180"/>
      <c r="X2083" s="1180"/>
      <c r="Y2083" s="1180"/>
      <c r="Z2083" s="1180"/>
      <c r="AA2083" s="1180"/>
      <c r="AB2083" s="8"/>
      <c r="AC2083" s="1180"/>
      <c r="AD2083" s="1180"/>
      <c r="AE2083" s="2427"/>
      <c r="AF2083" s="2236">
        <f t="shared" si="1860"/>
        <v>0</v>
      </c>
      <c r="AG2083" s="2236">
        <f t="shared" si="1860"/>
        <v>0</v>
      </c>
      <c r="AH2083" s="2236">
        <f t="shared" si="1860"/>
        <v>0</v>
      </c>
      <c r="AI2083" s="2398"/>
    </row>
    <row r="2084" spans="1:35" ht="27" customHeight="1" x14ac:dyDescent="0.25">
      <c r="B2084" s="70">
        <v>1</v>
      </c>
      <c r="C2084" s="1183" t="s">
        <v>355</v>
      </c>
      <c r="D2084" s="1184"/>
      <c r="E2084" s="2236">
        <f t="shared" si="1858"/>
        <v>2186</v>
      </c>
      <c r="F2084" s="1184">
        <f t="shared" si="1858"/>
        <v>1640</v>
      </c>
      <c r="G2084" s="1184">
        <f t="shared" si="1858"/>
        <v>1134</v>
      </c>
      <c r="H2084" s="1184">
        <f t="shared" si="1859"/>
        <v>69.146341463414629</v>
      </c>
      <c r="I2084" s="1310"/>
      <c r="J2084" s="1310"/>
      <c r="K2084" s="1311"/>
      <c r="L2084" s="1311"/>
      <c r="M2084" s="1311"/>
      <c r="N2084" s="1311"/>
      <c r="O2084" s="1311"/>
      <c r="P2084" s="1311"/>
      <c r="Q2084" s="1180"/>
      <c r="R2084" s="1180"/>
      <c r="S2084" s="1180"/>
      <c r="T2084" s="1180"/>
      <c r="U2084" s="1180"/>
      <c r="V2084" s="1180"/>
      <c r="W2084" s="1180"/>
      <c r="X2084" s="1180"/>
      <c r="Y2084" s="1180"/>
      <c r="Z2084" s="1180"/>
      <c r="AA2084" s="1180"/>
      <c r="AB2084" s="8"/>
      <c r="AC2084" s="1180"/>
      <c r="AD2084" s="1180"/>
      <c r="AE2084" s="2427"/>
      <c r="AF2084" s="2236">
        <f t="shared" si="1860"/>
        <v>0</v>
      </c>
      <c r="AG2084" s="2236">
        <f t="shared" si="1860"/>
        <v>0</v>
      </c>
      <c r="AH2084" s="2236">
        <f t="shared" si="1860"/>
        <v>0</v>
      </c>
      <c r="AI2084" s="2398"/>
    </row>
    <row r="2085" spans="1:35" ht="27" customHeight="1" x14ac:dyDescent="0.25">
      <c r="B2085" s="70">
        <v>1</v>
      </c>
      <c r="C2085" s="1183" t="s">
        <v>311</v>
      </c>
      <c r="D2085" s="1184"/>
      <c r="E2085" s="2236">
        <f t="shared" si="1858"/>
        <v>15806</v>
      </c>
      <c r="F2085" s="1184">
        <f t="shared" si="1858"/>
        <v>11855</v>
      </c>
      <c r="G2085" s="1184">
        <f t="shared" si="1858"/>
        <v>13995</v>
      </c>
      <c r="H2085" s="1184">
        <f t="shared" si="1859"/>
        <v>118.05145508224378</v>
      </c>
      <c r="I2085" s="1310"/>
      <c r="J2085" s="1310"/>
      <c r="K2085" s="1311"/>
      <c r="L2085" s="1311"/>
      <c r="M2085" s="1311"/>
      <c r="N2085" s="1311"/>
      <c r="O2085" s="1311"/>
      <c r="P2085" s="1311"/>
      <c r="Q2085" s="1180"/>
      <c r="R2085" s="1180"/>
      <c r="S2085" s="1180"/>
      <c r="T2085" s="1180"/>
      <c r="U2085" s="1180"/>
      <c r="V2085" s="1180"/>
      <c r="W2085" s="1180"/>
      <c r="X2085" s="1180"/>
      <c r="Y2085" s="1180"/>
      <c r="Z2085" s="1180"/>
      <c r="AA2085" s="1180"/>
      <c r="AB2085" s="8"/>
      <c r="AC2085" s="1180"/>
      <c r="AD2085" s="1180"/>
      <c r="AE2085" s="2427"/>
      <c r="AF2085" s="2236">
        <f t="shared" si="1860"/>
        <v>0</v>
      </c>
      <c r="AG2085" s="2236">
        <f t="shared" si="1860"/>
        <v>0</v>
      </c>
      <c r="AH2085" s="2236">
        <f t="shared" si="1860"/>
        <v>0</v>
      </c>
      <c r="AI2085" s="2398"/>
    </row>
    <row r="2086" spans="1:35" ht="34.5" customHeight="1" x14ac:dyDescent="0.25">
      <c r="B2086" s="70">
        <v>1</v>
      </c>
      <c r="C2086" s="1183" t="s">
        <v>312</v>
      </c>
      <c r="D2086" s="1184"/>
      <c r="E2086" s="2236">
        <f t="shared" si="1858"/>
        <v>1000</v>
      </c>
      <c r="F2086" s="1184">
        <f t="shared" si="1858"/>
        <v>750</v>
      </c>
      <c r="G2086" s="1184">
        <f t="shared" si="1858"/>
        <v>963</v>
      </c>
      <c r="H2086" s="1184">
        <f t="shared" si="1859"/>
        <v>128.4</v>
      </c>
      <c r="I2086" s="1310"/>
      <c r="J2086" s="1310"/>
      <c r="K2086" s="1311"/>
      <c r="L2086" s="1311"/>
      <c r="M2086" s="1311"/>
      <c r="N2086" s="1311"/>
      <c r="O2086" s="1311"/>
      <c r="P2086" s="1311"/>
      <c r="Q2086" s="1180"/>
      <c r="R2086" s="1180"/>
      <c r="S2086" s="1180"/>
      <c r="T2086" s="1180"/>
      <c r="U2086" s="1180"/>
      <c r="V2086" s="1180"/>
      <c r="W2086" s="1180"/>
      <c r="X2086" s="1180"/>
      <c r="Y2086" s="1180"/>
      <c r="Z2086" s="1180"/>
      <c r="AA2086" s="1180"/>
      <c r="AB2086" s="8"/>
      <c r="AC2086" s="1180"/>
      <c r="AD2086" s="1180"/>
      <c r="AE2086" s="2427"/>
      <c r="AF2086" s="2236">
        <f t="shared" si="1860"/>
        <v>0</v>
      </c>
      <c r="AG2086" s="2236">
        <f t="shared" si="1860"/>
        <v>0</v>
      </c>
      <c r="AH2086" s="2236">
        <f t="shared" si="1860"/>
        <v>0</v>
      </c>
      <c r="AI2086" s="2398"/>
    </row>
    <row r="2087" spans="1:35" ht="72" customHeight="1" x14ac:dyDescent="0.25">
      <c r="B2087" s="70">
        <v>1</v>
      </c>
      <c r="C2087" s="1183" t="s">
        <v>376</v>
      </c>
      <c r="D2087" s="1184"/>
      <c r="E2087" s="2236">
        <f t="shared" si="1858"/>
        <v>13606</v>
      </c>
      <c r="F2087" s="1184">
        <f t="shared" si="1858"/>
        <v>10205</v>
      </c>
      <c r="G2087" s="1184">
        <f t="shared" si="1858"/>
        <v>12952</v>
      </c>
      <c r="H2087" s="1184">
        <f t="shared" si="1859"/>
        <v>126.91817736403723</v>
      </c>
      <c r="I2087" s="1310"/>
      <c r="J2087" s="1310"/>
      <c r="K2087" s="1311"/>
      <c r="L2087" s="1311"/>
      <c r="M2087" s="1311"/>
      <c r="N2087" s="1311"/>
      <c r="O2087" s="1311"/>
      <c r="P2087" s="1311"/>
      <c r="Q2087" s="1180"/>
      <c r="R2087" s="1180"/>
      <c r="S2087" s="1180"/>
      <c r="T2087" s="1180"/>
      <c r="U2087" s="1180"/>
      <c r="V2087" s="1180"/>
      <c r="W2087" s="1180"/>
      <c r="X2087" s="1180"/>
      <c r="Y2087" s="1180"/>
      <c r="Z2087" s="1180"/>
      <c r="AA2087" s="1180"/>
      <c r="AB2087" s="8"/>
      <c r="AC2087" s="1180"/>
      <c r="AD2087" s="1180"/>
      <c r="AE2087" s="2427"/>
      <c r="AF2087" s="2236">
        <f t="shared" si="1860"/>
        <v>0</v>
      </c>
      <c r="AG2087" s="2236">
        <f t="shared" si="1860"/>
        <v>0</v>
      </c>
      <c r="AH2087" s="2236">
        <f t="shared" si="1860"/>
        <v>0</v>
      </c>
      <c r="AI2087" s="2398"/>
    </row>
    <row r="2088" spans="1:35" ht="27" customHeight="1" x14ac:dyDescent="0.25">
      <c r="B2088" s="70">
        <v>1</v>
      </c>
      <c r="C2088" s="1183" t="s">
        <v>322</v>
      </c>
      <c r="D2088" s="1184"/>
      <c r="E2088" s="2236">
        <f t="shared" si="1858"/>
        <v>1200</v>
      </c>
      <c r="F2088" s="1184">
        <f t="shared" si="1858"/>
        <v>900</v>
      </c>
      <c r="G2088" s="1184">
        <f t="shared" si="1858"/>
        <v>80</v>
      </c>
      <c r="H2088" s="1184">
        <f t="shared" si="1859"/>
        <v>8.8888888888888893</v>
      </c>
      <c r="I2088" s="1310"/>
      <c r="J2088" s="1310"/>
      <c r="K2088" s="1311"/>
      <c r="L2088" s="1311"/>
      <c r="M2088" s="1311"/>
      <c r="N2088" s="1311"/>
      <c r="O2088" s="1311"/>
      <c r="P2088" s="1311"/>
      <c r="Q2088" s="1180"/>
      <c r="R2088" s="1180"/>
      <c r="S2088" s="1180"/>
      <c r="T2088" s="1180"/>
      <c r="U2088" s="1180"/>
      <c r="V2088" s="1180"/>
      <c r="W2088" s="1180"/>
      <c r="X2088" s="1180"/>
      <c r="Y2088" s="1180"/>
      <c r="Z2088" s="1180"/>
      <c r="AA2088" s="1180"/>
      <c r="AB2088" s="8"/>
      <c r="AC2088" s="1180"/>
      <c r="AD2088" s="1180"/>
      <c r="AE2088" s="2427"/>
      <c r="AF2088" s="2236">
        <f t="shared" si="1860"/>
        <v>0</v>
      </c>
      <c r="AG2088" s="2236">
        <f t="shared" si="1860"/>
        <v>0</v>
      </c>
      <c r="AH2088" s="2236">
        <f t="shared" si="1860"/>
        <v>0</v>
      </c>
      <c r="AI2088" s="2398"/>
    </row>
    <row r="2089" spans="1:35" ht="27" customHeight="1" x14ac:dyDescent="0.25">
      <c r="B2089" s="70">
        <v>1</v>
      </c>
      <c r="C2089" s="1344" t="s">
        <v>157</v>
      </c>
      <c r="D2089" s="1184"/>
      <c r="E2089" s="2236"/>
      <c r="F2089" s="1184"/>
      <c r="G2089" s="1184"/>
      <c r="H2089" s="1184"/>
      <c r="I2089" s="1310"/>
      <c r="J2089" s="1310"/>
      <c r="K2089" s="1311"/>
      <c r="L2089" s="1311"/>
      <c r="M2089" s="1311"/>
      <c r="N2089" s="1311"/>
      <c r="O2089" s="1311"/>
      <c r="P2089" s="1311"/>
      <c r="Q2089" s="1180"/>
      <c r="R2089" s="1180"/>
      <c r="S2089" s="1180"/>
      <c r="T2089" s="1180"/>
      <c r="U2089" s="1180"/>
      <c r="V2089" s="1180"/>
      <c r="W2089" s="1180"/>
      <c r="X2089" s="1180"/>
      <c r="Y2089" s="1180"/>
      <c r="Z2089" s="1180"/>
      <c r="AA2089" s="1180"/>
      <c r="AB2089" s="8"/>
      <c r="AC2089" s="1180"/>
      <c r="AD2089" s="1180"/>
      <c r="AE2089" s="2427"/>
      <c r="AF2089" s="2236"/>
      <c r="AG2089" s="2236"/>
      <c r="AH2089" s="2236"/>
      <c r="AI2089" s="2398"/>
    </row>
    <row r="2090" spans="1:35" ht="27" customHeight="1" x14ac:dyDescent="0.25">
      <c r="B2090" s="70">
        <v>1</v>
      </c>
      <c r="C2090" s="1345" t="s">
        <v>298</v>
      </c>
      <c r="D2090" s="1184"/>
      <c r="E2090" s="2236"/>
      <c r="F2090" s="1184"/>
      <c r="G2090" s="1184"/>
      <c r="H2090" s="1184"/>
      <c r="I2090" s="1310"/>
      <c r="J2090" s="1310"/>
      <c r="K2090" s="1311"/>
      <c r="L2090" s="1311"/>
      <c r="M2090" s="1311"/>
      <c r="N2090" s="1311"/>
      <c r="O2090" s="1311"/>
      <c r="P2090" s="1311"/>
      <c r="Q2090" s="1180"/>
      <c r="R2090" s="1180"/>
      <c r="S2090" s="1180"/>
      <c r="T2090" s="1180"/>
      <c r="U2090" s="1180"/>
      <c r="V2090" s="1180"/>
      <c r="W2090" s="1180"/>
      <c r="X2090" s="1180"/>
      <c r="Y2090" s="1180"/>
      <c r="Z2090" s="1180"/>
      <c r="AA2090" s="1180"/>
      <c r="AB2090" s="8"/>
      <c r="AC2090" s="1180"/>
      <c r="AD2090" s="1180"/>
      <c r="AE2090" s="2427"/>
      <c r="AF2090" s="2236"/>
      <c r="AG2090" s="2236"/>
      <c r="AH2090" s="2236"/>
      <c r="AI2090" s="2398"/>
    </row>
    <row r="2091" spans="1:35" ht="27" customHeight="1" x14ac:dyDescent="0.25">
      <c r="B2091" s="70">
        <v>1</v>
      </c>
      <c r="C2091" s="1344" t="s">
        <v>158</v>
      </c>
      <c r="D2091" s="1184"/>
      <c r="E2091" s="2236">
        <f>E2037</f>
        <v>12363</v>
      </c>
      <c r="F2091" s="1184">
        <f>F2037</f>
        <v>9272</v>
      </c>
      <c r="G2091" s="1184">
        <f>G2037</f>
        <v>4941</v>
      </c>
      <c r="H2091" s="1184">
        <f>G2091/F2091*100</f>
        <v>53.289473684210535</v>
      </c>
      <c r="I2091" s="1310"/>
      <c r="J2091" s="1310"/>
      <c r="K2091" s="1311"/>
      <c r="L2091" s="1311"/>
      <c r="M2091" s="1311"/>
      <c r="N2091" s="1311"/>
      <c r="O2091" s="1311"/>
      <c r="P2091" s="1311"/>
      <c r="Q2091" s="1180"/>
      <c r="R2091" s="1180"/>
      <c r="S2091" s="1180"/>
      <c r="T2091" s="1180"/>
      <c r="U2091" s="1180"/>
      <c r="V2091" s="1180"/>
      <c r="W2091" s="1180"/>
      <c r="X2091" s="1180"/>
      <c r="Y2091" s="1180"/>
      <c r="Z2091" s="1180"/>
      <c r="AA2091" s="1180"/>
      <c r="AB2091" s="8"/>
      <c r="AC2091" s="1180"/>
      <c r="AD2091" s="1180"/>
      <c r="AE2091" s="2427"/>
      <c r="AF2091" s="2236">
        <f>AF2037</f>
        <v>10</v>
      </c>
      <c r="AG2091" s="2236">
        <f t="shared" ref="AG2091:AH2091" si="1861">AG2037</f>
        <v>6742.4</v>
      </c>
      <c r="AH2091" s="2236">
        <f t="shared" si="1861"/>
        <v>6.7423999999999999</v>
      </c>
      <c r="AI2091" s="2398"/>
    </row>
    <row r="2092" spans="1:35" ht="27" customHeight="1" x14ac:dyDescent="0.25">
      <c r="B2092" s="70">
        <v>1</v>
      </c>
      <c r="C2092" s="1355" t="s">
        <v>299</v>
      </c>
      <c r="D2092" s="1184"/>
      <c r="E2092" s="2236"/>
      <c r="F2092" s="1184"/>
      <c r="G2092" s="1184"/>
      <c r="H2092" s="1184"/>
      <c r="I2092" s="1310"/>
      <c r="J2092" s="1310"/>
      <c r="K2092" s="1311"/>
      <c r="L2092" s="1311"/>
      <c r="M2092" s="1311"/>
      <c r="N2092" s="1311"/>
      <c r="O2092" s="1311"/>
      <c r="P2092" s="1311"/>
      <c r="Q2092" s="1180"/>
      <c r="R2092" s="1180"/>
      <c r="S2092" s="1180"/>
      <c r="T2092" s="1180"/>
      <c r="U2092" s="1180"/>
      <c r="V2092" s="1180"/>
      <c r="W2092" s="1180"/>
      <c r="X2092" s="1180"/>
      <c r="Y2092" s="1180"/>
      <c r="Z2092" s="1180"/>
      <c r="AA2092" s="1180"/>
      <c r="AB2092" s="8"/>
      <c r="AC2092" s="1180"/>
      <c r="AD2092" s="1180"/>
      <c r="AE2092" s="2427"/>
      <c r="AF2092" s="2236"/>
      <c r="AG2092" s="2236"/>
      <c r="AH2092" s="2236"/>
      <c r="AI2092" s="2398"/>
    </row>
    <row r="2093" spans="1:35" ht="27" customHeight="1" x14ac:dyDescent="0.25">
      <c r="B2093" s="70">
        <v>1</v>
      </c>
      <c r="C2093" s="1355" t="s">
        <v>356</v>
      </c>
      <c r="D2093" s="1184"/>
      <c r="E2093" s="2236">
        <f t="shared" ref="E2093:G2094" si="1862">E2039</f>
        <v>6500</v>
      </c>
      <c r="F2093" s="1184">
        <f t="shared" si="1862"/>
        <v>4875</v>
      </c>
      <c r="G2093" s="1184">
        <f t="shared" si="1862"/>
        <v>993</v>
      </c>
      <c r="H2093" s="1184">
        <f>G2093/F2093*100</f>
        <v>20.369230769230771</v>
      </c>
      <c r="I2093" s="1310"/>
      <c r="J2093" s="1310"/>
      <c r="K2093" s="1311"/>
      <c r="L2093" s="1311"/>
      <c r="M2093" s="1311"/>
      <c r="N2093" s="1311"/>
      <c r="O2093" s="1311"/>
      <c r="P2093" s="1311"/>
      <c r="Q2093" s="1180"/>
      <c r="R2093" s="1180"/>
      <c r="S2093" s="1180"/>
      <c r="T2093" s="1180"/>
      <c r="U2093" s="1180"/>
      <c r="V2093" s="1180"/>
      <c r="W2093" s="1180"/>
      <c r="X2093" s="1180"/>
      <c r="Y2093" s="1180"/>
      <c r="Z2093" s="1180"/>
      <c r="AA2093" s="1180"/>
      <c r="AB2093" s="8"/>
      <c r="AC2093" s="1180"/>
      <c r="AD2093" s="1180"/>
      <c r="AE2093" s="2427"/>
      <c r="AF2093" s="2236">
        <f>AF2039</f>
        <v>0</v>
      </c>
      <c r="AG2093" s="2427"/>
      <c r="AH2093" s="2427"/>
      <c r="AI2093" s="2398"/>
    </row>
    <row r="2094" spans="1:35" ht="27" customHeight="1" x14ac:dyDescent="0.25">
      <c r="B2094" s="70">
        <v>1</v>
      </c>
      <c r="C2094" s="1356" t="s">
        <v>165</v>
      </c>
      <c r="D2094" s="1184"/>
      <c r="E2094" s="2236">
        <f t="shared" si="1862"/>
        <v>35514</v>
      </c>
      <c r="F2094" s="1184">
        <f t="shared" si="1862"/>
        <v>26637</v>
      </c>
      <c r="G2094" s="1184">
        <f t="shared" si="1862"/>
        <v>22107</v>
      </c>
      <c r="H2094" s="1184">
        <f>G2094/F2094*100</f>
        <v>82.993580358148449</v>
      </c>
      <c r="I2094" s="1310"/>
      <c r="J2094" s="1310"/>
      <c r="K2094" s="1311"/>
      <c r="L2094" s="1311"/>
      <c r="M2094" s="1311"/>
      <c r="N2094" s="1311"/>
      <c r="O2094" s="1311"/>
      <c r="P2094" s="1311"/>
      <c r="Q2094" s="1180">
        <f t="shared" ref="Q2094:AE2094" si="1863">Q2040</f>
        <v>29633.176509999998</v>
      </c>
      <c r="R2094" s="1180">
        <f t="shared" ref="R2094:S2094" si="1864">R2040</f>
        <v>29633.176509999998</v>
      </c>
      <c r="S2094" s="1180">
        <f t="shared" si="1864"/>
        <v>29633.176509999998</v>
      </c>
      <c r="T2094" s="1180">
        <f t="shared" ref="T2094:U2094" si="1865">T2040</f>
        <v>29633.176509999998</v>
      </c>
      <c r="U2094" s="1180">
        <f t="shared" si="1865"/>
        <v>29633.176509999998</v>
      </c>
      <c r="V2094" s="1180">
        <f t="shared" ref="V2094:W2094" si="1866">V2040</f>
        <v>29633.176509999998</v>
      </c>
      <c r="W2094" s="1180">
        <f t="shared" si="1866"/>
        <v>29633.176509999998</v>
      </c>
      <c r="X2094" s="1180">
        <f t="shared" ref="X2094:Y2094" si="1867">X2040</f>
        <v>29633.176509999998</v>
      </c>
      <c r="Y2094" s="1180">
        <f t="shared" si="1867"/>
        <v>29633.176509999998</v>
      </c>
      <c r="Z2094" s="1180">
        <f t="shared" si="1863"/>
        <v>22224.8823825</v>
      </c>
      <c r="AA2094" s="1180">
        <f t="shared" si="1863"/>
        <v>14859.863719999999</v>
      </c>
      <c r="AB2094" s="8">
        <f t="shared" ref="AB2094" si="1868">AB2040</f>
        <v>0</v>
      </c>
      <c r="AC2094" s="1180">
        <f t="shared" si="1863"/>
        <v>-7365.0186625000006</v>
      </c>
      <c r="AD2094" s="1180">
        <f t="shared" si="1863"/>
        <v>-58.124130000000008</v>
      </c>
      <c r="AE2094" s="2427">
        <f t="shared" si="1863"/>
        <v>14801.739589999999</v>
      </c>
      <c r="AF2094" s="2236">
        <f>AF2040</f>
        <v>10</v>
      </c>
      <c r="AG2094" s="2427">
        <f>AG2040</f>
        <v>6742.4</v>
      </c>
      <c r="AH2094" s="2427">
        <f>AH2040</f>
        <v>6.7423999999999999</v>
      </c>
      <c r="AI2094" s="2398"/>
    </row>
    <row r="2095" spans="1:35" ht="27" customHeight="1" x14ac:dyDescent="0.25">
      <c r="B2095" s="70">
        <v>1</v>
      </c>
      <c r="C2095" s="1298" t="s">
        <v>14</v>
      </c>
      <c r="D2095" s="1184"/>
      <c r="E2095" s="2236"/>
      <c r="F2095" s="1184"/>
      <c r="G2095" s="1184"/>
      <c r="H2095" s="1184"/>
      <c r="I2095" s="1310"/>
      <c r="J2095" s="1310"/>
      <c r="K2095" s="1311"/>
      <c r="L2095" s="1311"/>
      <c r="M2095" s="1311"/>
      <c r="N2095" s="1311"/>
      <c r="O2095" s="1311"/>
      <c r="P2095" s="1311"/>
      <c r="Q2095" s="1180"/>
      <c r="R2095" s="1180"/>
      <c r="S2095" s="1180"/>
      <c r="T2095" s="1180"/>
      <c r="U2095" s="1180"/>
      <c r="V2095" s="1180"/>
      <c r="W2095" s="1180"/>
      <c r="X2095" s="1180"/>
      <c r="Y2095" s="1180"/>
      <c r="Z2095" s="1180"/>
      <c r="AA2095" s="1180"/>
      <c r="AB2095" s="8"/>
      <c r="AC2095" s="1180"/>
      <c r="AD2095" s="1180"/>
      <c r="AE2095" s="2427"/>
      <c r="AF2095" s="2236"/>
      <c r="AG2095" s="2427"/>
      <c r="AH2095" s="2427"/>
      <c r="AI2095" s="2398"/>
    </row>
    <row r="2096" spans="1:35" ht="27" customHeight="1" x14ac:dyDescent="0.25">
      <c r="B2096" s="70">
        <v>1</v>
      </c>
      <c r="C2096" s="1196" t="s">
        <v>198</v>
      </c>
      <c r="D2096" s="1184"/>
      <c r="E2096" s="2236">
        <f>E2012+E2024</f>
        <v>35057</v>
      </c>
      <c r="F2096" s="1184">
        <f>F2012+F2024</f>
        <v>26294.592592592591</v>
      </c>
      <c r="G2096" s="1184">
        <f>G2012+G2024</f>
        <v>28342.844444444447</v>
      </c>
      <c r="H2096" s="1184">
        <f>G2096/F2096*100</f>
        <v>107.78963144091027</v>
      </c>
      <c r="I2096" s="1310"/>
      <c r="J2096" s="1310"/>
      <c r="K2096" s="1311"/>
      <c r="L2096" s="1311"/>
      <c r="M2096" s="1311"/>
      <c r="N2096" s="1311"/>
      <c r="O2096" s="1311"/>
      <c r="P2096" s="1311"/>
      <c r="Q2096" s="1180"/>
      <c r="R2096" s="1180"/>
      <c r="S2096" s="1180"/>
      <c r="T2096" s="1180"/>
      <c r="U2096" s="1180"/>
      <c r="V2096" s="1180"/>
      <c r="W2096" s="1180"/>
      <c r="X2096" s="1180"/>
      <c r="Y2096" s="1180"/>
      <c r="Z2096" s="1180"/>
      <c r="AA2096" s="1180"/>
      <c r="AB2096" s="8"/>
      <c r="AC2096" s="1180"/>
      <c r="AD2096" s="1180"/>
      <c r="AE2096" s="2427"/>
      <c r="AF2096" s="2236">
        <f>AF2012+AF2024</f>
        <v>7</v>
      </c>
      <c r="AG2096" s="2236">
        <f t="shared" ref="AG2096:AH2096" si="1869">AG2012+AG2024</f>
        <v>9390.8599999999988</v>
      </c>
      <c r="AH2096" s="2236">
        <f t="shared" si="1869"/>
        <v>9.3908599999999982</v>
      </c>
      <c r="AI2096" s="2398"/>
    </row>
    <row r="2097" spans="1:35" ht="27" customHeight="1" x14ac:dyDescent="0.25">
      <c r="B2097" s="70">
        <v>1</v>
      </c>
      <c r="C2097" s="1196" t="s">
        <v>157</v>
      </c>
      <c r="D2097" s="1184"/>
      <c r="E2097" s="2236">
        <f>E2072</f>
        <v>37313.76470588235</v>
      </c>
      <c r="F2097" s="1184">
        <f t="shared" ref="F2097:G2097" si="1870">F2072</f>
        <v>27985.294117647059</v>
      </c>
      <c r="G2097" s="1184">
        <f t="shared" si="1870"/>
        <v>18477.854117647061</v>
      </c>
      <c r="H2097" s="1184">
        <f>G2097/F2097*100</f>
        <v>66.027014188124028</v>
      </c>
      <c r="I2097" s="1310"/>
      <c r="J2097" s="1310"/>
      <c r="K2097" s="1311"/>
      <c r="L2097" s="1311"/>
      <c r="M2097" s="1311"/>
      <c r="N2097" s="1311"/>
      <c r="O2097" s="1311"/>
      <c r="P2097" s="1311"/>
      <c r="Q2097" s="1180"/>
      <c r="R2097" s="1180"/>
      <c r="S2097" s="1180"/>
      <c r="T2097" s="1180"/>
      <c r="U2097" s="1180"/>
      <c r="V2097" s="1180"/>
      <c r="W2097" s="1180"/>
      <c r="X2097" s="1180"/>
      <c r="Y2097" s="1180"/>
      <c r="Z2097" s="1180"/>
      <c r="AA2097" s="1180"/>
      <c r="AB2097" s="8"/>
      <c r="AC2097" s="1180"/>
      <c r="AD2097" s="1180"/>
      <c r="AE2097" s="2427"/>
      <c r="AF2097" s="2236">
        <f>AF2072</f>
        <v>124</v>
      </c>
      <c r="AG2097" s="2236">
        <f t="shared" ref="AG2097:AH2097" si="1871">AG2072</f>
        <v>560669.00000000012</v>
      </c>
      <c r="AH2097" s="2236">
        <f t="shared" si="1871"/>
        <v>560.6690000000001</v>
      </c>
      <c r="AI2097" s="2398"/>
    </row>
    <row r="2098" spans="1:35" s="238" customFormat="1" ht="15" customHeight="1" x14ac:dyDescent="0.25">
      <c r="A2098" s="70">
        <v>1</v>
      </c>
      <c r="B2098" s="70">
        <v>1</v>
      </c>
      <c r="C2098" s="1297" t="s">
        <v>158</v>
      </c>
      <c r="D2098" s="1184"/>
      <c r="E2098" s="2236">
        <f>E2037</f>
        <v>12363</v>
      </c>
      <c r="F2098" s="1184">
        <f>F2037</f>
        <v>9272</v>
      </c>
      <c r="G2098" s="1184">
        <f>G2037</f>
        <v>4941</v>
      </c>
      <c r="H2098" s="1184">
        <f>G2098/F2098*100</f>
        <v>53.289473684210535</v>
      </c>
      <c r="I2098" s="1310"/>
      <c r="J2098" s="1310"/>
      <c r="K2098" s="1311"/>
      <c r="L2098" s="1311"/>
      <c r="M2098" s="1311"/>
      <c r="N2098" s="1311"/>
      <c r="O2098" s="1311"/>
      <c r="P2098" s="1311"/>
      <c r="Q2098" s="1180"/>
      <c r="R2098" s="1180"/>
      <c r="S2098" s="1180"/>
      <c r="T2098" s="1180"/>
      <c r="U2098" s="1180"/>
      <c r="V2098" s="1180"/>
      <c r="W2098" s="1180"/>
      <c r="X2098" s="1180"/>
      <c r="Y2098" s="1180"/>
      <c r="Z2098" s="1180"/>
      <c r="AA2098" s="1180"/>
      <c r="AB2098" s="8"/>
      <c r="AC2098" s="1180"/>
      <c r="AD2098" s="1180"/>
      <c r="AE2098" s="2427"/>
      <c r="AF2098" s="2236">
        <f>AF2037</f>
        <v>10</v>
      </c>
      <c r="AG2098" s="2236">
        <f t="shared" ref="AG2098:AH2098" si="1872">AG2037</f>
        <v>6742.4</v>
      </c>
      <c r="AH2098" s="2236">
        <f t="shared" si="1872"/>
        <v>6.7423999999999999</v>
      </c>
      <c r="AI2098" s="2398"/>
    </row>
    <row r="2099" spans="1:35" ht="15" customHeight="1" x14ac:dyDescent="0.25">
      <c r="A2099" s="70">
        <v>1</v>
      </c>
      <c r="B2099" s="70">
        <v>1</v>
      </c>
      <c r="C2099" s="1314" t="s">
        <v>343</v>
      </c>
      <c r="D2099" s="1291"/>
      <c r="E2099" s="1475">
        <f>SUM(E2041)</f>
        <v>164291.37435897437</v>
      </c>
      <c r="F2099" s="1291">
        <f>SUM(F2041)</f>
        <v>123220.05925925927</v>
      </c>
      <c r="G2099" s="1291">
        <f>SUM(G2041)</f>
        <v>90517.013675213675</v>
      </c>
      <c r="H2099" s="1291">
        <f>G2099/F2099*100</f>
        <v>73.459641408516731</v>
      </c>
      <c r="I2099" s="1310"/>
      <c r="J2099" s="1310"/>
      <c r="K2099" s="1311"/>
      <c r="L2099" s="1311"/>
      <c r="M2099" s="1311"/>
      <c r="N2099" s="1311"/>
      <c r="O2099" s="1311"/>
      <c r="P2099" s="1311"/>
      <c r="Q2099" s="1180">
        <f t="shared" ref="Q2099:AA2099" si="1873">Q2041</f>
        <v>131234.23970999999</v>
      </c>
      <c r="R2099" s="1180">
        <f t="shared" si="1873"/>
        <v>131234.23970999999</v>
      </c>
      <c r="S2099" s="1180">
        <f t="shared" si="1873"/>
        <v>131234.23970999999</v>
      </c>
      <c r="T2099" s="1180">
        <f t="shared" si="1873"/>
        <v>131234.23970999999</v>
      </c>
      <c r="U2099" s="1180">
        <f t="shared" ref="U2099:W2099" si="1874">U2041</f>
        <v>131234.23970999999</v>
      </c>
      <c r="V2099" s="1180">
        <f t="shared" si="1874"/>
        <v>131234.23970999999</v>
      </c>
      <c r="W2099" s="1180">
        <f t="shared" si="1874"/>
        <v>129964.22641</v>
      </c>
      <c r="X2099" s="1180">
        <f t="shared" ref="X2099:Y2099" si="1875">X2041</f>
        <v>129964.22641</v>
      </c>
      <c r="Y2099" s="1180">
        <f t="shared" si="1875"/>
        <v>129964.22641</v>
      </c>
      <c r="Z2099" s="1180">
        <f t="shared" si="1873"/>
        <v>97155.666482500004</v>
      </c>
      <c r="AA2099" s="1180">
        <f t="shared" si="1873"/>
        <v>89028.639869999985</v>
      </c>
      <c r="AB2099" s="8">
        <f t="shared" ref="AB2099" si="1876">AB2041</f>
        <v>0</v>
      </c>
      <c r="AC2099" s="1180">
        <f>AC2041</f>
        <v>-8127.0266125000144</v>
      </c>
      <c r="AD2099" s="1180">
        <f>AD2041</f>
        <v>-133.16426999999999</v>
      </c>
      <c r="AE2099" s="2427">
        <f>AE2041</f>
        <v>88895.475599999991</v>
      </c>
      <c r="AF2099" s="1475">
        <f>SUM(AF2041)</f>
        <v>413.8</v>
      </c>
      <c r="AG2099" s="2427">
        <f t="shared" ref="AG2099:AH2099" si="1877">AG2041</f>
        <v>576802.26000000013</v>
      </c>
      <c r="AH2099" s="2427">
        <f t="shared" si="1877"/>
        <v>576.80226000000005</v>
      </c>
      <c r="AI2099" s="2398"/>
    </row>
    <row r="2100" spans="1:35" ht="15" customHeight="1" x14ac:dyDescent="0.25">
      <c r="A2100" s="70">
        <v>1</v>
      </c>
      <c r="B2100" s="70">
        <v>1</v>
      </c>
      <c r="C2100" s="1346" t="s">
        <v>31</v>
      </c>
      <c r="D2100" s="1184"/>
      <c r="E2100" s="2236"/>
      <c r="F2100" s="1184"/>
      <c r="G2100" s="1184"/>
      <c r="H2100" s="1184"/>
      <c r="I2100" s="1310"/>
      <c r="J2100" s="1310"/>
      <c r="K2100" s="1311"/>
      <c r="L2100" s="1311"/>
      <c r="M2100" s="1311"/>
      <c r="N2100" s="1311"/>
      <c r="O2100" s="1311"/>
      <c r="P2100" s="1311"/>
      <c r="Q2100" s="1180"/>
      <c r="R2100" s="1180"/>
      <c r="S2100" s="1180"/>
      <c r="T2100" s="1180"/>
      <c r="U2100" s="1180"/>
      <c r="V2100" s="1180"/>
      <c r="W2100" s="1180"/>
      <c r="X2100" s="1180"/>
      <c r="Y2100" s="1180"/>
      <c r="Z2100" s="1180"/>
      <c r="AA2100" s="1180"/>
      <c r="AB2100" s="8"/>
      <c r="AC2100" s="1180"/>
      <c r="AD2100" s="1180"/>
      <c r="AE2100" s="2427"/>
      <c r="AF2100" s="2236"/>
      <c r="AG2100" s="2427"/>
      <c r="AH2100" s="2427"/>
      <c r="AI2100" s="2398"/>
    </row>
    <row r="2101" spans="1:35" ht="17.25" customHeight="1" x14ac:dyDescent="0.25">
      <c r="A2101" s="70">
        <v>1</v>
      </c>
      <c r="B2101" s="70">
        <v>1</v>
      </c>
      <c r="C2101" s="1347" t="s">
        <v>79</v>
      </c>
      <c r="D2101" s="1184"/>
      <c r="E2101" s="2236">
        <f>SUM(E2048)</f>
        <v>750</v>
      </c>
      <c r="F2101" s="1184">
        <f>SUM(F2048)</f>
        <v>563</v>
      </c>
      <c r="G2101" s="1184">
        <f>SUM(G2048)</f>
        <v>548</v>
      </c>
      <c r="H2101" s="1184">
        <f t="shared" ref="H2101:H2109" si="1878">G2101/F2101*100</f>
        <v>97.335701598579035</v>
      </c>
      <c r="I2101" s="1184">
        <f t="shared" ref="I2101:P2101" si="1879">SUM(I2048)</f>
        <v>8.3333333333333339</v>
      </c>
      <c r="J2101" s="1184">
        <f t="shared" si="1879"/>
        <v>7.8886861313868613</v>
      </c>
      <c r="K2101" s="1184">
        <f t="shared" si="1879"/>
        <v>6250</v>
      </c>
      <c r="L2101" s="1184">
        <f t="shared" ref="L2101:L2102" si="1880">ROUND(K2101/12*$C$4,0)</f>
        <v>4688</v>
      </c>
      <c r="M2101" s="1184">
        <f t="shared" ref="M2101" si="1881">SUM(M2048)</f>
        <v>4323</v>
      </c>
      <c r="N2101" s="1184">
        <f t="shared" si="1879"/>
        <v>92.214163822525592</v>
      </c>
      <c r="O2101" s="1184">
        <f t="shared" si="1879"/>
        <v>20</v>
      </c>
      <c r="P2101" s="1184">
        <f t="shared" si="1879"/>
        <v>288.2</v>
      </c>
      <c r="Q2101" s="1180"/>
      <c r="R2101" s="1180"/>
      <c r="S2101" s="1180"/>
      <c r="T2101" s="1180"/>
      <c r="U2101" s="1180"/>
      <c r="V2101" s="1180"/>
      <c r="W2101" s="1180"/>
      <c r="X2101" s="1180"/>
      <c r="Y2101" s="1180"/>
      <c r="Z2101" s="1180"/>
      <c r="AA2101" s="1180"/>
      <c r="AB2101" s="8"/>
      <c r="AC2101" s="1180"/>
      <c r="AD2101" s="1180"/>
      <c r="AE2101" s="2427"/>
      <c r="AF2101" s="2236">
        <f>SUM(AF2048)</f>
        <v>0</v>
      </c>
      <c r="AG2101" s="2427"/>
      <c r="AH2101" s="2427"/>
      <c r="AI2101" s="2398"/>
    </row>
    <row r="2102" spans="1:35" s="238" customFormat="1" ht="15" customHeight="1" x14ac:dyDescent="0.25">
      <c r="A2102" s="70">
        <v>1</v>
      </c>
      <c r="B2102" s="70">
        <v>1</v>
      </c>
      <c r="C2102" s="1348" t="s">
        <v>16</v>
      </c>
      <c r="D2102" s="1184"/>
      <c r="E2102" s="2236">
        <f t="shared" ref="E2102:G2108" si="1882">SUM(E2051)</f>
        <v>500</v>
      </c>
      <c r="F2102" s="1184">
        <f t="shared" si="1882"/>
        <v>375</v>
      </c>
      <c r="G2102" s="1184">
        <f t="shared" si="1882"/>
        <v>385</v>
      </c>
      <c r="H2102" s="1184">
        <f t="shared" si="1878"/>
        <v>102.66666666666666</v>
      </c>
      <c r="I2102" s="1184">
        <f t="shared" ref="I2102:K2108" si="1883">SUM(I2051)</f>
        <v>8</v>
      </c>
      <c r="J2102" s="1184">
        <f t="shared" si="1883"/>
        <v>8.0441558441558438</v>
      </c>
      <c r="K2102" s="1184">
        <f t="shared" si="1883"/>
        <v>4000</v>
      </c>
      <c r="L2102" s="1184">
        <f t="shared" si="1880"/>
        <v>3000</v>
      </c>
      <c r="M2102" s="1184">
        <f t="shared" ref="M2102:M2108" si="1884">SUM(M2051)</f>
        <v>3097</v>
      </c>
      <c r="N2102" s="1184">
        <f t="shared" ref="N2102:P2108" si="1885">SUM(N2051)</f>
        <v>103.23333333333333</v>
      </c>
      <c r="O2102" s="1184">
        <f t="shared" si="1885"/>
        <v>16.666666666666668</v>
      </c>
      <c r="P2102" s="1184">
        <f t="shared" si="1885"/>
        <v>247.75999999999996</v>
      </c>
      <c r="Q2102" s="1180"/>
      <c r="R2102" s="1180"/>
      <c r="S2102" s="1180"/>
      <c r="T2102" s="1180"/>
      <c r="U2102" s="1180"/>
      <c r="V2102" s="1180"/>
      <c r="W2102" s="1180"/>
      <c r="X2102" s="1180"/>
      <c r="Y2102" s="1180"/>
      <c r="Z2102" s="1180"/>
      <c r="AA2102" s="1180"/>
      <c r="AB2102" s="8"/>
      <c r="AC2102" s="1180"/>
      <c r="AD2102" s="1180"/>
      <c r="AE2102" s="2427"/>
      <c r="AF2102" s="2236">
        <f t="shared" ref="AF2102:AF2108" si="1886">SUM(AF2051)</f>
        <v>0</v>
      </c>
      <c r="AG2102" s="2427"/>
      <c r="AH2102" s="2427"/>
      <c r="AI2102" s="2398"/>
    </row>
    <row r="2103" spans="1:35" ht="30" customHeight="1" x14ac:dyDescent="0.25">
      <c r="A2103" s="70">
        <v>1</v>
      </c>
      <c r="B2103" s="70">
        <v>1</v>
      </c>
      <c r="C2103" s="1349" t="s">
        <v>341</v>
      </c>
      <c r="D2103" s="1291"/>
      <c r="E2103" s="1475">
        <f t="shared" si="1882"/>
        <v>1250</v>
      </c>
      <c r="F2103" s="1291">
        <f t="shared" si="1882"/>
        <v>938</v>
      </c>
      <c r="G2103" s="1291">
        <f t="shared" si="1882"/>
        <v>933</v>
      </c>
      <c r="H2103" s="1291">
        <f t="shared" si="1878"/>
        <v>99.466950959488273</v>
      </c>
      <c r="I2103" s="1291">
        <f t="shared" si="1883"/>
        <v>8.1999999999999993</v>
      </c>
      <c r="J2103" s="1291">
        <f t="shared" si="1883"/>
        <v>7.952840300107181</v>
      </c>
      <c r="K2103" s="1291">
        <f t="shared" si="1883"/>
        <v>10250</v>
      </c>
      <c r="L2103" s="1291">
        <f t="shared" ref="L2103:L2108" si="1887">SUM(L2052)</f>
        <v>7688</v>
      </c>
      <c r="M2103" s="1291">
        <f t="shared" si="1884"/>
        <v>7420</v>
      </c>
      <c r="N2103" s="1291">
        <f t="shared" si="1885"/>
        <v>96.514047866805413</v>
      </c>
      <c r="O2103" s="1291">
        <f t="shared" si="1885"/>
        <v>36.666666666666671</v>
      </c>
      <c r="P2103" s="1291">
        <f t="shared" si="1885"/>
        <v>269.81818181818181</v>
      </c>
      <c r="Q2103" s="1180">
        <f t="shared" ref="Q2103:Q2108" si="1888">SUM(Q2052)</f>
        <v>16905.590351999999</v>
      </c>
      <c r="R2103" s="1180">
        <f t="shared" ref="R2103:S2103" si="1889">SUM(R2052)</f>
        <v>16905.590351999999</v>
      </c>
      <c r="S2103" s="1180">
        <f t="shared" si="1889"/>
        <v>16905.590351999999</v>
      </c>
      <c r="T2103" s="1180">
        <f t="shared" ref="T2103:U2103" si="1890">SUM(T2052)</f>
        <v>16905.590351999999</v>
      </c>
      <c r="U2103" s="1180">
        <f t="shared" si="1890"/>
        <v>16905.590351999999</v>
      </c>
      <c r="V2103" s="1180">
        <f t="shared" ref="V2103:W2108" si="1891">SUM(V2052)</f>
        <v>16905.590351999999</v>
      </c>
      <c r="W2103" s="1180">
        <f t="shared" si="1891"/>
        <v>16905.590351999999</v>
      </c>
      <c r="X2103" s="1180">
        <f t="shared" ref="X2103:Y2103" si="1892">SUM(X2052)</f>
        <v>16905.590351999999</v>
      </c>
      <c r="Y2103" s="1180">
        <f t="shared" si="1892"/>
        <v>16905.590351999999</v>
      </c>
      <c r="Z2103" s="1180">
        <f t="shared" ref="Z2103:AA2108" si="1893">SUM(Z2052)</f>
        <v>12679.192763999999</v>
      </c>
      <c r="AA2103" s="1180">
        <f t="shared" si="1893"/>
        <v>12787.590829999999</v>
      </c>
      <c r="AB2103" s="8">
        <f t="shared" ref="AB2103" si="1894">SUM(AB2052)</f>
        <v>0</v>
      </c>
      <c r="AC2103" s="1180">
        <f t="shared" ref="AC2103:AE2108" si="1895">SUM(AC2052)</f>
        <v>108.39806599999974</v>
      </c>
      <c r="AD2103" s="1180">
        <f t="shared" si="1895"/>
        <v>-179.24286999999998</v>
      </c>
      <c r="AE2103" s="2427">
        <f t="shared" si="1895"/>
        <v>12608.347959999999</v>
      </c>
      <c r="AF2103" s="1475">
        <f t="shared" si="1886"/>
        <v>0</v>
      </c>
      <c r="AG2103" s="2427">
        <f t="shared" ref="AG2103:AH2108" si="1896">SUM(AG2052)</f>
        <v>0</v>
      </c>
      <c r="AH2103" s="2427">
        <f t="shared" si="1896"/>
        <v>0</v>
      </c>
      <c r="AI2103" s="2398"/>
    </row>
    <row r="2104" spans="1:35" ht="15" customHeight="1" x14ac:dyDescent="0.25">
      <c r="A2104" s="70">
        <v>1</v>
      </c>
      <c r="B2104" s="70">
        <v>1</v>
      </c>
      <c r="C2104" s="1350" t="s">
        <v>296</v>
      </c>
      <c r="D2104" s="1184"/>
      <c r="E2104" s="2236">
        <f t="shared" si="1882"/>
        <v>756</v>
      </c>
      <c r="F2104" s="1184">
        <f t="shared" si="1882"/>
        <v>567</v>
      </c>
      <c r="G2104" s="1184">
        <f t="shared" si="1882"/>
        <v>579</v>
      </c>
      <c r="H2104" s="1184">
        <f t="shared" si="1878"/>
        <v>102.11640211640211</v>
      </c>
      <c r="I2104" s="1184">
        <f t="shared" si="1883"/>
        <v>0</v>
      </c>
      <c r="J2104" s="1184">
        <f t="shared" si="1883"/>
        <v>0</v>
      </c>
      <c r="K2104" s="1184">
        <f t="shared" si="1883"/>
        <v>0</v>
      </c>
      <c r="L2104" s="1184">
        <f t="shared" si="1887"/>
        <v>0</v>
      </c>
      <c r="M2104" s="1184">
        <f t="shared" si="1884"/>
        <v>0</v>
      </c>
      <c r="N2104" s="1184">
        <f t="shared" si="1885"/>
        <v>0</v>
      </c>
      <c r="O2104" s="1184">
        <f t="shared" si="1885"/>
        <v>0</v>
      </c>
      <c r="P2104" s="1184">
        <f t="shared" si="1885"/>
        <v>0</v>
      </c>
      <c r="Q2104" s="1180">
        <f t="shared" si="1888"/>
        <v>5099.9759999999997</v>
      </c>
      <c r="R2104" s="1180">
        <f t="shared" ref="R2104:S2104" si="1897">SUM(R2053)</f>
        <v>5099.9759999999997</v>
      </c>
      <c r="S2104" s="1180">
        <f t="shared" si="1897"/>
        <v>5099.9759999999997</v>
      </c>
      <c r="T2104" s="1180">
        <f t="shared" ref="T2104:U2104" si="1898">SUM(T2053)</f>
        <v>5099.9759999999997</v>
      </c>
      <c r="U2104" s="1180">
        <f t="shared" si="1898"/>
        <v>5100.0616799999998</v>
      </c>
      <c r="V2104" s="1180">
        <f t="shared" ref="V2104" si="1899">SUM(V2053)</f>
        <v>5100.0616799999998</v>
      </c>
      <c r="W2104" s="1180">
        <f t="shared" si="1891"/>
        <v>5100.0616799999998</v>
      </c>
      <c r="X2104" s="1180">
        <f t="shared" ref="X2104:Y2104" si="1900">SUM(X2053)</f>
        <v>5100.0616799999998</v>
      </c>
      <c r="Y2104" s="1180">
        <f t="shared" si="1900"/>
        <v>5100.0616799999998</v>
      </c>
      <c r="Z2104" s="1180">
        <f t="shared" si="1893"/>
        <v>3825.0355500000001</v>
      </c>
      <c r="AA2104" s="1180">
        <f t="shared" si="1893"/>
        <v>3905.9883999999993</v>
      </c>
      <c r="AB2104" s="8">
        <f t="shared" ref="AB2104" si="1901">SUM(AB2053)</f>
        <v>0</v>
      </c>
      <c r="AC2104" s="1180">
        <f t="shared" si="1895"/>
        <v>80.952849999999216</v>
      </c>
      <c r="AD2104" s="1180">
        <f t="shared" si="1895"/>
        <v>0</v>
      </c>
      <c r="AE2104" s="2427">
        <f t="shared" si="1895"/>
        <v>3905.9883999999993</v>
      </c>
      <c r="AF2104" s="2236">
        <f t="shared" si="1886"/>
        <v>0</v>
      </c>
      <c r="AG2104" s="2427">
        <f t="shared" si="1896"/>
        <v>0</v>
      </c>
      <c r="AH2104" s="2427">
        <f t="shared" si="1896"/>
        <v>0</v>
      </c>
      <c r="AI2104" s="2398"/>
    </row>
    <row r="2105" spans="1:35" ht="15" customHeight="1" x14ac:dyDescent="0.25">
      <c r="A2105" s="70">
        <v>1</v>
      </c>
      <c r="B2105" s="70">
        <v>1</v>
      </c>
      <c r="C2105" s="1351" t="s">
        <v>326</v>
      </c>
      <c r="D2105" s="1332"/>
      <c r="E2105" s="2172">
        <f t="shared" si="1882"/>
        <v>4500</v>
      </c>
      <c r="F2105" s="1332">
        <f t="shared" si="1882"/>
        <v>3375</v>
      </c>
      <c r="G2105" s="1332">
        <f t="shared" si="1882"/>
        <v>4024</v>
      </c>
      <c r="H2105" s="1332">
        <f t="shared" si="1878"/>
        <v>119.22962962962961</v>
      </c>
      <c r="I2105" s="1332">
        <f t="shared" si="1883"/>
        <v>0</v>
      </c>
      <c r="J2105" s="1332">
        <f t="shared" si="1883"/>
        <v>0</v>
      </c>
      <c r="K2105" s="1332">
        <f t="shared" si="1883"/>
        <v>0</v>
      </c>
      <c r="L2105" s="1332">
        <f t="shared" si="1887"/>
        <v>0</v>
      </c>
      <c r="M2105" s="1332">
        <f t="shared" si="1884"/>
        <v>0</v>
      </c>
      <c r="N2105" s="1332">
        <f t="shared" si="1885"/>
        <v>0</v>
      </c>
      <c r="O2105" s="1332">
        <f t="shared" si="1885"/>
        <v>0</v>
      </c>
      <c r="P2105" s="1332">
        <f t="shared" si="1885"/>
        <v>0</v>
      </c>
      <c r="Q2105" s="1175">
        <f t="shared" si="1888"/>
        <v>0</v>
      </c>
      <c r="R2105" s="1175">
        <f t="shared" ref="R2105:S2105" si="1902">SUM(R2054)</f>
        <v>0</v>
      </c>
      <c r="S2105" s="1175">
        <f t="shared" si="1902"/>
        <v>0</v>
      </c>
      <c r="T2105" s="1175">
        <f t="shared" ref="T2105:U2105" si="1903">SUM(T2054)</f>
        <v>0</v>
      </c>
      <c r="U2105" s="1175">
        <f t="shared" si="1903"/>
        <v>0</v>
      </c>
      <c r="V2105" s="1175">
        <f t="shared" ref="V2105" si="1904">SUM(V2054)</f>
        <v>0</v>
      </c>
      <c r="W2105" s="1175">
        <f t="shared" si="1891"/>
        <v>0</v>
      </c>
      <c r="X2105" s="1175">
        <f t="shared" ref="X2105:Y2105" si="1905">SUM(X2054)</f>
        <v>0</v>
      </c>
      <c r="Y2105" s="1175">
        <f t="shared" si="1905"/>
        <v>0</v>
      </c>
      <c r="Z2105" s="1175">
        <f t="shared" si="1893"/>
        <v>0</v>
      </c>
      <c r="AA2105" s="1175">
        <f t="shared" si="1893"/>
        <v>0</v>
      </c>
      <c r="AB2105" s="13">
        <f t="shared" ref="AB2105" si="1906">SUM(AB2054)</f>
        <v>0</v>
      </c>
      <c r="AC2105" s="1175">
        <f t="shared" si="1895"/>
        <v>0</v>
      </c>
      <c r="AD2105" s="1175">
        <f t="shared" si="1895"/>
        <v>0</v>
      </c>
      <c r="AE2105" s="2429">
        <f t="shared" si="1895"/>
        <v>0</v>
      </c>
      <c r="AF2105" s="2172">
        <f t="shared" si="1886"/>
        <v>0</v>
      </c>
      <c r="AG2105" s="2429">
        <f t="shared" si="1896"/>
        <v>0</v>
      </c>
      <c r="AH2105" s="2429">
        <f t="shared" si="1896"/>
        <v>0</v>
      </c>
      <c r="AI2105" s="2398"/>
    </row>
    <row r="2106" spans="1:35" ht="24.75" customHeight="1" x14ac:dyDescent="0.25">
      <c r="A2106" s="70">
        <v>1</v>
      </c>
      <c r="B2106" s="70">
        <v>1</v>
      </c>
      <c r="C2106" s="1218" t="s">
        <v>327</v>
      </c>
      <c r="D2106" s="1352"/>
      <c r="E2106" s="2250">
        <f t="shared" si="1882"/>
        <v>4500</v>
      </c>
      <c r="F2106" s="1352">
        <f t="shared" si="1882"/>
        <v>3375</v>
      </c>
      <c r="G2106" s="1352">
        <f t="shared" si="1882"/>
        <v>4024</v>
      </c>
      <c r="H2106" s="1352">
        <f t="shared" si="1878"/>
        <v>119.22962962962961</v>
      </c>
      <c r="I2106" s="1352">
        <f t="shared" si="1883"/>
        <v>0</v>
      </c>
      <c r="J2106" s="1352">
        <f t="shared" si="1883"/>
        <v>0</v>
      </c>
      <c r="K2106" s="1352">
        <f t="shared" si="1883"/>
        <v>0</v>
      </c>
      <c r="L2106" s="1352">
        <f t="shared" si="1887"/>
        <v>0</v>
      </c>
      <c r="M2106" s="1352">
        <f t="shared" si="1884"/>
        <v>0</v>
      </c>
      <c r="N2106" s="1352">
        <f t="shared" si="1885"/>
        <v>0</v>
      </c>
      <c r="O2106" s="1352">
        <f t="shared" si="1885"/>
        <v>0</v>
      </c>
      <c r="P2106" s="1352">
        <f t="shared" si="1885"/>
        <v>0</v>
      </c>
      <c r="Q2106" s="1180">
        <f t="shared" si="1888"/>
        <v>0</v>
      </c>
      <c r="R2106" s="1180">
        <f t="shared" ref="R2106:S2106" si="1907">SUM(R2055)</f>
        <v>0</v>
      </c>
      <c r="S2106" s="1180">
        <f t="shared" si="1907"/>
        <v>0</v>
      </c>
      <c r="T2106" s="1180">
        <f t="shared" ref="T2106:U2106" si="1908">SUM(T2055)</f>
        <v>0</v>
      </c>
      <c r="U2106" s="1180">
        <f t="shared" si="1908"/>
        <v>0</v>
      </c>
      <c r="V2106" s="1180">
        <f t="shared" ref="V2106" si="1909">SUM(V2055)</f>
        <v>0</v>
      </c>
      <c r="W2106" s="1180">
        <f t="shared" si="1891"/>
        <v>0</v>
      </c>
      <c r="X2106" s="1180">
        <f t="shared" ref="X2106:Y2106" si="1910">SUM(X2055)</f>
        <v>0</v>
      </c>
      <c r="Y2106" s="1180">
        <f t="shared" si="1910"/>
        <v>0</v>
      </c>
      <c r="Z2106" s="1180">
        <f t="shared" si="1893"/>
        <v>0</v>
      </c>
      <c r="AA2106" s="1180">
        <f t="shared" si="1893"/>
        <v>0</v>
      </c>
      <c r="AB2106" s="8">
        <f t="shared" ref="AB2106" si="1911">SUM(AB2055)</f>
        <v>0</v>
      </c>
      <c r="AC2106" s="1180">
        <f t="shared" si="1895"/>
        <v>0</v>
      </c>
      <c r="AD2106" s="1180">
        <f t="shared" si="1895"/>
        <v>0</v>
      </c>
      <c r="AE2106" s="2427">
        <f t="shared" si="1895"/>
        <v>0</v>
      </c>
      <c r="AF2106" s="2250">
        <f t="shared" si="1886"/>
        <v>0</v>
      </c>
      <c r="AG2106" s="2427">
        <f t="shared" si="1896"/>
        <v>0</v>
      </c>
      <c r="AH2106" s="2427">
        <f t="shared" si="1896"/>
        <v>0</v>
      </c>
      <c r="AI2106" s="2398"/>
    </row>
    <row r="2107" spans="1:35" ht="23.25" customHeight="1" x14ac:dyDescent="0.25">
      <c r="A2107" s="70">
        <v>1</v>
      </c>
      <c r="B2107" s="70">
        <v>1</v>
      </c>
      <c r="C2107" s="1215" t="s">
        <v>328</v>
      </c>
      <c r="D2107" s="1342"/>
      <c r="E2107" s="2175">
        <f t="shared" si="1882"/>
        <v>10</v>
      </c>
      <c r="F2107" s="1342">
        <f t="shared" si="1882"/>
        <v>8</v>
      </c>
      <c r="G2107" s="1342">
        <f t="shared" si="1882"/>
        <v>0</v>
      </c>
      <c r="H2107" s="1342">
        <f t="shared" si="1878"/>
        <v>0</v>
      </c>
      <c r="I2107" s="1342">
        <f t="shared" si="1883"/>
        <v>0</v>
      </c>
      <c r="J2107" s="1342">
        <f t="shared" si="1883"/>
        <v>0</v>
      </c>
      <c r="K2107" s="1342">
        <f t="shared" si="1883"/>
        <v>0</v>
      </c>
      <c r="L2107" s="1342">
        <f t="shared" si="1887"/>
        <v>0</v>
      </c>
      <c r="M2107" s="1342">
        <f t="shared" si="1884"/>
        <v>0</v>
      </c>
      <c r="N2107" s="1342">
        <f t="shared" si="1885"/>
        <v>0</v>
      </c>
      <c r="O2107" s="1342">
        <f t="shared" si="1885"/>
        <v>0</v>
      </c>
      <c r="P2107" s="1342">
        <f t="shared" si="1885"/>
        <v>0</v>
      </c>
      <c r="Q2107" s="1180">
        <f t="shared" si="1888"/>
        <v>0</v>
      </c>
      <c r="R2107" s="1180">
        <f t="shared" ref="R2107:S2107" si="1912">SUM(R2056)</f>
        <v>0</v>
      </c>
      <c r="S2107" s="1180">
        <f t="shared" si="1912"/>
        <v>0</v>
      </c>
      <c r="T2107" s="1180">
        <f t="shared" ref="T2107:U2107" si="1913">SUM(T2056)</f>
        <v>0</v>
      </c>
      <c r="U2107" s="1180">
        <f t="shared" si="1913"/>
        <v>0</v>
      </c>
      <c r="V2107" s="1180">
        <f t="shared" ref="V2107" si="1914">SUM(V2056)</f>
        <v>0</v>
      </c>
      <c r="W2107" s="1180">
        <f t="shared" si="1891"/>
        <v>0</v>
      </c>
      <c r="X2107" s="1180">
        <f t="shared" ref="X2107:Y2107" si="1915">SUM(X2056)</f>
        <v>0</v>
      </c>
      <c r="Y2107" s="1180">
        <f t="shared" si="1915"/>
        <v>0</v>
      </c>
      <c r="Z2107" s="1180">
        <f t="shared" si="1893"/>
        <v>0</v>
      </c>
      <c r="AA2107" s="1180">
        <f t="shared" si="1893"/>
        <v>0</v>
      </c>
      <c r="AB2107" s="8">
        <f t="shared" ref="AB2107" si="1916">SUM(AB2056)</f>
        <v>0</v>
      </c>
      <c r="AC2107" s="1180">
        <f t="shared" si="1895"/>
        <v>0</v>
      </c>
      <c r="AD2107" s="1180">
        <f t="shared" si="1895"/>
        <v>0</v>
      </c>
      <c r="AE2107" s="2427">
        <f t="shared" si="1895"/>
        <v>0</v>
      </c>
      <c r="AF2107" s="2175">
        <f t="shared" si="1886"/>
        <v>0</v>
      </c>
      <c r="AG2107" s="2427">
        <f t="shared" si="1896"/>
        <v>0</v>
      </c>
      <c r="AH2107" s="2427">
        <f t="shared" si="1896"/>
        <v>0</v>
      </c>
      <c r="AI2107" s="2398"/>
    </row>
    <row r="2108" spans="1:35" ht="29.25" customHeight="1" x14ac:dyDescent="0.25">
      <c r="A2108" s="70">
        <v>1</v>
      </c>
      <c r="B2108" s="70">
        <v>1</v>
      </c>
      <c r="C2108" s="1990" t="s">
        <v>329</v>
      </c>
      <c r="D2108" s="1336"/>
      <c r="E2108" s="2195">
        <f t="shared" si="1882"/>
        <v>10</v>
      </c>
      <c r="F2108" s="1336">
        <f t="shared" si="1882"/>
        <v>8</v>
      </c>
      <c r="G2108" s="1336">
        <f t="shared" si="1882"/>
        <v>0</v>
      </c>
      <c r="H2108" s="1353">
        <f t="shared" si="1878"/>
        <v>0</v>
      </c>
      <c r="I2108" s="1353">
        <f t="shared" si="1883"/>
        <v>0</v>
      </c>
      <c r="J2108" s="1336">
        <f t="shared" si="1883"/>
        <v>0</v>
      </c>
      <c r="K2108" s="1353">
        <f t="shared" si="1883"/>
        <v>0</v>
      </c>
      <c r="L2108" s="1353">
        <f t="shared" si="1887"/>
        <v>0</v>
      </c>
      <c r="M2108" s="1336">
        <f t="shared" si="1884"/>
        <v>0</v>
      </c>
      <c r="N2108" s="1336">
        <f t="shared" si="1885"/>
        <v>0</v>
      </c>
      <c r="O2108" s="1336">
        <f t="shared" si="1885"/>
        <v>0</v>
      </c>
      <c r="P2108" s="1353">
        <f t="shared" si="1885"/>
        <v>0</v>
      </c>
      <c r="Q2108" s="1167">
        <f t="shared" si="1888"/>
        <v>0</v>
      </c>
      <c r="R2108" s="1167">
        <f t="shared" ref="R2108:S2108" si="1917">SUM(R2057)</f>
        <v>0</v>
      </c>
      <c r="S2108" s="1167">
        <f t="shared" si="1917"/>
        <v>0</v>
      </c>
      <c r="T2108" s="1167">
        <f t="shared" ref="T2108:U2108" si="1918">SUM(T2057)</f>
        <v>0</v>
      </c>
      <c r="U2108" s="1167">
        <f t="shared" si="1918"/>
        <v>0</v>
      </c>
      <c r="V2108" s="1167">
        <f t="shared" ref="V2108" si="1919">SUM(V2057)</f>
        <v>0</v>
      </c>
      <c r="W2108" s="1167">
        <f t="shared" si="1891"/>
        <v>0</v>
      </c>
      <c r="X2108" s="1167">
        <f t="shared" ref="X2108:Y2108" si="1920">SUM(X2057)</f>
        <v>0</v>
      </c>
      <c r="Y2108" s="1167">
        <f t="shared" si="1920"/>
        <v>0</v>
      </c>
      <c r="Z2108" s="1167">
        <f t="shared" si="1893"/>
        <v>0</v>
      </c>
      <c r="AA2108" s="1167">
        <f t="shared" si="1893"/>
        <v>0</v>
      </c>
      <c r="AB2108" s="8">
        <f t="shared" ref="AB2108" si="1921">SUM(AB2057)</f>
        <v>0</v>
      </c>
      <c r="AC2108" s="1180">
        <f t="shared" si="1895"/>
        <v>0</v>
      </c>
      <c r="AD2108" s="1167">
        <f t="shared" si="1895"/>
        <v>0</v>
      </c>
      <c r="AE2108" s="2427">
        <f t="shared" si="1895"/>
        <v>0</v>
      </c>
      <c r="AF2108" s="2195">
        <f t="shared" si="1886"/>
        <v>0</v>
      </c>
      <c r="AG2108" s="2427">
        <f t="shared" si="1896"/>
        <v>0</v>
      </c>
      <c r="AH2108" s="2427">
        <f t="shared" si="1896"/>
        <v>0</v>
      </c>
      <c r="AI2108" s="2398"/>
    </row>
    <row r="2109" spans="1:35" ht="29.25" customHeight="1" thickBot="1" x14ac:dyDescent="0.3">
      <c r="B2109" s="70">
        <v>1</v>
      </c>
      <c r="C2109" s="2019" t="s">
        <v>344</v>
      </c>
      <c r="D2109" s="1354"/>
      <c r="E2109" s="2254">
        <f>E2058</f>
        <v>4510</v>
      </c>
      <c r="F2109" s="2018">
        <f t="shared" ref="F2109:AE2109" si="1922">F2058</f>
        <v>3383</v>
      </c>
      <c r="G2109" s="2018">
        <f t="shared" si="1922"/>
        <v>4024</v>
      </c>
      <c r="H2109" s="2018">
        <f t="shared" si="1878"/>
        <v>118.94767957434229</v>
      </c>
      <c r="I2109" s="2018">
        <f t="shared" si="1922"/>
        <v>0</v>
      </c>
      <c r="J2109" s="2018">
        <f t="shared" si="1922"/>
        <v>0</v>
      </c>
      <c r="K2109" s="2018">
        <f t="shared" si="1922"/>
        <v>0</v>
      </c>
      <c r="L2109" s="2018">
        <f t="shared" si="1922"/>
        <v>0</v>
      </c>
      <c r="M2109" s="2018">
        <f t="shared" si="1922"/>
        <v>0</v>
      </c>
      <c r="N2109" s="2018">
        <f t="shared" si="1922"/>
        <v>0</v>
      </c>
      <c r="O2109" s="2018">
        <f t="shared" si="1922"/>
        <v>0</v>
      </c>
      <c r="P2109" s="2018">
        <f t="shared" si="1922"/>
        <v>0</v>
      </c>
      <c r="Q2109" s="1224">
        <f t="shared" si="1922"/>
        <v>15134.444240000001</v>
      </c>
      <c r="R2109" s="1224">
        <f t="shared" ref="R2109:S2109" si="1923">R2058</f>
        <v>15134.444240000001</v>
      </c>
      <c r="S2109" s="1224">
        <f t="shared" si="1923"/>
        <v>15134.444240000001</v>
      </c>
      <c r="T2109" s="1224">
        <f t="shared" ref="T2109:U2109" si="1924">T2058</f>
        <v>15134.444240000001</v>
      </c>
      <c r="U2109" s="1224">
        <f t="shared" si="1924"/>
        <v>15134.444240000001</v>
      </c>
      <c r="V2109" s="1224">
        <f t="shared" ref="V2109:W2109" si="1925">V2058</f>
        <v>15134.444240000001</v>
      </c>
      <c r="W2109" s="1224">
        <f t="shared" si="1925"/>
        <v>15134.444240000001</v>
      </c>
      <c r="X2109" s="1224">
        <f t="shared" ref="X2109:Y2109" si="1926">X2058</f>
        <v>15134.444240000001</v>
      </c>
      <c r="Y2109" s="1224">
        <f t="shared" si="1926"/>
        <v>15134.444240000001</v>
      </c>
      <c r="Z2109" s="1224">
        <f t="shared" si="1922"/>
        <v>11350.833180000001</v>
      </c>
      <c r="AA2109" s="1224">
        <f t="shared" si="1922"/>
        <v>10952.474850000002</v>
      </c>
      <c r="AB2109" s="66">
        <f t="shared" ref="AB2109" si="1927">AB2058</f>
        <v>0</v>
      </c>
      <c r="AC2109" s="1224">
        <f t="shared" si="1922"/>
        <v>-398.35832999999911</v>
      </c>
      <c r="AD2109" s="1224">
        <f t="shared" si="1922"/>
        <v>-33.210629999999995</v>
      </c>
      <c r="AE2109" s="2431">
        <f t="shared" si="1922"/>
        <v>10919.264220000003</v>
      </c>
      <c r="AF2109" s="2254">
        <f>AF2058</f>
        <v>0</v>
      </c>
      <c r="AG2109" s="2431">
        <f t="shared" ref="AG2109:AH2109" si="1928">AG2058</f>
        <v>0</v>
      </c>
      <c r="AH2109" s="2431">
        <f t="shared" si="1928"/>
        <v>0</v>
      </c>
      <c r="AI2109" s="2398"/>
    </row>
    <row r="2110" spans="1:35" ht="19.5" customHeight="1" x14ac:dyDescent="0.25">
      <c r="A2110" s="70">
        <v>1</v>
      </c>
      <c r="B2110" s="70">
        <v>1</v>
      </c>
      <c r="C2110" s="533"/>
      <c r="D2110" s="533"/>
      <c r="E2110" s="2192"/>
      <c r="F2110" s="533"/>
      <c r="G2110" s="1163"/>
      <c r="H2110" s="533"/>
      <c r="I2110" s="1163"/>
      <c r="J2110" s="533"/>
      <c r="K2110" s="1163"/>
      <c r="L2110" s="533"/>
      <c r="M2110" s="533"/>
      <c r="N2110" s="533"/>
      <c r="O2110" s="533"/>
      <c r="P2110" s="1163"/>
      <c r="Q2110" s="13"/>
      <c r="R2110" s="13"/>
      <c r="S2110" s="13"/>
      <c r="T2110" s="13"/>
      <c r="U2110" s="13"/>
      <c r="V2110" s="13"/>
      <c r="W2110" s="13"/>
      <c r="X2110" s="13"/>
      <c r="Y2110" s="13"/>
      <c r="Z2110" s="1037"/>
      <c r="AA2110" s="13"/>
      <c r="AB2110" s="13"/>
      <c r="AC2110" s="13"/>
      <c r="AD2110" s="13"/>
      <c r="AE2110" s="1251"/>
      <c r="AF2110" s="13"/>
      <c r="AG2110" s="13"/>
      <c r="AH2110" s="1795"/>
      <c r="AI2110" s="2398"/>
    </row>
    <row r="2111" spans="1:35" ht="33" customHeight="1" x14ac:dyDescent="0.25">
      <c r="A2111" s="70">
        <v>1</v>
      </c>
      <c r="B2111" s="70">
        <v>1</v>
      </c>
      <c r="C2111" s="437" t="s">
        <v>215</v>
      </c>
      <c r="D2111" s="124"/>
      <c r="E2111" s="772"/>
      <c r="F2111" s="124"/>
      <c r="G2111" s="124"/>
      <c r="H2111" s="124"/>
      <c r="I2111" s="124"/>
      <c r="J2111" s="124"/>
      <c r="K2111" s="124"/>
      <c r="L2111" s="124"/>
      <c r="M2111" s="124"/>
      <c r="N2111" s="124"/>
      <c r="O2111" s="124"/>
      <c r="P2111" s="124"/>
      <c r="Q2111" s="8"/>
      <c r="R2111" s="8"/>
      <c r="S2111" s="8"/>
      <c r="T2111" s="8"/>
      <c r="U2111" s="8"/>
      <c r="V2111" s="8"/>
      <c r="W2111" s="8"/>
      <c r="X2111" s="8"/>
      <c r="Y2111" s="8"/>
      <c r="Z2111" s="1034"/>
      <c r="AA2111" s="8"/>
      <c r="AB2111" s="8"/>
      <c r="AC2111" s="8"/>
      <c r="AD2111" s="8"/>
      <c r="AE2111" s="1151"/>
      <c r="AF2111" s="8"/>
      <c r="AG2111" s="8"/>
      <c r="AH2111" s="1792"/>
      <c r="AI2111" s="2398"/>
    </row>
    <row r="2112" spans="1:35" ht="15" customHeight="1" x14ac:dyDescent="0.25">
      <c r="A2112" s="70">
        <v>1</v>
      </c>
      <c r="B2112" s="70">
        <v>1</v>
      </c>
      <c r="C2112" s="441" t="s">
        <v>5</v>
      </c>
      <c r="D2112" s="441"/>
      <c r="E2112" s="772"/>
      <c r="F2112" s="692"/>
      <c r="G2112" s="692"/>
      <c r="H2112" s="692"/>
      <c r="I2112" s="692"/>
      <c r="J2112" s="692"/>
      <c r="K2112" s="63"/>
      <c r="L2112" s="63">
        <f>ROUND(F2112*I2112,0)</f>
        <v>0</v>
      </c>
      <c r="M2112" s="63"/>
      <c r="N2112" s="63"/>
      <c r="O2112" s="63"/>
      <c r="P2112" s="63"/>
      <c r="Q2112" s="8"/>
      <c r="R2112" s="8"/>
      <c r="S2112" s="8"/>
      <c r="T2112" s="8"/>
      <c r="U2112" s="8"/>
      <c r="V2112" s="8"/>
      <c r="W2112" s="8"/>
      <c r="X2112" s="8"/>
      <c r="Y2112" s="8"/>
      <c r="Z2112" s="1034"/>
      <c r="AA2112" s="8"/>
      <c r="AB2112" s="8"/>
      <c r="AC2112" s="8"/>
      <c r="AD2112" s="8"/>
      <c r="AE2112" s="1151"/>
      <c r="AF2112" s="8"/>
      <c r="AG2112" s="8"/>
      <c r="AH2112" s="1792"/>
      <c r="AI2112" s="2398"/>
    </row>
    <row r="2113" spans="1:35" ht="15" customHeight="1" x14ac:dyDescent="0.25">
      <c r="A2113" s="70">
        <v>1</v>
      </c>
      <c r="B2113" s="70">
        <v>1</v>
      </c>
      <c r="C2113" s="124" t="s">
        <v>10</v>
      </c>
      <c r="D2113" s="124">
        <v>340</v>
      </c>
      <c r="E2113" s="772">
        <v>1240</v>
      </c>
      <c r="F2113" s="92">
        <f t="shared" ref="F2113:F2121" si="1929">ROUND(E2113/12*$C$4,0)</f>
        <v>930</v>
      </c>
      <c r="G2113" s="92">
        <v>965</v>
      </c>
      <c r="H2113" s="92">
        <f t="shared" ref="H2113:H2122" si="1930">G2113/F2113*100</f>
        <v>103.76344086021506</v>
      </c>
      <c r="I2113" s="693">
        <v>11</v>
      </c>
      <c r="J2113" s="93">
        <f t="shared" ref="J2113:J2122" si="1931">M2113/G2113</f>
        <v>10.663212435233161</v>
      </c>
      <c r="K2113" s="94">
        <f t="shared" ref="K2113:K2121" si="1932">ROUND(E2113*I2113,0)</f>
        <v>13640</v>
      </c>
      <c r="L2113" s="94">
        <f t="shared" ref="L2113:L2121" si="1933">ROUND(K2113/12*$C$4,0)</f>
        <v>10230</v>
      </c>
      <c r="M2113" s="94">
        <v>10290</v>
      </c>
      <c r="N2113" s="94">
        <f t="shared" ref="N2113:N2122" si="1934">M2113/L2113*100</f>
        <v>100.58651026392963</v>
      </c>
      <c r="O2113" s="94">
        <f t="shared" ref="O2113:O2121" si="1935">ROUND(K2113/D2113,0)</f>
        <v>40</v>
      </c>
      <c r="P2113" s="94">
        <f t="shared" ref="P2113:P2122" si="1936">M2113/$C$4*12/O2113</f>
        <v>343</v>
      </c>
      <c r="Q2113" s="8"/>
      <c r="R2113" s="8"/>
      <c r="S2113" s="8"/>
      <c r="T2113" s="8"/>
      <c r="U2113" s="8"/>
      <c r="V2113" s="8"/>
      <c r="W2113" s="8"/>
      <c r="X2113" s="8"/>
      <c r="Y2113" s="8"/>
      <c r="Z2113" s="1034"/>
      <c r="AA2113" s="8"/>
      <c r="AB2113" s="8"/>
      <c r="AC2113" s="8"/>
      <c r="AD2113" s="8"/>
      <c r="AE2113" s="1151"/>
      <c r="AF2113" s="8"/>
      <c r="AG2113" s="8"/>
      <c r="AH2113" s="1792"/>
      <c r="AI2113" s="2398"/>
    </row>
    <row r="2114" spans="1:35" ht="15" customHeight="1" x14ac:dyDescent="0.25">
      <c r="A2114" s="70">
        <v>1</v>
      </c>
      <c r="B2114" s="70">
        <v>1</v>
      </c>
      <c r="C2114" s="124" t="s">
        <v>6</v>
      </c>
      <c r="D2114" s="124">
        <v>340</v>
      </c>
      <c r="E2114" s="772">
        <v>980</v>
      </c>
      <c r="F2114" s="92">
        <f t="shared" si="1929"/>
        <v>735</v>
      </c>
      <c r="G2114" s="92">
        <v>742</v>
      </c>
      <c r="H2114" s="92">
        <f t="shared" si="1930"/>
        <v>100.95238095238095</v>
      </c>
      <c r="I2114" s="693">
        <v>9</v>
      </c>
      <c r="J2114" s="93">
        <f t="shared" si="1931"/>
        <v>7.9932614555256061</v>
      </c>
      <c r="K2114" s="94">
        <f t="shared" si="1932"/>
        <v>8820</v>
      </c>
      <c r="L2114" s="94">
        <f t="shared" si="1933"/>
        <v>6615</v>
      </c>
      <c r="M2114" s="94">
        <v>5931</v>
      </c>
      <c r="N2114" s="94">
        <f t="shared" si="1934"/>
        <v>89.659863945578238</v>
      </c>
      <c r="O2114" s="94">
        <f t="shared" si="1935"/>
        <v>26</v>
      </c>
      <c r="P2114" s="94">
        <f t="shared" si="1936"/>
        <v>304.15384615384613</v>
      </c>
      <c r="Q2114" s="8"/>
      <c r="R2114" s="8"/>
      <c r="S2114" s="8"/>
      <c r="T2114" s="8"/>
      <c r="U2114" s="8"/>
      <c r="V2114" s="8"/>
      <c r="W2114" s="8"/>
      <c r="X2114" s="8"/>
      <c r="Y2114" s="8"/>
      <c r="Z2114" s="1034"/>
      <c r="AA2114" s="8"/>
      <c r="AB2114" s="8"/>
      <c r="AC2114" s="8"/>
      <c r="AD2114" s="8"/>
      <c r="AE2114" s="1151"/>
      <c r="AF2114" s="8"/>
      <c r="AG2114" s="8"/>
      <c r="AH2114" s="1792"/>
      <c r="AI2114" s="2398"/>
    </row>
    <row r="2115" spans="1:35" ht="15" customHeight="1" x14ac:dyDescent="0.25">
      <c r="A2115" s="70">
        <v>1</v>
      </c>
      <c r="B2115" s="70">
        <v>1</v>
      </c>
      <c r="C2115" s="124" t="s">
        <v>213</v>
      </c>
      <c r="D2115" s="124">
        <v>270</v>
      </c>
      <c r="E2115" s="772">
        <v>995</v>
      </c>
      <c r="F2115" s="92">
        <f t="shared" si="1929"/>
        <v>746</v>
      </c>
      <c r="G2115" s="92">
        <v>833</v>
      </c>
      <c r="H2115" s="92">
        <f t="shared" si="1930"/>
        <v>111.6621983914209</v>
      </c>
      <c r="I2115" s="693">
        <v>7.5</v>
      </c>
      <c r="J2115" s="93">
        <f t="shared" si="1931"/>
        <v>7.3157262905162064</v>
      </c>
      <c r="K2115" s="94">
        <f t="shared" si="1932"/>
        <v>7463</v>
      </c>
      <c r="L2115" s="94">
        <f t="shared" si="1933"/>
        <v>5597</v>
      </c>
      <c r="M2115" s="94">
        <v>6094</v>
      </c>
      <c r="N2115" s="94">
        <f t="shared" si="1934"/>
        <v>108.87975701268537</v>
      </c>
      <c r="O2115" s="94">
        <f t="shared" si="1935"/>
        <v>28</v>
      </c>
      <c r="P2115" s="94">
        <f t="shared" si="1936"/>
        <v>290.1904761904762</v>
      </c>
      <c r="Q2115" s="8"/>
      <c r="R2115" s="8"/>
      <c r="S2115" s="8"/>
      <c r="T2115" s="8"/>
      <c r="U2115" s="8"/>
      <c r="V2115" s="8"/>
      <c r="W2115" s="8"/>
      <c r="X2115" s="8"/>
      <c r="Y2115" s="8"/>
      <c r="Z2115" s="1034"/>
      <c r="AA2115" s="8"/>
      <c r="AB2115" s="8"/>
      <c r="AC2115" s="8"/>
      <c r="AD2115" s="8"/>
      <c r="AE2115" s="1151"/>
      <c r="AF2115" s="8"/>
      <c r="AG2115" s="8"/>
      <c r="AH2115" s="1792"/>
      <c r="AI2115" s="2398"/>
    </row>
    <row r="2116" spans="1:35" ht="15" customHeight="1" x14ac:dyDescent="0.25">
      <c r="A2116" s="70">
        <v>1</v>
      </c>
      <c r="B2116" s="70">
        <v>1</v>
      </c>
      <c r="C2116" s="124" t="s">
        <v>77</v>
      </c>
      <c r="D2116" s="124">
        <v>320</v>
      </c>
      <c r="E2116" s="772">
        <v>485</v>
      </c>
      <c r="F2116" s="92">
        <f t="shared" si="1929"/>
        <v>364</v>
      </c>
      <c r="G2116" s="92">
        <v>389</v>
      </c>
      <c r="H2116" s="92">
        <f t="shared" si="1930"/>
        <v>106.86813186813187</v>
      </c>
      <c r="I2116" s="693">
        <v>9</v>
      </c>
      <c r="J2116" s="93">
        <f t="shared" si="1931"/>
        <v>9.0642673521850892</v>
      </c>
      <c r="K2116" s="94">
        <f t="shared" si="1932"/>
        <v>4365</v>
      </c>
      <c r="L2116" s="94">
        <f t="shared" si="1933"/>
        <v>3274</v>
      </c>
      <c r="M2116" s="94">
        <v>3526</v>
      </c>
      <c r="N2116" s="94">
        <f t="shared" si="1934"/>
        <v>107.69700671960905</v>
      </c>
      <c r="O2116" s="94">
        <f t="shared" si="1935"/>
        <v>14</v>
      </c>
      <c r="P2116" s="94">
        <f t="shared" si="1936"/>
        <v>335.8095238095238</v>
      </c>
      <c r="Q2116" s="8"/>
      <c r="R2116" s="8"/>
      <c r="S2116" s="8"/>
      <c r="T2116" s="8"/>
      <c r="U2116" s="8"/>
      <c r="V2116" s="8"/>
      <c r="W2116" s="8"/>
      <c r="X2116" s="8"/>
      <c r="Y2116" s="8"/>
      <c r="Z2116" s="1034"/>
      <c r="AA2116" s="8"/>
      <c r="AB2116" s="8"/>
      <c r="AC2116" s="8"/>
      <c r="AD2116" s="8"/>
      <c r="AE2116" s="1151"/>
      <c r="AF2116" s="8"/>
      <c r="AG2116" s="8"/>
      <c r="AH2116" s="1792"/>
      <c r="AI2116" s="2398"/>
    </row>
    <row r="2117" spans="1:35" ht="15" customHeight="1" x14ac:dyDescent="0.25">
      <c r="A2117" s="70">
        <v>1</v>
      </c>
      <c r="B2117" s="70">
        <v>1</v>
      </c>
      <c r="C2117" s="124" t="s">
        <v>28</v>
      </c>
      <c r="D2117" s="124">
        <v>340</v>
      </c>
      <c r="E2117" s="772">
        <v>260</v>
      </c>
      <c r="F2117" s="92">
        <f t="shared" si="1929"/>
        <v>195</v>
      </c>
      <c r="G2117" s="92">
        <v>243</v>
      </c>
      <c r="H2117" s="92">
        <f t="shared" si="1930"/>
        <v>124.61538461538461</v>
      </c>
      <c r="I2117" s="693">
        <v>8</v>
      </c>
      <c r="J2117" s="93">
        <f t="shared" si="1931"/>
        <v>7.4526748971193415</v>
      </c>
      <c r="K2117" s="94">
        <f t="shared" si="1932"/>
        <v>2080</v>
      </c>
      <c r="L2117" s="94">
        <f t="shared" si="1933"/>
        <v>1560</v>
      </c>
      <c r="M2117" s="94">
        <v>1811</v>
      </c>
      <c r="N2117" s="94">
        <f t="shared" si="1934"/>
        <v>116.08974358974361</v>
      </c>
      <c r="O2117" s="94">
        <f t="shared" si="1935"/>
        <v>6</v>
      </c>
      <c r="P2117" s="94">
        <f t="shared" si="1936"/>
        <v>402.44444444444451</v>
      </c>
      <c r="Q2117" s="8"/>
      <c r="R2117" s="8"/>
      <c r="S2117" s="8"/>
      <c r="T2117" s="8"/>
      <c r="U2117" s="8"/>
      <c r="V2117" s="8"/>
      <c r="W2117" s="8"/>
      <c r="X2117" s="8"/>
      <c r="Y2117" s="8"/>
      <c r="Z2117" s="1034"/>
      <c r="AA2117" s="8"/>
      <c r="AB2117" s="8"/>
      <c r="AC2117" s="8"/>
      <c r="AD2117" s="8"/>
      <c r="AE2117" s="1151"/>
      <c r="AF2117" s="8"/>
      <c r="AG2117" s="8"/>
      <c r="AH2117" s="1792"/>
      <c r="AI2117" s="2398"/>
    </row>
    <row r="2118" spans="1:35" ht="15" customHeight="1" x14ac:dyDescent="0.25">
      <c r="A2118" s="70">
        <v>1</v>
      </c>
      <c r="B2118" s="70">
        <v>1</v>
      </c>
      <c r="C2118" s="124" t="s">
        <v>27</v>
      </c>
      <c r="D2118" s="124">
        <v>300</v>
      </c>
      <c r="E2118" s="772">
        <v>255</v>
      </c>
      <c r="F2118" s="92">
        <f t="shared" si="1929"/>
        <v>191</v>
      </c>
      <c r="G2118" s="92">
        <v>207</v>
      </c>
      <c r="H2118" s="92">
        <f t="shared" si="1930"/>
        <v>108.37696335078535</v>
      </c>
      <c r="I2118" s="693">
        <v>5.2</v>
      </c>
      <c r="J2118" s="93">
        <f t="shared" si="1931"/>
        <v>5.4927536231884062</v>
      </c>
      <c r="K2118" s="94">
        <f t="shared" si="1932"/>
        <v>1326</v>
      </c>
      <c r="L2118" s="94">
        <f t="shared" si="1933"/>
        <v>995</v>
      </c>
      <c r="M2118" s="94">
        <v>1137</v>
      </c>
      <c r="N2118" s="94">
        <f t="shared" si="1934"/>
        <v>114.2713567839196</v>
      </c>
      <c r="O2118" s="94">
        <f t="shared" si="1935"/>
        <v>4</v>
      </c>
      <c r="P2118" s="94">
        <f t="shared" si="1936"/>
        <v>379</v>
      </c>
      <c r="Q2118" s="8"/>
      <c r="R2118" s="8"/>
      <c r="S2118" s="8"/>
      <c r="T2118" s="8"/>
      <c r="U2118" s="8"/>
      <c r="V2118" s="8"/>
      <c r="W2118" s="8"/>
      <c r="X2118" s="8"/>
      <c r="Y2118" s="8"/>
      <c r="Z2118" s="1034"/>
      <c r="AA2118" s="8"/>
      <c r="AB2118" s="8"/>
      <c r="AC2118" s="8"/>
      <c r="AD2118" s="8"/>
      <c r="AE2118" s="1151"/>
      <c r="AF2118" s="8"/>
      <c r="AG2118" s="8"/>
      <c r="AH2118" s="1792"/>
      <c r="AI2118" s="2398"/>
    </row>
    <row r="2119" spans="1:35" ht="15" customHeight="1" x14ac:dyDescent="0.25">
      <c r="A2119" s="70">
        <v>1</v>
      </c>
      <c r="B2119" s="70">
        <v>1</v>
      </c>
      <c r="C2119" s="124" t="s">
        <v>8</v>
      </c>
      <c r="D2119" s="124">
        <v>340</v>
      </c>
      <c r="E2119" s="772">
        <v>375</v>
      </c>
      <c r="F2119" s="92">
        <f t="shared" si="1929"/>
        <v>281</v>
      </c>
      <c r="G2119" s="92">
        <v>269</v>
      </c>
      <c r="H2119" s="92">
        <f t="shared" si="1930"/>
        <v>95.729537366548044</v>
      </c>
      <c r="I2119" s="693">
        <v>11</v>
      </c>
      <c r="J2119" s="93">
        <f t="shared" si="1931"/>
        <v>10.026022304832713</v>
      </c>
      <c r="K2119" s="94">
        <f t="shared" si="1932"/>
        <v>4125</v>
      </c>
      <c r="L2119" s="94">
        <f t="shared" si="1933"/>
        <v>3094</v>
      </c>
      <c r="M2119" s="94">
        <v>2697</v>
      </c>
      <c r="N2119" s="94">
        <f t="shared" si="1934"/>
        <v>87.16871363930187</v>
      </c>
      <c r="O2119" s="94">
        <f t="shared" si="1935"/>
        <v>12</v>
      </c>
      <c r="P2119" s="94">
        <f t="shared" si="1936"/>
        <v>299.66666666666669</v>
      </c>
      <c r="Q2119" s="8"/>
      <c r="R2119" s="8"/>
      <c r="S2119" s="8"/>
      <c r="T2119" s="8"/>
      <c r="U2119" s="8"/>
      <c r="V2119" s="8"/>
      <c r="W2119" s="8"/>
      <c r="X2119" s="8"/>
      <c r="Y2119" s="8"/>
      <c r="Z2119" s="1034"/>
      <c r="AA2119" s="8"/>
      <c r="AB2119" s="8"/>
      <c r="AC2119" s="8"/>
      <c r="AD2119" s="8"/>
      <c r="AE2119" s="1151"/>
      <c r="AF2119" s="8"/>
      <c r="AG2119" s="8"/>
      <c r="AH2119" s="1792"/>
      <c r="AI2119" s="2398"/>
    </row>
    <row r="2120" spans="1:35" ht="15" customHeight="1" x14ac:dyDescent="0.25">
      <c r="A2120" s="70">
        <v>1</v>
      </c>
      <c r="B2120" s="70">
        <v>1</v>
      </c>
      <c r="C2120" s="124" t="s">
        <v>9</v>
      </c>
      <c r="D2120" s="124">
        <v>340</v>
      </c>
      <c r="E2120" s="772">
        <v>390</v>
      </c>
      <c r="F2120" s="92">
        <f t="shared" si="1929"/>
        <v>293</v>
      </c>
      <c r="G2120" s="92">
        <v>304</v>
      </c>
      <c r="H2120" s="92">
        <f t="shared" si="1930"/>
        <v>103.75426621160409</v>
      </c>
      <c r="I2120" s="693">
        <v>11.5</v>
      </c>
      <c r="J2120" s="93">
        <f t="shared" si="1931"/>
        <v>10.694078947368421</v>
      </c>
      <c r="K2120" s="94">
        <f t="shared" si="1932"/>
        <v>4485</v>
      </c>
      <c r="L2120" s="94">
        <f t="shared" si="1933"/>
        <v>3364</v>
      </c>
      <c r="M2120" s="94">
        <v>3251</v>
      </c>
      <c r="N2120" s="94">
        <f t="shared" si="1934"/>
        <v>96.640903686087981</v>
      </c>
      <c r="O2120" s="94">
        <f t="shared" si="1935"/>
        <v>13</v>
      </c>
      <c r="P2120" s="94">
        <f t="shared" si="1936"/>
        <v>333.43589743589746</v>
      </c>
      <c r="Q2120" s="8"/>
      <c r="R2120" s="8"/>
      <c r="S2120" s="8"/>
      <c r="T2120" s="8"/>
      <c r="U2120" s="8"/>
      <c r="V2120" s="8"/>
      <c r="W2120" s="8"/>
      <c r="X2120" s="8"/>
      <c r="Y2120" s="8"/>
      <c r="Z2120" s="1034"/>
      <c r="AA2120" s="8"/>
      <c r="AB2120" s="8"/>
      <c r="AC2120" s="8"/>
      <c r="AD2120" s="8"/>
      <c r="AE2120" s="1151"/>
      <c r="AF2120" s="8"/>
      <c r="AG2120" s="8"/>
      <c r="AH2120" s="1792"/>
      <c r="AI2120" s="2398"/>
    </row>
    <row r="2121" spans="1:35" ht="15" customHeight="1" x14ac:dyDescent="0.25">
      <c r="A2121" s="70">
        <v>1</v>
      </c>
      <c r="B2121" s="70">
        <v>1</v>
      </c>
      <c r="C2121" s="357" t="s">
        <v>26</v>
      </c>
      <c r="D2121" s="357">
        <v>340</v>
      </c>
      <c r="E2121" s="2223">
        <v>520</v>
      </c>
      <c r="F2121" s="98">
        <f t="shared" si="1929"/>
        <v>390</v>
      </c>
      <c r="G2121" s="98">
        <v>395</v>
      </c>
      <c r="H2121" s="98">
        <f t="shared" si="1930"/>
        <v>101.28205128205127</v>
      </c>
      <c r="I2121" s="694">
        <v>6.1</v>
      </c>
      <c r="J2121" s="99">
        <f t="shared" si="1931"/>
        <v>5.1873417721518988</v>
      </c>
      <c r="K2121" s="100">
        <f t="shared" si="1932"/>
        <v>3172</v>
      </c>
      <c r="L2121" s="100">
        <f t="shared" si="1933"/>
        <v>2379</v>
      </c>
      <c r="M2121" s="100">
        <v>2049</v>
      </c>
      <c r="N2121" s="100">
        <f t="shared" si="1934"/>
        <v>86.128625472887762</v>
      </c>
      <c r="O2121" s="100">
        <f t="shared" si="1935"/>
        <v>9</v>
      </c>
      <c r="P2121" s="100">
        <f t="shared" si="1936"/>
        <v>303.55555555555554</v>
      </c>
      <c r="Q2121" s="15"/>
      <c r="R2121" s="15"/>
      <c r="S2121" s="15"/>
      <c r="T2121" s="15"/>
      <c r="U2121" s="15"/>
      <c r="V2121" s="15"/>
      <c r="W2121" s="15"/>
      <c r="X2121" s="15"/>
      <c r="Y2121" s="15"/>
      <c r="Z2121" s="1035"/>
      <c r="AA2121" s="15"/>
      <c r="AB2121" s="15"/>
      <c r="AC2121" s="15"/>
      <c r="AD2121" s="15"/>
      <c r="AE2121" s="1268"/>
      <c r="AF2121" s="15"/>
      <c r="AG2121" s="15"/>
      <c r="AH2121" s="1793"/>
      <c r="AI2121" s="2398"/>
    </row>
    <row r="2122" spans="1:35" ht="15" customHeight="1" x14ac:dyDescent="0.25">
      <c r="A2122" s="70">
        <v>1</v>
      </c>
      <c r="B2122" s="70">
        <v>1</v>
      </c>
      <c r="C2122" s="709" t="s">
        <v>7</v>
      </c>
      <c r="D2122" s="709"/>
      <c r="E2122" s="2214">
        <f>SUM(E2113:E2121)</f>
        <v>5500</v>
      </c>
      <c r="F2122" s="475">
        <f>SUM(F2113:F2121)</f>
        <v>4125</v>
      </c>
      <c r="G2122" s="475">
        <f>SUM(G2113:G2121)</f>
        <v>4347</v>
      </c>
      <c r="H2122" s="475">
        <f t="shared" si="1930"/>
        <v>105.38181818181818</v>
      </c>
      <c r="I2122" s="104">
        <f>L2122/F2122</f>
        <v>8.9958787878787874</v>
      </c>
      <c r="J2122" s="104">
        <f t="shared" si="1931"/>
        <v>8.462387853692201</v>
      </c>
      <c r="K2122" s="475">
        <f>SUM(K2113:K2121)</f>
        <v>49476</v>
      </c>
      <c r="L2122" s="475">
        <f>SUM(L2113:L2121)</f>
        <v>37108</v>
      </c>
      <c r="M2122" s="1805">
        <f>SUM(M2113:M2121)</f>
        <v>36786</v>
      </c>
      <c r="N2122" s="179">
        <f t="shared" si="1934"/>
        <v>99.132262584887357</v>
      </c>
      <c r="O2122" s="475">
        <f>SUM(O2113:O2121)</f>
        <v>152</v>
      </c>
      <c r="P2122" s="179">
        <f t="shared" si="1936"/>
        <v>322.68421052631578</v>
      </c>
      <c r="Q2122" s="17">
        <v>174982.71248359993</v>
      </c>
      <c r="R2122" s="17">
        <v>174982.71248359993</v>
      </c>
      <c r="S2122" s="17">
        <v>174982.71248359993</v>
      </c>
      <c r="T2122" s="17">
        <v>174982.71248359993</v>
      </c>
      <c r="U2122" s="17">
        <v>174982.71248359993</v>
      </c>
      <c r="V2122" s="17">
        <v>174982.71248359993</v>
      </c>
      <c r="W2122" s="17">
        <v>174982.71248359993</v>
      </c>
      <c r="X2122" s="17">
        <v>174982.71248359993</v>
      </c>
      <c r="Y2122" s="17">
        <v>174982.71248359993</v>
      </c>
      <c r="Z2122" s="1036">
        <f>Q2122/12*$C$4+(R2122-Q2122)/11*8+(S2122-R2122)/10*7+(T2122-S2122)/9*6+(U2122-T2122)/8*5+(V2122-U2122)/7*4+(W2122-V2122)/6*3+(X2122-W2122)/5*2+(Y2122-X2122)/4*1</f>
        <v>131237.03436269995</v>
      </c>
      <c r="AA2122" s="17">
        <f>AE2122-AD2122-AB2122</f>
        <v>133958.82237000001</v>
      </c>
      <c r="AB2122" s="17">
        <v>-61.164799999999993</v>
      </c>
      <c r="AC2122" s="17">
        <f>AA2122-Z2122</f>
        <v>2721.7880073000561</v>
      </c>
      <c r="AD2122" s="17">
        <v>-1193.7809999999999</v>
      </c>
      <c r="AE2122" s="1243">
        <v>132703.87657000002</v>
      </c>
      <c r="AF2122" s="17">
        <v>1</v>
      </c>
      <c r="AG2122" s="17">
        <v>19126.73</v>
      </c>
      <c r="AH2122" s="1794">
        <f>AG2122/1000</f>
        <v>19.126729999999998</v>
      </c>
      <c r="AI2122" s="2398"/>
    </row>
    <row r="2123" spans="1:35" ht="16.5" customHeight="1" x14ac:dyDescent="0.25">
      <c r="A2123" s="70">
        <v>1</v>
      </c>
      <c r="B2123" s="70">
        <v>1</v>
      </c>
      <c r="C2123" s="667" t="s">
        <v>14</v>
      </c>
      <c r="D2123" s="540"/>
      <c r="E2123" s="2321"/>
      <c r="F2123" s="459"/>
      <c r="G2123" s="459"/>
      <c r="H2123" s="459"/>
      <c r="I2123" s="696"/>
      <c r="J2123" s="696"/>
      <c r="K2123" s="459"/>
      <c r="L2123" s="459"/>
      <c r="M2123" s="459"/>
      <c r="N2123" s="459"/>
      <c r="O2123" s="459"/>
      <c r="P2123" s="459"/>
      <c r="Q2123" s="13"/>
      <c r="R2123" s="13"/>
      <c r="S2123" s="13"/>
      <c r="T2123" s="13"/>
      <c r="U2123" s="13"/>
      <c r="V2123" s="13"/>
      <c r="W2123" s="13"/>
      <c r="X2123" s="13"/>
      <c r="Y2123" s="13"/>
      <c r="Z2123" s="1037"/>
      <c r="AA2123" s="13"/>
      <c r="AB2123" s="13"/>
      <c r="AC2123" s="13"/>
      <c r="AD2123" s="13"/>
      <c r="AE2123" s="1251"/>
      <c r="AF2123" s="13"/>
      <c r="AG2123" s="13"/>
      <c r="AH2123" s="1795"/>
      <c r="AI2123" s="2398"/>
    </row>
    <row r="2124" spans="1:35" ht="15" customHeight="1" x14ac:dyDescent="0.25">
      <c r="A2124" s="70">
        <v>1</v>
      </c>
      <c r="B2124" s="70">
        <v>1</v>
      </c>
      <c r="C2124" s="507" t="s">
        <v>302</v>
      </c>
      <c r="D2124" s="520"/>
      <c r="E2124" s="2199"/>
      <c r="F2124" s="116"/>
      <c r="G2124" s="116"/>
      <c r="H2124" s="116"/>
      <c r="I2124" s="363"/>
      <c r="J2124" s="363"/>
      <c r="K2124" s="365"/>
      <c r="L2124" s="365"/>
      <c r="M2124" s="365"/>
      <c r="N2124" s="365"/>
      <c r="O2124" s="365"/>
      <c r="P2124" s="365"/>
      <c r="Q2124" s="8"/>
      <c r="R2124" s="8"/>
      <c r="S2124" s="8"/>
      <c r="T2124" s="8"/>
      <c r="U2124" s="8"/>
      <c r="V2124" s="8"/>
      <c r="W2124" s="8"/>
      <c r="X2124" s="8"/>
      <c r="Y2124" s="8"/>
      <c r="Z2124" s="1034"/>
      <c r="AA2124" s="8"/>
      <c r="AB2124" s="8"/>
      <c r="AC2124" s="8"/>
      <c r="AD2124" s="8"/>
      <c r="AE2124" s="1151"/>
      <c r="AF2124" s="8"/>
      <c r="AG2124" s="8"/>
      <c r="AH2124" s="1792"/>
      <c r="AI2124" s="2398"/>
    </row>
    <row r="2125" spans="1:35" ht="15" customHeight="1" x14ac:dyDescent="0.25">
      <c r="A2125" s="70">
        <v>1</v>
      </c>
      <c r="B2125" s="70">
        <v>1</v>
      </c>
      <c r="C2125" s="407" t="s">
        <v>345</v>
      </c>
      <c r="D2125" s="407"/>
      <c r="E2125" s="440">
        <f t="shared" ref="E2125:F2125" si="1937">SUM(E2128:E2130)+E2126/2.7</f>
        <v>33353.111111111109</v>
      </c>
      <c r="F2125" s="440">
        <f t="shared" si="1937"/>
        <v>25015.518518518518</v>
      </c>
      <c r="G2125" s="440">
        <f>SUM(G2128:G2130)+G2126/2.7</f>
        <v>57316.159259259257</v>
      </c>
      <c r="H2125" s="440">
        <f>G2125/F2125*100</f>
        <v>229.12241142165084</v>
      </c>
      <c r="I2125" s="125"/>
      <c r="J2125" s="125"/>
      <c r="K2125" s="464"/>
      <c r="L2125" s="464"/>
      <c r="M2125" s="464"/>
      <c r="N2125" s="464"/>
      <c r="O2125" s="464"/>
      <c r="P2125" s="464"/>
      <c r="Q2125" s="8"/>
      <c r="R2125" s="8"/>
      <c r="S2125" s="8"/>
      <c r="T2125" s="8"/>
      <c r="U2125" s="8"/>
      <c r="V2125" s="8"/>
      <c r="W2125" s="8"/>
      <c r="X2125" s="8"/>
      <c r="Y2125" s="8"/>
      <c r="Z2125" s="1034"/>
      <c r="AA2125" s="8"/>
      <c r="AB2125" s="8"/>
      <c r="AC2125" s="8"/>
      <c r="AD2125" s="8"/>
      <c r="AE2125" s="1151"/>
      <c r="AF2125" s="2463">
        <f t="shared" ref="AF2125" si="1938">SUM(AF2128:AF2130)+AF2126/2.7</f>
        <v>128.97037037037038</v>
      </c>
      <c r="AG2125" s="8">
        <f>AG2126+AG2127+AG2128+AG2129+AG2130</f>
        <v>80324.099999999991</v>
      </c>
      <c r="AH2125" s="1792">
        <f>AG2125/1000</f>
        <v>80.324099999999987</v>
      </c>
      <c r="AI2125" s="2398"/>
    </row>
    <row r="2126" spans="1:35" ht="15" customHeight="1" x14ac:dyDescent="0.25">
      <c r="B2126" s="70">
        <v>1</v>
      </c>
      <c r="C2126" s="407" t="s">
        <v>468</v>
      </c>
      <c r="D2126" s="407"/>
      <c r="E2126" s="711">
        <v>2190</v>
      </c>
      <c r="F2126" s="440">
        <f>ROUND(E2126/12*$C$4,0)</f>
        <v>1643</v>
      </c>
      <c r="G2126" s="440">
        <v>2044.3299999999992</v>
      </c>
      <c r="H2126" s="440">
        <f>G2126/F2126*100</f>
        <v>124.42665855143026</v>
      </c>
      <c r="I2126" s="125"/>
      <c r="J2126" s="125"/>
      <c r="K2126" s="464"/>
      <c r="L2126" s="464"/>
      <c r="M2126" s="464"/>
      <c r="N2126" s="464"/>
      <c r="O2126" s="464"/>
      <c r="P2126" s="464"/>
      <c r="Q2126" s="8"/>
      <c r="R2126" s="8"/>
      <c r="S2126" s="8"/>
      <c r="T2126" s="8"/>
      <c r="U2126" s="8"/>
      <c r="V2126" s="8"/>
      <c r="W2126" s="8"/>
      <c r="X2126" s="8"/>
      <c r="Y2126" s="8"/>
      <c r="Z2126" s="1034"/>
      <c r="AA2126" s="8"/>
      <c r="AB2126" s="8"/>
      <c r="AC2126" s="8"/>
      <c r="AD2126" s="8"/>
      <c r="AE2126" s="1151"/>
      <c r="AF2126" s="8">
        <v>10.72</v>
      </c>
      <c r="AG2126" s="8">
        <v>2101.73</v>
      </c>
      <c r="AH2126" s="1792">
        <f t="shared" ref="AH2126:AH2135" si="1939">AG2126/1000</f>
        <v>2.1017299999999999</v>
      </c>
      <c r="AI2126" s="2398"/>
    </row>
    <row r="2127" spans="1:35" ht="38.25" customHeight="1" x14ac:dyDescent="0.25">
      <c r="A2127" s="70">
        <v>1</v>
      </c>
      <c r="B2127" s="70">
        <v>1</v>
      </c>
      <c r="C2127" s="407" t="s">
        <v>303</v>
      </c>
      <c r="D2127" s="407"/>
      <c r="E2127" s="711"/>
      <c r="F2127" s="92">
        <f>E2127/11</f>
        <v>0</v>
      </c>
      <c r="G2127" s="440"/>
      <c r="H2127" s="440"/>
      <c r="I2127" s="125"/>
      <c r="J2127" s="125"/>
      <c r="K2127" s="464"/>
      <c r="L2127" s="464"/>
      <c r="M2127" s="464"/>
      <c r="N2127" s="464"/>
      <c r="O2127" s="464"/>
      <c r="P2127" s="464"/>
      <c r="Q2127" s="8"/>
      <c r="R2127" s="8"/>
      <c r="S2127" s="8"/>
      <c r="T2127" s="8"/>
      <c r="U2127" s="8"/>
      <c r="V2127" s="8"/>
      <c r="W2127" s="8"/>
      <c r="X2127" s="8"/>
      <c r="Y2127" s="8"/>
      <c r="Z2127" s="1034"/>
      <c r="AA2127" s="8"/>
      <c r="AB2127" s="8"/>
      <c r="AC2127" s="8"/>
      <c r="AD2127" s="8"/>
      <c r="AE2127" s="1151"/>
      <c r="AF2127" s="8"/>
      <c r="AG2127" s="8"/>
      <c r="AH2127" s="1792">
        <f t="shared" si="1939"/>
        <v>0</v>
      </c>
      <c r="AI2127" s="2398"/>
    </row>
    <row r="2128" spans="1:35" ht="28.5" customHeight="1" x14ac:dyDescent="0.25">
      <c r="A2128" s="70">
        <v>1</v>
      </c>
      <c r="B2128" s="70">
        <v>1</v>
      </c>
      <c r="C2128" s="407" t="s">
        <v>304</v>
      </c>
      <c r="D2128" s="407"/>
      <c r="E2128" s="711">
        <v>12000</v>
      </c>
      <c r="F2128" s="92">
        <f>ROUND(E2128/12*$C$4,0)</f>
        <v>9000</v>
      </c>
      <c r="G2128" s="440">
        <v>9320</v>
      </c>
      <c r="H2128" s="440">
        <f t="shared" ref="H2128:H2135" si="1940">G2128/F2128*100</f>
        <v>103.55555555555556</v>
      </c>
      <c r="I2128" s="125"/>
      <c r="J2128" s="125"/>
      <c r="K2128" s="464"/>
      <c r="L2128" s="464"/>
      <c r="M2128" s="464"/>
      <c r="N2128" s="464"/>
      <c r="O2128" s="464"/>
      <c r="P2128" s="464"/>
      <c r="Q2128" s="8"/>
      <c r="R2128" s="8"/>
      <c r="S2128" s="8"/>
      <c r="T2128" s="8"/>
      <c r="U2128" s="8"/>
      <c r="V2128" s="8"/>
      <c r="W2128" s="8"/>
      <c r="X2128" s="8"/>
      <c r="Y2128" s="8"/>
      <c r="Z2128" s="1034"/>
      <c r="AA2128" s="8"/>
      <c r="AB2128" s="8"/>
      <c r="AC2128" s="8"/>
      <c r="AD2128" s="8"/>
      <c r="AE2128" s="1151"/>
      <c r="AF2128" s="8">
        <v>12</v>
      </c>
      <c r="AG2128" s="8">
        <v>7509.3599999999988</v>
      </c>
      <c r="AH2128" s="1792">
        <f t="shared" si="1939"/>
        <v>7.5093599999999991</v>
      </c>
      <c r="AI2128" s="2398"/>
    </row>
    <row r="2129" spans="1:35" ht="15" customHeight="1" x14ac:dyDescent="0.25">
      <c r="A2129" s="70">
        <v>1</v>
      </c>
      <c r="B2129" s="70">
        <v>1</v>
      </c>
      <c r="C2129" s="407" t="s">
        <v>305</v>
      </c>
      <c r="D2129" s="407"/>
      <c r="E2129" s="711">
        <v>500</v>
      </c>
      <c r="F2129" s="92">
        <f>ROUND(E2129/12*$C$4,0)</f>
        <v>375</v>
      </c>
      <c r="G2129" s="440">
        <v>400</v>
      </c>
      <c r="H2129" s="440">
        <f t="shared" si="1940"/>
        <v>106.66666666666667</v>
      </c>
      <c r="I2129" s="125"/>
      <c r="J2129" s="125"/>
      <c r="K2129" s="464"/>
      <c r="L2129" s="464"/>
      <c r="M2129" s="464"/>
      <c r="N2129" s="464"/>
      <c r="O2129" s="464"/>
      <c r="P2129" s="464"/>
      <c r="Q2129" s="8"/>
      <c r="R2129" s="8"/>
      <c r="S2129" s="8"/>
      <c r="T2129" s="8"/>
      <c r="U2129" s="8"/>
      <c r="V2129" s="8"/>
      <c r="W2129" s="8"/>
      <c r="X2129" s="8"/>
      <c r="Y2129" s="8"/>
      <c r="Z2129" s="1034"/>
      <c r="AA2129" s="8"/>
      <c r="AB2129" s="8"/>
      <c r="AC2129" s="8"/>
      <c r="AD2129" s="8"/>
      <c r="AE2129" s="1151"/>
      <c r="AF2129" s="8"/>
      <c r="AG2129" s="8"/>
      <c r="AH2129" s="1792">
        <f t="shared" si="1939"/>
        <v>0</v>
      </c>
      <c r="AI2129" s="2398"/>
    </row>
    <row r="2130" spans="1:35" ht="15" customHeight="1" x14ac:dyDescent="0.25">
      <c r="A2130" s="70">
        <v>1</v>
      </c>
      <c r="B2130" s="70">
        <v>1</v>
      </c>
      <c r="C2130" s="407" t="s">
        <v>306</v>
      </c>
      <c r="D2130" s="407"/>
      <c r="E2130" s="711">
        <v>20042</v>
      </c>
      <c r="F2130" s="92">
        <f>ROUND(E2130/12*$C$4,0)</f>
        <v>15032</v>
      </c>
      <c r="G2130" s="440">
        <v>46839</v>
      </c>
      <c r="H2130" s="440">
        <f t="shared" si="1940"/>
        <v>311.59526343799894</v>
      </c>
      <c r="I2130" s="125"/>
      <c r="J2130" s="125"/>
      <c r="K2130" s="464"/>
      <c r="L2130" s="464"/>
      <c r="M2130" s="464"/>
      <c r="N2130" s="464"/>
      <c r="O2130" s="464"/>
      <c r="P2130" s="464"/>
      <c r="Q2130" s="8"/>
      <c r="R2130" s="8"/>
      <c r="S2130" s="8"/>
      <c r="T2130" s="8"/>
      <c r="U2130" s="8"/>
      <c r="V2130" s="8"/>
      <c r="W2130" s="8"/>
      <c r="X2130" s="8"/>
      <c r="Y2130" s="8"/>
      <c r="Z2130" s="1034"/>
      <c r="AA2130" s="8"/>
      <c r="AB2130" s="8"/>
      <c r="AC2130" s="8"/>
      <c r="AD2130" s="8"/>
      <c r="AE2130" s="1151"/>
      <c r="AF2130" s="8">
        <v>113</v>
      </c>
      <c r="AG2130" s="8">
        <v>70713.009999999995</v>
      </c>
      <c r="AH2130" s="1792">
        <f t="shared" si="1939"/>
        <v>70.713009999999997</v>
      </c>
      <c r="AI2130" s="2398"/>
    </row>
    <row r="2131" spans="1:35" ht="57" customHeight="1" x14ac:dyDescent="0.25">
      <c r="B2131" s="70">
        <v>1</v>
      </c>
      <c r="C2131" s="407" t="s">
        <v>548</v>
      </c>
      <c r="D2131" s="407"/>
      <c r="E2131" s="711">
        <v>3334</v>
      </c>
      <c r="F2131" s="92">
        <f>E2131/7*($C$4-5)</f>
        <v>1905.1428571428571</v>
      </c>
      <c r="G2131" s="440"/>
      <c r="H2131" s="440">
        <f t="shared" si="1940"/>
        <v>0</v>
      </c>
      <c r="I2131" s="125"/>
      <c r="J2131" s="125"/>
      <c r="K2131" s="464"/>
      <c r="L2131" s="464"/>
      <c r="M2131" s="464"/>
      <c r="N2131" s="464"/>
      <c r="O2131" s="464"/>
      <c r="P2131" s="464"/>
      <c r="Q2131" s="8"/>
      <c r="R2131" s="8"/>
      <c r="S2131" s="8"/>
      <c r="T2131" s="8"/>
      <c r="U2131" s="8"/>
      <c r="V2131" s="8"/>
      <c r="W2131" s="8"/>
      <c r="X2131" s="8"/>
      <c r="Y2131" s="8"/>
      <c r="Z2131" s="1034"/>
      <c r="AA2131" s="8"/>
      <c r="AB2131" s="8"/>
      <c r="AC2131" s="8"/>
      <c r="AD2131" s="8"/>
      <c r="AE2131" s="1151"/>
      <c r="AF2131" s="8"/>
      <c r="AG2131" s="8"/>
      <c r="AH2131" s="1792"/>
      <c r="AI2131" s="2398"/>
    </row>
    <row r="2132" spans="1:35" ht="15" customHeight="1" x14ac:dyDescent="0.25">
      <c r="A2132" s="70">
        <v>1</v>
      </c>
      <c r="B2132" s="70">
        <v>1</v>
      </c>
      <c r="C2132" s="409" t="s">
        <v>157</v>
      </c>
      <c r="D2132" s="407"/>
      <c r="E2132" s="711">
        <f>E2133+E2134/8.5</f>
        <v>90267.058823529413</v>
      </c>
      <c r="F2132" s="92">
        <f t="shared" ref="F2132:G2132" si="1941">F2133+F2134/8.5</f>
        <v>67700.823529411762</v>
      </c>
      <c r="G2132" s="440">
        <f t="shared" si="1941"/>
        <v>65658.243529411819</v>
      </c>
      <c r="H2132" s="440">
        <f t="shared" si="1940"/>
        <v>96.982931826357216</v>
      </c>
      <c r="I2132" s="125"/>
      <c r="J2132" s="125"/>
      <c r="K2132" s="464"/>
      <c r="L2132" s="464"/>
      <c r="M2132" s="464"/>
      <c r="N2132" s="464"/>
      <c r="O2132" s="464"/>
      <c r="P2132" s="464"/>
      <c r="Q2132" s="8"/>
      <c r="R2132" s="8"/>
      <c r="S2132" s="8"/>
      <c r="T2132" s="8"/>
      <c r="U2132" s="8"/>
      <c r="V2132" s="8"/>
      <c r="W2132" s="8"/>
      <c r="X2132" s="8"/>
      <c r="Y2132" s="8"/>
      <c r="Z2132" s="1034"/>
      <c r="AA2132" s="8"/>
      <c r="AB2132" s="8"/>
      <c r="AC2132" s="8"/>
      <c r="AD2132" s="8"/>
      <c r="AE2132" s="1151"/>
      <c r="AF2132" s="711">
        <f>AF2133+AF2134/8.5</f>
        <v>520.69294117647064</v>
      </c>
      <c r="AG2132" s="8">
        <f>AG2133+AG2134</f>
        <v>1051661.1300000008</v>
      </c>
      <c r="AH2132" s="1792">
        <f t="shared" si="1939"/>
        <v>1051.6611300000009</v>
      </c>
      <c r="AI2132" s="2398"/>
    </row>
    <row r="2133" spans="1:35" ht="15" customHeight="1" x14ac:dyDescent="0.25">
      <c r="B2133" s="70">
        <v>1</v>
      </c>
      <c r="C2133" s="409" t="s">
        <v>448</v>
      </c>
      <c r="D2133" s="407"/>
      <c r="E2133" s="711">
        <v>82138</v>
      </c>
      <c r="F2133" s="92">
        <f>ROUND(E2133/12*$C$4,0)</f>
        <v>61604</v>
      </c>
      <c r="G2133" s="440">
        <v>57124</v>
      </c>
      <c r="H2133" s="440">
        <f t="shared" si="1940"/>
        <v>92.727744951626519</v>
      </c>
      <c r="I2133" s="125"/>
      <c r="J2133" s="125"/>
      <c r="K2133" s="464"/>
      <c r="L2133" s="464"/>
      <c r="M2133" s="464"/>
      <c r="N2133" s="464"/>
      <c r="O2133" s="464"/>
      <c r="P2133" s="464"/>
      <c r="Q2133" s="8"/>
      <c r="R2133" s="8"/>
      <c r="S2133" s="8"/>
      <c r="T2133" s="8"/>
      <c r="U2133" s="8"/>
      <c r="V2133" s="8"/>
      <c r="W2133" s="8"/>
      <c r="X2133" s="8"/>
      <c r="Y2133" s="8"/>
      <c r="Z2133" s="1035"/>
      <c r="AA2133" s="8"/>
      <c r="AB2133" s="8"/>
      <c r="AC2133" s="8"/>
      <c r="AD2133" s="8"/>
      <c r="AE2133" s="1151"/>
      <c r="AF2133" s="8">
        <v>463</v>
      </c>
      <c r="AG2133" s="8">
        <v>955517.42000000074</v>
      </c>
      <c r="AH2133" s="1792">
        <f t="shared" si="1939"/>
        <v>955.5174200000007</v>
      </c>
      <c r="AI2133" s="2398"/>
    </row>
    <row r="2134" spans="1:35" s="238" customFormat="1" ht="18" customHeight="1" x14ac:dyDescent="0.25">
      <c r="A2134" s="70">
        <v>1</v>
      </c>
      <c r="B2134" s="70">
        <v>1</v>
      </c>
      <c r="C2134" s="409" t="s">
        <v>452</v>
      </c>
      <c r="D2134" s="407"/>
      <c r="E2134" s="711">
        <v>69097</v>
      </c>
      <c r="F2134" s="92">
        <f>ROUND(E2134/12*$C$4,0)</f>
        <v>51823</v>
      </c>
      <c r="G2134" s="440">
        <v>72541.0700000004</v>
      </c>
      <c r="H2134" s="440">
        <f t="shared" si="1940"/>
        <v>139.97852304961197</v>
      </c>
      <c r="I2134" s="125"/>
      <c r="J2134" s="125"/>
      <c r="K2134" s="464"/>
      <c r="L2134" s="464"/>
      <c r="M2134" s="464"/>
      <c r="N2134" s="464"/>
      <c r="O2134" s="464"/>
      <c r="P2134" s="464"/>
      <c r="Q2134" s="8"/>
      <c r="R2134" s="8"/>
      <c r="S2134" s="8"/>
      <c r="T2134" s="8"/>
      <c r="U2134" s="8"/>
      <c r="V2134" s="8"/>
      <c r="W2134" s="8"/>
      <c r="X2134" s="8"/>
      <c r="Y2134" s="8"/>
      <c r="Z2134" s="1035"/>
      <c r="AA2134" s="8"/>
      <c r="AB2134" s="8"/>
      <c r="AC2134" s="8"/>
      <c r="AD2134" s="8"/>
      <c r="AE2134" s="1151"/>
      <c r="AF2134" s="8">
        <v>490.39</v>
      </c>
      <c r="AG2134" s="8">
        <v>96143.710000000021</v>
      </c>
      <c r="AH2134" s="1792">
        <f t="shared" si="1939"/>
        <v>96.143710000000027</v>
      </c>
      <c r="AI2134" s="2398"/>
    </row>
    <row r="2135" spans="1:35" ht="15" customHeight="1" x14ac:dyDescent="0.25">
      <c r="A2135" s="70">
        <v>1</v>
      </c>
      <c r="B2135" s="70">
        <v>1</v>
      </c>
      <c r="C2135" s="213" t="s">
        <v>168</v>
      </c>
      <c r="D2135" s="508"/>
      <c r="E2135" s="712">
        <f>SUM(E2125+E2133*3.2)+E2134/3.9</f>
        <v>313911.89059829066</v>
      </c>
      <c r="F2135" s="388">
        <f t="shared" ref="F2135:G2135" si="1942">SUM(F2125+F2133*3.2)+F2134/3.9</f>
        <v>235436.26723646725</v>
      </c>
      <c r="G2135" s="388">
        <f t="shared" si="1942"/>
        <v>258713.23361823373</v>
      </c>
      <c r="H2135" s="440">
        <f t="shared" si="1940"/>
        <v>109.88673778045741</v>
      </c>
      <c r="I2135" s="125"/>
      <c r="J2135" s="125"/>
      <c r="K2135" s="464"/>
      <c r="L2135" s="464"/>
      <c r="M2135" s="464"/>
      <c r="N2135" s="464"/>
      <c r="O2135" s="464"/>
      <c r="P2135" s="464"/>
      <c r="Q2135" s="8">
        <v>209017.72579999999</v>
      </c>
      <c r="R2135" s="8">
        <v>209017.72579999999</v>
      </c>
      <c r="S2135" s="8">
        <v>209017.72579999999</v>
      </c>
      <c r="T2135" s="8">
        <v>209017.72579999999</v>
      </c>
      <c r="U2135" s="8">
        <v>209017.72579999999</v>
      </c>
      <c r="V2135" s="8">
        <v>209017.72579999999</v>
      </c>
      <c r="W2135" s="8">
        <v>208704.19919999997</v>
      </c>
      <c r="X2135" s="8">
        <v>208704.19919999997</v>
      </c>
      <c r="Y2135" s="8">
        <v>208704.19919999997</v>
      </c>
      <c r="Z2135" s="1694">
        <f>Q2135/12*$C$4+(R2135-Q2135)/11*8+(S2135-R2135)/10*7+(T2135-S2135)/9*6+(U2135-T2135)/8*5+(V2135-U2135)/7*4+((W2135-V2135)+313.5266)/6*3-313.5266+(X2135-W2135)/5*2+(Y2135-X2135)/4*1</f>
        <v>156449.76775</v>
      </c>
      <c r="AA2135" s="8">
        <f>AE2135-AD2135</f>
        <v>156371.38612999997</v>
      </c>
      <c r="AB2135" s="8"/>
      <c r="AC2135" s="8">
        <f>AA2135-Z2135</f>
        <v>-78.381620000029216</v>
      </c>
      <c r="AD2135" s="8">
        <v>-168.11237</v>
      </c>
      <c r="AE2135" s="1151">
        <v>156203.27375999998</v>
      </c>
      <c r="AF2135" s="8">
        <f>AF2125+AF2133*3.2+AF2134/3.9</f>
        <v>1736.311396011396</v>
      </c>
      <c r="AG2135" s="8">
        <f>AG2132+AG2125</f>
        <v>1131985.2300000009</v>
      </c>
      <c r="AH2135" s="1792">
        <f t="shared" si="1939"/>
        <v>1131.9852300000009</v>
      </c>
      <c r="AI2135" s="2398"/>
    </row>
    <row r="2136" spans="1:35" ht="15" customHeight="1" x14ac:dyDescent="0.25">
      <c r="A2136" s="70">
        <v>1</v>
      </c>
      <c r="B2136" s="70">
        <v>1</v>
      </c>
      <c r="C2136" s="507" t="s">
        <v>307</v>
      </c>
      <c r="D2136" s="407"/>
      <c r="E2136" s="711"/>
      <c r="F2136" s="92"/>
      <c r="G2136" s="440"/>
      <c r="H2136" s="440"/>
      <c r="I2136" s="125"/>
      <c r="J2136" s="125"/>
      <c r="K2136" s="464"/>
      <c r="L2136" s="464"/>
      <c r="M2136" s="464"/>
      <c r="N2136" s="464"/>
      <c r="O2136" s="464"/>
      <c r="P2136" s="464"/>
      <c r="Q2136" s="8"/>
      <c r="R2136" s="8"/>
      <c r="S2136" s="8"/>
      <c r="T2136" s="8"/>
      <c r="U2136" s="8"/>
      <c r="V2136" s="8"/>
      <c r="W2136" s="8"/>
      <c r="X2136" s="8"/>
      <c r="Y2136" s="8"/>
      <c r="Z2136" s="1037"/>
      <c r="AA2136" s="8"/>
      <c r="AB2136" s="8"/>
      <c r="AC2136" s="8"/>
      <c r="AD2136" s="8"/>
      <c r="AE2136" s="1151"/>
      <c r="AF2136" s="8"/>
      <c r="AG2136" s="8"/>
      <c r="AH2136" s="1792"/>
      <c r="AI2136" s="2398"/>
    </row>
    <row r="2137" spans="1:35" ht="15" customHeight="1" x14ac:dyDescent="0.25">
      <c r="A2137" s="70">
        <v>1</v>
      </c>
      <c r="B2137" s="70">
        <v>1</v>
      </c>
      <c r="C2137" s="407" t="s">
        <v>198</v>
      </c>
      <c r="D2137" s="407"/>
      <c r="E2137" s="711">
        <f>E2139+E2144</f>
        <v>46040</v>
      </c>
      <c r="F2137" s="440">
        <f>F2139+F2144</f>
        <v>34531</v>
      </c>
      <c r="G2137" s="440">
        <f>G2139+G2144</f>
        <v>42352.038869257951</v>
      </c>
      <c r="H2137" s="440">
        <f>G2137/F2137*100</f>
        <v>122.64932631333569</v>
      </c>
      <c r="I2137" s="125"/>
      <c r="J2137" s="125"/>
      <c r="K2137" s="464"/>
      <c r="L2137" s="464"/>
      <c r="M2137" s="464"/>
      <c r="N2137" s="464"/>
      <c r="O2137" s="464"/>
      <c r="P2137" s="464"/>
      <c r="Q2137" s="8"/>
      <c r="R2137" s="8"/>
      <c r="S2137" s="8"/>
      <c r="T2137" s="8"/>
      <c r="U2137" s="8"/>
      <c r="V2137" s="8"/>
      <c r="W2137" s="8"/>
      <c r="X2137" s="8"/>
      <c r="Y2137" s="8"/>
      <c r="Z2137" s="1034"/>
      <c r="AA2137" s="8"/>
      <c r="AB2137" s="8"/>
      <c r="AC2137" s="8"/>
      <c r="AD2137" s="8"/>
      <c r="AE2137" s="1151"/>
      <c r="AF2137" s="1712">
        <f>AF2138+AF2139+AF2144</f>
        <v>2</v>
      </c>
      <c r="AG2137" s="1712">
        <f>AG2138+AG2139+AG2144</f>
        <v>3254.5699999999997</v>
      </c>
      <c r="AH2137" s="1712">
        <f t="shared" ref="AH2137" si="1943">AH2138+AH2139+AH2144</f>
        <v>3.2545700000000002</v>
      </c>
      <c r="AI2137" s="2398"/>
    </row>
    <row r="2138" spans="1:35" ht="36.75" customHeight="1" x14ac:dyDescent="0.25">
      <c r="A2138" s="70">
        <v>1</v>
      </c>
      <c r="B2138" s="70">
        <v>1</v>
      </c>
      <c r="C2138" s="407" t="s">
        <v>303</v>
      </c>
      <c r="D2138" s="407"/>
      <c r="E2138" s="711"/>
      <c r="F2138" s="92"/>
      <c r="G2138" s="440"/>
      <c r="H2138" s="440"/>
      <c r="I2138" s="125"/>
      <c r="J2138" s="125"/>
      <c r="K2138" s="464"/>
      <c r="L2138" s="464"/>
      <c r="M2138" s="464"/>
      <c r="N2138" s="464"/>
      <c r="O2138" s="464"/>
      <c r="P2138" s="464"/>
      <c r="Q2138" s="8"/>
      <c r="R2138" s="8"/>
      <c r="S2138" s="8"/>
      <c r="T2138" s="8"/>
      <c r="U2138" s="8"/>
      <c r="V2138" s="8"/>
      <c r="W2138" s="8"/>
      <c r="X2138" s="8"/>
      <c r="Y2138" s="8"/>
      <c r="Z2138" s="1034"/>
      <c r="AA2138" s="8"/>
      <c r="AB2138" s="8"/>
      <c r="AC2138" s="8"/>
      <c r="AD2138" s="8"/>
      <c r="AE2138" s="1151"/>
      <c r="AF2138" s="1712"/>
      <c r="AG2138" s="1712"/>
      <c r="AH2138" s="1800"/>
      <c r="AI2138" s="2398"/>
    </row>
    <row r="2139" spans="1:35" ht="38.25" customHeight="1" x14ac:dyDescent="0.25">
      <c r="A2139" s="70">
        <v>1</v>
      </c>
      <c r="B2139" s="70">
        <v>1</v>
      </c>
      <c r="C2139" s="407" t="s">
        <v>308</v>
      </c>
      <c r="D2139" s="407"/>
      <c r="E2139" s="711">
        <f>SUM(E2140:E2143)</f>
        <v>10382</v>
      </c>
      <c r="F2139" s="440">
        <f>SUM(F2140:F2143)</f>
        <v>7787</v>
      </c>
      <c r="G2139" s="440">
        <f>SUM(G2140:G2143)</f>
        <v>8695.0388692579509</v>
      </c>
      <c r="H2139" s="440">
        <f t="shared" ref="H2139:H2150" si="1944">G2139/F2139*100</f>
        <v>111.66095889633942</v>
      </c>
      <c r="I2139" s="125"/>
      <c r="J2139" s="125"/>
      <c r="K2139" s="464"/>
      <c r="L2139" s="464"/>
      <c r="M2139" s="464"/>
      <c r="N2139" s="464"/>
      <c r="O2139" s="464"/>
      <c r="P2139" s="464"/>
      <c r="Q2139" s="8"/>
      <c r="R2139" s="8"/>
      <c r="S2139" s="8"/>
      <c r="T2139" s="8"/>
      <c r="U2139" s="8"/>
      <c r="V2139" s="8"/>
      <c r="W2139" s="8"/>
      <c r="X2139" s="8"/>
      <c r="Y2139" s="8"/>
      <c r="Z2139" s="1034"/>
      <c r="AA2139" s="8"/>
      <c r="AB2139" s="8"/>
      <c r="AC2139" s="8"/>
      <c r="AD2139" s="8"/>
      <c r="AE2139" s="1151"/>
      <c r="AF2139" s="1712">
        <f>AF2140+AF2141</f>
        <v>0</v>
      </c>
      <c r="AG2139" s="1712">
        <f t="shared" ref="AG2139:AH2139" si="1945">AG2140+AG2141</f>
        <v>0</v>
      </c>
      <c r="AH2139" s="1712">
        <f t="shared" si="1945"/>
        <v>0</v>
      </c>
      <c r="AI2139" s="2398"/>
    </row>
    <row r="2140" spans="1:35" ht="32.25" customHeight="1" x14ac:dyDescent="0.25">
      <c r="A2140" s="70">
        <v>1</v>
      </c>
      <c r="B2140" s="70">
        <v>1</v>
      </c>
      <c r="C2140" s="407" t="s">
        <v>309</v>
      </c>
      <c r="D2140" s="407"/>
      <c r="E2140" s="711">
        <v>6003</v>
      </c>
      <c r="F2140" s="92">
        <f t="shared" ref="F2140:F2153" si="1946">ROUND(E2140/12*$C$4,0)</f>
        <v>4502</v>
      </c>
      <c r="G2140" s="440">
        <v>4502</v>
      </c>
      <c r="H2140" s="440">
        <f t="shared" si="1944"/>
        <v>100</v>
      </c>
      <c r="I2140" s="125"/>
      <c r="J2140" s="125"/>
      <c r="K2140" s="464"/>
      <c r="L2140" s="464"/>
      <c r="M2140" s="464"/>
      <c r="N2140" s="464"/>
      <c r="O2140" s="464"/>
      <c r="P2140" s="464"/>
      <c r="Q2140" s="8"/>
      <c r="R2140" s="8"/>
      <c r="S2140" s="8"/>
      <c r="T2140" s="8"/>
      <c r="U2140" s="8"/>
      <c r="V2140" s="8"/>
      <c r="W2140" s="8"/>
      <c r="X2140" s="8"/>
      <c r="Y2140" s="8"/>
      <c r="Z2140" s="1034"/>
      <c r="AA2140" s="8"/>
      <c r="AB2140" s="8"/>
      <c r="AC2140" s="8"/>
      <c r="AD2140" s="8"/>
      <c r="AE2140" s="1151"/>
      <c r="AF2140" s="1712"/>
      <c r="AG2140" s="1712"/>
      <c r="AH2140" s="1800">
        <f t="shared" ref="AH2140:AH2141" si="1947">AG2140/1000</f>
        <v>0</v>
      </c>
      <c r="AI2140" s="2398"/>
    </row>
    <row r="2141" spans="1:35" ht="47.25" customHeight="1" x14ac:dyDescent="0.25">
      <c r="A2141" s="70">
        <v>1</v>
      </c>
      <c r="B2141" s="70">
        <v>1</v>
      </c>
      <c r="C2141" s="407" t="s">
        <v>310</v>
      </c>
      <c r="D2141" s="407"/>
      <c r="E2141" s="711">
        <v>1801</v>
      </c>
      <c r="F2141" s="92">
        <f t="shared" si="1946"/>
        <v>1351</v>
      </c>
      <c r="G2141" s="440">
        <v>834</v>
      </c>
      <c r="H2141" s="440">
        <f t="shared" si="1944"/>
        <v>61.732050333086605</v>
      </c>
      <c r="I2141" s="125"/>
      <c r="J2141" s="125"/>
      <c r="K2141" s="464"/>
      <c r="L2141" s="464"/>
      <c r="M2141" s="464"/>
      <c r="N2141" s="464"/>
      <c r="O2141" s="464"/>
      <c r="P2141" s="464"/>
      <c r="Q2141" s="8"/>
      <c r="R2141" s="8"/>
      <c r="S2141" s="8"/>
      <c r="T2141" s="8"/>
      <c r="U2141" s="8"/>
      <c r="V2141" s="8"/>
      <c r="W2141" s="8"/>
      <c r="X2141" s="8"/>
      <c r="Y2141" s="8"/>
      <c r="Z2141" s="1034"/>
      <c r="AA2141" s="8"/>
      <c r="AB2141" s="8"/>
      <c r="AC2141" s="8"/>
      <c r="AD2141" s="8"/>
      <c r="AE2141" s="1151"/>
      <c r="AF2141" s="1712"/>
      <c r="AG2141" s="1712"/>
      <c r="AH2141" s="1800">
        <f t="shared" si="1947"/>
        <v>0</v>
      </c>
      <c r="AI2141" s="2398"/>
    </row>
    <row r="2142" spans="1:35" ht="41.25" customHeight="1" x14ac:dyDescent="0.25">
      <c r="A2142" s="70">
        <v>1</v>
      </c>
      <c r="B2142" s="70">
        <v>1</v>
      </c>
      <c r="C2142" s="407" t="s">
        <v>354</v>
      </c>
      <c r="D2142" s="407"/>
      <c r="E2142" s="711">
        <v>1577</v>
      </c>
      <c r="F2142" s="92">
        <f t="shared" si="1946"/>
        <v>1183</v>
      </c>
      <c r="G2142" s="440">
        <v>831.99999999999989</v>
      </c>
      <c r="H2142" s="440">
        <f t="shared" si="1944"/>
        <v>70.329670329670321</v>
      </c>
      <c r="I2142" s="125"/>
      <c r="J2142" s="125"/>
      <c r="K2142" s="464"/>
      <c r="L2142" s="464"/>
      <c r="M2142" s="464"/>
      <c r="N2142" s="464"/>
      <c r="O2142" s="464"/>
      <c r="P2142" s="464"/>
      <c r="Q2142" s="8"/>
      <c r="R2142" s="8"/>
      <c r="S2142" s="8"/>
      <c r="T2142" s="8"/>
      <c r="U2142" s="8"/>
      <c r="V2142" s="8"/>
      <c r="W2142" s="8"/>
      <c r="X2142" s="8"/>
      <c r="Y2142" s="8"/>
      <c r="Z2142" s="1034"/>
      <c r="AA2142" s="8"/>
      <c r="AB2142" s="8"/>
      <c r="AC2142" s="8"/>
      <c r="AD2142" s="8"/>
      <c r="AE2142" s="1151"/>
      <c r="AF2142" s="1712"/>
      <c r="AG2142" s="1712"/>
      <c r="AH2142" s="1800"/>
      <c r="AI2142" s="2398"/>
    </row>
    <row r="2143" spans="1:35" ht="51" customHeight="1" x14ac:dyDescent="0.25">
      <c r="A2143" s="70">
        <v>1</v>
      </c>
      <c r="B2143" s="70">
        <v>1</v>
      </c>
      <c r="C2143" s="407" t="s">
        <v>355</v>
      </c>
      <c r="D2143" s="407"/>
      <c r="E2143" s="711">
        <v>1001</v>
      </c>
      <c r="F2143" s="92">
        <f t="shared" si="1946"/>
        <v>751</v>
      </c>
      <c r="G2143" s="440">
        <v>2527.0388692579504</v>
      </c>
      <c r="H2143" s="440">
        <f t="shared" si="1944"/>
        <v>336.48986275072576</v>
      </c>
      <c r="I2143" s="125"/>
      <c r="J2143" s="125"/>
      <c r="K2143" s="464"/>
      <c r="L2143" s="464"/>
      <c r="M2143" s="464"/>
      <c r="N2143" s="464"/>
      <c r="O2143" s="464"/>
      <c r="P2143" s="464"/>
      <c r="Q2143" s="8"/>
      <c r="R2143" s="8"/>
      <c r="S2143" s="8"/>
      <c r="T2143" s="8"/>
      <c r="U2143" s="8"/>
      <c r="V2143" s="8"/>
      <c r="W2143" s="8"/>
      <c r="X2143" s="8"/>
      <c r="Y2143" s="8"/>
      <c r="Z2143" s="1034"/>
      <c r="AA2143" s="8"/>
      <c r="AB2143" s="8"/>
      <c r="AC2143" s="8"/>
      <c r="AD2143" s="8"/>
      <c r="AE2143" s="1151"/>
      <c r="AF2143" s="1712"/>
      <c r="AG2143" s="1712"/>
      <c r="AH2143" s="1800"/>
      <c r="AI2143" s="2398"/>
    </row>
    <row r="2144" spans="1:35" ht="39" customHeight="1" x14ac:dyDescent="0.25">
      <c r="A2144" s="70">
        <v>1</v>
      </c>
      <c r="B2144" s="70">
        <v>1</v>
      </c>
      <c r="C2144" s="407" t="s">
        <v>311</v>
      </c>
      <c r="D2144" s="407"/>
      <c r="E2144" s="711">
        <f>SUM(E2145:E2147)</f>
        <v>35658</v>
      </c>
      <c r="F2144" s="440">
        <f>SUM(F2145:F2147)</f>
        <v>26744</v>
      </c>
      <c r="G2144" s="440">
        <f>SUM(G2145:G2147)</f>
        <v>33657</v>
      </c>
      <c r="H2144" s="440">
        <f t="shared" si="1944"/>
        <v>125.8487885133114</v>
      </c>
      <c r="I2144" s="125"/>
      <c r="J2144" s="125"/>
      <c r="K2144" s="464"/>
      <c r="L2144" s="464"/>
      <c r="M2144" s="464"/>
      <c r="N2144" s="464"/>
      <c r="O2144" s="464"/>
      <c r="P2144" s="464"/>
      <c r="Q2144" s="8"/>
      <c r="R2144" s="8"/>
      <c r="S2144" s="8"/>
      <c r="T2144" s="8"/>
      <c r="U2144" s="8"/>
      <c r="V2144" s="8"/>
      <c r="W2144" s="8"/>
      <c r="X2144" s="8"/>
      <c r="Y2144" s="8"/>
      <c r="Z2144" s="1034"/>
      <c r="AA2144" s="8"/>
      <c r="AB2144" s="8"/>
      <c r="AC2144" s="8"/>
      <c r="AD2144" s="8"/>
      <c r="AE2144" s="1151"/>
      <c r="AF2144" s="1712">
        <f>AF2145+AF2146+AF2147</f>
        <v>2</v>
      </c>
      <c r="AG2144" s="1712">
        <f>AG2145+AG2146+AG2147</f>
        <v>3254.5699999999997</v>
      </c>
      <c r="AH2144" s="1712">
        <f>AH2145+AH2146+AH2147</f>
        <v>3.2545700000000002</v>
      </c>
      <c r="AI2144" s="2398"/>
    </row>
    <row r="2145" spans="1:35" ht="42.75" customHeight="1" x14ac:dyDescent="0.25">
      <c r="A2145" s="70">
        <v>1</v>
      </c>
      <c r="B2145" s="70">
        <v>1</v>
      </c>
      <c r="C2145" s="407" t="s">
        <v>312</v>
      </c>
      <c r="D2145" s="407"/>
      <c r="E2145" s="711">
        <v>3000</v>
      </c>
      <c r="F2145" s="92">
        <f t="shared" si="1946"/>
        <v>2250</v>
      </c>
      <c r="G2145" s="440">
        <v>1580</v>
      </c>
      <c r="H2145" s="440">
        <f t="shared" si="1944"/>
        <v>70.222222222222214</v>
      </c>
      <c r="I2145" s="125"/>
      <c r="J2145" s="125"/>
      <c r="K2145" s="464"/>
      <c r="L2145" s="464"/>
      <c r="M2145" s="464"/>
      <c r="N2145" s="464"/>
      <c r="O2145" s="464"/>
      <c r="P2145" s="464"/>
      <c r="Q2145" s="8"/>
      <c r="R2145" s="8"/>
      <c r="S2145" s="8"/>
      <c r="T2145" s="8"/>
      <c r="U2145" s="8"/>
      <c r="V2145" s="8"/>
      <c r="W2145" s="8"/>
      <c r="X2145" s="8"/>
      <c r="Y2145" s="8"/>
      <c r="Z2145" s="1034"/>
      <c r="AA2145" s="8"/>
      <c r="AB2145" s="8"/>
      <c r="AC2145" s="8"/>
      <c r="AD2145" s="8"/>
      <c r="AE2145" s="1151"/>
      <c r="AF2145" s="1712"/>
      <c r="AG2145" s="1712"/>
      <c r="AH2145" s="1800">
        <f>AG2145/1000</f>
        <v>0</v>
      </c>
      <c r="AI2145" s="2398"/>
    </row>
    <row r="2146" spans="1:35" ht="72.75" customHeight="1" x14ac:dyDescent="0.25">
      <c r="A2146" s="70">
        <v>1</v>
      </c>
      <c r="B2146" s="70">
        <v>1</v>
      </c>
      <c r="C2146" s="407" t="s">
        <v>376</v>
      </c>
      <c r="D2146" s="407"/>
      <c r="E2146" s="711">
        <v>26590</v>
      </c>
      <c r="F2146" s="92">
        <f t="shared" si="1946"/>
        <v>19943</v>
      </c>
      <c r="G2146" s="440">
        <v>27907</v>
      </c>
      <c r="H2146" s="440">
        <f t="shared" si="1944"/>
        <v>139.93381136238278</v>
      </c>
      <c r="I2146" s="125"/>
      <c r="J2146" s="125"/>
      <c r="K2146" s="464"/>
      <c r="L2146" s="464"/>
      <c r="M2146" s="464"/>
      <c r="N2146" s="464"/>
      <c r="O2146" s="464"/>
      <c r="P2146" s="464"/>
      <c r="Q2146" s="8"/>
      <c r="R2146" s="8"/>
      <c r="S2146" s="8"/>
      <c r="T2146" s="8"/>
      <c r="U2146" s="8"/>
      <c r="V2146" s="8"/>
      <c r="W2146" s="8"/>
      <c r="X2146" s="8"/>
      <c r="Y2146" s="8"/>
      <c r="Z2146" s="1034"/>
      <c r="AA2146" s="8"/>
      <c r="AB2146" s="8"/>
      <c r="AC2146" s="8"/>
      <c r="AD2146" s="8"/>
      <c r="AE2146" s="1151"/>
      <c r="AF2146" s="1712">
        <v>1</v>
      </c>
      <c r="AG2146" s="1712">
        <v>2620.66</v>
      </c>
      <c r="AH2146" s="1800">
        <f t="shared" ref="AH2146:AH2150" si="1948">AG2146/1000</f>
        <v>2.62066</v>
      </c>
      <c r="AI2146" s="2398"/>
    </row>
    <row r="2147" spans="1:35" ht="40.5" customHeight="1" x14ac:dyDescent="0.25">
      <c r="A2147" s="70">
        <v>1</v>
      </c>
      <c r="B2147" s="70">
        <v>1</v>
      </c>
      <c r="C2147" s="407" t="s">
        <v>322</v>
      </c>
      <c r="D2147" s="407"/>
      <c r="E2147" s="711">
        <v>6068</v>
      </c>
      <c r="F2147" s="92">
        <f t="shared" si="1946"/>
        <v>4551</v>
      </c>
      <c r="G2147" s="440">
        <v>4170</v>
      </c>
      <c r="H2147" s="440">
        <f t="shared" si="1944"/>
        <v>91.628213579433094</v>
      </c>
      <c r="I2147" s="125"/>
      <c r="J2147" s="125"/>
      <c r="K2147" s="464"/>
      <c r="L2147" s="464"/>
      <c r="M2147" s="464"/>
      <c r="N2147" s="464"/>
      <c r="O2147" s="464"/>
      <c r="P2147" s="464"/>
      <c r="Q2147" s="8"/>
      <c r="R2147" s="8"/>
      <c r="S2147" s="8"/>
      <c r="T2147" s="8"/>
      <c r="U2147" s="8"/>
      <c r="V2147" s="8"/>
      <c r="W2147" s="8"/>
      <c r="X2147" s="8"/>
      <c r="Y2147" s="8"/>
      <c r="Z2147" s="1034"/>
      <c r="AA2147" s="8"/>
      <c r="AB2147" s="8"/>
      <c r="AC2147" s="8"/>
      <c r="AD2147" s="8"/>
      <c r="AE2147" s="1151"/>
      <c r="AF2147" s="1712">
        <v>1</v>
      </c>
      <c r="AG2147" s="1712">
        <v>633.91</v>
      </c>
      <c r="AH2147" s="1800">
        <f t="shared" si="1948"/>
        <v>0.63390999999999997</v>
      </c>
      <c r="AI2147" s="2398"/>
    </row>
    <row r="2148" spans="1:35" ht="27.75" customHeight="1" x14ac:dyDescent="0.25">
      <c r="A2148" s="70">
        <v>1</v>
      </c>
      <c r="B2148" s="70">
        <v>1</v>
      </c>
      <c r="C2148" s="409" t="s">
        <v>158</v>
      </c>
      <c r="D2148" s="407"/>
      <c r="E2148" s="711">
        <v>34312</v>
      </c>
      <c r="F2148" s="92">
        <f t="shared" si="1946"/>
        <v>25734</v>
      </c>
      <c r="G2148" s="440">
        <v>24297</v>
      </c>
      <c r="H2148" s="440">
        <f t="shared" si="1944"/>
        <v>94.415947773373745</v>
      </c>
      <c r="I2148" s="125"/>
      <c r="J2148" s="125"/>
      <c r="K2148" s="464"/>
      <c r="L2148" s="464"/>
      <c r="M2148" s="464"/>
      <c r="N2148" s="464"/>
      <c r="O2148" s="464"/>
      <c r="P2148" s="464"/>
      <c r="Q2148" s="8"/>
      <c r="R2148" s="8"/>
      <c r="S2148" s="8"/>
      <c r="T2148" s="8"/>
      <c r="U2148" s="8"/>
      <c r="V2148" s="8"/>
      <c r="W2148" s="8"/>
      <c r="X2148" s="8"/>
      <c r="Y2148" s="8"/>
      <c r="Z2148" s="1034"/>
      <c r="AA2148" s="8"/>
      <c r="AB2148" s="8"/>
      <c r="AC2148" s="8"/>
      <c r="AD2148" s="8"/>
      <c r="AE2148" s="1151"/>
      <c r="AF2148" s="1712">
        <v>53</v>
      </c>
      <c r="AG2148" s="1712">
        <v>35734.719999999994</v>
      </c>
      <c r="AH2148" s="1800">
        <f t="shared" si="1948"/>
        <v>35.734719999999996</v>
      </c>
      <c r="AI2148" s="2398"/>
    </row>
    <row r="2149" spans="1:35" ht="25.5" customHeight="1" x14ac:dyDescent="0.25">
      <c r="A2149" s="70">
        <v>1</v>
      </c>
      <c r="B2149" s="70">
        <v>1</v>
      </c>
      <c r="C2149" s="641" t="s">
        <v>299</v>
      </c>
      <c r="D2149" s="407"/>
      <c r="E2149" s="711">
        <v>670</v>
      </c>
      <c r="F2149" s="92">
        <f t="shared" si="1946"/>
        <v>503</v>
      </c>
      <c r="G2149" s="440">
        <v>665</v>
      </c>
      <c r="H2149" s="440">
        <f t="shared" si="1944"/>
        <v>132.20675944333996</v>
      </c>
      <c r="I2149" s="125"/>
      <c r="J2149" s="125"/>
      <c r="K2149" s="464"/>
      <c r="L2149" s="464"/>
      <c r="M2149" s="464"/>
      <c r="N2149" s="464"/>
      <c r="O2149" s="464"/>
      <c r="P2149" s="464"/>
      <c r="Q2149" s="8"/>
      <c r="R2149" s="8"/>
      <c r="S2149" s="8"/>
      <c r="T2149" s="8"/>
      <c r="U2149" s="8"/>
      <c r="V2149" s="8"/>
      <c r="W2149" s="8"/>
      <c r="X2149" s="8"/>
      <c r="Y2149" s="8"/>
      <c r="Z2149" s="1034"/>
      <c r="AA2149" s="8"/>
      <c r="AB2149" s="8"/>
      <c r="AC2149" s="8"/>
      <c r="AD2149" s="8"/>
      <c r="AE2149" s="1151"/>
      <c r="AF2149" s="1712">
        <v>5</v>
      </c>
      <c r="AG2149" s="1712">
        <v>3371.2</v>
      </c>
      <c r="AH2149" s="1800">
        <f t="shared" si="1948"/>
        <v>3.3712</v>
      </c>
      <c r="AI2149" s="2398"/>
    </row>
    <row r="2150" spans="1:35" s="238" customFormat="1" ht="25.5" customHeight="1" x14ac:dyDescent="0.25">
      <c r="A2150" s="70">
        <v>1</v>
      </c>
      <c r="B2150" s="70">
        <v>1</v>
      </c>
      <c r="C2150" s="716" t="s">
        <v>356</v>
      </c>
      <c r="D2150" s="407"/>
      <c r="E2150" s="711">
        <v>400</v>
      </c>
      <c r="F2150" s="92">
        <f t="shared" si="1946"/>
        <v>300</v>
      </c>
      <c r="G2150" s="440">
        <v>597</v>
      </c>
      <c r="H2150" s="440">
        <f t="shared" si="1944"/>
        <v>199</v>
      </c>
      <c r="I2150" s="125"/>
      <c r="J2150" s="125"/>
      <c r="K2150" s="464"/>
      <c r="L2150" s="464"/>
      <c r="M2150" s="464"/>
      <c r="N2150" s="464"/>
      <c r="O2150" s="464"/>
      <c r="P2150" s="464"/>
      <c r="Q2150" s="8"/>
      <c r="R2150" s="8"/>
      <c r="S2150" s="8"/>
      <c r="T2150" s="8"/>
      <c r="U2150" s="8"/>
      <c r="V2150" s="8"/>
      <c r="W2150" s="8"/>
      <c r="X2150" s="8"/>
      <c r="Y2150" s="8"/>
      <c r="Z2150" s="1035"/>
      <c r="AA2150" s="8"/>
      <c r="AB2150" s="8"/>
      <c r="AC2150" s="8"/>
      <c r="AD2150" s="8"/>
      <c r="AE2150" s="1151"/>
      <c r="AF2150" s="1712"/>
      <c r="AG2150" s="1712"/>
      <c r="AH2150" s="1800">
        <f t="shared" si="1948"/>
        <v>0</v>
      </c>
      <c r="AI2150" s="2398"/>
    </row>
    <row r="2151" spans="1:35" s="238" customFormat="1" ht="25.5" customHeight="1" x14ac:dyDescent="0.25">
      <c r="A2151" s="70"/>
      <c r="B2151" s="70">
        <v>1</v>
      </c>
      <c r="C2151" s="646" t="s">
        <v>160</v>
      </c>
      <c r="D2151" s="407"/>
      <c r="E2151" s="711"/>
      <c r="F2151" s="92"/>
      <c r="G2151" s="440"/>
      <c r="H2151" s="440"/>
      <c r="I2151" s="125"/>
      <c r="J2151" s="125"/>
      <c r="K2151" s="464"/>
      <c r="L2151" s="464"/>
      <c r="M2151" s="464"/>
      <c r="N2151" s="464"/>
      <c r="O2151" s="464"/>
      <c r="P2151" s="464"/>
      <c r="Q2151" s="8">
        <v>2696.7339999999999</v>
      </c>
      <c r="R2151" s="8">
        <v>2696.7339999999999</v>
      </c>
      <c r="S2151" s="8">
        <v>2696.7339999999999</v>
      </c>
      <c r="T2151" s="8">
        <v>2696.7339999999999</v>
      </c>
      <c r="U2151" s="8">
        <v>2696.7339999999999</v>
      </c>
      <c r="V2151" s="8">
        <v>2696.7339999999999</v>
      </c>
      <c r="W2151" s="8">
        <v>2696.7339999999999</v>
      </c>
      <c r="X2151" s="8">
        <v>2696.7339999999999</v>
      </c>
      <c r="Y2151" s="8">
        <v>2696.7339999999999</v>
      </c>
      <c r="Z2151" s="1035">
        <f>Q2151/12*$C$4+(R2151-Q2151)/11*8+(S2151-R2151)/10*7+(T2151-S2151)/9*6+(U2151-T2151)/8*5+(V2151-U2151)/7*4+(W2151-V2151)/6*3+(X2151-W2151)/5*2+(Y2151-X2151)/4*1</f>
        <v>2022.5505000000001</v>
      </c>
      <c r="AA2151" s="8">
        <f>AE2151-AD2151</f>
        <v>2149.8848200000002</v>
      </c>
      <c r="AB2151" s="8"/>
      <c r="AC2151" s="8">
        <f>AA2151-Z2151</f>
        <v>127.33432000000016</v>
      </c>
      <c r="AD2151" s="8">
        <v>0</v>
      </c>
      <c r="AE2151" s="1151">
        <v>2149.8848200000002</v>
      </c>
      <c r="AF2151" s="1712"/>
      <c r="AG2151" s="1712"/>
      <c r="AH2151" s="1800"/>
      <c r="AI2151" s="2398"/>
    </row>
    <row r="2152" spans="1:35" s="238" customFormat="1" ht="25.5" customHeight="1" x14ac:dyDescent="0.25">
      <c r="A2152" s="70"/>
      <c r="B2152" s="70">
        <v>1</v>
      </c>
      <c r="C2152" s="124" t="s">
        <v>78</v>
      </c>
      <c r="D2152" s="407"/>
      <c r="E2152" s="711">
        <v>1000</v>
      </c>
      <c r="F2152" s="92">
        <f t="shared" si="1946"/>
        <v>750</v>
      </c>
      <c r="G2152" s="440">
        <v>828</v>
      </c>
      <c r="H2152" s="440">
        <f>G2152/F2152*100</f>
        <v>110.4</v>
      </c>
      <c r="I2152" s="125"/>
      <c r="J2152" s="125"/>
      <c r="K2152" s="464"/>
      <c r="L2152" s="464"/>
      <c r="M2152" s="464"/>
      <c r="N2152" s="464"/>
      <c r="O2152" s="464"/>
      <c r="P2152" s="464"/>
      <c r="Q2152" s="8"/>
      <c r="R2152" s="8"/>
      <c r="S2152" s="8"/>
      <c r="T2152" s="8"/>
      <c r="U2152" s="8"/>
      <c r="V2152" s="8"/>
      <c r="W2152" s="8"/>
      <c r="X2152" s="8"/>
      <c r="Y2152" s="8"/>
      <c r="Z2152" s="1035"/>
      <c r="AA2152" s="8"/>
      <c r="AB2152" s="8"/>
      <c r="AC2152" s="8"/>
      <c r="AD2152" s="8"/>
      <c r="AE2152" s="1151"/>
      <c r="AF2152" s="1712"/>
      <c r="AG2152" s="1712"/>
      <c r="AH2152" s="1800"/>
      <c r="AI2152" s="2398"/>
    </row>
    <row r="2153" spans="1:35" s="238" customFormat="1" ht="32.25" customHeight="1" x14ac:dyDescent="0.25">
      <c r="A2153" s="70"/>
      <c r="B2153" s="70">
        <v>1</v>
      </c>
      <c r="C2153" s="535" t="s">
        <v>284</v>
      </c>
      <c r="D2153" s="407"/>
      <c r="E2153" s="711">
        <v>200</v>
      </c>
      <c r="F2153" s="92">
        <f t="shared" si="1946"/>
        <v>150</v>
      </c>
      <c r="G2153" s="440">
        <v>155</v>
      </c>
      <c r="H2153" s="440">
        <f>G2153/F2153*100</f>
        <v>103.33333333333334</v>
      </c>
      <c r="I2153" s="125"/>
      <c r="J2153" s="125"/>
      <c r="K2153" s="464"/>
      <c r="L2153" s="464"/>
      <c r="M2153" s="464"/>
      <c r="N2153" s="464"/>
      <c r="O2153" s="464"/>
      <c r="P2153" s="464"/>
      <c r="Q2153" s="8"/>
      <c r="R2153" s="8"/>
      <c r="S2153" s="8"/>
      <c r="T2153" s="8"/>
      <c r="U2153" s="8"/>
      <c r="V2153" s="8"/>
      <c r="W2153" s="8"/>
      <c r="X2153" s="8"/>
      <c r="Y2153" s="8"/>
      <c r="Z2153" s="1035"/>
      <c r="AA2153" s="8"/>
      <c r="AB2153" s="8"/>
      <c r="AC2153" s="8"/>
      <c r="AD2153" s="8"/>
      <c r="AE2153" s="1151"/>
      <c r="AF2153" s="1712"/>
      <c r="AG2153" s="1712"/>
      <c r="AH2153" s="1800"/>
      <c r="AI2153" s="2398"/>
    </row>
    <row r="2154" spans="1:35" ht="19.5" customHeight="1" x14ac:dyDescent="0.25">
      <c r="A2154" s="70">
        <v>1</v>
      </c>
      <c r="B2154" s="70">
        <v>1</v>
      </c>
      <c r="C2154" s="213" t="s">
        <v>165</v>
      </c>
      <c r="D2154" s="508"/>
      <c r="E2154" s="712">
        <f>SUM(E2148+E2137)</f>
        <v>80352</v>
      </c>
      <c r="F2154" s="388">
        <f>SUM(F2148+F2137)</f>
        <v>60265</v>
      </c>
      <c r="G2154" s="388">
        <f>SUM(G2148+G2137)</f>
        <v>66649.038869257958</v>
      </c>
      <c r="H2154" s="388">
        <f>G2154/F2154*100</f>
        <v>110.59327780512396</v>
      </c>
      <c r="I2154" s="125"/>
      <c r="J2154" s="125"/>
      <c r="K2154" s="464"/>
      <c r="L2154" s="464"/>
      <c r="M2154" s="464"/>
      <c r="N2154" s="464"/>
      <c r="O2154" s="464"/>
      <c r="P2154" s="464"/>
      <c r="Q2154" s="8">
        <v>70165.695960000012</v>
      </c>
      <c r="R2154" s="8">
        <v>70165.695960000012</v>
      </c>
      <c r="S2154" s="8">
        <v>70165.695960000012</v>
      </c>
      <c r="T2154" s="8">
        <v>70165.695960000012</v>
      </c>
      <c r="U2154" s="8">
        <v>70165.695960000012</v>
      </c>
      <c r="V2154" s="8">
        <v>70165.695960000012</v>
      </c>
      <c r="W2154" s="8">
        <v>70165.695960000012</v>
      </c>
      <c r="X2154" s="8">
        <v>70165.757280000005</v>
      </c>
      <c r="Y2154" s="8">
        <v>70165.757280000005</v>
      </c>
      <c r="Z2154" s="1035">
        <f>Q2154/12*$C$4+(R2154-Q2154)/11*8+(S2154-R2154)/10*7+(T2154-S2154)/9*6+(U2154-T2154)/8*5+(V2154-U2154)/7*4+(W2154-V2154)/6*3+(X2154-W2154)/5*2+(Y2154-X2154)/4*1</f>
        <v>52624.296498000003</v>
      </c>
      <c r="AA2154" s="8">
        <f>AE2154-AD2154</f>
        <v>47982.317280000003</v>
      </c>
      <c r="AB2154" s="8"/>
      <c r="AC2154" s="8">
        <f>AA2154-Z2154</f>
        <v>-4641.9792180000004</v>
      </c>
      <c r="AD2154" s="8">
        <v>-754.90933000000007</v>
      </c>
      <c r="AE2154" s="1151">
        <v>47227.407950000001</v>
      </c>
      <c r="AF2154" s="712">
        <f>SUM(AF2148+AF2137)</f>
        <v>55</v>
      </c>
      <c r="AG2154" s="8">
        <f>AG2148+AG2137</f>
        <v>38989.289999999994</v>
      </c>
      <c r="AH2154" s="8">
        <f>AH2148+AH2137</f>
        <v>38.989289999999997</v>
      </c>
      <c r="AI2154" s="2398"/>
    </row>
    <row r="2155" spans="1:35" ht="15" customHeight="1" x14ac:dyDescent="0.25">
      <c r="A2155" s="70">
        <v>1</v>
      </c>
      <c r="B2155" s="70">
        <v>1</v>
      </c>
      <c r="C2155" s="213" t="s">
        <v>343</v>
      </c>
      <c r="D2155" s="672"/>
      <c r="E2155" s="1869">
        <f>SUM(E2154,E2135)</f>
        <v>394263.89059829066</v>
      </c>
      <c r="F2155" s="464">
        <f>SUM(F2154,F2135)</f>
        <v>295701.26723646722</v>
      </c>
      <c r="G2155" s="464">
        <f>SUM(G2154,G2135)</f>
        <v>325362.27248749172</v>
      </c>
      <c r="H2155" s="388">
        <f>G2155/F2155*100</f>
        <v>110.03073322215596</v>
      </c>
      <c r="I2155" s="703"/>
      <c r="J2155" s="703"/>
      <c r="K2155" s="464"/>
      <c r="L2155" s="464"/>
      <c r="M2155" s="464"/>
      <c r="N2155" s="464"/>
      <c r="O2155" s="464"/>
      <c r="P2155" s="464"/>
      <c r="Q2155" s="8">
        <f t="shared" ref="Q2155:W2155" si="1949">SUM(Q2154,Q2151,Q2135)</f>
        <v>281880.15575999999</v>
      </c>
      <c r="R2155" s="8">
        <f t="shared" si="1949"/>
        <v>281880.15575999999</v>
      </c>
      <c r="S2155" s="8">
        <f t="shared" si="1949"/>
        <v>281880.15575999999</v>
      </c>
      <c r="T2155" s="8">
        <f t="shared" si="1949"/>
        <v>281880.15575999999</v>
      </c>
      <c r="U2155" s="8">
        <f t="shared" si="1949"/>
        <v>281880.15575999999</v>
      </c>
      <c r="V2155" s="8">
        <f t="shared" si="1949"/>
        <v>281880.15575999999</v>
      </c>
      <c r="W2155" s="8">
        <f t="shared" si="1949"/>
        <v>281566.62916000001</v>
      </c>
      <c r="X2155" s="8">
        <f t="shared" ref="X2155:Y2155" si="1950">SUM(X2154,X2151,X2135)</f>
        <v>281566.69047999999</v>
      </c>
      <c r="Y2155" s="8">
        <f t="shared" si="1950"/>
        <v>281566.69047999999</v>
      </c>
      <c r="Z2155" s="1034">
        <f t="shared" ref="Z2155:AE2155" si="1951">SUM(Z2154,Z2151,Z2135)</f>
        <v>211096.61474799999</v>
      </c>
      <c r="AA2155" s="8">
        <f t="shared" si="1951"/>
        <v>206503.58822999996</v>
      </c>
      <c r="AB2155" s="8">
        <f t="shared" si="1951"/>
        <v>0</v>
      </c>
      <c r="AC2155" s="8">
        <f t="shared" si="1951"/>
        <v>-4593.0265180000297</v>
      </c>
      <c r="AD2155" s="8">
        <f t="shared" si="1951"/>
        <v>-923.02170000000001</v>
      </c>
      <c r="AE2155" s="1151">
        <f t="shared" si="1951"/>
        <v>205580.56652999998</v>
      </c>
      <c r="AF2155" s="1869">
        <f>SUM(AF2154,AF2135)</f>
        <v>1791.311396011396</v>
      </c>
      <c r="AG2155" s="1151">
        <f t="shared" ref="AG2155:AH2155" si="1952">SUM(AG2154,AG2151,AG2135)</f>
        <v>1170974.5200000009</v>
      </c>
      <c r="AH2155" s="1151">
        <f t="shared" si="1952"/>
        <v>1170.9745200000009</v>
      </c>
      <c r="AI2155" s="2398"/>
    </row>
    <row r="2156" spans="1:35" ht="15" customHeight="1" x14ac:dyDescent="0.25">
      <c r="A2156" s="70">
        <v>1</v>
      </c>
      <c r="B2156" s="70">
        <v>1</v>
      </c>
      <c r="C2156" s="217" t="s">
        <v>31</v>
      </c>
      <c r="D2156" s="217"/>
      <c r="E2156" s="772"/>
      <c r="F2156" s="438"/>
      <c r="G2156" s="438"/>
      <c r="H2156" s="438"/>
      <c r="I2156" s="703"/>
      <c r="J2156" s="703"/>
      <c r="K2156" s="464"/>
      <c r="L2156" s="464"/>
      <c r="M2156" s="464"/>
      <c r="N2156" s="464"/>
      <c r="O2156" s="464"/>
      <c r="P2156" s="464"/>
      <c r="Q2156" s="8"/>
      <c r="R2156" s="8"/>
      <c r="S2156" s="8"/>
      <c r="T2156" s="8"/>
      <c r="U2156" s="8"/>
      <c r="V2156" s="8"/>
      <c r="W2156" s="8"/>
      <c r="X2156" s="8"/>
      <c r="Y2156" s="8"/>
      <c r="Z2156" s="1034"/>
      <c r="AA2156" s="8"/>
      <c r="AB2156" s="8"/>
      <c r="AC2156" s="8"/>
      <c r="AD2156" s="8"/>
      <c r="AE2156" s="1151"/>
      <c r="AF2156" s="8"/>
      <c r="AG2156" s="8"/>
      <c r="AH2156" s="1792"/>
      <c r="AI2156" s="2398"/>
    </row>
    <row r="2157" spans="1:35" ht="15" customHeight="1" x14ac:dyDescent="0.25">
      <c r="A2157" s="70">
        <v>1</v>
      </c>
      <c r="B2157" s="70">
        <v>1</v>
      </c>
      <c r="C2157" s="144" t="s">
        <v>77</v>
      </c>
      <c r="D2157" s="361">
        <v>300</v>
      </c>
      <c r="E2157" s="711">
        <v>475</v>
      </c>
      <c r="F2157" s="92">
        <f>ROUND(E2157/12*$C$4,0)</f>
        <v>356</v>
      </c>
      <c r="G2157" s="92">
        <v>367</v>
      </c>
      <c r="H2157" s="92">
        <f t="shared" ref="H2157:H2162" si="1953">G2157/F2157*100</f>
        <v>103.08988764044943</v>
      </c>
      <c r="I2157" s="363">
        <v>10</v>
      </c>
      <c r="J2157" s="93">
        <f t="shared" ref="J2157:J2162" si="1954">M2157/G2157</f>
        <v>9.9019073569482288</v>
      </c>
      <c r="K2157" s="94">
        <f>ROUND(E2157*I2157,0)</f>
        <v>4750</v>
      </c>
      <c r="L2157" s="94">
        <f t="shared" ref="L2157:L2161" si="1955">ROUND(K2157/12*$C$4,0)</f>
        <v>3563</v>
      </c>
      <c r="M2157" s="94">
        <v>3634</v>
      </c>
      <c r="N2157" s="94">
        <f t="shared" ref="N2157:N2162" si="1956">M2157/L2157*100</f>
        <v>101.99270277855739</v>
      </c>
      <c r="O2157" s="94">
        <f>ROUND(K2157/D2157,0)</f>
        <v>16</v>
      </c>
      <c r="P2157" s="94">
        <f t="shared" ref="P2157:P2168" si="1957">M2157/$C$4*12/O2157</f>
        <v>302.83333333333331</v>
      </c>
      <c r="Q2157" s="8"/>
      <c r="R2157" s="8"/>
      <c r="S2157" s="8"/>
      <c r="T2157" s="8"/>
      <c r="U2157" s="8"/>
      <c r="V2157" s="8"/>
      <c r="W2157" s="8"/>
      <c r="X2157" s="8"/>
      <c r="Y2157" s="8"/>
      <c r="Z2157" s="1034"/>
      <c r="AA2157" s="8"/>
      <c r="AB2157" s="8"/>
      <c r="AC2157" s="8"/>
      <c r="AD2157" s="8"/>
      <c r="AE2157" s="1151"/>
      <c r="AF2157" s="8"/>
      <c r="AG2157" s="8"/>
      <c r="AH2157" s="1792"/>
      <c r="AI2157" s="2398"/>
    </row>
    <row r="2158" spans="1:35" ht="15" customHeight="1" x14ac:dyDescent="0.25">
      <c r="A2158" s="70">
        <v>1</v>
      </c>
      <c r="B2158" s="70">
        <v>1</v>
      </c>
      <c r="C2158" s="144" t="s">
        <v>6</v>
      </c>
      <c r="D2158" s="361">
        <v>300</v>
      </c>
      <c r="E2158" s="711">
        <v>165</v>
      </c>
      <c r="F2158" s="92">
        <f>ROUND(E2158/12*$C$4,0)</f>
        <v>124</v>
      </c>
      <c r="G2158" s="92">
        <v>136</v>
      </c>
      <c r="H2158" s="92">
        <f t="shared" si="1953"/>
        <v>109.6774193548387</v>
      </c>
      <c r="I2158" s="363">
        <v>9</v>
      </c>
      <c r="J2158" s="93">
        <f t="shared" si="1954"/>
        <v>8.4264705882352935</v>
      </c>
      <c r="K2158" s="94">
        <f>ROUND(E2158*I2158,0)</f>
        <v>1485</v>
      </c>
      <c r="L2158" s="94">
        <f t="shared" si="1955"/>
        <v>1114</v>
      </c>
      <c r="M2158" s="94">
        <v>1146</v>
      </c>
      <c r="N2158" s="94">
        <f t="shared" si="1956"/>
        <v>102.87253141831239</v>
      </c>
      <c r="O2158" s="94">
        <f>ROUND(K2158/D2158,0)</f>
        <v>5</v>
      </c>
      <c r="P2158" s="94">
        <f t="shared" si="1957"/>
        <v>305.60000000000002</v>
      </c>
      <c r="Q2158" s="8"/>
      <c r="R2158" s="8"/>
      <c r="S2158" s="8"/>
      <c r="T2158" s="8"/>
      <c r="U2158" s="8"/>
      <c r="V2158" s="8"/>
      <c r="W2158" s="8"/>
      <c r="X2158" s="8"/>
      <c r="Y2158" s="8"/>
      <c r="Z2158" s="1034"/>
      <c r="AA2158" s="8"/>
      <c r="AB2158" s="8"/>
      <c r="AC2158" s="8"/>
      <c r="AD2158" s="8"/>
      <c r="AE2158" s="1151"/>
      <c r="AF2158" s="8"/>
      <c r="AG2158" s="8"/>
      <c r="AH2158" s="1792"/>
      <c r="AI2158" s="2398"/>
    </row>
    <row r="2159" spans="1:35" ht="15" customHeight="1" x14ac:dyDescent="0.25">
      <c r="A2159" s="70">
        <v>1</v>
      </c>
      <c r="B2159" s="70">
        <v>1</v>
      </c>
      <c r="C2159" s="144" t="s">
        <v>9</v>
      </c>
      <c r="D2159" s="361">
        <v>300</v>
      </c>
      <c r="E2159" s="711">
        <v>185</v>
      </c>
      <c r="F2159" s="92">
        <f>ROUND(E2159/12*$C$4,0)</f>
        <v>139</v>
      </c>
      <c r="G2159" s="92">
        <v>150</v>
      </c>
      <c r="H2159" s="92">
        <f t="shared" si="1953"/>
        <v>107.91366906474819</v>
      </c>
      <c r="I2159" s="363">
        <v>10</v>
      </c>
      <c r="J2159" s="93">
        <f t="shared" si="1954"/>
        <v>10.506666666666666</v>
      </c>
      <c r="K2159" s="94">
        <f>ROUND(E2159*I2159,0)</f>
        <v>1850</v>
      </c>
      <c r="L2159" s="94">
        <f t="shared" si="1955"/>
        <v>1388</v>
      </c>
      <c r="M2159" s="94">
        <v>1576</v>
      </c>
      <c r="N2159" s="94">
        <f t="shared" si="1956"/>
        <v>113.54466858789624</v>
      </c>
      <c r="O2159" s="94">
        <f>ROUND(K2159/D2159,0)</f>
        <v>6</v>
      </c>
      <c r="P2159" s="94">
        <f t="shared" si="1957"/>
        <v>350.22222222222223</v>
      </c>
      <c r="Q2159" s="8"/>
      <c r="R2159" s="8"/>
      <c r="S2159" s="8"/>
      <c r="T2159" s="8"/>
      <c r="U2159" s="8"/>
      <c r="V2159" s="8"/>
      <c r="W2159" s="8"/>
      <c r="X2159" s="8"/>
      <c r="Y2159" s="8"/>
      <c r="Z2159" s="1034"/>
      <c r="AA2159" s="8"/>
      <c r="AB2159" s="8"/>
      <c r="AC2159" s="8"/>
      <c r="AD2159" s="8"/>
      <c r="AE2159" s="1151"/>
      <c r="AF2159" s="8"/>
      <c r="AG2159" s="8"/>
      <c r="AH2159" s="1792"/>
      <c r="AI2159" s="2398"/>
    </row>
    <row r="2160" spans="1:35" ht="15" customHeight="1" x14ac:dyDescent="0.25">
      <c r="A2160" s="70">
        <v>1</v>
      </c>
      <c r="B2160" s="70">
        <v>1</v>
      </c>
      <c r="C2160" s="144" t="s">
        <v>28</v>
      </c>
      <c r="D2160" s="361">
        <v>300</v>
      </c>
      <c r="E2160" s="711">
        <v>70</v>
      </c>
      <c r="F2160" s="92">
        <f>ROUND(E2160/12*$C$4,0)</f>
        <v>53</v>
      </c>
      <c r="G2160" s="92">
        <v>62</v>
      </c>
      <c r="H2160" s="92">
        <f t="shared" si="1953"/>
        <v>116.98113207547169</v>
      </c>
      <c r="I2160" s="363">
        <v>8</v>
      </c>
      <c r="J2160" s="93">
        <f t="shared" si="1954"/>
        <v>9.741935483870968</v>
      </c>
      <c r="K2160" s="94">
        <f>ROUND(E2160*I2160,0)</f>
        <v>560</v>
      </c>
      <c r="L2160" s="94">
        <f t="shared" si="1955"/>
        <v>420</v>
      </c>
      <c r="M2160" s="94">
        <v>604</v>
      </c>
      <c r="N2160" s="94">
        <f t="shared" si="1956"/>
        <v>143.8095238095238</v>
      </c>
      <c r="O2160" s="94">
        <f>ROUND(K2160/D2160,0)</f>
        <v>2</v>
      </c>
      <c r="P2160" s="94">
        <f t="shared" si="1957"/>
        <v>402.66666666666669</v>
      </c>
      <c r="Q2160" s="8"/>
      <c r="R2160" s="8"/>
      <c r="S2160" s="8"/>
      <c r="T2160" s="8"/>
      <c r="U2160" s="8"/>
      <c r="V2160" s="8"/>
      <c r="W2160" s="8"/>
      <c r="X2160" s="8"/>
      <c r="Y2160" s="8"/>
      <c r="Z2160" s="1034"/>
      <c r="AA2160" s="8"/>
      <c r="AB2160" s="8"/>
      <c r="AC2160" s="8"/>
      <c r="AD2160" s="8"/>
      <c r="AE2160" s="1151"/>
      <c r="AF2160" s="8"/>
      <c r="AG2160" s="8"/>
      <c r="AH2160" s="1792"/>
      <c r="AI2160" s="2398"/>
    </row>
    <row r="2161" spans="1:35" ht="15" customHeight="1" x14ac:dyDescent="0.25">
      <c r="A2161" s="70">
        <v>1</v>
      </c>
      <c r="B2161" s="70">
        <v>1</v>
      </c>
      <c r="C2161" s="144" t="s">
        <v>10</v>
      </c>
      <c r="D2161" s="361">
        <v>300</v>
      </c>
      <c r="E2161" s="711">
        <v>440</v>
      </c>
      <c r="F2161" s="92">
        <f>ROUND(E2161/12*$C$4,0)</f>
        <v>330</v>
      </c>
      <c r="G2161" s="92">
        <v>344</v>
      </c>
      <c r="H2161" s="92">
        <f t="shared" si="1953"/>
        <v>104.24242424242425</v>
      </c>
      <c r="I2161" s="363">
        <v>11</v>
      </c>
      <c r="J2161" s="93">
        <f t="shared" si="1954"/>
        <v>10.619186046511627</v>
      </c>
      <c r="K2161" s="94">
        <f>ROUND(E2161*I2161,0)</f>
        <v>4840</v>
      </c>
      <c r="L2161" s="94">
        <f t="shared" si="1955"/>
        <v>3630</v>
      </c>
      <c r="M2161" s="94">
        <v>3653</v>
      </c>
      <c r="N2161" s="94">
        <f t="shared" si="1956"/>
        <v>100.633608815427</v>
      </c>
      <c r="O2161" s="94">
        <f>ROUND(K2161/D2161,0)</f>
        <v>16</v>
      </c>
      <c r="P2161" s="94">
        <f t="shared" si="1957"/>
        <v>304.41666666666669</v>
      </c>
      <c r="Q2161" s="8"/>
      <c r="R2161" s="8"/>
      <c r="S2161" s="8"/>
      <c r="T2161" s="8"/>
      <c r="U2161" s="8"/>
      <c r="V2161" s="8"/>
      <c r="W2161" s="8"/>
      <c r="X2161" s="8"/>
      <c r="Y2161" s="8"/>
      <c r="Z2161" s="1034"/>
      <c r="AA2161" s="8"/>
      <c r="AB2161" s="8"/>
      <c r="AC2161" s="8"/>
      <c r="AD2161" s="8"/>
      <c r="AE2161" s="1151"/>
      <c r="AF2161" s="8"/>
      <c r="AG2161" s="8"/>
      <c r="AH2161" s="1792"/>
      <c r="AI2161" s="2398"/>
    </row>
    <row r="2162" spans="1:35" ht="15" customHeight="1" x14ac:dyDescent="0.25">
      <c r="A2162" s="70">
        <v>1</v>
      </c>
      <c r="B2162" s="70">
        <v>1</v>
      </c>
      <c r="C2162" s="146" t="s">
        <v>90</v>
      </c>
      <c r="D2162" s="146"/>
      <c r="E2162" s="2179">
        <f>SUM(E2157:E2161)</f>
        <v>1335</v>
      </c>
      <c r="F2162" s="718">
        <f>SUM(F2157:F2161)</f>
        <v>1002</v>
      </c>
      <c r="G2162" s="718">
        <f>SUM(G2157:G2161)</f>
        <v>1059</v>
      </c>
      <c r="H2162" s="718">
        <f t="shared" si="1953"/>
        <v>105.68862275449102</v>
      </c>
      <c r="I2162" s="703">
        <f>SUM(K2162/E2162)</f>
        <v>10.101123595505618</v>
      </c>
      <c r="J2162" s="117">
        <f t="shared" si="1954"/>
        <v>10.021718602455147</v>
      </c>
      <c r="K2162" s="718">
        <f>SUM(K2157:K2161)</f>
        <v>13485</v>
      </c>
      <c r="L2162" s="718">
        <f>SUM(L2157:L2161)</f>
        <v>10115</v>
      </c>
      <c r="M2162" s="2772">
        <f>SUM(M2157:M2161)</f>
        <v>10613</v>
      </c>
      <c r="N2162" s="94">
        <f t="shared" si="1956"/>
        <v>104.92338111715273</v>
      </c>
      <c r="O2162" s="281">
        <f>SUM(O2157:O2161)</f>
        <v>45</v>
      </c>
      <c r="P2162" s="94">
        <f t="shared" si="1957"/>
        <v>314.45925925925923</v>
      </c>
      <c r="Q2162" s="8"/>
      <c r="R2162" s="8"/>
      <c r="S2162" s="8"/>
      <c r="T2162" s="8"/>
      <c r="U2162" s="8"/>
      <c r="V2162" s="8"/>
      <c r="W2162" s="8"/>
      <c r="X2162" s="8"/>
      <c r="Y2162" s="8"/>
      <c r="Z2162" s="1034"/>
      <c r="AA2162" s="8"/>
      <c r="AB2162" s="8"/>
      <c r="AC2162" s="8"/>
      <c r="AD2162" s="8"/>
      <c r="AE2162" s="1151"/>
      <c r="AF2162" s="8"/>
      <c r="AG2162" s="8"/>
      <c r="AH2162" s="1792"/>
      <c r="AI2162" s="2398"/>
    </row>
    <row r="2163" spans="1:35" ht="15" customHeight="1" x14ac:dyDescent="0.25">
      <c r="A2163" s="70">
        <v>1</v>
      </c>
      <c r="B2163" s="70">
        <v>1</v>
      </c>
      <c r="C2163" s="719" t="s">
        <v>16</v>
      </c>
      <c r="D2163" s="146"/>
      <c r="E2163" s="2179"/>
      <c r="F2163" s="718"/>
      <c r="G2163" s="718"/>
      <c r="H2163" s="718"/>
      <c r="I2163" s="703"/>
      <c r="J2163" s="117"/>
      <c r="K2163" s="718"/>
      <c r="L2163" s="718"/>
      <c r="M2163" s="718"/>
      <c r="N2163" s="94"/>
      <c r="O2163" s="281"/>
      <c r="P2163" s="94"/>
      <c r="Q2163" s="8"/>
      <c r="R2163" s="8"/>
      <c r="S2163" s="8"/>
      <c r="T2163" s="8"/>
      <c r="U2163" s="8"/>
      <c r="V2163" s="8"/>
      <c r="W2163" s="8"/>
      <c r="X2163" s="8"/>
      <c r="Y2163" s="8"/>
      <c r="Z2163" s="1034"/>
      <c r="AA2163" s="8"/>
      <c r="AB2163" s="8"/>
      <c r="AC2163" s="8"/>
      <c r="AD2163" s="8"/>
      <c r="AE2163" s="1151"/>
      <c r="AF2163" s="8"/>
      <c r="AG2163" s="8"/>
      <c r="AH2163" s="1792"/>
      <c r="AI2163" s="2398"/>
    </row>
    <row r="2164" spans="1:35" ht="15" customHeight="1" x14ac:dyDescent="0.25">
      <c r="A2164" s="70">
        <v>1</v>
      </c>
      <c r="B2164" s="70">
        <v>1</v>
      </c>
      <c r="C2164" s="532" t="s">
        <v>55</v>
      </c>
      <c r="D2164" s="532">
        <v>240</v>
      </c>
      <c r="E2164" s="711">
        <v>1240</v>
      </c>
      <c r="F2164" s="92">
        <f>(E2164-(1300/12*3))/9*($C$4-3)+1300/12*3</f>
        <v>935</v>
      </c>
      <c r="G2164" s="92">
        <v>1023</v>
      </c>
      <c r="H2164" s="92">
        <f t="shared" ref="H2164:H2173" si="1958">G2164/F2164*100</f>
        <v>109.41176470588236</v>
      </c>
      <c r="I2164" s="363">
        <v>8</v>
      </c>
      <c r="J2164" s="93">
        <f>M2164/G2164</f>
        <v>8.8543499511241439</v>
      </c>
      <c r="K2164" s="94">
        <f>ROUND(E2164*I2164,0)</f>
        <v>9920</v>
      </c>
      <c r="L2164" s="94">
        <f t="shared" ref="L2164:L2166" si="1959">ROUND(K2164/12*$C$4,0)</f>
        <v>7440</v>
      </c>
      <c r="M2164" s="94">
        <v>9058</v>
      </c>
      <c r="N2164" s="94">
        <f>M2164/L2164*100</f>
        <v>121.74731182795699</v>
      </c>
      <c r="O2164" s="94">
        <f>K2164/D2164</f>
        <v>41.333333333333336</v>
      </c>
      <c r="P2164" s="94">
        <f t="shared" si="1957"/>
        <v>292.19354838709677</v>
      </c>
      <c r="Q2164" s="8"/>
      <c r="R2164" s="8"/>
      <c r="S2164" s="8"/>
      <c r="T2164" s="8"/>
      <c r="U2164" s="8"/>
      <c r="V2164" s="8"/>
      <c r="W2164" s="8"/>
      <c r="X2164" s="8"/>
      <c r="Y2164" s="8"/>
      <c r="Z2164" s="1034"/>
      <c r="AA2164" s="8"/>
      <c r="AB2164" s="8"/>
      <c r="AC2164" s="8"/>
      <c r="AD2164" s="8"/>
      <c r="AE2164" s="1151"/>
      <c r="AF2164" s="8"/>
      <c r="AG2164" s="8"/>
      <c r="AH2164" s="1792"/>
      <c r="AI2164" s="2398"/>
    </row>
    <row r="2165" spans="1:35" ht="15" customHeight="1" x14ac:dyDescent="0.25">
      <c r="B2165" s="70">
        <v>1</v>
      </c>
      <c r="C2165" s="532" t="s">
        <v>77</v>
      </c>
      <c r="D2165" s="532">
        <v>240</v>
      </c>
      <c r="E2165" s="711">
        <v>60</v>
      </c>
      <c r="F2165" s="2558">
        <f>ROUND(E2165/9*($C$4-3),0)</f>
        <v>40</v>
      </c>
      <c r="G2165" s="92">
        <v>91</v>
      </c>
      <c r="H2165" s="92">
        <f t="shared" si="1958"/>
        <v>227.5</v>
      </c>
      <c r="I2165" s="363">
        <v>8</v>
      </c>
      <c r="J2165" s="93">
        <f>M2165/G2165</f>
        <v>15.516483516483516</v>
      </c>
      <c r="K2165" s="94">
        <f>ROUND(E2165*I2165,0)</f>
        <v>480</v>
      </c>
      <c r="L2165" s="94">
        <f t="shared" si="1959"/>
        <v>360</v>
      </c>
      <c r="M2165" s="94">
        <v>1412</v>
      </c>
      <c r="N2165" s="94">
        <f>M2165/L2165*100</f>
        <v>392.22222222222223</v>
      </c>
      <c r="O2165" s="94">
        <f>K2165/D2165</f>
        <v>2</v>
      </c>
      <c r="P2165" s="94">
        <f t="shared" ref="P2165" si="1960">M2165/$C$4*12/O2165</f>
        <v>941.33333333333326</v>
      </c>
      <c r="Q2165" s="8"/>
      <c r="R2165" s="8"/>
      <c r="S2165" s="8"/>
      <c r="T2165" s="8"/>
      <c r="U2165" s="8"/>
      <c r="V2165" s="8"/>
      <c r="W2165" s="8"/>
      <c r="X2165" s="8"/>
      <c r="Y2165" s="8"/>
      <c r="Z2165" s="1034"/>
      <c r="AA2165" s="8"/>
      <c r="AB2165" s="8"/>
      <c r="AC2165" s="8"/>
      <c r="AD2165" s="8"/>
      <c r="AE2165" s="1151"/>
      <c r="AF2165" s="8"/>
      <c r="AG2165" s="8"/>
      <c r="AH2165" s="1792"/>
      <c r="AI2165" s="2398"/>
    </row>
    <row r="2166" spans="1:35" s="96" customFormat="1" ht="15" customHeight="1" x14ac:dyDescent="0.25">
      <c r="A2166" s="70">
        <v>1</v>
      </c>
      <c r="B2166" s="70">
        <v>1</v>
      </c>
      <c r="C2166" s="532" t="s">
        <v>6</v>
      </c>
      <c r="D2166" s="532">
        <v>240</v>
      </c>
      <c r="E2166" s="711">
        <v>700</v>
      </c>
      <c r="F2166" s="92">
        <f>ROUND(E2166/12*$C$4,0)</f>
        <v>525</v>
      </c>
      <c r="G2166" s="92">
        <v>626</v>
      </c>
      <c r="H2166" s="92">
        <f t="shared" si="1958"/>
        <v>119.23809523809523</v>
      </c>
      <c r="I2166" s="363">
        <v>3</v>
      </c>
      <c r="J2166" s="93">
        <f>M2166/G2166</f>
        <v>2.7444089456869007</v>
      </c>
      <c r="K2166" s="94">
        <f>ROUND(E2166*I2166,0)</f>
        <v>2100</v>
      </c>
      <c r="L2166" s="94">
        <f t="shared" si="1959"/>
        <v>1575</v>
      </c>
      <c r="M2166" s="94">
        <v>1718</v>
      </c>
      <c r="N2166" s="94">
        <f>M2166/L2166*100</f>
        <v>109.07936507936509</v>
      </c>
      <c r="O2166" s="94">
        <f>K2166/D2166</f>
        <v>8.75</v>
      </c>
      <c r="P2166" s="94">
        <f t="shared" si="1957"/>
        <v>261.79047619047617</v>
      </c>
      <c r="Q2166" s="8"/>
      <c r="R2166" s="8"/>
      <c r="S2166" s="8"/>
      <c r="T2166" s="8"/>
      <c r="U2166" s="8"/>
      <c r="V2166" s="8"/>
      <c r="W2166" s="8"/>
      <c r="X2166" s="8"/>
      <c r="Y2166" s="8"/>
      <c r="Z2166" s="1034"/>
      <c r="AA2166" s="8"/>
      <c r="AB2166" s="8"/>
      <c r="AC2166" s="8"/>
      <c r="AD2166" s="8"/>
      <c r="AE2166" s="1151"/>
      <c r="AF2166" s="8"/>
      <c r="AG2166" s="8"/>
      <c r="AH2166" s="1792"/>
      <c r="AI2166" s="2398"/>
    </row>
    <row r="2167" spans="1:35" ht="29.25" customHeight="1" x14ac:dyDescent="0.25">
      <c r="A2167" s="70">
        <v>1</v>
      </c>
      <c r="B2167" s="70">
        <v>1</v>
      </c>
      <c r="C2167" s="232" t="s">
        <v>241</v>
      </c>
      <c r="D2167" s="486"/>
      <c r="E2167" s="1869">
        <f>SUM(E2164:E2166)</f>
        <v>2000</v>
      </c>
      <c r="F2167" s="464">
        <f t="shared" ref="F2167:G2167" si="1961">SUM(F2164:F2166)</f>
        <v>1500</v>
      </c>
      <c r="G2167" s="464">
        <f t="shared" si="1961"/>
        <v>1740</v>
      </c>
      <c r="H2167" s="224">
        <f t="shared" si="1958"/>
        <v>115.99999999999999</v>
      </c>
      <c r="I2167" s="703">
        <f>SUM(K2167/E2167)</f>
        <v>6.25</v>
      </c>
      <c r="J2167" s="93">
        <f>M2167/G2167</f>
        <v>7.0045977011494251</v>
      </c>
      <c r="K2167" s="118">
        <f t="shared" ref="K2167:M2167" si="1962">SUM(K2164:K2166)</f>
        <v>12500</v>
      </c>
      <c r="L2167" s="118">
        <f t="shared" si="1962"/>
        <v>9375</v>
      </c>
      <c r="M2167" s="2743">
        <f t="shared" si="1962"/>
        <v>12188</v>
      </c>
      <c r="N2167" s="94">
        <f>M2167/L2167*100</f>
        <v>130.00533333333334</v>
      </c>
      <c r="O2167" s="118">
        <f>SUM(O2164:O2166)</f>
        <v>52.083333333333336</v>
      </c>
      <c r="P2167" s="94">
        <f t="shared" si="1957"/>
        <v>312.01279999999997</v>
      </c>
      <c r="Q2167" s="8"/>
      <c r="R2167" s="8"/>
      <c r="S2167" s="8"/>
      <c r="T2167" s="8"/>
      <c r="U2167" s="8"/>
      <c r="V2167" s="8"/>
      <c r="W2167" s="8"/>
      <c r="X2167" s="8"/>
      <c r="Y2167" s="8"/>
      <c r="Z2167" s="1034"/>
      <c r="AA2167" s="8"/>
      <c r="AB2167" s="8"/>
      <c r="AC2167" s="8"/>
      <c r="AD2167" s="8"/>
      <c r="AE2167" s="1151"/>
      <c r="AF2167" s="8"/>
      <c r="AG2167" s="8"/>
      <c r="AH2167" s="1792"/>
      <c r="AI2167" s="2398"/>
    </row>
    <row r="2168" spans="1:35" ht="29.25" customHeight="1" x14ac:dyDescent="0.25">
      <c r="A2168" s="70">
        <v>1</v>
      </c>
      <c r="B2168" s="70">
        <v>1</v>
      </c>
      <c r="C2168" s="437" t="s">
        <v>341</v>
      </c>
      <c r="D2168" s="590"/>
      <c r="E2168" s="1869">
        <f>SUM(E2167,E2162)</f>
        <v>3335</v>
      </c>
      <c r="F2168" s="126">
        <f>SUM(F2162:F2166)</f>
        <v>2502</v>
      </c>
      <c r="G2168" s="126">
        <f>SUM(G2162,G2167)</f>
        <v>2799</v>
      </c>
      <c r="H2168" s="126">
        <f t="shared" si="1958"/>
        <v>111.87050359712229</v>
      </c>
      <c r="I2168" s="126">
        <f>SUM(I2162,I2167)</f>
        <v>16.351123595505619</v>
      </c>
      <c r="J2168" s="126">
        <f>SUM(J2162,J2167)</f>
        <v>17.026316303604574</v>
      </c>
      <c r="K2168" s="126">
        <f>SUM(K2162,K2167)</f>
        <v>25985</v>
      </c>
      <c r="L2168" s="126">
        <f>SUM(L2162,L2167)</f>
        <v>19490</v>
      </c>
      <c r="M2168" s="126">
        <f>SUM(M2162,M2167)</f>
        <v>22801</v>
      </c>
      <c r="N2168" s="94">
        <f>M2168/L2168*100</f>
        <v>116.98819907644946</v>
      </c>
      <c r="O2168" s="126">
        <f>SUM(O2167,O2162)</f>
        <v>97.083333333333343</v>
      </c>
      <c r="P2168" s="94">
        <f t="shared" si="1957"/>
        <v>313.14678111587978</v>
      </c>
      <c r="Q2168" s="8">
        <v>47902.660287999999</v>
      </c>
      <c r="R2168" s="8">
        <v>47902.660287999999</v>
      </c>
      <c r="S2168" s="8">
        <v>47902.660287999999</v>
      </c>
      <c r="T2168" s="8">
        <v>47902.660287999999</v>
      </c>
      <c r="U2168" s="8">
        <v>47902.660287999999</v>
      </c>
      <c r="V2168" s="8">
        <v>47902.660287999999</v>
      </c>
      <c r="W2168" s="8">
        <v>47902.660287999999</v>
      </c>
      <c r="X2168" s="8">
        <v>47902.660287999999</v>
      </c>
      <c r="Y2168" s="8">
        <v>47902.660287999999</v>
      </c>
      <c r="Z2168" s="1038">
        <f>Q2168/12*$C$4+(R2168-Q2168)/11*8+(S2168-R2168)/10*7+(T2168-S2168)/9*6+(U2168-T2168)/8*5+(V2168-U2168)/7*4+(W2168-V2168)/6*3+(X2168-W2168)/5*2+(Y2168-X2168)/4*1</f>
        <v>35926.995215999996</v>
      </c>
      <c r="AA2168" s="8">
        <f>AE2168-AD2168-AB2168</f>
        <v>37914.645310000007</v>
      </c>
      <c r="AB2168" s="8"/>
      <c r="AC2168" s="8">
        <f>AA2168-Z2168</f>
        <v>1987.6500940000114</v>
      </c>
      <c r="AD2168" s="8">
        <v>-95.40185000000001</v>
      </c>
      <c r="AE2168" s="1151">
        <v>37819.243460000005</v>
      </c>
      <c r="AF2168" s="8"/>
      <c r="AG2168" s="8"/>
      <c r="AH2168" s="1792">
        <f>AG2168/1000</f>
        <v>0</v>
      </c>
      <c r="AI2168" s="2398"/>
    </row>
    <row r="2169" spans="1:35" s="96" customFormat="1" ht="29.25" customHeight="1" x14ac:dyDescent="0.25">
      <c r="A2169" s="70">
        <v>1</v>
      </c>
      <c r="B2169" s="70">
        <v>1</v>
      </c>
      <c r="C2169" s="646" t="s">
        <v>326</v>
      </c>
      <c r="D2169" s="590"/>
      <c r="E2169" s="2150">
        <f>E2170</f>
        <v>11000</v>
      </c>
      <c r="F2169" s="539">
        <f>F2170</f>
        <v>8250</v>
      </c>
      <c r="G2169" s="539">
        <f>G2170</f>
        <v>8831</v>
      </c>
      <c r="H2169" s="126">
        <f t="shared" si="1958"/>
        <v>107.04242424242425</v>
      </c>
      <c r="I2169" s="707"/>
      <c r="J2169" s="715"/>
      <c r="K2169" s="539"/>
      <c r="L2169" s="539"/>
      <c r="M2169" s="539"/>
      <c r="N2169" s="100"/>
      <c r="O2169" s="539"/>
      <c r="P2169" s="100"/>
      <c r="Q2169" s="8"/>
      <c r="R2169" s="8"/>
      <c r="S2169" s="8"/>
      <c r="T2169" s="8"/>
      <c r="U2169" s="8"/>
      <c r="V2169" s="8"/>
      <c r="W2169" s="8"/>
      <c r="X2169" s="8"/>
      <c r="Y2169" s="8"/>
      <c r="Z2169" s="1034">
        <f>Q2169</f>
        <v>0</v>
      </c>
      <c r="AA2169" s="8">
        <f>AE2169-AD2169</f>
        <v>0</v>
      </c>
      <c r="AB2169" s="8"/>
      <c r="AC2169" s="8">
        <f>AA2169-Z2169</f>
        <v>0</v>
      </c>
      <c r="AD2169" s="8"/>
      <c r="AE2169" s="1151"/>
      <c r="AF2169" s="8"/>
      <c r="AG2169" s="8"/>
      <c r="AH2169" s="1792"/>
      <c r="AI2169" s="2398"/>
    </row>
    <row r="2170" spans="1:35" ht="19.5" customHeight="1" x14ac:dyDescent="0.25">
      <c r="A2170" s="70">
        <v>1</v>
      </c>
      <c r="B2170" s="70">
        <v>1</v>
      </c>
      <c r="C2170" s="648" t="s">
        <v>327</v>
      </c>
      <c r="D2170" s="590"/>
      <c r="E2170" s="2223">
        <v>11000</v>
      </c>
      <c r="F2170" s="361">
        <f t="shared" ref="F2170:F2172" si="1963">ROUND(E2170/12*$C$4,0)</f>
        <v>8250</v>
      </c>
      <c r="G2170" s="361">
        <f>G2173-G2172</f>
        <v>8831</v>
      </c>
      <c r="H2170" s="126">
        <f t="shared" si="1958"/>
        <v>107.04242424242425</v>
      </c>
      <c r="I2170" s="707"/>
      <c r="J2170" s="715"/>
      <c r="K2170" s="539"/>
      <c r="L2170" s="539"/>
      <c r="M2170" s="539"/>
      <c r="N2170" s="184"/>
      <c r="O2170" s="539"/>
      <c r="P2170" s="184"/>
      <c r="Q2170" s="8"/>
      <c r="R2170" s="8"/>
      <c r="S2170" s="8"/>
      <c r="T2170" s="8"/>
      <c r="U2170" s="8"/>
      <c r="V2170" s="8"/>
      <c r="W2170" s="8"/>
      <c r="X2170" s="8"/>
      <c r="Y2170" s="8"/>
      <c r="Z2170" s="1037"/>
      <c r="AA2170" s="8"/>
      <c r="AB2170" s="8"/>
      <c r="AC2170" s="8"/>
      <c r="AD2170" s="8"/>
      <c r="AE2170" s="1151"/>
      <c r="AF2170" s="8"/>
      <c r="AG2170" s="8"/>
      <c r="AH2170" s="1792"/>
      <c r="AI2170" s="2398"/>
    </row>
    <row r="2171" spans="1:35" s="96" customFormat="1" ht="23.25" customHeight="1" x14ac:dyDescent="0.25">
      <c r="A2171" s="70">
        <v>1</v>
      </c>
      <c r="B2171" s="70">
        <v>1</v>
      </c>
      <c r="C2171" s="646" t="s">
        <v>328</v>
      </c>
      <c r="D2171" s="590"/>
      <c r="E2171" s="2223">
        <f>E2172</f>
        <v>20</v>
      </c>
      <c r="F2171" s="361">
        <f t="shared" si="1963"/>
        <v>15</v>
      </c>
      <c r="G2171" s="361">
        <f>G2172</f>
        <v>17</v>
      </c>
      <c r="H2171" s="361">
        <f t="shared" si="1958"/>
        <v>113.33333333333333</v>
      </c>
      <c r="I2171" s="707"/>
      <c r="J2171" s="715"/>
      <c r="K2171" s="539"/>
      <c r="L2171" s="539"/>
      <c r="M2171" s="539"/>
      <c r="N2171" s="100"/>
      <c r="O2171" s="539"/>
      <c r="P2171" s="100"/>
      <c r="Q2171" s="8"/>
      <c r="R2171" s="8"/>
      <c r="S2171" s="8"/>
      <c r="T2171" s="8"/>
      <c r="U2171" s="8"/>
      <c r="V2171" s="8"/>
      <c r="W2171" s="8"/>
      <c r="X2171" s="8"/>
      <c r="Y2171" s="8"/>
      <c r="Z2171" s="1034"/>
      <c r="AA2171" s="8"/>
      <c r="AB2171" s="8"/>
      <c r="AC2171" s="8"/>
      <c r="AD2171" s="8"/>
      <c r="AE2171" s="1151"/>
      <c r="AF2171" s="8"/>
      <c r="AG2171" s="8"/>
      <c r="AH2171" s="1792"/>
      <c r="AI2171" s="2398"/>
    </row>
    <row r="2172" spans="1:35" ht="36.75" customHeight="1" x14ac:dyDescent="0.25">
      <c r="A2172" s="70">
        <v>1</v>
      </c>
      <c r="B2172" s="70">
        <v>1</v>
      </c>
      <c r="C2172" s="2002" t="s">
        <v>329</v>
      </c>
      <c r="D2172" s="590"/>
      <c r="E2172" s="2150">
        <v>20</v>
      </c>
      <c r="F2172" s="126">
        <f t="shared" si="1963"/>
        <v>15</v>
      </c>
      <c r="G2172" s="126">
        <v>17</v>
      </c>
      <c r="H2172" s="126">
        <f t="shared" si="1958"/>
        <v>113.33333333333333</v>
      </c>
      <c r="I2172" s="707"/>
      <c r="J2172" s="715"/>
      <c r="K2172" s="539"/>
      <c r="L2172" s="539"/>
      <c r="M2172" s="539"/>
      <c r="N2172" s="184"/>
      <c r="O2172" s="539"/>
      <c r="P2172" s="184"/>
      <c r="Q2172" s="8"/>
      <c r="R2172" s="8"/>
      <c r="S2172" s="8"/>
      <c r="T2172" s="8"/>
      <c r="U2172" s="8"/>
      <c r="V2172" s="8"/>
      <c r="W2172" s="8"/>
      <c r="X2172" s="8"/>
      <c r="Y2172" s="8"/>
      <c r="Z2172" s="1034"/>
      <c r="AA2172" s="8"/>
      <c r="AB2172" s="8"/>
      <c r="AC2172" s="8"/>
      <c r="AD2172" s="8"/>
      <c r="AE2172" s="1151"/>
      <c r="AF2172" s="8"/>
      <c r="AG2172" s="8"/>
      <c r="AH2172" s="1792"/>
      <c r="AI2172" s="2398"/>
    </row>
    <row r="2173" spans="1:35" ht="21.75" customHeight="1" thickBot="1" x14ac:dyDescent="0.3">
      <c r="A2173" s="70">
        <v>1</v>
      </c>
      <c r="B2173" s="70">
        <v>1</v>
      </c>
      <c r="C2173" s="2020" t="s">
        <v>344</v>
      </c>
      <c r="D2173" s="590"/>
      <c r="E2173" s="2223">
        <f>E2169+E2171</f>
        <v>11020</v>
      </c>
      <c r="F2173" s="361">
        <f>F2169+F2171</f>
        <v>8265</v>
      </c>
      <c r="G2173" s="126">
        <v>8848</v>
      </c>
      <c r="H2173" s="126">
        <f t="shared" si="1958"/>
        <v>107.05384150030248</v>
      </c>
      <c r="I2173" s="707"/>
      <c r="J2173" s="715"/>
      <c r="K2173" s="539"/>
      <c r="L2173" s="539"/>
      <c r="M2173" s="539"/>
      <c r="N2173" s="100"/>
      <c r="O2173" s="539"/>
      <c r="P2173" s="100"/>
      <c r="Q2173" s="8">
        <v>31806.78224</v>
      </c>
      <c r="R2173" s="8">
        <v>31806.78224</v>
      </c>
      <c r="S2173" s="8">
        <v>31806.78224</v>
      </c>
      <c r="T2173" s="8">
        <v>31806.78224</v>
      </c>
      <c r="U2173" s="8">
        <v>31806.78224</v>
      </c>
      <c r="V2173" s="8">
        <v>31806.78224</v>
      </c>
      <c r="W2173" s="8">
        <v>31806.78224</v>
      </c>
      <c r="X2173" s="8">
        <v>31806.78224</v>
      </c>
      <c r="Y2173" s="8">
        <v>31806.78224</v>
      </c>
      <c r="Z2173" s="1034">
        <f>Q2173/12*$C$4+(R2173-Q2173)/11*8+(S2173-R2173)/10*7+(T2173-S2173)/9*6+(U2173-T2173)/8*5+(V2173-U2173)/7*4+(W2173-V2173)/6*3+(X2173-W2173)/5*2+(Y2173-X2173)/4*1</f>
        <v>23855.08668</v>
      </c>
      <c r="AA2173" s="8">
        <f>AE2173-AD2173-AB2173</f>
        <v>24065.815649999993</v>
      </c>
      <c r="AB2173" s="8"/>
      <c r="AC2173" s="8">
        <f>AA2173-Z2173</f>
        <v>210.72896999999284</v>
      </c>
      <c r="AD2173" s="8">
        <v>-45.425040000000003</v>
      </c>
      <c r="AE2173" s="1151">
        <v>24020.390609999995</v>
      </c>
      <c r="AF2173" s="8">
        <v>138</v>
      </c>
      <c r="AG2173" s="8">
        <v>231628.74999999997</v>
      </c>
      <c r="AH2173" s="1792">
        <f>AG2173/1000</f>
        <v>231.62874999999997</v>
      </c>
      <c r="AI2173" s="2398"/>
    </row>
    <row r="2174" spans="1:35" ht="15" customHeight="1" thickBot="1" x14ac:dyDescent="0.3">
      <c r="A2174" s="70">
        <v>1</v>
      </c>
      <c r="B2174" s="70">
        <v>1</v>
      </c>
      <c r="C2174" s="454" t="s">
        <v>17</v>
      </c>
      <c r="D2174" s="713"/>
      <c r="E2174" s="2222"/>
      <c r="F2174" s="714"/>
      <c r="G2174" s="714"/>
      <c r="H2174" s="714"/>
      <c r="I2174" s="543"/>
      <c r="J2174" s="543"/>
      <c r="K2174" s="543"/>
      <c r="L2174" s="543"/>
      <c r="M2174" s="543">
        <f>SUM(M2169,M2168,M2155,M2122)</f>
        <v>59587</v>
      </c>
      <c r="N2174" s="543"/>
      <c r="O2174" s="543"/>
      <c r="P2174" s="543"/>
      <c r="Q2174" s="14">
        <f t="shared" ref="Q2174:W2174" si="1964">SUM(Q2173,Q2168,Q2155,Q2122)</f>
        <v>536572.31077159988</v>
      </c>
      <c r="R2174" s="14">
        <f t="shared" si="1964"/>
        <v>536572.31077159988</v>
      </c>
      <c r="S2174" s="14">
        <f t="shared" si="1964"/>
        <v>536572.31077159988</v>
      </c>
      <c r="T2174" s="14">
        <f t="shared" si="1964"/>
        <v>536572.31077159988</v>
      </c>
      <c r="U2174" s="14">
        <f t="shared" si="1964"/>
        <v>536572.31077159988</v>
      </c>
      <c r="V2174" s="14">
        <f t="shared" si="1964"/>
        <v>536572.31077159988</v>
      </c>
      <c r="W2174" s="14">
        <f t="shared" si="1964"/>
        <v>536258.78417159989</v>
      </c>
      <c r="X2174" s="14">
        <f t="shared" ref="X2174:Y2174" si="1965">SUM(X2173,X2168,X2155,X2122)</f>
        <v>536258.84549159987</v>
      </c>
      <c r="Y2174" s="14">
        <f t="shared" si="1965"/>
        <v>536258.84549159987</v>
      </c>
      <c r="Z2174" s="1039">
        <f t="shared" ref="Z2174:AE2174" si="1966">SUM(Z2173,Z2168,Z2155,Z2122)</f>
        <v>402115.73100669996</v>
      </c>
      <c r="AA2174" s="14">
        <f t="shared" si="1966"/>
        <v>402442.87155999994</v>
      </c>
      <c r="AB2174" s="14">
        <f t="shared" si="1966"/>
        <v>-61.164799999999993</v>
      </c>
      <c r="AC2174" s="14">
        <f t="shared" si="1966"/>
        <v>327.14055330003066</v>
      </c>
      <c r="AD2174" s="14">
        <f t="shared" si="1966"/>
        <v>-2257.62959</v>
      </c>
      <c r="AE2174" s="1249">
        <f t="shared" si="1966"/>
        <v>400124.07717</v>
      </c>
      <c r="AF2174" s="14">
        <f>SUM(AF2169,AF2168,AF2155,AF2122)</f>
        <v>1792.311396011396</v>
      </c>
      <c r="AG2174" s="1249">
        <f t="shared" ref="AG2174:AH2174" si="1967">SUM(AG2173,AG2168,AG2155,AG2122)</f>
        <v>1421730.0000000009</v>
      </c>
      <c r="AH2174" s="1249">
        <f t="shared" si="1967"/>
        <v>1421.7300000000009</v>
      </c>
      <c r="AI2174" s="2398"/>
    </row>
    <row r="2175" spans="1:35" ht="15" customHeight="1" x14ac:dyDescent="0.25">
      <c r="A2175" s="70">
        <v>1</v>
      </c>
      <c r="B2175" s="70">
        <v>1</v>
      </c>
      <c r="C2175" s="1195" t="s">
        <v>214</v>
      </c>
      <c r="D2175" s="1358"/>
      <c r="E2175" s="2193"/>
      <c r="F2175" s="1358"/>
      <c r="G2175" s="1358"/>
      <c r="H2175" s="1358"/>
      <c r="I2175" s="1359"/>
      <c r="J2175" s="1359"/>
      <c r="K2175" s="1358"/>
      <c r="L2175" s="1358"/>
      <c r="M2175" s="1358"/>
      <c r="N2175" s="1358"/>
      <c r="O2175" s="1358"/>
      <c r="P2175" s="1358"/>
      <c r="Q2175" s="1294">
        <f t="shared" ref="Q2175:R2175" si="1968">Q2174</f>
        <v>536572.31077159988</v>
      </c>
      <c r="R2175" s="1294">
        <f t="shared" si="1968"/>
        <v>536572.31077159988</v>
      </c>
      <c r="S2175" s="1294">
        <f t="shared" ref="S2175:T2175" si="1969">S2174</f>
        <v>536572.31077159988</v>
      </c>
      <c r="T2175" s="1294">
        <f t="shared" si="1969"/>
        <v>536572.31077159988</v>
      </c>
      <c r="U2175" s="1294">
        <f t="shared" ref="U2175:W2175" si="1970">U2174</f>
        <v>536572.31077159988</v>
      </c>
      <c r="V2175" s="1294">
        <f t="shared" si="1970"/>
        <v>536572.31077159988</v>
      </c>
      <c r="W2175" s="1294">
        <f t="shared" si="1970"/>
        <v>536258.78417159989</v>
      </c>
      <c r="X2175" s="1294">
        <f t="shared" ref="X2175:Y2175" si="1971">X2174</f>
        <v>536258.84549159987</v>
      </c>
      <c r="Y2175" s="1294">
        <f t="shared" si="1971"/>
        <v>536258.84549159987</v>
      </c>
      <c r="Z2175" s="1294">
        <f t="shared" ref="Z2175:AE2175" si="1972">Z2174</f>
        <v>402115.73100669996</v>
      </c>
      <c r="AA2175" s="1294">
        <f t="shared" si="1972"/>
        <v>402442.87155999994</v>
      </c>
      <c r="AB2175" s="18">
        <f t="shared" si="1972"/>
        <v>-61.164799999999993</v>
      </c>
      <c r="AC2175" s="1294">
        <f t="shared" si="1972"/>
        <v>327.14055330003066</v>
      </c>
      <c r="AD2175" s="1294">
        <f t="shared" si="1972"/>
        <v>-2257.62959</v>
      </c>
      <c r="AE2175" s="2425">
        <f t="shared" si="1972"/>
        <v>400124.07717</v>
      </c>
      <c r="AF2175" s="2193"/>
      <c r="AG2175" s="2425">
        <f t="shared" ref="AG2175:AH2175" si="1973">AG2174</f>
        <v>1421730.0000000009</v>
      </c>
      <c r="AH2175" s="2425">
        <f t="shared" si="1973"/>
        <v>1421.7300000000009</v>
      </c>
      <c r="AI2175" s="2398"/>
    </row>
    <row r="2176" spans="1:35" ht="15" customHeight="1" x14ac:dyDescent="0.25">
      <c r="A2176" s="70">
        <v>1</v>
      </c>
      <c r="B2176" s="70">
        <v>1</v>
      </c>
      <c r="C2176" s="1360" t="s">
        <v>7</v>
      </c>
      <c r="D2176" s="1361"/>
      <c r="E2176" s="2171">
        <f t="shared" ref="E2176:AH2176" si="1974">E2122</f>
        <v>5500</v>
      </c>
      <c r="F2176" s="1361">
        <f t="shared" si="1974"/>
        <v>4125</v>
      </c>
      <c r="G2176" s="1361">
        <f t="shared" si="1974"/>
        <v>4347</v>
      </c>
      <c r="H2176" s="1361">
        <f t="shared" si="1974"/>
        <v>105.38181818181818</v>
      </c>
      <c r="I2176" s="1361">
        <f t="shared" si="1974"/>
        <v>8.9958787878787874</v>
      </c>
      <c r="J2176" s="1361">
        <f t="shared" si="1974"/>
        <v>8.462387853692201</v>
      </c>
      <c r="K2176" s="1361">
        <f t="shared" si="1974"/>
        <v>49476</v>
      </c>
      <c r="L2176" s="1361">
        <f t="shared" si="1974"/>
        <v>37108</v>
      </c>
      <c r="M2176" s="1361">
        <f t="shared" si="1974"/>
        <v>36786</v>
      </c>
      <c r="N2176" s="1361">
        <f t="shared" si="1974"/>
        <v>99.132262584887357</v>
      </c>
      <c r="O2176" s="1361">
        <f t="shared" si="1974"/>
        <v>152</v>
      </c>
      <c r="P2176" s="1361">
        <f t="shared" si="1974"/>
        <v>322.68421052631578</v>
      </c>
      <c r="Q2176" s="1172">
        <f t="shared" si="1974"/>
        <v>174982.71248359993</v>
      </c>
      <c r="R2176" s="1172">
        <f t="shared" ref="R2176:S2176" si="1975">R2122</f>
        <v>174982.71248359993</v>
      </c>
      <c r="S2176" s="1172">
        <f t="shared" si="1975"/>
        <v>174982.71248359993</v>
      </c>
      <c r="T2176" s="1172">
        <f t="shared" ref="T2176:U2176" si="1976">T2122</f>
        <v>174982.71248359993</v>
      </c>
      <c r="U2176" s="1172">
        <f t="shared" si="1976"/>
        <v>174982.71248359993</v>
      </c>
      <c r="V2176" s="1172">
        <f t="shared" ref="V2176:W2176" si="1977">V2122</f>
        <v>174982.71248359993</v>
      </c>
      <c r="W2176" s="1172">
        <f t="shared" si="1977"/>
        <v>174982.71248359993</v>
      </c>
      <c r="X2176" s="1172">
        <f t="shared" ref="X2176:Y2176" si="1978">X2122</f>
        <v>174982.71248359993</v>
      </c>
      <c r="Y2176" s="1172">
        <f t="shared" si="1978"/>
        <v>174982.71248359993</v>
      </c>
      <c r="Z2176" s="1172">
        <f t="shared" si="1974"/>
        <v>131237.03436269995</v>
      </c>
      <c r="AA2176" s="1172">
        <f t="shared" si="1974"/>
        <v>133958.82237000001</v>
      </c>
      <c r="AB2176" s="17">
        <f t="shared" si="1974"/>
        <v>-61.164799999999993</v>
      </c>
      <c r="AC2176" s="1172">
        <f t="shared" si="1974"/>
        <v>2721.7880073000561</v>
      </c>
      <c r="AD2176" s="1172">
        <f t="shared" si="1974"/>
        <v>-1193.7809999999999</v>
      </c>
      <c r="AE2176" s="2426">
        <f t="shared" si="1974"/>
        <v>132703.87657000002</v>
      </c>
      <c r="AF2176" s="2171">
        <f t="shared" si="1974"/>
        <v>1</v>
      </c>
      <c r="AG2176" s="2426">
        <f t="shared" si="1974"/>
        <v>19126.73</v>
      </c>
      <c r="AH2176" s="2426">
        <f t="shared" si="1974"/>
        <v>19.126729999999998</v>
      </c>
      <c r="AI2176" s="2398"/>
    </row>
    <row r="2177" spans="1:35" ht="15" customHeight="1" x14ac:dyDescent="0.25">
      <c r="A2177" s="70">
        <v>1</v>
      </c>
      <c r="B2177" s="70">
        <v>1</v>
      </c>
      <c r="C2177" s="1343" t="s">
        <v>302</v>
      </c>
      <c r="D2177" s="1197"/>
      <c r="E2177" s="2237"/>
      <c r="F2177" s="1197"/>
      <c r="G2177" s="1197"/>
      <c r="H2177" s="1197"/>
      <c r="I2177" s="1308"/>
      <c r="J2177" s="1308"/>
      <c r="K2177" s="1197"/>
      <c r="L2177" s="1197"/>
      <c r="M2177" s="1197"/>
      <c r="N2177" s="1309"/>
      <c r="O2177" s="1309"/>
      <c r="P2177" s="1309"/>
      <c r="Q2177" s="1175"/>
      <c r="R2177" s="1175"/>
      <c r="S2177" s="1175"/>
      <c r="T2177" s="1175"/>
      <c r="U2177" s="1175"/>
      <c r="V2177" s="1175"/>
      <c r="W2177" s="1175"/>
      <c r="X2177" s="1175"/>
      <c r="Y2177" s="1175"/>
      <c r="Z2177" s="1175"/>
      <c r="AA2177" s="1175"/>
      <c r="AB2177" s="13"/>
      <c r="AC2177" s="1175"/>
      <c r="AD2177" s="1175"/>
      <c r="AE2177" s="2429"/>
      <c r="AF2177" s="2237"/>
      <c r="AG2177" s="2429"/>
      <c r="AH2177" s="2429"/>
      <c r="AI2177" s="2398"/>
    </row>
    <row r="2178" spans="1:35" ht="15" customHeight="1" x14ac:dyDescent="0.25">
      <c r="A2178" s="70">
        <v>1</v>
      </c>
      <c r="B2178" s="70">
        <v>1</v>
      </c>
      <c r="C2178" s="1183" t="s">
        <v>345</v>
      </c>
      <c r="D2178" s="1184"/>
      <c r="E2178" s="2236">
        <f>E2125</f>
        <v>33353.111111111109</v>
      </c>
      <c r="F2178" s="1184">
        <f>F2125</f>
        <v>25015.518518518518</v>
      </c>
      <c r="G2178" s="1184">
        <f>G2125</f>
        <v>57316.159259259257</v>
      </c>
      <c r="H2178" s="1184">
        <f>G2178/F2178*100</f>
        <v>229.12241142165084</v>
      </c>
      <c r="I2178" s="1310"/>
      <c r="J2178" s="1310"/>
      <c r="K2178" s="1311"/>
      <c r="L2178" s="1311"/>
      <c r="M2178" s="1311"/>
      <c r="N2178" s="1311"/>
      <c r="O2178" s="1311"/>
      <c r="P2178" s="1311"/>
      <c r="Q2178" s="1180"/>
      <c r="R2178" s="1180"/>
      <c r="S2178" s="1180"/>
      <c r="T2178" s="1180"/>
      <c r="U2178" s="1180"/>
      <c r="V2178" s="1180"/>
      <c r="W2178" s="1180"/>
      <c r="X2178" s="1180"/>
      <c r="Y2178" s="1180"/>
      <c r="Z2178" s="1180"/>
      <c r="AA2178" s="1180"/>
      <c r="AB2178" s="8"/>
      <c r="AC2178" s="1180"/>
      <c r="AD2178" s="1180"/>
      <c r="AE2178" s="2427"/>
      <c r="AF2178" s="2236">
        <f t="shared" ref="AF2178:AH2183" si="1979">AF2125</f>
        <v>128.97037037037038</v>
      </c>
      <c r="AG2178" s="2236">
        <f t="shared" si="1979"/>
        <v>80324.099999999991</v>
      </c>
      <c r="AH2178" s="2236">
        <f t="shared" si="1979"/>
        <v>80.324099999999987</v>
      </c>
      <c r="AI2178" s="2398"/>
    </row>
    <row r="2179" spans="1:35" ht="15" customHeight="1" x14ac:dyDescent="0.25">
      <c r="B2179" s="70">
        <v>1</v>
      </c>
      <c r="C2179" s="1183" t="s">
        <v>468</v>
      </c>
      <c r="D2179" s="1184"/>
      <c r="E2179" s="2236">
        <f t="shared" ref="E2179:E2188" si="1980">E2126</f>
        <v>2190</v>
      </c>
      <c r="F2179" s="1184">
        <f t="shared" ref="F2179:G2179" si="1981">F2126</f>
        <v>1643</v>
      </c>
      <c r="G2179" s="1184">
        <f t="shared" si="1981"/>
        <v>2044.3299999999992</v>
      </c>
      <c r="H2179" s="1184"/>
      <c r="I2179" s="1310"/>
      <c r="J2179" s="1310"/>
      <c r="K2179" s="1311"/>
      <c r="L2179" s="1311"/>
      <c r="M2179" s="1311"/>
      <c r="N2179" s="1311"/>
      <c r="O2179" s="1311"/>
      <c r="P2179" s="1311"/>
      <c r="Q2179" s="1180"/>
      <c r="R2179" s="1180"/>
      <c r="S2179" s="1180"/>
      <c r="T2179" s="1180"/>
      <c r="U2179" s="1180"/>
      <c r="V2179" s="1180"/>
      <c r="W2179" s="1180"/>
      <c r="X2179" s="1180"/>
      <c r="Y2179" s="1180"/>
      <c r="Z2179" s="1180"/>
      <c r="AA2179" s="1180"/>
      <c r="AB2179" s="8"/>
      <c r="AC2179" s="1180"/>
      <c r="AD2179" s="1180"/>
      <c r="AE2179" s="2427"/>
      <c r="AF2179" s="2236">
        <f t="shared" si="1979"/>
        <v>10.72</v>
      </c>
      <c r="AG2179" s="2236">
        <f t="shared" si="1979"/>
        <v>2101.73</v>
      </c>
      <c r="AH2179" s="2236">
        <f t="shared" si="1979"/>
        <v>2.1017299999999999</v>
      </c>
      <c r="AI2179" s="2398"/>
    </row>
    <row r="2180" spans="1:35" ht="15" customHeight="1" x14ac:dyDescent="0.25">
      <c r="A2180" s="70">
        <v>1</v>
      </c>
      <c r="B2180" s="70">
        <v>1</v>
      </c>
      <c r="C2180" s="1183" t="s">
        <v>303</v>
      </c>
      <c r="D2180" s="1184"/>
      <c r="E2180" s="2236">
        <f t="shared" si="1980"/>
        <v>0</v>
      </c>
      <c r="F2180" s="1184">
        <f t="shared" ref="F2180:G2183" si="1982">F2127</f>
        <v>0</v>
      </c>
      <c r="G2180" s="1184">
        <f t="shared" si="1982"/>
        <v>0</v>
      </c>
      <c r="H2180" s="1184"/>
      <c r="I2180" s="1310"/>
      <c r="J2180" s="1310"/>
      <c r="K2180" s="1311"/>
      <c r="L2180" s="1311"/>
      <c r="M2180" s="1311"/>
      <c r="N2180" s="1311"/>
      <c r="O2180" s="1311"/>
      <c r="P2180" s="1311"/>
      <c r="Q2180" s="1180"/>
      <c r="R2180" s="1180"/>
      <c r="S2180" s="1180"/>
      <c r="T2180" s="1180"/>
      <c r="U2180" s="1180"/>
      <c r="V2180" s="1180"/>
      <c r="W2180" s="1180"/>
      <c r="X2180" s="1180"/>
      <c r="Y2180" s="1180"/>
      <c r="Z2180" s="1180"/>
      <c r="AA2180" s="1180"/>
      <c r="AB2180" s="8"/>
      <c r="AC2180" s="1180"/>
      <c r="AD2180" s="1180"/>
      <c r="AE2180" s="2427"/>
      <c r="AF2180" s="2236">
        <f t="shared" si="1979"/>
        <v>0</v>
      </c>
      <c r="AG2180" s="2236">
        <f t="shared" si="1979"/>
        <v>0</v>
      </c>
      <c r="AH2180" s="2236">
        <f t="shared" si="1979"/>
        <v>0</v>
      </c>
      <c r="AI2180" s="2398"/>
    </row>
    <row r="2181" spans="1:35" ht="33.75" customHeight="1" x14ac:dyDescent="0.25">
      <c r="A2181" s="70">
        <v>1</v>
      </c>
      <c r="B2181" s="70">
        <v>1</v>
      </c>
      <c r="C2181" s="1183" t="s">
        <v>304</v>
      </c>
      <c r="D2181" s="1184"/>
      <c r="E2181" s="2236">
        <f t="shared" si="1980"/>
        <v>12000</v>
      </c>
      <c r="F2181" s="1184">
        <f t="shared" si="1982"/>
        <v>9000</v>
      </c>
      <c r="G2181" s="1184">
        <f t="shared" si="1982"/>
        <v>9320</v>
      </c>
      <c r="H2181" s="1184">
        <f t="shared" ref="H2181:H2188" si="1983">G2181/F2181*100</f>
        <v>103.55555555555556</v>
      </c>
      <c r="I2181" s="1310"/>
      <c r="J2181" s="1310"/>
      <c r="K2181" s="1311"/>
      <c r="L2181" s="1311"/>
      <c r="M2181" s="1311"/>
      <c r="N2181" s="1311"/>
      <c r="O2181" s="1311"/>
      <c r="P2181" s="1311"/>
      <c r="Q2181" s="1180"/>
      <c r="R2181" s="1180"/>
      <c r="S2181" s="1180"/>
      <c r="T2181" s="1180"/>
      <c r="U2181" s="1180"/>
      <c r="V2181" s="1180"/>
      <c r="W2181" s="1180"/>
      <c r="X2181" s="1180"/>
      <c r="Y2181" s="1180"/>
      <c r="Z2181" s="1180"/>
      <c r="AA2181" s="1180"/>
      <c r="AB2181" s="8"/>
      <c r="AC2181" s="1180"/>
      <c r="AD2181" s="1180"/>
      <c r="AE2181" s="2427"/>
      <c r="AF2181" s="2236">
        <f t="shared" si="1979"/>
        <v>12</v>
      </c>
      <c r="AG2181" s="2236">
        <f t="shared" si="1979"/>
        <v>7509.3599999999988</v>
      </c>
      <c r="AH2181" s="2236">
        <f t="shared" si="1979"/>
        <v>7.5093599999999991</v>
      </c>
      <c r="AI2181" s="2398"/>
    </row>
    <row r="2182" spans="1:35" ht="33.75" customHeight="1" x14ac:dyDescent="0.25">
      <c r="A2182" s="70">
        <v>1</v>
      </c>
      <c r="B2182" s="70">
        <v>1</v>
      </c>
      <c r="C2182" s="1183" t="s">
        <v>305</v>
      </c>
      <c r="D2182" s="1184"/>
      <c r="E2182" s="2236">
        <f t="shared" si="1980"/>
        <v>500</v>
      </c>
      <c r="F2182" s="1184">
        <f t="shared" si="1982"/>
        <v>375</v>
      </c>
      <c r="G2182" s="1184">
        <f t="shared" si="1982"/>
        <v>400</v>
      </c>
      <c r="H2182" s="1184">
        <f t="shared" si="1983"/>
        <v>106.66666666666667</v>
      </c>
      <c r="I2182" s="1310"/>
      <c r="J2182" s="1310"/>
      <c r="K2182" s="1311"/>
      <c r="L2182" s="1311"/>
      <c r="M2182" s="1311"/>
      <c r="N2182" s="1311"/>
      <c r="O2182" s="1311"/>
      <c r="P2182" s="1311"/>
      <c r="Q2182" s="1180"/>
      <c r="R2182" s="1180"/>
      <c r="S2182" s="1180"/>
      <c r="T2182" s="1180"/>
      <c r="U2182" s="1180"/>
      <c r="V2182" s="1180"/>
      <c r="W2182" s="1180"/>
      <c r="X2182" s="1180"/>
      <c r="Y2182" s="1180"/>
      <c r="Z2182" s="1180"/>
      <c r="AA2182" s="1180"/>
      <c r="AB2182" s="8"/>
      <c r="AC2182" s="1180"/>
      <c r="AD2182" s="1180"/>
      <c r="AE2182" s="2427"/>
      <c r="AF2182" s="2236">
        <f t="shared" si="1979"/>
        <v>0</v>
      </c>
      <c r="AG2182" s="2236">
        <f t="shared" si="1979"/>
        <v>0</v>
      </c>
      <c r="AH2182" s="2236">
        <f t="shared" si="1979"/>
        <v>0</v>
      </c>
      <c r="AI2182" s="2398"/>
    </row>
    <row r="2183" spans="1:35" ht="41.25" customHeight="1" x14ac:dyDescent="0.25">
      <c r="A2183" s="70">
        <v>1</v>
      </c>
      <c r="B2183" s="70">
        <v>1</v>
      </c>
      <c r="C2183" s="1183" t="s">
        <v>306</v>
      </c>
      <c r="D2183" s="1184"/>
      <c r="E2183" s="2236">
        <f t="shared" si="1980"/>
        <v>20042</v>
      </c>
      <c r="F2183" s="1184">
        <f t="shared" si="1982"/>
        <v>15032</v>
      </c>
      <c r="G2183" s="1184">
        <f t="shared" si="1982"/>
        <v>46839</v>
      </c>
      <c r="H2183" s="1184">
        <f t="shared" si="1983"/>
        <v>311.59526343799894</v>
      </c>
      <c r="I2183" s="1310"/>
      <c r="J2183" s="1310"/>
      <c r="K2183" s="1311"/>
      <c r="L2183" s="1311"/>
      <c r="M2183" s="1311"/>
      <c r="N2183" s="1311"/>
      <c r="O2183" s="1311"/>
      <c r="P2183" s="1311"/>
      <c r="Q2183" s="1180"/>
      <c r="R2183" s="1180"/>
      <c r="S2183" s="1180"/>
      <c r="T2183" s="1180"/>
      <c r="U2183" s="1180"/>
      <c r="V2183" s="1180"/>
      <c r="W2183" s="1180"/>
      <c r="X2183" s="1180"/>
      <c r="Y2183" s="1180"/>
      <c r="Z2183" s="1180"/>
      <c r="AA2183" s="1180"/>
      <c r="AB2183" s="8"/>
      <c r="AC2183" s="1180"/>
      <c r="AD2183" s="1180"/>
      <c r="AE2183" s="2427"/>
      <c r="AF2183" s="2236">
        <f t="shared" si="1979"/>
        <v>113</v>
      </c>
      <c r="AG2183" s="2236">
        <f t="shared" si="1979"/>
        <v>70713.009999999995</v>
      </c>
      <c r="AH2183" s="2236">
        <f t="shared" si="1979"/>
        <v>70.713009999999997</v>
      </c>
      <c r="AI2183" s="2398"/>
    </row>
    <row r="2184" spans="1:35" ht="53.25" customHeight="1" x14ac:dyDescent="0.25">
      <c r="B2184" s="70">
        <v>1</v>
      </c>
      <c r="C2184" s="1183" t="s">
        <v>548</v>
      </c>
      <c r="D2184" s="1184"/>
      <c r="E2184" s="2236">
        <f t="shared" si="1980"/>
        <v>3334</v>
      </c>
      <c r="F2184" s="2236">
        <f t="shared" ref="F2184:G2184" si="1984">F2131</f>
        <v>1905.1428571428571</v>
      </c>
      <c r="G2184" s="2236">
        <f t="shared" si="1984"/>
        <v>0</v>
      </c>
      <c r="H2184" s="1184">
        <f t="shared" si="1983"/>
        <v>0</v>
      </c>
      <c r="I2184" s="1310"/>
      <c r="J2184" s="1310"/>
      <c r="K2184" s="1311"/>
      <c r="L2184" s="1311"/>
      <c r="M2184" s="1311"/>
      <c r="N2184" s="1311"/>
      <c r="O2184" s="1311"/>
      <c r="P2184" s="1311"/>
      <c r="Q2184" s="1180"/>
      <c r="R2184" s="1180"/>
      <c r="S2184" s="1180"/>
      <c r="T2184" s="1180"/>
      <c r="U2184" s="1180"/>
      <c r="V2184" s="1180"/>
      <c r="W2184" s="1180"/>
      <c r="X2184" s="1180"/>
      <c r="Y2184" s="1180"/>
      <c r="Z2184" s="1180"/>
      <c r="AA2184" s="1180"/>
      <c r="AB2184" s="8"/>
      <c r="AC2184" s="1180"/>
      <c r="AD2184" s="1180"/>
      <c r="AE2184" s="2427"/>
      <c r="AF2184" s="2236"/>
      <c r="AG2184" s="2236"/>
      <c r="AH2184" s="2236"/>
      <c r="AI2184" s="2398"/>
    </row>
    <row r="2185" spans="1:35" ht="41.25" customHeight="1" x14ac:dyDescent="0.25">
      <c r="B2185" s="70">
        <v>1</v>
      </c>
      <c r="C2185" s="1344" t="s">
        <v>157</v>
      </c>
      <c r="D2185" s="1184"/>
      <c r="E2185" s="2236">
        <f t="shared" si="1980"/>
        <v>90267.058823529413</v>
      </c>
      <c r="F2185" s="1184">
        <f t="shared" ref="F2185:G2188" si="1985">F2132</f>
        <v>67700.823529411762</v>
      </c>
      <c r="G2185" s="1184">
        <f t="shared" si="1985"/>
        <v>65658.243529411819</v>
      </c>
      <c r="H2185" s="1184">
        <f t="shared" si="1983"/>
        <v>96.982931826357216</v>
      </c>
      <c r="I2185" s="1310"/>
      <c r="J2185" s="1310"/>
      <c r="K2185" s="1311"/>
      <c r="L2185" s="1311"/>
      <c r="M2185" s="1311"/>
      <c r="N2185" s="1311"/>
      <c r="O2185" s="1311"/>
      <c r="P2185" s="1311"/>
      <c r="Q2185" s="1180"/>
      <c r="R2185" s="1180"/>
      <c r="S2185" s="1180"/>
      <c r="T2185" s="1180"/>
      <c r="U2185" s="1180"/>
      <c r="V2185" s="1180"/>
      <c r="W2185" s="1180"/>
      <c r="X2185" s="1180"/>
      <c r="Y2185" s="1180"/>
      <c r="Z2185" s="1180"/>
      <c r="AA2185" s="1180"/>
      <c r="AB2185" s="8"/>
      <c r="AC2185" s="1180"/>
      <c r="AD2185" s="1180"/>
      <c r="AE2185" s="2427"/>
      <c r="AF2185" s="2236">
        <f t="shared" ref="AF2185:AH2188" si="1986">AF2132</f>
        <v>520.69294117647064</v>
      </c>
      <c r="AG2185" s="2236">
        <f t="shared" si="1986"/>
        <v>1051661.1300000008</v>
      </c>
      <c r="AH2185" s="2236">
        <f t="shared" si="1986"/>
        <v>1051.6611300000009</v>
      </c>
      <c r="AI2185" s="2398"/>
    </row>
    <row r="2186" spans="1:35" ht="41.25" customHeight="1" x14ac:dyDescent="0.25">
      <c r="B2186" s="70">
        <v>1</v>
      </c>
      <c r="C2186" s="1344" t="s">
        <v>448</v>
      </c>
      <c r="D2186" s="1184"/>
      <c r="E2186" s="2236">
        <f t="shared" si="1980"/>
        <v>82138</v>
      </c>
      <c r="F2186" s="1184">
        <f t="shared" si="1985"/>
        <v>61604</v>
      </c>
      <c r="G2186" s="1184">
        <f t="shared" si="1985"/>
        <v>57124</v>
      </c>
      <c r="H2186" s="1184">
        <f t="shared" si="1983"/>
        <v>92.727744951626519</v>
      </c>
      <c r="I2186" s="1310"/>
      <c r="J2186" s="1310"/>
      <c r="K2186" s="1311"/>
      <c r="L2186" s="1311"/>
      <c r="M2186" s="1311"/>
      <c r="N2186" s="1311"/>
      <c r="O2186" s="1311"/>
      <c r="P2186" s="1311"/>
      <c r="Q2186" s="1180"/>
      <c r="R2186" s="1180"/>
      <c r="S2186" s="1180"/>
      <c r="T2186" s="1180"/>
      <c r="U2186" s="1180"/>
      <c r="V2186" s="1180"/>
      <c r="W2186" s="1180"/>
      <c r="X2186" s="1180"/>
      <c r="Y2186" s="1180"/>
      <c r="Z2186" s="1180"/>
      <c r="AA2186" s="1180"/>
      <c r="AB2186" s="8"/>
      <c r="AC2186" s="1180"/>
      <c r="AD2186" s="1180"/>
      <c r="AE2186" s="2427"/>
      <c r="AF2186" s="2236">
        <f t="shared" si="1986"/>
        <v>463</v>
      </c>
      <c r="AG2186" s="2236">
        <f t="shared" si="1986"/>
        <v>955517.42000000074</v>
      </c>
      <c r="AH2186" s="2236">
        <f t="shared" si="1986"/>
        <v>955.5174200000007</v>
      </c>
      <c r="AI2186" s="2398"/>
    </row>
    <row r="2187" spans="1:35" ht="41.25" customHeight="1" x14ac:dyDescent="0.25">
      <c r="B2187" s="70">
        <v>1</v>
      </c>
      <c r="C2187" s="1344" t="s">
        <v>452</v>
      </c>
      <c r="D2187" s="1184"/>
      <c r="E2187" s="2236">
        <f t="shared" si="1980"/>
        <v>69097</v>
      </c>
      <c r="F2187" s="1184">
        <f t="shared" si="1985"/>
        <v>51823</v>
      </c>
      <c r="G2187" s="1184">
        <f t="shared" si="1985"/>
        <v>72541.0700000004</v>
      </c>
      <c r="H2187" s="1184">
        <f t="shared" si="1983"/>
        <v>139.97852304961197</v>
      </c>
      <c r="I2187" s="1310"/>
      <c r="J2187" s="1310"/>
      <c r="K2187" s="1311"/>
      <c r="L2187" s="1311"/>
      <c r="M2187" s="1311"/>
      <c r="N2187" s="1311"/>
      <c r="O2187" s="1311"/>
      <c r="P2187" s="1311"/>
      <c r="Q2187" s="1180"/>
      <c r="R2187" s="1180"/>
      <c r="S2187" s="1180"/>
      <c r="T2187" s="1180"/>
      <c r="U2187" s="1180"/>
      <c r="V2187" s="1180"/>
      <c r="W2187" s="1180"/>
      <c r="X2187" s="1180"/>
      <c r="Y2187" s="1180"/>
      <c r="Z2187" s="1180"/>
      <c r="AA2187" s="1180"/>
      <c r="AB2187" s="8"/>
      <c r="AC2187" s="1180"/>
      <c r="AD2187" s="1180"/>
      <c r="AE2187" s="2427"/>
      <c r="AF2187" s="2236">
        <f t="shared" si="1986"/>
        <v>490.39</v>
      </c>
      <c r="AG2187" s="2236">
        <f t="shared" si="1986"/>
        <v>96143.710000000021</v>
      </c>
      <c r="AH2187" s="2236">
        <f t="shared" si="1986"/>
        <v>96.143710000000027</v>
      </c>
      <c r="AI2187" s="2398"/>
    </row>
    <row r="2188" spans="1:35" ht="41.25" customHeight="1" x14ac:dyDescent="0.25">
      <c r="B2188" s="70">
        <v>1</v>
      </c>
      <c r="C2188" s="1195" t="s">
        <v>168</v>
      </c>
      <c r="D2188" s="1291"/>
      <c r="E2188" s="1475">
        <f t="shared" si="1980"/>
        <v>313911.89059829066</v>
      </c>
      <c r="F2188" s="1291">
        <f t="shared" si="1985"/>
        <v>235436.26723646725</v>
      </c>
      <c r="G2188" s="1291">
        <f t="shared" si="1985"/>
        <v>258713.23361823373</v>
      </c>
      <c r="H2188" s="1291">
        <f t="shared" si="1983"/>
        <v>109.88673778045741</v>
      </c>
      <c r="I2188" s="1310"/>
      <c r="J2188" s="1310"/>
      <c r="K2188" s="1311"/>
      <c r="L2188" s="1311"/>
      <c r="M2188" s="1311"/>
      <c r="N2188" s="1311"/>
      <c r="O2188" s="1311"/>
      <c r="P2188" s="1311"/>
      <c r="Q2188" s="1180">
        <f t="shared" ref="Q2188:AE2188" si="1987">Q2135</f>
        <v>209017.72579999999</v>
      </c>
      <c r="R2188" s="1180">
        <f t="shared" ref="R2188:S2188" si="1988">R2135</f>
        <v>209017.72579999999</v>
      </c>
      <c r="S2188" s="1180">
        <f t="shared" si="1988"/>
        <v>209017.72579999999</v>
      </c>
      <c r="T2188" s="1180">
        <f t="shared" ref="T2188:U2188" si="1989">T2135</f>
        <v>209017.72579999999</v>
      </c>
      <c r="U2188" s="1180">
        <f t="shared" si="1989"/>
        <v>209017.72579999999</v>
      </c>
      <c r="V2188" s="1180">
        <f t="shared" ref="V2188:W2188" si="1990">V2135</f>
        <v>209017.72579999999</v>
      </c>
      <c r="W2188" s="1180">
        <f t="shared" si="1990"/>
        <v>208704.19919999997</v>
      </c>
      <c r="X2188" s="1180">
        <f t="shared" ref="X2188:Y2188" si="1991">X2135</f>
        <v>208704.19919999997</v>
      </c>
      <c r="Y2188" s="1180">
        <f t="shared" si="1991"/>
        <v>208704.19919999997</v>
      </c>
      <c r="Z2188" s="1180">
        <f t="shared" si="1987"/>
        <v>156449.76775</v>
      </c>
      <c r="AA2188" s="1180">
        <f t="shared" si="1987"/>
        <v>156371.38612999997</v>
      </c>
      <c r="AB2188" s="8">
        <f t="shared" si="1987"/>
        <v>0</v>
      </c>
      <c r="AC2188" s="1180">
        <f t="shared" si="1987"/>
        <v>-78.381620000029216</v>
      </c>
      <c r="AD2188" s="1180">
        <f t="shared" si="1987"/>
        <v>-168.11237</v>
      </c>
      <c r="AE2188" s="2427">
        <f t="shared" si="1987"/>
        <v>156203.27375999998</v>
      </c>
      <c r="AF2188" s="1475">
        <f t="shared" si="1986"/>
        <v>1736.311396011396</v>
      </c>
      <c r="AG2188" s="2427">
        <f t="shared" si="1986"/>
        <v>1131985.2300000009</v>
      </c>
      <c r="AH2188" s="2427">
        <f t="shared" si="1986"/>
        <v>1131.9852300000009</v>
      </c>
      <c r="AI2188" s="2398"/>
    </row>
    <row r="2189" spans="1:35" ht="41.25" customHeight="1" x14ac:dyDescent="0.25">
      <c r="B2189" s="70">
        <v>1</v>
      </c>
      <c r="C2189" s="1343" t="s">
        <v>307</v>
      </c>
      <c r="D2189" s="1184"/>
      <c r="E2189" s="2236"/>
      <c r="F2189" s="1184"/>
      <c r="G2189" s="1184"/>
      <c r="H2189" s="1184"/>
      <c r="I2189" s="1310"/>
      <c r="J2189" s="1310"/>
      <c r="K2189" s="1311"/>
      <c r="L2189" s="1311"/>
      <c r="M2189" s="1311"/>
      <c r="N2189" s="1311"/>
      <c r="O2189" s="1311"/>
      <c r="P2189" s="1311"/>
      <c r="Q2189" s="1180"/>
      <c r="R2189" s="1180"/>
      <c r="S2189" s="1180"/>
      <c r="T2189" s="1180"/>
      <c r="U2189" s="1180"/>
      <c r="V2189" s="1180"/>
      <c r="W2189" s="1180"/>
      <c r="X2189" s="1180"/>
      <c r="Y2189" s="1180"/>
      <c r="Z2189" s="1180"/>
      <c r="AA2189" s="1180"/>
      <c r="AB2189" s="8"/>
      <c r="AC2189" s="1180"/>
      <c r="AD2189" s="1180"/>
      <c r="AE2189" s="2427"/>
      <c r="AF2189" s="2236"/>
      <c r="AG2189" s="2427"/>
      <c r="AH2189" s="2427"/>
      <c r="AI2189" s="2398"/>
    </row>
    <row r="2190" spans="1:35" ht="41.25" customHeight="1" x14ac:dyDescent="0.25">
      <c r="B2190" s="70">
        <v>1</v>
      </c>
      <c r="C2190" s="1183" t="s">
        <v>198</v>
      </c>
      <c r="D2190" s="1184"/>
      <c r="E2190" s="2236">
        <f t="shared" ref="E2190:G2203" si="1992">E2137</f>
        <v>46040</v>
      </c>
      <c r="F2190" s="1184">
        <f t="shared" si="1992"/>
        <v>34531</v>
      </c>
      <c r="G2190" s="1184">
        <f t="shared" si="1992"/>
        <v>42352.038869257951</v>
      </c>
      <c r="H2190" s="1184">
        <f>G2190/F2190*100</f>
        <v>122.64932631333569</v>
      </c>
      <c r="I2190" s="1310"/>
      <c r="J2190" s="1310"/>
      <c r="K2190" s="1311"/>
      <c r="L2190" s="1311"/>
      <c r="M2190" s="1311"/>
      <c r="N2190" s="1311"/>
      <c r="O2190" s="1311"/>
      <c r="P2190" s="1311"/>
      <c r="Q2190" s="1180"/>
      <c r="R2190" s="1180"/>
      <c r="S2190" s="1180"/>
      <c r="T2190" s="1180"/>
      <c r="U2190" s="1180"/>
      <c r="V2190" s="1180"/>
      <c r="W2190" s="1180"/>
      <c r="X2190" s="1180"/>
      <c r="Y2190" s="1180"/>
      <c r="Z2190" s="1180"/>
      <c r="AA2190" s="1180"/>
      <c r="AB2190" s="8"/>
      <c r="AC2190" s="1180"/>
      <c r="AD2190" s="1180"/>
      <c r="AE2190" s="2427"/>
      <c r="AF2190" s="2236">
        <f t="shared" ref="AF2190:AH2202" si="1993">AF2137</f>
        <v>2</v>
      </c>
      <c r="AG2190" s="2236">
        <f t="shared" si="1993"/>
        <v>3254.5699999999997</v>
      </c>
      <c r="AH2190" s="2236">
        <f t="shared" si="1993"/>
        <v>3.2545700000000002</v>
      </c>
      <c r="AI2190" s="2398"/>
    </row>
    <row r="2191" spans="1:35" ht="41.25" customHeight="1" x14ac:dyDescent="0.25">
      <c r="B2191" s="70">
        <v>1</v>
      </c>
      <c r="C2191" s="1183" t="s">
        <v>303</v>
      </c>
      <c r="D2191" s="1184"/>
      <c r="E2191" s="2236">
        <f t="shared" si="1992"/>
        <v>0</v>
      </c>
      <c r="F2191" s="1184">
        <f t="shared" si="1992"/>
        <v>0</v>
      </c>
      <c r="G2191" s="1184">
        <f t="shared" si="1992"/>
        <v>0</v>
      </c>
      <c r="H2191" s="1184"/>
      <c r="I2191" s="1310"/>
      <c r="J2191" s="1310"/>
      <c r="K2191" s="1311"/>
      <c r="L2191" s="1311"/>
      <c r="M2191" s="1311"/>
      <c r="N2191" s="1311"/>
      <c r="O2191" s="1311"/>
      <c r="P2191" s="1311"/>
      <c r="Q2191" s="1180"/>
      <c r="R2191" s="1180"/>
      <c r="S2191" s="1180"/>
      <c r="T2191" s="1180"/>
      <c r="U2191" s="1180"/>
      <c r="V2191" s="1180"/>
      <c r="W2191" s="1180"/>
      <c r="X2191" s="1180"/>
      <c r="Y2191" s="1180"/>
      <c r="Z2191" s="1180"/>
      <c r="AA2191" s="1180"/>
      <c r="AB2191" s="8"/>
      <c r="AC2191" s="1180"/>
      <c r="AD2191" s="1180"/>
      <c r="AE2191" s="2427"/>
      <c r="AF2191" s="2236">
        <f t="shared" si="1993"/>
        <v>0</v>
      </c>
      <c r="AG2191" s="2236">
        <f t="shared" si="1993"/>
        <v>0</v>
      </c>
      <c r="AH2191" s="2236">
        <f t="shared" si="1993"/>
        <v>0</v>
      </c>
      <c r="AI2191" s="2398"/>
    </row>
    <row r="2192" spans="1:35" ht="41.25" customHeight="1" x14ac:dyDescent="0.25">
      <c r="B2192" s="70">
        <v>1</v>
      </c>
      <c r="C2192" s="1183" t="s">
        <v>308</v>
      </c>
      <c r="D2192" s="1184"/>
      <c r="E2192" s="2236">
        <f t="shared" si="1992"/>
        <v>10382</v>
      </c>
      <c r="F2192" s="1184">
        <f t="shared" si="1992"/>
        <v>7787</v>
      </c>
      <c r="G2192" s="1184">
        <f t="shared" si="1992"/>
        <v>8695.0388692579509</v>
      </c>
      <c r="H2192" s="1184">
        <f t="shared" ref="H2192:H2204" si="1994">G2192/F2192*100</f>
        <v>111.66095889633942</v>
      </c>
      <c r="I2192" s="1310"/>
      <c r="J2192" s="1310"/>
      <c r="K2192" s="1311"/>
      <c r="L2192" s="1311"/>
      <c r="M2192" s="1311"/>
      <c r="N2192" s="1311"/>
      <c r="O2192" s="1311"/>
      <c r="P2192" s="1311"/>
      <c r="Q2192" s="1180"/>
      <c r="R2192" s="1180"/>
      <c r="S2192" s="1180"/>
      <c r="T2192" s="1180"/>
      <c r="U2192" s="1180"/>
      <c r="V2192" s="1180"/>
      <c r="W2192" s="1180"/>
      <c r="X2192" s="1180"/>
      <c r="Y2192" s="1180"/>
      <c r="Z2192" s="1180"/>
      <c r="AA2192" s="1180"/>
      <c r="AB2192" s="8"/>
      <c r="AC2192" s="1180"/>
      <c r="AD2192" s="1180"/>
      <c r="AE2192" s="2427"/>
      <c r="AF2192" s="2236">
        <f t="shared" si="1993"/>
        <v>0</v>
      </c>
      <c r="AG2192" s="2236">
        <f t="shared" si="1993"/>
        <v>0</v>
      </c>
      <c r="AH2192" s="2236">
        <f t="shared" si="1993"/>
        <v>0</v>
      </c>
      <c r="AI2192" s="2398"/>
    </row>
    <row r="2193" spans="1:35" ht="41.25" customHeight="1" x14ac:dyDescent="0.25">
      <c r="B2193" s="70">
        <v>1</v>
      </c>
      <c r="C2193" s="1183" t="s">
        <v>309</v>
      </c>
      <c r="D2193" s="1184"/>
      <c r="E2193" s="2236">
        <f t="shared" si="1992"/>
        <v>6003</v>
      </c>
      <c r="F2193" s="1184">
        <f t="shared" si="1992"/>
        <v>4502</v>
      </c>
      <c r="G2193" s="1184">
        <f t="shared" si="1992"/>
        <v>4502</v>
      </c>
      <c r="H2193" s="1184">
        <f t="shared" si="1994"/>
        <v>100</v>
      </c>
      <c r="I2193" s="1310"/>
      <c r="J2193" s="1310"/>
      <c r="K2193" s="1311"/>
      <c r="L2193" s="1311"/>
      <c r="M2193" s="1311"/>
      <c r="N2193" s="1311"/>
      <c r="O2193" s="1311"/>
      <c r="P2193" s="1311"/>
      <c r="Q2193" s="1180"/>
      <c r="R2193" s="1180"/>
      <c r="S2193" s="1180"/>
      <c r="T2193" s="1180"/>
      <c r="U2193" s="1180"/>
      <c r="V2193" s="1180"/>
      <c r="W2193" s="1180"/>
      <c r="X2193" s="1180"/>
      <c r="Y2193" s="1180"/>
      <c r="Z2193" s="1180"/>
      <c r="AA2193" s="1180"/>
      <c r="AB2193" s="8"/>
      <c r="AC2193" s="1180"/>
      <c r="AD2193" s="1180"/>
      <c r="AE2193" s="2427"/>
      <c r="AF2193" s="2236">
        <f t="shared" si="1993"/>
        <v>0</v>
      </c>
      <c r="AG2193" s="2236">
        <f t="shared" si="1993"/>
        <v>0</v>
      </c>
      <c r="AH2193" s="2236">
        <f t="shared" si="1993"/>
        <v>0</v>
      </c>
      <c r="AI2193" s="2398"/>
    </row>
    <row r="2194" spans="1:35" ht="41.25" customHeight="1" x14ac:dyDescent="0.25">
      <c r="B2194" s="70">
        <v>1</v>
      </c>
      <c r="C2194" s="1183" t="s">
        <v>310</v>
      </c>
      <c r="D2194" s="1184"/>
      <c r="E2194" s="2236">
        <f t="shared" si="1992"/>
        <v>1801</v>
      </c>
      <c r="F2194" s="1184">
        <f t="shared" si="1992"/>
        <v>1351</v>
      </c>
      <c r="G2194" s="1184">
        <f t="shared" si="1992"/>
        <v>834</v>
      </c>
      <c r="H2194" s="1184">
        <f t="shared" si="1994"/>
        <v>61.732050333086605</v>
      </c>
      <c r="I2194" s="1310"/>
      <c r="J2194" s="1310"/>
      <c r="K2194" s="1311"/>
      <c r="L2194" s="1311"/>
      <c r="M2194" s="1311"/>
      <c r="N2194" s="1311"/>
      <c r="O2194" s="1311"/>
      <c r="P2194" s="1311"/>
      <c r="Q2194" s="1180"/>
      <c r="R2194" s="1180"/>
      <c r="S2194" s="1180"/>
      <c r="T2194" s="1180"/>
      <c r="U2194" s="1180"/>
      <c r="V2194" s="1180"/>
      <c r="W2194" s="1180"/>
      <c r="X2194" s="1180"/>
      <c r="Y2194" s="1180"/>
      <c r="Z2194" s="1180"/>
      <c r="AA2194" s="1180"/>
      <c r="AB2194" s="8"/>
      <c r="AC2194" s="1180"/>
      <c r="AD2194" s="1180"/>
      <c r="AE2194" s="2427"/>
      <c r="AF2194" s="2236">
        <f t="shared" si="1993"/>
        <v>0</v>
      </c>
      <c r="AG2194" s="2236">
        <f t="shared" si="1993"/>
        <v>0</v>
      </c>
      <c r="AH2194" s="2236">
        <f t="shared" si="1993"/>
        <v>0</v>
      </c>
      <c r="AI2194" s="2398"/>
    </row>
    <row r="2195" spans="1:35" ht="41.25" customHeight="1" x14ac:dyDescent="0.25">
      <c r="B2195" s="70">
        <v>1</v>
      </c>
      <c r="C2195" s="1183" t="s">
        <v>354</v>
      </c>
      <c r="D2195" s="1184"/>
      <c r="E2195" s="2236">
        <f t="shared" si="1992"/>
        <v>1577</v>
      </c>
      <c r="F2195" s="1184">
        <f t="shared" si="1992"/>
        <v>1183</v>
      </c>
      <c r="G2195" s="1184">
        <f t="shared" si="1992"/>
        <v>831.99999999999989</v>
      </c>
      <c r="H2195" s="1184">
        <f t="shared" si="1994"/>
        <v>70.329670329670321</v>
      </c>
      <c r="I2195" s="1310"/>
      <c r="J2195" s="1310"/>
      <c r="K2195" s="1311"/>
      <c r="L2195" s="1311"/>
      <c r="M2195" s="1311"/>
      <c r="N2195" s="1311"/>
      <c r="O2195" s="1311"/>
      <c r="P2195" s="1311"/>
      <c r="Q2195" s="1180"/>
      <c r="R2195" s="1180"/>
      <c r="S2195" s="1180"/>
      <c r="T2195" s="1180"/>
      <c r="U2195" s="1180"/>
      <c r="V2195" s="1180"/>
      <c r="W2195" s="1180"/>
      <c r="X2195" s="1180"/>
      <c r="Y2195" s="1180"/>
      <c r="Z2195" s="1180"/>
      <c r="AA2195" s="1180"/>
      <c r="AB2195" s="8"/>
      <c r="AC2195" s="1180"/>
      <c r="AD2195" s="1180"/>
      <c r="AE2195" s="2427"/>
      <c r="AF2195" s="2236">
        <f t="shared" si="1993"/>
        <v>0</v>
      </c>
      <c r="AG2195" s="2236">
        <f t="shared" si="1993"/>
        <v>0</v>
      </c>
      <c r="AH2195" s="2236">
        <f t="shared" si="1993"/>
        <v>0</v>
      </c>
      <c r="AI2195" s="2398"/>
    </row>
    <row r="2196" spans="1:35" ht="41.25" customHeight="1" x14ac:dyDescent="0.25">
      <c r="B2196" s="70">
        <v>1</v>
      </c>
      <c r="C2196" s="1183" t="s">
        <v>355</v>
      </c>
      <c r="D2196" s="1184"/>
      <c r="E2196" s="2236">
        <f t="shared" si="1992"/>
        <v>1001</v>
      </c>
      <c r="F2196" s="1184">
        <f t="shared" si="1992"/>
        <v>751</v>
      </c>
      <c r="G2196" s="1184">
        <f t="shared" si="1992"/>
        <v>2527.0388692579504</v>
      </c>
      <c r="H2196" s="1184">
        <f t="shared" si="1994"/>
        <v>336.48986275072576</v>
      </c>
      <c r="I2196" s="1310"/>
      <c r="J2196" s="1310"/>
      <c r="K2196" s="1311"/>
      <c r="L2196" s="1311"/>
      <c r="M2196" s="1311"/>
      <c r="N2196" s="1311"/>
      <c r="O2196" s="1311"/>
      <c r="P2196" s="1311"/>
      <c r="Q2196" s="1180"/>
      <c r="R2196" s="1180"/>
      <c r="S2196" s="1180"/>
      <c r="T2196" s="1180"/>
      <c r="U2196" s="1180"/>
      <c r="V2196" s="1180"/>
      <c r="W2196" s="1180"/>
      <c r="X2196" s="1180"/>
      <c r="Y2196" s="1180"/>
      <c r="Z2196" s="1180"/>
      <c r="AA2196" s="1180"/>
      <c r="AB2196" s="8"/>
      <c r="AC2196" s="1180"/>
      <c r="AD2196" s="1180"/>
      <c r="AE2196" s="2427"/>
      <c r="AF2196" s="2236">
        <f t="shared" si="1993"/>
        <v>0</v>
      </c>
      <c r="AG2196" s="2236">
        <f t="shared" si="1993"/>
        <v>0</v>
      </c>
      <c r="AH2196" s="2236">
        <f t="shared" si="1993"/>
        <v>0</v>
      </c>
      <c r="AI2196" s="2398"/>
    </row>
    <row r="2197" spans="1:35" ht="41.25" customHeight="1" x14ac:dyDescent="0.25">
      <c r="B2197" s="70">
        <v>1</v>
      </c>
      <c r="C2197" s="1183" t="s">
        <v>311</v>
      </c>
      <c r="D2197" s="1184"/>
      <c r="E2197" s="2236">
        <f t="shared" si="1992"/>
        <v>35658</v>
      </c>
      <c r="F2197" s="1184">
        <f t="shared" si="1992"/>
        <v>26744</v>
      </c>
      <c r="G2197" s="1184">
        <f t="shared" si="1992"/>
        <v>33657</v>
      </c>
      <c r="H2197" s="1184">
        <f t="shared" si="1994"/>
        <v>125.8487885133114</v>
      </c>
      <c r="I2197" s="1310"/>
      <c r="J2197" s="1310"/>
      <c r="K2197" s="1311"/>
      <c r="L2197" s="1311"/>
      <c r="M2197" s="1311"/>
      <c r="N2197" s="1311"/>
      <c r="O2197" s="1311"/>
      <c r="P2197" s="1311"/>
      <c r="Q2197" s="1180"/>
      <c r="R2197" s="1180"/>
      <c r="S2197" s="1180"/>
      <c r="T2197" s="1180"/>
      <c r="U2197" s="1180"/>
      <c r="V2197" s="1180"/>
      <c r="W2197" s="1180"/>
      <c r="X2197" s="1180"/>
      <c r="Y2197" s="1180"/>
      <c r="Z2197" s="1180"/>
      <c r="AA2197" s="1180"/>
      <c r="AB2197" s="8"/>
      <c r="AC2197" s="1180"/>
      <c r="AD2197" s="1180"/>
      <c r="AE2197" s="2427"/>
      <c r="AF2197" s="2236">
        <f t="shared" si="1993"/>
        <v>2</v>
      </c>
      <c r="AG2197" s="2236">
        <f t="shared" si="1993"/>
        <v>3254.5699999999997</v>
      </c>
      <c r="AH2197" s="2236">
        <f t="shared" si="1993"/>
        <v>3.2545700000000002</v>
      </c>
      <c r="AI2197" s="2398"/>
    </row>
    <row r="2198" spans="1:35" ht="41.25" customHeight="1" x14ac:dyDescent="0.25">
      <c r="B2198" s="70">
        <v>1</v>
      </c>
      <c r="C2198" s="1183" t="s">
        <v>312</v>
      </c>
      <c r="D2198" s="1184"/>
      <c r="E2198" s="2236">
        <f t="shared" si="1992"/>
        <v>3000</v>
      </c>
      <c r="F2198" s="1184">
        <f t="shared" si="1992"/>
        <v>2250</v>
      </c>
      <c r="G2198" s="1184">
        <f t="shared" si="1992"/>
        <v>1580</v>
      </c>
      <c r="H2198" s="1184">
        <f t="shared" si="1994"/>
        <v>70.222222222222214</v>
      </c>
      <c r="I2198" s="1310"/>
      <c r="J2198" s="1310"/>
      <c r="K2198" s="1311"/>
      <c r="L2198" s="1311"/>
      <c r="M2198" s="1311"/>
      <c r="N2198" s="1311"/>
      <c r="O2198" s="1311"/>
      <c r="P2198" s="1311"/>
      <c r="Q2198" s="1180"/>
      <c r="R2198" s="1180"/>
      <c r="S2198" s="1180"/>
      <c r="T2198" s="1180"/>
      <c r="U2198" s="1180"/>
      <c r="V2198" s="1180"/>
      <c r="W2198" s="1180"/>
      <c r="X2198" s="1180"/>
      <c r="Y2198" s="1180"/>
      <c r="Z2198" s="1180"/>
      <c r="AA2198" s="1180"/>
      <c r="AB2198" s="8"/>
      <c r="AC2198" s="1180"/>
      <c r="AD2198" s="1180"/>
      <c r="AE2198" s="2427"/>
      <c r="AF2198" s="2236">
        <f t="shared" si="1993"/>
        <v>0</v>
      </c>
      <c r="AG2198" s="2236">
        <f t="shared" si="1993"/>
        <v>0</v>
      </c>
      <c r="AH2198" s="2236">
        <f t="shared" si="1993"/>
        <v>0</v>
      </c>
      <c r="AI2198" s="2398"/>
    </row>
    <row r="2199" spans="1:35" ht="41.25" customHeight="1" x14ac:dyDescent="0.25">
      <c r="B2199" s="70">
        <v>1</v>
      </c>
      <c r="C2199" s="1183" t="s">
        <v>376</v>
      </c>
      <c r="D2199" s="1184"/>
      <c r="E2199" s="2236">
        <f t="shared" si="1992"/>
        <v>26590</v>
      </c>
      <c r="F2199" s="1184">
        <f t="shared" si="1992"/>
        <v>19943</v>
      </c>
      <c r="G2199" s="1184">
        <f t="shared" si="1992"/>
        <v>27907</v>
      </c>
      <c r="H2199" s="1184">
        <f t="shared" si="1994"/>
        <v>139.93381136238278</v>
      </c>
      <c r="I2199" s="1310"/>
      <c r="J2199" s="1310"/>
      <c r="K2199" s="1311"/>
      <c r="L2199" s="1311"/>
      <c r="M2199" s="1311"/>
      <c r="N2199" s="1311"/>
      <c r="O2199" s="1311"/>
      <c r="P2199" s="1311"/>
      <c r="Q2199" s="1180"/>
      <c r="R2199" s="1180"/>
      <c r="S2199" s="1180"/>
      <c r="T2199" s="1180"/>
      <c r="U2199" s="1180"/>
      <c r="V2199" s="1180"/>
      <c r="W2199" s="1180"/>
      <c r="X2199" s="1180"/>
      <c r="Y2199" s="1180"/>
      <c r="Z2199" s="1180"/>
      <c r="AA2199" s="1180"/>
      <c r="AB2199" s="8"/>
      <c r="AC2199" s="1180"/>
      <c r="AD2199" s="1180"/>
      <c r="AE2199" s="2427"/>
      <c r="AF2199" s="2236">
        <f t="shared" si="1993"/>
        <v>1</v>
      </c>
      <c r="AG2199" s="2236">
        <f t="shared" si="1993"/>
        <v>2620.66</v>
      </c>
      <c r="AH2199" s="2236">
        <f t="shared" si="1993"/>
        <v>2.62066</v>
      </c>
      <c r="AI2199" s="2398"/>
    </row>
    <row r="2200" spans="1:35" ht="42.75" customHeight="1" x14ac:dyDescent="0.25">
      <c r="A2200" s="70">
        <v>1</v>
      </c>
      <c r="B2200" s="70">
        <v>1</v>
      </c>
      <c r="C2200" s="1183" t="s">
        <v>322</v>
      </c>
      <c r="D2200" s="1184"/>
      <c r="E2200" s="2236">
        <f t="shared" si="1992"/>
        <v>6068</v>
      </c>
      <c r="F2200" s="1184">
        <f t="shared" si="1992"/>
        <v>4551</v>
      </c>
      <c r="G2200" s="1184">
        <f t="shared" si="1992"/>
        <v>4170</v>
      </c>
      <c r="H2200" s="1184">
        <f t="shared" si="1994"/>
        <v>91.628213579433094</v>
      </c>
      <c r="I2200" s="1310"/>
      <c r="J2200" s="1310"/>
      <c r="K2200" s="1311"/>
      <c r="L2200" s="1311"/>
      <c r="M2200" s="1311"/>
      <c r="N2200" s="1311"/>
      <c r="O2200" s="1311"/>
      <c r="P2200" s="1311"/>
      <c r="Q2200" s="1180"/>
      <c r="R2200" s="1180"/>
      <c r="S2200" s="1180"/>
      <c r="T2200" s="1180"/>
      <c r="U2200" s="1180"/>
      <c r="V2200" s="1180"/>
      <c r="W2200" s="1180"/>
      <c r="X2200" s="1180"/>
      <c r="Y2200" s="1180"/>
      <c r="Z2200" s="1180"/>
      <c r="AA2200" s="1180"/>
      <c r="AB2200" s="8"/>
      <c r="AC2200" s="1180"/>
      <c r="AD2200" s="1180"/>
      <c r="AE2200" s="2427"/>
      <c r="AF2200" s="2236">
        <f t="shared" si="1993"/>
        <v>1</v>
      </c>
      <c r="AG2200" s="2236">
        <f t="shared" si="1993"/>
        <v>633.91</v>
      </c>
      <c r="AH2200" s="2236">
        <f t="shared" si="1993"/>
        <v>0.63390999999999997</v>
      </c>
      <c r="AI2200" s="2398"/>
    </row>
    <row r="2201" spans="1:35" ht="33.75" customHeight="1" x14ac:dyDescent="0.25">
      <c r="A2201" s="70">
        <v>1</v>
      </c>
      <c r="B2201" s="70">
        <v>1</v>
      </c>
      <c r="C2201" s="1344" t="s">
        <v>158</v>
      </c>
      <c r="D2201" s="1184"/>
      <c r="E2201" s="2236">
        <f t="shared" si="1992"/>
        <v>34312</v>
      </c>
      <c r="F2201" s="1184">
        <f t="shared" si="1992"/>
        <v>25734</v>
      </c>
      <c r="G2201" s="1184">
        <f t="shared" si="1992"/>
        <v>24297</v>
      </c>
      <c r="H2201" s="1184">
        <f t="shared" si="1994"/>
        <v>94.415947773373745</v>
      </c>
      <c r="I2201" s="1310"/>
      <c r="J2201" s="1310"/>
      <c r="K2201" s="1311"/>
      <c r="L2201" s="1311"/>
      <c r="M2201" s="1311"/>
      <c r="N2201" s="1311"/>
      <c r="O2201" s="1311"/>
      <c r="P2201" s="1311"/>
      <c r="Q2201" s="1180"/>
      <c r="R2201" s="1180"/>
      <c r="S2201" s="1180"/>
      <c r="T2201" s="1180"/>
      <c r="U2201" s="1180"/>
      <c r="V2201" s="1180"/>
      <c r="W2201" s="1180"/>
      <c r="X2201" s="1180"/>
      <c r="Y2201" s="1180"/>
      <c r="Z2201" s="1180"/>
      <c r="AA2201" s="1180"/>
      <c r="AB2201" s="8"/>
      <c r="AC2201" s="1180"/>
      <c r="AD2201" s="1180"/>
      <c r="AE2201" s="2427"/>
      <c r="AF2201" s="2236">
        <f t="shared" si="1993"/>
        <v>53</v>
      </c>
      <c r="AG2201" s="2236">
        <f t="shared" si="1993"/>
        <v>35734.719999999994</v>
      </c>
      <c r="AH2201" s="2236">
        <f t="shared" si="1993"/>
        <v>35.734719999999996</v>
      </c>
      <c r="AI2201" s="2398"/>
    </row>
    <row r="2202" spans="1:35" ht="47.25" customHeight="1" x14ac:dyDescent="0.25">
      <c r="A2202" s="70">
        <v>1</v>
      </c>
      <c r="B2202" s="70">
        <v>1</v>
      </c>
      <c r="C2202" s="1345" t="s">
        <v>299</v>
      </c>
      <c r="D2202" s="1184"/>
      <c r="E2202" s="2236">
        <f t="shared" si="1992"/>
        <v>670</v>
      </c>
      <c r="F2202" s="1184">
        <f t="shared" si="1992"/>
        <v>503</v>
      </c>
      <c r="G2202" s="1184">
        <f t="shared" si="1992"/>
        <v>665</v>
      </c>
      <c r="H2202" s="1184">
        <f t="shared" si="1994"/>
        <v>132.20675944333996</v>
      </c>
      <c r="I2202" s="1310"/>
      <c r="J2202" s="1310"/>
      <c r="K2202" s="1311"/>
      <c r="L2202" s="1311"/>
      <c r="M2202" s="1311"/>
      <c r="N2202" s="1311"/>
      <c r="O2202" s="1311"/>
      <c r="P2202" s="1311"/>
      <c r="Q2202" s="1180"/>
      <c r="R2202" s="1180"/>
      <c r="S2202" s="1180"/>
      <c r="T2202" s="1180"/>
      <c r="U2202" s="1180"/>
      <c r="V2202" s="1180"/>
      <c r="W2202" s="1180"/>
      <c r="X2202" s="1180"/>
      <c r="Y2202" s="1180"/>
      <c r="Z2202" s="1180"/>
      <c r="AA2202" s="1180"/>
      <c r="AB2202" s="8"/>
      <c r="AC2202" s="1180"/>
      <c r="AD2202" s="1180"/>
      <c r="AE2202" s="2427"/>
      <c r="AF2202" s="2236">
        <f t="shared" si="1993"/>
        <v>5</v>
      </c>
      <c r="AG2202" s="2236">
        <f t="shared" si="1993"/>
        <v>3371.2</v>
      </c>
      <c r="AH2202" s="2236">
        <f t="shared" si="1993"/>
        <v>3.3712</v>
      </c>
      <c r="AI2202" s="2398"/>
    </row>
    <row r="2203" spans="1:35" ht="33.75" customHeight="1" x14ac:dyDescent="0.25">
      <c r="A2203" s="70">
        <v>1</v>
      </c>
      <c r="B2203" s="70">
        <v>1</v>
      </c>
      <c r="C2203" s="1362" t="s">
        <v>356</v>
      </c>
      <c r="D2203" s="1184"/>
      <c r="E2203" s="2236">
        <f t="shared" si="1992"/>
        <v>400</v>
      </c>
      <c r="F2203" s="1184">
        <f t="shared" si="1992"/>
        <v>300</v>
      </c>
      <c r="G2203" s="1184">
        <f t="shared" si="1992"/>
        <v>597</v>
      </c>
      <c r="H2203" s="1184">
        <f t="shared" si="1994"/>
        <v>199</v>
      </c>
      <c r="I2203" s="1310"/>
      <c r="J2203" s="1310"/>
      <c r="K2203" s="1311"/>
      <c r="L2203" s="1311"/>
      <c r="M2203" s="1311"/>
      <c r="N2203" s="1311"/>
      <c r="O2203" s="1311"/>
      <c r="P2203" s="1311"/>
      <c r="Q2203" s="1180"/>
      <c r="R2203" s="1180"/>
      <c r="S2203" s="1180"/>
      <c r="T2203" s="1180"/>
      <c r="U2203" s="1180"/>
      <c r="V2203" s="1180"/>
      <c r="W2203" s="1180"/>
      <c r="X2203" s="1180"/>
      <c r="Y2203" s="1180"/>
      <c r="Z2203" s="1180"/>
      <c r="AA2203" s="1180"/>
      <c r="AB2203" s="8"/>
      <c r="AC2203" s="1180"/>
      <c r="AD2203" s="1180"/>
      <c r="AE2203" s="2427"/>
      <c r="AF2203" s="2236">
        <f>AF2150</f>
        <v>0</v>
      </c>
      <c r="AG2203" s="2427"/>
      <c r="AH2203" s="2427"/>
      <c r="AI2203" s="2398"/>
    </row>
    <row r="2204" spans="1:35" ht="25.5" customHeight="1" x14ac:dyDescent="0.25">
      <c r="B2204" s="70">
        <v>1</v>
      </c>
      <c r="C2204" s="1195" t="s">
        <v>165</v>
      </c>
      <c r="D2204" s="1291"/>
      <c r="E2204" s="1475">
        <f>E2154</f>
        <v>80352</v>
      </c>
      <c r="F2204" s="1291">
        <f>F2154</f>
        <v>60265</v>
      </c>
      <c r="G2204" s="1291">
        <f>G2154</f>
        <v>66649.038869257958</v>
      </c>
      <c r="H2204" s="1291">
        <f t="shared" si="1994"/>
        <v>110.59327780512396</v>
      </c>
      <c r="I2204" s="1310"/>
      <c r="J2204" s="1310"/>
      <c r="K2204" s="1311"/>
      <c r="L2204" s="1311"/>
      <c r="M2204" s="1311"/>
      <c r="N2204" s="1311"/>
      <c r="O2204" s="1311"/>
      <c r="P2204" s="1311"/>
      <c r="Q2204" s="1180">
        <f t="shared" ref="Q2204:AE2204" si="1995">Q2154</f>
        <v>70165.695960000012</v>
      </c>
      <c r="R2204" s="1180">
        <f t="shared" ref="R2204:S2204" si="1996">R2154</f>
        <v>70165.695960000012</v>
      </c>
      <c r="S2204" s="1180">
        <f t="shared" si="1996"/>
        <v>70165.695960000012</v>
      </c>
      <c r="T2204" s="1180">
        <f t="shared" ref="T2204:U2204" si="1997">T2154</f>
        <v>70165.695960000012</v>
      </c>
      <c r="U2204" s="1180">
        <f t="shared" si="1997"/>
        <v>70165.695960000012</v>
      </c>
      <c r="V2204" s="1180">
        <f t="shared" ref="V2204:W2204" si="1998">V2154</f>
        <v>70165.695960000012</v>
      </c>
      <c r="W2204" s="1180">
        <f t="shared" si="1998"/>
        <v>70165.695960000012</v>
      </c>
      <c r="X2204" s="1180">
        <f t="shared" ref="X2204:Y2204" si="1999">X2154</f>
        <v>70165.757280000005</v>
      </c>
      <c r="Y2204" s="1180">
        <f t="shared" si="1999"/>
        <v>70165.757280000005</v>
      </c>
      <c r="Z2204" s="1180">
        <f t="shared" si="1995"/>
        <v>52624.296498000003</v>
      </c>
      <c r="AA2204" s="1180">
        <f t="shared" si="1995"/>
        <v>47982.317280000003</v>
      </c>
      <c r="AB2204" s="8">
        <f t="shared" si="1995"/>
        <v>0</v>
      </c>
      <c r="AC2204" s="1180">
        <f t="shared" si="1995"/>
        <v>-4641.9792180000004</v>
      </c>
      <c r="AD2204" s="1180">
        <f t="shared" si="1995"/>
        <v>-754.90933000000007</v>
      </c>
      <c r="AE2204" s="2427">
        <f t="shared" si="1995"/>
        <v>47227.407950000001</v>
      </c>
      <c r="AF2204" s="1475">
        <f>AF2154</f>
        <v>55</v>
      </c>
      <c r="AG2204" s="2427">
        <f t="shared" ref="AG2204:AH2204" si="2000">AG2154</f>
        <v>38989.289999999994</v>
      </c>
      <c r="AH2204" s="2427">
        <f t="shared" si="2000"/>
        <v>38.989289999999997</v>
      </c>
      <c r="AI2204" s="2398"/>
    </row>
    <row r="2205" spans="1:35" ht="33.75" customHeight="1" x14ac:dyDescent="0.25">
      <c r="B2205" s="70">
        <v>1</v>
      </c>
      <c r="C2205" s="1298" t="s">
        <v>14</v>
      </c>
      <c r="D2205" s="1184"/>
      <c r="E2205" s="2236"/>
      <c r="F2205" s="1184"/>
      <c r="G2205" s="1184"/>
      <c r="H2205" s="1184"/>
      <c r="I2205" s="1310"/>
      <c r="J2205" s="1310"/>
      <c r="K2205" s="1311"/>
      <c r="L2205" s="1311"/>
      <c r="M2205" s="1311"/>
      <c r="N2205" s="1311"/>
      <c r="O2205" s="1311"/>
      <c r="P2205" s="1311"/>
      <c r="Q2205" s="1180"/>
      <c r="R2205" s="1180"/>
      <c r="S2205" s="1180"/>
      <c r="T2205" s="1180"/>
      <c r="U2205" s="1180"/>
      <c r="V2205" s="1180"/>
      <c r="W2205" s="1180"/>
      <c r="X2205" s="1180"/>
      <c r="Y2205" s="1180"/>
      <c r="Z2205" s="1180"/>
      <c r="AA2205" s="1180"/>
      <c r="AB2205" s="8"/>
      <c r="AC2205" s="1180"/>
      <c r="AD2205" s="1180"/>
      <c r="AE2205" s="2427"/>
      <c r="AF2205" s="2236"/>
      <c r="AG2205" s="2427"/>
      <c r="AH2205" s="2427"/>
      <c r="AI2205" s="2398"/>
    </row>
    <row r="2206" spans="1:35" ht="33.75" customHeight="1" x14ac:dyDescent="0.25">
      <c r="B2206" s="70">
        <v>1</v>
      </c>
      <c r="C2206" s="1196" t="s">
        <v>198</v>
      </c>
      <c r="D2206" s="1184"/>
      <c r="E2206" s="2236">
        <f>E2125+E2137</f>
        <v>79393.111111111109</v>
      </c>
      <c r="F2206" s="1184">
        <f>F2125+F2137</f>
        <v>59546.518518518518</v>
      </c>
      <c r="G2206" s="1184">
        <f>G2125+G2137</f>
        <v>99668.198128517208</v>
      </c>
      <c r="H2206" s="1184">
        <f>G2206/F2206*100</f>
        <v>167.3787160159853</v>
      </c>
      <c r="I2206" s="1310"/>
      <c r="J2206" s="1310"/>
      <c r="K2206" s="1311"/>
      <c r="L2206" s="1311"/>
      <c r="M2206" s="1311"/>
      <c r="N2206" s="1311"/>
      <c r="O2206" s="1311"/>
      <c r="P2206" s="1311"/>
      <c r="Q2206" s="1180"/>
      <c r="R2206" s="1180"/>
      <c r="S2206" s="1180"/>
      <c r="T2206" s="1180"/>
      <c r="U2206" s="1180"/>
      <c r="V2206" s="1180"/>
      <c r="W2206" s="1180"/>
      <c r="X2206" s="1180"/>
      <c r="Y2206" s="1180"/>
      <c r="Z2206" s="1180"/>
      <c r="AA2206" s="1180"/>
      <c r="AB2206" s="8"/>
      <c r="AC2206" s="1180"/>
      <c r="AD2206" s="1180"/>
      <c r="AE2206" s="2427"/>
      <c r="AF2206" s="2236">
        <f>AF2125+AF2137</f>
        <v>130.97037037037038</v>
      </c>
      <c r="AG2206" s="2236">
        <f t="shared" ref="AG2206:AH2206" si="2001">AG2125+AG2137</f>
        <v>83578.669999999984</v>
      </c>
      <c r="AH2206" s="2236">
        <f t="shared" si="2001"/>
        <v>83.578669999999988</v>
      </c>
      <c r="AI2206" s="2398"/>
    </row>
    <row r="2207" spans="1:35" ht="40.5" customHeight="1" x14ac:dyDescent="0.25">
      <c r="B2207" s="70">
        <v>1</v>
      </c>
      <c r="C2207" s="1196" t="s">
        <v>157</v>
      </c>
      <c r="D2207" s="1184"/>
      <c r="E2207" s="2236">
        <f>E2185</f>
        <v>90267.058823529413</v>
      </c>
      <c r="F2207" s="1184">
        <f t="shared" ref="F2207:G2207" si="2002">F2185</f>
        <v>67700.823529411762</v>
      </c>
      <c r="G2207" s="1184">
        <f t="shared" si="2002"/>
        <v>65658.243529411819</v>
      </c>
      <c r="H2207" s="1184">
        <f>G2207/F2207*100</f>
        <v>96.982931826357216</v>
      </c>
      <c r="I2207" s="1310"/>
      <c r="J2207" s="1310"/>
      <c r="K2207" s="1311"/>
      <c r="L2207" s="1311"/>
      <c r="M2207" s="1311"/>
      <c r="N2207" s="1311"/>
      <c r="O2207" s="1311"/>
      <c r="P2207" s="1311"/>
      <c r="Q2207" s="1180"/>
      <c r="R2207" s="1180"/>
      <c r="S2207" s="1180"/>
      <c r="T2207" s="1180"/>
      <c r="U2207" s="1180"/>
      <c r="V2207" s="1180"/>
      <c r="W2207" s="1180"/>
      <c r="X2207" s="1180"/>
      <c r="Y2207" s="1180"/>
      <c r="Z2207" s="1180"/>
      <c r="AA2207" s="1180"/>
      <c r="AB2207" s="8"/>
      <c r="AC2207" s="1180"/>
      <c r="AD2207" s="1180"/>
      <c r="AE2207" s="2427"/>
      <c r="AF2207" s="2236">
        <f>AF2185</f>
        <v>520.69294117647064</v>
      </c>
      <c r="AG2207" s="2236">
        <f t="shared" ref="AG2207:AH2207" si="2003">AG2185</f>
        <v>1051661.1300000008</v>
      </c>
      <c r="AH2207" s="2236">
        <f t="shared" si="2003"/>
        <v>1051.6611300000009</v>
      </c>
      <c r="AI2207" s="2398"/>
    </row>
    <row r="2208" spans="1:35" s="238" customFormat="1" ht="43.5" customHeight="1" x14ac:dyDescent="0.25">
      <c r="A2208" s="70">
        <v>1</v>
      </c>
      <c r="B2208" s="70">
        <v>1</v>
      </c>
      <c r="C2208" s="2026" t="s">
        <v>158</v>
      </c>
      <c r="D2208" s="1184"/>
      <c r="E2208" s="2236">
        <f>E2148</f>
        <v>34312</v>
      </c>
      <c r="F2208" s="1184">
        <f>F2148</f>
        <v>25734</v>
      </c>
      <c r="G2208" s="1184">
        <f>G2148</f>
        <v>24297</v>
      </c>
      <c r="H2208" s="1184">
        <f>G2208/F2208*100</f>
        <v>94.415947773373745</v>
      </c>
      <c r="I2208" s="1310"/>
      <c r="J2208" s="1325"/>
      <c r="K2208" s="1326"/>
      <c r="L2208" s="1311"/>
      <c r="M2208" s="1311"/>
      <c r="N2208" s="1326"/>
      <c r="O2208" s="1311"/>
      <c r="P2208" s="1326"/>
      <c r="Q2208" s="1167"/>
      <c r="R2208" s="1167"/>
      <c r="S2208" s="1167"/>
      <c r="T2208" s="1167"/>
      <c r="U2208" s="1167"/>
      <c r="V2208" s="1167"/>
      <c r="W2208" s="1167"/>
      <c r="X2208" s="1167"/>
      <c r="Y2208" s="1167"/>
      <c r="Z2208" s="1167"/>
      <c r="AA2208" s="1167"/>
      <c r="AB2208" s="8"/>
      <c r="AC2208" s="1167"/>
      <c r="AD2208" s="1180"/>
      <c r="AE2208" s="2428"/>
      <c r="AF2208" s="2236">
        <f>AF2148</f>
        <v>53</v>
      </c>
      <c r="AG2208" s="2236">
        <f t="shared" ref="AG2208:AH2208" si="2004">AG2148</f>
        <v>35734.719999999994</v>
      </c>
      <c r="AH2208" s="2236">
        <f t="shared" si="2004"/>
        <v>35.734719999999996</v>
      </c>
      <c r="AI2208" s="2398"/>
    </row>
    <row r="2209" spans="1:35" s="238" customFormat="1" ht="30" customHeight="1" x14ac:dyDescent="0.25">
      <c r="A2209" s="70"/>
      <c r="B2209" s="70">
        <v>1</v>
      </c>
      <c r="C2209" s="1377" t="s">
        <v>160</v>
      </c>
      <c r="D2209" s="1293"/>
      <c r="E2209" s="2367">
        <f>SUM(E2152:E2153)</f>
        <v>1200</v>
      </c>
      <c r="F2209" s="1293">
        <f t="shared" ref="F2209:G2209" si="2005">SUM(F2152:F2153)</f>
        <v>900</v>
      </c>
      <c r="G2209" s="1293">
        <f t="shared" si="2005"/>
        <v>983</v>
      </c>
      <c r="H2209" s="1293">
        <f>G2209/F2209*100</f>
        <v>109.22222222222221</v>
      </c>
      <c r="I2209" s="2025"/>
      <c r="J2209" s="2027"/>
      <c r="K2209" s="2028"/>
      <c r="L2209" s="1478"/>
      <c r="M2209" s="1478"/>
      <c r="N2209" s="2028"/>
      <c r="O2209" s="1478"/>
      <c r="P2209" s="2028"/>
      <c r="Q2209" s="2029">
        <f t="shared" ref="Q2209:W2209" si="2006">Q2151</f>
        <v>2696.7339999999999</v>
      </c>
      <c r="R2209" s="2029">
        <f t="shared" si="2006"/>
        <v>2696.7339999999999</v>
      </c>
      <c r="S2209" s="2029">
        <f t="shared" si="2006"/>
        <v>2696.7339999999999</v>
      </c>
      <c r="T2209" s="2029">
        <f t="shared" si="2006"/>
        <v>2696.7339999999999</v>
      </c>
      <c r="U2209" s="2029">
        <f t="shared" si="2006"/>
        <v>2696.7339999999999</v>
      </c>
      <c r="V2209" s="2029">
        <f t="shared" si="2006"/>
        <v>2696.7339999999999</v>
      </c>
      <c r="W2209" s="2029">
        <f t="shared" si="2006"/>
        <v>2696.7339999999999</v>
      </c>
      <c r="X2209" s="2029">
        <f t="shared" ref="X2209:Y2209" si="2007">X2151</f>
        <v>2696.7339999999999</v>
      </c>
      <c r="Y2209" s="2029">
        <f t="shared" si="2007"/>
        <v>2696.7339999999999</v>
      </c>
      <c r="Z2209" s="2029">
        <f t="shared" ref="Z2209:AH2209" si="2008">Z2151</f>
        <v>2022.5505000000001</v>
      </c>
      <c r="AA2209" s="2029">
        <f t="shared" si="2008"/>
        <v>2149.8848200000002</v>
      </c>
      <c r="AB2209" s="18">
        <f t="shared" si="2008"/>
        <v>0</v>
      </c>
      <c r="AC2209" s="2029">
        <f t="shared" si="2008"/>
        <v>127.33432000000016</v>
      </c>
      <c r="AD2209" s="1294">
        <f t="shared" si="2008"/>
        <v>0</v>
      </c>
      <c r="AE2209" s="2432">
        <f t="shared" si="2008"/>
        <v>2149.8848200000002</v>
      </c>
      <c r="AF2209" s="2432">
        <f t="shared" si="2008"/>
        <v>0</v>
      </c>
      <c r="AG2209" s="2432">
        <f t="shared" si="2008"/>
        <v>0</v>
      </c>
      <c r="AH2209" s="2432">
        <f t="shared" si="2008"/>
        <v>0</v>
      </c>
      <c r="AI2209" s="2398"/>
    </row>
    <row r="2210" spans="1:35" ht="23.25" customHeight="1" x14ac:dyDescent="0.25">
      <c r="A2210" s="70">
        <v>1</v>
      </c>
      <c r="B2210" s="70">
        <v>1</v>
      </c>
      <c r="C2210" s="1191" t="s">
        <v>343</v>
      </c>
      <c r="D2210" s="1327"/>
      <c r="E2210" s="2365">
        <f>SUM(E2155)</f>
        <v>394263.89059829066</v>
      </c>
      <c r="F2210" s="1327">
        <f>SUM(F2155)</f>
        <v>295701.26723646722</v>
      </c>
      <c r="G2210" s="1327">
        <f>SUM(G2155)</f>
        <v>325362.27248749172</v>
      </c>
      <c r="H2210" s="1327">
        <f>G2210/F2210*100</f>
        <v>110.03073322215596</v>
      </c>
      <c r="I2210" s="1328"/>
      <c r="J2210" s="1328"/>
      <c r="K2210" s="1329"/>
      <c r="L2210" s="1329"/>
      <c r="M2210" s="1329"/>
      <c r="N2210" s="1329"/>
      <c r="O2210" s="1329"/>
      <c r="P2210" s="1329"/>
      <c r="Q2210" s="1172">
        <f t="shared" ref="Q2210:AE2210" si="2009">Q2155</f>
        <v>281880.15575999999</v>
      </c>
      <c r="R2210" s="1172">
        <f t="shared" ref="R2210:S2210" si="2010">R2155</f>
        <v>281880.15575999999</v>
      </c>
      <c r="S2210" s="1172">
        <f t="shared" si="2010"/>
        <v>281880.15575999999</v>
      </c>
      <c r="T2210" s="1172">
        <f t="shared" ref="T2210:U2210" si="2011">T2155</f>
        <v>281880.15575999999</v>
      </c>
      <c r="U2210" s="1172">
        <f t="shared" si="2011"/>
        <v>281880.15575999999</v>
      </c>
      <c r="V2210" s="1172">
        <f t="shared" ref="V2210:W2210" si="2012">V2155</f>
        <v>281880.15575999999</v>
      </c>
      <c r="W2210" s="1172">
        <f t="shared" si="2012"/>
        <v>281566.62916000001</v>
      </c>
      <c r="X2210" s="1172">
        <f t="shared" ref="X2210:Y2210" si="2013">X2155</f>
        <v>281566.69047999999</v>
      </c>
      <c r="Y2210" s="1172">
        <f t="shared" si="2013"/>
        <v>281566.69047999999</v>
      </c>
      <c r="Z2210" s="1172">
        <f t="shared" si="2009"/>
        <v>211096.61474799999</v>
      </c>
      <c r="AA2210" s="1172">
        <f t="shared" si="2009"/>
        <v>206503.58822999996</v>
      </c>
      <c r="AB2210" s="17">
        <f t="shared" si="2009"/>
        <v>0</v>
      </c>
      <c r="AC2210" s="1172">
        <f t="shared" si="2009"/>
        <v>-4593.0265180000297</v>
      </c>
      <c r="AD2210" s="1172">
        <f t="shared" si="2009"/>
        <v>-923.02170000000001</v>
      </c>
      <c r="AE2210" s="2426">
        <f t="shared" si="2009"/>
        <v>205580.56652999998</v>
      </c>
      <c r="AF2210" s="2365">
        <f>SUM(AF2155)</f>
        <v>1791.311396011396</v>
      </c>
      <c r="AG2210" s="2426">
        <f t="shared" ref="AG2210:AH2210" si="2014">AG2155</f>
        <v>1170974.5200000009</v>
      </c>
      <c r="AH2210" s="2426">
        <f t="shared" si="2014"/>
        <v>1170.9745200000009</v>
      </c>
      <c r="AI2210" s="2398"/>
    </row>
    <row r="2211" spans="1:35" s="96" customFormat="1" ht="15" customHeight="1" x14ac:dyDescent="0.25">
      <c r="A2211" s="70">
        <v>1</v>
      </c>
      <c r="B2211" s="70">
        <v>1</v>
      </c>
      <c r="C2211" s="1363" t="s">
        <v>79</v>
      </c>
      <c r="D2211" s="1353"/>
      <c r="E2211" s="2173">
        <f t="shared" ref="E2211:P2211" si="2015">SUM(E2162)</f>
        <v>1335</v>
      </c>
      <c r="F2211" s="1353">
        <f t="shared" si="2015"/>
        <v>1002</v>
      </c>
      <c r="G2211" s="1353">
        <f t="shared" si="2015"/>
        <v>1059</v>
      </c>
      <c r="H2211" s="1353">
        <f t="shared" si="2015"/>
        <v>105.68862275449102</v>
      </c>
      <c r="I2211" s="1353">
        <f t="shared" si="2015"/>
        <v>10.101123595505618</v>
      </c>
      <c r="J2211" s="1353">
        <f t="shared" si="2015"/>
        <v>10.021718602455147</v>
      </c>
      <c r="K2211" s="1353">
        <f t="shared" si="2015"/>
        <v>13485</v>
      </c>
      <c r="L2211" s="1353">
        <f t="shared" si="2015"/>
        <v>10115</v>
      </c>
      <c r="M2211" s="1353">
        <f t="shared" si="2015"/>
        <v>10613</v>
      </c>
      <c r="N2211" s="1353">
        <f t="shared" si="2015"/>
        <v>104.92338111715273</v>
      </c>
      <c r="O2211" s="1353">
        <f t="shared" si="2015"/>
        <v>45</v>
      </c>
      <c r="P2211" s="1353">
        <f t="shared" si="2015"/>
        <v>314.45925925925923</v>
      </c>
      <c r="Q2211" s="1180"/>
      <c r="R2211" s="1180"/>
      <c r="S2211" s="1180"/>
      <c r="T2211" s="1180"/>
      <c r="U2211" s="1180"/>
      <c r="V2211" s="1180"/>
      <c r="W2211" s="1180"/>
      <c r="X2211" s="1180"/>
      <c r="Y2211" s="1180"/>
      <c r="Z2211" s="1180"/>
      <c r="AA2211" s="1180"/>
      <c r="AB2211" s="8"/>
      <c r="AC2211" s="1180"/>
      <c r="AD2211" s="1180"/>
      <c r="AE2211" s="2427"/>
      <c r="AF2211" s="2173">
        <f t="shared" ref="AF2211" si="2016">SUM(AF2162)</f>
        <v>0</v>
      </c>
      <c r="AG2211" s="2427"/>
      <c r="AH2211" s="2427"/>
      <c r="AI2211" s="2398"/>
    </row>
    <row r="2212" spans="1:35" ht="29.25" customHeight="1" x14ac:dyDescent="0.25">
      <c r="A2212" s="70">
        <v>1</v>
      </c>
      <c r="B2212" s="70">
        <v>1</v>
      </c>
      <c r="C2212" s="1374" t="s">
        <v>16</v>
      </c>
      <c r="D2212" s="1336"/>
      <c r="E2212" s="2195">
        <f t="shared" ref="E2212:P2212" si="2017">SUM(E2167)</f>
        <v>2000</v>
      </c>
      <c r="F2212" s="1336">
        <f t="shared" si="2017"/>
        <v>1500</v>
      </c>
      <c r="G2212" s="1336">
        <f t="shared" si="2017"/>
        <v>1740</v>
      </c>
      <c r="H2212" s="1336">
        <f t="shared" si="2017"/>
        <v>115.99999999999999</v>
      </c>
      <c r="I2212" s="1336">
        <f t="shared" si="2017"/>
        <v>6.25</v>
      </c>
      <c r="J2212" s="1336">
        <f t="shared" si="2017"/>
        <v>7.0045977011494251</v>
      </c>
      <c r="K2212" s="1336">
        <f t="shared" si="2017"/>
        <v>12500</v>
      </c>
      <c r="L2212" s="1336">
        <f t="shared" si="2017"/>
        <v>9375</v>
      </c>
      <c r="M2212" s="1336">
        <f t="shared" si="2017"/>
        <v>12188</v>
      </c>
      <c r="N2212" s="1336">
        <f t="shared" si="2017"/>
        <v>130.00533333333334</v>
      </c>
      <c r="O2212" s="1336">
        <f t="shared" si="2017"/>
        <v>52.083333333333336</v>
      </c>
      <c r="P2212" s="1336">
        <f t="shared" si="2017"/>
        <v>312.01279999999997</v>
      </c>
      <c r="Q2212" s="1167"/>
      <c r="R2212" s="1167"/>
      <c r="S2212" s="1167"/>
      <c r="T2212" s="1167"/>
      <c r="U2212" s="1167"/>
      <c r="V2212" s="1167"/>
      <c r="W2212" s="1167"/>
      <c r="X2212" s="1167"/>
      <c r="Y2212" s="1167"/>
      <c r="Z2212" s="1167"/>
      <c r="AA2212" s="1167"/>
      <c r="AB2212" s="15"/>
      <c r="AC2212" s="1167"/>
      <c r="AD2212" s="1167"/>
      <c r="AE2212" s="2428"/>
      <c r="AF2212" s="2195">
        <f t="shared" ref="AF2212:AF2218" si="2018">SUM(AF2167)</f>
        <v>0</v>
      </c>
      <c r="AG2212" s="2428"/>
      <c r="AH2212" s="2428"/>
      <c r="AI2212" s="2398"/>
    </row>
    <row r="2213" spans="1:35" ht="29.25" customHeight="1" x14ac:dyDescent="0.25">
      <c r="A2213" s="70">
        <v>1</v>
      </c>
      <c r="B2213" s="70">
        <v>1</v>
      </c>
      <c r="C2213" s="1317" t="s">
        <v>341</v>
      </c>
      <c r="D2213" s="1376"/>
      <c r="E2213" s="2177">
        <f t="shared" ref="E2213:P2213" si="2019">SUM(E2168)</f>
        <v>3335</v>
      </c>
      <c r="F2213" s="1376">
        <f t="shared" si="2019"/>
        <v>2502</v>
      </c>
      <c r="G2213" s="1376">
        <f t="shared" si="2019"/>
        <v>2799</v>
      </c>
      <c r="H2213" s="1376">
        <f t="shared" si="2019"/>
        <v>111.87050359712229</v>
      </c>
      <c r="I2213" s="1376">
        <f t="shared" si="2019"/>
        <v>16.351123595505619</v>
      </c>
      <c r="J2213" s="1376">
        <f t="shared" si="2019"/>
        <v>17.026316303604574</v>
      </c>
      <c r="K2213" s="1376">
        <f t="shared" si="2019"/>
        <v>25985</v>
      </c>
      <c r="L2213" s="1376">
        <f t="shared" si="2019"/>
        <v>19490</v>
      </c>
      <c r="M2213" s="1376">
        <f>SUM(M2168)</f>
        <v>22801</v>
      </c>
      <c r="N2213" s="1376">
        <f t="shared" si="2019"/>
        <v>116.98819907644946</v>
      </c>
      <c r="O2213" s="1376">
        <f t="shared" si="2019"/>
        <v>97.083333333333343</v>
      </c>
      <c r="P2213" s="1376">
        <f t="shared" si="2019"/>
        <v>313.14678111587978</v>
      </c>
      <c r="Q2213" s="1172">
        <f>SUM(Q2168)</f>
        <v>47902.660287999999</v>
      </c>
      <c r="R2213" s="1172">
        <f t="shared" ref="R2213:S2213" si="2020">SUM(R2168)</f>
        <v>47902.660287999999</v>
      </c>
      <c r="S2213" s="1172">
        <f t="shared" si="2020"/>
        <v>47902.660287999999</v>
      </c>
      <c r="T2213" s="1172">
        <f t="shared" ref="T2213:U2213" si="2021">SUM(T2168)</f>
        <v>47902.660287999999</v>
      </c>
      <c r="U2213" s="1172">
        <f t="shared" si="2021"/>
        <v>47902.660287999999</v>
      </c>
      <c r="V2213" s="1172">
        <f t="shared" ref="V2213:W2214" si="2022">SUM(V2168)</f>
        <v>47902.660287999999</v>
      </c>
      <c r="W2213" s="1172">
        <f t="shared" si="2022"/>
        <v>47902.660287999999</v>
      </c>
      <c r="X2213" s="1172">
        <f t="shared" ref="X2213:Y2213" si="2023">SUM(X2168)</f>
        <v>47902.660287999999</v>
      </c>
      <c r="Y2213" s="1172">
        <f t="shared" si="2023"/>
        <v>47902.660287999999</v>
      </c>
      <c r="Z2213" s="1172">
        <f t="shared" ref="Z2213:AE2214" si="2024">SUM(Z2168)</f>
        <v>35926.995215999996</v>
      </c>
      <c r="AA2213" s="1172">
        <f t="shared" si="2024"/>
        <v>37914.645310000007</v>
      </c>
      <c r="AB2213" s="17">
        <f t="shared" si="2024"/>
        <v>0</v>
      </c>
      <c r="AC2213" s="1172">
        <f t="shared" si="2024"/>
        <v>1987.6500940000114</v>
      </c>
      <c r="AD2213" s="1172">
        <f t="shared" si="2024"/>
        <v>-95.40185000000001</v>
      </c>
      <c r="AE2213" s="2426">
        <f t="shared" si="2024"/>
        <v>37819.243460000005</v>
      </c>
      <c r="AF2213" s="2177">
        <f t="shared" si="2018"/>
        <v>0</v>
      </c>
      <c r="AG2213" s="2426">
        <f>SUM(AG2168)</f>
        <v>0</v>
      </c>
      <c r="AH2213" s="2426">
        <f>SUM(AH2168)</f>
        <v>0</v>
      </c>
      <c r="AI2213" s="2398"/>
    </row>
    <row r="2214" spans="1:35" ht="29.25" customHeight="1" x14ac:dyDescent="0.25">
      <c r="A2214" s="70">
        <v>1</v>
      </c>
      <c r="B2214" s="70">
        <v>1</v>
      </c>
      <c r="C2214" s="2022" t="s">
        <v>326</v>
      </c>
      <c r="D2214" s="1375"/>
      <c r="E2214" s="2176">
        <f t="shared" ref="E2214:P2214" si="2025">SUM(E2169)</f>
        <v>11000</v>
      </c>
      <c r="F2214" s="1375">
        <f t="shared" si="2025"/>
        <v>8250</v>
      </c>
      <c r="G2214" s="1375">
        <f t="shared" si="2025"/>
        <v>8831</v>
      </c>
      <c r="H2214" s="1375">
        <f t="shared" si="2025"/>
        <v>107.04242424242425</v>
      </c>
      <c r="I2214" s="1375">
        <f t="shared" si="2025"/>
        <v>0</v>
      </c>
      <c r="J2214" s="1375">
        <f t="shared" si="2025"/>
        <v>0</v>
      </c>
      <c r="K2214" s="1375">
        <f t="shared" si="2025"/>
        <v>0</v>
      </c>
      <c r="L2214" s="1375">
        <f t="shared" si="2025"/>
        <v>0</v>
      </c>
      <c r="M2214" s="1375">
        <f>SUM(M2169)</f>
        <v>0</v>
      </c>
      <c r="N2214" s="1375">
        <f t="shared" si="2025"/>
        <v>0</v>
      </c>
      <c r="O2214" s="1375">
        <f t="shared" si="2025"/>
        <v>0</v>
      </c>
      <c r="P2214" s="1375">
        <f t="shared" si="2025"/>
        <v>0</v>
      </c>
      <c r="Q2214" s="1175">
        <f>SUM(Q2169)</f>
        <v>0</v>
      </c>
      <c r="R2214" s="1175">
        <f t="shared" ref="R2214:S2214" si="2026">SUM(R2169)</f>
        <v>0</v>
      </c>
      <c r="S2214" s="1175">
        <f t="shared" si="2026"/>
        <v>0</v>
      </c>
      <c r="T2214" s="1175">
        <f t="shared" ref="T2214:U2214" si="2027">SUM(T2169)</f>
        <v>0</v>
      </c>
      <c r="U2214" s="1175">
        <f t="shared" si="2027"/>
        <v>0</v>
      </c>
      <c r="V2214" s="1175">
        <f t="shared" ref="V2214" si="2028">SUM(V2169)</f>
        <v>0</v>
      </c>
      <c r="W2214" s="1175">
        <f t="shared" si="2022"/>
        <v>0</v>
      </c>
      <c r="X2214" s="1175">
        <f t="shared" ref="X2214:Y2214" si="2029">SUM(X2169)</f>
        <v>0</v>
      </c>
      <c r="Y2214" s="1175">
        <f t="shared" si="2029"/>
        <v>0</v>
      </c>
      <c r="Z2214" s="1175">
        <f t="shared" si="2024"/>
        <v>0</v>
      </c>
      <c r="AA2214" s="1175">
        <f t="shared" si="2024"/>
        <v>0</v>
      </c>
      <c r="AB2214" s="13">
        <f t="shared" si="2024"/>
        <v>0</v>
      </c>
      <c r="AC2214" s="1175">
        <f t="shared" si="2024"/>
        <v>0</v>
      </c>
      <c r="AD2214" s="1175">
        <f t="shared" si="2024"/>
        <v>0</v>
      </c>
      <c r="AE2214" s="2429">
        <f t="shared" si="2024"/>
        <v>0</v>
      </c>
      <c r="AF2214" s="2176">
        <f t="shared" si="2018"/>
        <v>0</v>
      </c>
      <c r="AG2214" s="2429">
        <f>SUM(AG2169)</f>
        <v>0</v>
      </c>
      <c r="AH2214" s="2429">
        <f>SUM(AH2169)</f>
        <v>0</v>
      </c>
      <c r="AI2214" s="2398"/>
    </row>
    <row r="2215" spans="1:35" ht="18" customHeight="1" x14ac:dyDescent="0.25">
      <c r="A2215" s="70">
        <v>1</v>
      </c>
      <c r="B2215" s="70">
        <v>1</v>
      </c>
      <c r="C2215" s="2023" t="s">
        <v>327</v>
      </c>
      <c r="D2215" s="1364"/>
      <c r="E2215" s="2251">
        <f t="shared" ref="E2215:H2218" si="2030">SUM(E2170)</f>
        <v>11000</v>
      </c>
      <c r="F2215" s="1364">
        <f t="shared" si="2030"/>
        <v>8250</v>
      </c>
      <c r="G2215" s="1364">
        <f t="shared" si="2030"/>
        <v>8831</v>
      </c>
      <c r="H2215" s="1364">
        <f t="shared" si="2030"/>
        <v>107.04242424242425</v>
      </c>
      <c r="I2215" s="1365"/>
      <c r="J2215" s="1366"/>
      <c r="K2215" s="1364"/>
      <c r="L2215" s="1364"/>
      <c r="M2215" s="1364"/>
      <c r="N2215" s="1367"/>
      <c r="O2215" s="1364"/>
      <c r="P2215" s="1367"/>
      <c r="Q2215" s="1175"/>
      <c r="R2215" s="1175"/>
      <c r="S2215" s="1175"/>
      <c r="T2215" s="1175"/>
      <c r="U2215" s="1175"/>
      <c r="V2215" s="1175"/>
      <c r="W2215" s="1175"/>
      <c r="X2215" s="1175"/>
      <c r="Y2215" s="1175"/>
      <c r="Z2215" s="1175"/>
      <c r="AA2215" s="1175"/>
      <c r="AB2215" s="13"/>
      <c r="AC2215" s="1175"/>
      <c r="AD2215" s="1175"/>
      <c r="AE2215" s="2429"/>
      <c r="AF2215" s="2251">
        <f t="shared" si="2018"/>
        <v>0</v>
      </c>
      <c r="AG2215" s="2429"/>
      <c r="AH2215" s="2429"/>
      <c r="AI2215" s="2398"/>
    </row>
    <row r="2216" spans="1:35" ht="26.25" customHeight="1" x14ac:dyDescent="0.25">
      <c r="A2216" s="70">
        <v>1</v>
      </c>
      <c r="B2216" s="70">
        <v>1</v>
      </c>
      <c r="C2216" s="1218" t="s">
        <v>328</v>
      </c>
      <c r="D2216" s="1368"/>
      <c r="E2216" s="2252">
        <f t="shared" si="2030"/>
        <v>20</v>
      </c>
      <c r="F2216" s="1368">
        <f t="shared" si="2030"/>
        <v>15</v>
      </c>
      <c r="G2216" s="1368">
        <f t="shared" si="2030"/>
        <v>17</v>
      </c>
      <c r="H2216" s="1368">
        <f t="shared" si="2030"/>
        <v>113.33333333333333</v>
      </c>
      <c r="I2216" s="1369"/>
      <c r="J2216" s="1370"/>
      <c r="K2216" s="1368"/>
      <c r="L2216" s="1368"/>
      <c r="M2216" s="1368"/>
      <c r="N2216" s="1213"/>
      <c r="O2216" s="1368"/>
      <c r="P2216" s="1213"/>
      <c r="Q2216" s="1180"/>
      <c r="R2216" s="1180"/>
      <c r="S2216" s="1180"/>
      <c r="T2216" s="1180"/>
      <c r="U2216" s="1180"/>
      <c r="V2216" s="1180"/>
      <c r="W2216" s="1180"/>
      <c r="X2216" s="1180"/>
      <c r="Y2216" s="1180"/>
      <c r="Z2216" s="1180"/>
      <c r="AA2216" s="1180"/>
      <c r="AB2216" s="8"/>
      <c r="AC2216" s="1180"/>
      <c r="AD2216" s="1180"/>
      <c r="AE2216" s="2427"/>
      <c r="AF2216" s="2252">
        <f t="shared" si="2018"/>
        <v>0</v>
      </c>
      <c r="AG2216" s="2427"/>
      <c r="AH2216" s="2427"/>
      <c r="AI2216" s="2398"/>
    </row>
    <row r="2217" spans="1:35" ht="29.25" customHeight="1" x14ac:dyDescent="0.25">
      <c r="A2217" s="70">
        <v>1</v>
      </c>
      <c r="B2217" s="70">
        <v>1</v>
      </c>
      <c r="C2217" s="1385" t="s">
        <v>329</v>
      </c>
      <c r="D2217" s="1371"/>
      <c r="E2217" s="2253">
        <f t="shared" si="2030"/>
        <v>20</v>
      </c>
      <c r="F2217" s="1371">
        <f t="shared" si="2030"/>
        <v>15</v>
      </c>
      <c r="G2217" s="1371">
        <f t="shared" si="2030"/>
        <v>17</v>
      </c>
      <c r="H2217" s="1371">
        <f t="shared" si="2030"/>
        <v>113.33333333333333</v>
      </c>
      <c r="I2217" s="1372"/>
      <c r="J2217" s="1211"/>
      <c r="K2217" s="1371"/>
      <c r="L2217" s="1371"/>
      <c r="M2217" s="1371"/>
      <c r="N2217" s="1213"/>
      <c r="O2217" s="1371"/>
      <c r="P2217" s="1213"/>
      <c r="Q2217" s="1180"/>
      <c r="R2217" s="1180"/>
      <c r="S2217" s="1180"/>
      <c r="T2217" s="1180"/>
      <c r="U2217" s="1180"/>
      <c r="V2217" s="1180"/>
      <c r="W2217" s="1180"/>
      <c r="X2217" s="1180"/>
      <c r="Y2217" s="1180"/>
      <c r="Z2217" s="1180"/>
      <c r="AA2217" s="1180"/>
      <c r="AB2217" s="8"/>
      <c r="AC2217" s="1180"/>
      <c r="AD2217" s="1180"/>
      <c r="AE2217" s="2427"/>
      <c r="AF2217" s="2253">
        <f t="shared" si="2018"/>
        <v>0</v>
      </c>
      <c r="AG2217" s="2427"/>
      <c r="AH2217" s="2427"/>
      <c r="AI2217" s="2398"/>
    </row>
    <row r="2218" spans="1:35" ht="33.75" customHeight="1" thickBot="1" x14ac:dyDescent="0.3">
      <c r="A2218" s="70">
        <v>1</v>
      </c>
      <c r="B2218" s="70">
        <v>1</v>
      </c>
      <c r="C2218" s="2024" t="s">
        <v>344</v>
      </c>
      <c r="D2218" s="1378"/>
      <c r="E2218" s="2368">
        <f t="shared" si="2030"/>
        <v>11020</v>
      </c>
      <c r="F2218" s="1378">
        <f t="shared" si="2030"/>
        <v>8265</v>
      </c>
      <c r="G2218" s="1378">
        <f t="shared" si="2030"/>
        <v>8848</v>
      </c>
      <c r="H2218" s="1378">
        <f t="shared" si="2030"/>
        <v>107.05384150030248</v>
      </c>
      <c r="I2218" s="1379"/>
      <c r="J2218" s="1380"/>
      <c r="K2218" s="1378"/>
      <c r="L2218" s="1378"/>
      <c r="M2218" s="1378"/>
      <c r="N2218" s="1223"/>
      <c r="O2218" s="1378"/>
      <c r="P2218" s="1223"/>
      <c r="Q2218" s="1224">
        <f t="shared" ref="Q2218:AE2218" si="2031">SUM(Q2173)</f>
        <v>31806.78224</v>
      </c>
      <c r="R2218" s="1224">
        <f t="shared" ref="R2218:S2218" si="2032">SUM(R2173)</f>
        <v>31806.78224</v>
      </c>
      <c r="S2218" s="1224">
        <f t="shared" si="2032"/>
        <v>31806.78224</v>
      </c>
      <c r="T2218" s="1224">
        <f t="shared" ref="T2218:U2218" si="2033">SUM(T2173)</f>
        <v>31806.78224</v>
      </c>
      <c r="U2218" s="1224">
        <f t="shared" si="2033"/>
        <v>31806.78224</v>
      </c>
      <c r="V2218" s="1224">
        <f t="shared" ref="V2218:W2218" si="2034">SUM(V2173)</f>
        <v>31806.78224</v>
      </c>
      <c r="W2218" s="1224">
        <f t="shared" si="2034"/>
        <v>31806.78224</v>
      </c>
      <c r="X2218" s="1224">
        <f t="shared" ref="X2218:Y2218" si="2035">SUM(X2173)</f>
        <v>31806.78224</v>
      </c>
      <c r="Y2218" s="1224">
        <f t="shared" si="2035"/>
        <v>31806.78224</v>
      </c>
      <c r="Z2218" s="1224">
        <f t="shared" si="2031"/>
        <v>23855.08668</v>
      </c>
      <c r="AA2218" s="1224">
        <f t="shared" si="2031"/>
        <v>24065.815649999993</v>
      </c>
      <c r="AB2218" s="66">
        <f t="shared" si="2031"/>
        <v>0</v>
      </c>
      <c r="AC2218" s="1224">
        <f t="shared" si="2031"/>
        <v>210.72896999999284</v>
      </c>
      <c r="AD2218" s="1224">
        <f t="shared" si="2031"/>
        <v>-45.425040000000003</v>
      </c>
      <c r="AE2218" s="2431">
        <f t="shared" si="2031"/>
        <v>24020.390609999995</v>
      </c>
      <c r="AF2218" s="2368">
        <f t="shared" si="2018"/>
        <v>138</v>
      </c>
      <c r="AG2218" s="2431">
        <f>SUM(AG2173)</f>
        <v>231628.74999999997</v>
      </c>
      <c r="AH2218" s="2431">
        <f>SUM(AH2173)</f>
        <v>231.62874999999997</v>
      </c>
      <c r="AI2218" s="2398"/>
    </row>
    <row r="2219" spans="1:35" ht="39" customHeight="1" x14ac:dyDescent="0.25">
      <c r="A2219" s="70">
        <v>1</v>
      </c>
      <c r="B2219" s="70">
        <v>1</v>
      </c>
      <c r="C2219" s="722" t="s">
        <v>231</v>
      </c>
      <c r="D2219" s="722"/>
      <c r="E2219" s="2207"/>
      <c r="F2219" s="563"/>
      <c r="G2219" s="563"/>
      <c r="H2219" s="563"/>
      <c r="I2219" s="563"/>
      <c r="J2219" s="563"/>
      <c r="K2219" s="563"/>
      <c r="L2219" s="563"/>
      <c r="M2219" s="563"/>
      <c r="N2219" s="563"/>
      <c r="O2219" s="563"/>
      <c r="P2219" s="563"/>
      <c r="Q2219" s="13"/>
      <c r="R2219" s="13"/>
      <c r="S2219" s="13"/>
      <c r="T2219" s="13"/>
      <c r="U2219" s="13"/>
      <c r="V2219" s="13"/>
      <c r="W2219" s="13"/>
      <c r="X2219" s="13"/>
      <c r="Y2219" s="13"/>
      <c r="Z2219" s="1037"/>
      <c r="AA2219" s="13"/>
      <c r="AB2219" s="13"/>
      <c r="AC2219" s="13"/>
      <c r="AD2219" s="13"/>
      <c r="AE2219" s="1251"/>
      <c r="AF2219" s="13"/>
      <c r="AG2219" s="13"/>
      <c r="AH2219" s="1795"/>
      <c r="AI2219" s="2398"/>
    </row>
    <row r="2220" spans="1:35" ht="15" customHeight="1" x14ac:dyDescent="0.25">
      <c r="A2220" s="70">
        <v>1</v>
      </c>
      <c r="B2220" s="70">
        <v>1</v>
      </c>
      <c r="C2220" s="441" t="s">
        <v>5</v>
      </c>
      <c r="D2220" s="441"/>
      <c r="E2220" s="772"/>
      <c r="F2220" s="692"/>
      <c r="G2220" s="692"/>
      <c r="H2220" s="692"/>
      <c r="I2220" s="692"/>
      <c r="J2220" s="692"/>
      <c r="K2220" s="63"/>
      <c r="L2220" s="63"/>
      <c r="M2220" s="63"/>
      <c r="N2220" s="63"/>
      <c r="O2220" s="63"/>
      <c r="P2220" s="63"/>
      <c r="Q2220" s="8"/>
      <c r="R2220" s="8"/>
      <c r="S2220" s="8"/>
      <c r="T2220" s="8"/>
      <c r="U2220" s="8"/>
      <c r="V2220" s="8"/>
      <c r="W2220" s="8"/>
      <c r="X2220" s="8"/>
      <c r="Y2220" s="8"/>
      <c r="Z2220" s="1034"/>
      <c r="AA2220" s="8"/>
      <c r="AB2220" s="8"/>
      <c r="AC2220" s="8"/>
      <c r="AD2220" s="8"/>
      <c r="AE2220" s="1151"/>
      <c r="AF2220" s="8"/>
      <c r="AG2220" s="8"/>
      <c r="AH2220" s="1792"/>
      <c r="AI2220" s="2398"/>
    </row>
    <row r="2221" spans="1:35" ht="15" customHeight="1" x14ac:dyDescent="0.25">
      <c r="B2221" s="70">
        <v>1</v>
      </c>
      <c r="C2221" s="124" t="s">
        <v>10</v>
      </c>
      <c r="D2221" s="361">
        <v>340</v>
      </c>
      <c r="E2221" s="772">
        <v>455</v>
      </c>
      <c r="F2221" s="92">
        <f t="shared" ref="F2221:F2229" si="2036">ROUND(E2221/12*$C$4,0)</f>
        <v>341</v>
      </c>
      <c r="G2221" s="92">
        <v>318</v>
      </c>
      <c r="H2221" s="92">
        <f>G2221/F2221*100</f>
        <v>93.255131964809379</v>
      </c>
      <c r="I2221" s="693">
        <v>11</v>
      </c>
      <c r="J2221" s="93">
        <f t="shared" ref="J2221:J2230" si="2037">M2221/G2221</f>
        <v>9.9025157232704402</v>
      </c>
      <c r="K2221" s="94">
        <f t="shared" ref="K2221:K2229" si="2038">ROUND(E2221*I2221,0)</f>
        <v>5005</v>
      </c>
      <c r="L2221" s="94">
        <f t="shared" ref="L2221:L2229" si="2039">ROUND(K2221/12*$C$4,0)</f>
        <v>3754</v>
      </c>
      <c r="M2221" s="94">
        <v>3149</v>
      </c>
      <c r="N2221" s="94">
        <f t="shared" ref="N2221:N2230" si="2040">M2221/L2221*100</f>
        <v>83.88385721896644</v>
      </c>
      <c r="O2221" s="94">
        <f t="shared" ref="O2221:O2229" si="2041">K2221/D2221</f>
        <v>14.720588235294118</v>
      </c>
      <c r="P2221" s="94">
        <f t="shared" ref="P2221:P2230" si="2042">M2221/$C$4*12/O2221</f>
        <v>285.22410922410927</v>
      </c>
      <c r="Q2221" s="8"/>
      <c r="R2221" s="8"/>
      <c r="S2221" s="8"/>
      <c r="T2221" s="8"/>
      <c r="U2221" s="8"/>
      <c r="V2221" s="8"/>
      <c r="W2221" s="8"/>
      <c r="X2221" s="8"/>
      <c r="Y2221" s="8"/>
      <c r="Z2221" s="1034"/>
      <c r="AA2221" s="8"/>
      <c r="AB2221" s="8"/>
      <c r="AC2221" s="8"/>
      <c r="AD2221" s="8"/>
      <c r="AE2221" s="1151"/>
      <c r="AF2221" s="8"/>
      <c r="AG2221" s="8"/>
      <c r="AH2221" s="1792"/>
      <c r="AI2221" s="2398"/>
    </row>
    <row r="2222" spans="1:35" ht="15" customHeight="1" x14ac:dyDescent="0.25">
      <c r="A2222" s="70">
        <v>1</v>
      </c>
      <c r="B2222" s="70">
        <v>1</v>
      </c>
      <c r="C2222" s="533" t="s">
        <v>362</v>
      </c>
      <c r="D2222" s="399">
        <v>330</v>
      </c>
      <c r="E2222" s="2192">
        <v>20</v>
      </c>
      <c r="F2222" s="169">
        <f t="shared" ref="F2222" si="2043">ROUND(E2222/12*$C$4,0)</f>
        <v>15</v>
      </c>
      <c r="G2222" s="169">
        <v>2</v>
      </c>
      <c r="H2222" s="169">
        <f>G2222/F2222*100</f>
        <v>13.333333333333334</v>
      </c>
      <c r="I2222" s="1381">
        <v>10</v>
      </c>
      <c r="J2222" s="170">
        <f t="shared" si="2037"/>
        <v>7.5</v>
      </c>
      <c r="K2222" s="152">
        <f t="shared" si="2038"/>
        <v>200</v>
      </c>
      <c r="L2222" s="152">
        <f t="shared" si="2039"/>
        <v>150</v>
      </c>
      <c r="M2222" s="152">
        <v>15</v>
      </c>
      <c r="N2222" s="152">
        <f t="shared" si="2040"/>
        <v>10</v>
      </c>
      <c r="O2222" s="152">
        <f t="shared" si="2041"/>
        <v>0.60606060606060608</v>
      </c>
      <c r="P2222" s="152">
        <f t="shared" ref="P2222" si="2044">M2222/$C$4*12/O2222</f>
        <v>33</v>
      </c>
      <c r="Q2222" s="18"/>
      <c r="R2222" s="18"/>
      <c r="S2222" s="18"/>
      <c r="T2222" s="18"/>
      <c r="U2222" s="18"/>
      <c r="V2222" s="18"/>
      <c r="W2222" s="18"/>
      <c r="X2222" s="18"/>
      <c r="Y2222" s="18"/>
      <c r="Z2222" s="1038"/>
      <c r="AA2222" s="18"/>
      <c r="AB2222" s="18"/>
      <c r="AC2222" s="18"/>
      <c r="AD2222" s="18"/>
      <c r="AE2222" s="2401"/>
      <c r="AF2222" s="18"/>
      <c r="AG2222" s="18"/>
      <c r="AH2222" s="1797"/>
      <c r="AI2222" s="2398"/>
    </row>
    <row r="2223" spans="1:35" ht="15" customHeight="1" x14ac:dyDescent="0.25">
      <c r="A2223" s="70">
        <v>1</v>
      </c>
      <c r="B2223" s="70">
        <v>1</v>
      </c>
      <c r="C2223" s="124" t="s">
        <v>6</v>
      </c>
      <c r="D2223" s="361">
        <v>340</v>
      </c>
      <c r="E2223" s="772">
        <v>490</v>
      </c>
      <c r="F2223" s="92">
        <f t="shared" si="2036"/>
        <v>368</v>
      </c>
      <c r="G2223" s="92">
        <v>409</v>
      </c>
      <c r="H2223" s="92">
        <f t="shared" ref="H2223:H2230" si="2045">G2223/F2223*100</f>
        <v>111.14130434782609</v>
      </c>
      <c r="I2223" s="693">
        <v>9</v>
      </c>
      <c r="J2223" s="93">
        <f t="shared" si="2037"/>
        <v>9.6063569682151595</v>
      </c>
      <c r="K2223" s="94">
        <f t="shared" si="2038"/>
        <v>4410</v>
      </c>
      <c r="L2223" s="94">
        <f t="shared" si="2039"/>
        <v>3308</v>
      </c>
      <c r="M2223" s="94">
        <v>3929</v>
      </c>
      <c r="N2223" s="94">
        <f t="shared" si="2040"/>
        <v>118.77267230955259</v>
      </c>
      <c r="O2223" s="94">
        <f t="shared" si="2041"/>
        <v>12.970588235294118</v>
      </c>
      <c r="P2223" s="94">
        <f t="shared" si="2042"/>
        <v>403.8881330309901</v>
      </c>
      <c r="Q2223" s="8"/>
      <c r="R2223" s="8"/>
      <c r="S2223" s="8"/>
      <c r="T2223" s="8"/>
      <c r="U2223" s="8"/>
      <c r="V2223" s="8"/>
      <c r="W2223" s="8"/>
      <c r="X2223" s="8"/>
      <c r="Y2223" s="8"/>
      <c r="Z2223" s="1034"/>
      <c r="AA2223" s="8"/>
      <c r="AB2223" s="8"/>
      <c r="AC2223" s="8"/>
      <c r="AD2223" s="8"/>
      <c r="AE2223" s="1151"/>
      <c r="AF2223" s="8"/>
      <c r="AG2223" s="8"/>
      <c r="AH2223" s="1792"/>
      <c r="AI2223" s="2398"/>
    </row>
    <row r="2224" spans="1:35" ht="15" customHeight="1" x14ac:dyDescent="0.25">
      <c r="A2224" s="70">
        <v>1</v>
      </c>
      <c r="B2224" s="70">
        <v>1</v>
      </c>
      <c r="C2224" s="124" t="s">
        <v>213</v>
      </c>
      <c r="D2224" s="361">
        <v>270</v>
      </c>
      <c r="E2224" s="772">
        <v>320</v>
      </c>
      <c r="F2224" s="92">
        <f t="shared" si="2036"/>
        <v>240</v>
      </c>
      <c r="G2224" s="92">
        <v>292</v>
      </c>
      <c r="H2224" s="92">
        <f t="shared" si="2045"/>
        <v>121.66666666666666</v>
      </c>
      <c r="I2224" s="693">
        <v>7</v>
      </c>
      <c r="J2224" s="93">
        <f t="shared" si="2037"/>
        <v>6.8219178082191778</v>
      </c>
      <c r="K2224" s="94">
        <f t="shared" si="2038"/>
        <v>2240</v>
      </c>
      <c r="L2224" s="94">
        <f t="shared" si="2039"/>
        <v>1680</v>
      </c>
      <c r="M2224" s="94">
        <v>1992</v>
      </c>
      <c r="N2224" s="94">
        <f t="shared" si="2040"/>
        <v>118.57142857142857</v>
      </c>
      <c r="O2224" s="94">
        <f t="shared" si="2041"/>
        <v>8.2962962962962958</v>
      </c>
      <c r="P2224" s="94">
        <f t="shared" si="2042"/>
        <v>320.14285714285717</v>
      </c>
      <c r="Q2224" s="8"/>
      <c r="R2224" s="8"/>
      <c r="S2224" s="8"/>
      <c r="T2224" s="8"/>
      <c r="U2224" s="8"/>
      <c r="V2224" s="8"/>
      <c r="W2224" s="8"/>
      <c r="X2224" s="8"/>
      <c r="Y2224" s="8"/>
      <c r="Z2224" s="1034"/>
      <c r="AA2224" s="8"/>
      <c r="AB2224" s="8"/>
      <c r="AC2224" s="8"/>
      <c r="AD2224" s="8"/>
      <c r="AE2224" s="1151"/>
      <c r="AF2224" s="8"/>
      <c r="AG2224" s="8"/>
      <c r="AH2224" s="1792"/>
      <c r="AI2224" s="2398"/>
    </row>
    <row r="2225" spans="1:35" ht="15" customHeight="1" x14ac:dyDescent="0.25">
      <c r="A2225" s="70">
        <v>1</v>
      </c>
      <c r="B2225" s="70">
        <v>1</v>
      </c>
      <c r="C2225" s="124" t="s">
        <v>77</v>
      </c>
      <c r="D2225" s="361">
        <v>320</v>
      </c>
      <c r="E2225" s="772">
        <v>335</v>
      </c>
      <c r="F2225" s="92">
        <f t="shared" si="2036"/>
        <v>251</v>
      </c>
      <c r="G2225" s="92">
        <v>251</v>
      </c>
      <c r="H2225" s="92">
        <f t="shared" si="2045"/>
        <v>100</v>
      </c>
      <c r="I2225" s="693">
        <v>10</v>
      </c>
      <c r="J2225" s="93">
        <f t="shared" si="2037"/>
        <v>9.5338645418326688</v>
      </c>
      <c r="K2225" s="94">
        <f t="shared" si="2038"/>
        <v>3350</v>
      </c>
      <c r="L2225" s="94">
        <f t="shared" si="2039"/>
        <v>2513</v>
      </c>
      <c r="M2225" s="94">
        <v>2393</v>
      </c>
      <c r="N2225" s="94">
        <f t="shared" si="2040"/>
        <v>95.224830879426975</v>
      </c>
      <c r="O2225" s="94">
        <f t="shared" si="2041"/>
        <v>10.46875</v>
      </c>
      <c r="P2225" s="94">
        <f t="shared" si="2042"/>
        <v>304.78009950248759</v>
      </c>
      <c r="Q2225" s="8"/>
      <c r="R2225" s="8"/>
      <c r="S2225" s="8"/>
      <c r="T2225" s="8"/>
      <c r="U2225" s="8"/>
      <c r="V2225" s="8"/>
      <c r="W2225" s="8"/>
      <c r="X2225" s="8"/>
      <c r="Y2225" s="8"/>
      <c r="Z2225" s="1034"/>
      <c r="AA2225" s="8"/>
      <c r="AB2225" s="8"/>
      <c r="AC2225" s="8"/>
      <c r="AD2225" s="8"/>
      <c r="AE2225" s="1151"/>
      <c r="AF2225" s="8"/>
      <c r="AG2225" s="8"/>
      <c r="AH2225" s="1792"/>
      <c r="AI2225" s="2398"/>
    </row>
    <row r="2226" spans="1:35" ht="15" customHeight="1" x14ac:dyDescent="0.25">
      <c r="A2226" s="70">
        <v>1</v>
      </c>
      <c r="B2226" s="70">
        <v>1</v>
      </c>
      <c r="C2226" s="124" t="s">
        <v>28</v>
      </c>
      <c r="D2226" s="361">
        <v>340</v>
      </c>
      <c r="E2226" s="772">
        <v>80</v>
      </c>
      <c r="F2226" s="92">
        <f t="shared" si="2036"/>
        <v>60</v>
      </c>
      <c r="G2226" s="92">
        <v>35</v>
      </c>
      <c r="H2226" s="92">
        <f t="shared" si="2045"/>
        <v>58.333333333333336</v>
      </c>
      <c r="I2226" s="693">
        <v>8</v>
      </c>
      <c r="J2226" s="93">
        <f t="shared" si="2037"/>
        <v>6.9714285714285715</v>
      </c>
      <c r="K2226" s="94">
        <f t="shared" si="2038"/>
        <v>640</v>
      </c>
      <c r="L2226" s="94">
        <f t="shared" si="2039"/>
        <v>480</v>
      </c>
      <c r="M2226" s="94">
        <v>244</v>
      </c>
      <c r="N2226" s="94">
        <f t="shared" si="2040"/>
        <v>50.833333333333329</v>
      </c>
      <c r="O2226" s="94">
        <f t="shared" si="2041"/>
        <v>1.8823529411764706</v>
      </c>
      <c r="P2226" s="94">
        <f t="shared" si="2042"/>
        <v>172.83333333333331</v>
      </c>
      <c r="Q2226" s="8"/>
      <c r="R2226" s="8"/>
      <c r="S2226" s="8"/>
      <c r="T2226" s="8"/>
      <c r="U2226" s="8"/>
      <c r="V2226" s="8"/>
      <c r="W2226" s="8"/>
      <c r="X2226" s="8"/>
      <c r="Y2226" s="8"/>
      <c r="Z2226" s="1034"/>
      <c r="AA2226" s="8"/>
      <c r="AB2226" s="8"/>
      <c r="AC2226" s="8"/>
      <c r="AD2226" s="8"/>
      <c r="AE2226" s="1151"/>
      <c r="AF2226" s="8"/>
      <c r="AG2226" s="8"/>
      <c r="AH2226" s="1792"/>
      <c r="AI2226" s="2398"/>
    </row>
    <row r="2227" spans="1:35" ht="15" customHeight="1" x14ac:dyDescent="0.25">
      <c r="A2227" s="70">
        <v>1</v>
      </c>
      <c r="B2227" s="70">
        <v>1</v>
      </c>
      <c r="C2227" s="124" t="s">
        <v>27</v>
      </c>
      <c r="D2227" s="361">
        <v>300</v>
      </c>
      <c r="E2227" s="772">
        <v>115</v>
      </c>
      <c r="F2227" s="92">
        <f t="shared" si="2036"/>
        <v>86</v>
      </c>
      <c r="G2227" s="92">
        <v>31</v>
      </c>
      <c r="H2227" s="92">
        <f t="shared" si="2045"/>
        <v>36.046511627906973</v>
      </c>
      <c r="I2227" s="693">
        <v>5.2</v>
      </c>
      <c r="J2227" s="93">
        <f t="shared" si="2037"/>
        <v>6.225806451612903</v>
      </c>
      <c r="K2227" s="94">
        <f t="shared" si="2038"/>
        <v>598</v>
      </c>
      <c r="L2227" s="94">
        <f t="shared" si="2039"/>
        <v>449</v>
      </c>
      <c r="M2227" s="94">
        <v>193</v>
      </c>
      <c r="N2227" s="94">
        <f t="shared" si="2040"/>
        <v>42.98440979955457</v>
      </c>
      <c r="O2227" s="94">
        <f t="shared" si="2041"/>
        <v>1.9933333333333334</v>
      </c>
      <c r="P2227" s="94">
        <f t="shared" si="2042"/>
        <v>129.09698996655516</v>
      </c>
      <c r="Q2227" s="8"/>
      <c r="R2227" s="8"/>
      <c r="S2227" s="8"/>
      <c r="T2227" s="8"/>
      <c r="U2227" s="8"/>
      <c r="V2227" s="8"/>
      <c r="W2227" s="8"/>
      <c r="X2227" s="8"/>
      <c r="Y2227" s="8"/>
      <c r="Z2227" s="1034"/>
      <c r="AA2227" s="8"/>
      <c r="AB2227" s="8"/>
      <c r="AC2227" s="8"/>
      <c r="AD2227" s="8"/>
      <c r="AE2227" s="1151"/>
      <c r="AF2227" s="8"/>
      <c r="AG2227" s="8"/>
      <c r="AH2227" s="1792"/>
      <c r="AI2227" s="2398"/>
    </row>
    <row r="2228" spans="1:35" ht="15" customHeight="1" x14ac:dyDescent="0.25">
      <c r="A2228" s="70">
        <v>1</v>
      </c>
      <c r="B2228" s="70">
        <v>1</v>
      </c>
      <c r="C2228" s="124" t="s">
        <v>26</v>
      </c>
      <c r="D2228" s="361">
        <v>340</v>
      </c>
      <c r="E2228" s="772">
        <v>320</v>
      </c>
      <c r="F2228" s="92">
        <f t="shared" si="2036"/>
        <v>240</v>
      </c>
      <c r="G2228" s="92">
        <v>103</v>
      </c>
      <c r="H2228" s="92">
        <f t="shared" si="2045"/>
        <v>42.916666666666664</v>
      </c>
      <c r="I2228" s="693">
        <v>6.1</v>
      </c>
      <c r="J2228" s="93">
        <f t="shared" si="2037"/>
        <v>5.5048543689320386</v>
      </c>
      <c r="K2228" s="94">
        <f t="shared" si="2038"/>
        <v>1952</v>
      </c>
      <c r="L2228" s="94">
        <f t="shared" si="2039"/>
        <v>1464</v>
      </c>
      <c r="M2228" s="94">
        <v>567</v>
      </c>
      <c r="N2228" s="94">
        <f t="shared" si="2040"/>
        <v>38.729508196721312</v>
      </c>
      <c r="O2228" s="94">
        <f t="shared" si="2041"/>
        <v>5.7411764705882353</v>
      </c>
      <c r="P2228" s="94">
        <f t="shared" si="2042"/>
        <v>131.68032786885246</v>
      </c>
      <c r="Q2228" s="8"/>
      <c r="R2228" s="8"/>
      <c r="S2228" s="8"/>
      <c r="T2228" s="8"/>
      <c r="U2228" s="8"/>
      <c r="V2228" s="8"/>
      <c r="W2228" s="8"/>
      <c r="X2228" s="8"/>
      <c r="Y2228" s="8"/>
      <c r="Z2228" s="1034"/>
      <c r="AA2228" s="8"/>
      <c r="AB2228" s="8"/>
      <c r="AC2228" s="8"/>
      <c r="AD2228" s="8"/>
      <c r="AE2228" s="1151"/>
      <c r="AF2228" s="8"/>
      <c r="AG2228" s="8"/>
      <c r="AH2228" s="1792"/>
      <c r="AI2228" s="2398"/>
    </row>
    <row r="2229" spans="1:35" ht="15" customHeight="1" x14ac:dyDescent="0.25">
      <c r="A2229" s="70">
        <v>1</v>
      </c>
      <c r="B2229" s="70">
        <v>1</v>
      </c>
      <c r="C2229" s="357" t="s">
        <v>9</v>
      </c>
      <c r="D2229" s="494">
        <v>340</v>
      </c>
      <c r="E2229" s="2223">
        <v>210</v>
      </c>
      <c r="F2229" s="98">
        <f t="shared" si="2036"/>
        <v>158</v>
      </c>
      <c r="G2229" s="98">
        <v>169</v>
      </c>
      <c r="H2229" s="98">
        <f t="shared" si="2045"/>
        <v>106.96202531645569</v>
      </c>
      <c r="I2229" s="694">
        <v>12</v>
      </c>
      <c r="J2229" s="99">
        <f t="shared" si="2037"/>
        <v>10.816568047337277</v>
      </c>
      <c r="K2229" s="100">
        <f t="shared" si="2038"/>
        <v>2520</v>
      </c>
      <c r="L2229" s="100">
        <f t="shared" si="2039"/>
        <v>1890</v>
      </c>
      <c r="M2229" s="100">
        <v>1828</v>
      </c>
      <c r="N2229" s="100">
        <f t="shared" si="2040"/>
        <v>96.719576719576722</v>
      </c>
      <c r="O2229" s="100">
        <f t="shared" si="2041"/>
        <v>7.4117647058823533</v>
      </c>
      <c r="P2229" s="100">
        <f t="shared" si="2042"/>
        <v>328.84656084656086</v>
      </c>
      <c r="Q2229" s="15"/>
      <c r="R2229" s="15"/>
      <c r="S2229" s="15"/>
      <c r="T2229" s="15"/>
      <c r="U2229" s="15"/>
      <c r="V2229" s="15"/>
      <c r="W2229" s="15"/>
      <c r="X2229" s="15"/>
      <c r="Y2229" s="15"/>
      <c r="Z2229" s="1035"/>
      <c r="AA2229" s="15"/>
      <c r="AB2229" s="15"/>
      <c r="AC2229" s="15"/>
      <c r="AD2229" s="15"/>
      <c r="AE2229" s="1268"/>
      <c r="AF2229" s="15"/>
      <c r="AG2229" s="15"/>
      <c r="AH2229" s="1793"/>
      <c r="AI2229" s="2398"/>
    </row>
    <row r="2230" spans="1:35" ht="15" customHeight="1" x14ac:dyDescent="0.25">
      <c r="A2230" s="70">
        <v>1</v>
      </c>
      <c r="B2230" s="70">
        <v>1</v>
      </c>
      <c r="C2230" s="709" t="s">
        <v>7</v>
      </c>
      <c r="D2230" s="709"/>
      <c r="E2230" s="2214">
        <f>SUM(E2221:E2229)</f>
        <v>2345</v>
      </c>
      <c r="F2230" s="475">
        <f>SUM(F2221:F2229)</f>
        <v>1759</v>
      </c>
      <c r="G2230" s="475">
        <f>SUM(G2221:G2229)</f>
        <v>1610</v>
      </c>
      <c r="H2230" s="475">
        <f t="shared" si="2045"/>
        <v>91.529277998862995</v>
      </c>
      <c r="I2230" s="104">
        <f>L2230/F2230</f>
        <v>8.9187038089823769</v>
      </c>
      <c r="J2230" s="104">
        <f t="shared" si="2037"/>
        <v>8.8881987577639752</v>
      </c>
      <c r="K2230" s="475">
        <f>SUM(K2221:K2229)</f>
        <v>20915</v>
      </c>
      <c r="L2230" s="475">
        <f>SUM(L2221:L2229)</f>
        <v>15688</v>
      </c>
      <c r="M2230" s="1805">
        <f>SUM(M2221:M2229)</f>
        <v>14310</v>
      </c>
      <c r="N2230" s="179">
        <f t="shared" si="2040"/>
        <v>91.21621621621621</v>
      </c>
      <c r="O2230" s="475">
        <f>SUM(O2221:O2229)</f>
        <v>64.090910823925526</v>
      </c>
      <c r="P2230" s="179">
        <f t="shared" si="2042"/>
        <v>297.70211960971727</v>
      </c>
      <c r="Q2230" s="17">
        <v>70911.768653599967</v>
      </c>
      <c r="R2230" s="17">
        <v>70911.768653599967</v>
      </c>
      <c r="S2230" s="17">
        <v>70911.768653599967</v>
      </c>
      <c r="T2230" s="17">
        <v>70911.768653599967</v>
      </c>
      <c r="U2230" s="17">
        <v>70911.768653599967</v>
      </c>
      <c r="V2230" s="17">
        <v>70911.768653599967</v>
      </c>
      <c r="W2230" s="17">
        <v>70911.768653599967</v>
      </c>
      <c r="X2230" s="17">
        <v>70911.768653599967</v>
      </c>
      <c r="Y2230" s="17">
        <v>70911.768653599967</v>
      </c>
      <c r="Z2230" s="1036">
        <f>Q2230/12*$C$4+(R2230-Q2230)/11*8+(S2230-R2230)/10*7+(T2230-S2230)/9*6+(U2230-T2230)/8*5+(V2230-U2230)/7*4+(W2230-V2230)/6*3+(X2230-W2230)/5*2+(Y2230-X2230)/4*1</f>
        <v>53183.826490199979</v>
      </c>
      <c r="AA2230" s="17">
        <f>AE2230-AD2230-AB2230</f>
        <v>45956.952000000005</v>
      </c>
      <c r="AB2230" s="17">
        <v>-52.085649999999994</v>
      </c>
      <c r="AC2230" s="17">
        <f>AA2230-Z2230</f>
        <v>-7226.8744901999744</v>
      </c>
      <c r="AD2230" s="17">
        <v>-3951.2623900000003</v>
      </c>
      <c r="AE2230" s="1243">
        <v>41953.60396</v>
      </c>
      <c r="AF2230" s="17"/>
      <c r="AG2230" s="17"/>
      <c r="AH2230" s="1794"/>
      <c r="AI2230" s="2398"/>
    </row>
    <row r="2231" spans="1:35" ht="16.5" customHeight="1" x14ac:dyDescent="0.25">
      <c r="A2231" s="70">
        <v>1</v>
      </c>
      <c r="B2231" s="70">
        <v>1</v>
      </c>
      <c r="C2231" s="667" t="s">
        <v>14</v>
      </c>
      <c r="D2231" s="540"/>
      <c r="E2231" s="2321"/>
      <c r="F2231" s="459"/>
      <c r="G2231" s="459"/>
      <c r="H2231" s="459"/>
      <c r="I2231" s="696"/>
      <c r="J2231" s="696"/>
      <c r="K2231" s="459"/>
      <c r="L2231" s="459"/>
      <c r="M2231" s="459"/>
      <c r="N2231" s="459"/>
      <c r="O2231" s="459"/>
      <c r="P2231" s="459"/>
      <c r="Q2231" s="13"/>
      <c r="R2231" s="13"/>
      <c r="S2231" s="13"/>
      <c r="T2231" s="13"/>
      <c r="U2231" s="13"/>
      <c r="V2231" s="13"/>
      <c r="W2231" s="13"/>
      <c r="X2231" s="13"/>
      <c r="Y2231" s="13"/>
      <c r="Z2231" s="1037"/>
      <c r="AA2231" s="13"/>
      <c r="AB2231" s="13"/>
      <c r="AC2231" s="13"/>
      <c r="AD2231" s="13"/>
      <c r="AE2231" s="1251"/>
      <c r="AF2231" s="13"/>
      <c r="AG2231" s="13"/>
      <c r="AH2231" s="1795"/>
      <c r="AI2231" s="2398"/>
    </row>
    <row r="2232" spans="1:35" ht="15" customHeight="1" x14ac:dyDescent="0.25">
      <c r="A2232" s="70">
        <v>1</v>
      </c>
      <c r="B2232" s="70">
        <v>1</v>
      </c>
      <c r="C2232" s="507" t="s">
        <v>302</v>
      </c>
      <c r="D2232" s="520"/>
      <c r="E2232" s="2199"/>
      <c r="F2232" s="116"/>
      <c r="G2232" s="116"/>
      <c r="H2232" s="116"/>
      <c r="I2232" s="363"/>
      <c r="J2232" s="363"/>
      <c r="K2232" s="365"/>
      <c r="L2232" s="365"/>
      <c r="M2232" s="365"/>
      <c r="N2232" s="365"/>
      <c r="O2232" s="365"/>
      <c r="P2232" s="365"/>
      <c r="Q2232" s="8"/>
      <c r="R2232" s="8"/>
      <c r="S2232" s="8"/>
      <c r="T2232" s="8"/>
      <c r="U2232" s="8"/>
      <c r="V2232" s="8"/>
      <c r="W2232" s="8"/>
      <c r="X2232" s="8"/>
      <c r="Y2232" s="8"/>
      <c r="Z2232" s="1034"/>
      <c r="AA2232" s="8"/>
      <c r="AB2232" s="8"/>
      <c r="AC2232" s="8"/>
      <c r="AD2232" s="8"/>
      <c r="AE2232" s="1151"/>
      <c r="AF2232" s="8"/>
      <c r="AG2232" s="8"/>
      <c r="AH2232" s="1792"/>
      <c r="AI2232" s="2398"/>
    </row>
    <row r="2233" spans="1:35" ht="15" customHeight="1" x14ac:dyDescent="0.25">
      <c r="A2233" s="70">
        <v>1</v>
      </c>
      <c r="B2233" s="70">
        <v>1</v>
      </c>
      <c r="C2233" s="407" t="s">
        <v>345</v>
      </c>
      <c r="D2233" s="407"/>
      <c r="E2233" s="440">
        <f t="shared" ref="E2233:F2233" si="2046">SUM(E2236:E2238)+E2234/2.7</f>
        <v>12366.666666666666</v>
      </c>
      <c r="F2233" s="440">
        <f t="shared" si="2046"/>
        <v>9275.1851851851843</v>
      </c>
      <c r="G2233" s="440">
        <f>SUM(G2236:G2238)+G2234/2.7</f>
        <v>8694.9</v>
      </c>
      <c r="H2233" s="440">
        <f>G2233/F2233*100</f>
        <v>93.743680868905486</v>
      </c>
      <c r="I2233" s="125"/>
      <c r="J2233" s="125"/>
      <c r="K2233" s="464"/>
      <c r="L2233" s="464"/>
      <c r="M2233" s="464"/>
      <c r="N2233" s="464"/>
      <c r="O2233" s="464"/>
      <c r="P2233" s="464"/>
      <c r="Q2233" s="8"/>
      <c r="R2233" s="8"/>
      <c r="S2233" s="8"/>
      <c r="T2233" s="8"/>
      <c r="U2233" s="8"/>
      <c r="V2233" s="8"/>
      <c r="W2233" s="8"/>
      <c r="X2233" s="8"/>
      <c r="Y2233" s="8"/>
      <c r="Z2233" s="1034"/>
      <c r="AA2233" s="8"/>
      <c r="AB2233" s="8"/>
      <c r="AC2233" s="8"/>
      <c r="AD2233" s="8"/>
      <c r="AE2233" s="1151"/>
      <c r="AF2233" s="2463">
        <f t="shared" ref="AF2233" si="2047">SUM(AF2236:AF2238)+AF2234/2.7</f>
        <v>32</v>
      </c>
      <c r="AG2233" s="8">
        <f>AG2234+AG2235+AG2236+AG2237+AG2238</f>
        <v>31886.71</v>
      </c>
      <c r="AH2233" s="1792">
        <f>AG2233/1000</f>
        <v>31.886710000000001</v>
      </c>
      <c r="AI2233" s="2398"/>
    </row>
    <row r="2234" spans="1:35" ht="15" customHeight="1" x14ac:dyDescent="0.25">
      <c r="B2234" s="70">
        <v>1</v>
      </c>
      <c r="C2234" s="407" t="s">
        <v>468</v>
      </c>
      <c r="D2234" s="407"/>
      <c r="E2234" s="711">
        <v>450</v>
      </c>
      <c r="F2234" s="92">
        <f>ROUND(E2234/12*$C$4,0)</f>
        <v>338</v>
      </c>
      <c r="G2234" s="440">
        <v>72.63000000000001</v>
      </c>
      <c r="H2234" s="440">
        <f>G2234/F2234*100</f>
        <v>21.488165680473376</v>
      </c>
      <c r="I2234" s="125"/>
      <c r="J2234" s="125"/>
      <c r="K2234" s="464"/>
      <c r="L2234" s="464"/>
      <c r="M2234" s="464"/>
      <c r="N2234" s="464"/>
      <c r="O2234" s="464"/>
      <c r="P2234" s="464"/>
      <c r="Q2234" s="8"/>
      <c r="R2234" s="8"/>
      <c r="S2234" s="8"/>
      <c r="T2234" s="8"/>
      <c r="U2234" s="8"/>
      <c r="V2234" s="8"/>
      <c r="W2234" s="8"/>
      <c r="X2234" s="8"/>
      <c r="Y2234" s="8"/>
      <c r="Z2234" s="1034"/>
      <c r="AA2234" s="8"/>
      <c r="AB2234" s="8"/>
      <c r="AC2234" s="8"/>
      <c r="AD2234" s="8"/>
      <c r="AE2234" s="1151"/>
      <c r="AF2234" s="8"/>
      <c r="AG2234" s="8"/>
      <c r="AH2234" s="1792"/>
      <c r="AI2234" s="2398"/>
    </row>
    <row r="2235" spans="1:35" ht="28.5" customHeight="1" x14ac:dyDescent="0.25">
      <c r="A2235" s="70">
        <v>1</v>
      </c>
      <c r="B2235" s="70">
        <v>1</v>
      </c>
      <c r="C2235" s="407" t="s">
        <v>303</v>
      </c>
      <c r="D2235" s="407"/>
      <c r="E2235" s="711"/>
      <c r="F2235" s="92"/>
      <c r="G2235" s="440"/>
      <c r="H2235" s="440"/>
      <c r="I2235" s="125"/>
      <c r="J2235" s="125"/>
      <c r="K2235" s="464"/>
      <c r="L2235" s="464"/>
      <c r="M2235" s="464"/>
      <c r="N2235" s="464"/>
      <c r="O2235" s="464"/>
      <c r="P2235" s="464"/>
      <c r="Q2235" s="8"/>
      <c r="R2235" s="8"/>
      <c r="S2235" s="8"/>
      <c r="T2235" s="8"/>
      <c r="U2235" s="8"/>
      <c r="V2235" s="8"/>
      <c r="W2235" s="8"/>
      <c r="X2235" s="8"/>
      <c r="Y2235" s="8"/>
      <c r="Z2235" s="1034"/>
      <c r="AA2235" s="8"/>
      <c r="AB2235" s="8"/>
      <c r="AC2235" s="8"/>
      <c r="AD2235" s="8"/>
      <c r="AE2235" s="1151"/>
      <c r="AF2235" s="8"/>
      <c r="AG2235" s="8"/>
      <c r="AH2235" s="1792"/>
      <c r="AI2235" s="2398"/>
    </row>
    <row r="2236" spans="1:35" ht="36" customHeight="1" x14ac:dyDescent="0.25">
      <c r="A2236" s="70">
        <v>1</v>
      </c>
      <c r="B2236" s="70">
        <v>1</v>
      </c>
      <c r="C2236" s="407" t="s">
        <v>304</v>
      </c>
      <c r="D2236" s="407"/>
      <c r="E2236" s="711">
        <v>3000</v>
      </c>
      <c r="F2236" s="92">
        <f>ROUND(E2236/12*$C$4,0)</f>
        <v>2250</v>
      </c>
      <c r="G2236" s="440">
        <v>1587</v>
      </c>
      <c r="H2236" s="440">
        <f t="shared" ref="H2236:H2243" si="2048">G2236/F2236*100</f>
        <v>70.533333333333331</v>
      </c>
      <c r="I2236" s="125"/>
      <c r="J2236" s="125"/>
      <c r="K2236" s="464"/>
      <c r="L2236" s="464"/>
      <c r="M2236" s="464"/>
      <c r="N2236" s="464"/>
      <c r="O2236" s="464"/>
      <c r="P2236" s="464"/>
      <c r="Q2236" s="8"/>
      <c r="R2236" s="8"/>
      <c r="S2236" s="8"/>
      <c r="T2236" s="8"/>
      <c r="U2236" s="8"/>
      <c r="V2236" s="8"/>
      <c r="W2236" s="8"/>
      <c r="X2236" s="8"/>
      <c r="Y2236" s="8"/>
      <c r="Z2236" s="1034"/>
      <c r="AA2236" s="8"/>
      <c r="AB2236" s="8"/>
      <c r="AC2236" s="8"/>
      <c r="AD2236" s="8"/>
      <c r="AE2236" s="1151"/>
      <c r="AF2236" s="8">
        <v>17</v>
      </c>
      <c r="AG2236" s="8">
        <v>16939.809999999998</v>
      </c>
      <c r="AH2236" s="1792">
        <f t="shared" ref="AH2236:AH2242" si="2049">AG2236/1000</f>
        <v>16.939809999999998</v>
      </c>
      <c r="AI2236" s="2398"/>
    </row>
    <row r="2237" spans="1:35" ht="42" customHeight="1" x14ac:dyDescent="0.25">
      <c r="A2237" s="70">
        <v>1</v>
      </c>
      <c r="B2237" s="70">
        <v>1</v>
      </c>
      <c r="C2237" s="407" t="s">
        <v>305</v>
      </c>
      <c r="D2237" s="407"/>
      <c r="E2237" s="711">
        <v>200</v>
      </c>
      <c r="F2237" s="92">
        <f>ROUND(E2237/12*$C$4,0)</f>
        <v>150</v>
      </c>
      <c r="G2237" s="440">
        <v>137</v>
      </c>
      <c r="H2237" s="440">
        <f t="shared" si="2048"/>
        <v>91.333333333333329</v>
      </c>
      <c r="I2237" s="125"/>
      <c r="J2237" s="125"/>
      <c r="K2237" s="464"/>
      <c r="L2237" s="464"/>
      <c r="M2237" s="464"/>
      <c r="N2237" s="464"/>
      <c r="O2237" s="464"/>
      <c r="P2237" s="464"/>
      <c r="Q2237" s="8"/>
      <c r="R2237" s="8"/>
      <c r="S2237" s="8"/>
      <c r="T2237" s="8"/>
      <c r="U2237" s="8"/>
      <c r="V2237" s="8"/>
      <c r="W2237" s="8"/>
      <c r="X2237" s="8"/>
      <c r="Y2237" s="8"/>
      <c r="Z2237" s="1034"/>
      <c r="AA2237" s="8"/>
      <c r="AB2237" s="8"/>
      <c r="AC2237" s="8"/>
      <c r="AD2237" s="8"/>
      <c r="AE2237" s="1151"/>
      <c r="AF2237" s="8"/>
      <c r="AG2237" s="8"/>
      <c r="AH2237" s="1792">
        <f t="shared" si="2049"/>
        <v>0</v>
      </c>
      <c r="AI2237" s="2398"/>
    </row>
    <row r="2238" spans="1:35" ht="15" customHeight="1" x14ac:dyDescent="0.25">
      <c r="A2238" s="70">
        <v>1</v>
      </c>
      <c r="B2238" s="70">
        <v>1</v>
      </c>
      <c r="C2238" s="407" t="s">
        <v>306</v>
      </c>
      <c r="D2238" s="407"/>
      <c r="E2238" s="711">
        <v>9000</v>
      </c>
      <c r="F2238" s="92">
        <f>ROUND(E2238/12*$C$4,0)</f>
        <v>6750</v>
      </c>
      <c r="G2238" s="440">
        <v>6944</v>
      </c>
      <c r="H2238" s="440">
        <f t="shared" si="2048"/>
        <v>102.87407407407407</v>
      </c>
      <c r="I2238" s="125"/>
      <c r="J2238" s="125"/>
      <c r="K2238" s="464"/>
      <c r="L2238" s="464"/>
      <c r="M2238" s="464"/>
      <c r="N2238" s="464"/>
      <c r="O2238" s="464"/>
      <c r="P2238" s="464"/>
      <c r="Q2238" s="8"/>
      <c r="R2238" s="8"/>
      <c r="S2238" s="8"/>
      <c r="T2238" s="8"/>
      <c r="U2238" s="8"/>
      <c r="V2238" s="8"/>
      <c r="W2238" s="8"/>
      <c r="X2238" s="8"/>
      <c r="Y2238" s="8"/>
      <c r="Z2238" s="1034"/>
      <c r="AA2238" s="8"/>
      <c r="AB2238" s="8"/>
      <c r="AC2238" s="8"/>
      <c r="AD2238" s="8"/>
      <c r="AE2238" s="1151"/>
      <c r="AF2238" s="8">
        <v>15</v>
      </c>
      <c r="AG2238" s="8">
        <v>14946.900000000001</v>
      </c>
      <c r="AH2238" s="1792">
        <f t="shared" si="2049"/>
        <v>14.946900000000001</v>
      </c>
      <c r="AI2238" s="2398"/>
    </row>
    <row r="2239" spans="1:35" ht="48.75" customHeight="1" x14ac:dyDescent="0.25">
      <c r="B2239" s="70">
        <v>1</v>
      </c>
      <c r="C2239" s="407" t="s">
        <v>548</v>
      </c>
      <c r="D2239" s="407"/>
      <c r="E2239" s="711">
        <v>1042</v>
      </c>
      <c r="F2239" s="92">
        <f>E2239/7*($C$4-5)</f>
        <v>595.42857142857144</v>
      </c>
      <c r="G2239" s="440">
        <v>72</v>
      </c>
      <c r="H2239" s="440">
        <f t="shared" si="2048"/>
        <v>12.092130518234164</v>
      </c>
      <c r="I2239" s="125"/>
      <c r="J2239" s="125"/>
      <c r="K2239" s="464"/>
      <c r="L2239" s="464"/>
      <c r="M2239" s="464"/>
      <c r="N2239" s="464"/>
      <c r="O2239" s="464"/>
      <c r="P2239" s="464"/>
      <c r="Q2239" s="8"/>
      <c r="R2239" s="8"/>
      <c r="S2239" s="8"/>
      <c r="T2239" s="8"/>
      <c r="U2239" s="8"/>
      <c r="V2239" s="8"/>
      <c r="W2239" s="8"/>
      <c r="X2239" s="8"/>
      <c r="Y2239" s="8"/>
      <c r="Z2239" s="1034"/>
      <c r="AA2239" s="8"/>
      <c r="AB2239" s="8"/>
      <c r="AC2239" s="8"/>
      <c r="AD2239" s="8"/>
      <c r="AE2239" s="1151"/>
      <c r="AF2239" s="8"/>
      <c r="AG2239" s="8"/>
      <c r="AH2239" s="1792"/>
      <c r="AI2239" s="2398"/>
    </row>
    <row r="2240" spans="1:35" ht="22.5" customHeight="1" x14ac:dyDescent="0.25">
      <c r="A2240" s="70">
        <v>1</v>
      </c>
      <c r="B2240" s="70">
        <v>1</v>
      </c>
      <c r="C2240" s="409" t="s">
        <v>157</v>
      </c>
      <c r="D2240" s="407"/>
      <c r="E2240" s="711">
        <f>E2241+E2242/8.5</f>
        <v>29157</v>
      </c>
      <c r="F2240" s="92">
        <f t="shared" ref="F2240:G2240" si="2050">F2241+F2242/8.5</f>
        <v>21868</v>
      </c>
      <c r="G2240" s="440">
        <f t="shared" si="2050"/>
        <v>16696.65411764706</v>
      </c>
      <c r="H2240" s="440">
        <f t="shared" si="2048"/>
        <v>76.35199431885431</v>
      </c>
      <c r="I2240" s="125"/>
      <c r="J2240" s="125"/>
      <c r="K2240" s="464"/>
      <c r="L2240" s="464"/>
      <c r="M2240" s="464"/>
      <c r="N2240" s="464"/>
      <c r="O2240" s="464"/>
      <c r="P2240" s="464"/>
      <c r="Q2240" s="8"/>
      <c r="R2240" s="8"/>
      <c r="S2240" s="8"/>
      <c r="T2240" s="8"/>
      <c r="U2240" s="8"/>
      <c r="V2240" s="8"/>
      <c r="W2240" s="8"/>
      <c r="X2240" s="8"/>
      <c r="Y2240" s="8"/>
      <c r="Z2240" s="1034"/>
      <c r="AA2240" s="8"/>
      <c r="AB2240" s="8"/>
      <c r="AC2240" s="8"/>
      <c r="AD2240" s="8"/>
      <c r="AE2240" s="1151"/>
      <c r="AF2240" s="711">
        <f>AF2241+AF2242/8.5</f>
        <v>258.37294117647059</v>
      </c>
      <c r="AG2240" s="8">
        <f>AG2241+AG2242</f>
        <v>839902.21999999986</v>
      </c>
      <c r="AH2240" s="1792">
        <f t="shared" si="2049"/>
        <v>839.90221999999983</v>
      </c>
      <c r="AI2240" s="2398"/>
    </row>
    <row r="2241" spans="1:35" ht="22.5" customHeight="1" x14ac:dyDescent="0.25">
      <c r="B2241" s="70">
        <v>1</v>
      </c>
      <c r="C2241" s="409" t="s">
        <v>448</v>
      </c>
      <c r="D2241" s="407"/>
      <c r="E2241" s="711">
        <v>27157</v>
      </c>
      <c r="F2241" s="92">
        <f>ROUND(E2241/12*$C$4,0)</f>
        <v>20368</v>
      </c>
      <c r="G2241" s="440">
        <v>15785</v>
      </c>
      <c r="H2241" s="440">
        <f t="shared" si="2048"/>
        <v>77.49901806755696</v>
      </c>
      <c r="I2241" s="125"/>
      <c r="J2241" s="125"/>
      <c r="K2241" s="464"/>
      <c r="L2241" s="464"/>
      <c r="M2241" s="464"/>
      <c r="N2241" s="464"/>
      <c r="O2241" s="464"/>
      <c r="P2241" s="464"/>
      <c r="Q2241" s="8"/>
      <c r="R2241" s="8"/>
      <c r="S2241" s="8"/>
      <c r="T2241" s="8"/>
      <c r="U2241" s="8"/>
      <c r="V2241" s="8"/>
      <c r="W2241" s="8"/>
      <c r="X2241" s="8"/>
      <c r="Y2241" s="8"/>
      <c r="Z2241" s="1034"/>
      <c r="AA2241" s="8"/>
      <c r="AB2241" s="8"/>
      <c r="AC2241" s="8"/>
      <c r="AD2241" s="8"/>
      <c r="AE2241" s="1151"/>
      <c r="AF2241" s="8">
        <v>258</v>
      </c>
      <c r="AG2241" s="8">
        <v>839280.71999999986</v>
      </c>
      <c r="AH2241" s="1792">
        <f t="shared" si="2049"/>
        <v>839.28071999999986</v>
      </c>
      <c r="AI2241" s="2398"/>
    </row>
    <row r="2242" spans="1:35" s="238" customFormat="1" ht="15" customHeight="1" x14ac:dyDescent="0.25">
      <c r="A2242" s="70">
        <v>1</v>
      </c>
      <c r="B2242" s="70">
        <v>1</v>
      </c>
      <c r="C2242" s="409" t="s">
        <v>452</v>
      </c>
      <c r="D2242" s="407"/>
      <c r="E2242" s="711">
        <v>17000</v>
      </c>
      <c r="F2242" s="92">
        <f>ROUND(E2242/12*$C$4,0)</f>
        <v>12750</v>
      </c>
      <c r="G2242" s="440">
        <v>7749.0599999999995</v>
      </c>
      <c r="H2242" s="440">
        <f t="shared" si="2048"/>
        <v>60.776941176470586</v>
      </c>
      <c r="I2242" s="125"/>
      <c r="J2242" s="125"/>
      <c r="K2242" s="464"/>
      <c r="L2242" s="464"/>
      <c r="M2242" s="464"/>
      <c r="N2242" s="464"/>
      <c r="O2242" s="464"/>
      <c r="P2242" s="464"/>
      <c r="Q2242" s="8"/>
      <c r="R2242" s="8"/>
      <c r="S2242" s="8"/>
      <c r="T2242" s="8"/>
      <c r="U2242" s="8"/>
      <c r="V2242" s="8"/>
      <c r="W2242" s="8"/>
      <c r="X2242" s="8"/>
      <c r="Y2242" s="8"/>
      <c r="Z2242" s="1034"/>
      <c r="AA2242" s="8"/>
      <c r="AB2242" s="8"/>
      <c r="AC2242" s="8"/>
      <c r="AD2242" s="8"/>
      <c r="AE2242" s="1151"/>
      <c r="AF2242" s="8">
        <v>3.17</v>
      </c>
      <c r="AG2242" s="8">
        <v>621.5</v>
      </c>
      <c r="AH2242" s="1792">
        <f t="shared" si="2049"/>
        <v>0.62150000000000005</v>
      </c>
      <c r="AI2242" s="2398"/>
    </row>
    <row r="2243" spans="1:35" ht="21" customHeight="1" x14ac:dyDescent="0.25">
      <c r="A2243" s="70">
        <v>1</v>
      </c>
      <c r="B2243" s="70">
        <v>1</v>
      </c>
      <c r="C2243" s="213" t="s">
        <v>168</v>
      </c>
      <c r="D2243" s="508"/>
      <c r="E2243" s="712">
        <f>SUM(E2233+E2241*3.2)+E2242/3.9</f>
        <v>103628.04102564104</v>
      </c>
      <c r="F2243" s="388">
        <f t="shared" ref="F2243:G2243" si="2051">SUM(F2233+F2241*3.2)+F2242/3.9</f>
        <v>77722.015954415954</v>
      </c>
      <c r="G2243" s="388">
        <f t="shared" si="2051"/>
        <v>61193.838461538464</v>
      </c>
      <c r="H2243" s="388">
        <f t="shared" si="2048"/>
        <v>78.734239854803462</v>
      </c>
      <c r="I2243" s="125"/>
      <c r="J2243" s="125"/>
      <c r="K2243" s="464"/>
      <c r="L2243" s="464"/>
      <c r="M2243" s="464"/>
      <c r="N2243" s="464"/>
      <c r="O2243" s="464"/>
      <c r="P2243" s="464"/>
      <c r="Q2243" s="8">
        <v>70171.969399999987</v>
      </c>
      <c r="R2243" s="8">
        <v>70171.969399999987</v>
      </c>
      <c r="S2243" s="8">
        <v>70171.969399999987</v>
      </c>
      <c r="T2243" s="8">
        <v>70171.969399999987</v>
      </c>
      <c r="U2243" s="8">
        <v>70171.969399999987</v>
      </c>
      <c r="V2243" s="8">
        <v>70171.969399999987</v>
      </c>
      <c r="W2243" s="8">
        <v>69663.222619999986</v>
      </c>
      <c r="X2243" s="8">
        <v>69663.222619999986</v>
      </c>
      <c r="Y2243" s="8">
        <v>69663.222619999986</v>
      </c>
      <c r="Z2243" s="1694">
        <f>Q2243/12*$C$4+(R2243-Q2243)/11*8+(S2243-R2243)/10*7+(T2243-S2243)/9*6+(U2243-T2243)/8*5+(V2243-U2243)/7*4+((W2243-V2243)+508.74678)/6*3-508.74678+(X2243-W2243)/5*2+(Y2243-X2243)/4*1</f>
        <v>52120.230269999993</v>
      </c>
      <c r="AA2243" s="8">
        <f>AE2243-AD2243</f>
        <v>51593.940540000003</v>
      </c>
      <c r="AB2243" s="8"/>
      <c r="AC2243" s="8">
        <f>AA2243-Z2243</f>
        <v>-526.2897299999895</v>
      </c>
      <c r="AD2243" s="8">
        <v>-99.956489999999988</v>
      </c>
      <c r="AE2243" s="1151">
        <v>51493.984050000006</v>
      </c>
      <c r="AF2243" s="712">
        <f>SUM(AF2233+AF2241*3.2)+AF2242/3.9</f>
        <v>858.41282051282053</v>
      </c>
      <c r="AG2243" s="8">
        <f>AG2240+AG2233</f>
        <v>871788.92999999982</v>
      </c>
      <c r="AH2243" s="8">
        <f>AH2240+AH2233</f>
        <v>871.78892999999982</v>
      </c>
      <c r="AI2243" s="2398"/>
    </row>
    <row r="2244" spans="1:35" ht="15" customHeight="1" x14ac:dyDescent="0.25">
      <c r="A2244" s="70">
        <v>1</v>
      </c>
      <c r="B2244" s="70">
        <v>1</v>
      </c>
      <c r="C2244" s="507" t="s">
        <v>307</v>
      </c>
      <c r="D2244" s="407"/>
      <c r="E2244" s="711"/>
      <c r="F2244" s="440"/>
      <c r="G2244" s="440"/>
      <c r="H2244" s="440"/>
      <c r="I2244" s="125"/>
      <c r="J2244" s="125"/>
      <c r="K2244" s="464"/>
      <c r="L2244" s="464"/>
      <c r="M2244" s="464"/>
      <c r="N2244" s="464"/>
      <c r="O2244" s="464"/>
      <c r="P2244" s="464"/>
      <c r="Q2244" s="8"/>
      <c r="R2244" s="8"/>
      <c r="S2244" s="8"/>
      <c r="T2244" s="8"/>
      <c r="U2244" s="8"/>
      <c r="V2244" s="8"/>
      <c r="W2244" s="8"/>
      <c r="X2244" s="8"/>
      <c r="Y2244" s="8"/>
      <c r="Z2244" s="1037"/>
      <c r="AA2244" s="8"/>
      <c r="AB2244" s="8"/>
      <c r="AC2244" s="8"/>
      <c r="AD2244" s="8"/>
      <c r="AE2244" s="1151"/>
      <c r="AF2244" s="8"/>
      <c r="AG2244" s="8"/>
      <c r="AH2244" s="1792"/>
      <c r="AI2244" s="2398"/>
    </row>
    <row r="2245" spans="1:35" ht="15" customHeight="1" x14ac:dyDescent="0.25">
      <c r="A2245" s="70">
        <v>1</v>
      </c>
      <c r="B2245" s="70">
        <v>1</v>
      </c>
      <c r="C2245" s="407" t="s">
        <v>198</v>
      </c>
      <c r="D2245" s="407"/>
      <c r="E2245" s="711">
        <f>SUM(E2247,E2252)</f>
        <v>18755</v>
      </c>
      <c r="F2245" s="440">
        <f>SUM(F2247,F2252)</f>
        <v>14066</v>
      </c>
      <c r="G2245" s="440">
        <f>SUM(G2247,G2252)</f>
        <v>13691.101910828025</v>
      </c>
      <c r="H2245" s="388">
        <f>G2245/F2245*100</f>
        <v>97.33472139078647</v>
      </c>
      <c r="I2245" s="125"/>
      <c r="J2245" s="125"/>
      <c r="K2245" s="464"/>
      <c r="L2245" s="464"/>
      <c r="M2245" s="464"/>
      <c r="N2245" s="464"/>
      <c r="O2245" s="464"/>
      <c r="P2245" s="464"/>
      <c r="Q2245" s="8"/>
      <c r="R2245" s="8"/>
      <c r="S2245" s="8"/>
      <c r="T2245" s="8"/>
      <c r="U2245" s="8"/>
      <c r="V2245" s="8"/>
      <c r="W2245" s="8"/>
      <c r="X2245" s="8"/>
      <c r="Y2245" s="8"/>
      <c r="Z2245" s="1034"/>
      <c r="AA2245" s="8"/>
      <c r="AB2245" s="8"/>
      <c r="AC2245" s="8"/>
      <c r="AD2245" s="8"/>
      <c r="AE2245" s="1151"/>
      <c r="AF2245" s="8">
        <f>AF2246+AF2247+AF2252</f>
        <v>3</v>
      </c>
      <c r="AG2245" s="8">
        <f t="shared" ref="AG2245:AH2245" si="2052">AG2246+AG2247+AG2252</f>
        <v>3888.4799999999996</v>
      </c>
      <c r="AH2245" s="8">
        <f t="shared" si="2052"/>
        <v>3.8884799999999999</v>
      </c>
      <c r="AI2245" s="2398"/>
    </row>
    <row r="2246" spans="1:35" ht="30.75" customHeight="1" x14ac:dyDescent="0.25">
      <c r="A2246" s="70">
        <v>1</v>
      </c>
      <c r="B2246" s="70">
        <v>1</v>
      </c>
      <c r="C2246" s="407" t="s">
        <v>303</v>
      </c>
      <c r="D2246" s="407"/>
      <c r="E2246" s="711"/>
      <c r="F2246" s="440"/>
      <c r="G2246" s="440"/>
      <c r="H2246" s="388"/>
      <c r="I2246" s="125"/>
      <c r="J2246" s="125"/>
      <c r="K2246" s="464"/>
      <c r="L2246" s="464"/>
      <c r="M2246" s="464"/>
      <c r="N2246" s="464"/>
      <c r="O2246" s="464"/>
      <c r="P2246" s="464"/>
      <c r="Q2246" s="8"/>
      <c r="R2246" s="8"/>
      <c r="S2246" s="8"/>
      <c r="T2246" s="8"/>
      <c r="U2246" s="8"/>
      <c r="V2246" s="8"/>
      <c r="W2246" s="8"/>
      <c r="X2246" s="8"/>
      <c r="Y2246" s="8"/>
      <c r="Z2246" s="1034"/>
      <c r="AA2246" s="8"/>
      <c r="AB2246" s="8"/>
      <c r="AC2246" s="8"/>
      <c r="AD2246" s="8"/>
      <c r="AE2246" s="1151"/>
      <c r="AF2246" s="8"/>
      <c r="AG2246" s="8"/>
      <c r="AH2246" s="1792"/>
      <c r="AI2246" s="2398"/>
    </row>
    <row r="2247" spans="1:35" ht="28.5" customHeight="1" x14ac:dyDescent="0.25">
      <c r="A2247" s="70">
        <v>1</v>
      </c>
      <c r="B2247" s="70">
        <v>1</v>
      </c>
      <c r="C2247" s="407" t="s">
        <v>308</v>
      </c>
      <c r="D2247" s="407"/>
      <c r="E2247" s="711">
        <f>SUM(E2248:E2251)</f>
        <v>4873</v>
      </c>
      <c r="F2247" s="440">
        <f>SUM(F2248:F2251)</f>
        <v>3655</v>
      </c>
      <c r="G2247" s="440">
        <f>SUM(G2248:G2251)</f>
        <v>3869.1019108280252</v>
      </c>
      <c r="H2247" s="388">
        <f t="shared" ref="H2247:H2256" si="2053">G2247/F2247*100</f>
        <v>105.85778141800341</v>
      </c>
      <c r="I2247" s="125"/>
      <c r="J2247" s="125"/>
      <c r="K2247" s="464"/>
      <c r="L2247" s="464"/>
      <c r="M2247" s="464"/>
      <c r="N2247" s="464"/>
      <c r="O2247" s="464"/>
      <c r="P2247" s="464"/>
      <c r="Q2247" s="8"/>
      <c r="R2247" s="8"/>
      <c r="S2247" s="8"/>
      <c r="T2247" s="8"/>
      <c r="U2247" s="8"/>
      <c r="V2247" s="8"/>
      <c r="W2247" s="8"/>
      <c r="X2247" s="8"/>
      <c r="Y2247" s="8"/>
      <c r="Z2247" s="1034"/>
      <c r="AA2247" s="8"/>
      <c r="AB2247" s="8"/>
      <c r="AC2247" s="8"/>
      <c r="AD2247" s="8"/>
      <c r="AE2247" s="1151"/>
      <c r="AF2247" s="8"/>
      <c r="AG2247" s="8"/>
      <c r="AH2247" s="1792"/>
      <c r="AI2247" s="2398"/>
    </row>
    <row r="2248" spans="1:35" ht="35.25" customHeight="1" x14ac:dyDescent="0.25">
      <c r="A2248" s="70">
        <v>1</v>
      </c>
      <c r="B2248" s="70">
        <v>1</v>
      </c>
      <c r="C2248" s="407" t="s">
        <v>309</v>
      </c>
      <c r="D2248" s="407"/>
      <c r="E2248" s="711">
        <v>2428</v>
      </c>
      <c r="F2248" s="92">
        <f>ROUND(E2248/12*$C$4,0)</f>
        <v>1821</v>
      </c>
      <c r="G2248" s="440">
        <v>1758</v>
      </c>
      <c r="H2248" s="388">
        <f t="shared" si="2053"/>
        <v>96.540362438220768</v>
      </c>
      <c r="I2248" s="125"/>
      <c r="J2248" s="125"/>
      <c r="K2248" s="464"/>
      <c r="L2248" s="464"/>
      <c r="M2248" s="464"/>
      <c r="N2248" s="464"/>
      <c r="O2248" s="464"/>
      <c r="P2248" s="464"/>
      <c r="Q2248" s="8"/>
      <c r="R2248" s="8"/>
      <c r="S2248" s="8"/>
      <c r="T2248" s="8"/>
      <c r="U2248" s="8"/>
      <c r="V2248" s="8"/>
      <c r="W2248" s="8"/>
      <c r="X2248" s="8"/>
      <c r="Y2248" s="8"/>
      <c r="Z2248" s="1034"/>
      <c r="AA2248" s="8"/>
      <c r="AB2248" s="8"/>
      <c r="AC2248" s="8"/>
      <c r="AD2248" s="8"/>
      <c r="AE2248" s="1151"/>
      <c r="AF2248" s="8"/>
      <c r="AG2248" s="8"/>
      <c r="AH2248" s="1792"/>
      <c r="AI2248" s="2398"/>
    </row>
    <row r="2249" spans="1:35" ht="45.75" customHeight="1" x14ac:dyDescent="0.25">
      <c r="A2249" s="70">
        <v>1</v>
      </c>
      <c r="B2249" s="70">
        <v>1</v>
      </c>
      <c r="C2249" s="407" t="s">
        <v>310</v>
      </c>
      <c r="D2249" s="407"/>
      <c r="E2249" s="711">
        <v>728</v>
      </c>
      <c r="F2249" s="92">
        <f>ROUND(E2249/12*$C$4,0)</f>
        <v>546</v>
      </c>
      <c r="G2249" s="440">
        <v>322</v>
      </c>
      <c r="H2249" s="388">
        <f t="shared" si="2053"/>
        <v>58.974358974358978</v>
      </c>
      <c r="I2249" s="125"/>
      <c r="J2249" s="125"/>
      <c r="K2249" s="464"/>
      <c r="L2249" s="464"/>
      <c r="M2249" s="464"/>
      <c r="N2249" s="464"/>
      <c r="O2249" s="464"/>
      <c r="P2249" s="464"/>
      <c r="Q2249" s="8"/>
      <c r="R2249" s="8"/>
      <c r="S2249" s="8"/>
      <c r="T2249" s="8"/>
      <c r="U2249" s="8"/>
      <c r="V2249" s="8"/>
      <c r="W2249" s="8"/>
      <c r="X2249" s="8"/>
      <c r="Y2249" s="8"/>
      <c r="Z2249" s="1034"/>
      <c r="AA2249" s="8"/>
      <c r="AB2249" s="8"/>
      <c r="AC2249" s="8"/>
      <c r="AD2249" s="8"/>
      <c r="AE2249" s="1151"/>
      <c r="AF2249" s="8"/>
      <c r="AG2249" s="8"/>
      <c r="AH2249" s="1792"/>
      <c r="AI2249" s="2398"/>
    </row>
    <row r="2250" spans="1:35" ht="42.75" customHeight="1" x14ac:dyDescent="0.25">
      <c r="A2250" s="70">
        <v>1</v>
      </c>
      <c r="B2250" s="70">
        <v>1</v>
      </c>
      <c r="C2250" s="407" t="s">
        <v>354</v>
      </c>
      <c r="D2250" s="407"/>
      <c r="E2250" s="711">
        <v>324</v>
      </c>
      <c r="F2250" s="92">
        <f>ROUND(E2250/12*$C$4,0)</f>
        <v>243</v>
      </c>
      <c r="G2250" s="440">
        <v>401</v>
      </c>
      <c r="H2250" s="388">
        <f t="shared" si="2053"/>
        <v>165.02057613168722</v>
      </c>
      <c r="I2250" s="125"/>
      <c r="J2250" s="125"/>
      <c r="K2250" s="464"/>
      <c r="L2250" s="464"/>
      <c r="M2250" s="464"/>
      <c r="N2250" s="464"/>
      <c r="O2250" s="464"/>
      <c r="P2250" s="464"/>
      <c r="Q2250" s="8"/>
      <c r="R2250" s="8"/>
      <c r="S2250" s="8"/>
      <c r="T2250" s="8"/>
      <c r="U2250" s="8"/>
      <c r="V2250" s="8"/>
      <c r="W2250" s="8"/>
      <c r="X2250" s="8"/>
      <c r="Y2250" s="8"/>
      <c r="Z2250" s="1034"/>
      <c r="AA2250" s="8"/>
      <c r="AB2250" s="8"/>
      <c r="AC2250" s="8"/>
      <c r="AD2250" s="8"/>
      <c r="AE2250" s="1151"/>
      <c r="AF2250" s="8"/>
      <c r="AG2250" s="8"/>
      <c r="AH2250" s="1792"/>
      <c r="AI2250" s="2398"/>
    </row>
    <row r="2251" spans="1:35" ht="45" customHeight="1" x14ac:dyDescent="0.25">
      <c r="A2251" s="70">
        <v>1</v>
      </c>
      <c r="B2251" s="70">
        <v>1</v>
      </c>
      <c r="C2251" s="407" t="s">
        <v>355</v>
      </c>
      <c r="D2251" s="407"/>
      <c r="E2251" s="711">
        <v>1393</v>
      </c>
      <c r="F2251" s="92">
        <f>ROUND(E2251/12*$C$4,0)</f>
        <v>1045</v>
      </c>
      <c r="G2251" s="440">
        <v>1388.1019108280254</v>
      </c>
      <c r="H2251" s="388">
        <f t="shared" si="2053"/>
        <v>132.83271873952395</v>
      </c>
      <c r="I2251" s="125"/>
      <c r="J2251" s="125"/>
      <c r="K2251" s="464"/>
      <c r="L2251" s="464"/>
      <c r="M2251" s="464"/>
      <c r="N2251" s="464"/>
      <c r="O2251" s="464"/>
      <c r="P2251" s="464"/>
      <c r="Q2251" s="8"/>
      <c r="R2251" s="8"/>
      <c r="S2251" s="8"/>
      <c r="T2251" s="8"/>
      <c r="U2251" s="8"/>
      <c r="V2251" s="8"/>
      <c r="W2251" s="8"/>
      <c r="X2251" s="8"/>
      <c r="Y2251" s="8"/>
      <c r="Z2251" s="1034"/>
      <c r="AA2251" s="8"/>
      <c r="AB2251" s="8"/>
      <c r="AC2251" s="8"/>
      <c r="AD2251" s="8"/>
      <c r="AE2251" s="1151"/>
      <c r="AF2251" s="8"/>
      <c r="AG2251" s="8"/>
      <c r="AH2251" s="1792"/>
      <c r="AI2251" s="2398"/>
    </row>
    <row r="2252" spans="1:35" ht="29.25" customHeight="1" x14ac:dyDescent="0.25">
      <c r="A2252" s="70">
        <v>1</v>
      </c>
      <c r="B2252" s="70">
        <v>1</v>
      </c>
      <c r="C2252" s="407" t="s">
        <v>311</v>
      </c>
      <c r="D2252" s="407"/>
      <c r="E2252" s="711">
        <f>SUM(E2253:E2255)</f>
        <v>13882</v>
      </c>
      <c r="F2252" s="440">
        <f>SUM(F2253:F2255)</f>
        <v>10411</v>
      </c>
      <c r="G2252" s="440">
        <f>SUM(G2253:G2255)</f>
        <v>9822</v>
      </c>
      <c r="H2252" s="388">
        <f t="shared" si="2053"/>
        <v>94.34252233214869</v>
      </c>
      <c r="I2252" s="125"/>
      <c r="J2252" s="125"/>
      <c r="K2252" s="464"/>
      <c r="L2252" s="464"/>
      <c r="M2252" s="464"/>
      <c r="N2252" s="464"/>
      <c r="O2252" s="464"/>
      <c r="P2252" s="464"/>
      <c r="Q2252" s="8"/>
      <c r="R2252" s="8"/>
      <c r="S2252" s="8"/>
      <c r="T2252" s="8"/>
      <c r="U2252" s="8"/>
      <c r="V2252" s="8"/>
      <c r="W2252" s="8"/>
      <c r="X2252" s="8"/>
      <c r="Y2252" s="8"/>
      <c r="Z2252" s="1034"/>
      <c r="AA2252" s="8"/>
      <c r="AB2252" s="8"/>
      <c r="AC2252" s="8"/>
      <c r="AD2252" s="8"/>
      <c r="AE2252" s="1151"/>
      <c r="AF2252" s="8">
        <f>AF2253+AF2254+AF2255</f>
        <v>3</v>
      </c>
      <c r="AG2252" s="8">
        <f>AG2253+AG2254+AG2255</f>
        <v>3888.4799999999996</v>
      </c>
      <c r="AH2252" s="8">
        <f>AH2253+AH2254+AH2255</f>
        <v>3.8884799999999999</v>
      </c>
      <c r="AI2252" s="2398"/>
    </row>
    <row r="2253" spans="1:35" ht="59.25" customHeight="1" x14ac:dyDescent="0.25">
      <c r="A2253" s="70">
        <v>1</v>
      </c>
      <c r="B2253" s="70">
        <v>1</v>
      </c>
      <c r="C2253" s="407" t="s">
        <v>442</v>
      </c>
      <c r="D2253" s="407"/>
      <c r="E2253" s="711">
        <v>1500</v>
      </c>
      <c r="F2253" s="92">
        <f t="shared" ref="F2253:F2256" si="2054">ROUND(E2253/12*$C$4,0)</f>
        <v>1125</v>
      </c>
      <c r="G2253" s="440">
        <v>753</v>
      </c>
      <c r="H2253" s="388">
        <f t="shared" si="2053"/>
        <v>66.933333333333337</v>
      </c>
      <c r="I2253" s="125"/>
      <c r="J2253" s="125"/>
      <c r="K2253" s="464"/>
      <c r="L2253" s="464"/>
      <c r="M2253" s="464"/>
      <c r="N2253" s="464"/>
      <c r="O2253" s="464"/>
      <c r="P2253" s="464"/>
      <c r="Q2253" s="8"/>
      <c r="R2253" s="8"/>
      <c r="S2253" s="8"/>
      <c r="T2253" s="8"/>
      <c r="U2253" s="8"/>
      <c r="V2253" s="8"/>
      <c r="W2253" s="8"/>
      <c r="X2253" s="8"/>
      <c r="Y2253" s="8"/>
      <c r="Z2253" s="1034"/>
      <c r="AA2253" s="8"/>
      <c r="AB2253" s="8"/>
      <c r="AC2253" s="8"/>
      <c r="AD2253" s="8"/>
      <c r="AE2253" s="1151"/>
      <c r="AF2253" s="8"/>
      <c r="AG2253" s="8"/>
      <c r="AH2253" s="1792"/>
      <c r="AI2253" s="2398"/>
    </row>
    <row r="2254" spans="1:35" ht="60" customHeight="1" x14ac:dyDescent="0.25">
      <c r="A2254" s="70">
        <v>1</v>
      </c>
      <c r="B2254" s="70">
        <v>1</v>
      </c>
      <c r="C2254" s="407" t="s">
        <v>376</v>
      </c>
      <c r="D2254" s="407"/>
      <c r="E2254" s="711">
        <v>10371</v>
      </c>
      <c r="F2254" s="92">
        <f t="shared" si="2054"/>
        <v>7778</v>
      </c>
      <c r="G2254" s="440">
        <v>8071</v>
      </c>
      <c r="H2254" s="388">
        <f t="shared" si="2053"/>
        <v>103.76703522756492</v>
      </c>
      <c r="I2254" s="125"/>
      <c r="J2254" s="125"/>
      <c r="K2254" s="464"/>
      <c r="L2254" s="464"/>
      <c r="M2254" s="464"/>
      <c r="N2254" s="464"/>
      <c r="O2254" s="464"/>
      <c r="P2254" s="464"/>
      <c r="Q2254" s="8"/>
      <c r="R2254" s="8"/>
      <c r="S2254" s="8"/>
      <c r="T2254" s="8"/>
      <c r="U2254" s="8"/>
      <c r="V2254" s="8"/>
      <c r="W2254" s="8"/>
      <c r="X2254" s="8"/>
      <c r="Y2254" s="8"/>
      <c r="Z2254" s="1034"/>
      <c r="AA2254" s="8"/>
      <c r="AB2254" s="8"/>
      <c r="AC2254" s="8"/>
      <c r="AD2254" s="8"/>
      <c r="AE2254" s="1151"/>
      <c r="AF2254" s="8">
        <v>1</v>
      </c>
      <c r="AG2254" s="8">
        <v>2620.66</v>
      </c>
      <c r="AH2254" s="1792">
        <f>AG2254/1000</f>
        <v>2.62066</v>
      </c>
      <c r="AI2254" s="2398"/>
    </row>
    <row r="2255" spans="1:35" ht="58.5" customHeight="1" x14ac:dyDescent="0.25">
      <c r="A2255" s="70">
        <v>1</v>
      </c>
      <c r="B2255" s="70">
        <v>1</v>
      </c>
      <c r="C2255" s="407" t="s">
        <v>322</v>
      </c>
      <c r="D2255" s="407"/>
      <c r="E2255" s="711">
        <v>2011</v>
      </c>
      <c r="F2255" s="92">
        <f t="shared" si="2054"/>
        <v>1508</v>
      </c>
      <c r="G2255" s="440">
        <v>998</v>
      </c>
      <c r="H2255" s="388">
        <f t="shared" si="2053"/>
        <v>66.180371352785144</v>
      </c>
      <c r="I2255" s="125"/>
      <c r="J2255" s="125"/>
      <c r="K2255" s="464"/>
      <c r="L2255" s="464"/>
      <c r="M2255" s="464"/>
      <c r="N2255" s="464"/>
      <c r="O2255" s="464"/>
      <c r="P2255" s="464"/>
      <c r="Q2255" s="8"/>
      <c r="R2255" s="8"/>
      <c r="S2255" s="8"/>
      <c r="T2255" s="8"/>
      <c r="U2255" s="8"/>
      <c r="V2255" s="8"/>
      <c r="W2255" s="8"/>
      <c r="X2255" s="8"/>
      <c r="Y2255" s="8"/>
      <c r="Z2255" s="1034"/>
      <c r="AA2255" s="8"/>
      <c r="AB2255" s="8"/>
      <c r="AC2255" s="8"/>
      <c r="AD2255" s="8"/>
      <c r="AE2255" s="1151"/>
      <c r="AF2255" s="8">
        <v>2</v>
      </c>
      <c r="AG2255" s="8">
        <v>1267.82</v>
      </c>
      <c r="AH2255" s="1792">
        <f t="shared" ref="AH2255:AH2256" si="2055">AG2255/1000</f>
        <v>1.2678199999999999</v>
      </c>
      <c r="AI2255" s="2398"/>
    </row>
    <row r="2256" spans="1:35" ht="32.25" customHeight="1" x14ac:dyDescent="0.25">
      <c r="A2256" s="70">
        <v>1</v>
      </c>
      <c r="B2256" s="70">
        <v>1</v>
      </c>
      <c r="C2256" s="409" t="s">
        <v>158</v>
      </c>
      <c r="D2256" s="407"/>
      <c r="E2256" s="711">
        <v>8400</v>
      </c>
      <c r="F2256" s="92">
        <f t="shared" si="2054"/>
        <v>6300</v>
      </c>
      <c r="G2256" s="92">
        <v>3957</v>
      </c>
      <c r="H2256" s="388">
        <f t="shared" si="2053"/>
        <v>62.809523809523803</v>
      </c>
      <c r="I2256" s="125"/>
      <c r="J2256" s="125"/>
      <c r="K2256" s="464"/>
      <c r="L2256" s="464"/>
      <c r="M2256" s="464"/>
      <c r="N2256" s="464"/>
      <c r="O2256" s="464"/>
      <c r="P2256" s="464"/>
      <c r="Q2256" s="8"/>
      <c r="R2256" s="8"/>
      <c r="S2256" s="8"/>
      <c r="T2256" s="8"/>
      <c r="U2256" s="8"/>
      <c r="V2256" s="8"/>
      <c r="W2256" s="8"/>
      <c r="X2256" s="8"/>
      <c r="Y2256" s="8"/>
      <c r="Z2256" s="1034"/>
      <c r="AA2256" s="8"/>
      <c r="AB2256" s="8"/>
      <c r="AC2256" s="8"/>
      <c r="AD2256" s="8"/>
      <c r="AE2256" s="1151"/>
      <c r="AF2256" s="8">
        <v>10</v>
      </c>
      <c r="AG2256" s="8">
        <v>6742.4</v>
      </c>
      <c r="AH2256" s="1792">
        <f t="shared" si="2055"/>
        <v>6.7423999999999999</v>
      </c>
      <c r="AI2256" s="2398"/>
    </row>
    <row r="2257" spans="1:35" s="96" customFormat="1" ht="15" customHeight="1" x14ac:dyDescent="0.25">
      <c r="A2257" s="70">
        <v>1</v>
      </c>
      <c r="B2257" s="70">
        <v>1</v>
      </c>
      <c r="C2257" s="641" t="s">
        <v>299</v>
      </c>
      <c r="D2257" s="407"/>
      <c r="E2257" s="711"/>
      <c r="F2257" s="440"/>
      <c r="G2257" s="92"/>
      <c r="H2257" s="388"/>
      <c r="I2257" s="125"/>
      <c r="J2257" s="125"/>
      <c r="K2257" s="464"/>
      <c r="L2257" s="464"/>
      <c r="M2257" s="464"/>
      <c r="N2257" s="464"/>
      <c r="O2257" s="464"/>
      <c r="P2257" s="464"/>
      <c r="Q2257" s="8"/>
      <c r="R2257" s="8"/>
      <c r="S2257" s="8"/>
      <c r="T2257" s="8"/>
      <c r="U2257" s="8"/>
      <c r="V2257" s="8"/>
      <c r="W2257" s="8"/>
      <c r="X2257" s="8"/>
      <c r="Y2257" s="8"/>
      <c r="Z2257" s="1034"/>
      <c r="AA2257" s="8"/>
      <c r="AB2257" s="8"/>
      <c r="AC2257" s="8"/>
      <c r="AD2257" s="8"/>
      <c r="AE2257" s="1151"/>
      <c r="AF2257" s="8"/>
      <c r="AG2257" s="8"/>
      <c r="AH2257" s="1792"/>
      <c r="AI2257" s="2398"/>
    </row>
    <row r="2258" spans="1:35" s="238" customFormat="1" ht="17.25" customHeight="1" x14ac:dyDescent="0.25">
      <c r="A2258" s="70">
        <v>1</v>
      </c>
      <c r="B2258" s="70">
        <v>1</v>
      </c>
      <c r="C2258" s="213" t="s">
        <v>165</v>
      </c>
      <c r="D2258" s="508"/>
      <c r="E2258" s="712">
        <f>SUM(E2256,E2245)</f>
        <v>27155</v>
      </c>
      <c r="F2258" s="388">
        <f>SUM(F2256,F2245)</f>
        <v>20366</v>
      </c>
      <c r="G2258" s="388">
        <f>SUM(G2256,G2245)</f>
        <v>17648.101910828023</v>
      </c>
      <c r="H2258" s="388">
        <f>G2258/F2258*100</f>
        <v>86.654728031169711</v>
      </c>
      <c r="I2258" s="125"/>
      <c r="J2258" s="125"/>
      <c r="K2258" s="464"/>
      <c r="L2258" s="464"/>
      <c r="M2258" s="464"/>
      <c r="N2258" s="464"/>
      <c r="O2258" s="464"/>
      <c r="P2258" s="464"/>
      <c r="Q2258" s="8">
        <v>22759.057809999998</v>
      </c>
      <c r="R2258" s="8">
        <v>22759.057809999998</v>
      </c>
      <c r="S2258" s="8">
        <v>22759.057809999998</v>
      </c>
      <c r="T2258" s="8">
        <v>22759.057809999998</v>
      </c>
      <c r="U2258" s="8">
        <v>22759.057809999998</v>
      </c>
      <c r="V2258" s="8">
        <v>22759.057809999998</v>
      </c>
      <c r="W2258" s="8">
        <v>22759.057809999998</v>
      </c>
      <c r="X2258" s="8">
        <v>22759.057809999998</v>
      </c>
      <c r="Y2258" s="8">
        <v>22759.057809999998</v>
      </c>
      <c r="Z2258" s="1044">
        <f>Q2258/12*$C$4+(R2258-Q2258)/11*8+(S2258-R2258)/10*7+(T2258-S2258)/9*6+(U2258-T2258)/8*5+(V2258-U2258)/7*4+(W2258-V2258)/6*3+(X2258-W2258)/5*2+(Y2258-X2258)/4*1</f>
        <v>17069.293357499999</v>
      </c>
      <c r="AA2258" s="8">
        <f>AE2258-AD2258</f>
        <v>13188.123509999999</v>
      </c>
      <c r="AB2258" s="8"/>
      <c r="AC2258" s="8">
        <f>AA2258-Z2258</f>
        <v>-3881.1698474999994</v>
      </c>
      <c r="AD2258" s="8">
        <v>-565.59557999999993</v>
      </c>
      <c r="AE2258" s="1151">
        <v>12622.52793</v>
      </c>
      <c r="AF2258" s="712">
        <f>SUM(AF2256,AF2245)</f>
        <v>13</v>
      </c>
      <c r="AG2258" s="8">
        <f t="shared" ref="AG2258:AH2258" si="2056">AG2256+AG2245</f>
        <v>10630.88</v>
      </c>
      <c r="AH2258" s="8">
        <f t="shared" si="2056"/>
        <v>10.630879999999999</v>
      </c>
      <c r="AI2258" s="2398"/>
    </row>
    <row r="2259" spans="1:35" ht="15" customHeight="1" x14ac:dyDescent="0.25">
      <c r="A2259" s="70">
        <v>1</v>
      </c>
      <c r="B2259" s="70">
        <v>1</v>
      </c>
      <c r="C2259" s="213" t="s">
        <v>343</v>
      </c>
      <c r="D2259" s="672"/>
      <c r="E2259" s="712">
        <f>SUM(E2258,E2243)</f>
        <v>130783.04102564104</v>
      </c>
      <c r="F2259" s="388">
        <f>SUM(F2258,F2243)</f>
        <v>98088.015954415954</v>
      </c>
      <c r="G2259" s="388">
        <f>SUM(G2258,G2243)</f>
        <v>78841.940372366487</v>
      </c>
      <c r="H2259" s="388">
        <f>G2259/F2259*100</f>
        <v>80.378769623606601</v>
      </c>
      <c r="I2259" s="125"/>
      <c r="J2259" s="125"/>
      <c r="K2259" s="464"/>
      <c r="L2259" s="464"/>
      <c r="M2259" s="464"/>
      <c r="N2259" s="464"/>
      <c r="O2259" s="464"/>
      <c r="P2259" s="464"/>
      <c r="Q2259" s="8">
        <f t="shared" ref="Q2259:R2259" si="2057">SUM(Q2258,Q2243)</f>
        <v>92931.027209999986</v>
      </c>
      <c r="R2259" s="8">
        <f t="shared" si="2057"/>
        <v>92931.027209999986</v>
      </c>
      <c r="S2259" s="8">
        <f t="shared" ref="S2259:T2259" si="2058">SUM(S2258,S2243)</f>
        <v>92931.027209999986</v>
      </c>
      <c r="T2259" s="8">
        <f t="shared" si="2058"/>
        <v>92931.027209999986</v>
      </c>
      <c r="U2259" s="8">
        <f t="shared" ref="U2259:W2259" si="2059">SUM(U2258,U2243)</f>
        <v>92931.027209999986</v>
      </c>
      <c r="V2259" s="8">
        <f t="shared" si="2059"/>
        <v>92931.027209999986</v>
      </c>
      <c r="W2259" s="8">
        <f t="shared" si="2059"/>
        <v>92422.280429999984</v>
      </c>
      <c r="X2259" s="8">
        <f t="shared" ref="X2259:Y2259" si="2060">SUM(X2258,X2243)</f>
        <v>92422.280429999984</v>
      </c>
      <c r="Y2259" s="8">
        <f t="shared" si="2060"/>
        <v>92422.280429999984</v>
      </c>
      <c r="Z2259" s="8">
        <f t="shared" ref="Z2259:AE2259" si="2061">SUM(Z2258,Z2243)</f>
        <v>69189.523627499992</v>
      </c>
      <c r="AA2259" s="8">
        <f t="shared" si="2061"/>
        <v>64782.064050000001</v>
      </c>
      <c r="AB2259" s="8">
        <f t="shared" si="2061"/>
        <v>0</v>
      </c>
      <c r="AC2259" s="8">
        <f t="shared" si="2061"/>
        <v>-4407.4595774999889</v>
      </c>
      <c r="AD2259" s="8">
        <f t="shared" si="2061"/>
        <v>-665.55206999999996</v>
      </c>
      <c r="AE2259" s="1151">
        <f t="shared" si="2061"/>
        <v>64116.51198000001</v>
      </c>
      <c r="AF2259" s="712">
        <f>SUM(AF2258,AF2243)</f>
        <v>871.41282051282053</v>
      </c>
      <c r="AG2259" s="1151">
        <f t="shared" ref="AG2259:AH2259" si="2062">SUM(AG2258,AG2243)</f>
        <v>882419.80999999982</v>
      </c>
      <c r="AH2259" s="1151">
        <f t="shared" si="2062"/>
        <v>882.41980999999987</v>
      </c>
      <c r="AI2259" s="2398"/>
    </row>
    <row r="2260" spans="1:35" ht="15" customHeight="1" x14ac:dyDescent="0.25">
      <c r="A2260" s="70">
        <v>1</v>
      </c>
      <c r="B2260" s="70">
        <v>1</v>
      </c>
      <c r="C2260" s="217" t="s">
        <v>31</v>
      </c>
      <c r="D2260" s="217"/>
      <c r="E2260" s="772"/>
      <c r="F2260" s="438"/>
      <c r="G2260" s="438"/>
      <c r="H2260" s="438"/>
      <c r="I2260" s="703"/>
      <c r="J2260" s="703"/>
      <c r="K2260" s="464"/>
      <c r="L2260" s="464"/>
      <c r="M2260" s="464"/>
      <c r="N2260" s="464"/>
      <c r="O2260" s="464"/>
      <c r="P2260" s="464"/>
      <c r="Q2260" s="8"/>
      <c r="R2260" s="8"/>
      <c r="S2260" s="8"/>
      <c r="T2260" s="8"/>
      <c r="U2260" s="8"/>
      <c r="V2260" s="8"/>
      <c r="W2260" s="8"/>
      <c r="X2260" s="8"/>
      <c r="Y2260" s="8"/>
      <c r="Z2260" s="1034"/>
      <c r="AA2260" s="8"/>
      <c r="AB2260" s="8"/>
      <c r="AC2260" s="8"/>
      <c r="AD2260" s="8"/>
      <c r="AE2260" s="1151"/>
      <c r="AF2260" s="8"/>
      <c r="AG2260" s="8"/>
      <c r="AH2260" s="1792"/>
      <c r="AI2260" s="2398"/>
    </row>
    <row r="2261" spans="1:35" ht="15" customHeight="1" x14ac:dyDescent="0.25">
      <c r="A2261" s="70">
        <v>1</v>
      </c>
      <c r="B2261" s="70">
        <v>1</v>
      </c>
      <c r="C2261" s="144" t="s">
        <v>10</v>
      </c>
      <c r="D2261" s="361">
        <v>300</v>
      </c>
      <c r="E2261" s="711"/>
      <c r="F2261" s="92">
        <f>ROUND(E2261/12*$C$4,0)</f>
        <v>0</v>
      </c>
      <c r="G2261" s="92"/>
      <c r="H2261" s="92"/>
      <c r="I2261" s="363"/>
      <c r="J2261" s="93" t="e">
        <f t="shared" ref="J2261:J2269" si="2063">M2261/G2261</f>
        <v>#DIV/0!</v>
      </c>
      <c r="K2261" s="94">
        <f>ROUND(E2261*I2261,0)</f>
        <v>0</v>
      </c>
      <c r="L2261" s="94">
        <f>ROUND(F2261*I2261,0)</f>
        <v>0</v>
      </c>
      <c r="M2261" s="94"/>
      <c r="N2261" s="94" t="e">
        <f t="shared" ref="N2261:N2267" si="2064">M2261/L2261*100</f>
        <v>#DIV/0!</v>
      </c>
      <c r="O2261" s="94">
        <f>ROUND(K2261/D2261,0)</f>
        <v>0</v>
      </c>
      <c r="P2261" s="94" t="e">
        <f t="shared" ref="P2261:P2269" si="2065">M2261/$C$4*12/O2261</f>
        <v>#DIV/0!</v>
      </c>
      <c r="Q2261" s="8"/>
      <c r="R2261" s="8"/>
      <c r="S2261" s="8"/>
      <c r="T2261" s="8"/>
      <c r="U2261" s="8"/>
      <c r="V2261" s="8"/>
      <c r="W2261" s="8"/>
      <c r="X2261" s="8"/>
      <c r="Y2261" s="8"/>
      <c r="Z2261" s="1034"/>
      <c r="AA2261" s="8"/>
      <c r="AB2261" s="8"/>
      <c r="AC2261" s="8"/>
      <c r="AD2261" s="8"/>
      <c r="AE2261" s="1151"/>
      <c r="AF2261" s="8"/>
      <c r="AG2261" s="8"/>
      <c r="AH2261" s="1792"/>
      <c r="AI2261" s="2398"/>
    </row>
    <row r="2262" spans="1:35" ht="15" customHeight="1" x14ac:dyDescent="0.25">
      <c r="A2262" s="70">
        <v>1</v>
      </c>
      <c r="B2262" s="70">
        <v>1</v>
      </c>
      <c r="C2262" s="144" t="s">
        <v>77</v>
      </c>
      <c r="D2262" s="361">
        <v>300</v>
      </c>
      <c r="E2262" s="711"/>
      <c r="F2262" s="92">
        <f>ROUND(E2262/12*$C$4,0)</f>
        <v>0</v>
      </c>
      <c r="G2262" s="92"/>
      <c r="H2262" s="92"/>
      <c r="I2262" s="363"/>
      <c r="J2262" s="93" t="e">
        <f t="shared" si="2063"/>
        <v>#DIV/0!</v>
      </c>
      <c r="K2262" s="94">
        <f>ROUND(E2262*I2262,0)</f>
        <v>0</v>
      </c>
      <c r="L2262" s="94">
        <f>ROUND(F2262*I2262,0)</f>
        <v>0</v>
      </c>
      <c r="M2262" s="94"/>
      <c r="N2262" s="94" t="e">
        <f t="shared" si="2064"/>
        <v>#DIV/0!</v>
      </c>
      <c r="O2262" s="94">
        <f>ROUND(K2262/D2262,0)</f>
        <v>0</v>
      </c>
      <c r="P2262" s="94" t="e">
        <f t="shared" si="2065"/>
        <v>#DIV/0!</v>
      </c>
      <c r="Q2262" s="8"/>
      <c r="R2262" s="8"/>
      <c r="S2262" s="8"/>
      <c r="T2262" s="8"/>
      <c r="U2262" s="8"/>
      <c r="V2262" s="8"/>
      <c r="W2262" s="8"/>
      <c r="X2262" s="8"/>
      <c r="Y2262" s="8"/>
      <c r="Z2262" s="1034"/>
      <c r="AA2262" s="8"/>
      <c r="AB2262" s="8"/>
      <c r="AC2262" s="8"/>
      <c r="AD2262" s="8"/>
      <c r="AE2262" s="1151"/>
      <c r="AF2262" s="8"/>
      <c r="AG2262" s="8"/>
      <c r="AH2262" s="1792"/>
      <c r="AI2262" s="2398"/>
    </row>
    <row r="2263" spans="1:35" ht="15" customHeight="1" x14ac:dyDescent="0.25">
      <c r="A2263" s="70">
        <v>1</v>
      </c>
      <c r="B2263" s="70">
        <v>1</v>
      </c>
      <c r="C2263" s="144" t="s">
        <v>6</v>
      </c>
      <c r="D2263" s="361">
        <v>300</v>
      </c>
      <c r="E2263" s="711"/>
      <c r="F2263" s="92">
        <f>ROUND(E2263/12*$C$4,0)</f>
        <v>0</v>
      </c>
      <c r="G2263" s="92"/>
      <c r="H2263" s="92"/>
      <c r="I2263" s="363"/>
      <c r="J2263" s="93" t="e">
        <f t="shared" si="2063"/>
        <v>#DIV/0!</v>
      </c>
      <c r="K2263" s="94">
        <f>ROUND(E2263*I2263,0)</f>
        <v>0</v>
      </c>
      <c r="L2263" s="94">
        <f>ROUND(F2263*I2263,0)</f>
        <v>0</v>
      </c>
      <c r="M2263" s="94"/>
      <c r="N2263" s="94" t="e">
        <f t="shared" si="2064"/>
        <v>#DIV/0!</v>
      </c>
      <c r="O2263" s="94">
        <f>ROUND(K2263/D2263,0)</f>
        <v>0</v>
      </c>
      <c r="P2263" s="94" t="e">
        <f t="shared" si="2065"/>
        <v>#DIV/0!</v>
      </c>
      <c r="Q2263" s="8"/>
      <c r="R2263" s="8"/>
      <c r="S2263" s="8"/>
      <c r="T2263" s="8"/>
      <c r="U2263" s="8"/>
      <c r="V2263" s="8"/>
      <c r="W2263" s="8"/>
      <c r="X2263" s="8"/>
      <c r="Y2263" s="8"/>
      <c r="Z2263" s="1034"/>
      <c r="AA2263" s="8"/>
      <c r="AB2263" s="8"/>
      <c r="AC2263" s="8"/>
      <c r="AD2263" s="8"/>
      <c r="AE2263" s="1151"/>
      <c r="AF2263" s="8"/>
      <c r="AG2263" s="8"/>
      <c r="AH2263" s="1792"/>
      <c r="AI2263" s="2398"/>
    </row>
    <row r="2264" spans="1:35" ht="15" customHeight="1" x14ac:dyDescent="0.25">
      <c r="A2264" s="70">
        <v>1</v>
      </c>
      <c r="B2264" s="70">
        <v>1</v>
      </c>
      <c r="C2264" s="144" t="s">
        <v>26</v>
      </c>
      <c r="D2264" s="361">
        <v>300</v>
      </c>
      <c r="E2264" s="711"/>
      <c r="F2264" s="92">
        <f>ROUND(E2264/12*$C$4,0)</f>
        <v>0</v>
      </c>
      <c r="G2264" s="92"/>
      <c r="H2264" s="92"/>
      <c r="I2264" s="363"/>
      <c r="J2264" s="93" t="e">
        <f t="shared" si="2063"/>
        <v>#DIV/0!</v>
      </c>
      <c r="K2264" s="94">
        <f>ROUND(E2264*I2264,0)</f>
        <v>0</v>
      </c>
      <c r="L2264" s="94">
        <f>ROUND(F2264*I2264,0)</f>
        <v>0</v>
      </c>
      <c r="M2264" s="94"/>
      <c r="N2264" s="94" t="e">
        <f t="shared" si="2064"/>
        <v>#DIV/0!</v>
      </c>
      <c r="O2264" s="94">
        <f>ROUND(K2264/D2264,0)</f>
        <v>0</v>
      </c>
      <c r="P2264" s="94" t="e">
        <f t="shared" si="2065"/>
        <v>#DIV/0!</v>
      </c>
      <c r="Q2264" s="8"/>
      <c r="R2264" s="8"/>
      <c r="S2264" s="8"/>
      <c r="T2264" s="8"/>
      <c r="U2264" s="8"/>
      <c r="V2264" s="8"/>
      <c r="W2264" s="8"/>
      <c r="X2264" s="8"/>
      <c r="Y2264" s="8"/>
      <c r="Z2264" s="1034"/>
      <c r="AA2264" s="8"/>
      <c r="AB2264" s="8"/>
      <c r="AC2264" s="8"/>
      <c r="AD2264" s="8"/>
      <c r="AE2264" s="1151"/>
      <c r="AF2264" s="8"/>
      <c r="AG2264" s="8"/>
      <c r="AH2264" s="1792"/>
      <c r="AI2264" s="2398"/>
    </row>
    <row r="2265" spans="1:35" ht="15" customHeight="1" x14ac:dyDescent="0.25">
      <c r="A2265" s="70">
        <v>1</v>
      </c>
      <c r="B2265" s="70">
        <v>1</v>
      </c>
      <c r="C2265" s="146" t="s">
        <v>90</v>
      </c>
      <c r="D2265" s="146"/>
      <c r="E2265" s="2179">
        <f>SUM(E2261:E2264)</f>
        <v>0</v>
      </c>
      <c r="F2265" s="718">
        <f>SUM(F2261:F2264)</f>
        <v>0</v>
      </c>
      <c r="G2265" s="718"/>
      <c r="H2265" s="718"/>
      <c r="I2265" s="703" t="e">
        <f>SUM(K2265/E2265)</f>
        <v>#DIV/0!</v>
      </c>
      <c r="J2265" s="117" t="e">
        <f t="shared" si="2063"/>
        <v>#DIV/0!</v>
      </c>
      <c r="K2265" s="718">
        <f>SUM(K2261:K2264)</f>
        <v>0</v>
      </c>
      <c r="L2265" s="718">
        <f>SUM(L2261:L2264)</f>
        <v>0</v>
      </c>
      <c r="M2265" s="718">
        <f>SUM(M2261:M2264)</f>
        <v>0</v>
      </c>
      <c r="N2265" s="94" t="e">
        <f t="shared" si="2064"/>
        <v>#DIV/0!</v>
      </c>
      <c r="O2265" s="281">
        <f>SUM(O2261:O2264)</f>
        <v>0</v>
      </c>
      <c r="P2265" s="94" t="e">
        <f t="shared" si="2065"/>
        <v>#DIV/0!</v>
      </c>
      <c r="Q2265" s="8"/>
      <c r="R2265" s="8"/>
      <c r="S2265" s="8"/>
      <c r="T2265" s="8"/>
      <c r="U2265" s="8"/>
      <c r="V2265" s="8"/>
      <c r="W2265" s="8"/>
      <c r="X2265" s="8"/>
      <c r="Y2265" s="8"/>
      <c r="Z2265" s="1034"/>
      <c r="AA2265" s="8"/>
      <c r="AB2265" s="8"/>
      <c r="AC2265" s="8"/>
      <c r="AD2265" s="8"/>
      <c r="AE2265" s="1151"/>
      <c r="AF2265" s="8"/>
      <c r="AG2265" s="8"/>
      <c r="AH2265" s="1792"/>
      <c r="AI2265" s="2398"/>
    </row>
    <row r="2266" spans="1:35" ht="15" customHeight="1" x14ac:dyDescent="0.25">
      <c r="A2266" s="70">
        <v>1</v>
      </c>
      <c r="B2266" s="70">
        <v>1</v>
      </c>
      <c r="C2266" s="144" t="s">
        <v>55</v>
      </c>
      <c r="D2266" s="361">
        <v>240</v>
      </c>
      <c r="E2266" s="711">
        <v>1100</v>
      </c>
      <c r="F2266" s="92">
        <f>ROUND(E2266/12*$C$4,0)</f>
        <v>825</v>
      </c>
      <c r="G2266" s="92">
        <v>855</v>
      </c>
      <c r="H2266" s="92">
        <f t="shared" ref="H2266:H2274" si="2066">G2266/F2266*100</f>
        <v>103.63636363636364</v>
      </c>
      <c r="I2266" s="363">
        <v>8</v>
      </c>
      <c r="J2266" s="93">
        <f t="shared" si="2063"/>
        <v>7.950877192982456</v>
      </c>
      <c r="K2266" s="94">
        <f>ROUND(E2266*I2266,0)</f>
        <v>8800</v>
      </c>
      <c r="L2266" s="94">
        <f t="shared" ref="L2266:L2267" si="2067">ROUND(K2266/12*$C$4,0)</f>
        <v>6600</v>
      </c>
      <c r="M2266" s="94">
        <v>6798</v>
      </c>
      <c r="N2266" s="94">
        <f t="shared" si="2064"/>
        <v>103</v>
      </c>
      <c r="O2266" s="94">
        <f>K2266/D2266</f>
        <v>36.666666666666664</v>
      </c>
      <c r="P2266" s="94">
        <f t="shared" si="2065"/>
        <v>247.20000000000002</v>
      </c>
      <c r="Q2266" s="8"/>
      <c r="R2266" s="8"/>
      <c r="S2266" s="8"/>
      <c r="T2266" s="8"/>
      <c r="U2266" s="8"/>
      <c r="V2266" s="8"/>
      <c r="W2266" s="8"/>
      <c r="X2266" s="8"/>
      <c r="Y2266" s="8"/>
      <c r="Z2266" s="1034"/>
      <c r="AA2266" s="8"/>
      <c r="AB2266" s="8"/>
      <c r="AC2266" s="8"/>
      <c r="AD2266" s="8"/>
      <c r="AE2266" s="1151"/>
      <c r="AF2266" s="8"/>
      <c r="AG2266" s="8"/>
      <c r="AH2266" s="1792"/>
      <c r="AI2266" s="2398"/>
    </row>
    <row r="2267" spans="1:35" s="96" customFormat="1" ht="15" customHeight="1" x14ac:dyDescent="0.25">
      <c r="A2267" s="70">
        <v>1</v>
      </c>
      <c r="B2267" s="70">
        <v>1</v>
      </c>
      <c r="C2267" s="144" t="s">
        <v>6</v>
      </c>
      <c r="D2267" s="494">
        <v>240</v>
      </c>
      <c r="E2267" s="2050">
        <v>40</v>
      </c>
      <c r="F2267" s="98">
        <f>ROUND(E2267/12*$C$4,0)</f>
        <v>30</v>
      </c>
      <c r="G2267" s="98">
        <v>14</v>
      </c>
      <c r="H2267" s="98">
        <f t="shared" si="2066"/>
        <v>46.666666666666664</v>
      </c>
      <c r="I2267" s="398">
        <v>8</v>
      </c>
      <c r="J2267" s="99">
        <f t="shared" si="2063"/>
        <v>7.8571428571428568</v>
      </c>
      <c r="K2267" s="100">
        <f>ROUND(E2267*I2267,0)</f>
        <v>320</v>
      </c>
      <c r="L2267" s="100">
        <f t="shared" si="2067"/>
        <v>240</v>
      </c>
      <c r="M2267" s="100">
        <v>110</v>
      </c>
      <c r="N2267" s="100">
        <f t="shared" si="2064"/>
        <v>45.833333333333329</v>
      </c>
      <c r="O2267" s="100">
        <f>K2267/D2267</f>
        <v>1.3333333333333333</v>
      </c>
      <c r="P2267" s="100"/>
      <c r="Q2267" s="15"/>
      <c r="R2267" s="15"/>
      <c r="S2267" s="15"/>
      <c r="T2267" s="15"/>
      <c r="U2267" s="15"/>
      <c r="V2267" s="15"/>
      <c r="W2267" s="15"/>
      <c r="X2267" s="15"/>
      <c r="Y2267" s="15"/>
      <c r="Z2267" s="1035"/>
      <c r="AA2267" s="15"/>
      <c r="AB2267" s="15"/>
      <c r="AC2267" s="15"/>
      <c r="AD2267" s="15"/>
      <c r="AE2267" s="1268"/>
      <c r="AF2267" s="15"/>
      <c r="AG2267" s="15"/>
      <c r="AH2267" s="1793"/>
      <c r="AI2267" s="2398"/>
    </row>
    <row r="2268" spans="1:35" ht="29.25" customHeight="1" x14ac:dyDescent="0.25">
      <c r="A2268" s="70">
        <v>1</v>
      </c>
      <c r="B2268" s="70">
        <v>1</v>
      </c>
      <c r="C2268" s="723" t="s">
        <v>241</v>
      </c>
      <c r="D2268" s="700"/>
      <c r="E2268" s="2214">
        <f>SUM(E2266:E2267)</f>
        <v>1140</v>
      </c>
      <c r="F2268" s="475">
        <f>SUM(F2266:F2267)</f>
        <v>855</v>
      </c>
      <c r="G2268" s="475">
        <f>SUM(G2266:G2267)</f>
        <v>869</v>
      </c>
      <c r="H2268" s="479">
        <f t="shared" si="2066"/>
        <v>101.6374269005848</v>
      </c>
      <c r="I2268" s="695">
        <f>SUM(K2268/E2268)</f>
        <v>8</v>
      </c>
      <c r="J2268" s="352">
        <f t="shared" si="2063"/>
        <v>7.9493670886075947</v>
      </c>
      <c r="K2268" s="105">
        <f>SUM(K2266:K2267)</f>
        <v>9120</v>
      </c>
      <c r="L2268" s="105">
        <f>SUM(L2266:L2267)</f>
        <v>6840</v>
      </c>
      <c r="M2268" s="2732">
        <f>SUM(M2266:M2267)</f>
        <v>6908</v>
      </c>
      <c r="N2268" s="179">
        <f>M2268/L2268*100</f>
        <v>100.99415204678364</v>
      </c>
      <c r="O2268" s="105">
        <f>SUM(O2266:O2267)</f>
        <v>38</v>
      </c>
      <c r="P2268" s="179">
        <f t="shared" si="2065"/>
        <v>242.38596491228068</v>
      </c>
      <c r="Q2268" s="17"/>
      <c r="R2268" s="17"/>
      <c r="S2268" s="17"/>
      <c r="T2268" s="17"/>
      <c r="U2268" s="17"/>
      <c r="V2268" s="17"/>
      <c r="W2268" s="17"/>
      <c r="X2268" s="17"/>
      <c r="Y2268" s="17"/>
      <c r="Z2268" s="1036"/>
      <c r="AA2268" s="17"/>
      <c r="AB2268" s="17"/>
      <c r="AC2268" s="17"/>
      <c r="AD2268" s="17"/>
      <c r="AE2268" s="1243"/>
      <c r="AF2268" s="17"/>
      <c r="AG2268" s="17"/>
      <c r="AH2268" s="1794"/>
      <c r="AI2268" s="2398"/>
    </row>
    <row r="2269" spans="1:35" s="96" customFormat="1" ht="15.75" customHeight="1" x14ac:dyDescent="0.25">
      <c r="A2269" s="70">
        <v>1</v>
      </c>
      <c r="B2269" s="70">
        <v>1</v>
      </c>
      <c r="C2269" s="351" t="s">
        <v>341</v>
      </c>
      <c r="D2269" s="351"/>
      <c r="E2269" s="2214">
        <f>SUM(E2268,E2265)</f>
        <v>1140</v>
      </c>
      <c r="F2269" s="445">
        <f t="shared" ref="F2269:G2269" si="2068">SUM(F2268,F2265)</f>
        <v>855</v>
      </c>
      <c r="G2269" s="445">
        <f t="shared" si="2068"/>
        <v>869</v>
      </c>
      <c r="H2269" s="445">
        <f t="shared" si="2066"/>
        <v>101.6374269005848</v>
      </c>
      <c r="I2269" s="695">
        <f>SUM(K2269/E2269)</f>
        <v>8</v>
      </c>
      <c r="J2269" s="352">
        <f t="shared" si="2063"/>
        <v>7.9493670886075947</v>
      </c>
      <c r="K2269" s="445">
        <f>SUM(K2268,K2265)</f>
        <v>9120</v>
      </c>
      <c r="L2269" s="445">
        <f>SUM(L2268,L2265)</f>
        <v>6840</v>
      </c>
      <c r="M2269" s="445">
        <f>SUM(M2268,M2265)</f>
        <v>6908</v>
      </c>
      <c r="N2269" s="179">
        <f>M2269/L2269*100</f>
        <v>100.99415204678364</v>
      </c>
      <c r="O2269" s="445">
        <f>SUM(O2268,O2265)</f>
        <v>38</v>
      </c>
      <c r="P2269" s="179">
        <f t="shared" si="2065"/>
        <v>242.38596491228068</v>
      </c>
      <c r="Q2269" s="17">
        <v>16174.025056000002</v>
      </c>
      <c r="R2269" s="17">
        <v>16174.025056000002</v>
      </c>
      <c r="S2269" s="17">
        <v>16174.025056000002</v>
      </c>
      <c r="T2269" s="17">
        <v>16174.025056000002</v>
      </c>
      <c r="U2269" s="17">
        <v>16174.025056000002</v>
      </c>
      <c r="V2269" s="17">
        <v>16174.025056000002</v>
      </c>
      <c r="W2269" s="17">
        <v>16174.025056000002</v>
      </c>
      <c r="X2269" s="17">
        <v>16174.025056000002</v>
      </c>
      <c r="Y2269" s="17">
        <v>16174.025056000002</v>
      </c>
      <c r="Z2269" s="1036">
        <f>Q2269/12*$C$4+(R2269-Q2269)/11*8+(S2269-R2269)/10*7+(T2269-S2269)/9*6+(U2269-T2269)/8*5+(V2269-U2269)/7*4+(W2269-V2269)/6*3+(X2269-W2269)/5*2+(Y2269-X2269)/4*1</f>
        <v>12130.518792000001</v>
      </c>
      <c r="AA2269" s="17">
        <f>AE2269-AD2269</f>
        <v>12811.024070000001</v>
      </c>
      <c r="AB2269" s="17"/>
      <c r="AC2269" s="17">
        <f>AA2269-Z2269</f>
        <v>680.50527800000054</v>
      </c>
      <c r="AD2269" s="17">
        <v>-164.12555</v>
      </c>
      <c r="AE2269" s="1243">
        <v>12646.898520000001</v>
      </c>
      <c r="AF2269" s="17"/>
      <c r="AG2269" s="17"/>
      <c r="AH2269" s="1794"/>
      <c r="AI2269" s="2398"/>
    </row>
    <row r="2270" spans="1:35" s="96" customFormat="1" ht="25.5" customHeight="1" x14ac:dyDescent="0.25">
      <c r="A2270" s="70">
        <v>1</v>
      </c>
      <c r="B2270" s="70">
        <v>1</v>
      </c>
      <c r="C2270" s="2030" t="s">
        <v>326</v>
      </c>
      <c r="D2270" s="725"/>
      <c r="E2270" s="726">
        <f>E2271</f>
        <v>5990</v>
      </c>
      <c r="F2270" s="109">
        <f>F2271</f>
        <v>4493</v>
      </c>
      <c r="G2270" s="539">
        <f>G2271</f>
        <v>4096</v>
      </c>
      <c r="H2270" s="109">
        <f t="shared" si="2066"/>
        <v>91.16403294012909</v>
      </c>
      <c r="I2270" s="550"/>
      <c r="J2270" s="727"/>
      <c r="K2270" s="233"/>
      <c r="L2270" s="233"/>
      <c r="M2270" s="233"/>
      <c r="N2270" s="233"/>
      <c r="O2270" s="233"/>
      <c r="P2270" s="233"/>
      <c r="Q2270" s="13"/>
      <c r="R2270" s="13"/>
      <c r="S2270" s="13"/>
      <c r="T2270" s="13"/>
      <c r="U2270" s="13"/>
      <c r="V2270" s="13"/>
      <c r="W2270" s="13"/>
      <c r="X2270" s="13"/>
      <c r="Y2270" s="13"/>
      <c r="Z2270" s="1036">
        <f>Q2270</f>
        <v>0</v>
      </c>
      <c r="AA2270" s="13">
        <f>AE2270-AD2270</f>
        <v>0</v>
      </c>
      <c r="AB2270" s="13"/>
      <c r="AC2270" s="13">
        <f>AA2270-Z2270</f>
        <v>0</v>
      </c>
      <c r="AD2270" s="13"/>
      <c r="AE2270" s="1251"/>
      <c r="AF2270" s="13"/>
      <c r="AG2270" s="13"/>
      <c r="AH2270" s="1795"/>
      <c r="AI2270" s="2398"/>
    </row>
    <row r="2271" spans="1:35" ht="15.75" customHeight="1" x14ac:dyDescent="0.25">
      <c r="A2271" s="70">
        <v>1</v>
      </c>
      <c r="B2271" s="70">
        <v>1</v>
      </c>
      <c r="C2271" s="1163" t="s">
        <v>327</v>
      </c>
      <c r="D2271" s="672"/>
      <c r="E2271" s="1869">
        <v>5990</v>
      </c>
      <c r="F2271" s="116">
        <f>ROUND(E2271/12*$C$4,0)</f>
        <v>4493</v>
      </c>
      <c r="G2271" s="361">
        <f>G2274-G2273</f>
        <v>4096</v>
      </c>
      <c r="H2271" s="116">
        <f t="shared" si="2066"/>
        <v>91.16403294012909</v>
      </c>
      <c r="I2271" s="728"/>
      <c r="J2271" s="728"/>
      <c r="K2271" s="672"/>
      <c r="L2271" s="672"/>
      <c r="M2271" s="672"/>
      <c r="N2271" s="672"/>
      <c r="O2271" s="672"/>
      <c r="P2271" s="672"/>
      <c r="Q2271" s="8"/>
      <c r="R2271" s="8"/>
      <c r="S2271" s="8"/>
      <c r="T2271" s="8"/>
      <c r="U2271" s="8"/>
      <c r="V2271" s="8"/>
      <c r="W2271" s="8"/>
      <c r="X2271" s="8"/>
      <c r="Y2271" s="8"/>
      <c r="Z2271" s="1034"/>
      <c r="AA2271" s="8"/>
      <c r="AB2271" s="8"/>
      <c r="AC2271" s="8"/>
      <c r="AD2271" s="8"/>
      <c r="AE2271" s="1151"/>
      <c r="AF2271" s="8"/>
      <c r="AG2271" s="8"/>
      <c r="AH2271" s="1792"/>
      <c r="AI2271" s="2398"/>
    </row>
    <row r="2272" spans="1:35" s="238" customFormat="1" ht="15.75" customHeight="1" x14ac:dyDescent="0.25">
      <c r="A2272" s="70">
        <v>1</v>
      </c>
      <c r="B2272" s="70">
        <v>1</v>
      </c>
      <c r="C2272" s="648" t="s">
        <v>328</v>
      </c>
      <c r="D2272" s="532"/>
      <c r="E2272" s="2181">
        <f>E2273</f>
        <v>10</v>
      </c>
      <c r="F2272" s="92">
        <f>F2273</f>
        <v>8</v>
      </c>
      <c r="G2272" s="361">
        <f>G2273</f>
        <v>8</v>
      </c>
      <c r="H2272" s="116">
        <f t="shared" si="2066"/>
        <v>100</v>
      </c>
      <c r="I2272" s="532"/>
      <c r="J2272" s="532"/>
      <c r="K2272" s="532"/>
      <c r="L2272" s="532"/>
      <c r="M2272" s="532"/>
      <c r="N2272" s="532"/>
      <c r="O2272" s="532"/>
      <c r="P2272" s="532"/>
      <c r="Q2272" s="8"/>
      <c r="R2272" s="8"/>
      <c r="S2272" s="8"/>
      <c r="T2272" s="8"/>
      <c r="U2272" s="8"/>
      <c r="V2272" s="8"/>
      <c r="W2272" s="8"/>
      <c r="X2272" s="8"/>
      <c r="Y2272" s="8"/>
      <c r="Z2272" s="1034"/>
      <c r="AA2272" s="8"/>
      <c r="AB2272" s="8"/>
      <c r="AC2272" s="8"/>
      <c r="AD2272" s="8"/>
      <c r="AE2272" s="1151"/>
      <c r="AF2272" s="8"/>
      <c r="AG2272" s="8"/>
      <c r="AH2272" s="1792"/>
      <c r="AI2272" s="2398"/>
    </row>
    <row r="2273" spans="1:35" ht="34.5" customHeight="1" x14ac:dyDescent="0.25">
      <c r="A2273" s="70">
        <v>1</v>
      </c>
      <c r="B2273" s="70">
        <v>1</v>
      </c>
      <c r="C2273" s="535" t="s">
        <v>329</v>
      </c>
      <c r="D2273" s="672"/>
      <c r="E2273" s="2032">
        <v>10</v>
      </c>
      <c r="F2273" s="1382">
        <f>ROUND(E2273/12*$C$4,0)</f>
        <v>8</v>
      </c>
      <c r="G2273" s="126">
        <v>8</v>
      </c>
      <c r="H2273" s="116">
        <f t="shared" si="2066"/>
        <v>100</v>
      </c>
      <c r="I2273" s="672"/>
      <c r="J2273" s="672"/>
      <c r="K2273" s="672"/>
      <c r="L2273" s="672"/>
      <c r="M2273" s="672"/>
      <c r="N2273" s="672"/>
      <c r="O2273" s="672"/>
      <c r="P2273" s="672"/>
      <c r="Q2273" s="8"/>
      <c r="R2273" s="8"/>
      <c r="S2273" s="8"/>
      <c r="T2273" s="8"/>
      <c r="U2273" s="8"/>
      <c r="V2273" s="8"/>
      <c r="W2273" s="8"/>
      <c r="X2273" s="8"/>
      <c r="Y2273" s="8"/>
      <c r="Z2273" s="1034"/>
      <c r="AA2273" s="8"/>
      <c r="AB2273" s="8"/>
      <c r="AC2273" s="8"/>
      <c r="AD2273" s="8"/>
      <c r="AE2273" s="1151"/>
      <c r="AF2273" s="8"/>
      <c r="AG2273" s="8"/>
      <c r="AH2273" s="1792"/>
      <c r="AI2273" s="2398"/>
    </row>
    <row r="2274" spans="1:35" ht="32.25" customHeight="1" thickBot="1" x14ac:dyDescent="0.3">
      <c r="A2274" s="70">
        <v>1</v>
      </c>
      <c r="B2274" s="70">
        <v>1</v>
      </c>
      <c r="C2274" s="2031" t="s">
        <v>344</v>
      </c>
      <c r="D2274" s="532"/>
      <c r="E2274" s="2032">
        <f>E2272+E2270</f>
        <v>6000</v>
      </c>
      <c r="F2274" s="116">
        <f>F2272+F2270</f>
        <v>4501</v>
      </c>
      <c r="G2274" s="126">
        <v>4104</v>
      </c>
      <c r="H2274" s="224">
        <f t="shared" si="2066"/>
        <v>91.179737836036438</v>
      </c>
      <c r="I2274" s="672"/>
      <c r="J2274" s="672"/>
      <c r="K2274" s="672"/>
      <c r="L2274" s="672"/>
      <c r="M2274" s="672"/>
      <c r="N2274" s="672"/>
      <c r="O2274" s="672"/>
      <c r="P2274" s="672"/>
      <c r="Q2274" s="8">
        <v>13836.238800000001</v>
      </c>
      <c r="R2274" s="8">
        <v>13836.238800000001</v>
      </c>
      <c r="S2274" s="8">
        <v>13836.238800000001</v>
      </c>
      <c r="T2274" s="8">
        <v>13836.238800000001</v>
      </c>
      <c r="U2274" s="8">
        <v>13836.238800000001</v>
      </c>
      <c r="V2274" s="8">
        <v>13836.238800000001</v>
      </c>
      <c r="W2274" s="8">
        <v>13836.238800000001</v>
      </c>
      <c r="X2274" s="8">
        <v>13836.238800000001</v>
      </c>
      <c r="Y2274" s="8">
        <v>13836.238800000001</v>
      </c>
      <c r="Z2274" s="1034">
        <f>Q2274/12*$C$4+(R2274-Q2274)/11*8+(S2274-R2274)/10*7+(T2274-S2274)/9*6+(U2274-T2274)/8*5+(V2274-U2274)/7*4+(W2274-V2274)/6*3+(X2274-W2274)/5*2+(Y2274-X2274)/4*1</f>
        <v>10377.179099999999</v>
      </c>
      <c r="AA2274" s="8">
        <f>AE2274-AD2274</f>
        <v>10403.736259999998</v>
      </c>
      <c r="AB2274" s="8"/>
      <c r="AC2274" s="8">
        <f>AA2274-Z2274</f>
        <v>26.557159999998476</v>
      </c>
      <c r="AD2274" s="8">
        <v>-283.48878000000002</v>
      </c>
      <c r="AE2274" s="1151">
        <v>10120.247479999998</v>
      </c>
      <c r="AF2274" s="8">
        <v>67</v>
      </c>
      <c r="AG2274" s="8">
        <v>115336.28</v>
      </c>
      <c r="AH2274" s="1792">
        <f>AG2274/1000</f>
        <v>115.33628</v>
      </c>
      <c r="AI2274" s="2398"/>
    </row>
    <row r="2275" spans="1:35" ht="29.25" customHeight="1" thickBot="1" x14ac:dyDescent="0.3">
      <c r="A2275" s="70">
        <v>1</v>
      </c>
      <c r="B2275" s="70">
        <v>1</v>
      </c>
      <c r="C2275" s="454" t="s">
        <v>17</v>
      </c>
      <c r="D2275" s="713"/>
      <c r="E2275" s="2222"/>
      <c r="F2275" s="714"/>
      <c r="G2275" s="714"/>
      <c r="H2275" s="714"/>
      <c r="I2275" s="543"/>
      <c r="J2275" s="543"/>
      <c r="K2275" s="543"/>
      <c r="L2275" s="543"/>
      <c r="M2275" s="543">
        <f>SUM(M2230,M2259,M2269,M2270)</f>
        <v>21218</v>
      </c>
      <c r="N2275" s="543"/>
      <c r="O2275" s="543"/>
      <c r="P2275" s="543"/>
      <c r="Q2275" s="14">
        <f t="shared" ref="Q2275:W2275" si="2069">SUM(Q2274,Q2269,Q2259,Q2230)</f>
        <v>193853.05971959996</v>
      </c>
      <c r="R2275" s="14">
        <f t="shared" si="2069"/>
        <v>193853.05971959996</v>
      </c>
      <c r="S2275" s="14">
        <f t="shared" si="2069"/>
        <v>193853.05971959996</v>
      </c>
      <c r="T2275" s="14">
        <f t="shared" si="2069"/>
        <v>193853.05971959996</v>
      </c>
      <c r="U2275" s="14">
        <f t="shared" si="2069"/>
        <v>193853.05971959996</v>
      </c>
      <c r="V2275" s="14">
        <f t="shared" si="2069"/>
        <v>193853.05971959996</v>
      </c>
      <c r="W2275" s="14">
        <f t="shared" si="2069"/>
        <v>193344.31293959997</v>
      </c>
      <c r="X2275" s="14">
        <f t="shared" ref="X2275:Y2275" si="2070">SUM(X2274,X2269,X2259,X2230)</f>
        <v>193344.31293959997</v>
      </c>
      <c r="Y2275" s="14">
        <f t="shared" si="2070"/>
        <v>193344.31293959997</v>
      </c>
      <c r="Z2275" s="1039">
        <f t="shared" ref="Z2275:AE2275" si="2071">SUM(Z2274,Z2269,Z2259,Z2230)</f>
        <v>144881.04800969997</v>
      </c>
      <c r="AA2275" s="14">
        <f t="shared" si="2071"/>
        <v>133953.77638</v>
      </c>
      <c r="AB2275" s="14">
        <f t="shared" si="2071"/>
        <v>-52.085649999999994</v>
      </c>
      <c r="AC2275" s="14">
        <f t="shared" si="2071"/>
        <v>-10927.271629699964</v>
      </c>
      <c r="AD2275" s="14">
        <f t="shared" si="2071"/>
        <v>-5064.4287899999999</v>
      </c>
      <c r="AE2275" s="1249">
        <f t="shared" si="2071"/>
        <v>128837.26194000003</v>
      </c>
      <c r="AF2275" s="14">
        <f t="shared" ref="AF2275" si="2072">SUM(AF2230,AF2259,AF2269,AF2270)</f>
        <v>871.41282051282053</v>
      </c>
      <c r="AG2275" s="1249">
        <f t="shared" ref="AG2275:AH2275" si="2073">SUM(AG2274,AG2269,AG2259,AG2230)</f>
        <v>997756.08999999985</v>
      </c>
      <c r="AH2275" s="1249">
        <f t="shared" si="2073"/>
        <v>997.75608999999986</v>
      </c>
      <c r="AI2275" s="2398"/>
    </row>
    <row r="2276" spans="1:35" ht="15" customHeight="1" x14ac:dyDescent="0.25">
      <c r="A2276" s="70">
        <v>1</v>
      </c>
      <c r="B2276" s="70">
        <v>1</v>
      </c>
      <c r="C2276" s="1195" t="s">
        <v>216</v>
      </c>
      <c r="D2276" s="1195"/>
      <c r="E2276" s="2193"/>
      <c r="F2276" s="1358"/>
      <c r="G2276" s="1358"/>
      <c r="H2276" s="1358"/>
      <c r="I2276" s="1359"/>
      <c r="J2276" s="1359"/>
      <c r="K2276" s="1383"/>
      <c r="L2276" s="1383"/>
      <c r="M2276" s="1383"/>
      <c r="N2276" s="1383"/>
      <c r="O2276" s="1383"/>
      <c r="P2276" s="1383"/>
      <c r="Q2276" s="1294">
        <f t="shared" ref="Q2276:R2276" si="2074">SUM(Q2275)</f>
        <v>193853.05971959996</v>
      </c>
      <c r="R2276" s="1294">
        <f t="shared" si="2074"/>
        <v>193853.05971959996</v>
      </c>
      <c r="S2276" s="1294">
        <f t="shared" ref="S2276:T2276" si="2075">SUM(S2275)</f>
        <v>193853.05971959996</v>
      </c>
      <c r="T2276" s="1294">
        <f t="shared" si="2075"/>
        <v>193853.05971959996</v>
      </c>
      <c r="U2276" s="1294">
        <f t="shared" ref="U2276:W2276" si="2076">SUM(U2275)</f>
        <v>193853.05971959996</v>
      </c>
      <c r="V2276" s="1294">
        <f t="shared" si="2076"/>
        <v>193853.05971959996</v>
      </c>
      <c r="W2276" s="1294">
        <f t="shared" si="2076"/>
        <v>193344.31293959997</v>
      </c>
      <c r="X2276" s="1294">
        <f t="shared" ref="X2276:Y2276" si="2077">SUM(X2275)</f>
        <v>193344.31293959997</v>
      </c>
      <c r="Y2276" s="1294">
        <f t="shared" si="2077"/>
        <v>193344.31293959997</v>
      </c>
      <c r="Z2276" s="1294">
        <f t="shared" ref="Z2276:AE2276" si="2078">SUM(Z2275)</f>
        <v>144881.04800969997</v>
      </c>
      <c r="AA2276" s="1294">
        <f t="shared" si="2078"/>
        <v>133953.77638</v>
      </c>
      <c r="AB2276" s="18">
        <f t="shared" ref="AB2276" si="2079">SUM(AB2275)</f>
        <v>-52.085649999999994</v>
      </c>
      <c r="AC2276" s="1294">
        <f t="shared" si="2078"/>
        <v>-10927.271629699964</v>
      </c>
      <c r="AD2276" s="1294">
        <f t="shared" si="2078"/>
        <v>-5064.4287899999999</v>
      </c>
      <c r="AE2276" s="2425">
        <f t="shared" si="2078"/>
        <v>128837.26194000003</v>
      </c>
      <c r="AF2276" s="2193"/>
      <c r="AG2276" s="2425">
        <f t="shared" ref="AG2276:AH2276" si="2080">SUM(AG2275)</f>
        <v>997756.08999999985</v>
      </c>
      <c r="AH2276" s="2425">
        <f t="shared" si="2080"/>
        <v>997.75608999999986</v>
      </c>
      <c r="AI2276" s="2398"/>
    </row>
    <row r="2277" spans="1:35" ht="15" customHeight="1" x14ac:dyDescent="0.25">
      <c r="A2277" s="70">
        <v>1</v>
      </c>
      <c r="B2277" s="70">
        <v>1</v>
      </c>
      <c r="C2277" s="1360" t="s">
        <v>7</v>
      </c>
      <c r="D2277" s="1304"/>
      <c r="E2277" s="2171">
        <f t="shared" ref="E2277:AH2277" si="2081">SUM(E2230)</f>
        <v>2345</v>
      </c>
      <c r="F2277" s="1361">
        <f t="shared" si="2081"/>
        <v>1759</v>
      </c>
      <c r="G2277" s="1361">
        <f t="shared" si="2081"/>
        <v>1610</v>
      </c>
      <c r="H2277" s="1361">
        <f t="shared" si="2081"/>
        <v>91.529277998862995</v>
      </c>
      <c r="I2277" s="1361">
        <f t="shared" si="2081"/>
        <v>8.9187038089823769</v>
      </c>
      <c r="J2277" s="1361">
        <f t="shared" si="2081"/>
        <v>8.8881987577639752</v>
      </c>
      <c r="K2277" s="1361">
        <f t="shared" si="2081"/>
        <v>20915</v>
      </c>
      <c r="L2277" s="1361">
        <f t="shared" si="2081"/>
        <v>15688</v>
      </c>
      <c r="M2277" s="1361">
        <f t="shared" si="2081"/>
        <v>14310</v>
      </c>
      <c r="N2277" s="1361">
        <f t="shared" si="2081"/>
        <v>91.21621621621621</v>
      </c>
      <c r="O2277" s="1361">
        <f t="shared" si="2081"/>
        <v>64.090910823925526</v>
      </c>
      <c r="P2277" s="1361">
        <f t="shared" si="2081"/>
        <v>297.70211960971727</v>
      </c>
      <c r="Q2277" s="1172">
        <f t="shared" ref="Q2277:R2277" si="2082">SUM(Q2230)</f>
        <v>70911.768653599967</v>
      </c>
      <c r="R2277" s="1172">
        <f t="shared" si="2082"/>
        <v>70911.768653599967</v>
      </c>
      <c r="S2277" s="1172">
        <f t="shared" ref="S2277:T2277" si="2083">SUM(S2230)</f>
        <v>70911.768653599967</v>
      </c>
      <c r="T2277" s="1172">
        <f t="shared" si="2083"/>
        <v>70911.768653599967</v>
      </c>
      <c r="U2277" s="1172">
        <f t="shared" ref="U2277:W2277" si="2084">SUM(U2230)</f>
        <v>70911.768653599967</v>
      </c>
      <c r="V2277" s="1172">
        <f t="shared" si="2084"/>
        <v>70911.768653599967</v>
      </c>
      <c r="W2277" s="1172">
        <f t="shared" si="2084"/>
        <v>70911.768653599967</v>
      </c>
      <c r="X2277" s="1172">
        <f t="shared" ref="X2277:Y2277" si="2085">SUM(X2230)</f>
        <v>70911.768653599967</v>
      </c>
      <c r="Y2277" s="1172">
        <f t="shared" si="2085"/>
        <v>70911.768653599967</v>
      </c>
      <c r="Z2277" s="1172">
        <f t="shared" si="2081"/>
        <v>53183.826490199979</v>
      </c>
      <c r="AA2277" s="1172">
        <f t="shared" si="2081"/>
        <v>45956.952000000005</v>
      </c>
      <c r="AB2277" s="17">
        <f t="shared" ref="AB2277" si="2086">SUM(AB2230)</f>
        <v>-52.085649999999994</v>
      </c>
      <c r="AC2277" s="1172">
        <f t="shared" si="2081"/>
        <v>-7226.8744901999744</v>
      </c>
      <c r="AD2277" s="1172">
        <f t="shared" si="2081"/>
        <v>-3951.2623900000003</v>
      </c>
      <c r="AE2277" s="2426">
        <f t="shared" si="2081"/>
        <v>41953.60396</v>
      </c>
      <c r="AF2277" s="2171">
        <f t="shared" si="2081"/>
        <v>0</v>
      </c>
      <c r="AG2277" s="2426">
        <f t="shared" si="2081"/>
        <v>0</v>
      </c>
      <c r="AH2277" s="2426">
        <f t="shared" si="2081"/>
        <v>0</v>
      </c>
      <c r="AI2277" s="2398"/>
    </row>
    <row r="2278" spans="1:35" ht="15" customHeight="1" x14ac:dyDescent="0.25">
      <c r="A2278" s="70">
        <v>1</v>
      </c>
      <c r="B2278" s="70">
        <v>1</v>
      </c>
      <c r="C2278" s="1306" t="s">
        <v>14</v>
      </c>
      <c r="D2278" s="1384"/>
      <c r="E2278" s="2237"/>
      <c r="F2278" s="1197"/>
      <c r="G2278" s="1197"/>
      <c r="H2278" s="1332"/>
      <c r="I2278" s="1308"/>
      <c r="J2278" s="1308"/>
      <c r="K2278" s="1309"/>
      <c r="L2278" s="1309"/>
      <c r="M2278" s="1309"/>
      <c r="N2278" s="1309"/>
      <c r="O2278" s="1309"/>
      <c r="P2278" s="1309"/>
      <c r="Q2278" s="1175"/>
      <c r="R2278" s="1175"/>
      <c r="S2278" s="1175"/>
      <c r="T2278" s="1175"/>
      <c r="U2278" s="1175"/>
      <c r="V2278" s="1175"/>
      <c r="W2278" s="1175"/>
      <c r="X2278" s="1175"/>
      <c r="Y2278" s="1175"/>
      <c r="Z2278" s="1175"/>
      <c r="AA2278" s="1175"/>
      <c r="AB2278" s="13"/>
      <c r="AC2278" s="1175"/>
      <c r="AD2278" s="1175"/>
      <c r="AE2278" s="2429"/>
      <c r="AF2278" s="2237"/>
      <c r="AG2278" s="2429"/>
      <c r="AH2278" s="2429"/>
      <c r="AI2278" s="2398"/>
    </row>
    <row r="2279" spans="1:35" ht="15" customHeight="1" x14ac:dyDescent="0.25">
      <c r="A2279" s="70">
        <v>1</v>
      </c>
      <c r="B2279" s="70">
        <v>1</v>
      </c>
      <c r="C2279" s="1343" t="s">
        <v>302</v>
      </c>
      <c r="D2279" s="1183"/>
      <c r="E2279" s="2236"/>
      <c r="F2279" s="1184"/>
      <c r="G2279" s="1184"/>
      <c r="H2279" s="1184"/>
      <c r="I2279" s="1310"/>
      <c r="J2279" s="1310"/>
      <c r="K2279" s="1311"/>
      <c r="L2279" s="1311"/>
      <c r="M2279" s="1311"/>
      <c r="N2279" s="1311"/>
      <c r="O2279" s="1311"/>
      <c r="P2279" s="1311"/>
      <c r="Q2279" s="1180"/>
      <c r="R2279" s="1180"/>
      <c r="S2279" s="1180"/>
      <c r="T2279" s="1180"/>
      <c r="U2279" s="1180"/>
      <c r="V2279" s="1180"/>
      <c r="W2279" s="1180"/>
      <c r="X2279" s="1180"/>
      <c r="Y2279" s="1180"/>
      <c r="Z2279" s="1180"/>
      <c r="AA2279" s="1180"/>
      <c r="AB2279" s="8"/>
      <c r="AC2279" s="1180"/>
      <c r="AD2279" s="1180"/>
      <c r="AE2279" s="2427"/>
      <c r="AF2279" s="2236"/>
      <c r="AG2279" s="2427"/>
      <c r="AH2279" s="2427"/>
      <c r="AI2279" s="2398"/>
    </row>
    <row r="2280" spans="1:35" ht="36.75" customHeight="1" x14ac:dyDescent="0.25">
      <c r="A2280" s="70">
        <v>1</v>
      </c>
      <c r="B2280" s="70">
        <v>1</v>
      </c>
      <c r="C2280" s="1183" t="s">
        <v>345</v>
      </c>
      <c r="D2280" s="1183"/>
      <c r="E2280" s="2236">
        <f>E2233</f>
        <v>12366.666666666666</v>
      </c>
      <c r="F2280" s="1184">
        <f t="shared" ref="F2280:G2280" si="2087">F2233</f>
        <v>9275.1851851851843</v>
      </c>
      <c r="G2280" s="1184">
        <f t="shared" si="2087"/>
        <v>8694.9</v>
      </c>
      <c r="H2280" s="1184">
        <f>H2233</f>
        <v>93.743680868905486</v>
      </c>
      <c r="I2280" s="1310"/>
      <c r="J2280" s="1310"/>
      <c r="K2280" s="1311"/>
      <c r="L2280" s="1311"/>
      <c r="M2280" s="1311"/>
      <c r="N2280" s="1311"/>
      <c r="O2280" s="1311"/>
      <c r="P2280" s="1311"/>
      <c r="Q2280" s="1180"/>
      <c r="R2280" s="1180"/>
      <c r="S2280" s="1180"/>
      <c r="T2280" s="1180"/>
      <c r="U2280" s="1180"/>
      <c r="V2280" s="1180"/>
      <c r="W2280" s="1180"/>
      <c r="X2280" s="1180"/>
      <c r="Y2280" s="1180"/>
      <c r="Z2280" s="1180"/>
      <c r="AA2280" s="1180"/>
      <c r="AB2280" s="8"/>
      <c r="AC2280" s="1180"/>
      <c r="AD2280" s="1180"/>
      <c r="AE2280" s="2427"/>
      <c r="AF2280" s="2236">
        <f t="shared" ref="AF2280:AH2285" si="2088">AF2233</f>
        <v>32</v>
      </c>
      <c r="AG2280" s="2236">
        <f t="shared" si="2088"/>
        <v>31886.71</v>
      </c>
      <c r="AH2280" s="2236">
        <f t="shared" si="2088"/>
        <v>31.886710000000001</v>
      </c>
      <c r="AI2280" s="2398"/>
    </row>
    <row r="2281" spans="1:35" ht="36.75" customHeight="1" x14ac:dyDescent="0.25">
      <c r="B2281" s="70">
        <v>1</v>
      </c>
      <c r="C2281" s="1183" t="s">
        <v>468</v>
      </c>
      <c r="D2281" s="1183"/>
      <c r="E2281" s="2236">
        <f>E2234</f>
        <v>450</v>
      </c>
      <c r="F2281" s="1184">
        <f t="shared" ref="F2281:G2281" si="2089">F2234</f>
        <v>338</v>
      </c>
      <c r="G2281" s="1184">
        <f t="shared" si="2089"/>
        <v>72.63000000000001</v>
      </c>
      <c r="H2281" s="1184"/>
      <c r="I2281" s="1310"/>
      <c r="J2281" s="1310"/>
      <c r="K2281" s="1311"/>
      <c r="L2281" s="1311"/>
      <c r="M2281" s="1311"/>
      <c r="N2281" s="1311"/>
      <c r="O2281" s="1311"/>
      <c r="P2281" s="1311"/>
      <c r="Q2281" s="1180"/>
      <c r="R2281" s="1180"/>
      <c r="S2281" s="1180"/>
      <c r="T2281" s="1180"/>
      <c r="U2281" s="1180"/>
      <c r="V2281" s="1180"/>
      <c r="W2281" s="1180"/>
      <c r="X2281" s="1180"/>
      <c r="Y2281" s="1180"/>
      <c r="Z2281" s="1180"/>
      <c r="AA2281" s="1180"/>
      <c r="AB2281" s="8"/>
      <c r="AC2281" s="1180"/>
      <c r="AD2281" s="1180"/>
      <c r="AE2281" s="2427"/>
      <c r="AF2281" s="2236">
        <f t="shared" si="2088"/>
        <v>0</v>
      </c>
      <c r="AG2281" s="2236">
        <f t="shared" si="2088"/>
        <v>0</v>
      </c>
      <c r="AH2281" s="2236">
        <f t="shared" si="2088"/>
        <v>0</v>
      </c>
      <c r="AI2281" s="2398"/>
    </row>
    <row r="2282" spans="1:35" ht="30.75" customHeight="1" x14ac:dyDescent="0.25">
      <c r="A2282" s="70">
        <v>1</v>
      </c>
      <c r="B2282" s="70">
        <v>1</v>
      </c>
      <c r="C2282" s="1183" t="s">
        <v>303</v>
      </c>
      <c r="D2282" s="1183"/>
      <c r="E2282" s="2236">
        <f t="shared" ref="E2282:G2282" si="2090">E2235</f>
        <v>0</v>
      </c>
      <c r="F2282" s="1184">
        <f t="shared" si="2090"/>
        <v>0</v>
      </c>
      <c r="G2282" s="1184">
        <f t="shared" si="2090"/>
        <v>0</v>
      </c>
      <c r="H2282" s="1184"/>
      <c r="I2282" s="1310"/>
      <c r="J2282" s="1310"/>
      <c r="K2282" s="1311"/>
      <c r="L2282" s="1311"/>
      <c r="M2282" s="1311"/>
      <c r="N2282" s="1311"/>
      <c r="O2282" s="1311"/>
      <c r="P2282" s="1311"/>
      <c r="Q2282" s="1180"/>
      <c r="R2282" s="1180"/>
      <c r="S2282" s="1180"/>
      <c r="T2282" s="1180"/>
      <c r="U2282" s="1180"/>
      <c r="V2282" s="1180"/>
      <c r="W2282" s="1180"/>
      <c r="X2282" s="1180"/>
      <c r="Y2282" s="1180"/>
      <c r="Z2282" s="1180"/>
      <c r="AA2282" s="1180"/>
      <c r="AB2282" s="8"/>
      <c r="AC2282" s="1180"/>
      <c r="AD2282" s="1180"/>
      <c r="AE2282" s="2427"/>
      <c r="AF2282" s="2236">
        <f t="shared" si="2088"/>
        <v>0</v>
      </c>
      <c r="AG2282" s="2236">
        <f t="shared" si="2088"/>
        <v>0</v>
      </c>
      <c r="AH2282" s="2236">
        <f t="shared" si="2088"/>
        <v>0</v>
      </c>
      <c r="AI2282" s="2398"/>
    </row>
    <row r="2283" spans="1:35" ht="30.75" customHeight="1" x14ac:dyDescent="0.25">
      <c r="B2283" s="70">
        <v>1</v>
      </c>
      <c r="C2283" s="1183" t="s">
        <v>304</v>
      </c>
      <c r="D2283" s="1183"/>
      <c r="E2283" s="2236">
        <f t="shared" ref="E2283:G2283" si="2091">E2236</f>
        <v>3000</v>
      </c>
      <c r="F2283" s="1184">
        <f t="shared" si="2091"/>
        <v>2250</v>
      </c>
      <c r="G2283" s="1184">
        <f t="shared" si="2091"/>
        <v>1587</v>
      </c>
      <c r="H2283" s="1184">
        <f t="shared" ref="H2283" si="2092">H2236</f>
        <v>70.533333333333331</v>
      </c>
      <c r="I2283" s="1310"/>
      <c r="J2283" s="1310"/>
      <c r="K2283" s="1311"/>
      <c r="L2283" s="1311"/>
      <c r="M2283" s="1311"/>
      <c r="N2283" s="1311"/>
      <c r="O2283" s="1311"/>
      <c r="P2283" s="1311"/>
      <c r="Q2283" s="1180"/>
      <c r="R2283" s="1180"/>
      <c r="S2283" s="1180"/>
      <c r="T2283" s="1180"/>
      <c r="U2283" s="1180"/>
      <c r="V2283" s="1180"/>
      <c r="W2283" s="1180"/>
      <c r="X2283" s="1180"/>
      <c r="Y2283" s="1180"/>
      <c r="Z2283" s="1180"/>
      <c r="AA2283" s="1180"/>
      <c r="AB2283" s="8"/>
      <c r="AC2283" s="1180"/>
      <c r="AD2283" s="1180"/>
      <c r="AE2283" s="2427"/>
      <c r="AF2283" s="2236">
        <f t="shared" si="2088"/>
        <v>17</v>
      </c>
      <c r="AG2283" s="2236">
        <f t="shared" si="2088"/>
        <v>16939.809999999998</v>
      </c>
      <c r="AH2283" s="2236">
        <f t="shared" si="2088"/>
        <v>16.939809999999998</v>
      </c>
      <c r="AI2283" s="2398"/>
    </row>
    <row r="2284" spans="1:35" ht="30.75" customHeight="1" x14ac:dyDescent="0.25">
      <c r="B2284" s="70">
        <v>1</v>
      </c>
      <c r="C2284" s="1183" t="s">
        <v>305</v>
      </c>
      <c r="D2284" s="1183"/>
      <c r="E2284" s="2236">
        <f t="shared" ref="E2284:G2284" si="2093">E2237</f>
        <v>200</v>
      </c>
      <c r="F2284" s="1184">
        <f t="shared" si="2093"/>
        <v>150</v>
      </c>
      <c r="G2284" s="1184">
        <f t="shared" si="2093"/>
        <v>137</v>
      </c>
      <c r="H2284" s="1184">
        <f t="shared" ref="H2284" si="2094">H2237</f>
        <v>91.333333333333329</v>
      </c>
      <c r="I2284" s="1310"/>
      <c r="J2284" s="1310"/>
      <c r="K2284" s="1311"/>
      <c r="L2284" s="1311"/>
      <c r="M2284" s="1311"/>
      <c r="N2284" s="1311"/>
      <c r="O2284" s="1311"/>
      <c r="P2284" s="1311"/>
      <c r="Q2284" s="1180"/>
      <c r="R2284" s="1180"/>
      <c r="S2284" s="1180"/>
      <c r="T2284" s="1180"/>
      <c r="U2284" s="1180"/>
      <c r="V2284" s="1180"/>
      <c r="W2284" s="1180"/>
      <c r="X2284" s="1180"/>
      <c r="Y2284" s="1180"/>
      <c r="Z2284" s="1180"/>
      <c r="AA2284" s="1180"/>
      <c r="AB2284" s="8"/>
      <c r="AC2284" s="1180"/>
      <c r="AD2284" s="1180"/>
      <c r="AE2284" s="2427"/>
      <c r="AF2284" s="2236">
        <f t="shared" si="2088"/>
        <v>0</v>
      </c>
      <c r="AG2284" s="2236">
        <f t="shared" si="2088"/>
        <v>0</v>
      </c>
      <c r="AH2284" s="2236">
        <f t="shared" si="2088"/>
        <v>0</v>
      </c>
      <c r="AI2284" s="2398"/>
    </row>
    <row r="2285" spans="1:35" ht="30.75" customHeight="1" x14ac:dyDescent="0.25">
      <c r="B2285" s="70">
        <v>1</v>
      </c>
      <c r="C2285" s="1183" t="s">
        <v>306</v>
      </c>
      <c r="D2285" s="1183"/>
      <c r="E2285" s="2236">
        <f t="shared" ref="E2285:G2285" si="2095">E2238</f>
        <v>9000</v>
      </c>
      <c r="F2285" s="1184">
        <f t="shared" si="2095"/>
        <v>6750</v>
      </c>
      <c r="G2285" s="1184">
        <f t="shared" si="2095"/>
        <v>6944</v>
      </c>
      <c r="H2285" s="1184">
        <f t="shared" ref="H2285:H2286" si="2096">H2238</f>
        <v>102.87407407407407</v>
      </c>
      <c r="I2285" s="1310"/>
      <c r="J2285" s="1310"/>
      <c r="K2285" s="1311"/>
      <c r="L2285" s="1311"/>
      <c r="M2285" s="1311"/>
      <c r="N2285" s="1311"/>
      <c r="O2285" s="1311"/>
      <c r="P2285" s="1311"/>
      <c r="Q2285" s="1180"/>
      <c r="R2285" s="1180"/>
      <c r="S2285" s="1180"/>
      <c r="T2285" s="1180"/>
      <c r="U2285" s="1180"/>
      <c r="V2285" s="1180"/>
      <c r="W2285" s="1180"/>
      <c r="X2285" s="1180"/>
      <c r="Y2285" s="1180"/>
      <c r="Z2285" s="1180"/>
      <c r="AA2285" s="1180"/>
      <c r="AB2285" s="8"/>
      <c r="AC2285" s="1180"/>
      <c r="AD2285" s="1180"/>
      <c r="AE2285" s="2427"/>
      <c r="AF2285" s="2236">
        <f t="shared" si="2088"/>
        <v>15</v>
      </c>
      <c r="AG2285" s="2236">
        <f t="shared" si="2088"/>
        <v>14946.900000000001</v>
      </c>
      <c r="AH2285" s="2236">
        <f t="shared" si="2088"/>
        <v>14.946900000000001</v>
      </c>
      <c r="AI2285" s="2398"/>
    </row>
    <row r="2286" spans="1:35" ht="48" customHeight="1" x14ac:dyDescent="0.25">
      <c r="B2286" s="70">
        <v>1</v>
      </c>
      <c r="C2286" s="1183" t="s">
        <v>548</v>
      </c>
      <c r="D2286" s="1183"/>
      <c r="E2286" s="2236">
        <f>E2239</f>
        <v>1042</v>
      </c>
      <c r="F2286" s="1184">
        <f t="shared" ref="F2286:G2286" si="2097">F2239</f>
        <v>595.42857142857144</v>
      </c>
      <c r="G2286" s="1184">
        <f t="shared" si="2097"/>
        <v>72</v>
      </c>
      <c r="H2286" s="1184">
        <f t="shared" si="2096"/>
        <v>12.092130518234164</v>
      </c>
      <c r="I2286" s="1310"/>
      <c r="J2286" s="1310"/>
      <c r="K2286" s="1311"/>
      <c r="L2286" s="1311"/>
      <c r="M2286" s="1311"/>
      <c r="N2286" s="1311"/>
      <c r="O2286" s="1311"/>
      <c r="P2286" s="1311"/>
      <c r="Q2286" s="1180"/>
      <c r="R2286" s="1180"/>
      <c r="S2286" s="1180"/>
      <c r="T2286" s="1180"/>
      <c r="U2286" s="1180"/>
      <c r="V2286" s="1180"/>
      <c r="W2286" s="1180"/>
      <c r="X2286" s="1180"/>
      <c r="Y2286" s="1180"/>
      <c r="Z2286" s="1180"/>
      <c r="AA2286" s="1180"/>
      <c r="AB2286" s="8"/>
      <c r="AC2286" s="1180"/>
      <c r="AD2286" s="1180"/>
      <c r="AE2286" s="2427"/>
      <c r="AF2286" s="2236"/>
      <c r="AG2286" s="2236"/>
      <c r="AH2286" s="2236"/>
      <c r="AI2286" s="2398"/>
    </row>
    <row r="2287" spans="1:35" ht="30.75" customHeight="1" x14ac:dyDescent="0.25">
      <c r="B2287" s="70">
        <v>1</v>
      </c>
      <c r="C2287" s="1344" t="s">
        <v>157</v>
      </c>
      <c r="D2287" s="1183"/>
      <c r="E2287" s="2236">
        <f t="shared" ref="E2287:G2287" si="2098">E2240</f>
        <v>29157</v>
      </c>
      <c r="F2287" s="1184">
        <f t="shared" si="2098"/>
        <v>21868</v>
      </c>
      <c r="G2287" s="1184">
        <f t="shared" si="2098"/>
        <v>16696.65411764706</v>
      </c>
      <c r="H2287" s="1184">
        <f>H2240</f>
        <v>76.35199431885431</v>
      </c>
      <c r="I2287" s="1310"/>
      <c r="J2287" s="1310"/>
      <c r="K2287" s="1311"/>
      <c r="L2287" s="1311"/>
      <c r="M2287" s="1311"/>
      <c r="N2287" s="1311"/>
      <c r="O2287" s="1311"/>
      <c r="P2287" s="1311"/>
      <c r="Q2287" s="1180"/>
      <c r="R2287" s="1180"/>
      <c r="S2287" s="1180"/>
      <c r="T2287" s="1180"/>
      <c r="U2287" s="1180"/>
      <c r="V2287" s="1180"/>
      <c r="W2287" s="1180"/>
      <c r="X2287" s="1180"/>
      <c r="Y2287" s="1180"/>
      <c r="Z2287" s="1180"/>
      <c r="AA2287" s="1180"/>
      <c r="AB2287" s="8"/>
      <c r="AC2287" s="1180"/>
      <c r="AD2287" s="1180"/>
      <c r="AE2287" s="2427"/>
      <c r="AF2287" s="2236">
        <f t="shared" ref="AF2287:AH2290" si="2099">AF2240</f>
        <v>258.37294117647059</v>
      </c>
      <c r="AG2287" s="2236">
        <f t="shared" si="2099"/>
        <v>839902.21999999986</v>
      </c>
      <c r="AH2287" s="2236">
        <f t="shared" si="2099"/>
        <v>839.90221999999983</v>
      </c>
      <c r="AI2287" s="2398"/>
    </row>
    <row r="2288" spans="1:35" ht="30.75" customHeight="1" x14ac:dyDescent="0.25">
      <c r="B2288" s="70">
        <v>1</v>
      </c>
      <c r="C2288" s="1344" t="s">
        <v>448</v>
      </c>
      <c r="D2288" s="1183"/>
      <c r="E2288" s="2236">
        <f t="shared" ref="E2288:G2288" si="2100">E2241</f>
        <v>27157</v>
      </c>
      <c r="F2288" s="1184">
        <f t="shared" si="2100"/>
        <v>20368</v>
      </c>
      <c r="G2288" s="1184">
        <f t="shared" si="2100"/>
        <v>15785</v>
      </c>
      <c r="H2288" s="1184">
        <f>H2241</f>
        <v>77.49901806755696</v>
      </c>
      <c r="I2288" s="1310"/>
      <c r="J2288" s="1310"/>
      <c r="K2288" s="1311"/>
      <c r="L2288" s="1311"/>
      <c r="M2288" s="1311"/>
      <c r="N2288" s="1311"/>
      <c r="O2288" s="1311"/>
      <c r="P2288" s="1311"/>
      <c r="Q2288" s="1180"/>
      <c r="R2288" s="1180"/>
      <c r="S2288" s="1180"/>
      <c r="T2288" s="1180"/>
      <c r="U2288" s="1180"/>
      <c r="V2288" s="1180"/>
      <c r="W2288" s="1180"/>
      <c r="X2288" s="1180"/>
      <c r="Y2288" s="1180"/>
      <c r="Z2288" s="1180"/>
      <c r="AA2288" s="1180"/>
      <c r="AB2288" s="8"/>
      <c r="AC2288" s="1180"/>
      <c r="AD2288" s="1180"/>
      <c r="AE2288" s="2427"/>
      <c r="AF2288" s="2236">
        <f t="shared" si="2099"/>
        <v>258</v>
      </c>
      <c r="AG2288" s="2236">
        <f t="shared" si="2099"/>
        <v>839280.71999999986</v>
      </c>
      <c r="AH2288" s="2236">
        <f t="shared" si="2099"/>
        <v>839.28071999999986</v>
      </c>
      <c r="AI2288" s="2398"/>
    </row>
    <row r="2289" spans="1:35" ht="30.75" customHeight="1" x14ac:dyDescent="0.25">
      <c r="B2289" s="70">
        <v>1</v>
      </c>
      <c r="C2289" s="1344" t="s">
        <v>452</v>
      </c>
      <c r="D2289" s="1183"/>
      <c r="E2289" s="2236">
        <f t="shared" ref="E2289:G2289" si="2101">E2242</f>
        <v>17000</v>
      </c>
      <c r="F2289" s="1184">
        <f t="shared" si="2101"/>
        <v>12750</v>
      </c>
      <c r="G2289" s="1184">
        <f t="shared" si="2101"/>
        <v>7749.0599999999995</v>
      </c>
      <c r="H2289" s="1184">
        <f>H2242</f>
        <v>60.776941176470586</v>
      </c>
      <c r="I2289" s="1310"/>
      <c r="J2289" s="1310"/>
      <c r="K2289" s="1311"/>
      <c r="L2289" s="1311"/>
      <c r="M2289" s="1311"/>
      <c r="N2289" s="1311"/>
      <c r="O2289" s="1311"/>
      <c r="P2289" s="1311"/>
      <c r="Q2289" s="1180"/>
      <c r="R2289" s="1180"/>
      <c r="S2289" s="1180"/>
      <c r="T2289" s="1180"/>
      <c r="U2289" s="1180"/>
      <c r="V2289" s="1180"/>
      <c r="W2289" s="1180"/>
      <c r="X2289" s="1180"/>
      <c r="Y2289" s="1180"/>
      <c r="Z2289" s="1180"/>
      <c r="AA2289" s="1180"/>
      <c r="AB2289" s="8"/>
      <c r="AC2289" s="1180"/>
      <c r="AD2289" s="1180"/>
      <c r="AE2289" s="2427"/>
      <c r="AF2289" s="2236">
        <f t="shared" si="2099"/>
        <v>3.17</v>
      </c>
      <c r="AG2289" s="2236">
        <f t="shared" si="2099"/>
        <v>621.5</v>
      </c>
      <c r="AH2289" s="2236">
        <f t="shared" si="2099"/>
        <v>0.62150000000000005</v>
      </c>
      <c r="AI2289" s="2398"/>
    </row>
    <row r="2290" spans="1:35" ht="30.75" customHeight="1" x14ac:dyDescent="0.25">
      <c r="B2290" s="70">
        <v>1</v>
      </c>
      <c r="C2290" s="1195" t="s">
        <v>168</v>
      </c>
      <c r="D2290" s="1183"/>
      <c r="E2290" s="1475">
        <f t="shared" ref="E2290:G2290" si="2102">E2243</f>
        <v>103628.04102564104</v>
      </c>
      <c r="F2290" s="1291">
        <f t="shared" si="2102"/>
        <v>77722.015954415954</v>
      </c>
      <c r="G2290" s="1291">
        <f t="shared" si="2102"/>
        <v>61193.838461538464</v>
      </c>
      <c r="H2290" s="1291">
        <f t="shared" ref="H2290" si="2103">H2243</f>
        <v>78.734239854803462</v>
      </c>
      <c r="I2290" s="1310"/>
      <c r="J2290" s="1310"/>
      <c r="K2290" s="1311"/>
      <c r="L2290" s="1311"/>
      <c r="M2290" s="1311"/>
      <c r="N2290" s="1311"/>
      <c r="O2290" s="1311"/>
      <c r="P2290" s="1311"/>
      <c r="Q2290" s="1180">
        <f t="shared" ref="Q2290:R2290" si="2104">Q2243</f>
        <v>70171.969399999987</v>
      </c>
      <c r="R2290" s="1180">
        <f t="shared" si="2104"/>
        <v>70171.969399999987</v>
      </c>
      <c r="S2290" s="1180">
        <f t="shared" ref="S2290:T2290" si="2105">S2243</f>
        <v>70171.969399999987</v>
      </c>
      <c r="T2290" s="1180">
        <f t="shared" si="2105"/>
        <v>70171.969399999987</v>
      </c>
      <c r="U2290" s="1180">
        <f t="shared" ref="U2290:W2290" si="2106">U2243</f>
        <v>70171.969399999987</v>
      </c>
      <c r="V2290" s="1180">
        <f t="shared" si="2106"/>
        <v>70171.969399999987</v>
      </c>
      <c r="W2290" s="1180">
        <f t="shared" si="2106"/>
        <v>69663.222619999986</v>
      </c>
      <c r="X2290" s="1180">
        <f t="shared" ref="X2290:Y2290" si="2107">X2243</f>
        <v>69663.222619999986</v>
      </c>
      <c r="Y2290" s="1180">
        <f t="shared" si="2107"/>
        <v>69663.222619999986</v>
      </c>
      <c r="Z2290" s="1180">
        <f t="shared" ref="Z2290:AE2290" si="2108">Z2243</f>
        <v>52120.230269999993</v>
      </c>
      <c r="AA2290" s="1180">
        <f t="shared" si="2108"/>
        <v>51593.940540000003</v>
      </c>
      <c r="AB2290" s="8">
        <f t="shared" si="2108"/>
        <v>0</v>
      </c>
      <c r="AC2290" s="1180">
        <f t="shared" si="2108"/>
        <v>-526.2897299999895</v>
      </c>
      <c r="AD2290" s="1180">
        <f t="shared" si="2108"/>
        <v>-99.956489999999988</v>
      </c>
      <c r="AE2290" s="2427">
        <f t="shared" si="2108"/>
        <v>51493.984050000006</v>
      </c>
      <c r="AF2290" s="1475">
        <f t="shared" si="2099"/>
        <v>858.41282051282053</v>
      </c>
      <c r="AG2290" s="2427">
        <f t="shared" si="2099"/>
        <v>871788.92999999982</v>
      </c>
      <c r="AH2290" s="2427">
        <f t="shared" si="2099"/>
        <v>871.78892999999982</v>
      </c>
      <c r="AI2290" s="2398"/>
    </row>
    <row r="2291" spans="1:35" ht="30.75" customHeight="1" x14ac:dyDescent="0.25">
      <c r="B2291" s="70">
        <v>1</v>
      </c>
      <c r="C2291" s="1343" t="s">
        <v>307</v>
      </c>
      <c r="D2291" s="1183"/>
      <c r="E2291" s="2236"/>
      <c r="F2291" s="1184"/>
      <c r="G2291" s="1184"/>
      <c r="H2291" s="1184"/>
      <c r="I2291" s="1310"/>
      <c r="J2291" s="1310"/>
      <c r="K2291" s="1311"/>
      <c r="L2291" s="1311"/>
      <c r="M2291" s="1311"/>
      <c r="N2291" s="1311"/>
      <c r="O2291" s="1311"/>
      <c r="P2291" s="1311"/>
      <c r="Q2291" s="1180"/>
      <c r="R2291" s="1180"/>
      <c r="S2291" s="1180"/>
      <c r="T2291" s="1180"/>
      <c r="U2291" s="1180"/>
      <c r="V2291" s="1180"/>
      <c r="W2291" s="1180"/>
      <c r="X2291" s="1180"/>
      <c r="Y2291" s="1180"/>
      <c r="Z2291" s="1180"/>
      <c r="AA2291" s="1180"/>
      <c r="AB2291" s="8"/>
      <c r="AC2291" s="1180"/>
      <c r="AD2291" s="1180"/>
      <c r="AE2291" s="2427"/>
      <c r="AF2291" s="2236"/>
      <c r="AG2291" s="2427"/>
      <c r="AH2291" s="2427"/>
      <c r="AI2291" s="2398"/>
    </row>
    <row r="2292" spans="1:35" ht="30.75" customHeight="1" x14ac:dyDescent="0.25">
      <c r="B2292" s="70">
        <v>1</v>
      </c>
      <c r="C2292" s="1183" t="s">
        <v>198</v>
      </c>
      <c r="D2292" s="1183"/>
      <c r="E2292" s="2236">
        <f>E2245</f>
        <v>18755</v>
      </c>
      <c r="F2292" s="1184">
        <f t="shared" ref="F2292:G2292" si="2109">F2245</f>
        <v>14066</v>
      </c>
      <c r="G2292" s="1184">
        <f t="shared" si="2109"/>
        <v>13691.101910828025</v>
      </c>
      <c r="H2292" s="1184">
        <f t="shared" ref="H2292" si="2110">H2245</f>
        <v>97.33472139078647</v>
      </c>
      <c r="I2292" s="1310"/>
      <c r="J2292" s="1310"/>
      <c r="K2292" s="1311"/>
      <c r="L2292" s="1311"/>
      <c r="M2292" s="1311"/>
      <c r="N2292" s="1311"/>
      <c r="O2292" s="1311"/>
      <c r="P2292" s="1311"/>
      <c r="Q2292" s="1180"/>
      <c r="R2292" s="1180"/>
      <c r="S2292" s="1180"/>
      <c r="T2292" s="1180"/>
      <c r="U2292" s="1180"/>
      <c r="V2292" s="1180"/>
      <c r="W2292" s="1180"/>
      <c r="X2292" s="1180"/>
      <c r="Y2292" s="1180"/>
      <c r="Z2292" s="1180"/>
      <c r="AA2292" s="1180"/>
      <c r="AB2292" s="8"/>
      <c r="AC2292" s="1180"/>
      <c r="AD2292" s="1180"/>
      <c r="AE2292" s="2427"/>
      <c r="AF2292" s="2236">
        <f t="shared" ref="AF2292:AF2305" si="2111">AF2245</f>
        <v>3</v>
      </c>
      <c r="AG2292" s="2236">
        <f t="shared" ref="AG2292:AH2292" si="2112">AG2245</f>
        <v>3888.4799999999996</v>
      </c>
      <c r="AH2292" s="2236">
        <f t="shared" si="2112"/>
        <v>3.8884799999999999</v>
      </c>
      <c r="AI2292" s="2398"/>
    </row>
    <row r="2293" spans="1:35" ht="30.75" customHeight="1" x14ac:dyDescent="0.25">
      <c r="B2293" s="70">
        <v>1</v>
      </c>
      <c r="C2293" s="1183" t="s">
        <v>303</v>
      </c>
      <c r="D2293" s="1183"/>
      <c r="E2293" s="2236">
        <f t="shared" ref="E2293:G2293" si="2113">E2246</f>
        <v>0</v>
      </c>
      <c r="F2293" s="1184">
        <f t="shared" si="2113"/>
        <v>0</v>
      </c>
      <c r="G2293" s="1184">
        <f t="shared" si="2113"/>
        <v>0</v>
      </c>
      <c r="H2293" s="1184">
        <f t="shared" ref="H2293" si="2114">H2246</f>
        <v>0</v>
      </c>
      <c r="I2293" s="1310"/>
      <c r="J2293" s="1310"/>
      <c r="K2293" s="1311"/>
      <c r="L2293" s="1311"/>
      <c r="M2293" s="1311"/>
      <c r="N2293" s="1311"/>
      <c r="O2293" s="1311"/>
      <c r="P2293" s="1311"/>
      <c r="Q2293" s="1180"/>
      <c r="R2293" s="1180"/>
      <c r="S2293" s="1180"/>
      <c r="T2293" s="1180"/>
      <c r="U2293" s="1180"/>
      <c r="V2293" s="1180"/>
      <c r="W2293" s="1180"/>
      <c r="X2293" s="1180"/>
      <c r="Y2293" s="1180"/>
      <c r="Z2293" s="1180"/>
      <c r="AA2293" s="1180"/>
      <c r="AB2293" s="8"/>
      <c r="AC2293" s="1180"/>
      <c r="AD2293" s="1180"/>
      <c r="AE2293" s="2427"/>
      <c r="AF2293" s="2236">
        <f t="shared" si="2111"/>
        <v>0</v>
      </c>
      <c r="AG2293" s="2236">
        <f t="shared" ref="AG2293:AH2303" si="2115">AG2246</f>
        <v>0</v>
      </c>
      <c r="AH2293" s="2236">
        <f t="shared" si="2115"/>
        <v>0</v>
      </c>
      <c r="AI2293" s="2398"/>
    </row>
    <row r="2294" spans="1:35" ht="30.75" customHeight="1" x14ac:dyDescent="0.25">
      <c r="B2294" s="70">
        <v>1</v>
      </c>
      <c r="C2294" s="1183" t="s">
        <v>308</v>
      </c>
      <c r="D2294" s="1183"/>
      <c r="E2294" s="2236">
        <f t="shared" ref="E2294:G2294" si="2116">E2247</f>
        <v>4873</v>
      </c>
      <c r="F2294" s="1184">
        <f t="shared" si="2116"/>
        <v>3655</v>
      </c>
      <c r="G2294" s="1184">
        <f t="shared" si="2116"/>
        <v>3869.1019108280252</v>
      </c>
      <c r="H2294" s="1184">
        <f t="shared" ref="H2294" si="2117">H2247</f>
        <v>105.85778141800341</v>
      </c>
      <c r="I2294" s="1310"/>
      <c r="J2294" s="1310"/>
      <c r="K2294" s="1311"/>
      <c r="L2294" s="1311"/>
      <c r="M2294" s="1311"/>
      <c r="N2294" s="1311"/>
      <c r="O2294" s="1311"/>
      <c r="P2294" s="1311"/>
      <c r="Q2294" s="1180"/>
      <c r="R2294" s="1180"/>
      <c r="S2294" s="1180"/>
      <c r="T2294" s="1180"/>
      <c r="U2294" s="1180"/>
      <c r="V2294" s="1180"/>
      <c r="W2294" s="1180"/>
      <c r="X2294" s="1180"/>
      <c r="Y2294" s="1180"/>
      <c r="Z2294" s="1180"/>
      <c r="AA2294" s="1180"/>
      <c r="AB2294" s="8"/>
      <c r="AC2294" s="1180"/>
      <c r="AD2294" s="1180"/>
      <c r="AE2294" s="2427"/>
      <c r="AF2294" s="2236">
        <f t="shared" si="2111"/>
        <v>0</v>
      </c>
      <c r="AG2294" s="2236">
        <f t="shared" si="2115"/>
        <v>0</v>
      </c>
      <c r="AH2294" s="2236">
        <f t="shared" si="2115"/>
        <v>0</v>
      </c>
      <c r="AI2294" s="2398"/>
    </row>
    <row r="2295" spans="1:35" ht="30.75" customHeight="1" x14ac:dyDescent="0.25">
      <c r="B2295" s="70">
        <v>1</v>
      </c>
      <c r="C2295" s="1183" t="s">
        <v>309</v>
      </c>
      <c r="D2295" s="1183"/>
      <c r="E2295" s="2236">
        <f t="shared" ref="E2295:G2295" si="2118">E2248</f>
        <v>2428</v>
      </c>
      <c r="F2295" s="1184">
        <f t="shared" si="2118"/>
        <v>1821</v>
      </c>
      <c r="G2295" s="1184">
        <f t="shared" si="2118"/>
        <v>1758</v>
      </c>
      <c r="H2295" s="1184">
        <f t="shared" ref="H2295" si="2119">H2248</f>
        <v>96.540362438220768</v>
      </c>
      <c r="I2295" s="1310"/>
      <c r="J2295" s="1310"/>
      <c r="K2295" s="1311"/>
      <c r="L2295" s="1311"/>
      <c r="M2295" s="1311"/>
      <c r="N2295" s="1311"/>
      <c r="O2295" s="1311"/>
      <c r="P2295" s="1311"/>
      <c r="Q2295" s="1180"/>
      <c r="R2295" s="1180"/>
      <c r="S2295" s="1180"/>
      <c r="T2295" s="1180"/>
      <c r="U2295" s="1180"/>
      <c r="V2295" s="1180"/>
      <c r="W2295" s="1180"/>
      <c r="X2295" s="1180"/>
      <c r="Y2295" s="1180"/>
      <c r="Z2295" s="1180"/>
      <c r="AA2295" s="1180"/>
      <c r="AB2295" s="8"/>
      <c r="AC2295" s="1180"/>
      <c r="AD2295" s="1180"/>
      <c r="AE2295" s="2427"/>
      <c r="AF2295" s="2236">
        <f t="shared" si="2111"/>
        <v>0</v>
      </c>
      <c r="AG2295" s="2236">
        <f t="shared" si="2115"/>
        <v>0</v>
      </c>
      <c r="AH2295" s="2236">
        <f t="shared" si="2115"/>
        <v>0</v>
      </c>
      <c r="AI2295" s="2398"/>
    </row>
    <row r="2296" spans="1:35" ht="30.75" customHeight="1" x14ac:dyDescent="0.25">
      <c r="B2296" s="70">
        <v>1</v>
      </c>
      <c r="C2296" s="1183" t="s">
        <v>310</v>
      </c>
      <c r="D2296" s="1183"/>
      <c r="E2296" s="2236">
        <f t="shared" ref="E2296:G2296" si="2120">E2249</f>
        <v>728</v>
      </c>
      <c r="F2296" s="1184">
        <f t="shared" si="2120"/>
        <v>546</v>
      </c>
      <c r="G2296" s="1184">
        <f t="shared" si="2120"/>
        <v>322</v>
      </c>
      <c r="H2296" s="1184">
        <f t="shared" ref="H2296" si="2121">H2249</f>
        <v>58.974358974358978</v>
      </c>
      <c r="I2296" s="1310"/>
      <c r="J2296" s="1310"/>
      <c r="K2296" s="1311"/>
      <c r="L2296" s="1311"/>
      <c r="M2296" s="1311"/>
      <c r="N2296" s="1311"/>
      <c r="O2296" s="1311"/>
      <c r="P2296" s="1311"/>
      <c r="Q2296" s="1180"/>
      <c r="R2296" s="1180"/>
      <c r="S2296" s="1180"/>
      <c r="T2296" s="1180"/>
      <c r="U2296" s="1180"/>
      <c r="V2296" s="1180"/>
      <c r="W2296" s="1180"/>
      <c r="X2296" s="1180"/>
      <c r="Y2296" s="1180"/>
      <c r="Z2296" s="1180"/>
      <c r="AA2296" s="1180"/>
      <c r="AB2296" s="8"/>
      <c r="AC2296" s="1180"/>
      <c r="AD2296" s="1180"/>
      <c r="AE2296" s="2427"/>
      <c r="AF2296" s="2236">
        <f t="shared" si="2111"/>
        <v>0</v>
      </c>
      <c r="AG2296" s="2236">
        <f t="shared" si="2115"/>
        <v>0</v>
      </c>
      <c r="AH2296" s="2236">
        <f t="shared" si="2115"/>
        <v>0</v>
      </c>
      <c r="AI2296" s="2398"/>
    </row>
    <row r="2297" spans="1:35" ht="30.75" customHeight="1" x14ac:dyDescent="0.25">
      <c r="B2297" s="70">
        <v>1</v>
      </c>
      <c r="C2297" s="1183" t="s">
        <v>354</v>
      </c>
      <c r="D2297" s="1183"/>
      <c r="E2297" s="2236">
        <f t="shared" ref="E2297:G2297" si="2122">E2250</f>
        <v>324</v>
      </c>
      <c r="F2297" s="1184">
        <f t="shared" si="2122"/>
        <v>243</v>
      </c>
      <c r="G2297" s="1184">
        <f t="shared" si="2122"/>
        <v>401</v>
      </c>
      <c r="H2297" s="1184">
        <f t="shared" ref="H2297" si="2123">H2250</f>
        <v>165.02057613168722</v>
      </c>
      <c r="I2297" s="1310"/>
      <c r="J2297" s="1310"/>
      <c r="K2297" s="1311"/>
      <c r="L2297" s="1311"/>
      <c r="M2297" s="1311"/>
      <c r="N2297" s="1311"/>
      <c r="O2297" s="1311"/>
      <c r="P2297" s="1311"/>
      <c r="Q2297" s="1180"/>
      <c r="R2297" s="1180"/>
      <c r="S2297" s="1180"/>
      <c r="T2297" s="1180"/>
      <c r="U2297" s="1180"/>
      <c r="V2297" s="1180"/>
      <c r="W2297" s="1180"/>
      <c r="X2297" s="1180"/>
      <c r="Y2297" s="1180"/>
      <c r="Z2297" s="1180"/>
      <c r="AA2297" s="1180"/>
      <c r="AB2297" s="8"/>
      <c r="AC2297" s="1180"/>
      <c r="AD2297" s="1180"/>
      <c r="AE2297" s="2427"/>
      <c r="AF2297" s="2236">
        <f t="shared" si="2111"/>
        <v>0</v>
      </c>
      <c r="AG2297" s="2236">
        <f t="shared" si="2115"/>
        <v>0</v>
      </c>
      <c r="AH2297" s="2236">
        <f t="shared" si="2115"/>
        <v>0</v>
      </c>
      <c r="AI2297" s="2398"/>
    </row>
    <row r="2298" spans="1:35" ht="30.75" customHeight="1" x14ac:dyDescent="0.25">
      <c r="B2298" s="70">
        <v>1</v>
      </c>
      <c r="C2298" s="1183" t="s">
        <v>355</v>
      </c>
      <c r="D2298" s="1183"/>
      <c r="E2298" s="2236">
        <f t="shared" ref="E2298:G2298" si="2124">E2251</f>
        <v>1393</v>
      </c>
      <c r="F2298" s="1184">
        <f t="shared" si="2124"/>
        <v>1045</v>
      </c>
      <c r="G2298" s="1184">
        <f t="shared" si="2124"/>
        <v>1388.1019108280254</v>
      </c>
      <c r="H2298" s="1184">
        <f t="shared" ref="H2298" si="2125">H2251</f>
        <v>132.83271873952395</v>
      </c>
      <c r="I2298" s="1310"/>
      <c r="J2298" s="1310"/>
      <c r="K2298" s="1311"/>
      <c r="L2298" s="1311"/>
      <c r="M2298" s="1311"/>
      <c r="N2298" s="1311"/>
      <c r="O2298" s="1311"/>
      <c r="P2298" s="1311"/>
      <c r="Q2298" s="1180"/>
      <c r="R2298" s="1180"/>
      <c r="S2298" s="1180"/>
      <c r="T2298" s="1180"/>
      <c r="U2298" s="1180"/>
      <c r="V2298" s="1180"/>
      <c r="W2298" s="1180"/>
      <c r="X2298" s="1180"/>
      <c r="Y2298" s="1180"/>
      <c r="Z2298" s="1180"/>
      <c r="AA2298" s="1180"/>
      <c r="AB2298" s="8"/>
      <c r="AC2298" s="1180"/>
      <c r="AD2298" s="1180"/>
      <c r="AE2298" s="2427"/>
      <c r="AF2298" s="2236">
        <f t="shared" si="2111"/>
        <v>0</v>
      </c>
      <c r="AG2298" s="2236">
        <f t="shared" si="2115"/>
        <v>0</v>
      </c>
      <c r="AH2298" s="2236">
        <f t="shared" si="2115"/>
        <v>0</v>
      </c>
      <c r="AI2298" s="2398"/>
    </row>
    <row r="2299" spans="1:35" ht="30.75" customHeight="1" x14ac:dyDescent="0.25">
      <c r="B2299" s="70">
        <v>1</v>
      </c>
      <c r="C2299" s="1183" t="s">
        <v>311</v>
      </c>
      <c r="D2299" s="1183"/>
      <c r="E2299" s="2236">
        <f t="shared" ref="E2299:G2299" si="2126">E2252</f>
        <v>13882</v>
      </c>
      <c r="F2299" s="1184">
        <f t="shared" si="2126"/>
        <v>10411</v>
      </c>
      <c r="G2299" s="1184">
        <f t="shared" si="2126"/>
        <v>9822</v>
      </c>
      <c r="H2299" s="1184">
        <f t="shared" ref="H2299" si="2127">H2252</f>
        <v>94.34252233214869</v>
      </c>
      <c r="I2299" s="1310"/>
      <c r="J2299" s="1310"/>
      <c r="K2299" s="1311"/>
      <c r="L2299" s="1311"/>
      <c r="M2299" s="1311"/>
      <c r="N2299" s="1311"/>
      <c r="O2299" s="1311"/>
      <c r="P2299" s="1311"/>
      <c r="Q2299" s="1180"/>
      <c r="R2299" s="1180"/>
      <c r="S2299" s="1180"/>
      <c r="T2299" s="1180"/>
      <c r="U2299" s="1180"/>
      <c r="V2299" s="1180"/>
      <c r="W2299" s="1180"/>
      <c r="X2299" s="1180"/>
      <c r="Y2299" s="1180"/>
      <c r="Z2299" s="1180"/>
      <c r="AA2299" s="1180"/>
      <c r="AB2299" s="8"/>
      <c r="AC2299" s="1180"/>
      <c r="AD2299" s="1180"/>
      <c r="AE2299" s="2427"/>
      <c r="AF2299" s="2236">
        <f t="shared" si="2111"/>
        <v>3</v>
      </c>
      <c r="AG2299" s="2236">
        <f t="shared" si="2115"/>
        <v>3888.4799999999996</v>
      </c>
      <c r="AH2299" s="2236">
        <f t="shared" si="2115"/>
        <v>3.8884799999999999</v>
      </c>
      <c r="AI2299" s="2398"/>
    </row>
    <row r="2300" spans="1:35" ht="30.75" customHeight="1" x14ac:dyDescent="0.25">
      <c r="B2300" s="70">
        <v>1</v>
      </c>
      <c r="C2300" s="1183" t="s">
        <v>312</v>
      </c>
      <c r="D2300" s="1183"/>
      <c r="E2300" s="2236">
        <f t="shared" ref="E2300:G2300" si="2128">E2253</f>
        <v>1500</v>
      </c>
      <c r="F2300" s="1184">
        <f t="shared" si="2128"/>
        <v>1125</v>
      </c>
      <c r="G2300" s="1184">
        <f t="shared" si="2128"/>
        <v>753</v>
      </c>
      <c r="H2300" s="1184">
        <f t="shared" ref="H2300" si="2129">H2253</f>
        <v>66.933333333333337</v>
      </c>
      <c r="I2300" s="1310"/>
      <c r="J2300" s="1310"/>
      <c r="K2300" s="1311"/>
      <c r="L2300" s="1311"/>
      <c r="M2300" s="1311"/>
      <c r="N2300" s="1311"/>
      <c r="O2300" s="1311"/>
      <c r="P2300" s="1311"/>
      <c r="Q2300" s="1180"/>
      <c r="R2300" s="1180"/>
      <c r="S2300" s="1180"/>
      <c r="T2300" s="1180"/>
      <c r="U2300" s="1180"/>
      <c r="V2300" s="1180"/>
      <c r="W2300" s="1180"/>
      <c r="X2300" s="1180"/>
      <c r="Y2300" s="1180"/>
      <c r="Z2300" s="1180"/>
      <c r="AA2300" s="1180"/>
      <c r="AB2300" s="8"/>
      <c r="AC2300" s="1180"/>
      <c r="AD2300" s="1180"/>
      <c r="AE2300" s="2427"/>
      <c r="AF2300" s="2236">
        <f t="shared" si="2111"/>
        <v>0</v>
      </c>
      <c r="AG2300" s="2236">
        <f t="shared" si="2115"/>
        <v>0</v>
      </c>
      <c r="AH2300" s="2236">
        <f t="shared" si="2115"/>
        <v>0</v>
      </c>
      <c r="AI2300" s="2398"/>
    </row>
    <row r="2301" spans="1:35" ht="42" customHeight="1" x14ac:dyDescent="0.25">
      <c r="A2301" s="70">
        <v>1</v>
      </c>
      <c r="B2301" s="70">
        <v>1</v>
      </c>
      <c r="C2301" s="1183" t="s">
        <v>376</v>
      </c>
      <c r="D2301" s="1183"/>
      <c r="E2301" s="2236">
        <f t="shared" ref="E2301:G2301" si="2130">E2254</f>
        <v>10371</v>
      </c>
      <c r="F2301" s="1184">
        <f t="shared" si="2130"/>
        <v>7778</v>
      </c>
      <c r="G2301" s="1184">
        <f t="shared" si="2130"/>
        <v>8071</v>
      </c>
      <c r="H2301" s="1184">
        <f t="shared" ref="H2301" si="2131">H2254</f>
        <v>103.76703522756492</v>
      </c>
      <c r="I2301" s="1310"/>
      <c r="J2301" s="1310"/>
      <c r="K2301" s="1311"/>
      <c r="L2301" s="1311"/>
      <c r="M2301" s="1311"/>
      <c r="N2301" s="1311"/>
      <c r="O2301" s="1311"/>
      <c r="P2301" s="1311"/>
      <c r="Q2301" s="1180"/>
      <c r="R2301" s="1180"/>
      <c r="S2301" s="1180"/>
      <c r="T2301" s="1180"/>
      <c r="U2301" s="1180"/>
      <c r="V2301" s="1180"/>
      <c r="W2301" s="1180"/>
      <c r="X2301" s="1180"/>
      <c r="Y2301" s="1180"/>
      <c r="Z2301" s="1180"/>
      <c r="AA2301" s="1180"/>
      <c r="AB2301" s="8"/>
      <c r="AC2301" s="1180"/>
      <c r="AD2301" s="1180"/>
      <c r="AE2301" s="2427"/>
      <c r="AF2301" s="2236">
        <f t="shared" si="2111"/>
        <v>1</v>
      </c>
      <c r="AG2301" s="2236">
        <f t="shared" si="2115"/>
        <v>2620.66</v>
      </c>
      <c r="AH2301" s="2236">
        <f t="shared" si="2115"/>
        <v>2.62066</v>
      </c>
      <c r="AI2301" s="2398"/>
    </row>
    <row r="2302" spans="1:35" ht="30.75" customHeight="1" x14ac:dyDescent="0.25">
      <c r="A2302" s="70">
        <v>1</v>
      </c>
      <c r="B2302" s="70">
        <v>1</v>
      </c>
      <c r="C2302" s="1183" t="s">
        <v>322</v>
      </c>
      <c r="D2302" s="1183"/>
      <c r="E2302" s="2236">
        <f t="shared" ref="E2302:G2302" si="2132">E2255</f>
        <v>2011</v>
      </c>
      <c r="F2302" s="1184">
        <f t="shared" si="2132"/>
        <v>1508</v>
      </c>
      <c r="G2302" s="1184">
        <f t="shared" si="2132"/>
        <v>998</v>
      </c>
      <c r="H2302" s="1184">
        <f t="shared" ref="H2302" si="2133">H2255</f>
        <v>66.180371352785144</v>
      </c>
      <c r="I2302" s="1310"/>
      <c r="J2302" s="1310"/>
      <c r="K2302" s="1311"/>
      <c r="L2302" s="1311"/>
      <c r="M2302" s="1311"/>
      <c r="N2302" s="1311"/>
      <c r="O2302" s="1311"/>
      <c r="P2302" s="1311"/>
      <c r="Q2302" s="1180"/>
      <c r="R2302" s="1180"/>
      <c r="S2302" s="1180"/>
      <c r="T2302" s="1180"/>
      <c r="U2302" s="1180"/>
      <c r="V2302" s="1180"/>
      <c r="W2302" s="1180"/>
      <c r="X2302" s="1180"/>
      <c r="Y2302" s="1180"/>
      <c r="Z2302" s="1180"/>
      <c r="AA2302" s="1180"/>
      <c r="AB2302" s="8"/>
      <c r="AC2302" s="1180"/>
      <c r="AD2302" s="1180"/>
      <c r="AE2302" s="2427"/>
      <c r="AF2302" s="2236">
        <f t="shared" si="2111"/>
        <v>2</v>
      </c>
      <c r="AG2302" s="2236">
        <f t="shared" si="2115"/>
        <v>1267.82</v>
      </c>
      <c r="AH2302" s="2236">
        <f t="shared" si="2115"/>
        <v>1.2678199999999999</v>
      </c>
      <c r="AI2302" s="2398"/>
    </row>
    <row r="2303" spans="1:35" ht="30.75" customHeight="1" x14ac:dyDescent="0.25">
      <c r="A2303" s="70">
        <v>1</v>
      </c>
      <c r="B2303" s="70">
        <v>1</v>
      </c>
      <c r="C2303" s="1344" t="s">
        <v>158</v>
      </c>
      <c r="D2303" s="1183"/>
      <c r="E2303" s="2236">
        <f t="shared" ref="E2303:G2303" si="2134">E2256</f>
        <v>8400</v>
      </c>
      <c r="F2303" s="1184">
        <f t="shared" si="2134"/>
        <v>6300</v>
      </c>
      <c r="G2303" s="1184">
        <f t="shared" si="2134"/>
        <v>3957</v>
      </c>
      <c r="H2303" s="1184">
        <f t="shared" ref="H2303" si="2135">H2256</f>
        <v>62.809523809523803</v>
      </c>
      <c r="I2303" s="1310"/>
      <c r="J2303" s="1310"/>
      <c r="K2303" s="1311"/>
      <c r="L2303" s="1311"/>
      <c r="M2303" s="1311"/>
      <c r="N2303" s="1311"/>
      <c r="O2303" s="1311"/>
      <c r="P2303" s="1311"/>
      <c r="Q2303" s="1180"/>
      <c r="R2303" s="1180"/>
      <c r="S2303" s="1180"/>
      <c r="T2303" s="1180"/>
      <c r="U2303" s="1180"/>
      <c r="V2303" s="1180"/>
      <c r="W2303" s="1180"/>
      <c r="X2303" s="1180"/>
      <c r="Y2303" s="1180"/>
      <c r="Z2303" s="1180"/>
      <c r="AA2303" s="1180"/>
      <c r="AB2303" s="8"/>
      <c r="AC2303" s="1180"/>
      <c r="AD2303" s="1180"/>
      <c r="AE2303" s="2427"/>
      <c r="AF2303" s="2236">
        <f t="shared" si="2111"/>
        <v>10</v>
      </c>
      <c r="AG2303" s="2236">
        <f t="shared" si="2115"/>
        <v>6742.4</v>
      </c>
      <c r="AH2303" s="2236">
        <f t="shared" si="2115"/>
        <v>6.7423999999999999</v>
      </c>
      <c r="AI2303" s="2398"/>
    </row>
    <row r="2304" spans="1:35" ht="44.25" customHeight="1" x14ac:dyDescent="0.25">
      <c r="A2304" s="70">
        <v>1</v>
      </c>
      <c r="B2304" s="70">
        <v>1</v>
      </c>
      <c r="C2304" s="1345" t="s">
        <v>299</v>
      </c>
      <c r="D2304" s="1183"/>
      <c r="E2304" s="2236">
        <f t="shared" ref="E2304:G2304" si="2136">E2257</f>
        <v>0</v>
      </c>
      <c r="F2304" s="1184">
        <f t="shared" si="2136"/>
        <v>0</v>
      </c>
      <c r="G2304" s="1184">
        <f t="shared" si="2136"/>
        <v>0</v>
      </c>
      <c r="H2304" s="1184">
        <f t="shared" ref="H2304" si="2137">H2257</f>
        <v>0</v>
      </c>
      <c r="I2304" s="1310"/>
      <c r="J2304" s="1310"/>
      <c r="K2304" s="1311"/>
      <c r="L2304" s="1311"/>
      <c r="M2304" s="1311"/>
      <c r="N2304" s="1311"/>
      <c r="O2304" s="1311"/>
      <c r="P2304" s="1311"/>
      <c r="Q2304" s="1180"/>
      <c r="R2304" s="1180"/>
      <c r="S2304" s="1180"/>
      <c r="T2304" s="1180"/>
      <c r="U2304" s="1180"/>
      <c r="V2304" s="1180"/>
      <c r="W2304" s="1180"/>
      <c r="X2304" s="1180"/>
      <c r="Y2304" s="1180"/>
      <c r="Z2304" s="1180"/>
      <c r="AA2304" s="1180"/>
      <c r="AB2304" s="8"/>
      <c r="AC2304" s="1180"/>
      <c r="AD2304" s="1180"/>
      <c r="AE2304" s="2427"/>
      <c r="AF2304" s="2236">
        <f t="shared" si="2111"/>
        <v>0</v>
      </c>
      <c r="AG2304" s="2427"/>
      <c r="AH2304" s="2427"/>
      <c r="AI2304" s="2398"/>
    </row>
    <row r="2305" spans="1:35" ht="30.75" customHeight="1" x14ac:dyDescent="0.25">
      <c r="A2305" s="70">
        <v>1</v>
      </c>
      <c r="B2305" s="70">
        <v>1</v>
      </c>
      <c r="C2305" s="1195" t="s">
        <v>165</v>
      </c>
      <c r="D2305" s="1183"/>
      <c r="E2305" s="1475">
        <f t="shared" ref="E2305:G2305" si="2138">E2258</f>
        <v>27155</v>
      </c>
      <c r="F2305" s="1291">
        <f t="shared" si="2138"/>
        <v>20366</v>
      </c>
      <c r="G2305" s="1291">
        <f t="shared" si="2138"/>
        <v>17648.101910828023</v>
      </c>
      <c r="H2305" s="1291">
        <f t="shared" ref="H2305" si="2139">H2258</f>
        <v>86.654728031169711</v>
      </c>
      <c r="I2305" s="1310"/>
      <c r="J2305" s="1310"/>
      <c r="K2305" s="1311"/>
      <c r="L2305" s="1311"/>
      <c r="M2305" s="1311"/>
      <c r="N2305" s="1311"/>
      <c r="O2305" s="1311"/>
      <c r="P2305" s="1311"/>
      <c r="Q2305" s="1180">
        <f t="shared" ref="Q2305:R2305" si="2140">Q2258</f>
        <v>22759.057809999998</v>
      </c>
      <c r="R2305" s="1180">
        <f t="shared" si="2140"/>
        <v>22759.057809999998</v>
      </c>
      <c r="S2305" s="1180">
        <f t="shared" ref="S2305:T2305" si="2141">S2258</f>
        <v>22759.057809999998</v>
      </c>
      <c r="T2305" s="1180">
        <f t="shared" si="2141"/>
        <v>22759.057809999998</v>
      </c>
      <c r="U2305" s="1180">
        <f t="shared" ref="U2305:W2305" si="2142">U2258</f>
        <v>22759.057809999998</v>
      </c>
      <c r="V2305" s="1180">
        <f t="shared" si="2142"/>
        <v>22759.057809999998</v>
      </c>
      <c r="W2305" s="1180">
        <f t="shared" si="2142"/>
        <v>22759.057809999998</v>
      </c>
      <c r="X2305" s="1180">
        <f t="shared" ref="X2305:Y2305" si="2143">X2258</f>
        <v>22759.057809999998</v>
      </c>
      <c r="Y2305" s="1180">
        <f t="shared" si="2143"/>
        <v>22759.057809999998</v>
      </c>
      <c r="Z2305" s="1180">
        <f t="shared" ref="Z2305:AE2305" si="2144">Z2258</f>
        <v>17069.293357499999</v>
      </c>
      <c r="AA2305" s="1180">
        <f t="shared" si="2144"/>
        <v>13188.123509999999</v>
      </c>
      <c r="AB2305" s="8">
        <f t="shared" si="2144"/>
        <v>0</v>
      </c>
      <c r="AC2305" s="1180">
        <f t="shared" si="2144"/>
        <v>-3881.1698474999994</v>
      </c>
      <c r="AD2305" s="1180">
        <f t="shared" si="2144"/>
        <v>-565.59557999999993</v>
      </c>
      <c r="AE2305" s="2427">
        <f t="shared" si="2144"/>
        <v>12622.52793</v>
      </c>
      <c r="AF2305" s="1475">
        <f t="shared" si="2111"/>
        <v>13</v>
      </c>
      <c r="AG2305" s="2427">
        <f>AG2258</f>
        <v>10630.88</v>
      </c>
      <c r="AH2305" s="2427">
        <f>AH2258</f>
        <v>10.630879999999999</v>
      </c>
      <c r="AI2305" s="2398"/>
    </row>
    <row r="2306" spans="1:35" ht="42.75" customHeight="1" x14ac:dyDescent="0.25">
      <c r="A2306" s="70">
        <v>1</v>
      </c>
      <c r="B2306" s="70">
        <v>1</v>
      </c>
      <c r="C2306" s="1298" t="s">
        <v>14</v>
      </c>
      <c r="D2306" s="1183"/>
      <c r="E2306" s="2236"/>
      <c r="F2306" s="1184"/>
      <c r="G2306" s="1184"/>
      <c r="H2306" s="1184"/>
      <c r="I2306" s="1310"/>
      <c r="J2306" s="1310"/>
      <c r="K2306" s="1311"/>
      <c r="L2306" s="1311"/>
      <c r="M2306" s="1311"/>
      <c r="N2306" s="1311"/>
      <c r="O2306" s="1311"/>
      <c r="P2306" s="1311"/>
      <c r="Q2306" s="1180"/>
      <c r="R2306" s="1180"/>
      <c r="S2306" s="1180"/>
      <c r="T2306" s="1180"/>
      <c r="U2306" s="1180"/>
      <c r="V2306" s="1180"/>
      <c r="W2306" s="1180"/>
      <c r="X2306" s="1180"/>
      <c r="Y2306" s="1180"/>
      <c r="Z2306" s="1180"/>
      <c r="AA2306" s="1180"/>
      <c r="AB2306" s="8"/>
      <c r="AC2306" s="1180"/>
      <c r="AD2306" s="1180"/>
      <c r="AE2306" s="2427"/>
      <c r="AF2306" s="2236"/>
      <c r="AG2306" s="2427"/>
      <c r="AH2306" s="2427"/>
      <c r="AI2306" s="2398"/>
    </row>
    <row r="2307" spans="1:35" ht="30.75" customHeight="1" x14ac:dyDescent="0.25">
      <c r="A2307" s="70">
        <v>1</v>
      </c>
      <c r="B2307" s="70">
        <v>1</v>
      </c>
      <c r="C2307" s="1196" t="s">
        <v>198</v>
      </c>
      <c r="D2307" s="1183"/>
      <c r="E2307" s="2236">
        <f>E2292+E2280</f>
        <v>31121.666666666664</v>
      </c>
      <c r="F2307" s="1184">
        <f t="shared" ref="F2307:G2307" si="2145">F2292+F2280</f>
        <v>23341.185185185182</v>
      </c>
      <c r="G2307" s="1184">
        <f t="shared" si="2145"/>
        <v>22386.001910828025</v>
      </c>
      <c r="H2307" s="1184">
        <f>G2307/F2307*100</f>
        <v>95.907734475439497</v>
      </c>
      <c r="I2307" s="1310"/>
      <c r="J2307" s="1310"/>
      <c r="K2307" s="1311"/>
      <c r="L2307" s="1311"/>
      <c r="M2307" s="1311"/>
      <c r="N2307" s="1311"/>
      <c r="O2307" s="1311"/>
      <c r="P2307" s="1311"/>
      <c r="Q2307" s="1180"/>
      <c r="R2307" s="1180"/>
      <c r="S2307" s="1180"/>
      <c r="T2307" s="1180"/>
      <c r="U2307" s="1180"/>
      <c r="V2307" s="1180"/>
      <c r="W2307" s="1180"/>
      <c r="X2307" s="1180"/>
      <c r="Y2307" s="1180"/>
      <c r="Z2307" s="1180"/>
      <c r="AA2307" s="1180"/>
      <c r="AB2307" s="8"/>
      <c r="AC2307" s="1180"/>
      <c r="AD2307" s="1180"/>
      <c r="AE2307" s="2427"/>
      <c r="AF2307" s="2236">
        <f>AF2292+AF2280</f>
        <v>35</v>
      </c>
      <c r="AG2307" s="2236">
        <f t="shared" ref="AG2307:AH2307" si="2146">AG2292+AG2280</f>
        <v>35775.19</v>
      </c>
      <c r="AH2307" s="2236">
        <f t="shared" si="2146"/>
        <v>35.775190000000002</v>
      </c>
      <c r="AI2307" s="2398"/>
    </row>
    <row r="2308" spans="1:35" ht="30.75" customHeight="1" x14ac:dyDescent="0.25">
      <c r="A2308" s="70">
        <v>1</v>
      </c>
      <c r="B2308" s="70">
        <v>1</v>
      </c>
      <c r="C2308" s="1196" t="s">
        <v>157</v>
      </c>
      <c r="D2308" s="1183"/>
      <c r="E2308" s="2236">
        <f>E2287</f>
        <v>29157</v>
      </c>
      <c r="F2308" s="1184">
        <f t="shared" ref="F2308:G2308" si="2147">F2287</f>
        <v>21868</v>
      </c>
      <c r="G2308" s="1184">
        <f t="shared" si="2147"/>
        <v>16696.65411764706</v>
      </c>
      <c r="H2308" s="1184">
        <f t="shared" ref="H2308" si="2148">H2287</f>
        <v>76.35199431885431</v>
      </c>
      <c r="I2308" s="1310"/>
      <c r="J2308" s="1310"/>
      <c r="K2308" s="1311"/>
      <c r="L2308" s="1311"/>
      <c r="M2308" s="1311"/>
      <c r="N2308" s="1311"/>
      <c r="O2308" s="1311"/>
      <c r="P2308" s="1311"/>
      <c r="Q2308" s="1180"/>
      <c r="R2308" s="1180"/>
      <c r="S2308" s="1180"/>
      <c r="T2308" s="1180"/>
      <c r="U2308" s="1180"/>
      <c r="V2308" s="1180"/>
      <c r="W2308" s="1180"/>
      <c r="X2308" s="1180"/>
      <c r="Y2308" s="1180"/>
      <c r="Z2308" s="1180"/>
      <c r="AA2308" s="1180"/>
      <c r="AB2308" s="8"/>
      <c r="AC2308" s="1180"/>
      <c r="AD2308" s="1180"/>
      <c r="AE2308" s="2427"/>
      <c r="AF2308" s="2236">
        <f>AF2287</f>
        <v>258.37294117647059</v>
      </c>
      <c r="AG2308" s="2236">
        <f t="shared" ref="AG2308:AH2308" si="2149">AG2287</f>
        <v>839902.21999999986</v>
      </c>
      <c r="AH2308" s="2236">
        <f t="shared" si="2149"/>
        <v>839.90221999999983</v>
      </c>
      <c r="AI2308" s="2398"/>
    </row>
    <row r="2309" spans="1:35" s="238" customFormat="1" ht="39.75" customHeight="1" x14ac:dyDescent="0.25">
      <c r="A2309" s="70">
        <v>1</v>
      </c>
      <c r="B2309" s="70">
        <v>1</v>
      </c>
      <c r="C2309" s="2026" t="s">
        <v>158</v>
      </c>
      <c r="D2309" s="1183"/>
      <c r="E2309" s="2236">
        <f>E2256</f>
        <v>8400</v>
      </c>
      <c r="F2309" s="1184">
        <f t="shared" ref="F2309:G2309" si="2150">F2256</f>
        <v>6300</v>
      </c>
      <c r="G2309" s="1184">
        <f t="shared" si="2150"/>
        <v>3957</v>
      </c>
      <c r="H2309" s="1184">
        <f t="shared" ref="H2309" si="2151">H2256</f>
        <v>62.809523809523803</v>
      </c>
      <c r="I2309" s="1310"/>
      <c r="J2309" s="1310"/>
      <c r="K2309" s="1311"/>
      <c r="L2309" s="1311"/>
      <c r="M2309" s="1311"/>
      <c r="N2309" s="1311"/>
      <c r="O2309" s="1311"/>
      <c r="P2309" s="1311"/>
      <c r="Q2309" s="1180"/>
      <c r="R2309" s="1180"/>
      <c r="S2309" s="1180"/>
      <c r="T2309" s="1180"/>
      <c r="U2309" s="1180"/>
      <c r="V2309" s="1180"/>
      <c r="W2309" s="1180"/>
      <c r="X2309" s="1180"/>
      <c r="Y2309" s="1180"/>
      <c r="Z2309" s="1180"/>
      <c r="AA2309" s="1180"/>
      <c r="AB2309" s="8"/>
      <c r="AC2309" s="1180"/>
      <c r="AD2309" s="1180"/>
      <c r="AE2309" s="2427"/>
      <c r="AF2309" s="2236">
        <f>AF2256</f>
        <v>10</v>
      </c>
      <c r="AG2309" s="2236">
        <f t="shared" ref="AG2309:AH2309" si="2152">AG2256</f>
        <v>6742.4</v>
      </c>
      <c r="AH2309" s="2236">
        <f t="shared" si="2152"/>
        <v>6.7423999999999999</v>
      </c>
      <c r="AI2309" s="2398"/>
    </row>
    <row r="2310" spans="1:35" ht="24" customHeight="1" x14ac:dyDescent="0.25">
      <c r="A2310" s="70">
        <v>1</v>
      </c>
      <c r="B2310" s="70">
        <v>1</v>
      </c>
      <c r="C2310" s="1422" t="s">
        <v>343</v>
      </c>
      <c r="D2310" s="1290"/>
      <c r="E2310" s="1475">
        <f>E2259</f>
        <v>130783.04102564104</v>
      </c>
      <c r="F2310" s="1291">
        <f t="shared" ref="F2310:G2310" si="2153">F2259</f>
        <v>98088.015954415954</v>
      </c>
      <c r="G2310" s="1291">
        <f t="shared" si="2153"/>
        <v>78841.940372366487</v>
      </c>
      <c r="H2310" s="1291">
        <f t="shared" ref="H2310" si="2154">H2259</f>
        <v>80.378769623606601</v>
      </c>
      <c r="I2310" s="1310"/>
      <c r="J2310" s="1310"/>
      <c r="K2310" s="1311"/>
      <c r="L2310" s="1311"/>
      <c r="M2310" s="1311"/>
      <c r="N2310" s="1311"/>
      <c r="O2310" s="1311"/>
      <c r="P2310" s="1311"/>
      <c r="Q2310" s="1180">
        <f t="shared" ref="Q2310:R2310" si="2155">SUM(Q2259)</f>
        <v>92931.027209999986</v>
      </c>
      <c r="R2310" s="1180">
        <f t="shared" si="2155"/>
        <v>92931.027209999986</v>
      </c>
      <c r="S2310" s="1180">
        <f t="shared" ref="S2310:T2310" si="2156">SUM(S2259)</f>
        <v>92931.027209999986</v>
      </c>
      <c r="T2310" s="1180">
        <f t="shared" si="2156"/>
        <v>92931.027209999986</v>
      </c>
      <c r="U2310" s="1180">
        <f t="shared" ref="U2310:W2310" si="2157">SUM(U2259)</f>
        <v>92931.027209999986</v>
      </c>
      <c r="V2310" s="1180">
        <f t="shared" si="2157"/>
        <v>92931.027209999986</v>
      </c>
      <c r="W2310" s="1180">
        <f t="shared" si="2157"/>
        <v>92422.280429999984</v>
      </c>
      <c r="X2310" s="1180">
        <f t="shared" ref="X2310:Y2310" si="2158">SUM(X2259)</f>
        <v>92422.280429999984</v>
      </c>
      <c r="Y2310" s="1180">
        <f t="shared" si="2158"/>
        <v>92422.280429999984</v>
      </c>
      <c r="Z2310" s="1180">
        <f t="shared" ref="Z2310:AE2310" si="2159">SUM(Z2259)</f>
        <v>69189.523627499992</v>
      </c>
      <c r="AA2310" s="1180">
        <f t="shared" si="2159"/>
        <v>64782.064050000001</v>
      </c>
      <c r="AB2310" s="8"/>
      <c r="AC2310" s="1180">
        <f t="shared" si="2159"/>
        <v>-4407.4595774999889</v>
      </c>
      <c r="AD2310" s="1180">
        <f t="shared" si="2159"/>
        <v>-665.55206999999996</v>
      </c>
      <c r="AE2310" s="2427">
        <f t="shared" si="2159"/>
        <v>64116.51198000001</v>
      </c>
      <c r="AF2310" s="1475">
        <f>AF2259</f>
        <v>871.41282051282053</v>
      </c>
      <c r="AG2310" s="2427">
        <f t="shared" ref="AG2310:AH2310" si="2160">SUM(AG2259)</f>
        <v>882419.80999999982</v>
      </c>
      <c r="AH2310" s="2427">
        <f t="shared" si="2160"/>
        <v>882.41980999999987</v>
      </c>
      <c r="AI2310" s="2398"/>
    </row>
    <row r="2311" spans="1:35" ht="23.25" customHeight="1" x14ac:dyDescent="0.25">
      <c r="A2311" s="70">
        <v>1</v>
      </c>
      <c r="B2311" s="70">
        <v>1</v>
      </c>
      <c r="C2311" s="2033" t="s">
        <v>79</v>
      </c>
      <c r="D2311" s="1363"/>
      <c r="E2311" s="2173">
        <f t="shared" ref="E2311:G2311" si="2161">SUM(E2265)</f>
        <v>0</v>
      </c>
      <c r="F2311" s="1353">
        <f t="shared" si="2161"/>
        <v>0</v>
      </c>
      <c r="G2311" s="1353">
        <f t="shared" si="2161"/>
        <v>0</v>
      </c>
      <c r="H2311" s="1353"/>
      <c r="I2311" s="1353"/>
      <c r="J2311" s="1353"/>
      <c r="K2311" s="1353"/>
      <c r="L2311" s="1353"/>
      <c r="M2311" s="1353"/>
      <c r="N2311" s="1353"/>
      <c r="O2311" s="1353"/>
      <c r="P2311" s="1353"/>
      <c r="Q2311" s="1180"/>
      <c r="R2311" s="1180"/>
      <c r="S2311" s="1180"/>
      <c r="T2311" s="1180"/>
      <c r="U2311" s="1180"/>
      <c r="V2311" s="1180"/>
      <c r="W2311" s="1180"/>
      <c r="X2311" s="1180"/>
      <c r="Y2311" s="1180"/>
      <c r="Z2311" s="1180"/>
      <c r="AA2311" s="1180"/>
      <c r="AB2311" s="8"/>
      <c r="AC2311" s="1180"/>
      <c r="AD2311" s="1180"/>
      <c r="AE2311" s="2427"/>
      <c r="AF2311" s="2173">
        <f t="shared" ref="AF2311" si="2162">SUM(AF2265)</f>
        <v>0</v>
      </c>
      <c r="AG2311" s="2427"/>
      <c r="AH2311" s="2427"/>
      <c r="AI2311" s="2398"/>
    </row>
    <row r="2312" spans="1:35" ht="29.25" customHeight="1" x14ac:dyDescent="0.25">
      <c r="A2312" s="70">
        <v>1</v>
      </c>
      <c r="B2312" s="70">
        <v>1</v>
      </c>
      <c r="C2312" s="2034" t="s">
        <v>16</v>
      </c>
      <c r="D2312" s="1385"/>
      <c r="E2312" s="2173">
        <f>SUM(E2268)</f>
        <v>1140</v>
      </c>
      <c r="F2312" s="1353">
        <f>SUM(F2268)</f>
        <v>855</v>
      </c>
      <c r="G2312" s="1353">
        <f>SUM(G2268)</f>
        <v>869</v>
      </c>
      <c r="H2312" s="1353">
        <f t="shared" ref="H2312" si="2163">SUM(H2268)</f>
        <v>101.6374269005848</v>
      </c>
      <c r="I2312" s="1353">
        <f t="shared" ref="I2312:P2312" si="2164">SUM(I2268)</f>
        <v>8</v>
      </c>
      <c r="J2312" s="1353">
        <f t="shared" si="2164"/>
        <v>7.9493670886075947</v>
      </c>
      <c r="K2312" s="1353">
        <f t="shared" si="2164"/>
        <v>9120</v>
      </c>
      <c r="L2312" s="1353">
        <f t="shared" si="2164"/>
        <v>6840</v>
      </c>
      <c r="M2312" s="1353">
        <f t="shared" si="2164"/>
        <v>6908</v>
      </c>
      <c r="N2312" s="1353">
        <f t="shared" si="2164"/>
        <v>100.99415204678364</v>
      </c>
      <c r="O2312" s="1353">
        <f t="shared" si="2164"/>
        <v>38</v>
      </c>
      <c r="P2312" s="1352">
        <f t="shared" si="2164"/>
        <v>242.38596491228068</v>
      </c>
      <c r="Q2312" s="1180"/>
      <c r="R2312" s="1180"/>
      <c r="S2312" s="1180"/>
      <c r="T2312" s="1180"/>
      <c r="U2312" s="1180"/>
      <c r="V2312" s="1180"/>
      <c r="W2312" s="1180"/>
      <c r="X2312" s="1180"/>
      <c r="Y2312" s="1180"/>
      <c r="Z2312" s="1180"/>
      <c r="AA2312" s="1180"/>
      <c r="AB2312" s="8"/>
      <c r="AC2312" s="1180"/>
      <c r="AD2312" s="1180"/>
      <c r="AE2312" s="2427"/>
      <c r="AF2312" s="2173">
        <f t="shared" ref="AF2312:AF2318" si="2165">SUM(AF2268)</f>
        <v>0</v>
      </c>
      <c r="AG2312" s="2427"/>
      <c r="AH2312" s="2427"/>
      <c r="AI2312" s="2398"/>
    </row>
    <row r="2313" spans="1:35" ht="23.25" customHeight="1" x14ac:dyDescent="0.25">
      <c r="A2313" s="70">
        <v>1</v>
      </c>
      <c r="B2313" s="70">
        <v>1</v>
      </c>
      <c r="C2313" s="1207" t="s">
        <v>341</v>
      </c>
      <c r="D2313" s="1214"/>
      <c r="E2313" s="2175">
        <f t="shared" ref="E2313:P2313" si="2166">SUM(E2269)</f>
        <v>1140</v>
      </c>
      <c r="F2313" s="1342">
        <f t="shared" si="2166"/>
        <v>855</v>
      </c>
      <c r="G2313" s="1342">
        <f t="shared" si="2166"/>
        <v>869</v>
      </c>
      <c r="H2313" s="1342">
        <f t="shared" ref="H2313" si="2167">SUM(H2269)</f>
        <v>101.6374269005848</v>
      </c>
      <c r="I2313" s="1342">
        <f t="shared" si="2166"/>
        <v>8</v>
      </c>
      <c r="J2313" s="1342">
        <f t="shared" si="2166"/>
        <v>7.9493670886075947</v>
      </c>
      <c r="K2313" s="1342">
        <f t="shared" si="2166"/>
        <v>9120</v>
      </c>
      <c r="L2313" s="1342">
        <f t="shared" si="2166"/>
        <v>6840</v>
      </c>
      <c r="M2313" s="1342">
        <f>SUM(M2269)</f>
        <v>6908</v>
      </c>
      <c r="N2313" s="1342">
        <f t="shared" si="2166"/>
        <v>100.99415204678364</v>
      </c>
      <c r="O2313" s="1342">
        <f t="shared" si="2166"/>
        <v>38</v>
      </c>
      <c r="P2313" s="1342">
        <f t="shared" si="2166"/>
        <v>242.38596491228068</v>
      </c>
      <c r="Q2313" s="1180">
        <f t="shared" ref="Q2313:R2313" si="2168">SUM(Q2269)</f>
        <v>16174.025056000002</v>
      </c>
      <c r="R2313" s="1180">
        <f t="shared" si="2168"/>
        <v>16174.025056000002</v>
      </c>
      <c r="S2313" s="1180">
        <f t="shared" ref="S2313:T2313" si="2169">SUM(S2269)</f>
        <v>16174.025056000002</v>
      </c>
      <c r="T2313" s="1180">
        <f t="shared" si="2169"/>
        <v>16174.025056000002</v>
      </c>
      <c r="U2313" s="1180">
        <f t="shared" ref="U2313:W2314" si="2170">SUM(U2269)</f>
        <v>16174.025056000002</v>
      </c>
      <c r="V2313" s="1180">
        <f t="shared" si="2170"/>
        <v>16174.025056000002</v>
      </c>
      <c r="W2313" s="1180">
        <f t="shared" si="2170"/>
        <v>16174.025056000002</v>
      </c>
      <c r="X2313" s="1180">
        <f t="shared" ref="X2313:Y2313" si="2171">SUM(X2269)</f>
        <v>16174.025056000002</v>
      </c>
      <c r="Y2313" s="1180">
        <f t="shared" si="2171"/>
        <v>16174.025056000002</v>
      </c>
      <c r="Z2313" s="1180">
        <f>SUM(Z2269)</f>
        <v>12130.518792000001</v>
      </c>
      <c r="AA2313" s="1180">
        <f>SUM(AA2269)</f>
        <v>12811.024070000001</v>
      </c>
      <c r="AB2313" s="8"/>
      <c r="AC2313" s="1180">
        <f t="shared" ref="AC2313:AE2314" si="2172">SUM(AC2269)</f>
        <v>680.50527800000054</v>
      </c>
      <c r="AD2313" s="1180">
        <f t="shared" si="2172"/>
        <v>-164.12555</v>
      </c>
      <c r="AE2313" s="2427">
        <f t="shared" si="2172"/>
        <v>12646.898520000001</v>
      </c>
      <c r="AF2313" s="2175">
        <f t="shared" si="2165"/>
        <v>0</v>
      </c>
      <c r="AG2313" s="2427">
        <f>SUM(AG2269)</f>
        <v>0</v>
      </c>
      <c r="AH2313" s="2427">
        <f>SUM(AH2269)</f>
        <v>0</v>
      </c>
      <c r="AI2313" s="2398"/>
    </row>
    <row r="2314" spans="1:35" ht="23.25" customHeight="1" x14ac:dyDescent="0.25">
      <c r="A2314" s="70">
        <v>1</v>
      </c>
      <c r="B2314" s="70">
        <v>1</v>
      </c>
      <c r="C2314" s="2022" t="s">
        <v>326</v>
      </c>
      <c r="D2314" s="1207"/>
      <c r="E2314" s="2175">
        <f t="shared" ref="E2314:P2314" si="2173">SUM(E2270)</f>
        <v>5990</v>
      </c>
      <c r="F2314" s="1342">
        <f t="shared" si="2173"/>
        <v>4493</v>
      </c>
      <c r="G2314" s="1342">
        <f t="shared" si="2173"/>
        <v>4096</v>
      </c>
      <c r="H2314" s="1342">
        <f t="shared" ref="H2314" si="2174">SUM(H2270)</f>
        <v>91.16403294012909</v>
      </c>
      <c r="I2314" s="1342">
        <f t="shared" si="2173"/>
        <v>0</v>
      </c>
      <c r="J2314" s="1342">
        <f t="shared" si="2173"/>
        <v>0</v>
      </c>
      <c r="K2314" s="1342">
        <f t="shared" si="2173"/>
        <v>0</v>
      </c>
      <c r="L2314" s="1342">
        <f t="shared" si="2173"/>
        <v>0</v>
      </c>
      <c r="M2314" s="1342">
        <f>SUM(M2270)</f>
        <v>0</v>
      </c>
      <c r="N2314" s="1342">
        <f t="shared" si="2173"/>
        <v>0</v>
      </c>
      <c r="O2314" s="1342">
        <f t="shared" si="2173"/>
        <v>0</v>
      </c>
      <c r="P2314" s="1342">
        <f t="shared" si="2173"/>
        <v>0</v>
      </c>
      <c r="Q2314" s="1180">
        <f t="shared" ref="Q2314:R2314" si="2175">SUM(Q2270)</f>
        <v>0</v>
      </c>
      <c r="R2314" s="1180">
        <f t="shared" si="2175"/>
        <v>0</v>
      </c>
      <c r="S2314" s="1180">
        <f t="shared" ref="S2314:T2314" si="2176">SUM(S2270)</f>
        <v>0</v>
      </c>
      <c r="T2314" s="1180">
        <f t="shared" si="2176"/>
        <v>0</v>
      </c>
      <c r="U2314" s="1180">
        <f t="shared" ref="U2314:V2314" si="2177">SUM(U2270)</f>
        <v>0</v>
      </c>
      <c r="V2314" s="1180">
        <f t="shared" si="2177"/>
        <v>0</v>
      </c>
      <c r="W2314" s="1180">
        <f t="shared" si="2170"/>
        <v>0</v>
      </c>
      <c r="X2314" s="1180">
        <f t="shared" ref="X2314:Y2314" si="2178">SUM(X2270)</f>
        <v>0</v>
      </c>
      <c r="Y2314" s="1180">
        <f t="shared" si="2178"/>
        <v>0</v>
      </c>
      <c r="Z2314" s="1180">
        <f>SUM(Z2270)</f>
        <v>0</v>
      </c>
      <c r="AA2314" s="1180">
        <f>SUM(AA2270)</f>
        <v>0</v>
      </c>
      <c r="AB2314" s="8"/>
      <c r="AC2314" s="1180">
        <f t="shared" si="2172"/>
        <v>0</v>
      </c>
      <c r="AD2314" s="1180">
        <f t="shared" si="2172"/>
        <v>0</v>
      </c>
      <c r="AE2314" s="2427">
        <f t="shared" si="2172"/>
        <v>0</v>
      </c>
      <c r="AF2314" s="2175">
        <f t="shared" si="2165"/>
        <v>0</v>
      </c>
      <c r="AG2314" s="2427">
        <f>SUM(AG2270)</f>
        <v>0</v>
      </c>
      <c r="AH2314" s="2427">
        <f>SUM(AH2270)</f>
        <v>0</v>
      </c>
      <c r="AI2314" s="2398"/>
    </row>
    <row r="2315" spans="1:35" ht="29.25" customHeight="1" x14ac:dyDescent="0.25">
      <c r="A2315" s="70">
        <v>1</v>
      </c>
      <c r="B2315" s="70">
        <v>1</v>
      </c>
      <c r="C2315" s="2023" t="s">
        <v>327</v>
      </c>
      <c r="D2315" s="1386"/>
      <c r="E2315" s="2251">
        <f t="shared" ref="E2315:G2318" si="2179">SUM(E2271)</f>
        <v>5990</v>
      </c>
      <c r="F2315" s="1341">
        <f t="shared" si="2179"/>
        <v>4493</v>
      </c>
      <c r="G2315" s="1341">
        <f t="shared" si="2179"/>
        <v>4096</v>
      </c>
      <c r="H2315" s="1341">
        <f t="shared" ref="H2315" si="2180">SUM(H2271)</f>
        <v>91.16403294012909</v>
      </c>
      <c r="I2315" s="1365"/>
      <c r="J2315" s="1366"/>
      <c r="K2315" s="1341"/>
      <c r="L2315" s="1341"/>
      <c r="M2315" s="1341"/>
      <c r="N2315" s="1367"/>
      <c r="O2315" s="1341"/>
      <c r="P2315" s="1367"/>
      <c r="Q2315" s="1175"/>
      <c r="R2315" s="1175"/>
      <c r="S2315" s="1175"/>
      <c r="T2315" s="1175"/>
      <c r="U2315" s="1175"/>
      <c r="V2315" s="1175"/>
      <c r="W2315" s="1175"/>
      <c r="X2315" s="1175"/>
      <c r="Y2315" s="1175"/>
      <c r="Z2315" s="1175"/>
      <c r="AA2315" s="1175"/>
      <c r="AB2315" s="13"/>
      <c r="AC2315" s="1175"/>
      <c r="AD2315" s="1175"/>
      <c r="AE2315" s="2429"/>
      <c r="AF2315" s="2251">
        <f t="shared" si="2165"/>
        <v>0</v>
      </c>
      <c r="AG2315" s="2429"/>
      <c r="AH2315" s="2429"/>
      <c r="AI2315" s="2398"/>
    </row>
    <row r="2316" spans="1:35" ht="29.25" customHeight="1" x14ac:dyDescent="0.25">
      <c r="A2316" s="70">
        <v>1</v>
      </c>
      <c r="B2316" s="70">
        <v>1</v>
      </c>
      <c r="C2316" s="1218" t="s">
        <v>328</v>
      </c>
      <c r="D2316" s="1299"/>
      <c r="E2316" s="2252">
        <f t="shared" si="2179"/>
        <v>10</v>
      </c>
      <c r="F2316" s="1387">
        <f t="shared" si="2179"/>
        <v>8</v>
      </c>
      <c r="G2316" s="1387">
        <f t="shared" si="2179"/>
        <v>8</v>
      </c>
      <c r="H2316" s="1387">
        <f t="shared" ref="H2316" si="2181">SUM(H2272)</f>
        <v>100</v>
      </c>
      <c r="I2316" s="1369"/>
      <c r="J2316" s="1370"/>
      <c r="K2316" s="1387"/>
      <c r="L2316" s="1387"/>
      <c r="M2316" s="1387"/>
      <c r="N2316" s="1213"/>
      <c r="O2316" s="1387"/>
      <c r="P2316" s="1213"/>
      <c r="Q2316" s="1180"/>
      <c r="R2316" s="1180"/>
      <c r="S2316" s="1180"/>
      <c r="T2316" s="1180"/>
      <c r="U2316" s="1180"/>
      <c r="V2316" s="1180"/>
      <c r="W2316" s="1180"/>
      <c r="X2316" s="1180"/>
      <c r="Y2316" s="1180"/>
      <c r="Z2316" s="1180"/>
      <c r="AA2316" s="1180"/>
      <c r="AB2316" s="8"/>
      <c r="AC2316" s="1180"/>
      <c r="AD2316" s="1180"/>
      <c r="AE2316" s="2427"/>
      <c r="AF2316" s="2252">
        <f t="shared" si="2165"/>
        <v>0</v>
      </c>
      <c r="AG2316" s="2427"/>
      <c r="AH2316" s="2427"/>
      <c r="AI2316" s="2398"/>
    </row>
    <row r="2317" spans="1:35" ht="29.25" customHeight="1" x14ac:dyDescent="0.25">
      <c r="A2317" s="70">
        <v>1</v>
      </c>
      <c r="B2317" s="70">
        <v>1</v>
      </c>
      <c r="C2317" s="1385" t="s">
        <v>329</v>
      </c>
      <c r="D2317" s="1214"/>
      <c r="E2317" s="2253">
        <f t="shared" si="2179"/>
        <v>10</v>
      </c>
      <c r="F2317" s="1388">
        <f t="shared" si="2179"/>
        <v>8</v>
      </c>
      <c r="G2317" s="1388">
        <f t="shared" si="2179"/>
        <v>8</v>
      </c>
      <c r="H2317" s="1388">
        <f t="shared" ref="H2317" si="2182">SUM(H2273)</f>
        <v>100</v>
      </c>
      <c r="I2317" s="1372"/>
      <c r="J2317" s="1211"/>
      <c r="K2317" s="1388"/>
      <c r="L2317" s="1388"/>
      <c r="M2317" s="1388"/>
      <c r="N2317" s="1213"/>
      <c r="O2317" s="1388"/>
      <c r="P2317" s="1213"/>
      <c r="Q2317" s="1180"/>
      <c r="R2317" s="1180"/>
      <c r="S2317" s="1180"/>
      <c r="T2317" s="1180"/>
      <c r="U2317" s="1180"/>
      <c r="V2317" s="1180"/>
      <c r="W2317" s="1180"/>
      <c r="X2317" s="1180"/>
      <c r="Y2317" s="1180"/>
      <c r="Z2317" s="1180"/>
      <c r="AA2317" s="1180"/>
      <c r="AB2317" s="8"/>
      <c r="AC2317" s="1180"/>
      <c r="AD2317" s="1180"/>
      <c r="AE2317" s="2427"/>
      <c r="AF2317" s="2253">
        <f t="shared" si="2165"/>
        <v>0</v>
      </c>
      <c r="AG2317" s="2427"/>
      <c r="AH2317" s="2427"/>
      <c r="AI2317" s="2398"/>
    </row>
    <row r="2318" spans="1:35" ht="35.25" customHeight="1" thickBot="1" x14ac:dyDescent="0.3">
      <c r="A2318" s="70">
        <v>1</v>
      </c>
      <c r="B2318" s="70">
        <v>1</v>
      </c>
      <c r="C2318" s="2024" t="s">
        <v>344</v>
      </c>
      <c r="D2318" s="1319"/>
      <c r="E2318" s="2368">
        <f t="shared" si="2179"/>
        <v>6000</v>
      </c>
      <c r="F2318" s="1390">
        <f t="shared" si="2179"/>
        <v>4501</v>
      </c>
      <c r="G2318" s="1390">
        <f t="shared" si="2179"/>
        <v>4104</v>
      </c>
      <c r="H2318" s="1390">
        <f t="shared" ref="H2318" si="2183">SUM(H2274)</f>
        <v>91.179737836036438</v>
      </c>
      <c r="I2318" s="1379"/>
      <c r="J2318" s="1380"/>
      <c r="K2318" s="1390"/>
      <c r="L2318" s="1390"/>
      <c r="M2318" s="1390"/>
      <c r="N2318" s="1223"/>
      <c r="O2318" s="1390"/>
      <c r="P2318" s="1223"/>
      <c r="Q2318" s="1224">
        <f t="shared" ref="Q2318:W2318" si="2184">Q2274</f>
        <v>13836.238800000001</v>
      </c>
      <c r="R2318" s="1224">
        <f t="shared" si="2184"/>
        <v>13836.238800000001</v>
      </c>
      <c r="S2318" s="1224">
        <f t="shared" si="2184"/>
        <v>13836.238800000001</v>
      </c>
      <c r="T2318" s="1224">
        <f t="shared" si="2184"/>
        <v>13836.238800000001</v>
      </c>
      <c r="U2318" s="1224">
        <f t="shared" si="2184"/>
        <v>13836.238800000001</v>
      </c>
      <c r="V2318" s="1224">
        <f t="shared" si="2184"/>
        <v>13836.238800000001</v>
      </c>
      <c r="W2318" s="1224">
        <f t="shared" si="2184"/>
        <v>13836.238800000001</v>
      </c>
      <c r="X2318" s="1224">
        <f t="shared" ref="X2318:Y2318" si="2185">X2274</f>
        <v>13836.238800000001</v>
      </c>
      <c r="Y2318" s="1224">
        <f t="shared" si="2185"/>
        <v>13836.238800000001</v>
      </c>
      <c r="Z2318" s="1224">
        <f t="shared" ref="Z2318:AE2318" si="2186">Z2274</f>
        <v>10377.179099999999</v>
      </c>
      <c r="AA2318" s="1224">
        <f t="shared" si="2186"/>
        <v>10403.736259999998</v>
      </c>
      <c r="AB2318" s="66">
        <f t="shared" si="2186"/>
        <v>0</v>
      </c>
      <c r="AC2318" s="1224">
        <f t="shared" si="2186"/>
        <v>26.557159999998476</v>
      </c>
      <c r="AD2318" s="1224">
        <f t="shared" si="2186"/>
        <v>-283.48878000000002</v>
      </c>
      <c r="AE2318" s="2431">
        <f t="shared" si="2186"/>
        <v>10120.247479999998</v>
      </c>
      <c r="AF2318" s="2368">
        <f t="shared" si="2165"/>
        <v>67</v>
      </c>
      <c r="AG2318" s="2431">
        <f t="shared" ref="AG2318:AH2318" si="2187">AG2274</f>
        <v>115336.28</v>
      </c>
      <c r="AH2318" s="2431">
        <f t="shared" si="2187"/>
        <v>115.33628</v>
      </c>
      <c r="AI2318" s="2398"/>
    </row>
    <row r="2319" spans="1:35" ht="15" customHeight="1" x14ac:dyDescent="0.25">
      <c r="A2319" s="70">
        <v>1</v>
      </c>
      <c r="B2319" s="70">
        <v>1</v>
      </c>
      <c r="C2319" s="2035"/>
      <c r="D2319" s="725"/>
      <c r="E2319" s="2192"/>
      <c r="F2319" s="399"/>
      <c r="G2319" s="399"/>
      <c r="H2319" s="399"/>
      <c r="I2319" s="606"/>
      <c r="J2319" s="606"/>
      <c r="K2319" s="606"/>
      <c r="L2319" s="606"/>
      <c r="M2319" s="606"/>
      <c r="N2319" s="606"/>
      <c r="O2319" s="606"/>
      <c r="P2319" s="606"/>
      <c r="Q2319" s="13"/>
      <c r="R2319" s="13"/>
      <c r="S2319" s="13"/>
      <c r="T2319" s="13"/>
      <c r="U2319" s="13"/>
      <c r="V2319" s="13"/>
      <c r="W2319" s="13"/>
      <c r="X2319" s="13"/>
      <c r="Y2319" s="13"/>
      <c r="Z2319" s="1037"/>
      <c r="AA2319" s="13"/>
      <c r="AB2319" s="13"/>
      <c r="AC2319" s="13"/>
      <c r="AD2319" s="13"/>
      <c r="AE2319" s="1251"/>
      <c r="AF2319" s="13"/>
      <c r="AG2319" s="13"/>
      <c r="AH2319" s="1795"/>
      <c r="AI2319" s="2398"/>
    </row>
    <row r="2320" spans="1:35" ht="34.5" customHeight="1" x14ac:dyDescent="0.25">
      <c r="A2320" s="70">
        <v>1</v>
      </c>
      <c r="B2320" s="70">
        <v>1</v>
      </c>
      <c r="C2320" s="353" t="s">
        <v>217</v>
      </c>
      <c r="D2320" s="437"/>
      <c r="E2320" s="2182"/>
      <c r="F2320" s="729"/>
      <c r="G2320" s="729"/>
      <c r="H2320" s="729"/>
      <c r="I2320" s="730"/>
      <c r="J2320" s="730"/>
      <c r="K2320" s="521"/>
      <c r="L2320" s="521"/>
      <c r="M2320" s="521"/>
      <c r="N2320" s="521"/>
      <c r="O2320" s="521"/>
      <c r="P2320" s="521"/>
      <c r="Q2320" s="8"/>
      <c r="R2320" s="8"/>
      <c r="S2320" s="8"/>
      <c r="T2320" s="8"/>
      <c r="U2320" s="8"/>
      <c r="V2320" s="8"/>
      <c r="W2320" s="8"/>
      <c r="X2320" s="8"/>
      <c r="Y2320" s="8"/>
      <c r="Z2320" s="1034"/>
      <c r="AA2320" s="8"/>
      <c r="AB2320" s="8"/>
      <c r="AC2320" s="8"/>
      <c r="AD2320" s="8"/>
      <c r="AE2320" s="1151"/>
      <c r="AF2320" s="8"/>
      <c r="AG2320" s="8"/>
      <c r="AH2320" s="1792"/>
      <c r="AI2320" s="2398"/>
    </row>
    <row r="2321" spans="1:35" ht="15" customHeight="1" x14ac:dyDescent="0.25">
      <c r="A2321" s="70">
        <v>1</v>
      </c>
      <c r="B2321" s="70">
        <v>1</v>
      </c>
      <c r="C2321" s="441" t="s">
        <v>5</v>
      </c>
      <c r="D2321" s="441"/>
      <c r="E2321" s="772"/>
      <c r="F2321" s="692"/>
      <c r="G2321" s="692"/>
      <c r="H2321" s="692"/>
      <c r="I2321" s="692"/>
      <c r="J2321" s="692"/>
      <c r="K2321" s="63"/>
      <c r="L2321" s="63"/>
      <c r="M2321" s="63"/>
      <c r="N2321" s="63"/>
      <c r="O2321" s="63"/>
      <c r="P2321" s="63"/>
      <c r="Q2321" s="8"/>
      <c r="R2321" s="8"/>
      <c r="S2321" s="8"/>
      <c r="T2321" s="8"/>
      <c r="U2321" s="8"/>
      <c r="V2321" s="8"/>
      <c r="W2321" s="8"/>
      <c r="X2321" s="8"/>
      <c r="Y2321" s="8"/>
      <c r="Z2321" s="1034"/>
      <c r="AA2321" s="8"/>
      <c r="AB2321" s="8"/>
      <c r="AC2321" s="8"/>
      <c r="AD2321" s="8"/>
      <c r="AE2321" s="1151"/>
      <c r="AF2321" s="8"/>
      <c r="AG2321" s="8"/>
      <c r="AH2321" s="1792"/>
      <c r="AI2321" s="2398"/>
    </row>
    <row r="2322" spans="1:35" ht="15" customHeight="1" x14ac:dyDescent="0.25">
      <c r="A2322" s="70">
        <v>1</v>
      </c>
      <c r="B2322" s="70">
        <v>1</v>
      </c>
      <c r="C2322" s="124" t="s">
        <v>82</v>
      </c>
      <c r="D2322" s="361">
        <v>340</v>
      </c>
      <c r="E2322" s="772">
        <v>480</v>
      </c>
      <c r="F2322" s="92">
        <f>ROUND(E2322/12*$C$4,0)</f>
        <v>360</v>
      </c>
      <c r="G2322" s="92">
        <v>354</v>
      </c>
      <c r="H2322" s="92">
        <f>G2322/F2322*100</f>
        <v>98.333333333333329</v>
      </c>
      <c r="I2322" s="693">
        <v>11</v>
      </c>
      <c r="J2322" s="93">
        <f>M2322/G2322</f>
        <v>10.528248587570621</v>
      </c>
      <c r="K2322" s="94">
        <f>ROUND(E2322*I2322,0)</f>
        <v>5280</v>
      </c>
      <c r="L2322" s="94">
        <f t="shared" ref="L2322:L2323" si="2188">ROUND(K2322/12*$C$4,0)</f>
        <v>3960</v>
      </c>
      <c r="M2322" s="94">
        <v>3727</v>
      </c>
      <c r="N2322" s="94">
        <f>M2322/L2322*100</f>
        <v>94.116161616161619</v>
      </c>
      <c r="O2322" s="94">
        <f>ROUND(K2322/D2322,0)</f>
        <v>16</v>
      </c>
      <c r="P2322" s="94">
        <f>M2322/$C$4*12/O2322</f>
        <v>310.58333333333331</v>
      </c>
      <c r="Q2322" s="8"/>
      <c r="R2322" s="8"/>
      <c r="S2322" s="8"/>
      <c r="T2322" s="8"/>
      <c r="U2322" s="8"/>
      <c r="V2322" s="8"/>
      <c r="W2322" s="8"/>
      <c r="X2322" s="8"/>
      <c r="Y2322" s="8"/>
      <c r="Z2322" s="1034"/>
      <c r="AA2322" s="8"/>
      <c r="AB2322" s="8"/>
      <c r="AC2322" s="8"/>
      <c r="AD2322" s="8"/>
      <c r="AE2322" s="1151"/>
      <c r="AF2322" s="8"/>
      <c r="AG2322" s="8"/>
      <c r="AH2322" s="1792"/>
      <c r="AI2322" s="2398"/>
    </row>
    <row r="2323" spans="1:35" ht="15" customHeight="1" x14ac:dyDescent="0.25">
      <c r="A2323" s="70">
        <v>1</v>
      </c>
      <c r="B2323" s="70">
        <v>1</v>
      </c>
      <c r="C2323" s="357" t="s">
        <v>26</v>
      </c>
      <c r="D2323" s="494">
        <v>340</v>
      </c>
      <c r="E2323" s="2223">
        <v>480</v>
      </c>
      <c r="F2323" s="98">
        <f>ROUND(E2323/12*$C$4,0)</f>
        <v>360</v>
      </c>
      <c r="G2323" s="98">
        <v>355</v>
      </c>
      <c r="H2323" s="98">
        <f>G2323/F2323*100</f>
        <v>98.611111111111114</v>
      </c>
      <c r="I2323" s="694">
        <v>6.1</v>
      </c>
      <c r="J2323" s="99">
        <f>M2323/G2323</f>
        <v>6.3126760563380282</v>
      </c>
      <c r="K2323" s="100">
        <f>ROUND(E2323*I2323,0)</f>
        <v>2928</v>
      </c>
      <c r="L2323" s="100">
        <f t="shared" si="2188"/>
        <v>2196</v>
      </c>
      <c r="M2323" s="100">
        <v>2241</v>
      </c>
      <c r="N2323" s="100">
        <f>M2323/L2323*100</f>
        <v>102.04918032786885</v>
      </c>
      <c r="O2323" s="100">
        <f>ROUND(K2323/D2323,0)</f>
        <v>9</v>
      </c>
      <c r="P2323" s="100">
        <f>M2323/$C$4*12/O2323</f>
        <v>332</v>
      </c>
      <c r="Q2323" s="15"/>
      <c r="R2323" s="15"/>
      <c r="S2323" s="15"/>
      <c r="T2323" s="15"/>
      <c r="U2323" s="15"/>
      <c r="V2323" s="15"/>
      <c r="W2323" s="15"/>
      <c r="X2323" s="15"/>
      <c r="Y2323" s="15"/>
      <c r="Z2323" s="1035"/>
      <c r="AA2323" s="15"/>
      <c r="AB2323" s="15"/>
      <c r="AC2323" s="15"/>
      <c r="AD2323" s="15"/>
      <c r="AE2323" s="1268"/>
      <c r="AF2323" s="15"/>
      <c r="AG2323" s="15"/>
      <c r="AH2323" s="1793"/>
      <c r="AI2323" s="2398"/>
    </row>
    <row r="2324" spans="1:35" ht="15" customHeight="1" x14ac:dyDescent="0.25">
      <c r="A2324" s="70">
        <v>1</v>
      </c>
      <c r="B2324" s="70">
        <v>1</v>
      </c>
      <c r="C2324" s="709" t="s">
        <v>7</v>
      </c>
      <c r="D2324" s="709"/>
      <c r="E2324" s="2214">
        <f>SUM(E2322:E2323)</f>
        <v>960</v>
      </c>
      <c r="F2324" s="475">
        <f>SUM(F2322:F2323)</f>
        <v>720</v>
      </c>
      <c r="G2324" s="475">
        <f>SUM(G2322:G2323)</f>
        <v>709</v>
      </c>
      <c r="H2324" s="475">
        <f>G2324/F2324*100</f>
        <v>98.472222222222229</v>
      </c>
      <c r="I2324" s="104">
        <f>L2324/F2324</f>
        <v>8.5500000000000007</v>
      </c>
      <c r="J2324" s="104">
        <f>M2324/G2324</f>
        <v>8.4174894217207328</v>
      </c>
      <c r="K2324" s="475">
        <f>SUM(K2322:K2323)</f>
        <v>8208</v>
      </c>
      <c r="L2324" s="475">
        <f>SUM(L2322:L2323)</f>
        <v>6156</v>
      </c>
      <c r="M2324" s="1805">
        <f>SUM(M2322:M2323)</f>
        <v>5968</v>
      </c>
      <c r="N2324" s="179">
        <f>M2324/L2324*100</f>
        <v>96.946068875893431</v>
      </c>
      <c r="O2324" s="475">
        <f>SUM(O2322:O2323)</f>
        <v>25</v>
      </c>
      <c r="P2324" s="179">
        <f>M2324/$C$4*12/O2324</f>
        <v>318.29333333333329</v>
      </c>
      <c r="Q2324" s="17">
        <v>18717.878340000003</v>
      </c>
      <c r="R2324" s="17">
        <v>18717.878340000003</v>
      </c>
      <c r="S2324" s="17">
        <v>18717.878340000003</v>
      </c>
      <c r="T2324" s="17">
        <v>18717.878340000003</v>
      </c>
      <c r="U2324" s="17">
        <v>18717.878340000003</v>
      </c>
      <c r="V2324" s="17">
        <v>18717.878340000003</v>
      </c>
      <c r="W2324" s="17">
        <v>18717.878340000003</v>
      </c>
      <c r="X2324" s="17">
        <v>18717.878340000003</v>
      </c>
      <c r="Y2324" s="17">
        <v>18717.878340000003</v>
      </c>
      <c r="Z2324" s="1036">
        <f>Q2324/12*$C$4+(R2324-Q2324)/11*8+(S2324-R2324)/10*7+(T2324-S2324)/9*6+(U2324-T2324)/8*5+(V2324-U2324)/7*4+(W2324-V2324)/6*3+(X2324-W2324)/5*2+(Y2324-X2324)/4*1</f>
        <v>14038.408755000002</v>
      </c>
      <c r="AA2324" s="17">
        <f>AE2324-AD2324-AB2324</f>
        <v>14038.10419</v>
      </c>
      <c r="AB2324" s="17">
        <v>-6.6898999999999997</v>
      </c>
      <c r="AC2324" s="17">
        <f>AA2324-Z2324</f>
        <v>-0.30456500000218512</v>
      </c>
      <c r="AD2324" s="17">
        <v>-72.18741</v>
      </c>
      <c r="AE2324" s="1243">
        <v>13959.22688</v>
      </c>
      <c r="AF2324" s="17"/>
      <c r="AG2324" s="17"/>
      <c r="AH2324" s="1794">
        <f>AG2324/1000</f>
        <v>0</v>
      </c>
      <c r="AI2324" s="2398"/>
    </row>
    <row r="2325" spans="1:35" ht="16.5" customHeight="1" x14ac:dyDescent="0.25">
      <c r="A2325" s="70">
        <v>1</v>
      </c>
      <c r="B2325" s="70">
        <v>1</v>
      </c>
      <c r="C2325" s="667" t="s">
        <v>14</v>
      </c>
      <c r="D2325" s="540"/>
      <c r="E2325" s="2321"/>
      <c r="F2325" s="459"/>
      <c r="G2325" s="459"/>
      <c r="H2325" s="459"/>
      <c r="I2325" s="696"/>
      <c r="J2325" s="696"/>
      <c r="K2325" s="459"/>
      <c r="L2325" s="459"/>
      <c r="M2325" s="459"/>
      <c r="N2325" s="459"/>
      <c r="O2325" s="459"/>
      <c r="P2325" s="459"/>
      <c r="Q2325" s="13"/>
      <c r="R2325" s="13"/>
      <c r="S2325" s="13"/>
      <c r="T2325" s="13"/>
      <c r="U2325" s="13"/>
      <c r="V2325" s="13"/>
      <c r="W2325" s="13"/>
      <c r="X2325" s="13"/>
      <c r="Y2325" s="13"/>
      <c r="Z2325" s="1037"/>
      <c r="AA2325" s="13"/>
      <c r="AB2325" s="13"/>
      <c r="AC2325" s="13"/>
      <c r="AD2325" s="13"/>
      <c r="AE2325" s="1251"/>
      <c r="AF2325" s="13"/>
      <c r="AG2325" s="13"/>
      <c r="AH2325" s="1795"/>
      <c r="AI2325" s="2398"/>
    </row>
    <row r="2326" spans="1:35" ht="30.75" customHeight="1" x14ac:dyDescent="0.25">
      <c r="A2326" s="70">
        <v>1</v>
      </c>
      <c r="B2326" s="70">
        <v>1</v>
      </c>
      <c r="C2326" s="507" t="s">
        <v>302</v>
      </c>
      <c r="D2326" s="520"/>
      <c r="E2326" s="2199"/>
      <c r="F2326" s="116"/>
      <c r="G2326" s="116"/>
      <c r="H2326" s="116"/>
      <c r="I2326" s="363"/>
      <c r="J2326" s="363"/>
      <c r="K2326" s="365"/>
      <c r="L2326" s="365"/>
      <c r="M2326" s="365"/>
      <c r="N2326" s="365"/>
      <c r="O2326" s="365"/>
      <c r="P2326" s="365"/>
      <c r="Q2326" s="8"/>
      <c r="R2326" s="8"/>
      <c r="S2326" s="8"/>
      <c r="T2326" s="8"/>
      <c r="U2326" s="8"/>
      <c r="V2326" s="8"/>
      <c r="W2326" s="8"/>
      <c r="X2326" s="8"/>
      <c r="Y2326" s="8"/>
      <c r="Z2326" s="1034"/>
      <c r="AA2326" s="8"/>
      <c r="AB2326" s="8"/>
      <c r="AC2326" s="8"/>
      <c r="AD2326" s="8"/>
      <c r="AE2326" s="1151"/>
      <c r="AF2326" s="8"/>
      <c r="AG2326" s="8"/>
      <c r="AH2326" s="1792"/>
      <c r="AI2326" s="2398"/>
    </row>
    <row r="2327" spans="1:35" ht="38.25" customHeight="1" x14ac:dyDescent="0.25">
      <c r="A2327" s="70">
        <v>1</v>
      </c>
      <c r="B2327" s="70">
        <v>1</v>
      </c>
      <c r="C2327" s="407" t="s">
        <v>345</v>
      </c>
      <c r="D2327" s="407"/>
      <c r="E2327" s="711">
        <f t="shared" ref="E2327:F2327" si="2189">SUM(E2331,E2332)</f>
        <v>8170</v>
      </c>
      <c r="F2327" s="440">
        <f t="shared" si="2189"/>
        <v>6128</v>
      </c>
      <c r="G2327" s="440">
        <f>SUM(G2331,G2332)</f>
        <v>6137</v>
      </c>
      <c r="H2327" s="438">
        <f>G2327/F2327*100</f>
        <v>100.14686684073106</v>
      </c>
      <c r="I2327" s="125"/>
      <c r="J2327" s="125"/>
      <c r="K2327" s="464"/>
      <c r="L2327" s="464"/>
      <c r="M2327" s="464"/>
      <c r="N2327" s="464"/>
      <c r="O2327" s="464"/>
      <c r="P2327" s="464"/>
      <c r="Q2327" s="8"/>
      <c r="R2327" s="8"/>
      <c r="S2327" s="8"/>
      <c r="T2327" s="8"/>
      <c r="U2327" s="8"/>
      <c r="V2327" s="8"/>
      <c r="W2327" s="8"/>
      <c r="X2327" s="8"/>
      <c r="Y2327" s="8"/>
      <c r="Z2327" s="1034"/>
      <c r="AA2327" s="8"/>
      <c r="AB2327" s="8"/>
      <c r="AC2327" s="8"/>
      <c r="AD2327" s="8"/>
      <c r="AE2327" s="1151"/>
      <c r="AF2327" s="711">
        <f t="shared" ref="AF2327:AG2327" si="2190">SUM(AF2331,AF2332)</f>
        <v>1</v>
      </c>
      <c r="AG2327" s="711">
        <f t="shared" si="2190"/>
        <v>257.60000000000002</v>
      </c>
      <c r="AH2327" s="1792">
        <f>AG2327/1000</f>
        <v>0.2576</v>
      </c>
      <c r="AI2327" s="2398"/>
    </row>
    <row r="2328" spans="1:35" ht="12.75" customHeight="1" x14ac:dyDescent="0.25">
      <c r="B2328" s="70">
        <v>1</v>
      </c>
      <c r="C2328" s="407"/>
      <c r="D2328" s="407"/>
      <c r="E2328" s="711"/>
      <c r="F2328" s="440"/>
      <c r="G2328" s="440"/>
      <c r="H2328" s="438"/>
      <c r="I2328" s="125"/>
      <c r="J2328" s="125"/>
      <c r="K2328" s="464"/>
      <c r="L2328" s="464"/>
      <c r="M2328" s="464"/>
      <c r="N2328" s="464"/>
      <c r="O2328" s="464"/>
      <c r="P2328" s="464"/>
      <c r="Q2328" s="8"/>
      <c r="R2328" s="8"/>
      <c r="S2328" s="8"/>
      <c r="T2328" s="8"/>
      <c r="U2328" s="8"/>
      <c r="V2328" s="8"/>
      <c r="W2328" s="8"/>
      <c r="X2328" s="8"/>
      <c r="Y2328" s="8"/>
      <c r="Z2328" s="1034"/>
      <c r="AA2328" s="8"/>
      <c r="AB2328" s="8"/>
      <c r="AC2328" s="8"/>
      <c r="AD2328" s="8"/>
      <c r="AE2328" s="1151"/>
      <c r="AF2328" s="8"/>
      <c r="AG2328" s="8"/>
      <c r="AH2328" s="1792">
        <f t="shared" ref="AH2328:AH2336" si="2191">AG2328/1000</f>
        <v>0</v>
      </c>
      <c r="AI2328" s="2398"/>
    </row>
    <row r="2329" spans="1:35" ht="30.75" customHeight="1" x14ac:dyDescent="0.25">
      <c r="A2329" s="70">
        <v>1</v>
      </c>
      <c r="B2329" s="70">
        <v>1</v>
      </c>
      <c r="C2329" s="407" t="s">
        <v>303</v>
      </c>
      <c r="D2329" s="407"/>
      <c r="E2329" s="711"/>
      <c r="F2329" s="92">
        <f>ROUND(E2329/12*$C$4,0)</f>
        <v>0</v>
      </c>
      <c r="G2329" s="440"/>
      <c r="H2329" s="438"/>
      <c r="I2329" s="125"/>
      <c r="J2329" s="125"/>
      <c r="K2329" s="464"/>
      <c r="L2329" s="464"/>
      <c r="M2329" s="464"/>
      <c r="N2329" s="464"/>
      <c r="O2329" s="464"/>
      <c r="P2329" s="464"/>
      <c r="Q2329" s="8"/>
      <c r="R2329" s="8"/>
      <c r="S2329" s="8"/>
      <c r="T2329" s="8"/>
      <c r="U2329" s="8"/>
      <c r="V2329" s="8"/>
      <c r="W2329" s="8"/>
      <c r="X2329" s="8"/>
      <c r="Y2329" s="8"/>
      <c r="Z2329" s="1034"/>
      <c r="AA2329" s="8"/>
      <c r="AB2329" s="8"/>
      <c r="AC2329" s="8"/>
      <c r="AD2329" s="8"/>
      <c r="AE2329" s="1151"/>
      <c r="AF2329" s="8"/>
      <c r="AG2329" s="8"/>
      <c r="AH2329" s="1792">
        <f t="shared" si="2191"/>
        <v>0</v>
      </c>
      <c r="AI2329" s="2398"/>
    </row>
    <row r="2330" spans="1:35" ht="27.75" customHeight="1" x14ac:dyDescent="0.25">
      <c r="A2330" s="70">
        <v>1</v>
      </c>
      <c r="B2330" s="70">
        <v>1</v>
      </c>
      <c r="C2330" s="407" t="s">
        <v>304</v>
      </c>
      <c r="D2330" s="407"/>
      <c r="E2330" s="711"/>
      <c r="F2330" s="92"/>
      <c r="G2330" s="440"/>
      <c r="H2330" s="438"/>
      <c r="I2330" s="125"/>
      <c r="J2330" s="125"/>
      <c r="K2330" s="464"/>
      <c r="L2330" s="464"/>
      <c r="M2330" s="464"/>
      <c r="N2330" s="464"/>
      <c r="O2330" s="464"/>
      <c r="P2330" s="464"/>
      <c r="Q2330" s="8"/>
      <c r="R2330" s="8"/>
      <c r="S2330" s="8"/>
      <c r="T2330" s="8"/>
      <c r="U2330" s="8"/>
      <c r="V2330" s="8"/>
      <c r="W2330" s="8"/>
      <c r="X2330" s="8"/>
      <c r="Y2330" s="8"/>
      <c r="Z2330" s="1034"/>
      <c r="AA2330" s="8"/>
      <c r="AB2330" s="8"/>
      <c r="AC2330" s="8"/>
      <c r="AD2330" s="8"/>
      <c r="AE2330" s="1151"/>
      <c r="AF2330" s="8"/>
      <c r="AG2330" s="8"/>
      <c r="AH2330" s="1792">
        <f t="shared" si="2191"/>
        <v>0</v>
      </c>
      <c r="AI2330" s="2398"/>
    </row>
    <row r="2331" spans="1:35" ht="27.75" customHeight="1" x14ac:dyDescent="0.25">
      <c r="A2331" s="70">
        <v>1</v>
      </c>
      <c r="B2331" s="70">
        <v>1</v>
      </c>
      <c r="C2331" s="407" t="s">
        <v>305</v>
      </c>
      <c r="D2331" s="407"/>
      <c r="E2331" s="711">
        <v>240</v>
      </c>
      <c r="F2331" s="92">
        <f t="shared" ref="F2331:F2352" si="2192">ROUND(E2331/12*$C$4,0)</f>
        <v>180</v>
      </c>
      <c r="G2331" s="440">
        <v>158</v>
      </c>
      <c r="H2331" s="438">
        <f>G2331/F2331*100</f>
        <v>87.777777777777771</v>
      </c>
      <c r="I2331" s="125"/>
      <c r="J2331" s="125"/>
      <c r="K2331" s="464"/>
      <c r="L2331" s="464"/>
      <c r="M2331" s="464"/>
      <c r="N2331" s="464"/>
      <c r="O2331" s="464"/>
      <c r="P2331" s="464"/>
      <c r="Q2331" s="8"/>
      <c r="R2331" s="8"/>
      <c r="S2331" s="8"/>
      <c r="T2331" s="8"/>
      <c r="U2331" s="8"/>
      <c r="V2331" s="8"/>
      <c r="W2331" s="8"/>
      <c r="X2331" s="8"/>
      <c r="Y2331" s="8"/>
      <c r="Z2331" s="1034"/>
      <c r="AA2331" s="8"/>
      <c r="AB2331" s="8"/>
      <c r="AC2331" s="8"/>
      <c r="AD2331" s="8"/>
      <c r="AE2331" s="1151"/>
      <c r="AF2331" s="8"/>
      <c r="AG2331" s="8"/>
      <c r="AH2331" s="1792">
        <f t="shared" si="2191"/>
        <v>0</v>
      </c>
      <c r="AI2331" s="2398"/>
    </row>
    <row r="2332" spans="1:35" ht="22.5" customHeight="1" x14ac:dyDescent="0.25">
      <c r="A2332" s="70">
        <v>1</v>
      </c>
      <c r="B2332" s="70">
        <v>1</v>
      </c>
      <c r="C2332" s="407" t="s">
        <v>306</v>
      </c>
      <c r="D2332" s="407"/>
      <c r="E2332" s="711">
        <v>7930</v>
      </c>
      <c r="F2332" s="92">
        <f t="shared" si="2192"/>
        <v>5948</v>
      </c>
      <c r="G2332" s="440">
        <v>5979</v>
      </c>
      <c r="H2332" s="438">
        <f>G2332/F2332*100</f>
        <v>100.52118359112308</v>
      </c>
      <c r="I2332" s="125"/>
      <c r="J2332" s="125"/>
      <c r="K2332" s="464"/>
      <c r="L2332" s="464"/>
      <c r="M2332" s="464"/>
      <c r="N2332" s="464"/>
      <c r="O2332" s="464"/>
      <c r="P2332" s="464"/>
      <c r="Q2332" s="8"/>
      <c r="R2332" s="8"/>
      <c r="S2332" s="8"/>
      <c r="T2332" s="8"/>
      <c r="U2332" s="8"/>
      <c r="V2332" s="8"/>
      <c r="W2332" s="8"/>
      <c r="X2332" s="8"/>
      <c r="Y2332" s="8"/>
      <c r="Z2332" s="1034"/>
      <c r="AA2332" s="8"/>
      <c r="AB2332" s="8"/>
      <c r="AC2332" s="8"/>
      <c r="AD2332" s="8"/>
      <c r="AE2332" s="1151"/>
      <c r="AF2332" s="8">
        <v>1</v>
      </c>
      <c r="AG2332" s="8">
        <v>257.60000000000002</v>
      </c>
      <c r="AH2332" s="1792">
        <f t="shared" si="2191"/>
        <v>0.2576</v>
      </c>
      <c r="AI2332" s="2398"/>
    </row>
    <row r="2333" spans="1:35" ht="43.5" customHeight="1" x14ac:dyDescent="0.25">
      <c r="B2333" s="70">
        <v>1</v>
      </c>
      <c r="C2333" s="407" t="s">
        <v>548</v>
      </c>
      <c r="D2333" s="407"/>
      <c r="E2333" s="711">
        <v>716</v>
      </c>
      <c r="F2333" s="92">
        <f>E2333/7*($C$4-5)</f>
        <v>409.14285714285717</v>
      </c>
      <c r="G2333" s="440">
        <v>600</v>
      </c>
      <c r="H2333" s="438">
        <f>G2333/F2333*100</f>
        <v>146.64804469273741</v>
      </c>
      <c r="I2333" s="125"/>
      <c r="J2333" s="125"/>
      <c r="K2333" s="464"/>
      <c r="L2333" s="464"/>
      <c r="M2333" s="464"/>
      <c r="N2333" s="464"/>
      <c r="O2333" s="464"/>
      <c r="P2333" s="464"/>
      <c r="Q2333" s="8"/>
      <c r="R2333" s="8"/>
      <c r="S2333" s="8"/>
      <c r="T2333" s="8"/>
      <c r="U2333" s="8"/>
      <c r="V2333" s="8"/>
      <c r="W2333" s="8"/>
      <c r="X2333" s="8"/>
      <c r="Y2333" s="8"/>
      <c r="Z2333" s="1034"/>
      <c r="AA2333" s="8"/>
      <c r="AB2333" s="8"/>
      <c r="AC2333" s="8"/>
      <c r="AD2333" s="8"/>
      <c r="AE2333" s="1151"/>
      <c r="AF2333" s="8"/>
      <c r="AG2333" s="8"/>
      <c r="AH2333" s="1792"/>
      <c r="AI2333" s="2398"/>
    </row>
    <row r="2334" spans="1:35" ht="15" customHeight="1" x14ac:dyDescent="0.25">
      <c r="A2334" s="70">
        <v>1</v>
      </c>
      <c r="B2334" s="70">
        <v>1</v>
      </c>
      <c r="C2334" s="409" t="s">
        <v>157</v>
      </c>
      <c r="D2334" s="407"/>
      <c r="E2334" s="711">
        <v>35000</v>
      </c>
      <c r="F2334" s="92">
        <f t="shared" si="2192"/>
        <v>26250</v>
      </c>
      <c r="G2334" s="440">
        <v>26290</v>
      </c>
      <c r="H2334" s="438">
        <f>G2334/F2334*100</f>
        <v>100.15238095238095</v>
      </c>
      <c r="I2334" s="125"/>
      <c r="J2334" s="125"/>
      <c r="K2334" s="464"/>
      <c r="L2334" s="464"/>
      <c r="M2334" s="464"/>
      <c r="N2334" s="464"/>
      <c r="O2334" s="464"/>
      <c r="P2334" s="464"/>
      <c r="Q2334" s="8"/>
      <c r="R2334" s="8"/>
      <c r="S2334" s="8"/>
      <c r="T2334" s="8"/>
      <c r="U2334" s="8"/>
      <c r="V2334" s="8"/>
      <c r="W2334" s="8"/>
      <c r="X2334" s="8"/>
      <c r="Y2334" s="8"/>
      <c r="Z2334" s="1034"/>
      <c r="AA2334" s="8"/>
      <c r="AB2334" s="8"/>
      <c r="AC2334" s="8"/>
      <c r="AD2334" s="8"/>
      <c r="AE2334" s="1151"/>
      <c r="AF2334" s="8">
        <v>162</v>
      </c>
      <c r="AG2334" s="8">
        <v>140501.43000000002</v>
      </c>
      <c r="AH2334" s="1792">
        <f t="shared" si="2191"/>
        <v>140.50143000000003</v>
      </c>
      <c r="AI2334" s="2398"/>
    </row>
    <row r="2335" spans="1:35" s="238" customFormat="1" ht="15" customHeight="1" x14ac:dyDescent="0.25">
      <c r="A2335" s="70">
        <v>1</v>
      </c>
      <c r="B2335" s="70">
        <v>1</v>
      </c>
      <c r="C2335" s="641" t="s">
        <v>298</v>
      </c>
      <c r="D2335" s="407"/>
      <c r="E2335" s="711"/>
      <c r="F2335" s="92">
        <f t="shared" si="2192"/>
        <v>0</v>
      </c>
      <c r="G2335" s="440"/>
      <c r="H2335" s="438"/>
      <c r="I2335" s="125"/>
      <c r="J2335" s="125"/>
      <c r="K2335" s="464"/>
      <c r="L2335" s="464"/>
      <c r="M2335" s="464"/>
      <c r="N2335" s="464"/>
      <c r="O2335" s="464"/>
      <c r="P2335" s="464"/>
      <c r="Q2335" s="8"/>
      <c r="R2335" s="8"/>
      <c r="S2335" s="8"/>
      <c r="T2335" s="8"/>
      <c r="U2335" s="8"/>
      <c r="V2335" s="8"/>
      <c r="W2335" s="8"/>
      <c r="X2335" s="8"/>
      <c r="Y2335" s="8"/>
      <c r="Z2335" s="1034"/>
      <c r="AA2335" s="8"/>
      <c r="AB2335" s="8"/>
      <c r="AC2335" s="8"/>
      <c r="AD2335" s="8"/>
      <c r="AE2335" s="1151"/>
      <c r="AF2335" s="8"/>
      <c r="AG2335" s="8"/>
      <c r="AH2335" s="1792">
        <f t="shared" si="2191"/>
        <v>0</v>
      </c>
      <c r="AI2335" s="2398"/>
    </row>
    <row r="2336" spans="1:35" ht="15" customHeight="1" x14ac:dyDescent="0.25">
      <c r="A2336" s="70">
        <v>1</v>
      </c>
      <c r="B2336" s="70">
        <v>1</v>
      </c>
      <c r="C2336" s="213" t="s">
        <v>168</v>
      </c>
      <c r="D2336" s="508"/>
      <c r="E2336" s="712">
        <f>SUM(E2327+E2334*3.2)</f>
        <v>120170</v>
      </c>
      <c r="F2336" s="388">
        <f>SUM(F2327+F2334*3.2)</f>
        <v>90128</v>
      </c>
      <c r="G2336" s="388">
        <f>SUM(G2327+G2334*3.2)</f>
        <v>90265</v>
      </c>
      <c r="H2336" s="438">
        <f>G2336/F2336*100</f>
        <v>100.15200603586013</v>
      </c>
      <c r="I2336" s="125"/>
      <c r="J2336" s="125"/>
      <c r="K2336" s="464"/>
      <c r="L2336" s="464"/>
      <c r="M2336" s="464"/>
      <c r="N2336" s="464"/>
      <c r="O2336" s="464"/>
      <c r="P2336" s="464"/>
      <c r="Q2336" s="8">
        <v>33979.186799999996</v>
      </c>
      <c r="R2336" s="8">
        <v>33979.186799999996</v>
      </c>
      <c r="S2336" s="8">
        <v>33979.186799999996</v>
      </c>
      <c r="T2336" s="8">
        <v>33979.186799999996</v>
      </c>
      <c r="U2336" s="8">
        <v>33979.186799999996</v>
      </c>
      <c r="V2336" s="8">
        <v>33979.186799999996</v>
      </c>
      <c r="W2336" s="8">
        <v>33979.186799999996</v>
      </c>
      <c r="X2336" s="8">
        <v>33979.186799999996</v>
      </c>
      <c r="Y2336" s="8">
        <v>33979.186799999996</v>
      </c>
      <c r="Z2336" s="1692">
        <f>Q2336/12*$C$4+(R2336-Q2336)/11*8+(S2336-R2336)/10*7+(T2336-S2336)/9*6+(U2336-T2336)/8*5+(V2336-U2336)/7*4+(W2336-V2336)/6*3+(X2336-W2336)/5*2+(Y2336-X2336)/4*1</f>
        <v>25484.390099999997</v>
      </c>
      <c r="AA2336" s="8">
        <f>AE2336-AD2336</f>
        <v>25484.390190000002</v>
      </c>
      <c r="AB2336" s="8"/>
      <c r="AC2336" s="8">
        <f>AA2336-Z2336</f>
        <v>9.0000005002366379E-5</v>
      </c>
      <c r="AD2336" s="8">
        <v>-158.93393000000003</v>
      </c>
      <c r="AE2336" s="1151">
        <v>25325.456260000003</v>
      </c>
      <c r="AF2336" s="712">
        <f t="shared" ref="AF2336" si="2193">SUM(AF2327+AF2334*3.2)</f>
        <v>519.4</v>
      </c>
      <c r="AG2336" s="712">
        <f>SUM(AG2327+AG2334)</f>
        <v>140759.03000000003</v>
      </c>
      <c r="AH2336" s="1792">
        <f t="shared" si="2191"/>
        <v>140.75903000000002</v>
      </c>
      <c r="AI2336" s="2398"/>
    </row>
    <row r="2337" spans="1:35" ht="15" customHeight="1" x14ac:dyDescent="0.25">
      <c r="A2337" s="70">
        <v>1</v>
      </c>
      <c r="B2337" s="70">
        <v>1</v>
      </c>
      <c r="C2337" s="507" t="s">
        <v>307</v>
      </c>
      <c r="D2337" s="407"/>
      <c r="E2337" s="711"/>
      <c r="F2337" s="92">
        <f t="shared" si="2192"/>
        <v>0</v>
      </c>
      <c r="G2337" s="440"/>
      <c r="H2337" s="438"/>
      <c r="I2337" s="125"/>
      <c r="J2337" s="125"/>
      <c r="K2337" s="464"/>
      <c r="L2337" s="464"/>
      <c r="M2337" s="464"/>
      <c r="N2337" s="464"/>
      <c r="O2337" s="464"/>
      <c r="P2337" s="464"/>
      <c r="Q2337" s="8"/>
      <c r="R2337" s="8"/>
      <c r="S2337" s="8"/>
      <c r="T2337" s="8"/>
      <c r="U2337" s="8"/>
      <c r="V2337" s="8"/>
      <c r="W2337" s="8"/>
      <c r="X2337" s="8"/>
      <c r="Y2337" s="8"/>
      <c r="Z2337" s="1034"/>
      <c r="AA2337" s="8"/>
      <c r="AB2337" s="8"/>
      <c r="AC2337" s="8"/>
      <c r="AD2337" s="8"/>
      <c r="AE2337" s="1151"/>
      <c r="AF2337" s="8"/>
      <c r="AG2337" s="8"/>
      <c r="AH2337" s="1792"/>
      <c r="AI2337" s="2398"/>
    </row>
    <row r="2338" spans="1:35" ht="15" customHeight="1" x14ac:dyDescent="0.25">
      <c r="A2338" s="70">
        <v>1</v>
      </c>
      <c r="B2338" s="70">
        <v>1</v>
      </c>
      <c r="C2338" s="407" t="s">
        <v>198</v>
      </c>
      <c r="D2338" s="407"/>
      <c r="E2338" s="711">
        <f>SUM(E2340,E2345)</f>
        <v>17970</v>
      </c>
      <c r="F2338" s="440">
        <f>SUM(F2340,F2345)</f>
        <v>13478</v>
      </c>
      <c r="G2338" s="440">
        <f>SUM(G2340,G2345)</f>
        <v>15229.128205128205</v>
      </c>
      <c r="H2338" s="438">
        <f>G2338/F2338*100</f>
        <v>112.99249298952519</v>
      </c>
      <c r="I2338" s="125"/>
      <c r="J2338" s="125"/>
      <c r="K2338" s="464"/>
      <c r="L2338" s="464"/>
      <c r="M2338" s="464"/>
      <c r="N2338" s="464"/>
      <c r="O2338" s="464"/>
      <c r="P2338" s="464"/>
      <c r="Q2338" s="8"/>
      <c r="R2338" s="8"/>
      <c r="S2338" s="8"/>
      <c r="T2338" s="8"/>
      <c r="U2338" s="8"/>
      <c r="V2338" s="8"/>
      <c r="W2338" s="8"/>
      <c r="X2338" s="8"/>
      <c r="Y2338" s="8"/>
      <c r="Z2338" s="1034"/>
      <c r="AA2338" s="8"/>
      <c r="AB2338" s="8"/>
      <c r="AC2338" s="8"/>
      <c r="AD2338" s="8"/>
      <c r="AE2338" s="1151"/>
      <c r="AF2338" s="1712">
        <f>AF2339+AF2340+AF2345</f>
        <v>0</v>
      </c>
      <c r="AG2338" s="1712">
        <f t="shared" ref="AG2338:AH2338" si="2194">AG2339+AG2340+AG2345</f>
        <v>0</v>
      </c>
      <c r="AH2338" s="1712">
        <f t="shared" si="2194"/>
        <v>0</v>
      </c>
      <c r="AI2338" s="2398"/>
    </row>
    <row r="2339" spans="1:35" ht="31.5" customHeight="1" x14ac:dyDescent="0.25">
      <c r="A2339" s="70">
        <v>1</v>
      </c>
      <c r="B2339" s="70">
        <v>1</v>
      </c>
      <c r="C2339" s="407" t="s">
        <v>303</v>
      </c>
      <c r="D2339" s="407"/>
      <c r="E2339" s="711"/>
      <c r="F2339" s="92">
        <f t="shared" si="2192"/>
        <v>0</v>
      </c>
      <c r="G2339" s="440"/>
      <c r="H2339" s="438"/>
      <c r="I2339" s="125"/>
      <c r="J2339" s="125"/>
      <c r="K2339" s="464"/>
      <c r="L2339" s="464"/>
      <c r="M2339" s="464"/>
      <c r="N2339" s="464"/>
      <c r="O2339" s="464"/>
      <c r="P2339" s="464"/>
      <c r="Q2339" s="8"/>
      <c r="R2339" s="8"/>
      <c r="S2339" s="8"/>
      <c r="T2339" s="8"/>
      <c r="U2339" s="8"/>
      <c r="V2339" s="8"/>
      <c r="W2339" s="8"/>
      <c r="X2339" s="8"/>
      <c r="Y2339" s="8"/>
      <c r="Z2339" s="1034"/>
      <c r="AA2339" s="8"/>
      <c r="AB2339" s="8"/>
      <c r="AC2339" s="8"/>
      <c r="AD2339" s="8"/>
      <c r="AE2339" s="1151"/>
      <c r="AF2339" s="1712"/>
      <c r="AG2339" s="1712"/>
      <c r="AH2339" s="1800"/>
      <c r="AI2339" s="2398"/>
    </row>
    <row r="2340" spans="1:35" ht="38.1" customHeight="1" x14ac:dyDescent="0.25">
      <c r="A2340" s="70">
        <v>1</v>
      </c>
      <c r="B2340" s="70">
        <v>1</v>
      </c>
      <c r="C2340" s="407" t="s">
        <v>308</v>
      </c>
      <c r="D2340" s="407"/>
      <c r="E2340" s="711">
        <f>SUM(E2341:E2344)</f>
        <v>3020</v>
      </c>
      <c r="F2340" s="440">
        <f>SUM(F2341:F2344)</f>
        <v>2265</v>
      </c>
      <c r="G2340" s="440">
        <f>SUM(G2341:G2344)</f>
        <v>2789.1282051282051</v>
      </c>
      <c r="H2340" s="438">
        <f>G2340/F2340*100</f>
        <v>123.14031810720552</v>
      </c>
      <c r="I2340" s="125"/>
      <c r="J2340" s="125"/>
      <c r="K2340" s="464"/>
      <c r="L2340" s="464"/>
      <c r="M2340" s="464"/>
      <c r="N2340" s="464"/>
      <c r="O2340" s="464"/>
      <c r="P2340" s="464"/>
      <c r="Q2340" s="8"/>
      <c r="R2340" s="8"/>
      <c r="S2340" s="8"/>
      <c r="T2340" s="8"/>
      <c r="U2340" s="8"/>
      <c r="V2340" s="8"/>
      <c r="W2340" s="8"/>
      <c r="X2340" s="8"/>
      <c r="Y2340" s="8"/>
      <c r="Z2340" s="1034"/>
      <c r="AA2340" s="8"/>
      <c r="AB2340" s="8"/>
      <c r="AC2340" s="8"/>
      <c r="AD2340" s="8"/>
      <c r="AE2340" s="1151"/>
      <c r="AF2340" s="1712">
        <f>AF2341+AF2342</f>
        <v>0</v>
      </c>
      <c r="AG2340" s="1712">
        <f t="shared" ref="AG2340:AH2340" si="2195">AG2341+AG2342</f>
        <v>0</v>
      </c>
      <c r="AH2340" s="1712">
        <f t="shared" si="2195"/>
        <v>0</v>
      </c>
      <c r="AI2340" s="2398"/>
    </row>
    <row r="2341" spans="1:35" ht="38.1" customHeight="1" x14ac:dyDescent="0.25">
      <c r="A2341" s="70">
        <v>1</v>
      </c>
      <c r="B2341" s="70">
        <v>1</v>
      </c>
      <c r="C2341" s="407" t="s">
        <v>309</v>
      </c>
      <c r="D2341" s="407"/>
      <c r="E2341" s="711">
        <v>1893</v>
      </c>
      <c r="F2341" s="92">
        <f t="shared" si="2192"/>
        <v>1420</v>
      </c>
      <c r="G2341" s="440">
        <v>1592</v>
      </c>
      <c r="H2341" s="438">
        <f>G2341/F2341*100</f>
        <v>112.11267605633803</v>
      </c>
      <c r="I2341" s="125"/>
      <c r="J2341" s="125"/>
      <c r="K2341" s="464"/>
      <c r="L2341" s="464"/>
      <c r="M2341" s="464"/>
      <c r="N2341" s="464"/>
      <c r="O2341" s="464"/>
      <c r="P2341" s="464"/>
      <c r="Q2341" s="8"/>
      <c r="R2341" s="8"/>
      <c r="S2341" s="8"/>
      <c r="T2341" s="8"/>
      <c r="U2341" s="8"/>
      <c r="V2341" s="8"/>
      <c r="W2341" s="8"/>
      <c r="X2341" s="8"/>
      <c r="Y2341" s="8"/>
      <c r="Z2341" s="1034"/>
      <c r="AA2341" s="8"/>
      <c r="AB2341" s="8"/>
      <c r="AC2341" s="8"/>
      <c r="AD2341" s="8"/>
      <c r="AE2341" s="1151"/>
      <c r="AF2341" s="1712"/>
      <c r="AG2341" s="1712"/>
      <c r="AH2341" s="1800">
        <f t="shared" ref="AH2341:AH2342" si="2196">AG2341/1000</f>
        <v>0</v>
      </c>
      <c r="AI2341" s="2398"/>
    </row>
    <row r="2342" spans="1:35" ht="46.5" customHeight="1" x14ac:dyDescent="0.25">
      <c r="A2342" s="70">
        <v>1</v>
      </c>
      <c r="B2342" s="70">
        <v>1</v>
      </c>
      <c r="C2342" s="407" t="s">
        <v>310</v>
      </c>
      <c r="D2342" s="407"/>
      <c r="E2342" s="711">
        <v>568</v>
      </c>
      <c r="F2342" s="92">
        <f t="shared" si="2192"/>
        <v>426</v>
      </c>
      <c r="G2342" s="440">
        <v>518</v>
      </c>
      <c r="H2342" s="438">
        <f>G2342/F2342*100</f>
        <v>121.59624413145539</v>
      </c>
      <c r="I2342" s="125"/>
      <c r="J2342" s="125"/>
      <c r="K2342" s="464"/>
      <c r="L2342" s="464"/>
      <c r="M2342" s="464"/>
      <c r="N2342" s="464"/>
      <c r="O2342" s="464"/>
      <c r="P2342" s="464"/>
      <c r="Q2342" s="8"/>
      <c r="R2342" s="8"/>
      <c r="S2342" s="8"/>
      <c r="T2342" s="8"/>
      <c r="U2342" s="8"/>
      <c r="V2342" s="8"/>
      <c r="W2342" s="8"/>
      <c r="X2342" s="8"/>
      <c r="Y2342" s="8"/>
      <c r="Z2342" s="1034"/>
      <c r="AA2342" s="8"/>
      <c r="AB2342" s="8"/>
      <c r="AC2342" s="8"/>
      <c r="AD2342" s="8"/>
      <c r="AE2342" s="1151"/>
      <c r="AF2342" s="1712"/>
      <c r="AG2342" s="1712"/>
      <c r="AH2342" s="1800">
        <f t="shared" si="2196"/>
        <v>0</v>
      </c>
      <c r="AI2342" s="2398"/>
    </row>
    <row r="2343" spans="1:35" ht="54" customHeight="1" x14ac:dyDescent="0.25">
      <c r="A2343" s="70">
        <v>1</v>
      </c>
      <c r="B2343" s="70">
        <v>1</v>
      </c>
      <c r="C2343" s="407" t="s">
        <v>354</v>
      </c>
      <c r="D2343" s="407"/>
      <c r="E2343" s="711"/>
      <c r="F2343" s="92">
        <f t="shared" si="2192"/>
        <v>0</v>
      </c>
      <c r="G2343" s="440"/>
      <c r="H2343" s="438"/>
      <c r="I2343" s="125"/>
      <c r="J2343" s="125"/>
      <c r="K2343" s="464"/>
      <c r="L2343" s="464"/>
      <c r="M2343" s="464"/>
      <c r="N2343" s="464"/>
      <c r="O2343" s="464"/>
      <c r="P2343" s="464"/>
      <c r="Q2343" s="8"/>
      <c r="R2343" s="8"/>
      <c r="S2343" s="8"/>
      <c r="T2343" s="8"/>
      <c r="U2343" s="8"/>
      <c r="V2343" s="8"/>
      <c r="W2343" s="8"/>
      <c r="X2343" s="8"/>
      <c r="Y2343" s="8"/>
      <c r="Z2343" s="1034"/>
      <c r="AA2343" s="8"/>
      <c r="AB2343" s="8"/>
      <c r="AC2343" s="8"/>
      <c r="AD2343" s="8"/>
      <c r="AE2343" s="1151"/>
      <c r="AF2343" s="1712"/>
      <c r="AG2343" s="1712"/>
      <c r="AH2343" s="1800"/>
      <c r="AI2343" s="2398"/>
    </row>
    <row r="2344" spans="1:35" ht="48" customHeight="1" x14ac:dyDescent="0.25">
      <c r="A2344" s="70">
        <v>1</v>
      </c>
      <c r="B2344" s="70">
        <v>1</v>
      </c>
      <c r="C2344" s="407" t="s">
        <v>355</v>
      </c>
      <c r="D2344" s="407"/>
      <c r="E2344" s="711">
        <v>559</v>
      </c>
      <c r="F2344" s="92">
        <f t="shared" si="2192"/>
        <v>419</v>
      </c>
      <c r="G2344" s="440">
        <v>679.12820512820508</v>
      </c>
      <c r="H2344" s="438">
        <f>G2344/F2344*100</f>
        <v>162.08310384921361</v>
      </c>
      <c r="I2344" s="125"/>
      <c r="J2344" s="125"/>
      <c r="K2344" s="464"/>
      <c r="L2344" s="464"/>
      <c r="M2344" s="464"/>
      <c r="N2344" s="464"/>
      <c r="O2344" s="464"/>
      <c r="P2344" s="464"/>
      <c r="Q2344" s="8"/>
      <c r="R2344" s="8"/>
      <c r="S2344" s="8"/>
      <c r="T2344" s="8"/>
      <c r="U2344" s="8"/>
      <c r="V2344" s="8"/>
      <c r="W2344" s="8"/>
      <c r="X2344" s="8"/>
      <c r="Y2344" s="8"/>
      <c r="Z2344" s="1034"/>
      <c r="AA2344" s="8"/>
      <c r="AB2344" s="8"/>
      <c r="AC2344" s="8"/>
      <c r="AD2344" s="8"/>
      <c r="AE2344" s="1151"/>
      <c r="AF2344" s="1712"/>
      <c r="AG2344" s="1712"/>
      <c r="AH2344" s="1800"/>
      <c r="AI2344" s="2398"/>
    </row>
    <row r="2345" spans="1:35" ht="38.1" customHeight="1" x14ac:dyDescent="0.25">
      <c r="A2345" s="70">
        <v>1</v>
      </c>
      <c r="B2345" s="70">
        <v>1</v>
      </c>
      <c r="C2345" s="407" t="s">
        <v>311</v>
      </c>
      <c r="D2345" s="407"/>
      <c r="E2345" s="711">
        <f>SUM(E2346:E2348)</f>
        <v>14950</v>
      </c>
      <c r="F2345" s="440">
        <f>SUM(F2346:F2348)</f>
        <v>11213</v>
      </c>
      <c r="G2345" s="440">
        <f>SUM(G2346:G2348)</f>
        <v>12440</v>
      </c>
      <c r="H2345" s="438">
        <f>G2345/F2345*100</f>
        <v>110.94265584589316</v>
      </c>
      <c r="I2345" s="125"/>
      <c r="J2345" s="125"/>
      <c r="K2345" s="464"/>
      <c r="L2345" s="464"/>
      <c r="M2345" s="464"/>
      <c r="N2345" s="464"/>
      <c r="O2345" s="464"/>
      <c r="P2345" s="464"/>
      <c r="Q2345" s="8"/>
      <c r="R2345" s="8"/>
      <c r="S2345" s="8"/>
      <c r="T2345" s="8"/>
      <c r="U2345" s="8"/>
      <c r="V2345" s="8"/>
      <c r="W2345" s="8"/>
      <c r="X2345" s="8"/>
      <c r="Y2345" s="8"/>
      <c r="Z2345" s="1034"/>
      <c r="AA2345" s="8"/>
      <c r="AB2345" s="8"/>
      <c r="AC2345" s="8"/>
      <c r="AD2345" s="8"/>
      <c r="AE2345" s="1151"/>
      <c r="AF2345" s="1712">
        <f>AF2346+AF2347*4.7647+AF2348*1.4375</f>
        <v>0</v>
      </c>
      <c r="AG2345" s="1712">
        <f>AG2346+AG2347+AG2348</f>
        <v>0</v>
      </c>
      <c r="AH2345" s="1712">
        <f>AH2346+AH2347+AH2348</f>
        <v>0</v>
      </c>
      <c r="AI2345" s="2398"/>
    </row>
    <row r="2346" spans="1:35" ht="44.25" customHeight="1" x14ac:dyDescent="0.25">
      <c r="A2346" s="70">
        <v>1</v>
      </c>
      <c r="B2346" s="70">
        <v>1</v>
      </c>
      <c r="C2346" s="407" t="s">
        <v>312</v>
      </c>
      <c r="D2346" s="407"/>
      <c r="E2346" s="711">
        <v>250</v>
      </c>
      <c r="F2346" s="92">
        <f t="shared" si="2192"/>
        <v>188</v>
      </c>
      <c r="G2346" s="440">
        <v>190</v>
      </c>
      <c r="H2346" s="438">
        <f>G2346/F2346*100</f>
        <v>101.06382978723406</v>
      </c>
      <c r="I2346" s="125"/>
      <c r="J2346" s="125"/>
      <c r="K2346" s="464"/>
      <c r="L2346" s="464"/>
      <c r="M2346" s="464"/>
      <c r="N2346" s="464"/>
      <c r="O2346" s="464"/>
      <c r="P2346" s="464"/>
      <c r="Q2346" s="8"/>
      <c r="R2346" s="8"/>
      <c r="S2346" s="8"/>
      <c r="T2346" s="8"/>
      <c r="U2346" s="8"/>
      <c r="V2346" s="8"/>
      <c r="W2346" s="8"/>
      <c r="X2346" s="8"/>
      <c r="Y2346" s="8"/>
      <c r="Z2346" s="1034"/>
      <c r="AA2346" s="8"/>
      <c r="AB2346" s="8"/>
      <c r="AC2346" s="8"/>
      <c r="AD2346" s="8"/>
      <c r="AE2346" s="1151"/>
      <c r="AF2346" s="1712"/>
      <c r="AG2346" s="1712"/>
      <c r="AH2346" s="1800"/>
      <c r="AI2346" s="2398"/>
    </row>
    <row r="2347" spans="1:35" ht="63.75" customHeight="1" x14ac:dyDescent="0.25">
      <c r="A2347" s="70">
        <v>1</v>
      </c>
      <c r="B2347" s="70">
        <v>1</v>
      </c>
      <c r="C2347" s="407" t="s">
        <v>376</v>
      </c>
      <c r="D2347" s="407"/>
      <c r="E2347" s="711">
        <v>13100</v>
      </c>
      <c r="F2347" s="92">
        <f t="shared" si="2192"/>
        <v>9825</v>
      </c>
      <c r="G2347" s="440">
        <v>11270</v>
      </c>
      <c r="H2347" s="438">
        <f>G2347/F2347*100</f>
        <v>114.70737913486005</v>
      </c>
      <c r="I2347" s="125"/>
      <c r="J2347" s="125"/>
      <c r="K2347" s="464"/>
      <c r="L2347" s="464"/>
      <c r="M2347" s="464"/>
      <c r="N2347" s="464"/>
      <c r="O2347" s="464"/>
      <c r="P2347" s="464"/>
      <c r="Q2347" s="8"/>
      <c r="R2347" s="8"/>
      <c r="S2347" s="8"/>
      <c r="T2347" s="8"/>
      <c r="U2347" s="8"/>
      <c r="V2347" s="8"/>
      <c r="W2347" s="8"/>
      <c r="X2347" s="8"/>
      <c r="Y2347" s="8"/>
      <c r="Z2347" s="1034"/>
      <c r="AA2347" s="8"/>
      <c r="AB2347" s="8"/>
      <c r="AC2347" s="8"/>
      <c r="AD2347" s="8"/>
      <c r="AE2347" s="1151"/>
      <c r="AF2347" s="1712"/>
      <c r="AG2347" s="1712"/>
      <c r="AH2347" s="1800">
        <f t="shared" ref="AH2347:AH2348" si="2197">AG2347/1000</f>
        <v>0</v>
      </c>
      <c r="AI2347" s="2398"/>
    </row>
    <row r="2348" spans="1:35" ht="47.25" customHeight="1" x14ac:dyDescent="0.25">
      <c r="A2348" s="70">
        <v>1</v>
      </c>
      <c r="B2348" s="70">
        <v>1</v>
      </c>
      <c r="C2348" s="407" t="s">
        <v>322</v>
      </c>
      <c r="D2348" s="407"/>
      <c r="E2348" s="711">
        <v>1600</v>
      </c>
      <c r="F2348" s="92">
        <f t="shared" si="2192"/>
        <v>1200</v>
      </c>
      <c r="G2348" s="440">
        <v>980</v>
      </c>
      <c r="H2348" s="438">
        <f>G2348/F2348*100</f>
        <v>81.666666666666671</v>
      </c>
      <c r="I2348" s="125"/>
      <c r="J2348" s="125"/>
      <c r="K2348" s="464"/>
      <c r="L2348" s="464"/>
      <c r="M2348" s="464"/>
      <c r="N2348" s="464"/>
      <c r="O2348" s="464"/>
      <c r="P2348" s="464"/>
      <c r="Q2348" s="8"/>
      <c r="R2348" s="8"/>
      <c r="S2348" s="8"/>
      <c r="T2348" s="8"/>
      <c r="U2348" s="8"/>
      <c r="V2348" s="8"/>
      <c r="W2348" s="8"/>
      <c r="X2348" s="8"/>
      <c r="Y2348" s="8"/>
      <c r="Z2348" s="1034"/>
      <c r="AA2348" s="8"/>
      <c r="AB2348" s="8"/>
      <c r="AC2348" s="8"/>
      <c r="AD2348" s="8"/>
      <c r="AE2348" s="1151"/>
      <c r="AF2348" s="1712"/>
      <c r="AG2348" s="1712"/>
      <c r="AH2348" s="1800">
        <f t="shared" si="2197"/>
        <v>0</v>
      </c>
      <c r="AI2348" s="2398"/>
    </row>
    <row r="2349" spans="1:35" ht="21.75" customHeight="1" x14ac:dyDescent="0.25">
      <c r="A2349" s="70">
        <v>1</v>
      </c>
      <c r="B2349" s="70">
        <v>1</v>
      </c>
      <c r="C2349" s="409" t="s">
        <v>157</v>
      </c>
      <c r="D2349" s="407"/>
      <c r="E2349" s="711"/>
      <c r="F2349" s="92">
        <f t="shared" si="2192"/>
        <v>0</v>
      </c>
      <c r="G2349" s="92"/>
      <c r="H2349" s="438"/>
      <c r="I2349" s="125"/>
      <c r="J2349" s="125"/>
      <c r="K2349" s="464"/>
      <c r="L2349" s="464"/>
      <c r="M2349" s="464"/>
      <c r="N2349" s="464"/>
      <c r="O2349" s="464"/>
      <c r="P2349" s="464"/>
      <c r="Q2349" s="8"/>
      <c r="R2349" s="8"/>
      <c r="S2349" s="8"/>
      <c r="T2349" s="8"/>
      <c r="U2349" s="8"/>
      <c r="V2349" s="8"/>
      <c r="W2349" s="8"/>
      <c r="X2349" s="8"/>
      <c r="Y2349" s="8"/>
      <c r="Z2349" s="1034"/>
      <c r="AA2349" s="8"/>
      <c r="AB2349" s="8"/>
      <c r="AC2349" s="8"/>
      <c r="AD2349" s="8"/>
      <c r="AE2349" s="1151"/>
      <c r="AF2349" s="1712"/>
      <c r="AG2349" s="1712"/>
      <c r="AH2349" s="1800"/>
      <c r="AI2349" s="2398"/>
    </row>
    <row r="2350" spans="1:35" ht="30" customHeight="1" x14ac:dyDescent="0.25">
      <c r="A2350" s="70">
        <v>1</v>
      </c>
      <c r="B2350" s="70">
        <v>1</v>
      </c>
      <c r="C2350" s="641" t="s">
        <v>298</v>
      </c>
      <c r="D2350" s="407"/>
      <c r="E2350" s="711"/>
      <c r="F2350" s="92">
        <f t="shared" si="2192"/>
        <v>0</v>
      </c>
      <c r="G2350" s="92"/>
      <c r="H2350" s="438"/>
      <c r="I2350" s="125"/>
      <c r="J2350" s="125"/>
      <c r="K2350" s="464"/>
      <c r="L2350" s="464"/>
      <c r="M2350" s="464"/>
      <c r="N2350" s="464"/>
      <c r="O2350" s="464"/>
      <c r="P2350" s="464"/>
      <c r="Q2350" s="8"/>
      <c r="R2350" s="8"/>
      <c r="S2350" s="8"/>
      <c r="T2350" s="8"/>
      <c r="U2350" s="8"/>
      <c r="V2350" s="8"/>
      <c r="W2350" s="8"/>
      <c r="X2350" s="8"/>
      <c r="Y2350" s="8"/>
      <c r="Z2350" s="1034"/>
      <c r="AA2350" s="8"/>
      <c r="AB2350" s="8"/>
      <c r="AC2350" s="8"/>
      <c r="AD2350" s="8"/>
      <c r="AE2350" s="1151"/>
      <c r="AF2350" s="1712"/>
      <c r="AG2350" s="1712"/>
      <c r="AH2350" s="1800"/>
      <c r="AI2350" s="2398"/>
    </row>
    <row r="2351" spans="1:35" ht="32.25" customHeight="1" x14ac:dyDescent="0.25">
      <c r="A2351" s="70">
        <v>1</v>
      </c>
      <c r="B2351" s="70">
        <v>1</v>
      </c>
      <c r="C2351" s="409" t="s">
        <v>158</v>
      </c>
      <c r="D2351" s="407"/>
      <c r="E2351" s="711">
        <v>9263</v>
      </c>
      <c r="F2351" s="92">
        <f t="shared" si="2192"/>
        <v>6947</v>
      </c>
      <c r="G2351" s="92">
        <v>6965</v>
      </c>
      <c r="H2351" s="438">
        <f>G2351/F2351*100</f>
        <v>100.25910464948899</v>
      </c>
      <c r="I2351" s="125"/>
      <c r="J2351" s="125"/>
      <c r="K2351" s="464"/>
      <c r="L2351" s="464"/>
      <c r="M2351" s="464"/>
      <c r="N2351" s="464"/>
      <c r="O2351" s="464"/>
      <c r="P2351" s="464"/>
      <c r="Q2351" s="8"/>
      <c r="R2351" s="8"/>
      <c r="S2351" s="8"/>
      <c r="T2351" s="8"/>
      <c r="U2351" s="8"/>
      <c r="V2351" s="8"/>
      <c r="W2351" s="8"/>
      <c r="X2351" s="8"/>
      <c r="Y2351" s="8"/>
      <c r="Z2351" s="1034"/>
      <c r="AA2351" s="8"/>
      <c r="AB2351" s="8"/>
      <c r="AC2351" s="8"/>
      <c r="AD2351" s="8"/>
      <c r="AE2351" s="1151"/>
      <c r="AF2351" s="1712"/>
      <c r="AG2351" s="1712"/>
      <c r="AH2351" s="1800">
        <f>AG2351/1000</f>
        <v>0</v>
      </c>
      <c r="AI2351" s="2398"/>
    </row>
    <row r="2352" spans="1:35" s="238" customFormat="1" ht="15" customHeight="1" x14ac:dyDescent="0.25">
      <c r="A2352" s="70">
        <v>1</v>
      </c>
      <c r="B2352" s="70">
        <v>1</v>
      </c>
      <c r="C2352" s="641" t="s">
        <v>299</v>
      </c>
      <c r="D2352" s="407"/>
      <c r="E2352" s="711"/>
      <c r="F2352" s="92">
        <f t="shared" si="2192"/>
        <v>0</v>
      </c>
      <c r="G2352" s="92"/>
      <c r="H2352" s="464"/>
      <c r="I2352" s="125"/>
      <c r="J2352" s="125"/>
      <c r="K2352" s="464"/>
      <c r="L2352" s="464"/>
      <c r="M2352" s="464"/>
      <c r="N2352" s="464"/>
      <c r="O2352" s="464"/>
      <c r="P2352" s="464"/>
      <c r="Q2352" s="8"/>
      <c r="R2352" s="8"/>
      <c r="S2352" s="8"/>
      <c r="T2352" s="8"/>
      <c r="U2352" s="8"/>
      <c r="V2352" s="8"/>
      <c r="W2352" s="8"/>
      <c r="X2352" s="8"/>
      <c r="Y2352" s="8"/>
      <c r="Z2352" s="1034"/>
      <c r="AA2352" s="8"/>
      <c r="AB2352" s="8"/>
      <c r="AC2352" s="8"/>
      <c r="AD2352" s="8"/>
      <c r="AE2352" s="1151"/>
      <c r="AF2352" s="8"/>
      <c r="AG2352" s="8"/>
      <c r="AH2352" s="1792"/>
      <c r="AI2352" s="2398"/>
    </row>
    <row r="2353" spans="1:35" ht="15" customHeight="1" x14ac:dyDescent="0.25">
      <c r="A2353" s="70">
        <v>1</v>
      </c>
      <c r="B2353" s="70">
        <v>1</v>
      </c>
      <c r="C2353" s="213" t="s">
        <v>165</v>
      </c>
      <c r="D2353" s="508"/>
      <c r="E2353" s="712">
        <f>SUM(E2338,E2351)</f>
        <v>27233</v>
      </c>
      <c r="F2353" s="388">
        <f>SUM(F2338,F2351)</f>
        <v>20425</v>
      </c>
      <c r="G2353" s="388">
        <f>SUM(G2338,G2351)</f>
        <v>22194.128205128203</v>
      </c>
      <c r="H2353" s="464">
        <f>G2353/F2353*100</f>
        <v>108.66158239964849</v>
      </c>
      <c r="I2353" s="125"/>
      <c r="J2353" s="125"/>
      <c r="K2353" s="464"/>
      <c r="L2353" s="464"/>
      <c r="M2353" s="464"/>
      <c r="N2353" s="464"/>
      <c r="O2353" s="464"/>
      <c r="P2353" s="464"/>
      <c r="Q2353" s="8">
        <v>20929.31079</v>
      </c>
      <c r="R2353" s="8">
        <v>20929.31079</v>
      </c>
      <c r="S2353" s="8">
        <v>20929.31079</v>
      </c>
      <c r="T2353" s="8">
        <v>20929.31079</v>
      </c>
      <c r="U2353" s="8">
        <v>20929.31079</v>
      </c>
      <c r="V2353" s="8">
        <v>20929.31079</v>
      </c>
      <c r="W2353" s="8">
        <v>20929.31079</v>
      </c>
      <c r="X2353" s="8">
        <v>20929.31079</v>
      </c>
      <c r="Y2353" s="8">
        <v>20929.31079</v>
      </c>
      <c r="Z2353" s="1036">
        <f>Q2353/12*$C$4+(R2353-Q2353)/11*8+(S2353-R2353)/10*7+(T2353-S2353)/9*6+(U2353-T2353)/8*5+(V2353-U2353)/7*4+(W2353-V2353)/6*3+(X2353-W2353)/5*2+(Y2353-X2353)/4*1</f>
        <v>15696.983092499999</v>
      </c>
      <c r="AA2353" s="8">
        <f>AE2353-AD2353</f>
        <v>15682.890799999997</v>
      </c>
      <c r="AB2353" s="8"/>
      <c r="AC2353" s="8">
        <f>AA2353-Z2353</f>
        <v>-14.092292500001349</v>
      </c>
      <c r="AD2353" s="8">
        <v>-157.61199999999999</v>
      </c>
      <c r="AE2353" s="1151">
        <v>15525.278799999998</v>
      </c>
      <c r="AF2353" s="712">
        <f>SUM(AF2338,AF2351)</f>
        <v>0</v>
      </c>
      <c r="AG2353" s="8">
        <f t="shared" ref="AG2353:AH2353" si="2198">AG2351+AG2338</f>
        <v>0</v>
      </c>
      <c r="AH2353" s="8">
        <f t="shared" si="2198"/>
        <v>0</v>
      </c>
      <c r="AI2353" s="2398"/>
    </row>
    <row r="2354" spans="1:35" ht="15" customHeight="1" x14ac:dyDescent="0.25">
      <c r="A2354" s="70">
        <v>1</v>
      </c>
      <c r="B2354" s="70">
        <v>1</v>
      </c>
      <c r="C2354" s="672" t="s">
        <v>343</v>
      </c>
      <c r="D2354" s="672"/>
      <c r="E2354" s="1869">
        <f>SUM(E2353,E2336)</f>
        <v>147403</v>
      </c>
      <c r="F2354" s="464">
        <f>SUM(F2353,F2336)</f>
        <v>110553</v>
      </c>
      <c r="G2354" s="464">
        <f>SUM(G2353,G2336)</f>
        <v>112459.1282051282</v>
      </c>
      <c r="H2354" s="464">
        <f>G2354/F2354*100</f>
        <v>101.72417592026287</v>
      </c>
      <c r="I2354" s="703"/>
      <c r="J2354" s="703"/>
      <c r="K2354" s="464"/>
      <c r="L2354" s="464"/>
      <c r="M2354" s="464"/>
      <c r="N2354" s="464"/>
      <c r="O2354" s="464"/>
      <c r="P2354" s="464"/>
      <c r="Q2354" s="8">
        <f t="shared" ref="Q2354:R2354" si="2199">SUM(Q2353,Q2336)</f>
        <v>54908.497589999999</v>
      </c>
      <c r="R2354" s="8">
        <f t="shared" si="2199"/>
        <v>54908.497589999999</v>
      </c>
      <c r="S2354" s="8">
        <f t="shared" ref="S2354:T2354" si="2200">SUM(S2353,S2336)</f>
        <v>54908.497589999999</v>
      </c>
      <c r="T2354" s="8">
        <f t="shared" si="2200"/>
        <v>54908.497589999999</v>
      </c>
      <c r="U2354" s="8">
        <f t="shared" ref="U2354:W2354" si="2201">SUM(U2353,U2336)</f>
        <v>54908.497589999999</v>
      </c>
      <c r="V2354" s="8">
        <f t="shared" si="2201"/>
        <v>54908.497589999999</v>
      </c>
      <c r="W2354" s="8">
        <f t="shared" si="2201"/>
        <v>54908.497589999999</v>
      </c>
      <c r="X2354" s="8">
        <f t="shared" ref="X2354:Y2354" si="2202">SUM(X2353,X2336)</f>
        <v>54908.497589999999</v>
      </c>
      <c r="Y2354" s="8">
        <f t="shared" si="2202"/>
        <v>54908.497589999999</v>
      </c>
      <c r="Z2354" s="8">
        <f t="shared" ref="Z2354:AE2354" si="2203">SUM(Z2353,Z2336)</f>
        <v>41181.373192499996</v>
      </c>
      <c r="AA2354" s="8">
        <f t="shared" si="2203"/>
        <v>41167.280989999999</v>
      </c>
      <c r="AB2354" s="8">
        <f t="shared" si="2203"/>
        <v>0</v>
      </c>
      <c r="AC2354" s="8">
        <f t="shared" si="2203"/>
        <v>-14.092202499996347</v>
      </c>
      <c r="AD2354" s="8">
        <f t="shared" si="2203"/>
        <v>-316.54593</v>
      </c>
      <c r="AE2354" s="1151">
        <f t="shared" si="2203"/>
        <v>40850.735059999999</v>
      </c>
      <c r="AF2354" s="1869">
        <f>SUM(AF2353,AF2336)</f>
        <v>519.4</v>
      </c>
      <c r="AG2354" s="1151">
        <f t="shared" ref="AG2354:AH2354" si="2204">SUM(AG2353,AG2336)</f>
        <v>140759.03000000003</v>
      </c>
      <c r="AH2354" s="1151">
        <f t="shared" si="2204"/>
        <v>140.75903000000002</v>
      </c>
      <c r="AI2354" s="2398"/>
    </row>
    <row r="2355" spans="1:35" ht="15" customHeight="1" x14ac:dyDescent="0.25">
      <c r="A2355" s="70">
        <v>1</v>
      </c>
      <c r="B2355" s="70">
        <v>1</v>
      </c>
      <c r="C2355" s="217" t="s">
        <v>31</v>
      </c>
      <c r="D2355" s="217"/>
      <c r="E2355" s="772"/>
      <c r="F2355" s="438"/>
      <c r="G2355" s="438"/>
      <c r="H2355" s="438"/>
      <c r="I2355" s="703"/>
      <c r="J2355" s="703"/>
      <c r="K2355" s="464"/>
      <c r="L2355" s="464"/>
      <c r="M2355" s="464"/>
      <c r="N2355" s="464"/>
      <c r="O2355" s="464"/>
      <c r="P2355" s="464"/>
      <c r="Q2355" s="8"/>
      <c r="R2355" s="8"/>
      <c r="S2355" s="8"/>
      <c r="T2355" s="8"/>
      <c r="U2355" s="8"/>
      <c r="V2355" s="8"/>
      <c r="W2355" s="8"/>
      <c r="X2355" s="8"/>
      <c r="Y2355" s="8"/>
      <c r="Z2355" s="1034"/>
      <c r="AA2355" s="8"/>
      <c r="AB2355" s="8"/>
      <c r="AC2355" s="8"/>
      <c r="AD2355" s="8"/>
      <c r="AE2355" s="1151"/>
      <c r="AF2355" s="8"/>
      <c r="AG2355" s="8"/>
      <c r="AH2355" s="1792"/>
      <c r="AI2355" s="2398"/>
    </row>
    <row r="2356" spans="1:35" ht="15" customHeight="1" x14ac:dyDescent="0.25">
      <c r="A2356" s="70">
        <v>1</v>
      </c>
      <c r="B2356" s="70">
        <v>1</v>
      </c>
      <c r="C2356" s="144" t="s">
        <v>10</v>
      </c>
      <c r="D2356" s="361">
        <v>300</v>
      </c>
      <c r="E2356" s="711">
        <v>20</v>
      </c>
      <c r="F2356" s="92">
        <f>ROUND(E2356/12*$C$4,0)</f>
        <v>15</v>
      </c>
      <c r="G2356" s="92">
        <v>12</v>
      </c>
      <c r="H2356" s="92">
        <f t="shared" ref="H2356:H2366" si="2205">G2356/F2356*100</f>
        <v>80</v>
      </c>
      <c r="I2356" s="363">
        <v>11</v>
      </c>
      <c r="J2356" s="93">
        <f t="shared" ref="J2356:J2361" si="2206">M2356/G2356</f>
        <v>11</v>
      </c>
      <c r="K2356" s="94">
        <f>ROUND(E2356*I2356,0)</f>
        <v>220</v>
      </c>
      <c r="L2356" s="94">
        <f t="shared" ref="L2356" si="2207">ROUND(K2356/12*$C$4,0)</f>
        <v>165</v>
      </c>
      <c r="M2356" s="94">
        <v>132</v>
      </c>
      <c r="N2356" s="94">
        <f t="shared" ref="N2356:N2361" si="2208">M2356/L2356*100</f>
        <v>80</v>
      </c>
      <c r="O2356" s="94">
        <f>K2356/D2356</f>
        <v>0.73333333333333328</v>
      </c>
      <c r="P2356" s="94">
        <f t="shared" ref="P2356:P2361" si="2209">M2356/$C$4*12/O2356</f>
        <v>240.00000000000003</v>
      </c>
      <c r="Q2356" s="8"/>
      <c r="R2356" s="8"/>
      <c r="S2356" s="8"/>
      <c r="T2356" s="8"/>
      <c r="U2356" s="8"/>
      <c r="V2356" s="8"/>
      <c r="W2356" s="8"/>
      <c r="X2356" s="8"/>
      <c r="Y2356" s="8"/>
      <c r="Z2356" s="1034"/>
      <c r="AA2356" s="8"/>
      <c r="AB2356" s="8"/>
      <c r="AC2356" s="8"/>
      <c r="AD2356" s="8"/>
      <c r="AE2356" s="1151"/>
      <c r="AF2356" s="8"/>
      <c r="AG2356" s="8"/>
      <c r="AH2356" s="1792"/>
      <c r="AI2356" s="2398"/>
    </row>
    <row r="2357" spans="1:35" ht="15" customHeight="1" x14ac:dyDescent="0.25">
      <c r="A2357" s="70">
        <v>1</v>
      </c>
      <c r="B2357" s="70">
        <v>1</v>
      </c>
      <c r="C2357" s="146" t="s">
        <v>90</v>
      </c>
      <c r="D2357" s="146"/>
      <c r="E2357" s="2179">
        <f>SUM(E2356:E2356)</f>
        <v>20</v>
      </c>
      <c r="F2357" s="718">
        <f>SUM(F2356:F2356)</f>
        <v>15</v>
      </c>
      <c r="G2357" s="718">
        <f>SUM(G2356:G2356)</f>
        <v>12</v>
      </c>
      <c r="H2357" s="718">
        <f t="shared" si="2205"/>
        <v>80</v>
      </c>
      <c r="I2357" s="703">
        <f>SUM(K2357/E2357)</f>
        <v>11</v>
      </c>
      <c r="J2357" s="117">
        <f t="shared" si="2206"/>
        <v>11</v>
      </c>
      <c r="K2357" s="718">
        <f>SUM(K2356:K2356)</f>
        <v>220</v>
      </c>
      <c r="L2357" s="718">
        <f>SUM(L2356:L2356)</f>
        <v>165</v>
      </c>
      <c r="M2357" s="718">
        <f>SUM(M2356:M2356)</f>
        <v>132</v>
      </c>
      <c r="N2357" s="94">
        <f t="shared" si="2208"/>
        <v>80</v>
      </c>
      <c r="O2357" s="281">
        <f>SUM(O2356:O2356)</f>
        <v>0.73333333333333328</v>
      </c>
      <c r="P2357" s="94">
        <f t="shared" si="2209"/>
        <v>240.00000000000003</v>
      </c>
      <c r="Q2357" s="8"/>
      <c r="R2357" s="8"/>
      <c r="S2357" s="8"/>
      <c r="T2357" s="8"/>
      <c r="U2357" s="8"/>
      <c r="V2357" s="8"/>
      <c r="W2357" s="8"/>
      <c r="X2357" s="8"/>
      <c r="Y2357" s="8"/>
      <c r="Z2357" s="1034"/>
      <c r="AA2357" s="8"/>
      <c r="AB2357" s="8"/>
      <c r="AC2357" s="8"/>
      <c r="AD2357" s="8"/>
      <c r="AE2357" s="1151"/>
      <c r="AF2357" s="8"/>
      <c r="AG2357" s="8"/>
      <c r="AH2357" s="1792"/>
      <c r="AI2357" s="2398"/>
    </row>
    <row r="2358" spans="1:35" s="96" customFormat="1" ht="21" customHeight="1" x14ac:dyDescent="0.25">
      <c r="A2358" s="70">
        <v>1</v>
      </c>
      <c r="B2358" s="70">
        <v>1</v>
      </c>
      <c r="C2358" s="532" t="s">
        <v>532</v>
      </c>
      <c r="D2358" s="532">
        <v>240</v>
      </c>
      <c r="E2358" s="711">
        <v>510</v>
      </c>
      <c r="F2358" s="92">
        <f>(E2358-(E2360/12*3))/9*($C$4-3)+(E2360/12*3)</f>
        <v>405.83333333333331</v>
      </c>
      <c r="G2358" s="92">
        <v>448</v>
      </c>
      <c r="H2358" s="92">
        <f t="shared" si="2205"/>
        <v>110.39014373716634</v>
      </c>
      <c r="I2358" s="363">
        <v>8</v>
      </c>
      <c r="J2358" s="93">
        <f t="shared" si="2206"/>
        <v>9.359375</v>
      </c>
      <c r="K2358" s="94">
        <f>ROUND(E2358*I2358,0)</f>
        <v>4080</v>
      </c>
      <c r="L2358" s="94">
        <f>(K2358-(K2360/12*3))/9*($C$4-3)+(K2360/12*3)</f>
        <v>3246.6666666666665</v>
      </c>
      <c r="M2358" s="94">
        <v>4193</v>
      </c>
      <c r="N2358" s="94">
        <f t="shared" si="2208"/>
        <v>129.14784394250515</v>
      </c>
      <c r="O2358" s="94">
        <f>K2358/D2358</f>
        <v>17</v>
      </c>
      <c r="P2358" s="94">
        <f t="shared" si="2209"/>
        <v>328.86274509803923</v>
      </c>
      <c r="Q2358" s="8"/>
      <c r="R2358" s="8"/>
      <c r="S2358" s="8"/>
      <c r="T2358" s="8"/>
      <c r="U2358" s="8"/>
      <c r="V2358" s="8"/>
      <c r="W2358" s="8"/>
      <c r="X2358" s="8"/>
      <c r="Y2358" s="8"/>
      <c r="Z2358" s="1034"/>
      <c r="AA2358" s="8"/>
      <c r="AB2358" s="8"/>
      <c r="AC2358" s="8">
        <f>AA2358-Z2358</f>
        <v>0</v>
      </c>
      <c r="AD2358" s="8"/>
      <c r="AE2358" s="1151"/>
      <c r="AF2358" s="8"/>
      <c r="AG2358" s="8"/>
      <c r="AH2358" s="1792"/>
      <c r="AI2358" s="2398"/>
    </row>
    <row r="2359" spans="1:35" s="96" customFormat="1" ht="21" customHeight="1" x14ac:dyDescent="0.25">
      <c r="A2359" s="70"/>
      <c r="B2359" s="70">
        <v>1</v>
      </c>
      <c r="C2359" s="2548" t="s">
        <v>77</v>
      </c>
      <c r="D2359" s="493">
        <v>240</v>
      </c>
      <c r="E2359" s="2050">
        <v>280</v>
      </c>
      <c r="F2359" s="2553">
        <f>ROUND(E2359/9*($C$4-3),0)</f>
        <v>187</v>
      </c>
      <c r="G2359" s="98">
        <v>146</v>
      </c>
      <c r="H2359" s="92">
        <f t="shared" si="2205"/>
        <v>78.074866310160431</v>
      </c>
      <c r="I2359" s="363">
        <v>8</v>
      </c>
      <c r="J2359" s="99">
        <f t="shared" si="2206"/>
        <v>3.9452054794520546</v>
      </c>
      <c r="K2359" s="94">
        <f>ROUND(E2359*I2359,0)</f>
        <v>2240</v>
      </c>
      <c r="L2359" s="94">
        <f>ROUND(K2359/9*($C$4-3),0)</f>
        <v>1493</v>
      </c>
      <c r="M2359" s="100">
        <v>576</v>
      </c>
      <c r="N2359" s="100">
        <f t="shared" si="2208"/>
        <v>38.580040187541861</v>
      </c>
      <c r="O2359" s="100">
        <f>K2359/D2359</f>
        <v>9.3333333333333339</v>
      </c>
      <c r="P2359" s="100">
        <f t="shared" si="2209"/>
        <v>82.285714285714278</v>
      </c>
      <c r="Q2359" s="15"/>
      <c r="R2359" s="15"/>
      <c r="S2359" s="15"/>
      <c r="T2359" s="15"/>
      <c r="U2359" s="15"/>
      <c r="V2359" s="15"/>
      <c r="W2359" s="15"/>
      <c r="X2359" s="15"/>
      <c r="Y2359" s="15"/>
      <c r="Z2359" s="1035"/>
      <c r="AA2359" s="15"/>
      <c r="AB2359" s="15"/>
      <c r="AC2359" s="15"/>
      <c r="AD2359" s="15"/>
      <c r="AE2359" s="1268"/>
      <c r="AF2359" s="15"/>
      <c r="AG2359" s="15"/>
      <c r="AH2359" s="1793"/>
      <c r="AI2359" s="2398"/>
    </row>
    <row r="2360" spans="1:35" ht="29.25" customHeight="1" x14ac:dyDescent="0.25">
      <c r="A2360" s="70">
        <v>1</v>
      </c>
      <c r="B2360" s="70">
        <v>1</v>
      </c>
      <c r="C2360" s="153" t="s">
        <v>241</v>
      </c>
      <c r="D2360" s="486"/>
      <c r="E2360" s="2150">
        <f>SUM(E2358:E2359)</f>
        <v>790</v>
      </c>
      <c r="F2360" s="465">
        <f t="shared" ref="F2360:G2360" si="2210">SUM(F2358:F2359)</f>
        <v>592.83333333333326</v>
      </c>
      <c r="G2360" s="465">
        <f t="shared" si="2210"/>
        <v>594</v>
      </c>
      <c r="H2360" s="98">
        <f t="shared" si="2205"/>
        <v>100.19679505201013</v>
      </c>
      <c r="I2360" s="707">
        <f>SUM(K2360/E2360)</f>
        <v>8</v>
      </c>
      <c r="J2360" s="297">
        <f t="shared" si="2206"/>
        <v>8.0286195286195294</v>
      </c>
      <c r="K2360" s="184">
        <f>SUM(K2358:K2359)</f>
        <v>6320</v>
      </c>
      <c r="L2360" s="184">
        <f t="shared" ref="L2360:O2360" si="2211">SUM(L2358:L2359)</f>
        <v>4739.6666666666661</v>
      </c>
      <c r="M2360" s="2759">
        <f t="shared" si="2211"/>
        <v>4769</v>
      </c>
      <c r="N2360" s="100">
        <f t="shared" si="2208"/>
        <v>100.61889021731487</v>
      </c>
      <c r="O2360" s="184">
        <f t="shared" si="2211"/>
        <v>26.333333333333336</v>
      </c>
      <c r="P2360" s="100">
        <f t="shared" si="2209"/>
        <v>241.46835443037975</v>
      </c>
      <c r="Q2360" s="15"/>
      <c r="R2360" s="15"/>
      <c r="S2360" s="15"/>
      <c r="T2360" s="15"/>
      <c r="U2360" s="15"/>
      <c r="V2360" s="15"/>
      <c r="W2360" s="15"/>
      <c r="X2360" s="15"/>
      <c r="Y2360" s="15"/>
      <c r="Z2360" s="1035"/>
      <c r="AA2360" s="15"/>
      <c r="AB2360" s="15"/>
      <c r="AC2360" s="15"/>
      <c r="AD2360" s="15"/>
      <c r="AE2360" s="1268"/>
      <c r="AF2360" s="15"/>
      <c r="AG2360" s="15"/>
      <c r="AH2360" s="1793"/>
      <c r="AI2360" s="2398"/>
    </row>
    <row r="2361" spans="1:35" ht="29.25" customHeight="1" x14ac:dyDescent="0.25">
      <c r="A2361" s="70">
        <v>1</v>
      </c>
      <c r="B2361" s="70">
        <v>1</v>
      </c>
      <c r="C2361" s="731" t="s">
        <v>341</v>
      </c>
      <c r="D2361" s="351"/>
      <c r="E2361" s="2214">
        <f>SUM(E2360,E2357)</f>
        <v>810</v>
      </c>
      <c r="F2361" s="2214">
        <f>SUM(F2360,F2357)</f>
        <v>607.83333333333326</v>
      </c>
      <c r="G2361" s="445">
        <f>SUM(G2360,G2357)</f>
        <v>606</v>
      </c>
      <c r="H2361" s="445">
        <f t="shared" si="2205"/>
        <v>99.698382231971493</v>
      </c>
      <c r="I2361" s="695">
        <f>SUM(K2361/E2361)</f>
        <v>8.0740740740740744</v>
      </c>
      <c r="J2361" s="297">
        <f t="shared" si="2206"/>
        <v>8.0874587458745868</v>
      </c>
      <c r="K2361" s="445">
        <f>SUM(K2360,K2357)</f>
        <v>6540</v>
      </c>
      <c r="L2361" s="445">
        <f>SUM(L2360,L2357)</f>
        <v>4904.6666666666661</v>
      </c>
      <c r="M2361" s="445">
        <f>SUM(M2360,M2357)</f>
        <v>4901</v>
      </c>
      <c r="N2361" s="179">
        <f t="shared" si="2208"/>
        <v>99.925241266820734</v>
      </c>
      <c r="O2361" s="445">
        <f>SUM(O2360,O2357)</f>
        <v>27.06666666666667</v>
      </c>
      <c r="P2361" s="179">
        <f t="shared" si="2209"/>
        <v>241.42857142857139</v>
      </c>
      <c r="Q2361" s="17">
        <v>11722.916799999999</v>
      </c>
      <c r="R2361" s="17">
        <v>11722.916799999999</v>
      </c>
      <c r="S2361" s="17">
        <v>11722.916799999999</v>
      </c>
      <c r="T2361" s="17">
        <v>11722.916799999999</v>
      </c>
      <c r="U2361" s="17">
        <v>11722.916799999999</v>
      </c>
      <c r="V2361" s="17">
        <v>11722.916799999999</v>
      </c>
      <c r="W2361" s="17">
        <v>11722.916799999999</v>
      </c>
      <c r="X2361" s="17">
        <v>11722.916799999999</v>
      </c>
      <c r="Y2361" s="17">
        <v>11722.916799999999</v>
      </c>
      <c r="Z2361" s="1036">
        <f>Q2361/12*$C$4+(R2361-Q2361)/11*8+(S2361-R2361)/10*7+(T2361-S2361)/9*6+(U2361-T2361)/8*5+(V2361-U2361)/7*4+(W2361-V2361)/6*3+(X2361-W2361)/5*2+(Y2361-X2361)/4*1</f>
        <v>8792.1875999999993</v>
      </c>
      <c r="AA2361" s="17">
        <f>AE2361-AD2361</f>
        <v>8697.9096900000022</v>
      </c>
      <c r="AB2361" s="17"/>
      <c r="AC2361" s="17">
        <f>AA2361-Z2361</f>
        <v>-94.277909999997064</v>
      </c>
      <c r="AD2361" s="17">
        <v>-108.31853000000001</v>
      </c>
      <c r="AE2361" s="2433">
        <v>8589.5911600000018</v>
      </c>
      <c r="AF2361" s="732"/>
      <c r="AG2361" s="732"/>
      <c r="AH2361" s="1822">
        <f>AG2361/1000</f>
        <v>0</v>
      </c>
      <c r="AI2361" s="2398"/>
    </row>
    <row r="2362" spans="1:35" ht="29.25" customHeight="1" x14ac:dyDescent="0.25">
      <c r="A2362" s="70">
        <v>1</v>
      </c>
      <c r="B2362" s="70">
        <v>1</v>
      </c>
      <c r="C2362" s="580" t="s">
        <v>326</v>
      </c>
      <c r="D2362" s="590"/>
      <c r="E2362" s="712">
        <f>E2363</f>
        <v>4893</v>
      </c>
      <c r="F2362" s="116">
        <f>SUM(F2363)</f>
        <v>3670</v>
      </c>
      <c r="G2362" s="116">
        <f>SUM(G2363)</f>
        <v>3478</v>
      </c>
      <c r="H2362" s="126">
        <f t="shared" si="2205"/>
        <v>94.768392370572201</v>
      </c>
      <c r="I2362" s="707"/>
      <c r="J2362" s="715"/>
      <c r="K2362" s="539"/>
      <c r="L2362" s="539"/>
      <c r="M2362" s="539"/>
      <c r="N2362" s="100"/>
      <c r="O2362" s="539"/>
      <c r="P2362" s="100"/>
      <c r="Q2362" s="8"/>
      <c r="R2362" s="8"/>
      <c r="S2362" s="8"/>
      <c r="T2362" s="8"/>
      <c r="U2362" s="8"/>
      <c r="V2362" s="8"/>
      <c r="W2362" s="8"/>
      <c r="X2362" s="8"/>
      <c r="Y2362" s="8"/>
      <c r="Z2362" s="1034"/>
      <c r="AA2362" s="8"/>
      <c r="AB2362" s="8"/>
      <c r="AC2362" s="8"/>
      <c r="AD2362" s="8"/>
      <c r="AE2362" s="1151"/>
      <c r="AF2362" s="8"/>
      <c r="AG2362" s="8"/>
      <c r="AH2362" s="1792"/>
      <c r="AI2362" s="2398"/>
    </row>
    <row r="2363" spans="1:35" ht="29.25" customHeight="1" x14ac:dyDescent="0.25">
      <c r="A2363" s="70">
        <v>1</v>
      </c>
      <c r="B2363" s="70">
        <v>1</v>
      </c>
      <c r="C2363" s="648" t="s">
        <v>327</v>
      </c>
      <c r="D2363" s="590"/>
      <c r="E2363" s="711">
        <v>4893</v>
      </c>
      <c r="F2363" s="92">
        <f>ROUND(E2363/12*$C$4,0)</f>
        <v>3670</v>
      </c>
      <c r="G2363" s="361">
        <f>G2366-G2364</f>
        <v>3478</v>
      </c>
      <c r="H2363" s="361">
        <f t="shared" si="2205"/>
        <v>94.768392370572201</v>
      </c>
      <c r="I2363" s="707"/>
      <c r="J2363" s="715"/>
      <c r="K2363" s="539"/>
      <c r="L2363" s="539"/>
      <c r="M2363" s="539"/>
      <c r="N2363" s="100"/>
      <c r="O2363" s="539"/>
      <c r="P2363" s="100"/>
      <c r="Q2363" s="8"/>
      <c r="R2363" s="8"/>
      <c r="S2363" s="8"/>
      <c r="T2363" s="8"/>
      <c r="U2363" s="8"/>
      <c r="V2363" s="8"/>
      <c r="W2363" s="8"/>
      <c r="X2363" s="8"/>
      <c r="Y2363" s="8"/>
      <c r="Z2363" s="1034"/>
      <c r="AA2363" s="8"/>
      <c r="AB2363" s="8"/>
      <c r="AC2363" s="8"/>
      <c r="AD2363" s="8"/>
      <c r="AE2363" s="1151"/>
      <c r="AF2363" s="8"/>
      <c r="AG2363" s="8"/>
      <c r="AH2363" s="1792"/>
      <c r="AI2363" s="2398"/>
    </row>
    <row r="2364" spans="1:35" ht="29.25" customHeight="1" x14ac:dyDescent="0.25">
      <c r="A2364" s="70">
        <v>1</v>
      </c>
      <c r="B2364" s="70">
        <v>1</v>
      </c>
      <c r="C2364" s="646" t="s">
        <v>328</v>
      </c>
      <c r="D2364" s="590"/>
      <c r="E2364" s="712">
        <f>E2365</f>
        <v>2</v>
      </c>
      <c r="F2364" s="116">
        <f>F2365</f>
        <v>2</v>
      </c>
      <c r="G2364" s="126">
        <f>G2365</f>
        <v>1</v>
      </c>
      <c r="H2364" s="126">
        <f t="shared" si="2205"/>
        <v>50</v>
      </c>
      <c r="I2364" s="707"/>
      <c r="J2364" s="715"/>
      <c r="K2364" s="539"/>
      <c r="L2364" s="539"/>
      <c r="M2364" s="539"/>
      <c r="N2364" s="100"/>
      <c r="O2364" s="539"/>
      <c r="P2364" s="100"/>
      <c r="Q2364" s="8"/>
      <c r="R2364" s="8"/>
      <c r="S2364" s="8"/>
      <c r="T2364" s="8"/>
      <c r="U2364" s="8"/>
      <c r="V2364" s="8"/>
      <c r="W2364" s="8"/>
      <c r="X2364" s="8"/>
      <c r="Y2364" s="8"/>
      <c r="Z2364" s="1034"/>
      <c r="AA2364" s="8"/>
      <c r="AB2364" s="8"/>
      <c r="AC2364" s="8"/>
      <c r="AD2364" s="8"/>
      <c r="AE2364" s="1151"/>
      <c r="AF2364" s="8"/>
      <c r="AG2364" s="8"/>
      <c r="AH2364" s="1792"/>
      <c r="AI2364" s="2398"/>
    </row>
    <row r="2365" spans="1:35" ht="35.25" customHeight="1" x14ac:dyDescent="0.25">
      <c r="A2365" s="70">
        <v>1</v>
      </c>
      <c r="B2365" s="70">
        <v>1</v>
      </c>
      <c r="C2365" s="648" t="s">
        <v>329</v>
      </c>
      <c r="D2365" s="437"/>
      <c r="E2365" s="711">
        <v>2</v>
      </c>
      <c r="F2365" s="92">
        <f>ROUND(E2365/12*$C$4,0)</f>
        <v>2</v>
      </c>
      <c r="G2365" s="126">
        <v>1</v>
      </c>
      <c r="H2365" s="126">
        <f t="shared" si="2205"/>
        <v>50</v>
      </c>
      <c r="I2365" s="707"/>
      <c r="J2365" s="715"/>
      <c r="K2365" s="539"/>
      <c r="L2365" s="539"/>
      <c r="M2365" s="126"/>
      <c r="N2365" s="94"/>
      <c r="O2365" s="539"/>
      <c r="P2365" s="94"/>
      <c r="Q2365" s="8"/>
      <c r="R2365" s="8"/>
      <c r="S2365" s="8"/>
      <c r="T2365" s="8"/>
      <c r="U2365" s="8"/>
      <c r="V2365" s="8"/>
      <c r="W2365" s="8"/>
      <c r="X2365" s="8"/>
      <c r="Y2365" s="8"/>
      <c r="Z2365" s="1034"/>
      <c r="AA2365" s="8"/>
      <c r="AB2365" s="8"/>
      <c r="AC2365" s="8"/>
      <c r="AD2365" s="8"/>
      <c r="AE2365" s="1151"/>
      <c r="AF2365" s="8"/>
      <c r="AG2365" s="8"/>
      <c r="AH2365" s="1792"/>
      <c r="AI2365" s="2398"/>
    </row>
    <row r="2366" spans="1:35" ht="24.75" customHeight="1" thickBot="1" x14ac:dyDescent="0.3">
      <c r="B2366" s="70">
        <v>1</v>
      </c>
      <c r="C2366" s="724" t="s">
        <v>317</v>
      </c>
      <c r="D2366" s="353"/>
      <c r="E2366" s="710">
        <f>SUM(E2362,E2364)</f>
        <v>4895</v>
      </c>
      <c r="F2366" s="733">
        <f>SUM(F2362,F2364)</f>
        <v>3672</v>
      </c>
      <c r="G2366" s="109">
        <v>3479</v>
      </c>
      <c r="H2366" s="496">
        <f t="shared" si="2205"/>
        <v>94.744008714596944</v>
      </c>
      <c r="I2366" s="2036"/>
      <c r="J2366" s="859"/>
      <c r="K2366" s="2021"/>
      <c r="L2366" s="2021"/>
      <c r="M2366" s="234"/>
      <c r="N2366" s="152"/>
      <c r="O2366" s="2021"/>
      <c r="P2366" s="152"/>
      <c r="Q2366" s="18">
        <v>8357.3175199999987</v>
      </c>
      <c r="R2366" s="18">
        <v>8357.3175199999987</v>
      </c>
      <c r="S2366" s="18">
        <v>8357.3175199999987</v>
      </c>
      <c r="T2366" s="18">
        <v>8357.3175199999987</v>
      </c>
      <c r="U2366" s="18">
        <v>8357.3175199999987</v>
      </c>
      <c r="V2366" s="18">
        <v>8357.3175199999987</v>
      </c>
      <c r="W2366" s="18">
        <v>8357.3175199999987</v>
      </c>
      <c r="X2366" s="18">
        <v>8357.3175199999987</v>
      </c>
      <c r="Y2366" s="18">
        <v>8357.3175199999987</v>
      </c>
      <c r="Z2366" s="1038">
        <f>Q2366/12*$C$4+(R2366-Q2366)/11*8+(S2366-R2366)/10*7+(T2366-S2366)/9*6+(U2366-T2366)/8*5+(V2366-U2366)/7*4+(W2366-V2366)/6*3+(X2366-W2366)/5*2+(Y2366-X2366)/4*1</f>
        <v>6267.9881399999995</v>
      </c>
      <c r="AA2366" s="18">
        <f>AE2366-AD2366</f>
        <v>6240.9883899999986</v>
      </c>
      <c r="AB2366" s="18"/>
      <c r="AC2366" s="18">
        <f>AA2366-Z2366</f>
        <v>-26.999750000000859</v>
      </c>
      <c r="AD2366" s="18">
        <v>-32.353919999999995</v>
      </c>
      <c r="AE2366" s="2401">
        <v>6208.6344699999991</v>
      </c>
      <c r="AF2366" s="18"/>
      <c r="AG2366" s="18"/>
      <c r="AH2366" s="1797"/>
      <c r="AI2366" s="2398"/>
    </row>
    <row r="2367" spans="1:35" ht="18.75" customHeight="1" thickBot="1" x14ac:dyDescent="0.3">
      <c r="A2367" s="70">
        <v>1</v>
      </c>
      <c r="B2367" s="70">
        <v>1</v>
      </c>
      <c r="C2367" s="454" t="s">
        <v>17</v>
      </c>
      <c r="D2367" s="713"/>
      <c r="E2367" s="2222"/>
      <c r="F2367" s="714"/>
      <c r="G2367" s="714"/>
      <c r="H2367" s="714"/>
      <c r="I2367" s="543"/>
      <c r="J2367" s="543"/>
      <c r="K2367" s="543"/>
      <c r="L2367" s="543"/>
      <c r="M2367" s="543">
        <f>SUM(M2361,M2324)</f>
        <v>10869</v>
      </c>
      <c r="N2367" s="543"/>
      <c r="O2367" s="543"/>
      <c r="P2367" s="543"/>
      <c r="Q2367" s="14">
        <f t="shared" ref="Q2367:W2367" si="2212">SUM(Q2366,Q2361,Q2354,Q2324)</f>
        <v>93706.610249999998</v>
      </c>
      <c r="R2367" s="14">
        <f t="shared" si="2212"/>
        <v>93706.610249999998</v>
      </c>
      <c r="S2367" s="14">
        <f t="shared" si="2212"/>
        <v>93706.610249999998</v>
      </c>
      <c r="T2367" s="14">
        <f t="shared" si="2212"/>
        <v>93706.610249999998</v>
      </c>
      <c r="U2367" s="14">
        <f t="shared" si="2212"/>
        <v>93706.610249999998</v>
      </c>
      <c r="V2367" s="14">
        <f t="shared" si="2212"/>
        <v>93706.610249999998</v>
      </c>
      <c r="W2367" s="14">
        <f t="shared" si="2212"/>
        <v>93706.610249999998</v>
      </c>
      <c r="X2367" s="14">
        <f t="shared" ref="X2367:Y2367" si="2213">SUM(X2366,X2361,X2354,X2324)</f>
        <v>93706.610249999998</v>
      </c>
      <c r="Y2367" s="14">
        <f t="shared" si="2213"/>
        <v>93706.610249999998</v>
      </c>
      <c r="Z2367" s="1039">
        <f t="shared" ref="Z2367:AE2367" si="2214">SUM(Z2366,Z2361,Z2354,Z2324)</f>
        <v>70279.957687499991</v>
      </c>
      <c r="AA2367" s="14">
        <f t="shared" si="2214"/>
        <v>70144.283259999997</v>
      </c>
      <c r="AB2367" s="14">
        <f t="shared" si="2214"/>
        <v>-6.6898999999999997</v>
      </c>
      <c r="AC2367" s="14">
        <f t="shared" si="2214"/>
        <v>-135.67442749999645</v>
      </c>
      <c r="AD2367" s="14">
        <f t="shared" si="2214"/>
        <v>-529.40579000000002</v>
      </c>
      <c r="AE2367" s="1249">
        <f t="shared" si="2214"/>
        <v>69608.187569999995</v>
      </c>
      <c r="AF2367" s="14">
        <f>SUM(AF2361,AF2354,AF2324)</f>
        <v>519.4</v>
      </c>
      <c r="AG2367" s="1249">
        <f t="shared" ref="AG2367:AH2367" si="2215">SUM(AG2366,AG2361,AG2354,AG2324)</f>
        <v>140759.03000000003</v>
      </c>
      <c r="AH2367" s="1249">
        <f t="shared" si="2215"/>
        <v>140.75903000000002</v>
      </c>
      <c r="AI2367" s="2398"/>
    </row>
    <row r="2368" spans="1:35" ht="40.5" customHeight="1" x14ac:dyDescent="0.25">
      <c r="A2368" s="70">
        <v>1</v>
      </c>
      <c r="B2368" s="70">
        <v>1</v>
      </c>
      <c r="C2368" s="544" t="s">
        <v>218</v>
      </c>
      <c r="D2368" s="544"/>
      <c r="E2368" s="2207"/>
      <c r="F2368" s="381"/>
      <c r="G2368" s="381"/>
      <c r="H2368" s="381"/>
      <c r="I2368" s="381"/>
      <c r="J2368" s="381"/>
      <c r="K2368" s="381"/>
      <c r="L2368" s="381"/>
      <c r="M2368" s="381"/>
      <c r="N2368" s="381"/>
      <c r="O2368" s="381"/>
      <c r="P2368" s="381"/>
      <c r="Q2368" s="13"/>
      <c r="R2368" s="13"/>
      <c r="S2368" s="13"/>
      <c r="T2368" s="13"/>
      <c r="U2368" s="13"/>
      <c r="V2368" s="13"/>
      <c r="W2368" s="13"/>
      <c r="X2368" s="13"/>
      <c r="Y2368" s="13"/>
      <c r="Z2368" s="1037"/>
      <c r="AA2368" s="13"/>
      <c r="AB2368" s="13"/>
      <c r="AC2368" s="13"/>
      <c r="AD2368" s="13"/>
      <c r="AE2368" s="1251"/>
      <c r="AF2368" s="13"/>
      <c r="AG2368" s="13"/>
      <c r="AH2368" s="1795"/>
      <c r="AI2368" s="2398"/>
    </row>
    <row r="2369" spans="1:35" ht="15" customHeight="1" x14ac:dyDescent="0.25">
      <c r="A2369" s="70">
        <v>1</v>
      </c>
      <c r="B2369" s="70">
        <v>1</v>
      </c>
      <c r="C2369" s="441" t="s">
        <v>5</v>
      </c>
      <c r="D2369" s="441"/>
      <c r="E2369" s="772"/>
      <c r="F2369" s="692"/>
      <c r="G2369" s="692"/>
      <c r="H2369" s="692"/>
      <c r="I2369" s="692"/>
      <c r="J2369" s="692"/>
      <c r="K2369" s="63"/>
      <c r="L2369" s="63"/>
      <c r="M2369" s="63"/>
      <c r="N2369" s="63"/>
      <c r="O2369" s="63"/>
      <c r="P2369" s="63"/>
      <c r="Q2369" s="8"/>
      <c r="R2369" s="8"/>
      <c r="S2369" s="8"/>
      <c r="T2369" s="8"/>
      <c r="U2369" s="8"/>
      <c r="V2369" s="8"/>
      <c r="W2369" s="8"/>
      <c r="X2369" s="8"/>
      <c r="Y2369" s="8"/>
      <c r="Z2369" s="1034"/>
      <c r="AA2369" s="8"/>
      <c r="AB2369" s="8"/>
      <c r="AC2369" s="8"/>
      <c r="AD2369" s="8"/>
      <c r="AE2369" s="1151"/>
      <c r="AF2369" s="8"/>
      <c r="AG2369" s="8"/>
      <c r="AH2369" s="1792"/>
      <c r="AI2369" s="2398"/>
    </row>
    <row r="2370" spans="1:35" ht="15" customHeight="1" x14ac:dyDescent="0.25">
      <c r="A2370" s="70">
        <v>1</v>
      </c>
      <c r="B2370" s="70">
        <v>1</v>
      </c>
      <c r="C2370" s="124" t="s">
        <v>82</v>
      </c>
      <c r="D2370" s="124">
        <v>340</v>
      </c>
      <c r="E2370" s="772">
        <v>2057</v>
      </c>
      <c r="F2370" s="92">
        <f>ROUND(E2370/12*$C$4,0)</f>
        <v>1543</v>
      </c>
      <c r="G2370" s="92">
        <v>1547</v>
      </c>
      <c r="H2370" s="92">
        <f>G2370/F2370*100</f>
        <v>100.25923525599481</v>
      </c>
      <c r="I2370" s="693">
        <v>11</v>
      </c>
      <c r="J2370" s="93">
        <f>M2370/G2370</f>
        <v>9.3697478991596643</v>
      </c>
      <c r="K2370" s="94">
        <f>ROUND(E2370*I2370,0)</f>
        <v>22627</v>
      </c>
      <c r="L2370" s="94">
        <f t="shared" ref="L2370:L2372" si="2216">ROUND(K2370/12*$C$4,0)</f>
        <v>16970</v>
      </c>
      <c r="M2370" s="94">
        <v>14495</v>
      </c>
      <c r="N2370" s="94">
        <f>M2370/L2370*100</f>
        <v>85.415439010017678</v>
      </c>
      <c r="O2370" s="94">
        <f>ROUND(K2370/D2370,0)</f>
        <v>67</v>
      </c>
      <c r="P2370" s="94">
        <f>M2370/$C$4*12/O2370</f>
        <v>288.45771144278609</v>
      </c>
      <c r="Q2370" s="8"/>
      <c r="R2370" s="8"/>
      <c r="S2370" s="8"/>
      <c r="T2370" s="8"/>
      <c r="U2370" s="8"/>
      <c r="V2370" s="8"/>
      <c r="W2370" s="8"/>
      <c r="X2370" s="8"/>
      <c r="Y2370" s="8"/>
      <c r="Z2370" s="1034"/>
      <c r="AA2370" s="8"/>
      <c r="AB2370" s="8"/>
      <c r="AC2370" s="8"/>
      <c r="AD2370" s="8"/>
      <c r="AE2370" s="1151"/>
      <c r="AF2370" s="8"/>
      <c r="AG2370" s="8"/>
      <c r="AH2370" s="1792"/>
      <c r="AI2370" s="2398"/>
    </row>
    <row r="2371" spans="1:35" ht="15" customHeight="1" x14ac:dyDescent="0.25">
      <c r="A2371" s="70">
        <v>1</v>
      </c>
      <c r="B2371" s="70">
        <v>1</v>
      </c>
      <c r="C2371" s="124" t="s">
        <v>83</v>
      </c>
      <c r="D2371" s="124">
        <v>330</v>
      </c>
      <c r="E2371" s="772">
        <v>497</v>
      </c>
      <c r="F2371" s="92">
        <f>ROUND(E2371/12*$C$4,0)</f>
        <v>373</v>
      </c>
      <c r="G2371" s="92">
        <v>365</v>
      </c>
      <c r="H2371" s="92">
        <f>G2371/F2371*100</f>
        <v>97.855227882037525</v>
      </c>
      <c r="I2371" s="693">
        <v>9</v>
      </c>
      <c r="J2371" s="93">
        <f>M2371/G2371</f>
        <v>8.5534246575342472</v>
      </c>
      <c r="K2371" s="94">
        <f>ROUND(E2371*I2371,0)</f>
        <v>4473</v>
      </c>
      <c r="L2371" s="94">
        <f t="shared" si="2216"/>
        <v>3355</v>
      </c>
      <c r="M2371" s="94">
        <v>3122</v>
      </c>
      <c r="N2371" s="94">
        <f>M2371/L2371*100</f>
        <v>93.055141579731753</v>
      </c>
      <c r="O2371" s="94">
        <f>ROUND(K2371/D2371,0)</f>
        <v>14</v>
      </c>
      <c r="P2371" s="94">
        <f>M2371/$C$4*12/O2371</f>
        <v>297.33333333333337</v>
      </c>
      <c r="Q2371" s="8"/>
      <c r="R2371" s="8"/>
      <c r="S2371" s="8"/>
      <c r="T2371" s="8"/>
      <c r="U2371" s="8"/>
      <c r="V2371" s="8"/>
      <c r="W2371" s="8"/>
      <c r="X2371" s="8"/>
      <c r="Y2371" s="8"/>
      <c r="Z2371" s="1034"/>
      <c r="AA2371" s="8"/>
      <c r="AB2371" s="8"/>
      <c r="AC2371" s="8"/>
      <c r="AD2371" s="8"/>
      <c r="AE2371" s="1151"/>
      <c r="AF2371" s="8"/>
      <c r="AG2371" s="8"/>
      <c r="AH2371" s="1792"/>
      <c r="AI2371" s="2398"/>
    </row>
    <row r="2372" spans="1:35" ht="15" customHeight="1" x14ac:dyDescent="0.25">
      <c r="A2372" s="70">
        <v>1</v>
      </c>
      <c r="B2372" s="70">
        <v>1</v>
      </c>
      <c r="C2372" s="357" t="s">
        <v>26</v>
      </c>
      <c r="D2372" s="357">
        <v>340</v>
      </c>
      <c r="E2372" s="2223">
        <v>205</v>
      </c>
      <c r="F2372" s="98">
        <f>ROUND(E2372/12*$C$4,0)</f>
        <v>154</v>
      </c>
      <c r="G2372" s="98">
        <v>161</v>
      </c>
      <c r="H2372" s="98">
        <f>G2372/F2372*100</f>
        <v>104.54545454545455</v>
      </c>
      <c r="I2372" s="694">
        <v>6.1</v>
      </c>
      <c r="J2372" s="99">
        <f>M2372/G2372</f>
        <v>6.0807453416149064</v>
      </c>
      <c r="K2372" s="100">
        <f>ROUND(E2372*I2372,0)</f>
        <v>1251</v>
      </c>
      <c r="L2372" s="100">
        <f t="shared" si="2216"/>
        <v>938</v>
      </c>
      <c r="M2372" s="100">
        <v>979</v>
      </c>
      <c r="N2372" s="100">
        <f>M2372/L2372*100</f>
        <v>104.37100213219617</v>
      </c>
      <c r="O2372" s="100">
        <f>ROUND(K2372/D2372,0)</f>
        <v>4</v>
      </c>
      <c r="P2372" s="100">
        <f>M2372/$C$4*12/O2372</f>
        <v>326.33333333333331</v>
      </c>
      <c r="Q2372" s="15"/>
      <c r="R2372" s="15"/>
      <c r="S2372" s="15"/>
      <c r="T2372" s="15"/>
      <c r="U2372" s="15"/>
      <c r="V2372" s="15"/>
      <c r="W2372" s="15"/>
      <c r="X2372" s="15"/>
      <c r="Y2372" s="15"/>
      <c r="Z2372" s="1035"/>
      <c r="AA2372" s="15"/>
      <c r="AB2372" s="15"/>
      <c r="AC2372" s="15"/>
      <c r="AD2372" s="15"/>
      <c r="AE2372" s="1268"/>
      <c r="AF2372" s="15"/>
      <c r="AG2372" s="15"/>
      <c r="AH2372" s="1793"/>
      <c r="AI2372" s="2398"/>
    </row>
    <row r="2373" spans="1:35" ht="15" customHeight="1" x14ac:dyDescent="0.25">
      <c r="A2373" s="70">
        <v>1</v>
      </c>
      <c r="B2373" s="70">
        <v>1</v>
      </c>
      <c r="C2373" s="709" t="s">
        <v>7</v>
      </c>
      <c r="D2373" s="709"/>
      <c r="E2373" s="2214">
        <f>SUM(E2370:E2372)</f>
        <v>2759</v>
      </c>
      <c r="F2373" s="475">
        <f>SUM(F2370:F2372)</f>
        <v>2070</v>
      </c>
      <c r="G2373" s="475">
        <f>SUM(G2370:G2372)</f>
        <v>2073</v>
      </c>
      <c r="H2373" s="475">
        <f>G2373/F2373*100</f>
        <v>100.14492753623188</v>
      </c>
      <c r="I2373" s="104">
        <f>L2373/F2373</f>
        <v>10.271980676328502</v>
      </c>
      <c r="J2373" s="104">
        <f>M2373/G2373</f>
        <v>8.9705740472744822</v>
      </c>
      <c r="K2373" s="475">
        <f>SUM(K2370:K2372)</f>
        <v>28351</v>
      </c>
      <c r="L2373" s="475">
        <f>SUM(L2370:L2372)</f>
        <v>21263</v>
      </c>
      <c r="M2373" s="1805">
        <f>SUM(M2370:M2372)</f>
        <v>18596</v>
      </c>
      <c r="N2373" s="105">
        <f>M2373/L2373*100</f>
        <v>87.457085077364439</v>
      </c>
      <c r="O2373" s="475">
        <f>SUM(O2370:O2372)</f>
        <v>85</v>
      </c>
      <c r="P2373" s="105">
        <f>M2373/$C$4*12/O2373</f>
        <v>291.70196078431371</v>
      </c>
      <c r="Q2373" s="17">
        <v>61153.135539999981</v>
      </c>
      <c r="R2373" s="17">
        <v>61153.135539999981</v>
      </c>
      <c r="S2373" s="17">
        <v>61153.135539999981</v>
      </c>
      <c r="T2373" s="17">
        <v>61153.135539999981</v>
      </c>
      <c r="U2373" s="17">
        <v>61153.135539999981</v>
      </c>
      <c r="V2373" s="17">
        <v>61153.135539999981</v>
      </c>
      <c r="W2373" s="17">
        <v>61153.135539999981</v>
      </c>
      <c r="X2373" s="17">
        <v>61153.135539999981</v>
      </c>
      <c r="Y2373" s="17">
        <v>61153.135539999981</v>
      </c>
      <c r="Z2373" s="1036">
        <f>Q2373/12*$C$4+(R2373-Q2373)/11*8+(S2373-R2373)/10*7+(T2373-S2373)/9*6+(U2373-T2373)/8*5+(V2373-U2373)/7*4+(W2373-V2373)/6*3+(X2373-W2373)/5*2+(Y2373-X2373)/4*1</f>
        <v>45864.851654999984</v>
      </c>
      <c r="AA2373" s="17">
        <f>AE2373-AD2373-AB2373</f>
        <v>44246.545820000007</v>
      </c>
      <c r="AB2373" s="17">
        <v>-96.047849999999997</v>
      </c>
      <c r="AC2373" s="17">
        <f>AA2373-Z2373</f>
        <v>-1618.3058349999774</v>
      </c>
      <c r="AD2373" s="17">
        <v>-1325.35086</v>
      </c>
      <c r="AE2373" s="1243">
        <v>42825.147110000005</v>
      </c>
      <c r="AF2373" s="17">
        <v>1</v>
      </c>
      <c r="AG2373" s="17">
        <v>5531.56</v>
      </c>
      <c r="AH2373" s="1792">
        <f>AG2373/1000</f>
        <v>5.5315600000000007</v>
      </c>
      <c r="AI2373" s="2398"/>
    </row>
    <row r="2374" spans="1:35" ht="16.5" customHeight="1" x14ac:dyDescent="0.25">
      <c r="A2374" s="70">
        <v>1</v>
      </c>
      <c r="B2374" s="70">
        <v>1</v>
      </c>
      <c r="C2374" s="667" t="s">
        <v>14</v>
      </c>
      <c r="D2374" s="540"/>
      <c r="E2374" s="2321"/>
      <c r="F2374" s="459"/>
      <c r="G2374" s="459"/>
      <c r="H2374" s="459"/>
      <c r="I2374" s="696"/>
      <c r="J2374" s="696"/>
      <c r="K2374" s="459"/>
      <c r="L2374" s="459"/>
      <c r="M2374" s="459"/>
      <c r="N2374" s="459"/>
      <c r="O2374" s="459"/>
      <c r="P2374" s="459"/>
      <c r="Q2374" s="13"/>
      <c r="R2374" s="13"/>
      <c r="S2374" s="13"/>
      <c r="T2374" s="13"/>
      <c r="U2374" s="13"/>
      <c r="V2374" s="13"/>
      <c r="W2374" s="13"/>
      <c r="X2374" s="13"/>
      <c r="Y2374" s="13"/>
      <c r="Z2374" s="1037"/>
      <c r="AA2374" s="13"/>
      <c r="AB2374" s="13"/>
      <c r="AC2374" s="13"/>
      <c r="AD2374" s="13"/>
      <c r="AE2374" s="1251"/>
      <c r="AF2374" s="13"/>
      <c r="AG2374" s="13"/>
      <c r="AH2374" s="1795"/>
      <c r="AI2374" s="2398"/>
    </row>
    <row r="2375" spans="1:35" ht="28.5" customHeight="1" x14ac:dyDescent="0.25">
      <c r="A2375" s="70">
        <v>1</v>
      </c>
      <c r="B2375" s="70">
        <v>1</v>
      </c>
      <c r="C2375" s="507" t="s">
        <v>302</v>
      </c>
      <c r="D2375" s="520"/>
      <c r="E2375" s="2199"/>
      <c r="F2375" s="116"/>
      <c r="G2375" s="116"/>
      <c r="H2375" s="116"/>
      <c r="I2375" s="363"/>
      <c r="J2375" s="363"/>
      <c r="K2375" s="365"/>
      <c r="L2375" s="365"/>
      <c r="M2375" s="365"/>
      <c r="N2375" s="365"/>
      <c r="O2375" s="365"/>
      <c r="P2375" s="365"/>
      <c r="Q2375" s="8"/>
      <c r="R2375" s="8"/>
      <c r="S2375" s="8"/>
      <c r="T2375" s="8"/>
      <c r="U2375" s="8"/>
      <c r="V2375" s="8"/>
      <c r="W2375" s="8"/>
      <c r="X2375" s="8"/>
      <c r="Y2375" s="8"/>
      <c r="Z2375" s="1034"/>
      <c r="AA2375" s="8"/>
      <c r="AB2375" s="8"/>
      <c r="AC2375" s="8"/>
      <c r="AD2375" s="8"/>
      <c r="AE2375" s="1151"/>
      <c r="AF2375" s="8"/>
      <c r="AG2375" s="8"/>
      <c r="AH2375" s="1792"/>
      <c r="AI2375" s="2398"/>
    </row>
    <row r="2376" spans="1:35" ht="37.5" customHeight="1" x14ac:dyDescent="0.25">
      <c r="A2376" s="70">
        <v>1</v>
      </c>
      <c r="B2376" s="70">
        <v>1</v>
      </c>
      <c r="C2376" s="407" t="s">
        <v>345</v>
      </c>
      <c r="D2376" s="407"/>
      <c r="E2376" s="440">
        <f t="shared" ref="E2376:F2376" si="2217">E2379+E2380+E2381+E2377/2.7</f>
        <v>27833.333333333332</v>
      </c>
      <c r="F2376" s="440">
        <f t="shared" si="2217"/>
        <v>20875</v>
      </c>
      <c r="G2376" s="440">
        <f>G2379+G2380+G2381+G2377/2.7</f>
        <v>12576.418518518518</v>
      </c>
      <c r="H2376" s="438">
        <f>G2376/F2376*100</f>
        <v>60.246316256376133</v>
      </c>
      <c r="I2376" s="125"/>
      <c r="J2376" s="125"/>
      <c r="K2376" s="464"/>
      <c r="L2376" s="464"/>
      <c r="M2376" s="464"/>
      <c r="N2376" s="464"/>
      <c r="O2376" s="464"/>
      <c r="P2376" s="464"/>
      <c r="Q2376" s="8"/>
      <c r="R2376" s="8"/>
      <c r="S2376" s="8"/>
      <c r="T2376" s="8"/>
      <c r="U2376" s="8"/>
      <c r="V2376" s="8"/>
      <c r="W2376" s="8"/>
      <c r="X2376" s="8"/>
      <c r="Y2376" s="8"/>
      <c r="Z2376" s="1034"/>
      <c r="AA2376" s="8"/>
      <c r="AB2376" s="8"/>
      <c r="AC2376" s="8"/>
      <c r="AD2376" s="8"/>
      <c r="AE2376" s="1151"/>
      <c r="AF2376" s="2463">
        <f t="shared" ref="AF2376" si="2218">AF2379+AF2380+AF2381+AF2377/2.7</f>
        <v>191.21851851851852</v>
      </c>
      <c r="AG2376" s="2463">
        <f>AG2379+AG2380+AG2381+AG2377</f>
        <v>73766.06</v>
      </c>
      <c r="AH2376" s="1792">
        <f>AG2376/1000</f>
        <v>73.766059999999996</v>
      </c>
      <c r="AI2376" s="2398"/>
    </row>
    <row r="2377" spans="1:35" ht="27" customHeight="1" x14ac:dyDescent="0.25">
      <c r="B2377" s="70">
        <v>1</v>
      </c>
      <c r="C2377" s="407" t="s">
        <v>468</v>
      </c>
      <c r="D2377" s="407"/>
      <c r="E2377" s="711">
        <v>6300</v>
      </c>
      <c r="F2377" s="92">
        <f t="shared" ref="F2377:F2402" si="2219">ROUND(E2377/12*$C$4,0)</f>
        <v>4725</v>
      </c>
      <c r="G2377" s="440">
        <v>3891.83</v>
      </c>
      <c r="H2377" s="438">
        <f>G2377/F2377*100</f>
        <v>82.36677248677249</v>
      </c>
      <c r="I2377" s="125"/>
      <c r="J2377" s="125"/>
      <c r="K2377" s="464"/>
      <c r="L2377" s="464"/>
      <c r="M2377" s="464"/>
      <c r="N2377" s="464"/>
      <c r="O2377" s="464"/>
      <c r="P2377" s="464"/>
      <c r="Q2377" s="8"/>
      <c r="R2377" s="8"/>
      <c r="S2377" s="8"/>
      <c r="T2377" s="8"/>
      <c r="U2377" s="8"/>
      <c r="V2377" s="8"/>
      <c r="W2377" s="8"/>
      <c r="X2377" s="8"/>
      <c r="Y2377" s="8"/>
      <c r="Z2377" s="1034"/>
      <c r="AA2377" s="8"/>
      <c r="AB2377" s="8"/>
      <c r="AC2377" s="8"/>
      <c r="AD2377" s="8"/>
      <c r="AE2377" s="1151"/>
      <c r="AF2377" s="8">
        <v>97.79</v>
      </c>
      <c r="AG2377" s="8">
        <v>19172.36</v>
      </c>
      <c r="AH2377" s="1792">
        <f>AG2377/1000</f>
        <v>19.172360000000001</v>
      </c>
      <c r="AI2377" s="2398"/>
    </row>
    <row r="2378" spans="1:35" ht="33" customHeight="1" x14ac:dyDescent="0.25">
      <c r="A2378" s="70">
        <v>1</v>
      </c>
      <c r="B2378" s="70">
        <v>1</v>
      </c>
      <c r="C2378" s="407" t="s">
        <v>303</v>
      </c>
      <c r="D2378" s="407"/>
      <c r="E2378" s="711"/>
      <c r="F2378" s="92">
        <f t="shared" si="2219"/>
        <v>0</v>
      </c>
      <c r="G2378" s="440"/>
      <c r="H2378" s="438"/>
      <c r="I2378" s="125"/>
      <c r="J2378" s="125"/>
      <c r="K2378" s="464"/>
      <c r="L2378" s="464"/>
      <c r="M2378" s="464"/>
      <c r="N2378" s="464"/>
      <c r="O2378" s="464"/>
      <c r="P2378" s="464"/>
      <c r="Q2378" s="8"/>
      <c r="R2378" s="8"/>
      <c r="S2378" s="8"/>
      <c r="T2378" s="8"/>
      <c r="U2378" s="8"/>
      <c r="V2378" s="8"/>
      <c r="W2378" s="8"/>
      <c r="X2378" s="8"/>
      <c r="Y2378" s="8"/>
      <c r="Z2378" s="1034"/>
      <c r="AA2378" s="8"/>
      <c r="AB2378" s="8"/>
      <c r="AC2378" s="8"/>
      <c r="AD2378" s="8"/>
      <c r="AE2378" s="1151"/>
      <c r="AF2378" s="8"/>
      <c r="AG2378" s="8"/>
      <c r="AH2378" s="1792"/>
      <c r="AI2378" s="2398"/>
    </row>
    <row r="2379" spans="1:35" ht="36" customHeight="1" x14ac:dyDescent="0.25">
      <c r="A2379" s="70">
        <v>1</v>
      </c>
      <c r="B2379" s="70">
        <v>1</v>
      </c>
      <c r="C2379" s="407" t="s">
        <v>304</v>
      </c>
      <c r="D2379" s="407"/>
      <c r="E2379" s="711">
        <v>9000</v>
      </c>
      <c r="F2379" s="92">
        <f t="shared" si="2219"/>
        <v>6750</v>
      </c>
      <c r="G2379" s="440">
        <v>1634</v>
      </c>
      <c r="H2379" s="438">
        <f t="shared" ref="H2379:H2386" si="2220">G2379/F2379*100</f>
        <v>24.207407407407409</v>
      </c>
      <c r="I2379" s="125"/>
      <c r="J2379" s="125"/>
      <c r="K2379" s="464"/>
      <c r="L2379" s="464"/>
      <c r="M2379" s="464"/>
      <c r="N2379" s="464"/>
      <c r="O2379" s="464"/>
      <c r="P2379" s="464"/>
      <c r="Q2379" s="8"/>
      <c r="R2379" s="8"/>
      <c r="S2379" s="8"/>
      <c r="T2379" s="8"/>
      <c r="U2379" s="8"/>
      <c r="V2379" s="8"/>
      <c r="W2379" s="8"/>
      <c r="X2379" s="8"/>
      <c r="Y2379" s="8"/>
      <c r="Z2379" s="1034"/>
      <c r="AA2379" s="8"/>
      <c r="AB2379" s="8"/>
      <c r="AC2379" s="8"/>
      <c r="AD2379" s="8"/>
      <c r="AE2379" s="1151"/>
      <c r="AF2379" s="8">
        <v>33</v>
      </c>
      <c r="AG2379" s="8">
        <v>11623.150000000001</v>
      </c>
      <c r="AH2379" s="1792">
        <f>AG2379/1000</f>
        <v>11.623150000000001</v>
      </c>
      <c r="AI2379" s="2398"/>
    </row>
    <row r="2380" spans="1:35" ht="15" customHeight="1" x14ac:dyDescent="0.25">
      <c r="A2380" s="70">
        <v>1</v>
      </c>
      <c r="B2380" s="70">
        <v>1</v>
      </c>
      <c r="C2380" s="407" t="s">
        <v>305</v>
      </c>
      <c r="D2380" s="407"/>
      <c r="E2380" s="711">
        <v>500</v>
      </c>
      <c r="F2380" s="92">
        <f t="shared" si="2219"/>
        <v>375</v>
      </c>
      <c r="G2380" s="440">
        <v>135</v>
      </c>
      <c r="H2380" s="438">
        <f t="shared" si="2220"/>
        <v>36</v>
      </c>
      <c r="I2380" s="125"/>
      <c r="J2380" s="125"/>
      <c r="K2380" s="464"/>
      <c r="L2380" s="464"/>
      <c r="M2380" s="464"/>
      <c r="N2380" s="464"/>
      <c r="O2380" s="464"/>
      <c r="P2380" s="464"/>
      <c r="Q2380" s="8"/>
      <c r="R2380" s="8"/>
      <c r="S2380" s="8"/>
      <c r="T2380" s="8"/>
      <c r="U2380" s="8"/>
      <c r="V2380" s="8"/>
      <c r="W2380" s="8"/>
      <c r="X2380" s="8"/>
      <c r="Y2380" s="8"/>
      <c r="Z2380" s="1034"/>
      <c r="AA2380" s="8"/>
      <c r="AB2380" s="8"/>
      <c r="AC2380" s="8"/>
      <c r="AD2380" s="8"/>
      <c r="AE2380" s="1151"/>
      <c r="AF2380" s="8"/>
      <c r="AG2380" s="8"/>
      <c r="AH2380" s="1792"/>
      <c r="AI2380" s="2398"/>
    </row>
    <row r="2381" spans="1:35" ht="15" customHeight="1" x14ac:dyDescent="0.25">
      <c r="A2381" s="70">
        <v>1</v>
      </c>
      <c r="B2381" s="70">
        <v>1</v>
      </c>
      <c r="C2381" s="407" t="s">
        <v>306</v>
      </c>
      <c r="D2381" s="407"/>
      <c r="E2381" s="711">
        <v>16000</v>
      </c>
      <c r="F2381" s="92">
        <f t="shared" si="2219"/>
        <v>12000</v>
      </c>
      <c r="G2381" s="440">
        <v>9366</v>
      </c>
      <c r="H2381" s="438">
        <f t="shared" si="2220"/>
        <v>78.05</v>
      </c>
      <c r="I2381" s="125"/>
      <c r="J2381" s="125"/>
      <c r="K2381" s="464"/>
      <c r="L2381" s="464"/>
      <c r="M2381" s="464"/>
      <c r="N2381" s="464"/>
      <c r="O2381" s="464"/>
      <c r="P2381" s="464"/>
      <c r="Q2381" s="8"/>
      <c r="R2381" s="8"/>
      <c r="S2381" s="8"/>
      <c r="T2381" s="8"/>
      <c r="U2381" s="8"/>
      <c r="V2381" s="8"/>
      <c r="W2381" s="8"/>
      <c r="X2381" s="8"/>
      <c r="Y2381" s="8"/>
      <c r="Z2381" s="1034"/>
      <c r="AA2381" s="8"/>
      <c r="AB2381" s="8"/>
      <c r="AC2381" s="8"/>
      <c r="AD2381" s="8"/>
      <c r="AE2381" s="1151"/>
      <c r="AF2381" s="8">
        <v>122</v>
      </c>
      <c r="AG2381" s="8">
        <v>42970.55</v>
      </c>
      <c r="AH2381" s="1792">
        <f t="shared" ref="AH2381:AH2386" si="2221">AG2381/1000</f>
        <v>42.970550000000003</v>
      </c>
      <c r="AI2381" s="2398"/>
    </row>
    <row r="2382" spans="1:35" ht="45.75" customHeight="1" x14ac:dyDescent="0.25">
      <c r="B2382" s="70">
        <v>1</v>
      </c>
      <c r="C2382" s="407" t="s">
        <v>548</v>
      </c>
      <c r="D2382" s="407"/>
      <c r="E2382" s="711">
        <v>3524</v>
      </c>
      <c r="F2382" s="92">
        <f>E2382/7*($C$4-5)</f>
        <v>2013.7142857142858</v>
      </c>
      <c r="G2382" s="440"/>
      <c r="H2382" s="438">
        <f t="shared" si="2220"/>
        <v>0</v>
      </c>
      <c r="I2382" s="125"/>
      <c r="J2382" s="125"/>
      <c r="K2382" s="464"/>
      <c r="L2382" s="464"/>
      <c r="M2382" s="464"/>
      <c r="N2382" s="464"/>
      <c r="O2382" s="464"/>
      <c r="P2382" s="464"/>
      <c r="Q2382" s="8"/>
      <c r="R2382" s="8"/>
      <c r="S2382" s="8"/>
      <c r="T2382" s="8"/>
      <c r="U2382" s="8"/>
      <c r="V2382" s="8"/>
      <c r="W2382" s="8"/>
      <c r="X2382" s="8"/>
      <c r="Y2382" s="8"/>
      <c r="Z2382" s="1034"/>
      <c r="AA2382" s="8"/>
      <c r="AB2382" s="8"/>
      <c r="AC2382" s="8"/>
      <c r="AD2382" s="8"/>
      <c r="AE2382" s="1151"/>
      <c r="AF2382" s="8"/>
      <c r="AG2382" s="8"/>
      <c r="AH2382" s="1792"/>
      <c r="AI2382" s="2398"/>
    </row>
    <row r="2383" spans="1:35" ht="15" customHeight="1" x14ac:dyDescent="0.25">
      <c r="A2383" s="70">
        <v>1</v>
      </c>
      <c r="B2383" s="70">
        <v>1</v>
      </c>
      <c r="C2383" s="407" t="s">
        <v>157</v>
      </c>
      <c r="D2383" s="407"/>
      <c r="E2383" s="711">
        <f>E2384+E2385/8.5</f>
        <v>97363.823529411762</v>
      </c>
      <c r="F2383" s="92">
        <f t="shared" ref="F2383:G2383" si="2222">F2384+F2385/8.5</f>
        <v>73023.117647058825</v>
      </c>
      <c r="G2383" s="440">
        <f t="shared" si="2222"/>
        <v>73820.614117647056</v>
      </c>
      <c r="H2383" s="438">
        <f t="shared" si="2220"/>
        <v>101.09211506750884</v>
      </c>
      <c r="I2383" s="125"/>
      <c r="J2383" s="125"/>
      <c r="K2383" s="464"/>
      <c r="L2383" s="464"/>
      <c r="M2383" s="464"/>
      <c r="N2383" s="464"/>
      <c r="O2383" s="464"/>
      <c r="P2383" s="464"/>
      <c r="Q2383" s="8"/>
      <c r="R2383" s="8"/>
      <c r="S2383" s="8"/>
      <c r="T2383" s="8"/>
      <c r="U2383" s="8"/>
      <c r="V2383" s="8"/>
      <c r="W2383" s="8"/>
      <c r="X2383" s="8"/>
      <c r="Y2383" s="8"/>
      <c r="Z2383" s="1034"/>
      <c r="AA2383" s="8"/>
      <c r="AB2383" s="8"/>
      <c r="AC2383" s="8"/>
      <c r="AD2383" s="8"/>
      <c r="AE2383" s="1151"/>
      <c r="AF2383" s="8">
        <f>AF2384+AF2385</f>
        <v>3576.29</v>
      </c>
      <c r="AG2383" s="8">
        <f>AG2384+AG2385</f>
        <v>2132418.4199999995</v>
      </c>
      <c r="AH2383" s="1792">
        <f t="shared" si="2221"/>
        <v>2132.4184199999995</v>
      </c>
      <c r="AI2383" s="2398"/>
    </row>
    <row r="2384" spans="1:35" ht="15" customHeight="1" x14ac:dyDescent="0.25">
      <c r="B2384" s="70">
        <v>1</v>
      </c>
      <c r="C2384" s="407" t="s">
        <v>448</v>
      </c>
      <c r="D2384" s="407"/>
      <c r="E2384" s="711">
        <v>82105</v>
      </c>
      <c r="F2384" s="92">
        <f t="shared" si="2219"/>
        <v>61579</v>
      </c>
      <c r="G2384" s="440">
        <v>61351</v>
      </c>
      <c r="H2384" s="438">
        <f t="shared" si="2220"/>
        <v>99.629743906201782</v>
      </c>
      <c r="I2384" s="125"/>
      <c r="J2384" s="125"/>
      <c r="K2384" s="464"/>
      <c r="L2384" s="464"/>
      <c r="M2384" s="464"/>
      <c r="N2384" s="464"/>
      <c r="O2384" s="464"/>
      <c r="P2384" s="464"/>
      <c r="Q2384" s="8"/>
      <c r="R2384" s="8"/>
      <c r="S2384" s="8"/>
      <c r="T2384" s="8"/>
      <c r="U2384" s="8"/>
      <c r="V2384" s="8"/>
      <c r="W2384" s="8"/>
      <c r="X2384" s="8"/>
      <c r="Y2384" s="8"/>
      <c r="Z2384" s="1034"/>
      <c r="AA2384" s="8"/>
      <c r="AB2384" s="8"/>
      <c r="AC2384" s="8"/>
      <c r="AD2384" s="8"/>
      <c r="AE2384" s="1151"/>
      <c r="AF2384" s="8">
        <v>1581</v>
      </c>
      <c r="AG2384" s="8">
        <v>1741229.4499999995</v>
      </c>
      <c r="AH2384" s="1792">
        <f t="shared" si="2221"/>
        <v>1741.2294499999996</v>
      </c>
      <c r="AI2384" s="2398"/>
    </row>
    <row r="2385" spans="1:35" s="96" customFormat="1" ht="32.25" customHeight="1" x14ac:dyDescent="0.25">
      <c r="A2385" s="70">
        <v>1</v>
      </c>
      <c r="B2385" s="70">
        <v>1</v>
      </c>
      <c r="C2385" s="407" t="s">
        <v>452</v>
      </c>
      <c r="D2385" s="407"/>
      <c r="E2385" s="711">
        <v>129700</v>
      </c>
      <c r="F2385" s="92">
        <f t="shared" si="2219"/>
        <v>97275</v>
      </c>
      <c r="G2385" s="440">
        <v>105991.72</v>
      </c>
      <c r="H2385" s="438">
        <f t="shared" si="2220"/>
        <v>108.96090465176047</v>
      </c>
      <c r="I2385" s="125"/>
      <c r="J2385" s="125"/>
      <c r="K2385" s="464"/>
      <c r="L2385" s="464"/>
      <c r="M2385" s="464"/>
      <c r="N2385" s="464"/>
      <c r="O2385" s="464"/>
      <c r="P2385" s="464"/>
      <c r="Q2385" s="8"/>
      <c r="R2385" s="8"/>
      <c r="S2385" s="8"/>
      <c r="T2385" s="8"/>
      <c r="U2385" s="8"/>
      <c r="V2385" s="8"/>
      <c r="W2385" s="8"/>
      <c r="X2385" s="8"/>
      <c r="Y2385" s="8"/>
      <c r="Z2385" s="1034"/>
      <c r="AA2385" s="8"/>
      <c r="AB2385" s="8"/>
      <c r="AC2385" s="8"/>
      <c r="AD2385" s="8"/>
      <c r="AE2385" s="1151"/>
      <c r="AF2385" s="8">
        <v>1995.29</v>
      </c>
      <c r="AG2385" s="8">
        <v>391188.97000000003</v>
      </c>
      <c r="AH2385" s="1792">
        <f t="shared" si="2221"/>
        <v>391.18897000000004</v>
      </c>
      <c r="AI2385" s="2398"/>
    </row>
    <row r="2386" spans="1:35" ht="28.5" customHeight="1" x14ac:dyDescent="0.25">
      <c r="A2386" s="70">
        <v>1</v>
      </c>
      <c r="B2386" s="70">
        <v>1</v>
      </c>
      <c r="C2386" s="508" t="s">
        <v>168</v>
      </c>
      <c r="D2386" s="508"/>
      <c r="E2386" s="712">
        <f>SUM(E2376+E2384*3.2)+E2385/3.9</f>
        <v>323825.74358974356</v>
      </c>
      <c r="F2386" s="388">
        <f t="shared" ref="F2386:G2386" si="2223">SUM(F2376+F2384*3.2)+F2385/3.9</f>
        <v>242870.10769230771</v>
      </c>
      <c r="G2386" s="388">
        <f t="shared" si="2223"/>
        <v>236076.98262108263</v>
      </c>
      <c r="H2386" s="464">
        <f t="shared" si="2220"/>
        <v>97.202980170852769</v>
      </c>
      <c r="I2386" s="125"/>
      <c r="J2386" s="125"/>
      <c r="K2386" s="464"/>
      <c r="L2386" s="464"/>
      <c r="M2386" s="464"/>
      <c r="N2386" s="464"/>
      <c r="O2386" s="464"/>
      <c r="P2386" s="464"/>
      <c r="Q2386" s="8">
        <v>122748.03839999999</v>
      </c>
      <c r="R2386" s="8">
        <v>122748.03839999999</v>
      </c>
      <c r="S2386" s="8">
        <v>122748.03839999999</v>
      </c>
      <c r="T2386" s="8">
        <v>122748.03839999999</v>
      </c>
      <c r="U2386" s="8">
        <v>122748.03839999999</v>
      </c>
      <c r="V2386" s="8">
        <v>122748.03839999999</v>
      </c>
      <c r="W2386" s="8">
        <v>122748.03839999999</v>
      </c>
      <c r="X2386" s="8">
        <v>122748.03839999999</v>
      </c>
      <c r="Y2386" s="8">
        <v>122748.03839999999</v>
      </c>
      <c r="Z2386" s="1692">
        <f>Q2386/12*$C$4+(R2386-Q2386)/11*8+(S2386-R2386)/10*7+(T2386-S2386)/9*6+(U2386-T2386)/8*5+(V2386-U2386)/7*4+(W2386-V2386)/6*3+(X2386-W2386)/5*2+(Y2386-X2386)/4*1</f>
        <v>92061.0288</v>
      </c>
      <c r="AA2386" s="8">
        <f>AE2386-AD2386</f>
        <v>92061.028889999987</v>
      </c>
      <c r="AB2386" s="8"/>
      <c r="AC2386" s="8">
        <f>AA2386-Z2386</f>
        <v>8.9999986812472343E-5</v>
      </c>
      <c r="AD2386" s="8">
        <v>-118.02037</v>
      </c>
      <c r="AE2386" s="1151">
        <v>91943.008519999988</v>
      </c>
      <c r="AF2386" s="712">
        <f t="shared" ref="AF2386" si="2224">SUM(AF2376+AF2384*3.2)+AF2385/3.9</f>
        <v>5762.0313390313404</v>
      </c>
      <c r="AG2386" s="712">
        <f>SUM(AG2376+AG2384)+AG2385</f>
        <v>2206184.4799999995</v>
      </c>
      <c r="AH2386" s="1792">
        <f t="shared" si="2221"/>
        <v>2206.1844799999994</v>
      </c>
      <c r="AI2386" s="2398"/>
    </row>
    <row r="2387" spans="1:35" ht="16.5" customHeight="1" x14ac:dyDescent="0.25">
      <c r="A2387" s="70">
        <v>1</v>
      </c>
      <c r="B2387" s="70">
        <v>1</v>
      </c>
      <c r="C2387" s="483" t="s">
        <v>307</v>
      </c>
      <c r="D2387" s="407"/>
      <c r="E2387" s="711"/>
      <c r="F2387" s="92"/>
      <c r="G2387" s="440"/>
      <c r="H2387" s="440"/>
      <c r="I2387" s="125"/>
      <c r="J2387" s="125"/>
      <c r="K2387" s="464"/>
      <c r="L2387" s="464"/>
      <c r="M2387" s="464"/>
      <c r="N2387" s="464"/>
      <c r="O2387" s="464"/>
      <c r="P2387" s="464"/>
      <c r="Q2387" s="8"/>
      <c r="R2387" s="8"/>
      <c r="S2387" s="8"/>
      <c r="T2387" s="8"/>
      <c r="U2387" s="8"/>
      <c r="V2387" s="8"/>
      <c r="W2387" s="8"/>
      <c r="X2387" s="8"/>
      <c r="Y2387" s="8"/>
      <c r="Z2387" s="1034"/>
      <c r="AA2387" s="8"/>
      <c r="AB2387" s="8"/>
      <c r="AC2387" s="8"/>
      <c r="AD2387" s="8"/>
      <c r="AE2387" s="1151"/>
      <c r="AF2387" s="8"/>
      <c r="AG2387" s="8"/>
      <c r="AH2387" s="1792"/>
      <c r="AI2387" s="2398"/>
    </row>
    <row r="2388" spans="1:35" ht="15" customHeight="1" x14ac:dyDescent="0.25">
      <c r="A2388" s="70">
        <v>1</v>
      </c>
      <c r="B2388" s="70">
        <v>1</v>
      </c>
      <c r="C2388" s="407" t="s">
        <v>198</v>
      </c>
      <c r="D2388" s="407"/>
      <c r="E2388" s="711">
        <f>E2390+E2395</f>
        <v>68293</v>
      </c>
      <c r="F2388" s="440">
        <f>F2390+F2395</f>
        <v>51220</v>
      </c>
      <c r="G2388" s="440">
        <f>G2390+G2395</f>
        <v>51212.775942658969</v>
      </c>
      <c r="H2388" s="438">
        <f>G2388/F2388*100</f>
        <v>99.98589602237206</v>
      </c>
      <c r="I2388" s="125"/>
      <c r="J2388" s="125"/>
      <c r="K2388" s="464"/>
      <c r="L2388" s="464"/>
      <c r="M2388" s="464"/>
      <c r="N2388" s="464"/>
      <c r="O2388" s="464"/>
      <c r="P2388" s="464"/>
      <c r="Q2388" s="8"/>
      <c r="R2388" s="8"/>
      <c r="S2388" s="8"/>
      <c r="T2388" s="8"/>
      <c r="U2388" s="8"/>
      <c r="V2388" s="8"/>
      <c r="W2388" s="8"/>
      <c r="X2388" s="8"/>
      <c r="Y2388" s="8"/>
      <c r="Z2388" s="1034"/>
      <c r="AA2388" s="8"/>
      <c r="AB2388" s="8"/>
      <c r="AC2388" s="8"/>
      <c r="AD2388" s="8"/>
      <c r="AE2388" s="1151"/>
      <c r="AF2388" s="8">
        <f>AF2389+AF2390+AF2395</f>
        <v>9</v>
      </c>
      <c r="AG2388" s="8">
        <f>AG2389+AG2390+AG2395</f>
        <v>10531.380000000001</v>
      </c>
      <c r="AH2388" s="8">
        <f t="shared" ref="AH2388" si="2225">AH2389+AH2390+AH2395</f>
        <v>10.53138</v>
      </c>
      <c r="AI2388" s="2398"/>
    </row>
    <row r="2389" spans="1:35" ht="47.25" customHeight="1" x14ac:dyDescent="0.25">
      <c r="A2389" s="70">
        <v>1</v>
      </c>
      <c r="B2389" s="70">
        <v>1</v>
      </c>
      <c r="C2389" s="407" t="s">
        <v>303</v>
      </c>
      <c r="D2389" s="407"/>
      <c r="E2389" s="711"/>
      <c r="F2389" s="92"/>
      <c r="G2389" s="440"/>
      <c r="H2389" s="440"/>
      <c r="I2389" s="125"/>
      <c r="J2389" s="125"/>
      <c r="K2389" s="464"/>
      <c r="L2389" s="464"/>
      <c r="M2389" s="464"/>
      <c r="N2389" s="464"/>
      <c r="O2389" s="464"/>
      <c r="P2389" s="464"/>
      <c r="Q2389" s="8"/>
      <c r="R2389" s="8"/>
      <c r="S2389" s="8"/>
      <c r="T2389" s="8"/>
      <c r="U2389" s="8"/>
      <c r="V2389" s="8"/>
      <c r="W2389" s="8"/>
      <c r="X2389" s="8"/>
      <c r="Y2389" s="8"/>
      <c r="Z2389" s="1034"/>
      <c r="AA2389" s="8"/>
      <c r="AB2389" s="8"/>
      <c r="AC2389" s="8"/>
      <c r="AD2389" s="8"/>
      <c r="AE2389" s="1151"/>
      <c r="AF2389" s="8"/>
      <c r="AG2389" s="8"/>
      <c r="AH2389" s="1792"/>
      <c r="AI2389" s="2398"/>
    </row>
    <row r="2390" spans="1:35" ht="36.950000000000003" customHeight="1" x14ac:dyDescent="0.25">
      <c r="A2390" s="70">
        <v>1</v>
      </c>
      <c r="B2390" s="70">
        <v>1</v>
      </c>
      <c r="C2390" s="483" t="s">
        <v>308</v>
      </c>
      <c r="D2390" s="407"/>
      <c r="E2390" s="711">
        <f>SUM(E2391:E2394)</f>
        <v>11816</v>
      </c>
      <c r="F2390" s="440">
        <f>SUM(F2391:F2394)</f>
        <v>8862</v>
      </c>
      <c r="G2390" s="440">
        <f>SUM(G2391:G2394)</f>
        <v>10174</v>
      </c>
      <c r="H2390" s="438">
        <f t="shared" ref="H2390:H2398" si="2226">G2390/F2390*100</f>
        <v>114.80478447303091</v>
      </c>
      <c r="I2390" s="125"/>
      <c r="J2390" s="125"/>
      <c r="K2390" s="464"/>
      <c r="L2390" s="464"/>
      <c r="M2390" s="464"/>
      <c r="N2390" s="464"/>
      <c r="O2390" s="464"/>
      <c r="P2390" s="464"/>
      <c r="Q2390" s="8"/>
      <c r="R2390" s="8"/>
      <c r="S2390" s="8"/>
      <c r="T2390" s="8"/>
      <c r="U2390" s="8"/>
      <c r="V2390" s="8"/>
      <c r="W2390" s="8"/>
      <c r="X2390" s="8"/>
      <c r="Y2390" s="8"/>
      <c r="Z2390" s="1034"/>
      <c r="AA2390" s="8"/>
      <c r="AB2390" s="8"/>
      <c r="AC2390" s="8"/>
      <c r="AD2390" s="8"/>
      <c r="AE2390" s="1151"/>
      <c r="AF2390" s="8">
        <f>AF2391+AF2392</f>
        <v>0</v>
      </c>
      <c r="AG2390" s="8">
        <f t="shared" ref="AG2390:AH2390" si="2227">AG2391+AG2392</f>
        <v>0</v>
      </c>
      <c r="AH2390" s="8">
        <f t="shared" si="2227"/>
        <v>0</v>
      </c>
      <c r="AI2390" s="2398"/>
    </row>
    <row r="2391" spans="1:35" ht="36.950000000000003" customHeight="1" x14ac:dyDescent="0.25">
      <c r="A2391" s="70">
        <v>1</v>
      </c>
      <c r="B2391" s="70">
        <v>1</v>
      </c>
      <c r="C2391" s="407" t="s">
        <v>309</v>
      </c>
      <c r="D2391" s="407"/>
      <c r="E2391" s="711">
        <v>8508</v>
      </c>
      <c r="F2391" s="92">
        <f t="shared" si="2219"/>
        <v>6381</v>
      </c>
      <c r="G2391" s="440">
        <v>7199</v>
      </c>
      <c r="H2391" s="438">
        <f t="shared" si="2226"/>
        <v>112.8193073186021</v>
      </c>
      <c r="I2391" s="125"/>
      <c r="J2391" s="125"/>
      <c r="K2391" s="464"/>
      <c r="L2391" s="464"/>
      <c r="M2391" s="464"/>
      <c r="N2391" s="464"/>
      <c r="O2391" s="464"/>
      <c r="P2391" s="464"/>
      <c r="Q2391" s="8"/>
      <c r="R2391" s="8"/>
      <c r="S2391" s="8"/>
      <c r="T2391" s="8"/>
      <c r="U2391" s="8"/>
      <c r="V2391" s="8"/>
      <c r="W2391" s="8"/>
      <c r="X2391" s="8"/>
      <c r="Y2391" s="8"/>
      <c r="Z2391" s="1034"/>
      <c r="AA2391" s="8"/>
      <c r="AB2391" s="8"/>
      <c r="AC2391" s="8"/>
      <c r="AD2391" s="8"/>
      <c r="AE2391" s="1151"/>
      <c r="AF2391" s="8"/>
      <c r="AG2391" s="8"/>
      <c r="AH2391" s="1792">
        <f t="shared" ref="AH2391:AH2392" si="2228">AG2391/1000</f>
        <v>0</v>
      </c>
      <c r="AI2391" s="2398"/>
    </row>
    <row r="2392" spans="1:35" ht="48.75" customHeight="1" x14ac:dyDescent="0.25">
      <c r="A2392" s="70">
        <v>1</v>
      </c>
      <c r="B2392" s="70">
        <v>1</v>
      </c>
      <c r="C2392" s="407" t="s">
        <v>310</v>
      </c>
      <c r="D2392" s="407"/>
      <c r="E2392" s="711">
        <v>2552</v>
      </c>
      <c r="F2392" s="92">
        <f t="shared" si="2219"/>
        <v>1914</v>
      </c>
      <c r="G2392" s="440">
        <v>2132</v>
      </c>
      <c r="H2392" s="438">
        <f t="shared" si="2226"/>
        <v>111.38975966562172</v>
      </c>
      <c r="I2392" s="125"/>
      <c r="J2392" s="125"/>
      <c r="K2392" s="464"/>
      <c r="L2392" s="464"/>
      <c r="M2392" s="464"/>
      <c r="N2392" s="464"/>
      <c r="O2392" s="464"/>
      <c r="P2392" s="464"/>
      <c r="Q2392" s="8"/>
      <c r="R2392" s="8"/>
      <c r="S2392" s="8"/>
      <c r="T2392" s="8"/>
      <c r="U2392" s="8"/>
      <c r="V2392" s="8"/>
      <c r="W2392" s="8"/>
      <c r="X2392" s="8"/>
      <c r="Y2392" s="8"/>
      <c r="Z2392" s="1034"/>
      <c r="AA2392" s="8"/>
      <c r="AB2392" s="8"/>
      <c r="AC2392" s="8"/>
      <c r="AD2392" s="8"/>
      <c r="AE2392" s="1151"/>
      <c r="AF2392" s="8"/>
      <c r="AG2392" s="8"/>
      <c r="AH2392" s="1792">
        <f t="shared" si="2228"/>
        <v>0</v>
      </c>
      <c r="AI2392" s="2398"/>
    </row>
    <row r="2393" spans="1:35" ht="46.5" customHeight="1" x14ac:dyDescent="0.25">
      <c r="A2393" s="70">
        <v>1</v>
      </c>
      <c r="B2393" s="70">
        <v>1</v>
      </c>
      <c r="C2393" s="407" t="s">
        <v>354</v>
      </c>
      <c r="D2393" s="407"/>
      <c r="E2393" s="711">
        <v>540</v>
      </c>
      <c r="F2393" s="92">
        <f t="shared" si="2219"/>
        <v>405</v>
      </c>
      <c r="G2393" s="440">
        <v>629</v>
      </c>
      <c r="H2393" s="438">
        <f t="shared" si="2226"/>
        <v>155.30864197530866</v>
      </c>
      <c r="I2393" s="125"/>
      <c r="J2393" s="125"/>
      <c r="K2393" s="464"/>
      <c r="L2393" s="464"/>
      <c r="M2393" s="464"/>
      <c r="N2393" s="464"/>
      <c r="O2393" s="464"/>
      <c r="P2393" s="464"/>
      <c r="Q2393" s="8"/>
      <c r="R2393" s="8"/>
      <c r="S2393" s="8"/>
      <c r="T2393" s="8"/>
      <c r="U2393" s="8"/>
      <c r="V2393" s="8"/>
      <c r="W2393" s="8"/>
      <c r="X2393" s="8"/>
      <c r="Y2393" s="8"/>
      <c r="Z2393" s="1034"/>
      <c r="AA2393" s="8"/>
      <c r="AB2393" s="8"/>
      <c r="AC2393" s="8"/>
      <c r="AD2393" s="8"/>
      <c r="AE2393" s="1151"/>
      <c r="AF2393" s="8"/>
      <c r="AG2393" s="8"/>
      <c r="AH2393" s="1792"/>
      <c r="AI2393" s="2398"/>
    </row>
    <row r="2394" spans="1:35" ht="42.75" customHeight="1" x14ac:dyDescent="0.25">
      <c r="A2394" s="70">
        <v>1</v>
      </c>
      <c r="B2394" s="70">
        <v>1</v>
      </c>
      <c r="C2394" s="407" t="s">
        <v>355</v>
      </c>
      <c r="D2394" s="407"/>
      <c r="E2394" s="711">
        <v>216</v>
      </c>
      <c r="F2394" s="92">
        <f t="shared" si="2219"/>
        <v>162</v>
      </c>
      <c r="G2394" s="440">
        <v>214</v>
      </c>
      <c r="H2394" s="438">
        <f t="shared" si="2226"/>
        <v>132.09876543209879</v>
      </c>
      <c r="I2394" s="125"/>
      <c r="J2394" s="125"/>
      <c r="K2394" s="464"/>
      <c r="L2394" s="464"/>
      <c r="M2394" s="464"/>
      <c r="N2394" s="464"/>
      <c r="O2394" s="464"/>
      <c r="P2394" s="464"/>
      <c r="Q2394" s="8"/>
      <c r="R2394" s="8"/>
      <c r="S2394" s="8"/>
      <c r="T2394" s="8"/>
      <c r="U2394" s="8"/>
      <c r="V2394" s="8"/>
      <c r="W2394" s="8"/>
      <c r="X2394" s="8"/>
      <c r="Y2394" s="8"/>
      <c r="Z2394" s="1034"/>
      <c r="AA2394" s="8"/>
      <c r="AB2394" s="8"/>
      <c r="AC2394" s="8"/>
      <c r="AD2394" s="8"/>
      <c r="AE2394" s="1151"/>
      <c r="AF2394" s="8"/>
      <c r="AG2394" s="8"/>
      <c r="AH2394" s="1792"/>
      <c r="AI2394" s="2398"/>
    </row>
    <row r="2395" spans="1:35" ht="48.75" customHeight="1" x14ac:dyDescent="0.25">
      <c r="A2395" s="70">
        <v>1</v>
      </c>
      <c r="B2395" s="70">
        <v>1</v>
      </c>
      <c r="C2395" s="483" t="s">
        <v>311</v>
      </c>
      <c r="D2395" s="407"/>
      <c r="E2395" s="711">
        <f>SUM(E2396:E2398)</f>
        <v>56477</v>
      </c>
      <c r="F2395" s="440">
        <f>SUM(F2396:F2398)</f>
        <v>42358</v>
      </c>
      <c r="G2395" s="440">
        <f>SUM(G2396:G2398)</f>
        <v>41038.775942658969</v>
      </c>
      <c r="H2395" s="438">
        <f t="shared" si="2226"/>
        <v>96.885537425418974</v>
      </c>
      <c r="I2395" s="125"/>
      <c r="J2395" s="125"/>
      <c r="K2395" s="464"/>
      <c r="L2395" s="464"/>
      <c r="M2395" s="464"/>
      <c r="N2395" s="464"/>
      <c r="O2395" s="464"/>
      <c r="P2395" s="464"/>
      <c r="Q2395" s="8"/>
      <c r="R2395" s="8"/>
      <c r="S2395" s="8"/>
      <c r="T2395" s="8"/>
      <c r="U2395" s="8"/>
      <c r="V2395" s="8"/>
      <c r="W2395" s="8"/>
      <c r="X2395" s="8"/>
      <c r="Y2395" s="8"/>
      <c r="Z2395" s="1034"/>
      <c r="AA2395" s="8"/>
      <c r="AB2395" s="8"/>
      <c r="AC2395" s="8"/>
      <c r="AD2395" s="8"/>
      <c r="AE2395" s="1151"/>
      <c r="AF2395" s="8">
        <f>AF2396+AF2397+AF2398</f>
        <v>9</v>
      </c>
      <c r="AG2395" s="8">
        <f>AG2396+AG2397+AG2398</f>
        <v>10531.380000000001</v>
      </c>
      <c r="AH2395" s="8">
        <f>AH2396+AH2397+AH2398</f>
        <v>10.53138</v>
      </c>
      <c r="AI2395" s="2398"/>
    </row>
    <row r="2396" spans="1:35" ht="56.25" customHeight="1" x14ac:dyDescent="0.25">
      <c r="A2396" s="70">
        <v>1</v>
      </c>
      <c r="B2396" s="70">
        <v>1</v>
      </c>
      <c r="C2396" s="407" t="s">
        <v>312</v>
      </c>
      <c r="D2396" s="407"/>
      <c r="E2396" s="711">
        <v>300</v>
      </c>
      <c r="F2396" s="92">
        <f t="shared" si="2219"/>
        <v>225</v>
      </c>
      <c r="G2396" s="440">
        <v>224</v>
      </c>
      <c r="H2396" s="438">
        <f t="shared" si="2226"/>
        <v>99.555555555555557</v>
      </c>
      <c r="I2396" s="125"/>
      <c r="J2396" s="125"/>
      <c r="K2396" s="464"/>
      <c r="L2396" s="464"/>
      <c r="M2396" s="464"/>
      <c r="N2396" s="464"/>
      <c r="O2396" s="464"/>
      <c r="P2396" s="464"/>
      <c r="Q2396" s="8"/>
      <c r="R2396" s="8"/>
      <c r="S2396" s="8"/>
      <c r="T2396" s="8"/>
      <c r="U2396" s="8"/>
      <c r="V2396" s="8"/>
      <c r="W2396" s="8"/>
      <c r="X2396" s="8"/>
      <c r="Y2396" s="8"/>
      <c r="Z2396" s="1034"/>
      <c r="AA2396" s="8"/>
      <c r="AB2396" s="8"/>
      <c r="AC2396" s="8"/>
      <c r="AD2396" s="8"/>
      <c r="AE2396" s="1151"/>
      <c r="AF2396" s="8"/>
      <c r="AG2396" s="8"/>
      <c r="AH2396" s="8"/>
      <c r="AI2396" s="2398"/>
    </row>
    <row r="2397" spans="1:35" ht="63" customHeight="1" x14ac:dyDescent="0.25">
      <c r="A2397" s="70">
        <v>1</v>
      </c>
      <c r="B2397" s="70">
        <v>1</v>
      </c>
      <c r="C2397" s="407" t="s">
        <v>376</v>
      </c>
      <c r="D2397" s="407"/>
      <c r="E2397" s="711">
        <v>42017</v>
      </c>
      <c r="F2397" s="92">
        <f t="shared" si="2219"/>
        <v>31513</v>
      </c>
      <c r="G2397" s="440">
        <v>34655.372005988022</v>
      </c>
      <c r="H2397" s="438">
        <f t="shared" si="2226"/>
        <v>109.97166885408569</v>
      </c>
      <c r="I2397" s="125"/>
      <c r="J2397" s="125"/>
      <c r="K2397" s="464"/>
      <c r="L2397" s="464"/>
      <c r="M2397" s="464"/>
      <c r="N2397" s="464"/>
      <c r="O2397" s="464"/>
      <c r="P2397" s="464"/>
      <c r="Q2397" s="8"/>
      <c r="R2397" s="8"/>
      <c r="S2397" s="8"/>
      <c r="T2397" s="8"/>
      <c r="U2397" s="8"/>
      <c r="V2397" s="8"/>
      <c r="W2397" s="8"/>
      <c r="X2397" s="8"/>
      <c r="Y2397" s="8"/>
      <c r="Z2397" s="1034"/>
      <c r="AA2397" s="8"/>
      <c r="AB2397" s="8"/>
      <c r="AC2397" s="8"/>
      <c r="AD2397" s="8"/>
      <c r="AE2397" s="1151"/>
      <c r="AF2397" s="8">
        <v>1</v>
      </c>
      <c r="AG2397" s="8">
        <v>2620.66</v>
      </c>
      <c r="AH2397" s="1792">
        <f t="shared" ref="AH2397:AH2398" si="2229">AG2397/1000</f>
        <v>2.62066</v>
      </c>
      <c r="AI2397" s="2398"/>
    </row>
    <row r="2398" spans="1:35" ht="49.5" customHeight="1" x14ac:dyDescent="0.25">
      <c r="A2398" s="70">
        <v>1</v>
      </c>
      <c r="B2398" s="70">
        <v>1</v>
      </c>
      <c r="C2398" s="407" t="s">
        <v>322</v>
      </c>
      <c r="D2398" s="407"/>
      <c r="E2398" s="711">
        <v>14160</v>
      </c>
      <c r="F2398" s="92">
        <f t="shared" si="2219"/>
        <v>10620</v>
      </c>
      <c r="G2398" s="440">
        <v>6159.4039366709458</v>
      </c>
      <c r="H2398" s="438">
        <f t="shared" si="2226"/>
        <v>57.998153829293273</v>
      </c>
      <c r="I2398" s="125"/>
      <c r="J2398" s="125"/>
      <c r="K2398" s="464"/>
      <c r="L2398" s="464"/>
      <c r="M2398" s="464"/>
      <c r="N2398" s="464"/>
      <c r="O2398" s="464"/>
      <c r="P2398" s="464"/>
      <c r="Q2398" s="8"/>
      <c r="R2398" s="8"/>
      <c r="S2398" s="8"/>
      <c r="T2398" s="8"/>
      <c r="U2398" s="8"/>
      <c r="V2398" s="8"/>
      <c r="W2398" s="8"/>
      <c r="X2398" s="8"/>
      <c r="Y2398" s="8"/>
      <c r="Z2398" s="1034"/>
      <c r="AA2398" s="8"/>
      <c r="AB2398" s="8"/>
      <c r="AC2398" s="8"/>
      <c r="AD2398" s="8"/>
      <c r="AE2398" s="1151"/>
      <c r="AF2398" s="8">
        <v>8</v>
      </c>
      <c r="AG2398" s="8">
        <v>7910.72</v>
      </c>
      <c r="AH2398" s="1792">
        <f t="shared" si="2229"/>
        <v>7.9107200000000004</v>
      </c>
      <c r="AI2398" s="2398"/>
    </row>
    <row r="2399" spans="1:35" ht="18.75" customHeight="1" x14ac:dyDescent="0.25">
      <c r="A2399" s="70">
        <v>1</v>
      </c>
      <c r="B2399" s="70">
        <v>1</v>
      </c>
      <c r="C2399" s="407" t="s">
        <v>157</v>
      </c>
      <c r="D2399" s="407"/>
      <c r="E2399" s="711"/>
      <c r="F2399" s="92">
        <f t="shared" si="2219"/>
        <v>0</v>
      </c>
      <c r="G2399" s="440"/>
      <c r="H2399" s="438"/>
      <c r="I2399" s="125"/>
      <c r="J2399" s="125"/>
      <c r="K2399" s="464"/>
      <c r="L2399" s="464"/>
      <c r="M2399" s="464"/>
      <c r="N2399" s="464"/>
      <c r="O2399" s="464"/>
      <c r="P2399" s="464"/>
      <c r="Q2399" s="8"/>
      <c r="R2399" s="8"/>
      <c r="S2399" s="8"/>
      <c r="T2399" s="8"/>
      <c r="U2399" s="8"/>
      <c r="V2399" s="8"/>
      <c r="W2399" s="8"/>
      <c r="X2399" s="8"/>
      <c r="Y2399" s="8"/>
      <c r="Z2399" s="1034"/>
      <c r="AA2399" s="8"/>
      <c r="AB2399" s="8"/>
      <c r="AC2399" s="8"/>
      <c r="AD2399" s="8"/>
      <c r="AE2399" s="1151"/>
      <c r="AF2399" s="8"/>
      <c r="AG2399" s="8"/>
      <c r="AH2399" s="1792"/>
      <c r="AI2399" s="2398"/>
    </row>
    <row r="2400" spans="1:35" ht="27.75" customHeight="1" x14ac:dyDescent="0.25">
      <c r="A2400" s="70">
        <v>1</v>
      </c>
      <c r="B2400" s="70">
        <v>1</v>
      </c>
      <c r="C2400" s="407" t="s">
        <v>298</v>
      </c>
      <c r="D2400" s="407"/>
      <c r="E2400" s="711"/>
      <c r="F2400" s="92">
        <f t="shared" si="2219"/>
        <v>0</v>
      </c>
      <c r="G2400" s="440"/>
      <c r="H2400" s="438"/>
      <c r="I2400" s="125"/>
      <c r="J2400" s="125"/>
      <c r="K2400" s="464"/>
      <c r="L2400" s="464"/>
      <c r="M2400" s="464"/>
      <c r="N2400" s="464"/>
      <c r="O2400" s="464"/>
      <c r="P2400" s="464"/>
      <c r="Q2400" s="8"/>
      <c r="R2400" s="8"/>
      <c r="S2400" s="8"/>
      <c r="T2400" s="8"/>
      <c r="U2400" s="8"/>
      <c r="V2400" s="8"/>
      <c r="W2400" s="8"/>
      <c r="X2400" s="8"/>
      <c r="Y2400" s="8"/>
      <c r="Z2400" s="1034"/>
      <c r="AA2400" s="8"/>
      <c r="AB2400" s="8"/>
      <c r="AC2400" s="8"/>
      <c r="AD2400" s="8"/>
      <c r="AE2400" s="1151"/>
      <c r="AF2400" s="8"/>
      <c r="AG2400" s="8"/>
      <c r="AH2400" s="1792"/>
      <c r="AI2400" s="2398"/>
    </row>
    <row r="2401" spans="1:35" ht="37.5" customHeight="1" x14ac:dyDescent="0.25">
      <c r="A2401" s="70">
        <v>1</v>
      </c>
      <c r="B2401" s="70">
        <v>1</v>
      </c>
      <c r="C2401" s="407" t="s">
        <v>158</v>
      </c>
      <c r="D2401" s="407"/>
      <c r="E2401" s="711">
        <v>30400</v>
      </c>
      <c r="F2401" s="92">
        <f t="shared" si="2219"/>
        <v>22800</v>
      </c>
      <c r="G2401" s="440">
        <v>22925</v>
      </c>
      <c r="H2401" s="438">
        <f>G2401/F2401*100</f>
        <v>100.54824561403508</v>
      </c>
      <c r="I2401" s="125"/>
      <c r="J2401" s="125"/>
      <c r="K2401" s="464"/>
      <c r="L2401" s="464"/>
      <c r="M2401" s="464"/>
      <c r="N2401" s="464"/>
      <c r="O2401" s="464"/>
      <c r="P2401" s="464"/>
      <c r="Q2401" s="8"/>
      <c r="R2401" s="8"/>
      <c r="S2401" s="8"/>
      <c r="T2401" s="8"/>
      <c r="U2401" s="8"/>
      <c r="V2401" s="8"/>
      <c r="W2401" s="8"/>
      <c r="X2401" s="8"/>
      <c r="Y2401" s="8"/>
      <c r="Z2401" s="1034"/>
      <c r="AA2401" s="8"/>
      <c r="AB2401" s="8"/>
      <c r="AC2401" s="8"/>
      <c r="AD2401" s="8"/>
      <c r="AE2401" s="1151"/>
      <c r="AF2401" s="8">
        <v>379</v>
      </c>
      <c r="AG2401" s="8">
        <v>255536.96</v>
      </c>
      <c r="AH2401" s="1792">
        <f>AG2401/1000</f>
        <v>255.53695999999999</v>
      </c>
      <c r="AI2401" s="2398"/>
    </row>
    <row r="2402" spans="1:35" s="96" customFormat="1" ht="27.75" customHeight="1" x14ac:dyDescent="0.25">
      <c r="A2402" s="70">
        <v>1</v>
      </c>
      <c r="B2402" s="70">
        <v>1</v>
      </c>
      <c r="C2402" s="407" t="s">
        <v>299</v>
      </c>
      <c r="D2402" s="407"/>
      <c r="E2402" s="711"/>
      <c r="F2402" s="92">
        <f t="shared" si="2219"/>
        <v>0</v>
      </c>
      <c r="G2402" s="92"/>
      <c r="H2402" s="438"/>
      <c r="I2402" s="125"/>
      <c r="J2402" s="125"/>
      <c r="K2402" s="464"/>
      <c r="L2402" s="464"/>
      <c r="M2402" s="464"/>
      <c r="N2402" s="464"/>
      <c r="O2402" s="464"/>
      <c r="P2402" s="464"/>
      <c r="Q2402" s="8"/>
      <c r="R2402" s="8"/>
      <c r="S2402" s="8"/>
      <c r="T2402" s="8"/>
      <c r="U2402" s="8"/>
      <c r="V2402" s="8"/>
      <c r="W2402" s="8"/>
      <c r="X2402" s="8"/>
      <c r="Y2402" s="8"/>
      <c r="Z2402" s="1034"/>
      <c r="AA2402" s="8"/>
      <c r="AB2402" s="8"/>
      <c r="AC2402" s="8"/>
      <c r="AD2402" s="8"/>
      <c r="AE2402" s="1151"/>
      <c r="AF2402" s="8"/>
      <c r="AG2402" s="8"/>
      <c r="AH2402" s="1792"/>
      <c r="AI2402" s="2398"/>
    </row>
    <row r="2403" spans="1:35" s="96" customFormat="1" ht="30" customHeight="1" x14ac:dyDescent="0.25">
      <c r="A2403" s="70">
        <v>1</v>
      </c>
      <c r="B2403" s="70">
        <v>1</v>
      </c>
      <c r="C2403" s="508" t="s">
        <v>165</v>
      </c>
      <c r="D2403" s="508"/>
      <c r="E2403" s="712">
        <f>SUM(E2401,E2388)</f>
        <v>98693</v>
      </c>
      <c r="F2403" s="388">
        <f>SUM(F2401,F2388)</f>
        <v>74020</v>
      </c>
      <c r="G2403" s="388">
        <f>SUM(G2401,G2388)</f>
        <v>74137.775942658976</v>
      </c>
      <c r="H2403" s="464">
        <f>G2403/F2403*100</f>
        <v>100.1591136755728</v>
      </c>
      <c r="I2403" s="125"/>
      <c r="J2403" s="125"/>
      <c r="K2403" s="464"/>
      <c r="L2403" s="464"/>
      <c r="M2403" s="464"/>
      <c r="N2403" s="464"/>
      <c r="O2403" s="464"/>
      <c r="P2403" s="464"/>
      <c r="Q2403" s="8">
        <v>73359.654490000015</v>
      </c>
      <c r="R2403" s="8">
        <v>73359.654490000015</v>
      </c>
      <c r="S2403" s="8">
        <v>73359.654490000015</v>
      </c>
      <c r="T2403" s="8">
        <v>73359.654490000015</v>
      </c>
      <c r="U2403" s="8">
        <v>73359.654490000015</v>
      </c>
      <c r="V2403" s="8">
        <v>73359.654490000015</v>
      </c>
      <c r="W2403" s="8">
        <v>73359.654490000015</v>
      </c>
      <c r="X2403" s="8">
        <v>73359.654490000015</v>
      </c>
      <c r="Y2403" s="8">
        <v>73359.654490000015</v>
      </c>
      <c r="Z2403" s="1036">
        <f>Q2403/12*$C$4+(R2403-Q2403)/11*8+(S2403-R2403)/10*7+(T2403-S2403)/9*6+(U2403-T2403)/8*5+(V2403-U2403)/7*4+(W2403-V2403)/6*3+(X2403-W2403)/5*2+(Y2403-X2403)/4*1</f>
        <v>55019.740867500012</v>
      </c>
      <c r="AA2403" s="8">
        <f>AE2403-AD2403</f>
        <v>54015.71466000002</v>
      </c>
      <c r="AB2403" s="8"/>
      <c r="AC2403" s="8">
        <f>AA2403-Z2403</f>
        <v>-1004.0262074999919</v>
      </c>
      <c r="AD2403" s="8">
        <v>-163.1763</v>
      </c>
      <c r="AE2403" s="1151">
        <v>53852.53836000002</v>
      </c>
      <c r="AF2403" s="712">
        <f>SUM(AF2401,AF2388)</f>
        <v>388</v>
      </c>
      <c r="AG2403" s="8">
        <f t="shared" ref="AG2403:AH2403" si="2230">AG2401+AG2388</f>
        <v>266068.33999999997</v>
      </c>
      <c r="AH2403" s="8">
        <f t="shared" si="2230"/>
        <v>266.06833999999998</v>
      </c>
      <c r="AI2403" s="2398"/>
    </row>
    <row r="2404" spans="1:35" ht="15" customHeight="1" x14ac:dyDescent="0.25">
      <c r="A2404" s="70">
        <v>1</v>
      </c>
      <c r="B2404" s="70">
        <v>1</v>
      </c>
      <c r="C2404" s="508" t="s">
        <v>343</v>
      </c>
      <c r="D2404" s="508"/>
      <c r="E2404" s="712">
        <f>SUM(E2403,E2386)</f>
        <v>422518.74358974356</v>
      </c>
      <c r="F2404" s="388">
        <f>SUM(F2403,F2386)</f>
        <v>316890.10769230768</v>
      </c>
      <c r="G2404" s="388">
        <f>SUM(G2403,G2386)</f>
        <v>310214.75856374158</v>
      </c>
      <c r="H2404" s="464">
        <f>G2404/F2404*100</f>
        <v>97.893481378393901</v>
      </c>
      <c r="I2404" s="125"/>
      <c r="J2404" s="125"/>
      <c r="K2404" s="464"/>
      <c r="L2404" s="464"/>
      <c r="M2404" s="464"/>
      <c r="N2404" s="464"/>
      <c r="O2404" s="464"/>
      <c r="P2404" s="464"/>
      <c r="Q2404" s="8">
        <f t="shared" ref="Q2404:R2404" si="2231">SUM(Q2403,Q2386)</f>
        <v>196107.69289000001</v>
      </c>
      <c r="R2404" s="8">
        <f t="shared" si="2231"/>
        <v>196107.69289000001</v>
      </c>
      <c r="S2404" s="8">
        <f t="shared" ref="S2404:T2404" si="2232">SUM(S2403,S2386)</f>
        <v>196107.69289000001</v>
      </c>
      <c r="T2404" s="8">
        <f t="shared" si="2232"/>
        <v>196107.69289000001</v>
      </c>
      <c r="U2404" s="8">
        <f t="shared" ref="U2404:W2404" si="2233">SUM(U2403,U2386)</f>
        <v>196107.69289000001</v>
      </c>
      <c r="V2404" s="8">
        <f t="shared" si="2233"/>
        <v>196107.69289000001</v>
      </c>
      <c r="W2404" s="8">
        <f t="shared" si="2233"/>
        <v>196107.69289000001</v>
      </c>
      <c r="X2404" s="8">
        <f t="shared" ref="X2404:Y2404" si="2234">SUM(X2403,X2386)</f>
        <v>196107.69289000001</v>
      </c>
      <c r="Y2404" s="8">
        <f t="shared" si="2234"/>
        <v>196107.69289000001</v>
      </c>
      <c r="Z2404" s="8">
        <f t="shared" ref="Z2404:AE2404" si="2235">SUM(Z2403,Z2386)</f>
        <v>147080.76966750002</v>
      </c>
      <c r="AA2404" s="8">
        <f t="shared" si="2235"/>
        <v>146076.74355000001</v>
      </c>
      <c r="AB2404" s="8">
        <f t="shared" si="2235"/>
        <v>0</v>
      </c>
      <c r="AC2404" s="8">
        <f t="shared" si="2235"/>
        <v>-1004.0261175000051</v>
      </c>
      <c r="AD2404" s="8">
        <f t="shared" si="2235"/>
        <v>-281.19666999999998</v>
      </c>
      <c r="AE2404" s="1151">
        <f t="shared" si="2235"/>
        <v>145795.54688000001</v>
      </c>
      <c r="AF2404" s="712">
        <f>SUM(AF2403,AF2386)</f>
        <v>6150.0313390313404</v>
      </c>
      <c r="AG2404" s="1151">
        <f t="shared" ref="AG2404:AH2404" si="2236">SUM(AG2403,AG2386)</f>
        <v>2472252.8199999994</v>
      </c>
      <c r="AH2404" s="1151">
        <f t="shared" si="2236"/>
        <v>2472.2528199999992</v>
      </c>
      <c r="AI2404" s="2398"/>
    </row>
    <row r="2405" spans="1:35" ht="15" customHeight="1" x14ac:dyDescent="0.25">
      <c r="A2405" s="70">
        <v>1</v>
      </c>
      <c r="B2405" s="70">
        <v>1</v>
      </c>
      <c r="C2405" s="217" t="s">
        <v>31</v>
      </c>
      <c r="D2405" s="217"/>
      <c r="E2405" s="772"/>
      <c r="F2405" s="438"/>
      <c r="G2405" s="438"/>
      <c r="H2405" s="438"/>
      <c r="I2405" s="703"/>
      <c r="J2405" s="703"/>
      <c r="K2405" s="464"/>
      <c r="L2405" s="464"/>
      <c r="M2405" s="464"/>
      <c r="N2405" s="464"/>
      <c r="O2405" s="464"/>
      <c r="P2405" s="464"/>
      <c r="Q2405" s="8"/>
      <c r="R2405" s="8"/>
      <c r="S2405" s="8"/>
      <c r="T2405" s="8"/>
      <c r="U2405" s="8"/>
      <c r="V2405" s="8"/>
      <c r="W2405" s="8"/>
      <c r="X2405" s="8"/>
      <c r="Y2405" s="8"/>
      <c r="Z2405" s="1034"/>
      <c r="AA2405" s="8"/>
      <c r="AB2405" s="8"/>
      <c r="AC2405" s="8"/>
      <c r="AD2405" s="8"/>
      <c r="AE2405" s="1151"/>
      <c r="AF2405" s="8"/>
      <c r="AG2405" s="8"/>
      <c r="AH2405" s="1792"/>
      <c r="AI2405" s="2398"/>
    </row>
    <row r="2406" spans="1:35" ht="15" customHeight="1" x14ac:dyDescent="0.25">
      <c r="A2406" s="70">
        <v>1</v>
      </c>
      <c r="B2406" s="70">
        <v>1</v>
      </c>
      <c r="C2406" s="124" t="s">
        <v>82</v>
      </c>
      <c r="D2406" s="361">
        <v>300</v>
      </c>
      <c r="E2406" s="711">
        <v>341</v>
      </c>
      <c r="F2406" s="92">
        <f>ROUND(E2406/12*$C$4,0)</f>
        <v>256</v>
      </c>
      <c r="G2406" s="92">
        <v>262</v>
      </c>
      <c r="H2406" s="92">
        <f t="shared" ref="H2406:H2417" si="2237">G2406/F2406*100</f>
        <v>102.34375</v>
      </c>
      <c r="I2406" s="363">
        <v>11</v>
      </c>
      <c r="J2406" s="93">
        <f t="shared" ref="J2406:J2412" si="2238">M2406/G2406</f>
        <v>9.7977099236641223</v>
      </c>
      <c r="K2406" s="94">
        <f>ROUND(E2406*I2406,0)</f>
        <v>3751</v>
      </c>
      <c r="L2406" s="94">
        <f t="shared" ref="L2406:L2407" si="2239">ROUND(K2406/12*$C$4,0)</f>
        <v>2813</v>
      </c>
      <c r="M2406" s="94">
        <v>2567</v>
      </c>
      <c r="N2406" s="94">
        <f t="shared" ref="N2406:N2412" si="2240">M2406/L2406*100</f>
        <v>91.254888019907582</v>
      </c>
      <c r="O2406" s="94">
        <f>ROUND(K2406/D2406,0)</f>
        <v>13</v>
      </c>
      <c r="P2406" s="94">
        <f t="shared" ref="P2406:P2412" si="2241">M2406/$C$4*12/O2406</f>
        <v>263.28205128205133</v>
      </c>
      <c r="Q2406" s="8"/>
      <c r="R2406" s="8"/>
      <c r="S2406" s="8"/>
      <c r="T2406" s="8"/>
      <c r="U2406" s="8"/>
      <c r="V2406" s="8"/>
      <c r="W2406" s="8"/>
      <c r="X2406" s="8"/>
      <c r="Y2406" s="8"/>
      <c r="Z2406" s="1034"/>
      <c r="AA2406" s="8"/>
      <c r="AB2406" s="8"/>
      <c r="AC2406" s="8"/>
      <c r="AD2406" s="8"/>
      <c r="AE2406" s="1151"/>
      <c r="AF2406" s="8"/>
      <c r="AG2406" s="8"/>
      <c r="AH2406" s="1792"/>
      <c r="AI2406" s="2398"/>
    </row>
    <row r="2407" spans="1:35" ht="15" customHeight="1" x14ac:dyDescent="0.25">
      <c r="A2407" s="70">
        <v>1</v>
      </c>
      <c r="B2407" s="70">
        <v>1</v>
      </c>
      <c r="C2407" s="124" t="s">
        <v>83</v>
      </c>
      <c r="D2407" s="361">
        <v>300</v>
      </c>
      <c r="E2407" s="711">
        <v>350</v>
      </c>
      <c r="F2407" s="92">
        <f>ROUND(E2407/12*$C$4,0)</f>
        <v>263</v>
      </c>
      <c r="G2407" s="92">
        <v>275</v>
      </c>
      <c r="H2407" s="92">
        <f t="shared" si="2237"/>
        <v>104.56273764258555</v>
      </c>
      <c r="I2407" s="363">
        <v>9</v>
      </c>
      <c r="J2407" s="93">
        <f t="shared" si="2238"/>
        <v>8.745454545454546</v>
      </c>
      <c r="K2407" s="94">
        <f>ROUND(E2407*I2407,0)</f>
        <v>3150</v>
      </c>
      <c r="L2407" s="94">
        <f t="shared" si="2239"/>
        <v>2363</v>
      </c>
      <c r="M2407" s="94">
        <v>2405</v>
      </c>
      <c r="N2407" s="94">
        <f t="shared" si="2240"/>
        <v>101.77740160812527</v>
      </c>
      <c r="O2407" s="94">
        <f>ROUND(K2407/D2407,0)</f>
        <v>11</v>
      </c>
      <c r="P2407" s="94">
        <f t="shared" si="2241"/>
        <v>291.51515151515156</v>
      </c>
      <c r="Q2407" s="8"/>
      <c r="R2407" s="8"/>
      <c r="S2407" s="8"/>
      <c r="T2407" s="8"/>
      <c r="U2407" s="8"/>
      <c r="V2407" s="8"/>
      <c r="W2407" s="8"/>
      <c r="X2407" s="8"/>
      <c r="Y2407" s="8"/>
      <c r="Z2407" s="1034"/>
      <c r="AA2407" s="8"/>
      <c r="AB2407" s="8"/>
      <c r="AC2407" s="8"/>
      <c r="AD2407" s="8"/>
      <c r="AE2407" s="1151"/>
      <c r="AF2407" s="8"/>
      <c r="AG2407" s="8"/>
      <c r="AH2407" s="1792"/>
      <c r="AI2407" s="2398"/>
    </row>
    <row r="2408" spans="1:35" ht="15" customHeight="1" x14ac:dyDescent="0.25">
      <c r="A2408" s="70">
        <v>1</v>
      </c>
      <c r="B2408" s="70">
        <v>1</v>
      </c>
      <c r="C2408" s="146" t="s">
        <v>90</v>
      </c>
      <c r="D2408" s="146"/>
      <c r="E2408" s="2179">
        <f>SUM(E2406:E2407)</f>
        <v>691</v>
      </c>
      <c r="F2408" s="718">
        <f>SUM(F2406:F2407)</f>
        <v>519</v>
      </c>
      <c r="G2408" s="718">
        <f>SUM(G2406:G2407)</f>
        <v>537</v>
      </c>
      <c r="H2408" s="718">
        <f t="shared" si="2237"/>
        <v>103.46820809248555</v>
      </c>
      <c r="I2408" s="703">
        <f>SUM(K2408/E2408)</f>
        <v>9.98697539797395</v>
      </c>
      <c r="J2408" s="117">
        <f t="shared" si="2238"/>
        <v>9.2588454376163867</v>
      </c>
      <c r="K2408" s="718">
        <f>SUM(K2406:K2407)</f>
        <v>6901</v>
      </c>
      <c r="L2408" s="718">
        <f>SUM(L2406:L2407)</f>
        <v>5176</v>
      </c>
      <c r="M2408" s="2772">
        <f>SUM(M2406:M2407)</f>
        <v>4972</v>
      </c>
      <c r="N2408" s="94">
        <f t="shared" si="2240"/>
        <v>96.058732612055636</v>
      </c>
      <c r="O2408" s="281">
        <f>SUM(O2406:O2407)</f>
        <v>24</v>
      </c>
      <c r="P2408" s="94">
        <f t="shared" si="2241"/>
        <v>276.22222222222223</v>
      </c>
      <c r="Q2408" s="8"/>
      <c r="R2408" s="8"/>
      <c r="S2408" s="8"/>
      <c r="T2408" s="8"/>
      <c r="U2408" s="8"/>
      <c r="V2408" s="8"/>
      <c r="W2408" s="8"/>
      <c r="X2408" s="8"/>
      <c r="Y2408" s="8"/>
      <c r="Z2408" s="1034"/>
      <c r="AA2408" s="8"/>
      <c r="AB2408" s="8"/>
      <c r="AC2408" s="8"/>
      <c r="AD2408" s="8"/>
      <c r="AE2408" s="1151"/>
      <c r="AF2408" s="8"/>
      <c r="AG2408" s="8"/>
      <c r="AH2408" s="1792"/>
      <c r="AI2408" s="2398"/>
    </row>
    <row r="2409" spans="1:35" s="96" customFormat="1" ht="21" customHeight="1" x14ac:dyDescent="0.25">
      <c r="A2409" s="70">
        <v>1</v>
      </c>
      <c r="B2409" s="70">
        <v>1</v>
      </c>
      <c r="C2409" s="493" t="s">
        <v>532</v>
      </c>
      <c r="D2409" s="493">
        <v>240</v>
      </c>
      <c r="E2409" s="711">
        <v>674</v>
      </c>
      <c r="F2409" s="92">
        <f>(E2409-(E2411/12*3))/9*($C$4-3)+(E2411/12*3)</f>
        <v>507.16666666666669</v>
      </c>
      <c r="G2409" s="92">
        <v>517</v>
      </c>
      <c r="H2409" s="98">
        <f t="shared" si="2237"/>
        <v>101.93887610910286</v>
      </c>
      <c r="I2409" s="398">
        <v>8</v>
      </c>
      <c r="J2409" s="99">
        <f t="shared" si="2238"/>
        <v>8.0154738878143128</v>
      </c>
      <c r="K2409" s="100">
        <f>ROUND(E2409*I2409,0)</f>
        <v>5392</v>
      </c>
      <c r="L2409" s="94">
        <f>(K2409-(K2411/12*3))/9*($C$4-3)+(K2411/12*3)</f>
        <v>4057.3333333333335</v>
      </c>
      <c r="M2409" s="100">
        <v>4144</v>
      </c>
      <c r="N2409" s="100">
        <f t="shared" si="2240"/>
        <v>102.13604995070654</v>
      </c>
      <c r="O2409" s="100">
        <f>K2409/D2409</f>
        <v>22.466666666666665</v>
      </c>
      <c r="P2409" s="94">
        <f t="shared" si="2241"/>
        <v>245.93471810089025</v>
      </c>
      <c r="Q2409" s="8"/>
      <c r="R2409" s="8"/>
      <c r="S2409" s="15"/>
      <c r="T2409" s="8"/>
      <c r="U2409" s="15"/>
      <c r="V2409" s="15"/>
      <c r="W2409" s="15"/>
      <c r="X2409" s="15"/>
      <c r="Y2409" s="15"/>
      <c r="Z2409" s="1034"/>
      <c r="AA2409" s="15"/>
      <c r="AB2409" s="15"/>
      <c r="AC2409" s="15"/>
      <c r="AD2409" s="15"/>
      <c r="AE2409" s="1268"/>
      <c r="AF2409" s="15"/>
      <c r="AG2409" s="15"/>
      <c r="AH2409" s="1793"/>
      <c r="AI2409" s="2398"/>
    </row>
    <row r="2410" spans="1:35" s="96" customFormat="1" ht="21" customHeight="1" x14ac:dyDescent="0.25">
      <c r="A2410" s="70"/>
      <c r="B2410" s="70">
        <v>1</v>
      </c>
      <c r="C2410" s="2566" t="s">
        <v>77</v>
      </c>
      <c r="D2410" s="2567">
        <v>240</v>
      </c>
      <c r="E2410" s="612">
        <v>20</v>
      </c>
      <c r="F2410" s="2558">
        <f>ROUND(E2410/9*($C$4-3),0)</f>
        <v>13</v>
      </c>
      <c r="G2410" s="169"/>
      <c r="H2410" s="98">
        <f t="shared" si="2237"/>
        <v>0</v>
      </c>
      <c r="I2410" s="398">
        <v>8</v>
      </c>
      <c r="J2410" s="99" t="e">
        <f t="shared" ref="J2410" si="2242">M2410/G2410</f>
        <v>#DIV/0!</v>
      </c>
      <c r="K2410" s="100">
        <f>ROUND(E2410*I2410,0)</f>
        <v>160</v>
      </c>
      <c r="L2410" s="2568">
        <f>ROUND(K2410/9*($C$4-3),0)</f>
        <v>107</v>
      </c>
      <c r="M2410" s="321"/>
      <c r="N2410" s="100">
        <f t="shared" ref="N2410" si="2243">M2410/L2410*100</f>
        <v>0</v>
      </c>
      <c r="O2410" s="100">
        <f>K2410/D2410</f>
        <v>0.66666666666666663</v>
      </c>
      <c r="P2410" s="94">
        <f t="shared" ref="P2410" si="2244">M2410/$C$4*12/O2410</f>
        <v>0</v>
      </c>
      <c r="Q2410" s="18"/>
      <c r="R2410" s="18"/>
      <c r="S2410" s="58"/>
      <c r="T2410" s="18"/>
      <c r="U2410" s="58"/>
      <c r="V2410" s="58"/>
      <c r="W2410" s="58"/>
      <c r="X2410" s="58"/>
      <c r="Y2410" s="58"/>
      <c r="Z2410" s="1038"/>
      <c r="AA2410" s="58"/>
      <c r="AB2410" s="58"/>
      <c r="AC2410" s="58"/>
      <c r="AD2410" s="58"/>
      <c r="AE2410" s="2407"/>
      <c r="AF2410" s="18"/>
      <c r="AG2410" s="18"/>
      <c r="AH2410" s="1797"/>
      <c r="AI2410" s="2398"/>
    </row>
    <row r="2411" spans="1:35" ht="21" customHeight="1" x14ac:dyDescent="0.25">
      <c r="A2411" s="70">
        <v>1</v>
      </c>
      <c r="B2411" s="70">
        <v>1</v>
      </c>
      <c r="C2411" s="723" t="s">
        <v>241</v>
      </c>
      <c r="D2411" s="700"/>
      <c r="E2411" s="2214">
        <f>SUM(E2409:E2410)</f>
        <v>694</v>
      </c>
      <c r="F2411" s="475">
        <f t="shared" ref="F2411:G2411" si="2245">SUM(F2409:F2410)</f>
        <v>520.16666666666674</v>
      </c>
      <c r="G2411" s="475">
        <f t="shared" si="2245"/>
        <v>517</v>
      </c>
      <c r="H2411" s="249">
        <f t="shared" si="2237"/>
        <v>99.391220762576083</v>
      </c>
      <c r="I2411" s="695">
        <f>SUM(K2411/E2411)</f>
        <v>8</v>
      </c>
      <c r="J2411" s="352">
        <f t="shared" si="2238"/>
        <v>8.0154738878143128</v>
      </c>
      <c r="K2411" s="105">
        <f t="shared" ref="K2411:M2411" si="2246">SUM(K2409:K2410)</f>
        <v>5552</v>
      </c>
      <c r="L2411" s="105">
        <f t="shared" si="2246"/>
        <v>4164.3333333333339</v>
      </c>
      <c r="M2411" s="2732">
        <f t="shared" si="2246"/>
        <v>4144</v>
      </c>
      <c r="N2411" s="179">
        <f t="shared" si="2240"/>
        <v>99.511726566877428</v>
      </c>
      <c r="O2411" s="105">
        <f>SUM(O2409:O2410)</f>
        <v>23.133333333333333</v>
      </c>
      <c r="P2411" s="179">
        <f t="shared" si="2241"/>
        <v>238.84726224783864</v>
      </c>
      <c r="Q2411" s="17"/>
      <c r="R2411" s="17"/>
      <c r="S2411" s="17"/>
      <c r="T2411" s="17"/>
      <c r="U2411" s="17"/>
      <c r="V2411" s="17"/>
      <c r="W2411" s="17"/>
      <c r="X2411" s="17"/>
      <c r="Y2411" s="17"/>
      <c r="Z2411" s="1036"/>
      <c r="AA2411" s="17"/>
      <c r="AB2411" s="17"/>
      <c r="AC2411" s="17"/>
      <c r="AD2411" s="17"/>
      <c r="AE2411" s="1243"/>
      <c r="AF2411" s="17"/>
      <c r="AG2411" s="17"/>
      <c r="AH2411" s="1794"/>
      <c r="AI2411" s="2398"/>
    </row>
    <row r="2412" spans="1:35" s="96" customFormat="1" ht="36" customHeight="1" x14ac:dyDescent="0.25">
      <c r="A2412" s="70">
        <v>1</v>
      </c>
      <c r="B2412" s="70">
        <v>1</v>
      </c>
      <c r="C2412" s="351" t="s">
        <v>341</v>
      </c>
      <c r="D2412" s="351"/>
      <c r="E2412" s="2214">
        <f>SUM(E2411,E2408)</f>
        <v>1385</v>
      </c>
      <c r="F2412" s="445">
        <f>SUM(F2411,F2408)</f>
        <v>1039.1666666666667</v>
      </c>
      <c r="G2412" s="445">
        <f>SUM(G2411,G2408)</f>
        <v>1054</v>
      </c>
      <c r="H2412" s="445">
        <f t="shared" si="2237"/>
        <v>101.42742582197273</v>
      </c>
      <c r="I2412" s="695">
        <f>SUM(K2412/E2412)</f>
        <v>8.991335740072202</v>
      </c>
      <c r="J2412" s="352">
        <f t="shared" si="2238"/>
        <v>8.6489563567362424</v>
      </c>
      <c r="K2412" s="445">
        <f>SUM(K2411,K2408)</f>
        <v>12453</v>
      </c>
      <c r="L2412" s="445">
        <f>SUM(L2411,L2408)</f>
        <v>9340.3333333333339</v>
      </c>
      <c r="M2412" s="445">
        <f>SUM(M2411,M2408)</f>
        <v>9116</v>
      </c>
      <c r="N2412" s="179">
        <f t="shared" si="2240"/>
        <v>97.598229899004309</v>
      </c>
      <c r="O2412" s="445">
        <f>SUM(O2411,O2408)</f>
        <v>47.133333333333333</v>
      </c>
      <c r="P2412" s="179">
        <f t="shared" si="2241"/>
        <v>257.87835926449793</v>
      </c>
      <c r="Q2412" s="17">
        <v>20460.363167999996</v>
      </c>
      <c r="R2412" s="17">
        <v>20460.363167999996</v>
      </c>
      <c r="S2412" s="17">
        <v>20460.363167999996</v>
      </c>
      <c r="T2412" s="17">
        <v>20460.363167999996</v>
      </c>
      <c r="U2412" s="17">
        <v>20460.363167999996</v>
      </c>
      <c r="V2412" s="17">
        <v>20460.363167999996</v>
      </c>
      <c r="W2412" s="17">
        <v>20460.363167999996</v>
      </c>
      <c r="X2412" s="17">
        <v>20460.363167999996</v>
      </c>
      <c r="Y2412" s="17">
        <v>20460.363167999996</v>
      </c>
      <c r="Z2412" s="1036">
        <f>Q2412/12*$C$4+(R2412-Q2412)/11*8+(S2412-R2412)/10*7+(T2412-S2412)/9*6+(U2412-T2412)/8*5+(V2412-U2412)/7*4+(W2412-V2412)/6*3+(X2412-W2412)/5*2+(Y2412-X2412)/4*1</f>
        <v>15345.272375999997</v>
      </c>
      <c r="AA2412" s="17">
        <f t="shared" ref="AA2412:AA2416" si="2247">AE2412-AD2412</f>
        <v>15342.808139999999</v>
      </c>
      <c r="AB2412" s="17"/>
      <c r="AC2412" s="17">
        <f t="shared" ref="AC2412:AC2416" si="2248">AA2412-Z2412</f>
        <v>-2.4642359999979817</v>
      </c>
      <c r="AD2412" s="17">
        <v>-84.503740000000008</v>
      </c>
      <c r="AE2412" s="1243">
        <v>15258.304399999999</v>
      </c>
      <c r="AF2412" s="17">
        <v>5</v>
      </c>
      <c r="AG2412" s="17">
        <v>68653.36</v>
      </c>
      <c r="AH2412" s="1794">
        <f>AG2412/1000</f>
        <v>68.653360000000006</v>
      </c>
      <c r="AI2412" s="2398"/>
    </row>
    <row r="2413" spans="1:35" ht="36" customHeight="1" x14ac:dyDescent="0.25">
      <c r="A2413" s="70">
        <v>1</v>
      </c>
      <c r="B2413" s="70">
        <v>1</v>
      </c>
      <c r="C2413" s="488" t="s">
        <v>326</v>
      </c>
      <c r="D2413" s="488"/>
      <c r="E2413" s="712">
        <f>SUM(E2414)</f>
        <v>12600</v>
      </c>
      <c r="F2413" s="734">
        <f>SUM(F2414)</f>
        <v>9450</v>
      </c>
      <c r="G2413" s="734">
        <f>SUM(G2414)</f>
        <v>9069</v>
      </c>
      <c r="H2413" s="734">
        <f t="shared" si="2237"/>
        <v>95.968253968253975</v>
      </c>
      <c r="I2413" s="734"/>
      <c r="J2413" s="734"/>
      <c r="K2413" s="734"/>
      <c r="L2413" s="734"/>
      <c r="M2413" s="734"/>
      <c r="N2413" s="734"/>
      <c r="O2413" s="734"/>
      <c r="P2413" s="734"/>
      <c r="Q2413" s="8"/>
      <c r="R2413" s="8"/>
      <c r="S2413" s="8"/>
      <c r="T2413" s="8"/>
      <c r="U2413" s="8"/>
      <c r="V2413" s="8"/>
      <c r="W2413" s="8"/>
      <c r="X2413" s="8"/>
      <c r="Y2413" s="8"/>
      <c r="Z2413" s="1034"/>
      <c r="AA2413" s="8">
        <f t="shared" si="2247"/>
        <v>0</v>
      </c>
      <c r="AB2413" s="8"/>
      <c r="AC2413" s="8">
        <f t="shared" si="2248"/>
        <v>0</v>
      </c>
      <c r="AD2413" s="8"/>
      <c r="AE2413" s="1151"/>
      <c r="AF2413" s="8"/>
      <c r="AG2413" s="8"/>
      <c r="AH2413" s="1792"/>
      <c r="AI2413" s="2398"/>
    </row>
    <row r="2414" spans="1:35" s="96" customFormat="1" ht="36" customHeight="1" x14ac:dyDescent="0.25">
      <c r="A2414" s="70">
        <v>1</v>
      </c>
      <c r="B2414" s="70">
        <v>1</v>
      </c>
      <c r="C2414" s="735" t="s">
        <v>327</v>
      </c>
      <c r="D2414" s="735"/>
      <c r="E2414" s="711">
        <v>12600</v>
      </c>
      <c r="F2414" s="92">
        <f>ROUND(E2414/12*$C$4,0)</f>
        <v>9450</v>
      </c>
      <c r="G2414" s="717">
        <f>G2417-G2416</f>
        <v>9069</v>
      </c>
      <c r="H2414" s="734">
        <f t="shared" si="2237"/>
        <v>95.968253968253975</v>
      </c>
      <c r="I2414" s="717"/>
      <c r="J2414" s="717"/>
      <c r="K2414" s="717"/>
      <c r="L2414" s="717"/>
      <c r="M2414" s="717"/>
      <c r="N2414" s="717"/>
      <c r="O2414" s="717"/>
      <c r="P2414" s="717"/>
      <c r="Q2414" s="8"/>
      <c r="R2414" s="8"/>
      <c r="S2414" s="8"/>
      <c r="T2414" s="8"/>
      <c r="U2414" s="8"/>
      <c r="V2414" s="8"/>
      <c r="W2414" s="8"/>
      <c r="X2414" s="8"/>
      <c r="Y2414" s="8"/>
      <c r="Z2414" s="1034"/>
      <c r="AA2414" s="8">
        <f t="shared" si="2247"/>
        <v>0</v>
      </c>
      <c r="AB2414" s="8"/>
      <c r="AC2414" s="8">
        <f t="shared" si="2248"/>
        <v>0</v>
      </c>
      <c r="AD2414" s="8"/>
      <c r="AE2414" s="1151"/>
      <c r="AF2414" s="8"/>
      <c r="AG2414" s="8"/>
      <c r="AH2414" s="1792"/>
      <c r="AI2414" s="2398"/>
    </row>
    <row r="2415" spans="1:35" ht="36" customHeight="1" x14ac:dyDescent="0.25">
      <c r="A2415" s="70">
        <v>1</v>
      </c>
      <c r="B2415" s="70">
        <v>1</v>
      </c>
      <c r="C2415" s="488" t="s">
        <v>328</v>
      </c>
      <c r="D2415" s="488"/>
      <c r="E2415" s="712">
        <f>SUM(E2416)</f>
        <v>10</v>
      </c>
      <c r="F2415" s="734">
        <f t="shared" ref="F2415:G2415" si="2249">SUM(F2416)</f>
        <v>8</v>
      </c>
      <c r="G2415" s="734">
        <f t="shared" si="2249"/>
        <v>4</v>
      </c>
      <c r="H2415" s="734">
        <f t="shared" si="2237"/>
        <v>50</v>
      </c>
      <c r="I2415" s="734"/>
      <c r="J2415" s="734"/>
      <c r="K2415" s="734"/>
      <c r="L2415" s="734"/>
      <c r="M2415" s="734"/>
      <c r="N2415" s="734"/>
      <c r="O2415" s="734"/>
      <c r="P2415" s="734"/>
      <c r="Q2415" s="8"/>
      <c r="R2415" s="8"/>
      <c r="S2415" s="8"/>
      <c r="T2415" s="8"/>
      <c r="U2415" s="8"/>
      <c r="V2415" s="8"/>
      <c r="W2415" s="8"/>
      <c r="X2415" s="8"/>
      <c r="Y2415" s="8"/>
      <c r="Z2415" s="1034"/>
      <c r="AA2415" s="8">
        <f t="shared" si="2247"/>
        <v>0</v>
      </c>
      <c r="AB2415" s="8"/>
      <c r="AC2415" s="8">
        <f t="shared" si="2248"/>
        <v>0</v>
      </c>
      <c r="AD2415" s="8"/>
      <c r="AE2415" s="1151"/>
      <c r="AF2415" s="8"/>
      <c r="AG2415" s="8"/>
      <c r="AH2415" s="1792"/>
      <c r="AI2415" s="2398"/>
    </row>
    <row r="2416" spans="1:35" ht="28.5" customHeight="1" x14ac:dyDescent="0.25">
      <c r="A2416" s="70">
        <v>1</v>
      </c>
      <c r="B2416" s="70">
        <v>1</v>
      </c>
      <c r="C2416" s="735" t="s">
        <v>329</v>
      </c>
      <c r="D2416" s="735"/>
      <c r="E2416" s="711">
        <v>10</v>
      </c>
      <c r="F2416" s="92">
        <f>ROUND(E2416/12*$C$4,0)</f>
        <v>8</v>
      </c>
      <c r="G2416" s="717">
        <v>4</v>
      </c>
      <c r="H2416" s="734">
        <f t="shared" si="2237"/>
        <v>50</v>
      </c>
      <c r="I2416" s="717"/>
      <c r="J2416" s="717"/>
      <c r="K2416" s="717"/>
      <c r="L2416" s="717"/>
      <c r="M2416" s="717"/>
      <c r="N2416" s="717"/>
      <c r="O2416" s="717"/>
      <c r="P2416" s="717"/>
      <c r="Q2416" s="8"/>
      <c r="R2416" s="8"/>
      <c r="S2416" s="8"/>
      <c r="T2416" s="8"/>
      <c r="U2416" s="8"/>
      <c r="V2416" s="8"/>
      <c r="W2416" s="8"/>
      <c r="X2416" s="8"/>
      <c r="Y2416" s="8"/>
      <c r="Z2416" s="1034"/>
      <c r="AA2416" s="8">
        <f t="shared" si="2247"/>
        <v>0</v>
      </c>
      <c r="AB2416" s="8"/>
      <c r="AC2416" s="8">
        <f t="shared" si="2248"/>
        <v>0</v>
      </c>
      <c r="AD2416" s="8"/>
      <c r="AE2416" s="1151"/>
      <c r="AF2416" s="8"/>
      <c r="AG2416" s="8"/>
      <c r="AH2416" s="1792"/>
      <c r="AI2416" s="2398"/>
    </row>
    <row r="2417" spans="1:35" ht="24.75" customHeight="1" thickBot="1" x14ac:dyDescent="0.3">
      <c r="B2417" s="70">
        <v>1</v>
      </c>
      <c r="C2417" s="487" t="s">
        <v>344</v>
      </c>
      <c r="D2417" s="487"/>
      <c r="E2417" s="710">
        <f>SUM(E2413,E2415)</f>
        <v>12610</v>
      </c>
      <c r="F2417" s="733">
        <f>SUM(F2413,F2415)</f>
        <v>9458</v>
      </c>
      <c r="G2417" s="733">
        <v>9073</v>
      </c>
      <c r="H2417" s="734">
        <f t="shared" si="2237"/>
        <v>95.929371960245291</v>
      </c>
      <c r="I2417" s="2037"/>
      <c r="J2417" s="2037"/>
      <c r="K2417" s="2037"/>
      <c r="L2417" s="2037"/>
      <c r="M2417" s="2037"/>
      <c r="N2417" s="2037"/>
      <c r="O2417" s="2037"/>
      <c r="P2417" s="2037"/>
      <c r="Q2417" s="18">
        <v>34873.8004</v>
      </c>
      <c r="R2417" s="18">
        <v>34873.8004</v>
      </c>
      <c r="S2417" s="18">
        <v>34873.8004</v>
      </c>
      <c r="T2417" s="18">
        <v>34873.8004</v>
      </c>
      <c r="U2417" s="18">
        <v>34873.8004</v>
      </c>
      <c r="V2417" s="18">
        <v>34873.8004</v>
      </c>
      <c r="W2417" s="18">
        <v>34873.8004</v>
      </c>
      <c r="X2417" s="18">
        <v>34873.8004</v>
      </c>
      <c r="Y2417" s="18">
        <v>34873.8004</v>
      </c>
      <c r="Z2417" s="1038">
        <f>Q2417/12*$C$4+(R2417-Q2417)/11*8+(S2417-R2417)/10*7+(T2417-S2417)/9*6+(U2417-T2417)/8*5+(V2417-U2417)/7*4+(W2417-V2417)/6*3+(X2417-W2417)/5*2+(Y2417-X2417)/4*1</f>
        <v>26155.350299999998</v>
      </c>
      <c r="AA2417" s="18">
        <f t="shared" ref="AA2417" si="2250">AE2417-AD2417</f>
        <v>25969.892290000011</v>
      </c>
      <c r="AB2417" s="18"/>
      <c r="AC2417" s="18">
        <f t="shared" ref="AC2417" si="2251">AA2417-Z2417</f>
        <v>-185.45800999998755</v>
      </c>
      <c r="AD2417" s="18">
        <v>-28.290410000000001</v>
      </c>
      <c r="AE2417" s="2401">
        <v>25941.601880000009</v>
      </c>
      <c r="AF2417" s="18"/>
      <c r="AG2417" s="18"/>
      <c r="AH2417" s="1797"/>
      <c r="AI2417" s="2398"/>
    </row>
    <row r="2418" spans="1:35" ht="23.25" customHeight="1" thickBot="1" x14ac:dyDescent="0.3">
      <c r="A2418" s="70">
        <v>1</v>
      </c>
      <c r="B2418" s="70">
        <v>1</v>
      </c>
      <c r="C2418" s="454" t="s">
        <v>17</v>
      </c>
      <c r="D2418" s="713"/>
      <c r="E2418" s="2222"/>
      <c r="F2418" s="714"/>
      <c r="G2418" s="714"/>
      <c r="H2418" s="714"/>
      <c r="I2418" s="543"/>
      <c r="J2418" s="543"/>
      <c r="K2418" s="543"/>
      <c r="L2418" s="543"/>
      <c r="M2418" s="543">
        <f>SUM(M2412,M2373)</f>
        <v>27712</v>
      </c>
      <c r="N2418" s="543"/>
      <c r="O2418" s="543"/>
      <c r="P2418" s="543"/>
      <c r="Q2418" s="14">
        <f t="shared" ref="Q2418:W2418" si="2252">SUM(Q2417,Q2412,Q2404,Q2373)</f>
        <v>312594.99199799995</v>
      </c>
      <c r="R2418" s="14">
        <f t="shared" si="2252"/>
        <v>312594.99199799995</v>
      </c>
      <c r="S2418" s="14">
        <f t="shared" si="2252"/>
        <v>312594.99199799995</v>
      </c>
      <c r="T2418" s="14">
        <f t="shared" si="2252"/>
        <v>312594.99199799995</v>
      </c>
      <c r="U2418" s="14">
        <f t="shared" si="2252"/>
        <v>312594.99199799995</v>
      </c>
      <c r="V2418" s="14">
        <f t="shared" si="2252"/>
        <v>312594.99199799995</v>
      </c>
      <c r="W2418" s="14">
        <f t="shared" si="2252"/>
        <v>312594.99199799995</v>
      </c>
      <c r="X2418" s="14">
        <f t="shared" ref="X2418:Y2418" si="2253">SUM(X2417,X2412,X2404,X2373)</f>
        <v>312594.99199799995</v>
      </c>
      <c r="Y2418" s="14">
        <f t="shared" si="2253"/>
        <v>312594.99199799995</v>
      </c>
      <c r="Z2418" s="1039">
        <f t="shared" ref="Z2418:AE2418" si="2254">SUM(Z2417,Z2412,Z2404,Z2373)</f>
        <v>234446.24399849999</v>
      </c>
      <c r="AA2418" s="14">
        <f t="shared" si="2254"/>
        <v>231635.98980000004</v>
      </c>
      <c r="AB2418" s="14">
        <f t="shared" si="2254"/>
        <v>-96.047849999999997</v>
      </c>
      <c r="AC2418" s="14">
        <f t="shared" si="2254"/>
        <v>-2810.254198499968</v>
      </c>
      <c r="AD2418" s="14">
        <f t="shared" si="2254"/>
        <v>-1719.34168</v>
      </c>
      <c r="AE2418" s="1249">
        <f t="shared" si="2254"/>
        <v>229820.60027000005</v>
      </c>
      <c r="AF2418" s="14">
        <f>SUM(AF2412,AF2404,AF2373)</f>
        <v>6156.0313390313404</v>
      </c>
      <c r="AG2418" s="1249">
        <f t="shared" ref="AG2418:AH2418" si="2255">SUM(AG2417,AG2412,AG2404,AG2373)</f>
        <v>2546437.7399999993</v>
      </c>
      <c r="AH2418" s="1249">
        <f t="shared" si="2255"/>
        <v>2546.4377399999989</v>
      </c>
      <c r="AI2418" s="2398"/>
    </row>
    <row r="2419" spans="1:35" ht="32.25" customHeight="1" x14ac:dyDescent="0.25">
      <c r="A2419" s="70">
        <v>1</v>
      </c>
      <c r="B2419" s="70">
        <v>1</v>
      </c>
      <c r="C2419" s="1395" t="s">
        <v>219</v>
      </c>
      <c r="D2419" s="1396"/>
      <c r="E2419" s="2369"/>
      <c r="F2419" s="1396"/>
      <c r="G2419" s="1396"/>
      <c r="H2419" s="1396"/>
      <c r="I2419" s="1397"/>
      <c r="J2419" s="1397"/>
      <c r="K2419" s="1396"/>
      <c r="L2419" s="1396"/>
      <c r="M2419" s="1396"/>
      <c r="N2419" s="1396"/>
      <c r="O2419" s="1396"/>
      <c r="P2419" s="1396"/>
      <c r="Q2419" s="1167">
        <f t="shared" ref="Q2419:AE2419" si="2256">SUM(Q2418,Q2367)</f>
        <v>406301.60224799998</v>
      </c>
      <c r="R2419" s="1167">
        <f t="shared" ref="R2419:S2419" si="2257">SUM(R2418,R2367)</f>
        <v>406301.60224799998</v>
      </c>
      <c r="S2419" s="1167">
        <f t="shared" si="2257"/>
        <v>406301.60224799998</v>
      </c>
      <c r="T2419" s="1167">
        <f t="shared" ref="T2419:U2419" si="2258">SUM(T2418,T2367)</f>
        <v>406301.60224799998</v>
      </c>
      <c r="U2419" s="1167">
        <f t="shared" si="2258"/>
        <v>406301.60224799998</v>
      </c>
      <c r="V2419" s="1167">
        <f t="shared" ref="V2419:W2419" si="2259">SUM(V2418,V2367)</f>
        <v>406301.60224799998</v>
      </c>
      <c r="W2419" s="1167">
        <f t="shared" si="2259"/>
        <v>406301.60224799998</v>
      </c>
      <c r="X2419" s="1167">
        <f t="shared" ref="X2419:Y2419" si="2260">SUM(X2418,X2367)</f>
        <v>406301.60224799998</v>
      </c>
      <c r="Y2419" s="1167">
        <f t="shared" si="2260"/>
        <v>406301.60224799998</v>
      </c>
      <c r="Z2419" s="1167">
        <f t="shared" si="2256"/>
        <v>304726.20168599999</v>
      </c>
      <c r="AA2419" s="1167">
        <f t="shared" si="2256"/>
        <v>301780.27306000004</v>
      </c>
      <c r="AB2419" s="15">
        <f t="shared" si="2256"/>
        <v>-102.73774999999999</v>
      </c>
      <c r="AC2419" s="1167">
        <f t="shared" si="2256"/>
        <v>-2945.9286259999644</v>
      </c>
      <c r="AD2419" s="1167">
        <f t="shared" si="2256"/>
        <v>-2248.7474700000002</v>
      </c>
      <c r="AE2419" s="2428">
        <f t="shared" si="2256"/>
        <v>299428.78784000006</v>
      </c>
      <c r="AF2419" s="2369"/>
      <c r="AG2419" s="2428">
        <f t="shared" ref="AG2419:AH2419" si="2261">SUM(AG2418,AG2367)</f>
        <v>2687196.7699999996</v>
      </c>
      <c r="AH2419" s="2428">
        <f t="shared" si="2261"/>
        <v>2687.1967699999991</v>
      </c>
      <c r="AI2419" s="2398"/>
    </row>
    <row r="2420" spans="1:35" ht="15" customHeight="1" x14ac:dyDescent="0.25">
      <c r="A2420" s="70">
        <v>1</v>
      </c>
      <c r="B2420" s="70">
        <v>1</v>
      </c>
      <c r="C2420" s="1398" t="s">
        <v>7</v>
      </c>
      <c r="D2420" s="1361"/>
      <c r="E2420" s="2171">
        <f>E2373+E2324</f>
        <v>3719</v>
      </c>
      <c r="F2420" s="1361">
        <f>F2373+F2324</f>
        <v>2790</v>
      </c>
      <c r="G2420" s="1361">
        <f>G2373+G2324</f>
        <v>2782</v>
      </c>
      <c r="H2420" s="1361">
        <f>G2420/F2420*100</f>
        <v>99.713261648745515</v>
      </c>
      <c r="I2420" s="1399">
        <f>K2420/E2420</f>
        <v>9.8303307340682977</v>
      </c>
      <c r="J2420" s="1170">
        <f>M2420/G2420</f>
        <v>8.8296189791516895</v>
      </c>
      <c r="K2420" s="1361">
        <f>K2373+K2324</f>
        <v>36559</v>
      </c>
      <c r="L2420" s="1361">
        <f>L2373+L2324</f>
        <v>27419</v>
      </c>
      <c r="M2420" s="1361">
        <f>M2373+M2324</f>
        <v>24564</v>
      </c>
      <c r="N2420" s="1171">
        <f>M2420/L2420*100</f>
        <v>89.587512308982824</v>
      </c>
      <c r="O2420" s="1361">
        <f>SUM(O2373,O2324)</f>
        <v>110</v>
      </c>
      <c r="P2420" s="1171">
        <f>M2420/$C$4*12/O2420</f>
        <v>297.74545454545455</v>
      </c>
      <c r="Q2420" s="1172">
        <f t="shared" ref="Q2420:AE2420" si="2262">SUM(Q2373,Q2324)</f>
        <v>79871.013879999984</v>
      </c>
      <c r="R2420" s="1172">
        <f t="shared" ref="R2420:S2420" si="2263">SUM(R2373,R2324)</f>
        <v>79871.013879999984</v>
      </c>
      <c r="S2420" s="1172">
        <f t="shared" si="2263"/>
        <v>79871.013879999984</v>
      </c>
      <c r="T2420" s="1172">
        <f t="shared" ref="T2420:U2420" si="2264">SUM(T2373,T2324)</f>
        <v>79871.013879999984</v>
      </c>
      <c r="U2420" s="1172">
        <f t="shared" si="2264"/>
        <v>79871.013879999984</v>
      </c>
      <c r="V2420" s="1172">
        <f t="shared" ref="V2420:W2420" si="2265">SUM(V2373,V2324)</f>
        <v>79871.013879999984</v>
      </c>
      <c r="W2420" s="1172">
        <f t="shared" si="2265"/>
        <v>79871.013879999984</v>
      </c>
      <c r="X2420" s="1172">
        <f t="shared" ref="X2420:Y2420" si="2266">SUM(X2373,X2324)</f>
        <v>79871.013879999984</v>
      </c>
      <c r="Y2420" s="1172">
        <f t="shared" si="2266"/>
        <v>79871.013879999984</v>
      </c>
      <c r="Z2420" s="1172">
        <f t="shared" si="2262"/>
        <v>59903.260409999988</v>
      </c>
      <c r="AA2420" s="1172">
        <f t="shared" si="2262"/>
        <v>58284.650010000005</v>
      </c>
      <c r="AB2420" s="17">
        <f t="shared" si="2262"/>
        <v>-102.73774999999999</v>
      </c>
      <c r="AC2420" s="1172">
        <f t="shared" si="2262"/>
        <v>-1618.6103999999796</v>
      </c>
      <c r="AD2420" s="1172">
        <f t="shared" si="2262"/>
        <v>-1397.53827</v>
      </c>
      <c r="AE2420" s="2426">
        <f t="shared" si="2262"/>
        <v>56784.373990000007</v>
      </c>
      <c r="AF2420" s="2171">
        <f>AF2373+AF2324</f>
        <v>1</v>
      </c>
      <c r="AG2420" s="2426">
        <f t="shared" ref="AG2420:AH2420" si="2267">SUM(AG2373,AG2324)</f>
        <v>5531.56</v>
      </c>
      <c r="AH2420" s="2426">
        <f t="shared" si="2267"/>
        <v>5.5315600000000007</v>
      </c>
      <c r="AI2420" s="2398"/>
    </row>
    <row r="2421" spans="1:35" ht="30.75" customHeight="1" x14ac:dyDescent="0.25">
      <c r="A2421" s="70">
        <v>1</v>
      </c>
      <c r="B2421" s="70">
        <v>1</v>
      </c>
      <c r="C2421" s="1306" t="s">
        <v>14</v>
      </c>
      <c r="D2421" s="1197"/>
      <c r="E2421" s="2237"/>
      <c r="F2421" s="1197"/>
      <c r="G2421" s="1197"/>
      <c r="H2421" s="1197"/>
      <c r="I2421" s="1308"/>
      <c r="J2421" s="1308"/>
      <c r="K2421" s="1309"/>
      <c r="L2421" s="1309"/>
      <c r="M2421" s="1309"/>
      <c r="N2421" s="1309"/>
      <c r="O2421" s="1309"/>
      <c r="P2421" s="1400"/>
      <c r="Q2421" s="1175"/>
      <c r="R2421" s="1175"/>
      <c r="S2421" s="1175"/>
      <c r="T2421" s="1175"/>
      <c r="U2421" s="1175"/>
      <c r="V2421" s="1175"/>
      <c r="W2421" s="1175"/>
      <c r="X2421" s="1175"/>
      <c r="Y2421" s="1175"/>
      <c r="Z2421" s="1175"/>
      <c r="AA2421" s="1175"/>
      <c r="AB2421" s="13"/>
      <c r="AC2421" s="1175"/>
      <c r="AD2421" s="1175"/>
      <c r="AE2421" s="2429"/>
      <c r="AF2421" s="2237"/>
      <c r="AG2421" s="2429"/>
      <c r="AH2421" s="2429"/>
      <c r="AI2421" s="2398"/>
    </row>
    <row r="2422" spans="1:35" ht="15" customHeight="1" x14ac:dyDescent="0.25">
      <c r="A2422" s="70">
        <v>1</v>
      </c>
      <c r="B2422" s="70">
        <v>1</v>
      </c>
      <c r="C2422" s="1343" t="s">
        <v>302</v>
      </c>
      <c r="D2422" s="1184"/>
      <c r="E2422" s="2236"/>
      <c r="F2422" s="1184"/>
      <c r="G2422" s="1184"/>
      <c r="H2422" s="1353"/>
      <c r="I2422" s="1310"/>
      <c r="J2422" s="1310"/>
      <c r="K2422" s="1311"/>
      <c r="L2422" s="1311"/>
      <c r="M2422" s="1311"/>
      <c r="N2422" s="1311"/>
      <c r="O2422" s="1311"/>
      <c r="P2422" s="1179"/>
      <c r="Q2422" s="1180"/>
      <c r="R2422" s="1180"/>
      <c r="S2422" s="1180"/>
      <c r="T2422" s="1180"/>
      <c r="U2422" s="1180"/>
      <c r="V2422" s="1180"/>
      <c r="W2422" s="1180"/>
      <c r="X2422" s="1180"/>
      <c r="Y2422" s="1180"/>
      <c r="Z2422" s="1180"/>
      <c r="AA2422" s="1180"/>
      <c r="AB2422" s="8"/>
      <c r="AC2422" s="1180"/>
      <c r="AD2422" s="1180"/>
      <c r="AE2422" s="2427"/>
      <c r="AF2422" s="2236"/>
      <c r="AG2422" s="2427"/>
      <c r="AH2422" s="2427"/>
      <c r="AI2422" s="2398"/>
    </row>
    <row r="2423" spans="1:35" ht="36.950000000000003" customHeight="1" x14ac:dyDescent="0.25">
      <c r="A2423" s="70">
        <v>1</v>
      </c>
      <c r="B2423" s="70">
        <v>1</v>
      </c>
      <c r="C2423" s="1183" t="s">
        <v>345</v>
      </c>
      <c r="D2423" s="1184"/>
      <c r="E2423" s="2236">
        <f>E2376+E2327</f>
        <v>36003.333333333328</v>
      </c>
      <c r="F2423" s="1184">
        <f>F2376+F2327</f>
        <v>27003</v>
      </c>
      <c r="G2423" s="1184">
        <f>G2376+G2327</f>
        <v>18713.41851851852</v>
      </c>
      <c r="H2423" s="1184">
        <f>G2423/F2423*100</f>
        <v>69.30125733629049</v>
      </c>
      <c r="I2423" s="1310"/>
      <c r="J2423" s="1310"/>
      <c r="K2423" s="1311"/>
      <c r="L2423" s="1311"/>
      <c r="M2423" s="1311"/>
      <c r="N2423" s="1311"/>
      <c r="O2423" s="1311"/>
      <c r="P2423" s="1179"/>
      <c r="Q2423" s="1180"/>
      <c r="R2423" s="1180"/>
      <c r="S2423" s="1180"/>
      <c r="T2423" s="1180"/>
      <c r="U2423" s="1180"/>
      <c r="V2423" s="1180"/>
      <c r="W2423" s="1180"/>
      <c r="X2423" s="1180"/>
      <c r="Y2423" s="1180"/>
      <c r="Z2423" s="1180"/>
      <c r="AA2423" s="1180"/>
      <c r="AB2423" s="8"/>
      <c r="AC2423" s="1180"/>
      <c r="AD2423" s="1180"/>
      <c r="AE2423" s="2427"/>
      <c r="AF2423" s="2236">
        <f>AF2376+AF2327</f>
        <v>192.21851851851852</v>
      </c>
      <c r="AG2423" s="2236">
        <f t="shared" ref="AG2423:AH2423" si="2268">AG2376+AG2327</f>
        <v>74023.66</v>
      </c>
      <c r="AH2423" s="2236">
        <f t="shared" si="2268"/>
        <v>74.023659999999992</v>
      </c>
      <c r="AI2423" s="2398"/>
    </row>
    <row r="2424" spans="1:35" ht="26.25" customHeight="1" x14ac:dyDescent="0.25">
      <c r="B2424" s="70">
        <v>1</v>
      </c>
      <c r="C2424" s="1183" t="s">
        <v>468</v>
      </c>
      <c r="D2424" s="1184"/>
      <c r="E2424" s="2236">
        <f>E2377</f>
        <v>6300</v>
      </c>
      <c r="F2424" s="2236">
        <f t="shared" ref="F2424:G2424" si="2269">F2377</f>
        <v>4725</v>
      </c>
      <c r="G2424" s="2236">
        <f t="shared" si="2269"/>
        <v>3891.83</v>
      </c>
      <c r="H2424" s="1184">
        <f>G2424/F2424*100</f>
        <v>82.36677248677249</v>
      </c>
      <c r="I2424" s="1310"/>
      <c r="J2424" s="1310"/>
      <c r="K2424" s="1311"/>
      <c r="L2424" s="1311"/>
      <c r="M2424" s="1311"/>
      <c r="N2424" s="1311"/>
      <c r="O2424" s="1311"/>
      <c r="P2424" s="1179"/>
      <c r="Q2424" s="1180"/>
      <c r="R2424" s="1180"/>
      <c r="S2424" s="1180"/>
      <c r="T2424" s="1180"/>
      <c r="U2424" s="1180"/>
      <c r="V2424" s="1180"/>
      <c r="W2424" s="1180"/>
      <c r="X2424" s="1180"/>
      <c r="Y2424" s="1180"/>
      <c r="Z2424" s="1180"/>
      <c r="AA2424" s="1180"/>
      <c r="AB2424" s="8"/>
      <c r="AC2424" s="1180"/>
      <c r="AD2424" s="1180"/>
      <c r="AE2424" s="2427"/>
      <c r="AF2424" s="2236">
        <f>AF2377</f>
        <v>97.79</v>
      </c>
      <c r="AG2424" s="2236">
        <f t="shared" ref="AG2424:AH2424" si="2270">AG2377</f>
        <v>19172.36</v>
      </c>
      <c r="AH2424" s="2236">
        <f t="shared" si="2270"/>
        <v>19.172360000000001</v>
      </c>
      <c r="AI2424" s="2398"/>
    </row>
    <row r="2425" spans="1:35" ht="27" customHeight="1" x14ac:dyDescent="0.25">
      <c r="A2425" s="70">
        <v>1</v>
      </c>
      <c r="B2425" s="70">
        <v>1</v>
      </c>
      <c r="C2425" s="1183" t="s">
        <v>303</v>
      </c>
      <c r="D2425" s="1184"/>
      <c r="E2425" s="2236">
        <f t="shared" ref="E2425:G2428" si="2271">E2378+E2329</f>
        <v>0</v>
      </c>
      <c r="F2425" s="1184">
        <f t="shared" si="2271"/>
        <v>0</v>
      </c>
      <c r="G2425" s="1184">
        <f t="shared" si="2271"/>
        <v>0</v>
      </c>
      <c r="H2425" s="1353"/>
      <c r="I2425" s="1310"/>
      <c r="J2425" s="1310"/>
      <c r="K2425" s="1311"/>
      <c r="L2425" s="1311"/>
      <c r="M2425" s="1311"/>
      <c r="N2425" s="1311"/>
      <c r="O2425" s="1311"/>
      <c r="P2425" s="1179"/>
      <c r="Q2425" s="1180"/>
      <c r="R2425" s="1180"/>
      <c r="S2425" s="1180"/>
      <c r="T2425" s="1180"/>
      <c r="U2425" s="1180"/>
      <c r="V2425" s="1180"/>
      <c r="W2425" s="1180"/>
      <c r="X2425" s="1180"/>
      <c r="Y2425" s="1180"/>
      <c r="Z2425" s="1180"/>
      <c r="AA2425" s="1180"/>
      <c r="AB2425" s="8"/>
      <c r="AC2425" s="1180"/>
      <c r="AD2425" s="1180"/>
      <c r="AE2425" s="2427"/>
      <c r="AF2425" s="2236">
        <f t="shared" ref="AF2425:AH2428" si="2272">AF2378+AF2329</f>
        <v>0</v>
      </c>
      <c r="AG2425" s="2236">
        <f t="shared" si="2272"/>
        <v>0</v>
      </c>
      <c r="AH2425" s="2236">
        <f t="shared" si="2272"/>
        <v>0</v>
      </c>
      <c r="AI2425" s="2398"/>
    </row>
    <row r="2426" spans="1:35" ht="36.950000000000003" customHeight="1" x14ac:dyDescent="0.25">
      <c r="B2426" s="70">
        <v>1</v>
      </c>
      <c r="C2426" s="1183" t="s">
        <v>304</v>
      </c>
      <c r="D2426" s="1184"/>
      <c r="E2426" s="2236">
        <f t="shared" si="2271"/>
        <v>9000</v>
      </c>
      <c r="F2426" s="1184">
        <f t="shared" si="2271"/>
        <v>6750</v>
      </c>
      <c r="G2426" s="1184">
        <f t="shared" si="2271"/>
        <v>1634</v>
      </c>
      <c r="H2426" s="1353">
        <f t="shared" ref="H2426:H2433" si="2273">G2426/F2426*100</f>
        <v>24.207407407407409</v>
      </c>
      <c r="I2426" s="1310"/>
      <c r="J2426" s="1310"/>
      <c r="K2426" s="1311"/>
      <c r="L2426" s="1311"/>
      <c r="M2426" s="1311"/>
      <c r="N2426" s="1311"/>
      <c r="O2426" s="1311"/>
      <c r="P2426" s="1179"/>
      <c r="Q2426" s="1180"/>
      <c r="R2426" s="1180"/>
      <c r="S2426" s="1180"/>
      <c r="T2426" s="1180"/>
      <c r="U2426" s="1180"/>
      <c r="V2426" s="1180"/>
      <c r="W2426" s="1180"/>
      <c r="X2426" s="1180"/>
      <c r="Y2426" s="1180"/>
      <c r="Z2426" s="1180"/>
      <c r="AA2426" s="1180"/>
      <c r="AB2426" s="8"/>
      <c r="AC2426" s="1180"/>
      <c r="AD2426" s="1180"/>
      <c r="AE2426" s="2427"/>
      <c r="AF2426" s="2236">
        <f t="shared" si="2272"/>
        <v>33</v>
      </c>
      <c r="AG2426" s="2236">
        <f t="shared" si="2272"/>
        <v>11623.150000000001</v>
      </c>
      <c r="AH2426" s="2236">
        <f t="shared" si="2272"/>
        <v>11.623150000000001</v>
      </c>
      <c r="AI2426" s="2398"/>
    </row>
    <row r="2427" spans="1:35" ht="36.950000000000003" customHeight="1" x14ac:dyDescent="0.25">
      <c r="B2427" s="70">
        <v>1</v>
      </c>
      <c r="C2427" s="1183" t="s">
        <v>305</v>
      </c>
      <c r="D2427" s="1184"/>
      <c r="E2427" s="2236">
        <f t="shared" si="2271"/>
        <v>740</v>
      </c>
      <c r="F2427" s="1184">
        <f t="shared" si="2271"/>
        <v>555</v>
      </c>
      <c r="G2427" s="1184">
        <f t="shared" si="2271"/>
        <v>293</v>
      </c>
      <c r="H2427" s="1353">
        <f t="shared" si="2273"/>
        <v>52.792792792792795</v>
      </c>
      <c r="I2427" s="1310"/>
      <c r="J2427" s="1310"/>
      <c r="K2427" s="1311"/>
      <c r="L2427" s="1311"/>
      <c r="M2427" s="1311"/>
      <c r="N2427" s="1311"/>
      <c r="O2427" s="1311"/>
      <c r="P2427" s="1179"/>
      <c r="Q2427" s="1180"/>
      <c r="R2427" s="1180"/>
      <c r="S2427" s="1180"/>
      <c r="T2427" s="1180"/>
      <c r="U2427" s="1180"/>
      <c r="V2427" s="1180"/>
      <c r="W2427" s="1180"/>
      <c r="X2427" s="1180"/>
      <c r="Y2427" s="1180"/>
      <c r="Z2427" s="1180"/>
      <c r="AA2427" s="1180"/>
      <c r="AB2427" s="8"/>
      <c r="AC2427" s="1180"/>
      <c r="AD2427" s="1180"/>
      <c r="AE2427" s="2427"/>
      <c r="AF2427" s="2236">
        <f t="shared" si="2272"/>
        <v>0</v>
      </c>
      <c r="AG2427" s="2236">
        <f t="shared" si="2272"/>
        <v>0</v>
      </c>
      <c r="AH2427" s="2236">
        <f t="shared" si="2272"/>
        <v>0</v>
      </c>
      <c r="AI2427" s="2398"/>
    </row>
    <row r="2428" spans="1:35" ht="36.950000000000003" customHeight="1" x14ac:dyDescent="0.25">
      <c r="B2428" s="70">
        <v>1</v>
      </c>
      <c r="C2428" s="1183" t="s">
        <v>306</v>
      </c>
      <c r="D2428" s="1184"/>
      <c r="E2428" s="2236">
        <f t="shared" si="2271"/>
        <v>23930</v>
      </c>
      <c r="F2428" s="1184">
        <f t="shared" si="2271"/>
        <v>17948</v>
      </c>
      <c r="G2428" s="1184">
        <f t="shared" si="2271"/>
        <v>15345</v>
      </c>
      <c r="H2428" s="1353">
        <f t="shared" si="2273"/>
        <v>85.496991308223755</v>
      </c>
      <c r="I2428" s="1310"/>
      <c r="J2428" s="1310"/>
      <c r="K2428" s="1311"/>
      <c r="L2428" s="1311"/>
      <c r="M2428" s="1311"/>
      <c r="N2428" s="1311"/>
      <c r="O2428" s="1311"/>
      <c r="P2428" s="1179"/>
      <c r="Q2428" s="1180"/>
      <c r="R2428" s="1180"/>
      <c r="S2428" s="1180"/>
      <c r="T2428" s="1180"/>
      <c r="U2428" s="1180"/>
      <c r="V2428" s="1180"/>
      <c r="W2428" s="1180"/>
      <c r="X2428" s="1180"/>
      <c r="Y2428" s="1180"/>
      <c r="Z2428" s="1180"/>
      <c r="AA2428" s="1180"/>
      <c r="AB2428" s="8"/>
      <c r="AC2428" s="1180"/>
      <c r="AD2428" s="1180"/>
      <c r="AE2428" s="2427"/>
      <c r="AF2428" s="2236">
        <f t="shared" si="2272"/>
        <v>123</v>
      </c>
      <c r="AG2428" s="2236">
        <f t="shared" si="2272"/>
        <v>43228.15</v>
      </c>
      <c r="AH2428" s="2236">
        <f t="shared" si="2272"/>
        <v>43.228149999999999</v>
      </c>
      <c r="AI2428" s="2398"/>
    </row>
    <row r="2429" spans="1:35" ht="47.25" customHeight="1" x14ac:dyDescent="0.25">
      <c r="B2429" s="70">
        <v>1</v>
      </c>
      <c r="C2429" s="1183" t="s">
        <v>548</v>
      </c>
      <c r="D2429" s="1184"/>
      <c r="E2429" s="2236">
        <f>E2382+E2333</f>
        <v>4240</v>
      </c>
      <c r="F2429" s="2236">
        <f t="shared" ref="F2429:G2429" si="2274">F2382+F2333</f>
        <v>2422.8571428571431</v>
      </c>
      <c r="G2429" s="2236">
        <f t="shared" si="2274"/>
        <v>600</v>
      </c>
      <c r="H2429" s="1353">
        <f t="shared" si="2273"/>
        <v>24.764150943396224</v>
      </c>
      <c r="I2429" s="1310"/>
      <c r="J2429" s="1310"/>
      <c r="K2429" s="1311"/>
      <c r="L2429" s="1311"/>
      <c r="M2429" s="1311"/>
      <c r="N2429" s="1311"/>
      <c r="O2429" s="1311"/>
      <c r="P2429" s="1179"/>
      <c r="Q2429" s="1180"/>
      <c r="R2429" s="1180"/>
      <c r="S2429" s="1180"/>
      <c r="T2429" s="1180"/>
      <c r="U2429" s="1180"/>
      <c r="V2429" s="1180"/>
      <c r="W2429" s="1180"/>
      <c r="X2429" s="1180"/>
      <c r="Y2429" s="1180"/>
      <c r="Z2429" s="1180"/>
      <c r="AA2429" s="1180"/>
      <c r="AB2429" s="8"/>
      <c r="AC2429" s="1180"/>
      <c r="AD2429" s="1180"/>
      <c r="AE2429" s="2427"/>
      <c r="AF2429" s="2236"/>
      <c r="AG2429" s="2236"/>
      <c r="AH2429" s="2236"/>
      <c r="AI2429" s="2398"/>
    </row>
    <row r="2430" spans="1:35" ht="36.950000000000003" customHeight="1" x14ac:dyDescent="0.25">
      <c r="B2430" s="70">
        <v>1</v>
      </c>
      <c r="C2430" s="1183" t="s">
        <v>157</v>
      </c>
      <c r="D2430" s="1184"/>
      <c r="E2430" s="2236">
        <f t="shared" ref="E2430:G2430" si="2275">E2383+E2334</f>
        <v>132363.82352941175</v>
      </c>
      <c r="F2430" s="1184">
        <f t="shared" si="2275"/>
        <v>99273.117647058825</v>
      </c>
      <c r="G2430" s="1184">
        <f t="shared" si="2275"/>
        <v>100110.61411764706</v>
      </c>
      <c r="H2430" s="1353">
        <f t="shared" si="2273"/>
        <v>100.84362865843073</v>
      </c>
      <c r="I2430" s="1310"/>
      <c r="J2430" s="1310"/>
      <c r="K2430" s="1311"/>
      <c r="L2430" s="1311"/>
      <c r="M2430" s="1311"/>
      <c r="N2430" s="1311"/>
      <c r="O2430" s="1311"/>
      <c r="P2430" s="1179"/>
      <c r="Q2430" s="1180"/>
      <c r="R2430" s="1180"/>
      <c r="S2430" s="1180"/>
      <c r="T2430" s="1180"/>
      <c r="U2430" s="1180"/>
      <c r="V2430" s="1180"/>
      <c r="W2430" s="1180"/>
      <c r="X2430" s="1180"/>
      <c r="Y2430" s="1180"/>
      <c r="Z2430" s="1180"/>
      <c r="AA2430" s="1180"/>
      <c r="AB2430" s="8"/>
      <c r="AC2430" s="1180"/>
      <c r="AD2430" s="1180"/>
      <c r="AE2430" s="2427"/>
      <c r="AF2430" s="2236">
        <f t="shared" ref="AF2430:AH2430" si="2276">AF2383+AF2334</f>
        <v>3738.29</v>
      </c>
      <c r="AG2430" s="2236">
        <f t="shared" si="2276"/>
        <v>2272919.8499999996</v>
      </c>
      <c r="AH2430" s="2236">
        <f t="shared" si="2276"/>
        <v>2272.9198499999993</v>
      </c>
      <c r="AI2430" s="2398"/>
    </row>
    <row r="2431" spans="1:35" ht="36.950000000000003" customHeight="1" x14ac:dyDescent="0.25">
      <c r="B2431" s="70">
        <v>1</v>
      </c>
      <c r="C2431" s="1183" t="s">
        <v>448</v>
      </c>
      <c r="D2431" s="1184"/>
      <c r="E2431" s="2236">
        <f t="shared" ref="E2431:G2433" si="2277">E2384+E2334</f>
        <v>117105</v>
      </c>
      <c r="F2431" s="1184">
        <f t="shared" si="2277"/>
        <v>87829</v>
      </c>
      <c r="G2431" s="1184">
        <f t="shared" si="2277"/>
        <v>87641</v>
      </c>
      <c r="H2431" s="1353">
        <f t="shared" si="2273"/>
        <v>99.785947693814109</v>
      </c>
      <c r="I2431" s="1310"/>
      <c r="J2431" s="1310"/>
      <c r="K2431" s="1311"/>
      <c r="L2431" s="1311"/>
      <c r="M2431" s="1311"/>
      <c r="N2431" s="1311"/>
      <c r="O2431" s="1311"/>
      <c r="P2431" s="1179"/>
      <c r="Q2431" s="1180"/>
      <c r="R2431" s="1180"/>
      <c r="S2431" s="1180"/>
      <c r="T2431" s="1180"/>
      <c r="U2431" s="1180"/>
      <c r="V2431" s="1180"/>
      <c r="W2431" s="1180"/>
      <c r="X2431" s="1180"/>
      <c r="Y2431" s="1180"/>
      <c r="Z2431" s="1180"/>
      <c r="AA2431" s="1180"/>
      <c r="AB2431" s="8"/>
      <c r="AC2431" s="1180"/>
      <c r="AD2431" s="1180"/>
      <c r="AE2431" s="2427"/>
      <c r="AF2431" s="2236">
        <f t="shared" ref="AF2431:AH2433" si="2278">AF2384+AF2334</f>
        <v>1743</v>
      </c>
      <c r="AG2431" s="2236">
        <f t="shared" si="2278"/>
        <v>1881730.8799999994</v>
      </c>
      <c r="AH2431" s="2236">
        <f t="shared" si="2278"/>
        <v>1881.7308799999996</v>
      </c>
      <c r="AI2431" s="2398"/>
    </row>
    <row r="2432" spans="1:35" ht="36.950000000000003" customHeight="1" x14ac:dyDescent="0.25">
      <c r="B2432" s="70">
        <v>1</v>
      </c>
      <c r="C2432" s="1183" t="s">
        <v>452</v>
      </c>
      <c r="D2432" s="1184"/>
      <c r="E2432" s="2236">
        <f t="shared" si="2277"/>
        <v>129700</v>
      </c>
      <c r="F2432" s="1184">
        <f t="shared" si="2277"/>
        <v>97275</v>
      </c>
      <c r="G2432" s="1184">
        <f t="shared" si="2277"/>
        <v>105991.72</v>
      </c>
      <c r="H2432" s="1353">
        <f t="shared" si="2273"/>
        <v>108.96090465176047</v>
      </c>
      <c r="I2432" s="1310"/>
      <c r="J2432" s="1310"/>
      <c r="K2432" s="1311"/>
      <c r="L2432" s="1311"/>
      <c r="M2432" s="1311"/>
      <c r="N2432" s="1311"/>
      <c r="O2432" s="1311"/>
      <c r="P2432" s="1179"/>
      <c r="Q2432" s="1180"/>
      <c r="R2432" s="1180"/>
      <c r="S2432" s="1180"/>
      <c r="T2432" s="1180"/>
      <c r="U2432" s="1180"/>
      <c r="V2432" s="1180"/>
      <c r="W2432" s="1180"/>
      <c r="X2432" s="1180"/>
      <c r="Y2432" s="1180"/>
      <c r="Z2432" s="1180"/>
      <c r="AA2432" s="1180"/>
      <c r="AB2432" s="8"/>
      <c r="AC2432" s="1180"/>
      <c r="AD2432" s="1180"/>
      <c r="AE2432" s="2427"/>
      <c r="AF2432" s="2236">
        <f t="shared" si="2278"/>
        <v>1995.29</v>
      </c>
      <c r="AG2432" s="2236">
        <f t="shared" si="2278"/>
        <v>391188.97000000003</v>
      </c>
      <c r="AH2432" s="2236">
        <f t="shared" si="2278"/>
        <v>391.18897000000004</v>
      </c>
      <c r="AI2432" s="2398"/>
    </row>
    <row r="2433" spans="1:35" ht="36.950000000000003" customHeight="1" x14ac:dyDescent="0.25">
      <c r="B2433" s="70">
        <v>1</v>
      </c>
      <c r="C2433" s="1290" t="s">
        <v>168</v>
      </c>
      <c r="D2433" s="1184"/>
      <c r="E2433" s="1475">
        <f t="shared" si="2277"/>
        <v>443995.74358974356</v>
      </c>
      <c r="F2433" s="1291">
        <f t="shared" si="2277"/>
        <v>332998.10769230768</v>
      </c>
      <c r="G2433" s="1291">
        <f t="shared" si="2277"/>
        <v>326341.98262108263</v>
      </c>
      <c r="H2433" s="1353">
        <f t="shared" si="2273"/>
        <v>98.001152283611376</v>
      </c>
      <c r="I2433" s="1310"/>
      <c r="J2433" s="1310"/>
      <c r="K2433" s="1311"/>
      <c r="L2433" s="1311"/>
      <c r="M2433" s="1311"/>
      <c r="N2433" s="1311"/>
      <c r="O2433" s="1311"/>
      <c r="P2433" s="1179"/>
      <c r="Q2433" s="1180">
        <f t="shared" ref="Q2433:AE2433" si="2279">Q2386+Q2336</f>
        <v>156727.22519999999</v>
      </c>
      <c r="R2433" s="1180">
        <f t="shared" ref="R2433:S2433" si="2280">R2386+R2336</f>
        <v>156727.22519999999</v>
      </c>
      <c r="S2433" s="1180">
        <f t="shared" si="2280"/>
        <v>156727.22519999999</v>
      </c>
      <c r="T2433" s="1180">
        <f t="shared" ref="T2433:U2433" si="2281">T2386+T2336</f>
        <v>156727.22519999999</v>
      </c>
      <c r="U2433" s="1180">
        <f t="shared" si="2281"/>
        <v>156727.22519999999</v>
      </c>
      <c r="V2433" s="1180">
        <f t="shared" ref="V2433:W2433" si="2282">V2386+V2336</f>
        <v>156727.22519999999</v>
      </c>
      <c r="W2433" s="1180">
        <f t="shared" si="2282"/>
        <v>156727.22519999999</v>
      </c>
      <c r="X2433" s="1180">
        <f t="shared" ref="X2433:Y2433" si="2283">X2386+X2336</f>
        <v>156727.22519999999</v>
      </c>
      <c r="Y2433" s="1180">
        <f t="shared" si="2283"/>
        <v>156727.22519999999</v>
      </c>
      <c r="Z2433" s="1180">
        <f t="shared" si="2279"/>
        <v>117545.41889999999</v>
      </c>
      <c r="AA2433" s="1180">
        <f t="shared" si="2279"/>
        <v>117545.41907999999</v>
      </c>
      <c r="AB2433" s="8">
        <f t="shared" si="2279"/>
        <v>0</v>
      </c>
      <c r="AC2433" s="1180">
        <f t="shared" si="2279"/>
        <v>1.7999999181483872E-4</v>
      </c>
      <c r="AD2433" s="1180">
        <f t="shared" si="2279"/>
        <v>-276.95430000000005</v>
      </c>
      <c r="AE2433" s="2427">
        <f t="shared" si="2279"/>
        <v>117268.46477999999</v>
      </c>
      <c r="AF2433" s="1475">
        <f t="shared" si="2278"/>
        <v>6281.43133903134</v>
      </c>
      <c r="AG2433" s="2427">
        <f t="shared" si="2278"/>
        <v>2346943.5099999998</v>
      </c>
      <c r="AH2433" s="2427">
        <f t="shared" si="2278"/>
        <v>2346.9435099999996</v>
      </c>
      <c r="AI2433" s="2398"/>
    </row>
    <row r="2434" spans="1:35" ht="36.950000000000003" customHeight="1" x14ac:dyDescent="0.25">
      <c r="B2434" s="70">
        <v>1</v>
      </c>
      <c r="C2434" s="1313" t="s">
        <v>307</v>
      </c>
      <c r="D2434" s="1184"/>
      <c r="E2434" s="2236"/>
      <c r="F2434" s="1184"/>
      <c r="G2434" s="1184"/>
      <c r="H2434" s="1353"/>
      <c r="I2434" s="1310"/>
      <c r="J2434" s="1310"/>
      <c r="K2434" s="1311"/>
      <c r="L2434" s="1311"/>
      <c r="M2434" s="1311"/>
      <c r="N2434" s="1311"/>
      <c r="O2434" s="1311"/>
      <c r="P2434" s="1179"/>
      <c r="Q2434" s="1180"/>
      <c r="R2434" s="1180"/>
      <c r="S2434" s="1180"/>
      <c r="T2434" s="1180"/>
      <c r="U2434" s="1180"/>
      <c r="V2434" s="1180"/>
      <c r="W2434" s="1180"/>
      <c r="X2434" s="1180"/>
      <c r="Y2434" s="1180"/>
      <c r="Z2434" s="1180"/>
      <c r="AA2434" s="1180"/>
      <c r="AB2434" s="8"/>
      <c r="AC2434" s="1180"/>
      <c r="AD2434" s="1180"/>
      <c r="AE2434" s="2427"/>
      <c r="AF2434" s="2236"/>
      <c r="AG2434" s="2427"/>
      <c r="AH2434" s="2427"/>
      <c r="AI2434" s="2398"/>
    </row>
    <row r="2435" spans="1:35" ht="36.950000000000003" customHeight="1" x14ac:dyDescent="0.25">
      <c r="B2435" s="70">
        <v>1</v>
      </c>
      <c r="C2435" s="1183" t="s">
        <v>198</v>
      </c>
      <c r="D2435" s="1184"/>
      <c r="E2435" s="2236">
        <f t="shared" ref="E2435:G2450" si="2284">E2388+E2338</f>
        <v>86263</v>
      </c>
      <c r="F2435" s="1184">
        <f t="shared" si="2284"/>
        <v>64698</v>
      </c>
      <c r="G2435" s="1184">
        <f t="shared" si="2284"/>
        <v>66441.90414778718</v>
      </c>
      <c r="H2435" s="1353">
        <f>G2435/F2435*100</f>
        <v>102.69545294721195</v>
      </c>
      <c r="I2435" s="1310"/>
      <c r="J2435" s="1310"/>
      <c r="K2435" s="1311"/>
      <c r="L2435" s="1311"/>
      <c r="M2435" s="1311"/>
      <c r="N2435" s="1311"/>
      <c r="O2435" s="1311"/>
      <c r="P2435" s="1179"/>
      <c r="Q2435" s="1180"/>
      <c r="R2435" s="1180"/>
      <c r="S2435" s="1180"/>
      <c r="T2435" s="1180"/>
      <c r="U2435" s="1180"/>
      <c r="V2435" s="1180"/>
      <c r="W2435" s="1180"/>
      <c r="X2435" s="1180"/>
      <c r="Y2435" s="1180"/>
      <c r="Z2435" s="1180"/>
      <c r="AA2435" s="1180"/>
      <c r="AB2435" s="8"/>
      <c r="AC2435" s="1180"/>
      <c r="AD2435" s="1180"/>
      <c r="AE2435" s="2427"/>
      <c r="AF2435" s="2236">
        <f t="shared" ref="AF2435:AH2448" si="2285">AF2388+AF2338</f>
        <v>9</v>
      </c>
      <c r="AG2435" s="2236">
        <f t="shared" si="2285"/>
        <v>10531.380000000001</v>
      </c>
      <c r="AH2435" s="2236">
        <f t="shared" si="2285"/>
        <v>10.53138</v>
      </c>
      <c r="AI2435" s="2398"/>
    </row>
    <row r="2436" spans="1:35" ht="36.950000000000003" customHeight="1" x14ac:dyDescent="0.25">
      <c r="B2436" s="70">
        <v>1</v>
      </c>
      <c r="C2436" s="1183" t="s">
        <v>303</v>
      </c>
      <c r="D2436" s="1184"/>
      <c r="E2436" s="2236">
        <f t="shared" si="2284"/>
        <v>0</v>
      </c>
      <c r="F2436" s="1184">
        <f t="shared" si="2284"/>
        <v>0</v>
      </c>
      <c r="G2436" s="1184">
        <f t="shared" si="2284"/>
        <v>0</v>
      </c>
      <c r="H2436" s="1353"/>
      <c r="I2436" s="1310"/>
      <c r="J2436" s="1310"/>
      <c r="K2436" s="1311"/>
      <c r="L2436" s="1311"/>
      <c r="M2436" s="1311"/>
      <c r="N2436" s="1311"/>
      <c r="O2436" s="1311"/>
      <c r="P2436" s="1179"/>
      <c r="Q2436" s="1180"/>
      <c r="R2436" s="1180"/>
      <c r="S2436" s="1180"/>
      <c r="T2436" s="1180"/>
      <c r="U2436" s="1180"/>
      <c r="V2436" s="1180"/>
      <c r="W2436" s="1180"/>
      <c r="X2436" s="1180"/>
      <c r="Y2436" s="1180"/>
      <c r="Z2436" s="1180"/>
      <c r="AA2436" s="1180"/>
      <c r="AB2436" s="8"/>
      <c r="AC2436" s="1180"/>
      <c r="AD2436" s="1180"/>
      <c r="AE2436" s="2427"/>
      <c r="AF2436" s="2236">
        <f t="shared" si="2285"/>
        <v>0</v>
      </c>
      <c r="AG2436" s="2236">
        <f t="shared" si="2285"/>
        <v>0</v>
      </c>
      <c r="AH2436" s="2236">
        <f t="shared" si="2285"/>
        <v>0</v>
      </c>
      <c r="AI2436" s="2398"/>
    </row>
    <row r="2437" spans="1:35" ht="49.5" customHeight="1" x14ac:dyDescent="0.25">
      <c r="B2437" s="70">
        <v>1</v>
      </c>
      <c r="C2437" s="1313" t="s">
        <v>308</v>
      </c>
      <c r="D2437" s="1184"/>
      <c r="E2437" s="2236">
        <f t="shared" si="2284"/>
        <v>14836</v>
      </c>
      <c r="F2437" s="1184">
        <f t="shared" si="2284"/>
        <v>11127</v>
      </c>
      <c r="G2437" s="1184">
        <f t="shared" si="2284"/>
        <v>12963.128205128205</v>
      </c>
      <c r="H2437" s="1353">
        <f t="shared" ref="H2437:H2445" si="2286">G2437/F2437*100</f>
        <v>116.50155662018697</v>
      </c>
      <c r="I2437" s="1310"/>
      <c r="J2437" s="1310"/>
      <c r="K2437" s="1311"/>
      <c r="L2437" s="1311"/>
      <c r="M2437" s="1311"/>
      <c r="N2437" s="1311"/>
      <c r="O2437" s="1311"/>
      <c r="P2437" s="1179"/>
      <c r="Q2437" s="1180"/>
      <c r="R2437" s="1180"/>
      <c r="S2437" s="1180"/>
      <c r="T2437" s="1180"/>
      <c r="U2437" s="1180"/>
      <c r="V2437" s="1180"/>
      <c r="W2437" s="1180"/>
      <c r="X2437" s="1180"/>
      <c r="Y2437" s="1180"/>
      <c r="Z2437" s="1180"/>
      <c r="AA2437" s="1180"/>
      <c r="AB2437" s="8"/>
      <c r="AC2437" s="1180"/>
      <c r="AD2437" s="1180"/>
      <c r="AE2437" s="2427"/>
      <c r="AF2437" s="2236">
        <f t="shared" si="2285"/>
        <v>0</v>
      </c>
      <c r="AG2437" s="2236">
        <f t="shared" si="2285"/>
        <v>0</v>
      </c>
      <c r="AH2437" s="2236">
        <f t="shared" si="2285"/>
        <v>0</v>
      </c>
      <c r="AI2437" s="2398"/>
    </row>
    <row r="2438" spans="1:35" ht="36.950000000000003" customHeight="1" x14ac:dyDescent="0.25">
      <c r="B2438" s="70">
        <v>1</v>
      </c>
      <c r="C2438" s="1183" t="s">
        <v>309</v>
      </c>
      <c r="D2438" s="1184"/>
      <c r="E2438" s="2236">
        <f t="shared" si="2284"/>
        <v>10401</v>
      </c>
      <c r="F2438" s="1184">
        <f t="shared" si="2284"/>
        <v>7801</v>
      </c>
      <c r="G2438" s="1184">
        <f t="shared" si="2284"/>
        <v>8791</v>
      </c>
      <c r="H2438" s="1353">
        <f t="shared" si="2286"/>
        <v>112.69068068196387</v>
      </c>
      <c r="I2438" s="1310"/>
      <c r="J2438" s="1310"/>
      <c r="K2438" s="1311"/>
      <c r="L2438" s="1311"/>
      <c r="M2438" s="1311"/>
      <c r="N2438" s="1311"/>
      <c r="O2438" s="1311"/>
      <c r="P2438" s="1179"/>
      <c r="Q2438" s="1180"/>
      <c r="R2438" s="1180"/>
      <c r="S2438" s="1180"/>
      <c r="T2438" s="1180"/>
      <c r="U2438" s="1180"/>
      <c r="V2438" s="1180"/>
      <c r="W2438" s="1180"/>
      <c r="X2438" s="1180"/>
      <c r="Y2438" s="1180"/>
      <c r="Z2438" s="1180"/>
      <c r="AA2438" s="1180"/>
      <c r="AB2438" s="8"/>
      <c r="AC2438" s="1180"/>
      <c r="AD2438" s="1180"/>
      <c r="AE2438" s="2427"/>
      <c r="AF2438" s="2236">
        <f t="shared" si="2285"/>
        <v>0</v>
      </c>
      <c r="AG2438" s="2236">
        <f t="shared" si="2285"/>
        <v>0</v>
      </c>
      <c r="AH2438" s="2236">
        <f t="shared" si="2285"/>
        <v>0</v>
      </c>
      <c r="AI2438" s="2398"/>
    </row>
    <row r="2439" spans="1:35" ht="36.950000000000003" customHeight="1" x14ac:dyDescent="0.25">
      <c r="B2439" s="70">
        <v>1</v>
      </c>
      <c r="C2439" s="1183" t="s">
        <v>310</v>
      </c>
      <c r="D2439" s="1184"/>
      <c r="E2439" s="2236">
        <f t="shared" si="2284"/>
        <v>3120</v>
      </c>
      <c r="F2439" s="1184">
        <f t="shared" si="2284"/>
        <v>2340</v>
      </c>
      <c r="G2439" s="1184">
        <f t="shared" si="2284"/>
        <v>2650</v>
      </c>
      <c r="H2439" s="1353">
        <f t="shared" si="2286"/>
        <v>113.24786324786325</v>
      </c>
      <c r="I2439" s="1310"/>
      <c r="J2439" s="1310"/>
      <c r="K2439" s="1311"/>
      <c r="L2439" s="1311"/>
      <c r="M2439" s="1311"/>
      <c r="N2439" s="1311"/>
      <c r="O2439" s="1311"/>
      <c r="P2439" s="1179"/>
      <c r="Q2439" s="1180"/>
      <c r="R2439" s="1180"/>
      <c r="S2439" s="1180"/>
      <c r="T2439" s="1180"/>
      <c r="U2439" s="1180"/>
      <c r="V2439" s="1180"/>
      <c r="W2439" s="1180"/>
      <c r="X2439" s="1180"/>
      <c r="Y2439" s="1180"/>
      <c r="Z2439" s="1180"/>
      <c r="AA2439" s="1180"/>
      <c r="AB2439" s="8"/>
      <c r="AC2439" s="1180"/>
      <c r="AD2439" s="1180"/>
      <c r="AE2439" s="2427"/>
      <c r="AF2439" s="2236">
        <f t="shared" si="2285"/>
        <v>0</v>
      </c>
      <c r="AG2439" s="2236">
        <f t="shared" si="2285"/>
        <v>0</v>
      </c>
      <c r="AH2439" s="2236">
        <f t="shared" si="2285"/>
        <v>0</v>
      </c>
      <c r="AI2439" s="2398"/>
    </row>
    <row r="2440" spans="1:35" ht="43.5" customHeight="1" x14ac:dyDescent="0.25">
      <c r="A2440" s="70">
        <v>1</v>
      </c>
      <c r="B2440" s="70">
        <v>1</v>
      </c>
      <c r="C2440" s="1183" t="s">
        <v>354</v>
      </c>
      <c r="D2440" s="1184"/>
      <c r="E2440" s="2236">
        <f t="shared" si="2284"/>
        <v>540</v>
      </c>
      <c r="F2440" s="1184">
        <f t="shared" si="2284"/>
        <v>405</v>
      </c>
      <c r="G2440" s="1184">
        <f t="shared" si="2284"/>
        <v>629</v>
      </c>
      <c r="H2440" s="1353">
        <f t="shared" si="2286"/>
        <v>155.30864197530866</v>
      </c>
      <c r="I2440" s="1310"/>
      <c r="J2440" s="1310"/>
      <c r="K2440" s="1311"/>
      <c r="L2440" s="1311"/>
      <c r="M2440" s="1311"/>
      <c r="N2440" s="1311"/>
      <c r="O2440" s="1311"/>
      <c r="P2440" s="1179"/>
      <c r="Q2440" s="1180"/>
      <c r="R2440" s="1180"/>
      <c r="S2440" s="1180"/>
      <c r="T2440" s="1180"/>
      <c r="U2440" s="1180"/>
      <c r="V2440" s="1180"/>
      <c r="W2440" s="1180"/>
      <c r="X2440" s="1180"/>
      <c r="Y2440" s="1180"/>
      <c r="Z2440" s="1180"/>
      <c r="AA2440" s="1180"/>
      <c r="AB2440" s="8"/>
      <c r="AC2440" s="1180"/>
      <c r="AD2440" s="1180"/>
      <c r="AE2440" s="2427"/>
      <c r="AF2440" s="2236">
        <f t="shared" si="2285"/>
        <v>0</v>
      </c>
      <c r="AG2440" s="2236">
        <f t="shared" si="2285"/>
        <v>0</v>
      </c>
      <c r="AH2440" s="2236">
        <f t="shared" si="2285"/>
        <v>0</v>
      </c>
      <c r="AI2440" s="2398"/>
    </row>
    <row r="2441" spans="1:35" ht="51" customHeight="1" x14ac:dyDescent="0.25">
      <c r="A2441" s="70">
        <v>1</v>
      </c>
      <c r="B2441" s="70">
        <v>1</v>
      </c>
      <c r="C2441" s="1183" t="s">
        <v>355</v>
      </c>
      <c r="D2441" s="1184"/>
      <c r="E2441" s="2236">
        <f t="shared" si="2284"/>
        <v>775</v>
      </c>
      <c r="F2441" s="1184">
        <f t="shared" si="2284"/>
        <v>581</v>
      </c>
      <c r="G2441" s="1184">
        <f t="shared" si="2284"/>
        <v>893.12820512820508</v>
      </c>
      <c r="H2441" s="1353">
        <f t="shared" si="2286"/>
        <v>153.72258263824529</v>
      </c>
      <c r="I2441" s="1310"/>
      <c r="J2441" s="1310"/>
      <c r="K2441" s="1311"/>
      <c r="L2441" s="1311"/>
      <c r="M2441" s="1311"/>
      <c r="N2441" s="1311"/>
      <c r="O2441" s="1311"/>
      <c r="P2441" s="1179"/>
      <c r="Q2441" s="1180"/>
      <c r="R2441" s="1180"/>
      <c r="S2441" s="1180"/>
      <c r="T2441" s="1180"/>
      <c r="U2441" s="1180"/>
      <c r="V2441" s="1180"/>
      <c r="W2441" s="1180"/>
      <c r="X2441" s="1180"/>
      <c r="Y2441" s="1180"/>
      <c r="Z2441" s="1180"/>
      <c r="AA2441" s="1180"/>
      <c r="AB2441" s="8"/>
      <c r="AC2441" s="1180"/>
      <c r="AD2441" s="1180"/>
      <c r="AE2441" s="2427"/>
      <c r="AF2441" s="2236">
        <f t="shared" si="2285"/>
        <v>0</v>
      </c>
      <c r="AG2441" s="2236">
        <f t="shared" si="2285"/>
        <v>0</v>
      </c>
      <c r="AH2441" s="2236">
        <f t="shared" si="2285"/>
        <v>0</v>
      </c>
      <c r="AI2441" s="2398"/>
    </row>
    <row r="2442" spans="1:35" ht="48.75" customHeight="1" x14ac:dyDescent="0.25">
      <c r="A2442" s="70">
        <v>1</v>
      </c>
      <c r="B2442" s="70">
        <v>1</v>
      </c>
      <c r="C2442" s="1313" t="s">
        <v>311</v>
      </c>
      <c r="D2442" s="1184"/>
      <c r="E2442" s="2236">
        <f t="shared" si="2284"/>
        <v>71427</v>
      </c>
      <c r="F2442" s="1184">
        <f t="shared" si="2284"/>
        <v>53571</v>
      </c>
      <c r="G2442" s="1184">
        <f t="shared" si="2284"/>
        <v>53478.775942658969</v>
      </c>
      <c r="H2442" s="1353">
        <f t="shared" si="2286"/>
        <v>99.827847049073142</v>
      </c>
      <c r="I2442" s="1310"/>
      <c r="J2442" s="1310"/>
      <c r="K2442" s="1311"/>
      <c r="L2442" s="1311"/>
      <c r="M2442" s="1311"/>
      <c r="N2442" s="1311"/>
      <c r="O2442" s="1311"/>
      <c r="P2442" s="1179"/>
      <c r="Q2442" s="1180"/>
      <c r="R2442" s="1180"/>
      <c r="S2442" s="1180"/>
      <c r="T2442" s="1180"/>
      <c r="U2442" s="1180"/>
      <c r="V2442" s="1180"/>
      <c r="W2442" s="1180"/>
      <c r="X2442" s="1180"/>
      <c r="Y2442" s="1180"/>
      <c r="Z2442" s="1180"/>
      <c r="AA2442" s="1180"/>
      <c r="AB2442" s="8"/>
      <c r="AC2442" s="1180"/>
      <c r="AD2442" s="1180"/>
      <c r="AE2442" s="2427"/>
      <c r="AF2442" s="2236">
        <f t="shared" si="2285"/>
        <v>9</v>
      </c>
      <c r="AG2442" s="2236">
        <f t="shared" si="2285"/>
        <v>10531.380000000001</v>
      </c>
      <c r="AH2442" s="2236">
        <f t="shared" si="2285"/>
        <v>10.53138</v>
      </c>
      <c r="AI2442" s="2398"/>
    </row>
    <row r="2443" spans="1:35" ht="46.5" customHeight="1" x14ac:dyDescent="0.25">
      <c r="A2443" s="70">
        <v>1</v>
      </c>
      <c r="B2443" s="70">
        <v>1</v>
      </c>
      <c r="C2443" s="1183" t="s">
        <v>312</v>
      </c>
      <c r="D2443" s="1184"/>
      <c r="E2443" s="2236">
        <f t="shared" si="2284"/>
        <v>550</v>
      </c>
      <c r="F2443" s="1184">
        <f t="shared" si="2284"/>
        <v>413</v>
      </c>
      <c r="G2443" s="1184">
        <f t="shared" si="2284"/>
        <v>414</v>
      </c>
      <c r="H2443" s="1353">
        <f t="shared" si="2286"/>
        <v>100.24213075060533</v>
      </c>
      <c r="I2443" s="1310"/>
      <c r="J2443" s="1310"/>
      <c r="K2443" s="1311"/>
      <c r="L2443" s="1311"/>
      <c r="M2443" s="1311"/>
      <c r="N2443" s="1311"/>
      <c r="O2443" s="1311"/>
      <c r="P2443" s="1179"/>
      <c r="Q2443" s="1180"/>
      <c r="R2443" s="1180"/>
      <c r="S2443" s="1180"/>
      <c r="T2443" s="1180"/>
      <c r="U2443" s="1180"/>
      <c r="V2443" s="1180"/>
      <c r="W2443" s="1180"/>
      <c r="X2443" s="1180"/>
      <c r="Y2443" s="1180"/>
      <c r="Z2443" s="1180"/>
      <c r="AA2443" s="1180"/>
      <c r="AB2443" s="8"/>
      <c r="AC2443" s="1180"/>
      <c r="AD2443" s="1180"/>
      <c r="AE2443" s="2427"/>
      <c r="AF2443" s="2236">
        <f t="shared" si="2285"/>
        <v>0</v>
      </c>
      <c r="AG2443" s="2236">
        <f t="shared" si="2285"/>
        <v>0</v>
      </c>
      <c r="AH2443" s="2236">
        <f t="shared" si="2285"/>
        <v>0</v>
      </c>
      <c r="AI2443" s="2398"/>
    </row>
    <row r="2444" spans="1:35" ht="63.75" customHeight="1" x14ac:dyDescent="0.25">
      <c r="A2444" s="70">
        <v>1</v>
      </c>
      <c r="B2444" s="70">
        <v>1</v>
      </c>
      <c r="C2444" s="1183" t="s">
        <v>376</v>
      </c>
      <c r="D2444" s="1184"/>
      <c r="E2444" s="2236">
        <f t="shared" si="2284"/>
        <v>55117</v>
      </c>
      <c r="F2444" s="1184">
        <f t="shared" si="2284"/>
        <v>41338</v>
      </c>
      <c r="G2444" s="1184">
        <f t="shared" si="2284"/>
        <v>45925.372005988022</v>
      </c>
      <c r="H2444" s="1353">
        <f t="shared" si="2286"/>
        <v>111.09722774683833</v>
      </c>
      <c r="I2444" s="1310"/>
      <c r="J2444" s="1310"/>
      <c r="K2444" s="1311"/>
      <c r="L2444" s="1311"/>
      <c r="M2444" s="1311"/>
      <c r="N2444" s="1311"/>
      <c r="O2444" s="1311"/>
      <c r="P2444" s="1179"/>
      <c r="Q2444" s="1180"/>
      <c r="R2444" s="1180"/>
      <c r="S2444" s="1180"/>
      <c r="T2444" s="1180"/>
      <c r="U2444" s="1180"/>
      <c r="V2444" s="1180"/>
      <c r="W2444" s="1180"/>
      <c r="X2444" s="1180"/>
      <c r="Y2444" s="1180"/>
      <c r="Z2444" s="1180"/>
      <c r="AA2444" s="1180"/>
      <c r="AB2444" s="8"/>
      <c r="AC2444" s="1180"/>
      <c r="AD2444" s="1180"/>
      <c r="AE2444" s="2427"/>
      <c r="AF2444" s="2236">
        <f t="shared" si="2285"/>
        <v>1</v>
      </c>
      <c r="AG2444" s="2236">
        <f t="shared" si="2285"/>
        <v>2620.66</v>
      </c>
      <c r="AH2444" s="2236">
        <f t="shared" si="2285"/>
        <v>2.62066</v>
      </c>
      <c r="AI2444" s="2398"/>
    </row>
    <row r="2445" spans="1:35" ht="50.25" customHeight="1" x14ac:dyDescent="0.25">
      <c r="A2445" s="70">
        <v>1</v>
      </c>
      <c r="B2445" s="70">
        <v>1</v>
      </c>
      <c r="C2445" s="1183" t="s">
        <v>322</v>
      </c>
      <c r="D2445" s="1184"/>
      <c r="E2445" s="2236">
        <f t="shared" si="2284"/>
        <v>15760</v>
      </c>
      <c r="F2445" s="1184">
        <f t="shared" si="2284"/>
        <v>11820</v>
      </c>
      <c r="G2445" s="1184">
        <f t="shared" si="2284"/>
        <v>7139.4039366709458</v>
      </c>
      <c r="H2445" s="1353">
        <f t="shared" si="2286"/>
        <v>60.401048533595137</v>
      </c>
      <c r="I2445" s="1310"/>
      <c r="J2445" s="1310"/>
      <c r="K2445" s="1311"/>
      <c r="L2445" s="1311"/>
      <c r="M2445" s="1311"/>
      <c r="N2445" s="1311"/>
      <c r="O2445" s="1311"/>
      <c r="P2445" s="1179"/>
      <c r="Q2445" s="1180"/>
      <c r="R2445" s="1180"/>
      <c r="S2445" s="1180"/>
      <c r="T2445" s="1180"/>
      <c r="U2445" s="1180"/>
      <c r="V2445" s="1180"/>
      <c r="W2445" s="1180"/>
      <c r="X2445" s="1180"/>
      <c r="Y2445" s="1180"/>
      <c r="Z2445" s="1180"/>
      <c r="AA2445" s="1180"/>
      <c r="AB2445" s="8"/>
      <c r="AC2445" s="1180"/>
      <c r="AD2445" s="1180"/>
      <c r="AE2445" s="2427"/>
      <c r="AF2445" s="2236">
        <f t="shared" si="2285"/>
        <v>8</v>
      </c>
      <c r="AG2445" s="2236">
        <f t="shared" si="2285"/>
        <v>7910.72</v>
      </c>
      <c r="AH2445" s="2236">
        <f t="shared" si="2285"/>
        <v>7.9107200000000004</v>
      </c>
      <c r="AI2445" s="2398"/>
    </row>
    <row r="2446" spans="1:35" ht="36.950000000000003" customHeight="1" x14ac:dyDescent="0.25">
      <c r="A2446" s="70">
        <v>1</v>
      </c>
      <c r="B2446" s="70">
        <v>1</v>
      </c>
      <c r="C2446" s="1183" t="s">
        <v>157</v>
      </c>
      <c r="D2446" s="1184"/>
      <c r="E2446" s="2236">
        <f t="shared" si="2284"/>
        <v>0</v>
      </c>
      <c r="F2446" s="1184">
        <f t="shared" si="2284"/>
        <v>0</v>
      </c>
      <c r="G2446" s="1184">
        <f t="shared" si="2284"/>
        <v>0</v>
      </c>
      <c r="H2446" s="1353"/>
      <c r="I2446" s="1310"/>
      <c r="J2446" s="1310"/>
      <c r="K2446" s="1311"/>
      <c r="L2446" s="1311"/>
      <c r="M2446" s="1311"/>
      <c r="N2446" s="1311"/>
      <c r="O2446" s="1311"/>
      <c r="P2446" s="1179"/>
      <c r="Q2446" s="1180"/>
      <c r="R2446" s="1180"/>
      <c r="S2446" s="1180"/>
      <c r="T2446" s="1180"/>
      <c r="U2446" s="1180"/>
      <c r="V2446" s="1180"/>
      <c r="W2446" s="1180"/>
      <c r="X2446" s="1180"/>
      <c r="Y2446" s="1180"/>
      <c r="Z2446" s="1180"/>
      <c r="AA2446" s="1180"/>
      <c r="AB2446" s="8"/>
      <c r="AC2446" s="1180"/>
      <c r="AD2446" s="1180"/>
      <c r="AE2446" s="2427"/>
      <c r="AF2446" s="2236">
        <f t="shared" si="2285"/>
        <v>0</v>
      </c>
      <c r="AG2446" s="2236">
        <f t="shared" si="2285"/>
        <v>0</v>
      </c>
      <c r="AH2446" s="2236">
        <f t="shared" si="2285"/>
        <v>0</v>
      </c>
      <c r="AI2446" s="2398"/>
    </row>
    <row r="2447" spans="1:35" ht="42.75" customHeight="1" x14ac:dyDescent="0.25">
      <c r="A2447" s="70">
        <v>1</v>
      </c>
      <c r="B2447" s="70">
        <v>1</v>
      </c>
      <c r="C2447" s="1183" t="s">
        <v>298</v>
      </c>
      <c r="D2447" s="1184"/>
      <c r="E2447" s="2236">
        <f t="shared" si="2284"/>
        <v>0</v>
      </c>
      <c r="F2447" s="1184">
        <f t="shared" si="2284"/>
        <v>0</v>
      </c>
      <c r="G2447" s="1184">
        <f t="shared" si="2284"/>
        <v>0</v>
      </c>
      <c r="H2447" s="1353"/>
      <c r="I2447" s="1310"/>
      <c r="J2447" s="1310"/>
      <c r="K2447" s="1311"/>
      <c r="L2447" s="1311"/>
      <c r="M2447" s="1311"/>
      <c r="N2447" s="1311"/>
      <c r="O2447" s="1311"/>
      <c r="P2447" s="1179"/>
      <c r="Q2447" s="1180"/>
      <c r="R2447" s="1180"/>
      <c r="S2447" s="1180"/>
      <c r="T2447" s="1180"/>
      <c r="U2447" s="1180"/>
      <c r="V2447" s="1180"/>
      <c r="W2447" s="1180"/>
      <c r="X2447" s="1180"/>
      <c r="Y2447" s="1180"/>
      <c r="Z2447" s="1180"/>
      <c r="AA2447" s="1180"/>
      <c r="AB2447" s="8"/>
      <c r="AC2447" s="1180"/>
      <c r="AD2447" s="1180"/>
      <c r="AE2447" s="2427"/>
      <c r="AF2447" s="2236">
        <f t="shared" si="2285"/>
        <v>0</v>
      </c>
      <c r="AG2447" s="2236">
        <f t="shared" si="2285"/>
        <v>0</v>
      </c>
      <c r="AH2447" s="2236">
        <f t="shared" si="2285"/>
        <v>0</v>
      </c>
      <c r="AI2447" s="2398"/>
    </row>
    <row r="2448" spans="1:35" ht="58.5" customHeight="1" x14ac:dyDescent="0.25">
      <c r="A2448" s="70">
        <v>1</v>
      </c>
      <c r="B2448" s="70">
        <v>1</v>
      </c>
      <c r="C2448" s="1183" t="s">
        <v>158</v>
      </c>
      <c r="D2448" s="1184"/>
      <c r="E2448" s="2236">
        <f t="shared" si="2284"/>
        <v>39663</v>
      </c>
      <c r="F2448" s="1184">
        <f t="shared" si="2284"/>
        <v>29747</v>
      </c>
      <c r="G2448" s="1184">
        <f t="shared" si="2284"/>
        <v>29890</v>
      </c>
      <c r="H2448" s="1353">
        <f>G2448/F2448*100</f>
        <v>100.48072074494907</v>
      </c>
      <c r="I2448" s="1310"/>
      <c r="J2448" s="1310"/>
      <c r="K2448" s="1311"/>
      <c r="L2448" s="1311"/>
      <c r="M2448" s="1311"/>
      <c r="N2448" s="1311"/>
      <c r="O2448" s="1311"/>
      <c r="P2448" s="1179"/>
      <c r="Q2448" s="1180"/>
      <c r="R2448" s="1180"/>
      <c r="S2448" s="1180"/>
      <c r="T2448" s="1180"/>
      <c r="U2448" s="1180"/>
      <c r="V2448" s="1180"/>
      <c r="W2448" s="1180"/>
      <c r="X2448" s="1180"/>
      <c r="Y2448" s="1180"/>
      <c r="Z2448" s="1180"/>
      <c r="AA2448" s="1180"/>
      <c r="AB2448" s="8"/>
      <c r="AC2448" s="1180"/>
      <c r="AD2448" s="1180"/>
      <c r="AE2448" s="2427"/>
      <c r="AF2448" s="2236">
        <f t="shared" si="2285"/>
        <v>379</v>
      </c>
      <c r="AG2448" s="2236">
        <f t="shared" si="2285"/>
        <v>255536.96</v>
      </c>
      <c r="AH2448" s="2236">
        <f t="shared" si="2285"/>
        <v>255.53695999999999</v>
      </c>
      <c r="AI2448" s="2398"/>
    </row>
    <row r="2449" spans="1:35" ht="36.950000000000003" customHeight="1" x14ac:dyDescent="0.25">
      <c r="A2449" s="70">
        <v>1</v>
      </c>
      <c r="B2449" s="70">
        <v>1</v>
      </c>
      <c r="C2449" s="1183" t="s">
        <v>299</v>
      </c>
      <c r="D2449" s="1184"/>
      <c r="E2449" s="2236">
        <f t="shared" si="2284"/>
        <v>0</v>
      </c>
      <c r="F2449" s="1184">
        <f t="shared" si="2284"/>
        <v>0</v>
      </c>
      <c r="G2449" s="1184">
        <f t="shared" si="2284"/>
        <v>0</v>
      </c>
      <c r="H2449" s="1353"/>
      <c r="I2449" s="1310"/>
      <c r="J2449" s="1310"/>
      <c r="K2449" s="1311"/>
      <c r="L2449" s="1311"/>
      <c r="M2449" s="1311"/>
      <c r="N2449" s="1311"/>
      <c r="O2449" s="1311"/>
      <c r="P2449" s="1179"/>
      <c r="Q2449" s="1180"/>
      <c r="R2449" s="1180"/>
      <c r="S2449" s="1180"/>
      <c r="T2449" s="1180"/>
      <c r="U2449" s="1180"/>
      <c r="V2449" s="1180"/>
      <c r="W2449" s="1180"/>
      <c r="X2449" s="1180"/>
      <c r="Y2449" s="1180"/>
      <c r="Z2449" s="1180"/>
      <c r="AA2449" s="1180"/>
      <c r="AB2449" s="8"/>
      <c r="AC2449" s="1180"/>
      <c r="AD2449" s="1180"/>
      <c r="AE2449" s="2427"/>
      <c r="AF2449" s="2236">
        <f>AF2402+AF2352</f>
        <v>0</v>
      </c>
      <c r="AG2449" s="2427"/>
      <c r="AH2449" s="2427"/>
      <c r="AI2449" s="2398"/>
    </row>
    <row r="2450" spans="1:35" ht="36.950000000000003" customHeight="1" x14ac:dyDescent="0.25">
      <c r="A2450" s="70">
        <v>1</v>
      </c>
      <c r="B2450" s="70">
        <v>1</v>
      </c>
      <c r="C2450" s="1290" t="s">
        <v>165</v>
      </c>
      <c r="D2450" s="1291"/>
      <c r="E2450" s="1475">
        <f t="shared" si="2284"/>
        <v>125926</v>
      </c>
      <c r="F2450" s="1291">
        <f t="shared" si="2284"/>
        <v>94445</v>
      </c>
      <c r="G2450" s="1291">
        <f t="shared" si="2284"/>
        <v>96331.90414778718</v>
      </c>
      <c r="H2450" s="1353">
        <f>G2450/F2450*100</f>
        <v>101.99788675714667</v>
      </c>
      <c r="I2450" s="1310"/>
      <c r="J2450" s="1310"/>
      <c r="K2450" s="1311"/>
      <c r="L2450" s="1311"/>
      <c r="M2450" s="1311"/>
      <c r="N2450" s="1311"/>
      <c r="O2450" s="1311"/>
      <c r="P2450" s="1179"/>
      <c r="Q2450" s="1180">
        <f t="shared" ref="Q2450:AE2450" si="2287">Q2403+Q2353</f>
        <v>94288.965280000019</v>
      </c>
      <c r="R2450" s="1180">
        <f t="shared" ref="R2450:S2450" si="2288">R2403+R2353</f>
        <v>94288.965280000019</v>
      </c>
      <c r="S2450" s="1180">
        <f t="shared" si="2288"/>
        <v>94288.965280000019</v>
      </c>
      <c r="T2450" s="1180">
        <f t="shared" ref="T2450:U2450" si="2289">T2403+T2353</f>
        <v>94288.965280000019</v>
      </c>
      <c r="U2450" s="1180">
        <f t="shared" si="2289"/>
        <v>94288.965280000019</v>
      </c>
      <c r="V2450" s="1180">
        <f t="shared" ref="V2450:W2450" si="2290">V2403+V2353</f>
        <v>94288.965280000019</v>
      </c>
      <c r="W2450" s="1180">
        <f t="shared" si="2290"/>
        <v>94288.965280000019</v>
      </c>
      <c r="X2450" s="1180">
        <f t="shared" ref="X2450:Y2450" si="2291">X2403+X2353</f>
        <v>94288.965280000019</v>
      </c>
      <c r="Y2450" s="1180">
        <f t="shared" si="2291"/>
        <v>94288.965280000019</v>
      </c>
      <c r="Z2450" s="1180">
        <f t="shared" si="2287"/>
        <v>70716.723960000003</v>
      </c>
      <c r="AA2450" s="1180">
        <f t="shared" si="2287"/>
        <v>69698.605460000021</v>
      </c>
      <c r="AB2450" s="8">
        <f t="shared" si="2287"/>
        <v>0</v>
      </c>
      <c r="AC2450" s="1180">
        <f t="shared" si="2287"/>
        <v>-1018.1184999999932</v>
      </c>
      <c r="AD2450" s="1180">
        <f t="shared" si="2287"/>
        <v>-320.78829999999999</v>
      </c>
      <c r="AE2450" s="2427">
        <f t="shared" si="2287"/>
        <v>69377.817160000021</v>
      </c>
      <c r="AF2450" s="1475">
        <f>AF2403+AF2353</f>
        <v>388</v>
      </c>
      <c r="AG2450" s="2427">
        <f>AG2403+AG2353</f>
        <v>266068.33999999997</v>
      </c>
      <c r="AH2450" s="2427">
        <f>AH2403+AH2353</f>
        <v>266.06833999999998</v>
      </c>
      <c r="AI2450" s="2398"/>
    </row>
    <row r="2451" spans="1:35" ht="22.5" customHeight="1" x14ac:dyDescent="0.25">
      <c r="A2451" s="70">
        <v>1</v>
      </c>
      <c r="B2451" s="70">
        <v>1</v>
      </c>
      <c r="C2451" s="1298" t="s">
        <v>14</v>
      </c>
      <c r="D2451" s="1184"/>
      <c r="E2451" s="2236"/>
      <c r="F2451" s="1184"/>
      <c r="G2451" s="1184"/>
      <c r="H2451" s="1353"/>
      <c r="I2451" s="1310"/>
      <c r="J2451" s="1310"/>
      <c r="K2451" s="1311"/>
      <c r="L2451" s="1311"/>
      <c r="M2451" s="1311"/>
      <c r="N2451" s="1311"/>
      <c r="O2451" s="1311"/>
      <c r="P2451" s="1179"/>
      <c r="Q2451" s="1180"/>
      <c r="R2451" s="1180"/>
      <c r="S2451" s="1180"/>
      <c r="T2451" s="1180"/>
      <c r="U2451" s="1180"/>
      <c r="V2451" s="1180"/>
      <c r="W2451" s="1180"/>
      <c r="X2451" s="1180"/>
      <c r="Y2451" s="1180"/>
      <c r="Z2451" s="1180"/>
      <c r="AA2451" s="1180"/>
      <c r="AB2451" s="8"/>
      <c r="AC2451" s="1180"/>
      <c r="AD2451" s="1180"/>
      <c r="AE2451" s="2427"/>
      <c r="AF2451" s="2236"/>
      <c r="AG2451" s="2427"/>
      <c r="AH2451" s="2427"/>
      <c r="AI2451" s="2398"/>
    </row>
    <row r="2452" spans="1:35" ht="24.75" customHeight="1" x14ac:dyDescent="0.25">
      <c r="A2452" s="70">
        <v>1</v>
      </c>
      <c r="B2452" s="70">
        <v>1</v>
      </c>
      <c r="C2452" s="1196" t="s">
        <v>198</v>
      </c>
      <c r="D2452" s="1184"/>
      <c r="E2452" s="2236">
        <f>E2388+E2376+E2338+E2327</f>
        <v>122266.33333333333</v>
      </c>
      <c r="F2452" s="1184">
        <f>F2388+F2376+F2338+F2327</f>
        <v>91701</v>
      </c>
      <c r="G2452" s="1184">
        <f>G2388+G2376+G2338+G2327</f>
        <v>85155.322666305699</v>
      </c>
      <c r="H2452" s="1353">
        <f t="shared" ref="H2452:H2463" si="2292">G2452/F2452*100</f>
        <v>92.861934620457461</v>
      </c>
      <c r="I2452" s="1310"/>
      <c r="J2452" s="1310"/>
      <c r="K2452" s="1311"/>
      <c r="L2452" s="1311"/>
      <c r="M2452" s="1311"/>
      <c r="N2452" s="1311"/>
      <c r="O2452" s="1311"/>
      <c r="P2452" s="1179"/>
      <c r="Q2452" s="1180"/>
      <c r="R2452" s="1180"/>
      <c r="S2452" s="1180"/>
      <c r="T2452" s="1180"/>
      <c r="U2452" s="1180"/>
      <c r="V2452" s="1180"/>
      <c r="W2452" s="1180"/>
      <c r="X2452" s="1180"/>
      <c r="Y2452" s="1180"/>
      <c r="Z2452" s="1180"/>
      <c r="AA2452" s="1180"/>
      <c r="AB2452" s="8"/>
      <c r="AC2452" s="1180"/>
      <c r="AD2452" s="1180"/>
      <c r="AE2452" s="2427"/>
      <c r="AF2452" s="2236">
        <f>AF2388+AF2376+AF2338+AF2327</f>
        <v>201.21851851851852</v>
      </c>
      <c r="AG2452" s="2236">
        <f t="shared" ref="AG2452:AH2452" si="2293">AG2388+AG2376+AG2338+AG2327</f>
        <v>84555.040000000008</v>
      </c>
      <c r="AH2452" s="2236">
        <f t="shared" si="2293"/>
        <v>84.555039999999991</v>
      </c>
      <c r="AI2452" s="2398"/>
    </row>
    <row r="2453" spans="1:35" ht="28.5" customHeight="1" x14ac:dyDescent="0.25">
      <c r="A2453" s="70">
        <v>1</v>
      </c>
      <c r="B2453" s="70">
        <v>1</v>
      </c>
      <c r="C2453" s="1196" t="s">
        <v>157</v>
      </c>
      <c r="D2453" s="1184"/>
      <c r="E2453" s="2236">
        <f>E2383+E2334</f>
        <v>132363.82352941175</v>
      </c>
      <c r="F2453" s="1184">
        <f>F2383+F2334</f>
        <v>99273.117647058825</v>
      </c>
      <c r="G2453" s="1184">
        <f>G2383+G2334</f>
        <v>100110.61411764706</v>
      </c>
      <c r="H2453" s="1353">
        <f t="shared" si="2292"/>
        <v>100.84362865843073</v>
      </c>
      <c r="I2453" s="1310"/>
      <c r="J2453" s="1310"/>
      <c r="K2453" s="1311"/>
      <c r="L2453" s="1311"/>
      <c r="M2453" s="1311"/>
      <c r="N2453" s="1311"/>
      <c r="O2453" s="1311"/>
      <c r="P2453" s="1179"/>
      <c r="Q2453" s="1180"/>
      <c r="R2453" s="1180"/>
      <c r="S2453" s="1180"/>
      <c r="T2453" s="1180"/>
      <c r="U2453" s="1180"/>
      <c r="V2453" s="1180"/>
      <c r="W2453" s="1180"/>
      <c r="X2453" s="1180"/>
      <c r="Y2453" s="1180"/>
      <c r="Z2453" s="1180"/>
      <c r="AA2453" s="1180"/>
      <c r="AB2453" s="8"/>
      <c r="AC2453" s="1180"/>
      <c r="AD2453" s="1180"/>
      <c r="AE2453" s="2427"/>
      <c r="AF2453" s="2236">
        <f>AF2383+AF2334</f>
        <v>3738.29</v>
      </c>
      <c r="AG2453" s="2236">
        <f t="shared" ref="AG2453:AH2453" si="2294">AG2383+AG2334</f>
        <v>2272919.8499999996</v>
      </c>
      <c r="AH2453" s="2236">
        <f t="shared" si="2294"/>
        <v>2272.9198499999993</v>
      </c>
      <c r="AI2453" s="2398"/>
    </row>
    <row r="2454" spans="1:35" ht="31.5" customHeight="1" x14ac:dyDescent="0.25">
      <c r="A2454" s="70">
        <v>1</v>
      </c>
      <c r="B2454" s="70">
        <v>1</v>
      </c>
      <c r="C2454" s="1297" t="s">
        <v>158</v>
      </c>
      <c r="D2454" s="1184"/>
      <c r="E2454" s="2236">
        <f>E2401+E2351</f>
        <v>39663</v>
      </c>
      <c r="F2454" s="1184">
        <f>F2401+F2351</f>
        <v>29747</v>
      </c>
      <c r="G2454" s="1184">
        <f>G2401+G2351</f>
        <v>29890</v>
      </c>
      <c r="H2454" s="1353">
        <f t="shared" si="2292"/>
        <v>100.48072074494907</v>
      </c>
      <c r="I2454" s="1310"/>
      <c r="J2454" s="1310"/>
      <c r="K2454" s="1311"/>
      <c r="L2454" s="1311"/>
      <c r="M2454" s="1311"/>
      <c r="N2454" s="1311"/>
      <c r="O2454" s="1311"/>
      <c r="P2454" s="1179"/>
      <c r="Q2454" s="1180"/>
      <c r="R2454" s="1180"/>
      <c r="S2454" s="1180"/>
      <c r="T2454" s="1180"/>
      <c r="U2454" s="1180"/>
      <c r="V2454" s="1180"/>
      <c r="W2454" s="1180"/>
      <c r="X2454" s="1180"/>
      <c r="Y2454" s="1180"/>
      <c r="Z2454" s="1180"/>
      <c r="AA2454" s="1180"/>
      <c r="AB2454" s="8"/>
      <c r="AC2454" s="1180"/>
      <c r="AD2454" s="1180"/>
      <c r="AE2454" s="2427"/>
      <c r="AF2454" s="2236">
        <f>AF2401+AF2351</f>
        <v>379</v>
      </c>
      <c r="AG2454" s="2236">
        <f t="shared" ref="AG2454:AH2454" si="2295">AG2401+AG2351</f>
        <v>255536.96</v>
      </c>
      <c r="AH2454" s="2236">
        <f t="shared" si="2295"/>
        <v>255.53695999999999</v>
      </c>
      <c r="AI2454" s="2398"/>
    </row>
    <row r="2455" spans="1:35" ht="15" customHeight="1" x14ac:dyDescent="0.25">
      <c r="A2455" s="70">
        <v>1</v>
      </c>
      <c r="B2455" s="70">
        <v>1</v>
      </c>
      <c r="C2455" s="1290" t="s">
        <v>343</v>
      </c>
      <c r="D2455" s="1291"/>
      <c r="E2455" s="1475">
        <f>E2404+E2354</f>
        <v>569921.74358974351</v>
      </c>
      <c r="F2455" s="1291">
        <f>F2404+F2354</f>
        <v>427443.10769230768</v>
      </c>
      <c r="G2455" s="1291">
        <f>G2404+G2354</f>
        <v>422673.88676886976</v>
      </c>
      <c r="H2455" s="1353">
        <f t="shared" si="2292"/>
        <v>98.884244280090016</v>
      </c>
      <c r="I2455" s="1310"/>
      <c r="J2455" s="1310"/>
      <c r="K2455" s="1311"/>
      <c r="L2455" s="1311"/>
      <c r="M2455" s="1311"/>
      <c r="N2455" s="1311"/>
      <c r="O2455" s="1311"/>
      <c r="P2455" s="1179"/>
      <c r="Q2455" s="1180">
        <f t="shared" ref="Q2455:AE2455" si="2296">Q2404+Q2354</f>
        <v>251016.19047999999</v>
      </c>
      <c r="R2455" s="1180">
        <f t="shared" ref="R2455:S2455" si="2297">R2404+R2354</f>
        <v>251016.19047999999</v>
      </c>
      <c r="S2455" s="1180">
        <f t="shared" si="2297"/>
        <v>251016.19047999999</v>
      </c>
      <c r="T2455" s="1180">
        <f t="shared" ref="T2455:U2455" si="2298">T2404+T2354</f>
        <v>251016.19047999999</v>
      </c>
      <c r="U2455" s="1180">
        <f t="shared" si="2298"/>
        <v>251016.19047999999</v>
      </c>
      <c r="V2455" s="1180">
        <f t="shared" ref="V2455:W2455" si="2299">V2404+V2354</f>
        <v>251016.19047999999</v>
      </c>
      <c r="W2455" s="1180">
        <f t="shared" si="2299"/>
        <v>251016.19047999999</v>
      </c>
      <c r="X2455" s="1180">
        <f t="shared" ref="X2455:Y2455" si="2300">X2404+X2354</f>
        <v>251016.19047999999</v>
      </c>
      <c r="Y2455" s="1180">
        <f t="shared" si="2300"/>
        <v>251016.19047999999</v>
      </c>
      <c r="Z2455" s="1180">
        <f t="shared" si="2296"/>
        <v>188262.14286000002</v>
      </c>
      <c r="AA2455" s="1180">
        <f t="shared" si="2296"/>
        <v>187244.02454000001</v>
      </c>
      <c r="AB2455" s="8">
        <f t="shared" si="2296"/>
        <v>0</v>
      </c>
      <c r="AC2455" s="1180">
        <f t="shared" si="2296"/>
        <v>-1018.1183200000014</v>
      </c>
      <c r="AD2455" s="1180">
        <f t="shared" si="2296"/>
        <v>-597.74260000000004</v>
      </c>
      <c r="AE2455" s="2427">
        <f t="shared" si="2296"/>
        <v>186646.28194000002</v>
      </c>
      <c r="AF2455" s="1475">
        <f>AF2404+AF2354</f>
        <v>6669.43133903134</v>
      </c>
      <c r="AG2455" s="2427">
        <f t="shared" ref="AG2455:AH2455" si="2301">AG2404+AG2354</f>
        <v>2613011.8499999996</v>
      </c>
      <c r="AH2455" s="2427">
        <f t="shared" si="2301"/>
        <v>2613.0118499999994</v>
      </c>
      <c r="AI2455" s="2398"/>
    </row>
    <row r="2456" spans="1:35" ht="15" customHeight="1" x14ac:dyDescent="0.25">
      <c r="A2456" s="70">
        <v>1</v>
      </c>
      <c r="B2456" s="70">
        <v>1</v>
      </c>
      <c r="C2456" s="1391" t="s">
        <v>79</v>
      </c>
      <c r="D2456" s="1342"/>
      <c r="E2456" s="2175">
        <f>SUM(E2408,E2357)</f>
        <v>711</v>
      </c>
      <c r="F2456" s="1342">
        <f>SUM(F2408,F2357)</f>
        <v>534</v>
      </c>
      <c r="G2456" s="1342">
        <f>SUM(G2408,G2357)</f>
        <v>549</v>
      </c>
      <c r="H2456" s="1342">
        <f t="shared" si="2292"/>
        <v>102.80898876404494</v>
      </c>
      <c r="I2456" s="1182">
        <f>K2456/E2456</f>
        <v>10.015471167369901</v>
      </c>
      <c r="J2456" s="1178">
        <f>M2456/G2456</f>
        <v>9.2969034608378873</v>
      </c>
      <c r="K2456" s="1342">
        <f>SUM(K2408,K2357)</f>
        <v>7121</v>
      </c>
      <c r="L2456" s="1342">
        <f>SUM(L2408,L2357)</f>
        <v>5341</v>
      </c>
      <c r="M2456" s="1342">
        <f>SUM(M2408,M2357)</f>
        <v>5104</v>
      </c>
      <c r="N2456" s="1179">
        <f>M2456/L2456*100</f>
        <v>95.562628721213258</v>
      </c>
      <c r="O2456" s="1342">
        <f>SUM(O2408,O2357)</f>
        <v>24.733333333333334</v>
      </c>
      <c r="P2456" s="1179">
        <f>M2456/$C$4*12/O2456</f>
        <v>275.14824797843664</v>
      </c>
      <c r="Q2456" s="1180">
        <f t="shared" ref="Q2456:AA2456" si="2302">SUM(Q2408,Q2357)</f>
        <v>0</v>
      </c>
      <c r="R2456" s="1180">
        <f t="shared" si="2302"/>
        <v>0</v>
      </c>
      <c r="S2456" s="1180">
        <f t="shared" si="2302"/>
        <v>0</v>
      </c>
      <c r="T2456" s="1180">
        <f t="shared" si="2302"/>
        <v>0</v>
      </c>
      <c r="U2456" s="1180">
        <f t="shared" ref="U2456:W2456" si="2303">SUM(U2408,U2357)</f>
        <v>0</v>
      </c>
      <c r="V2456" s="1180">
        <f t="shared" si="2303"/>
        <v>0</v>
      </c>
      <c r="W2456" s="1180">
        <f t="shared" si="2303"/>
        <v>0</v>
      </c>
      <c r="X2456" s="1180">
        <f t="shared" ref="X2456:Y2456" si="2304">SUM(X2408,X2357)</f>
        <v>0</v>
      </c>
      <c r="Y2456" s="1180">
        <f t="shared" si="2304"/>
        <v>0</v>
      </c>
      <c r="Z2456" s="1180">
        <f t="shared" si="2302"/>
        <v>0</v>
      </c>
      <c r="AA2456" s="1180">
        <f t="shared" si="2302"/>
        <v>0</v>
      </c>
      <c r="AB2456" s="8"/>
      <c r="AC2456" s="1180">
        <f t="shared" ref="AC2456:AE2456" si="2305">SUM(AC2408,AC2357)</f>
        <v>0</v>
      </c>
      <c r="AD2456" s="1180">
        <f t="shared" si="2305"/>
        <v>0</v>
      </c>
      <c r="AE2456" s="2427">
        <f t="shared" si="2305"/>
        <v>0</v>
      </c>
      <c r="AF2456" s="2175">
        <f>SUM(AF2408,AF2357)</f>
        <v>0</v>
      </c>
      <c r="AG2456" s="2427">
        <f t="shared" ref="AG2456:AH2456" si="2306">SUM(AG2408,AG2357)</f>
        <v>0</v>
      </c>
      <c r="AH2456" s="2427">
        <f t="shared" si="2306"/>
        <v>0</v>
      </c>
      <c r="AI2456" s="2398"/>
    </row>
    <row r="2457" spans="1:35" ht="16.5" customHeight="1" x14ac:dyDescent="0.25">
      <c r="A2457" s="70">
        <v>1</v>
      </c>
      <c r="B2457" s="70">
        <v>1</v>
      </c>
      <c r="C2457" s="1392" t="s">
        <v>16</v>
      </c>
      <c r="D2457" s="1352"/>
      <c r="E2457" s="2250">
        <f t="shared" ref="E2457:G2458" si="2307">SUM(E2411,E2360)</f>
        <v>1484</v>
      </c>
      <c r="F2457" s="1352">
        <f t="shared" si="2307"/>
        <v>1113</v>
      </c>
      <c r="G2457" s="1352">
        <f t="shared" si="2307"/>
        <v>1111</v>
      </c>
      <c r="H2457" s="1352">
        <f t="shared" si="2292"/>
        <v>99.820305480682833</v>
      </c>
      <c r="I2457" s="1182">
        <f>K2457/E2457</f>
        <v>8</v>
      </c>
      <c r="J2457" s="1178">
        <f>M2457/G2457</f>
        <v>8.0225022502250223</v>
      </c>
      <c r="K2457" s="1352">
        <f t="shared" ref="K2457:M2458" si="2308">SUM(K2411,K2360)</f>
        <v>11872</v>
      </c>
      <c r="L2457" s="1352">
        <f t="shared" si="2308"/>
        <v>8904</v>
      </c>
      <c r="M2457" s="1352">
        <f t="shared" si="2308"/>
        <v>8913</v>
      </c>
      <c r="N2457" s="1179">
        <f>M2457/L2457*100</f>
        <v>100.10107816711592</v>
      </c>
      <c r="O2457" s="1352">
        <f>SUM(O2411,O2360)</f>
        <v>49.466666666666669</v>
      </c>
      <c r="P2457" s="1179">
        <f>M2457/$C$4*12/O2457</f>
        <v>240.24258760107816</v>
      </c>
      <c r="Q2457" s="1180">
        <f>SUM(Q2411,Q2360)</f>
        <v>0</v>
      </c>
      <c r="R2457" s="1180">
        <f t="shared" ref="R2457:S2457" si="2309">SUM(R2411,R2360)</f>
        <v>0</v>
      </c>
      <c r="S2457" s="1180">
        <f t="shared" si="2309"/>
        <v>0</v>
      </c>
      <c r="T2457" s="1180">
        <f t="shared" ref="T2457:U2457" si="2310">SUM(T2411,T2360)</f>
        <v>0</v>
      </c>
      <c r="U2457" s="1180">
        <f t="shared" si="2310"/>
        <v>0</v>
      </c>
      <c r="V2457" s="1180">
        <f t="shared" ref="V2457:W2458" si="2311">SUM(V2411,V2360)</f>
        <v>0</v>
      </c>
      <c r="W2457" s="1180">
        <f t="shared" si="2311"/>
        <v>0</v>
      </c>
      <c r="X2457" s="1180">
        <f t="shared" ref="X2457:Y2457" si="2312">SUM(X2411,X2360)</f>
        <v>0</v>
      </c>
      <c r="Y2457" s="1180">
        <f t="shared" si="2312"/>
        <v>0</v>
      </c>
      <c r="Z2457" s="1180">
        <f>SUM(Z2411,Z2360)</f>
        <v>0</v>
      </c>
      <c r="AA2457" s="1180">
        <f>SUM(AA2411,AA2360)</f>
        <v>0</v>
      </c>
      <c r="AB2457" s="8"/>
      <c r="AC2457" s="1180">
        <f t="shared" ref="AC2457:AH2458" si="2313">SUM(AC2411,AC2360)</f>
        <v>0</v>
      </c>
      <c r="AD2457" s="1180">
        <f t="shared" si="2313"/>
        <v>0</v>
      </c>
      <c r="AE2457" s="2427">
        <f t="shared" si="2313"/>
        <v>0</v>
      </c>
      <c r="AF2457" s="2250">
        <f t="shared" si="2313"/>
        <v>0</v>
      </c>
      <c r="AG2457" s="2427">
        <f t="shared" si="2313"/>
        <v>0</v>
      </c>
      <c r="AH2457" s="2427">
        <f t="shared" si="2313"/>
        <v>0</v>
      </c>
      <c r="AI2457" s="2398"/>
    </row>
    <row r="2458" spans="1:35" ht="16.5" customHeight="1" x14ac:dyDescent="0.25">
      <c r="A2458" s="70">
        <v>1</v>
      </c>
      <c r="B2458" s="70">
        <v>1</v>
      </c>
      <c r="C2458" s="1317" t="s">
        <v>341</v>
      </c>
      <c r="D2458" s="1353"/>
      <c r="E2458" s="2173">
        <f t="shared" si="2307"/>
        <v>2195</v>
      </c>
      <c r="F2458" s="1353">
        <f t="shared" si="2307"/>
        <v>1647</v>
      </c>
      <c r="G2458" s="1353">
        <f t="shared" si="2307"/>
        <v>1660</v>
      </c>
      <c r="H2458" s="1353">
        <f t="shared" si="2292"/>
        <v>100.789313904068</v>
      </c>
      <c r="I2458" s="1182">
        <f>K2458/E2458</f>
        <v>8.652847380410023</v>
      </c>
      <c r="J2458" s="1178">
        <f>M2458/G2458</f>
        <v>8.4439759036144579</v>
      </c>
      <c r="K2458" s="1353">
        <f t="shared" si="2308"/>
        <v>18993</v>
      </c>
      <c r="L2458" s="1353">
        <f t="shared" si="2308"/>
        <v>14245</v>
      </c>
      <c r="M2458" s="1353">
        <f t="shared" si="2308"/>
        <v>14017</v>
      </c>
      <c r="N2458" s="1179">
        <f>M2458/L2458*100</f>
        <v>98.399438399438395</v>
      </c>
      <c r="O2458" s="1353">
        <f>SUM(O2412,O2361)</f>
        <v>74.2</v>
      </c>
      <c r="P2458" s="1179">
        <f>M2458/$C$4*12/O2458</f>
        <v>251.87780772686432</v>
      </c>
      <c r="Q2458" s="1180">
        <f>SUM(Q2412,Q2361)</f>
        <v>32183.279967999995</v>
      </c>
      <c r="R2458" s="1180">
        <f t="shared" ref="R2458:S2458" si="2314">SUM(R2412,R2361)</f>
        <v>32183.279967999995</v>
      </c>
      <c r="S2458" s="1180">
        <f t="shared" si="2314"/>
        <v>32183.279967999995</v>
      </c>
      <c r="T2458" s="1180">
        <f t="shared" ref="T2458:U2458" si="2315">SUM(T2412,T2361)</f>
        <v>32183.279967999995</v>
      </c>
      <c r="U2458" s="1180">
        <f t="shared" si="2315"/>
        <v>32183.279967999995</v>
      </c>
      <c r="V2458" s="1180">
        <f t="shared" ref="V2458" si="2316">SUM(V2412,V2361)</f>
        <v>32183.279967999995</v>
      </c>
      <c r="W2458" s="1180">
        <f t="shared" si="2311"/>
        <v>32183.279967999995</v>
      </c>
      <c r="X2458" s="1180">
        <f t="shared" ref="X2458:Y2458" si="2317">SUM(X2412,X2361)</f>
        <v>32183.279967999995</v>
      </c>
      <c r="Y2458" s="1180">
        <f t="shared" si="2317"/>
        <v>32183.279967999995</v>
      </c>
      <c r="Z2458" s="1180">
        <f>SUM(Z2412,Z2361)</f>
        <v>24137.459975999998</v>
      </c>
      <c r="AA2458" s="1180">
        <f>SUM(AA2412,AA2361)</f>
        <v>24040.717830000001</v>
      </c>
      <c r="AB2458" s="8">
        <f>SUM(AB2412,AB2361)</f>
        <v>0</v>
      </c>
      <c r="AC2458" s="1180">
        <f t="shared" si="2313"/>
        <v>-96.742145999995046</v>
      </c>
      <c r="AD2458" s="1180">
        <f t="shared" si="2313"/>
        <v>-192.82227</v>
      </c>
      <c r="AE2458" s="2427">
        <f t="shared" si="2313"/>
        <v>23847.895560000001</v>
      </c>
      <c r="AF2458" s="2173">
        <f t="shared" si="2313"/>
        <v>5</v>
      </c>
      <c r="AG2458" s="2427">
        <f t="shared" si="2313"/>
        <v>68653.36</v>
      </c>
      <c r="AH2458" s="2427">
        <f t="shared" si="2313"/>
        <v>68.653360000000006</v>
      </c>
      <c r="AI2458" s="2398"/>
    </row>
    <row r="2459" spans="1:35" ht="16.5" customHeight="1" x14ac:dyDescent="0.25">
      <c r="A2459" s="70">
        <v>1</v>
      </c>
      <c r="B2459" s="70">
        <v>1</v>
      </c>
      <c r="C2459" s="1393" t="s">
        <v>326</v>
      </c>
      <c r="D2459" s="1336"/>
      <c r="E2459" s="2195">
        <f t="shared" ref="E2459:G2462" si="2318">E2413+E2362</f>
        <v>17493</v>
      </c>
      <c r="F2459" s="1336">
        <f t="shared" si="2318"/>
        <v>13120</v>
      </c>
      <c r="G2459" s="1336">
        <f t="shared" si="2318"/>
        <v>12547</v>
      </c>
      <c r="H2459" s="1353">
        <f t="shared" si="2292"/>
        <v>95.632621951219505</v>
      </c>
      <c r="I2459" s="1372"/>
      <c r="J2459" s="1211"/>
      <c r="K2459" s="1336"/>
      <c r="L2459" s="1336"/>
      <c r="M2459" s="1336"/>
      <c r="N2459" s="1213"/>
      <c r="O2459" s="1336"/>
      <c r="P2459" s="1213"/>
      <c r="Q2459" s="1180">
        <f>Q2413+Q2362</f>
        <v>0</v>
      </c>
      <c r="R2459" s="1180">
        <f t="shared" ref="R2459:S2459" si="2319">R2413+R2362</f>
        <v>0</v>
      </c>
      <c r="S2459" s="1180">
        <f t="shared" si="2319"/>
        <v>0</v>
      </c>
      <c r="T2459" s="1180">
        <f t="shared" ref="T2459:U2459" si="2320">T2413+T2362</f>
        <v>0</v>
      </c>
      <c r="U2459" s="1180">
        <f t="shared" si="2320"/>
        <v>0</v>
      </c>
      <c r="V2459" s="1180">
        <f t="shared" ref="V2459:W2463" si="2321">V2413+V2362</f>
        <v>0</v>
      </c>
      <c r="W2459" s="1180">
        <f t="shared" si="2321"/>
        <v>0</v>
      </c>
      <c r="X2459" s="1180">
        <f t="shared" ref="X2459:Y2459" si="2322">X2413+X2362</f>
        <v>0</v>
      </c>
      <c r="Y2459" s="1180">
        <f t="shared" si="2322"/>
        <v>0</v>
      </c>
      <c r="Z2459" s="1180">
        <f t="shared" ref="Z2459:AA2462" si="2323">Z2413+Z2362</f>
        <v>0</v>
      </c>
      <c r="AA2459" s="1180">
        <f t="shared" si="2323"/>
        <v>0</v>
      </c>
      <c r="AB2459" s="8"/>
      <c r="AC2459" s="1180">
        <f t="shared" ref="AC2459:AH2462" si="2324">AC2413+AC2362</f>
        <v>0</v>
      </c>
      <c r="AD2459" s="1180">
        <f t="shared" si="2324"/>
        <v>0</v>
      </c>
      <c r="AE2459" s="2427">
        <f t="shared" si="2324"/>
        <v>0</v>
      </c>
      <c r="AF2459" s="2195">
        <f t="shared" si="2324"/>
        <v>0</v>
      </c>
      <c r="AG2459" s="2427">
        <f t="shared" si="2324"/>
        <v>0</v>
      </c>
      <c r="AH2459" s="2427">
        <f t="shared" si="2324"/>
        <v>0</v>
      </c>
      <c r="AI2459" s="2398"/>
    </row>
    <row r="2460" spans="1:35" ht="16.5" customHeight="1" x14ac:dyDescent="0.25">
      <c r="A2460" s="70">
        <v>1</v>
      </c>
      <c r="B2460" s="70">
        <v>1</v>
      </c>
      <c r="C2460" s="1394" t="s">
        <v>327</v>
      </c>
      <c r="D2460" s="1324"/>
      <c r="E2460" s="2194">
        <f t="shared" si="2318"/>
        <v>17493</v>
      </c>
      <c r="F2460" s="1324">
        <f t="shared" si="2318"/>
        <v>13120</v>
      </c>
      <c r="G2460" s="1336">
        <f t="shared" si="2318"/>
        <v>12547</v>
      </c>
      <c r="H2460" s="1353">
        <f t="shared" si="2292"/>
        <v>95.632621951219505</v>
      </c>
      <c r="I2460" s="1372"/>
      <c r="J2460" s="1211"/>
      <c r="K2460" s="1336"/>
      <c r="L2460" s="1336"/>
      <c r="M2460" s="1336"/>
      <c r="N2460" s="1213"/>
      <c r="O2460" s="1336"/>
      <c r="P2460" s="1213"/>
      <c r="Q2460" s="1180">
        <f>Q2414+Q2363</f>
        <v>0</v>
      </c>
      <c r="R2460" s="1180">
        <f t="shared" ref="R2460:S2460" si="2325">R2414+R2363</f>
        <v>0</v>
      </c>
      <c r="S2460" s="1180">
        <f t="shared" si="2325"/>
        <v>0</v>
      </c>
      <c r="T2460" s="1180">
        <f t="shared" ref="T2460:U2460" si="2326">T2414+T2363</f>
        <v>0</v>
      </c>
      <c r="U2460" s="1180">
        <f t="shared" si="2326"/>
        <v>0</v>
      </c>
      <c r="V2460" s="1180">
        <f t="shared" ref="V2460" si="2327">V2414+V2363</f>
        <v>0</v>
      </c>
      <c r="W2460" s="1180">
        <f t="shared" si="2321"/>
        <v>0</v>
      </c>
      <c r="X2460" s="1180">
        <f t="shared" ref="X2460:Y2460" si="2328">X2414+X2363</f>
        <v>0</v>
      </c>
      <c r="Y2460" s="1180">
        <f t="shared" si="2328"/>
        <v>0</v>
      </c>
      <c r="Z2460" s="1180">
        <f t="shared" si="2323"/>
        <v>0</v>
      </c>
      <c r="AA2460" s="1180">
        <f t="shared" si="2323"/>
        <v>0</v>
      </c>
      <c r="AB2460" s="8"/>
      <c r="AC2460" s="1180">
        <f t="shared" si="2324"/>
        <v>0</v>
      </c>
      <c r="AD2460" s="1180">
        <f t="shared" si="2324"/>
        <v>0</v>
      </c>
      <c r="AE2460" s="2427">
        <f t="shared" si="2324"/>
        <v>0</v>
      </c>
      <c r="AF2460" s="2194">
        <f t="shared" si="2324"/>
        <v>0</v>
      </c>
      <c r="AG2460" s="2427">
        <f t="shared" si="2324"/>
        <v>0</v>
      </c>
      <c r="AH2460" s="2427">
        <f t="shared" si="2324"/>
        <v>0</v>
      </c>
      <c r="AI2460" s="2398"/>
    </row>
    <row r="2461" spans="1:35" ht="16.5" customHeight="1" x14ac:dyDescent="0.25">
      <c r="A2461" s="70">
        <v>1</v>
      </c>
      <c r="B2461" s="70">
        <v>1</v>
      </c>
      <c r="C2461" s="1393" t="s">
        <v>328</v>
      </c>
      <c r="D2461" s="1336"/>
      <c r="E2461" s="2195">
        <f t="shared" si="2318"/>
        <v>12</v>
      </c>
      <c r="F2461" s="1336">
        <f t="shared" si="2318"/>
        <v>10</v>
      </c>
      <c r="G2461" s="1336">
        <f t="shared" si="2318"/>
        <v>5</v>
      </c>
      <c r="H2461" s="1353">
        <f t="shared" si="2292"/>
        <v>50</v>
      </c>
      <c r="I2461" s="1372"/>
      <c r="J2461" s="1211"/>
      <c r="K2461" s="1336"/>
      <c r="L2461" s="1336"/>
      <c r="M2461" s="1336"/>
      <c r="N2461" s="1213"/>
      <c r="O2461" s="1336"/>
      <c r="P2461" s="1213"/>
      <c r="Q2461" s="1180">
        <f>Q2415+Q2364</f>
        <v>0</v>
      </c>
      <c r="R2461" s="1180">
        <f t="shared" ref="R2461:S2461" si="2329">R2415+R2364</f>
        <v>0</v>
      </c>
      <c r="S2461" s="1180">
        <f t="shared" si="2329"/>
        <v>0</v>
      </c>
      <c r="T2461" s="1180">
        <f t="shared" ref="T2461:U2461" si="2330">T2415+T2364</f>
        <v>0</v>
      </c>
      <c r="U2461" s="1180">
        <f t="shared" si="2330"/>
        <v>0</v>
      </c>
      <c r="V2461" s="1180">
        <f t="shared" ref="V2461" si="2331">V2415+V2364</f>
        <v>0</v>
      </c>
      <c r="W2461" s="1180">
        <f t="shared" si="2321"/>
        <v>0</v>
      </c>
      <c r="X2461" s="1180">
        <f t="shared" ref="X2461:Y2461" si="2332">X2415+X2364</f>
        <v>0</v>
      </c>
      <c r="Y2461" s="1180">
        <f t="shared" si="2332"/>
        <v>0</v>
      </c>
      <c r="Z2461" s="1180">
        <f t="shared" si="2323"/>
        <v>0</v>
      </c>
      <c r="AA2461" s="1180">
        <f t="shared" si="2323"/>
        <v>0</v>
      </c>
      <c r="AB2461" s="1721"/>
      <c r="AC2461" s="1180">
        <f t="shared" si="2324"/>
        <v>0</v>
      </c>
      <c r="AD2461" s="1180">
        <f t="shared" si="2324"/>
        <v>0</v>
      </c>
      <c r="AE2461" s="2427">
        <f t="shared" si="2324"/>
        <v>0</v>
      </c>
      <c r="AF2461" s="2195">
        <f t="shared" si="2324"/>
        <v>0</v>
      </c>
      <c r="AG2461" s="2427">
        <f t="shared" si="2324"/>
        <v>0</v>
      </c>
      <c r="AH2461" s="2427">
        <f t="shared" si="2324"/>
        <v>0</v>
      </c>
      <c r="AI2461" s="2398"/>
    </row>
    <row r="2462" spans="1:35" ht="30.75" customHeight="1" x14ac:dyDescent="0.25">
      <c r="B2462" s="70">
        <v>1</v>
      </c>
      <c r="C2462" s="1394" t="s">
        <v>329</v>
      </c>
      <c r="D2462" s="1203"/>
      <c r="E2462" s="2174">
        <f t="shared" si="2318"/>
        <v>12</v>
      </c>
      <c r="F2462" s="1324">
        <f t="shared" si="2318"/>
        <v>10</v>
      </c>
      <c r="G2462" s="2038">
        <f t="shared" si="2318"/>
        <v>5</v>
      </c>
      <c r="H2462" s="1336">
        <f t="shared" si="2292"/>
        <v>50</v>
      </c>
      <c r="I2462" s="2039"/>
      <c r="J2462" s="1178"/>
      <c r="K2462" s="1353"/>
      <c r="L2462" s="1353"/>
      <c r="M2462" s="1353"/>
      <c r="N2462" s="1213"/>
      <c r="O2462" s="1336"/>
      <c r="P2462" s="1179"/>
      <c r="Q2462" s="1180">
        <f>Q2416+Q2365</f>
        <v>0</v>
      </c>
      <c r="R2462" s="1180">
        <f t="shared" ref="R2462:S2462" si="2333">R2416+R2365</f>
        <v>0</v>
      </c>
      <c r="S2462" s="1180">
        <f t="shared" si="2333"/>
        <v>0</v>
      </c>
      <c r="T2462" s="1180">
        <f t="shared" ref="T2462:U2462" si="2334">T2416+T2365</f>
        <v>0</v>
      </c>
      <c r="U2462" s="1180">
        <f t="shared" si="2334"/>
        <v>0</v>
      </c>
      <c r="V2462" s="1180">
        <f t="shared" ref="V2462" si="2335">V2416+V2365</f>
        <v>0</v>
      </c>
      <c r="W2462" s="1180">
        <f t="shared" si="2321"/>
        <v>0</v>
      </c>
      <c r="X2462" s="1180">
        <f t="shared" ref="X2462:Y2462" si="2336">X2416+X2365</f>
        <v>0</v>
      </c>
      <c r="Y2462" s="1180">
        <f t="shared" si="2336"/>
        <v>0</v>
      </c>
      <c r="Z2462" s="1180">
        <f t="shared" si="2323"/>
        <v>0</v>
      </c>
      <c r="AA2462" s="1180">
        <f t="shared" si="2323"/>
        <v>0</v>
      </c>
      <c r="AB2462" s="1721"/>
      <c r="AC2462" s="1180">
        <f t="shared" si="2324"/>
        <v>0</v>
      </c>
      <c r="AD2462" s="1180">
        <f t="shared" si="2324"/>
        <v>0</v>
      </c>
      <c r="AE2462" s="2427">
        <f t="shared" si="2324"/>
        <v>0</v>
      </c>
      <c r="AF2462" s="2803">
        <f t="shared" si="2324"/>
        <v>0</v>
      </c>
      <c r="AG2462" s="2434">
        <f t="shared" si="2324"/>
        <v>0</v>
      </c>
      <c r="AH2462" s="2434">
        <f t="shared" si="2324"/>
        <v>0</v>
      </c>
      <c r="AI2462" s="2398"/>
    </row>
    <row r="2463" spans="1:35" ht="18.75" customHeight="1" thickBot="1" x14ac:dyDescent="0.3">
      <c r="B2463" s="70">
        <v>1</v>
      </c>
      <c r="C2463" s="2041" t="s">
        <v>344</v>
      </c>
      <c r="D2463" s="1354"/>
      <c r="E2463" s="2370">
        <f>E2417+E2366</f>
        <v>17505</v>
      </c>
      <c r="F2463" s="2043">
        <f t="shared" ref="F2463:G2463" si="2337">F2417+F2366</f>
        <v>13130</v>
      </c>
      <c r="G2463" s="2043">
        <f t="shared" si="2337"/>
        <v>12552</v>
      </c>
      <c r="H2463" s="1354">
        <f t="shared" si="2292"/>
        <v>95.597867479055594</v>
      </c>
      <c r="I2463" s="1373"/>
      <c r="J2463" s="1221"/>
      <c r="K2463" s="1354"/>
      <c r="L2463" s="1354"/>
      <c r="M2463" s="1354"/>
      <c r="N2463" s="1223"/>
      <c r="O2463" s="1354"/>
      <c r="P2463" s="1223"/>
      <c r="Q2463" s="1224">
        <f t="shared" ref="Q2463:AE2463" si="2338">Q2417+Q2366</f>
        <v>43231.117919999997</v>
      </c>
      <c r="R2463" s="1224">
        <f t="shared" ref="R2463:S2463" si="2339">R2417+R2366</f>
        <v>43231.117919999997</v>
      </c>
      <c r="S2463" s="1224">
        <f t="shared" si="2339"/>
        <v>43231.117919999997</v>
      </c>
      <c r="T2463" s="1224">
        <f t="shared" ref="T2463:U2463" si="2340">T2417+T2366</f>
        <v>43231.117919999997</v>
      </c>
      <c r="U2463" s="1224">
        <f t="shared" si="2340"/>
        <v>43231.117919999997</v>
      </c>
      <c r="V2463" s="1224">
        <f t="shared" ref="V2463" si="2341">V2417+V2366</f>
        <v>43231.117919999997</v>
      </c>
      <c r="W2463" s="1224">
        <f t="shared" si="2321"/>
        <v>43231.117919999997</v>
      </c>
      <c r="X2463" s="1224">
        <f t="shared" ref="X2463:Y2463" si="2342">X2417+X2366</f>
        <v>43231.117919999997</v>
      </c>
      <c r="Y2463" s="1224">
        <f t="shared" si="2342"/>
        <v>43231.117919999997</v>
      </c>
      <c r="Z2463" s="1994">
        <f t="shared" si="2338"/>
        <v>32423.33844</v>
      </c>
      <c r="AA2463" s="1994">
        <f t="shared" si="2338"/>
        <v>32210.880680000009</v>
      </c>
      <c r="AB2463" s="66">
        <f t="shared" si="2338"/>
        <v>0</v>
      </c>
      <c r="AC2463" s="1224">
        <f t="shared" si="2338"/>
        <v>-212.45775999998841</v>
      </c>
      <c r="AD2463" s="1994">
        <f t="shared" si="2338"/>
        <v>-60.644329999999997</v>
      </c>
      <c r="AE2463" s="2430">
        <f t="shared" si="2338"/>
        <v>32150.236350000006</v>
      </c>
      <c r="AF2463" s="2370">
        <f>AF2417+AF2366</f>
        <v>0</v>
      </c>
      <c r="AG2463" s="2435">
        <f>AG2417+AG2366</f>
        <v>0</v>
      </c>
      <c r="AH2463" s="2435">
        <f>AH2417+AH2366</f>
        <v>0</v>
      </c>
      <c r="AI2463" s="2398"/>
    </row>
    <row r="2464" spans="1:35" x14ac:dyDescent="0.25">
      <c r="C2464" s="2042"/>
    </row>
    <row r="2465" spans="3:35" ht="15.75" hidden="1" x14ac:dyDescent="0.25">
      <c r="C2465" s="2501" t="s">
        <v>486</v>
      </c>
      <c r="D2465" s="2502">
        <f>IF(I2465&gt;100,I2465,0)</f>
        <v>0</v>
      </c>
      <c r="E2465" s="2183">
        <f t="shared" ref="E2465:N2465" si="2343">E125+E694+E2222</f>
        <v>392</v>
      </c>
      <c r="F2465" s="2183">
        <f t="shared" si="2343"/>
        <v>299.5</v>
      </c>
      <c r="G2465" s="2183">
        <f t="shared" si="2343"/>
        <v>346</v>
      </c>
      <c r="H2465" s="2183">
        <f t="shared" si="2343"/>
        <v>240.16450216450218</v>
      </c>
      <c r="I2465" s="2183">
        <f t="shared" si="2343"/>
        <v>25.5</v>
      </c>
      <c r="J2465" s="2183">
        <f t="shared" si="2343"/>
        <v>18.772924285520791</v>
      </c>
      <c r="K2465" s="2183">
        <f t="shared" si="2343"/>
        <v>3165</v>
      </c>
      <c r="L2465" s="2183">
        <f t="shared" si="2343"/>
        <v>2415</v>
      </c>
      <c r="M2465" s="2183">
        <f t="shared" si="2343"/>
        <v>2623</v>
      </c>
      <c r="N2465" s="2183">
        <f t="shared" si="2343"/>
        <v>177.74891774891773</v>
      </c>
      <c r="O2465" s="2183"/>
      <c r="S2465" s="1047"/>
      <c r="T2465" s="1047"/>
      <c r="U2465" s="1047"/>
      <c r="V2465" s="1047"/>
      <c r="W2465" s="1047"/>
      <c r="X2465" s="1047"/>
      <c r="Y2465" s="1047"/>
      <c r="Z2465" s="738"/>
      <c r="AD2465" s="2138"/>
      <c r="AE2465" s="1723"/>
      <c r="AG2465" s="1786"/>
      <c r="AH2465" s="1723"/>
      <c r="AI2465" s="70"/>
    </row>
    <row r="2466" spans="3:35" ht="15.75" hidden="1" x14ac:dyDescent="0.25">
      <c r="C2466" s="2501" t="s">
        <v>487</v>
      </c>
      <c r="D2466" s="2502">
        <f t="shared" ref="D2466:D2496" si="2344">IF(I2466&gt;100,I2466,0)</f>
        <v>198.29999999999995</v>
      </c>
      <c r="E2466" s="2183">
        <f t="shared" ref="E2466:N2466" si="2345">E26+E128+E420+E636+E693+E934+E1355+E1904+E2007+E2121+E2228+E2323+E2372+E127+E695+E794+E819+E1905+E842+E2005+E2118+E2227+E129+E696+E795+E820+E843+E1906+E2006+E2117+E2226</f>
        <v>24059</v>
      </c>
      <c r="F2466" s="2183">
        <f t="shared" si="2345"/>
        <v>18055</v>
      </c>
      <c r="G2466" s="2183">
        <f t="shared" si="2345"/>
        <v>18403</v>
      </c>
      <c r="H2466" s="2183">
        <f t="shared" si="2345"/>
        <v>3081.2925032038415</v>
      </c>
      <c r="I2466" s="2183">
        <f t="shared" si="2345"/>
        <v>198.29999999999995</v>
      </c>
      <c r="J2466" s="2183">
        <f t="shared" si="2345"/>
        <v>186.05230848790052</v>
      </c>
      <c r="K2466" s="2183">
        <f t="shared" si="2345"/>
        <v>155326</v>
      </c>
      <c r="L2466" s="2183">
        <f t="shared" si="2345"/>
        <v>116684.75</v>
      </c>
      <c r="M2466" s="2183">
        <f t="shared" si="2345"/>
        <v>111368</v>
      </c>
      <c r="N2466" s="2183">
        <f t="shared" si="2345"/>
        <v>2936.2674328164244</v>
      </c>
      <c r="O2466" s="2183"/>
      <c r="S2466" s="1047"/>
      <c r="T2466" s="1047"/>
      <c r="U2466" s="1047"/>
      <c r="V2466" s="1047"/>
      <c r="W2466" s="1047"/>
      <c r="X2466" s="1047"/>
      <c r="Y2466" s="1047"/>
      <c r="Z2466" s="738"/>
      <c r="AD2466" s="2138"/>
      <c r="AE2466" s="1723"/>
      <c r="AG2466" s="1786"/>
      <c r="AH2466" s="1723"/>
      <c r="AI2466" s="70"/>
    </row>
    <row r="2467" spans="3:35" ht="15.75" hidden="1" x14ac:dyDescent="0.25">
      <c r="C2467" s="2501" t="s">
        <v>488</v>
      </c>
      <c r="D2467" s="2502">
        <f t="shared" si="2344"/>
        <v>0</v>
      </c>
      <c r="E2467" s="2183">
        <f>E192+E720</f>
        <v>362</v>
      </c>
      <c r="F2467" s="2183">
        <f>F192+F720</f>
        <v>271.5</v>
      </c>
      <c r="G2467" s="2183">
        <f>G192+G720</f>
        <v>327</v>
      </c>
      <c r="H2467" s="2183">
        <f>H192+H720</f>
        <v>224.94656488549617</v>
      </c>
      <c r="I2467" s="2183">
        <f t="shared" ref="I2467:I2500" si="2346">H2467/G2467*100</f>
        <v>68.790998435931556</v>
      </c>
      <c r="J2467" s="2183">
        <f>J192+J720</f>
        <v>17.484099911971832</v>
      </c>
      <c r="K2467" s="2183">
        <f>K192+K720</f>
        <v>3756</v>
      </c>
      <c r="L2467" s="2183">
        <f>L192+L720</f>
        <v>2817</v>
      </c>
      <c r="M2467" s="2183">
        <f>M192+M720</f>
        <v>3121</v>
      </c>
      <c r="N2467" s="2183">
        <f>N192+N720</f>
        <v>198.46560846560845</v>
      </c>
      <c r="O2467" s="2183"/>
      <c r="S2467" s="1047"/>
      <c r="T2467" s="1047"/>
      <c r="U2467" s="1047"/>
      <c r="V2467" s="1047"/>
      <c r="W2467" s="1047"/>
      <c r="X2467" s="1047"/>
      <c r="Y2467" s="1047"/>
      <c r="Z2467" s="738"/>
      <c r="AD2467" s="2138"/>
      <c r="AE2467" s="1723"/>
      <c r="AG2467" s="1786"/>
      <c r="AH2467" s="1723"/>
      <c r="AI2467" s="70"/>
    </row>
    <row r="2468" spans="3:35" ht="15.75" hidden="1" x14ac:dyDescent="0.25">
      <c r="C2468" s="2501" t="s">
        <v>489</v>
      </c>
      <c r="D2468" s="2502">
        <f t="shared" si="2344"/>
        <v>0</v>
      </c>
      <c r="E2468" s="2183">
        <f>E15+E189+E419+E1358</f>
        <v>1525</v>
      </c>
      <c r="F2468" s="2183">
        <f>F15+F189+F419+F1358</f>
        <v>1143.75</v>
      </c>
      <c r="G2468" s="2183">
        <f>G15+G189+G419+G1358</f>
        <v>1253</v>
      </c>
      <c r="H2468" s="2183">
        <f>H15+H189+H419+H1358</f>
        <v>433.73996983408745</v>
      </c>
      <c r="I2468" s="2183">
        <f t="shared" si="2346"/>
        <v>34.616118901363727</v>
      </c>
      <c r="J2468" s="2183">
        <f>J15+J189+J419+J1358</f>
        <v>44.590031637707298</v>
      </c>
      <c r="K2468" s="2183">
        <f>K15+K189+K419+K1358</f>
        <v>20047</v>
      </c>
      <c r="L2468" s="2183">
        <f>L15+L189+L419+L1358</f>
        <v>15035.25</v>
      </c>
      <c r="M2468" s="2183">
        <f>M15+M189+M419+M1358</f>
        <v>15894</v>
      </c>
      <c r="N2468" s="2183">
        <f>N15+N189+N419+N1358</f>
        <v>405.98350773609116</v>
      </c>
      <c r="O2468" s="2183"/>
      <c r="S2468" s="1047"/>
      <c r="T2468" s="1047"/>
      <c r="U2468" s="1047"/>
      <c r="V2468" s="1047"/>
      <c r="W2468" s="1047"/>
      <c r="X2468" s="1047"/>
      <c r="Y2468" s="1047"/>
      <c r="Z2468" s="738"/>
      <c r="AD2468" s="2138"/>
      <c r="AE2468" s="1723"/>
      <c r="AG2468" s="1786"/>
      <c r="AH2468" s="1723"/>
      <c r="AI2468" s="70"/>
    </row>
    <row r="2469" spans="3:35" ht="15.75" hidden="1" x14ac:dyDescent="0.25">
      <c r="C2469" s="2501" t="s">
        <v>490</v>
      </c>
      <c r="D2469" s="2502">
        <f t="shared" si="2344"/>
        <v>0</v>
      </c>
      <c r="E2469" s="2183">
        <f>E17</f>
        <v>827</v>
      </c>
      <c r="F2469" s="2183">
        <f>F17</f>
        <v>620.25</v>
      </c>
      <c r="G2469" s="2183">
        <f>G17</f>
        <v>683</v>
      </c>
      <c r="H2469" s="2183">
        <f>H17</f>
        <v>110.11688835147118</v>
      </c>
      <c r="I2469" s="2183">
        <f t="shared" si="2346"/>
        <v>16.122531237404271</v>
      </c>
      <c r="J2469" s="2183">
        <f>J17</f>
        <v>14.718887262079063</v>
      </c>
      <c r="K2469" s="2183">
        <f>K17</f>
        <v>13976</v>
      </c>
      <c r="L2469" s="2183">
        <f>L17</f>
        <v>10482</v>
      </c>
      <c r="M2469" s="2183">
        <f>M17</f>
        <v>10053</v>
      </c>
      <c r="N2469" s="2183">
        <f>N17</f>
        <v>95.9072696050372</v>
      </c>
      <c r="O2469" s="2183"/>
      <c r="S2469" s="1047"/>
      <c r="T2469" s="1047"/>
      <c r="U2469" s="1047"/>
      <c r="V2469" s="1047"/>
      <c r="W2469" s="1047"/>
      <c r="X2469" s="1047"/>
      <c r="Y2469" s="1047"/>
      <c r="Z2469" s="738"/>
      <c r="AD2469" s="2138"/>
      <c r="AE2469" s="1723"/>
      <c r="AG2469" s="1786"/>
      <c r="AH2469" s="1723"/>
      <c r="AI2469" s="70"/>
    </row>
    <row r="2470" spans="3:35" ht="15.75" hidden="1" x14ac:dyDescent="0.25">
      <c r="C2470" s="2501" t="s">
        <v>491</v>
      </c>
      <c r="D2470" s="2502">
        <f t="shared" si="2344"/>
        <v>0</v>
      </c>
      <c r="F2470" s="2183"/>
      <c r="G2470" s="2183"/>
      <c r="H2470" s="2183"/>
      <c r="I2470" s="2183"/>
      <c r="J2470" s="2183"/>
      <c r="K2470" s="2183"/>
      <c r="L2470" s="2183"/>
      <c r="M2470" s="2183"/>
      <c r="N2470" s="2183"/>
      <c r="O2470" s="2183"/>
      <c r="S2470" s="1047"/>
      <c r="T2470" s="1047"/>
      <c r="U2470" s="1047"/>
      <c r="V2470" s="1047"/>
      <c r="W2470" s="1047"/>
      <c r="X2470" s="1047"/>
      <c r="Y2470" s="1047"/>
      <c r="Z2470" s="738"/>
      <c r="AD2470" s="2138"/>
      <c r="AE2470" s="1723"/>
      <c r="AG2470" s="1786"/>
      <c r="AH2470" s="1723"/>
      <c r="AI2470" s="70"/>
    </row>
    <row r="2471" spans="3:35" ht="31.5" hidden="1" x14ac:dyDescent="0.25">
      <c r="C2471" s="2501" t="s">
        <v>492</v>
      </c>
      <c r="D2471" s="2502">
        <f t="shared" si="2344"/>
        <v>0</v>
      </c>
      <c r="E2471" s="2184">
        <f>E533</f>
        <v>1605</v>
      </c>
      <c r="F2471" s="2184">
        <f>F533</f>
        <v>1203.75</v>
      </c>
      <c r="G2471" s="2184">
        <f>G533</f>
        <v>1287</v>
      </c>
      <c r="H2471" s="2184">
        <f>H533</f>
        <v>106.91588785046729</v>
      </c>
      <c r="I2471" s="2183">
        <f t="shared" si="2346"/>
        <v>8.3073727933541015</v>
      </c>
      <c r="J2471" s="2184">
        <f>J533</f>
        <v>14.175602175602176</v>
      </c>
      <c r="K2471" s="2184">
        <f>K533</f>
        <v>23273</v>
      </c>
      <c r="L2471" s="2184">
        <f>L533</f>
        <v>17455</v>
      </c>
      <c r="M2471" s="2184">
        <f>M533</f>
        <v>18244</v>
      </c>
      <c r="N2471" s="2184">
        <f>N533</f>
        <v>104.52019478659409</v>
      </c>
      <c r="O2471" s="2184"/>
      <c r="P2471" s="70"/>
      <c r="Q2471" s="70"/>
      <c r="R2471" s="70"/>
      <c r="S2471" s="1046"/>
      <c r="T2471" s="1046"/>
      <c r="U2471" s="1046"/>
      <c r="V2471" s="1046"/>
      <c r="W2471" s="1046"/>
      <c r="X2471" s="1046"/>
      <c r="Y2471" s="1046"/>
      <c r="Z2471" s="79"/>
      <c r="AA2471" s="79"/>
      <c r="AB2471" s="79"/>
      <c r="AC2471" s="79"/>
      <c r="AD2471" s="5"/>
      <c r="AE2471" s="1723"/>
      <c r="AG2471" s="1786"/>
      <c r="AH2471" s="1723"/>
      <c r="AI2471" s="70"/>
    </row>
    <row r="2472" spans="3:35" ht="15.75" hidden="1" x14ac:dyDescent="0.25">
      <c r="C2472" s="2501" t="s">
        <v>493</v>
      </c>
      <c r="D2472" s="2502">
        <f t="shared" si="2344"/>
        <v>0</v>
      </c>
      <c r="E2472" s="2184">
        <f>E198+E634+E1903+E2115+E2224</f>
        <v>7390</v>
      </c>
      <c r="F2472" s="2184">
        <f>F198+F634+F1903+F2115+F2224</f>
        <v>5542.75</v>
      </c>
      <c r="G2472" s="2184">
        <f>G198+G634+G1903+G2115+G2224</f>
        <v>5988</v>
      </c>
      <c r="H2472" s="2184">
        <f>H198+H634+H1903+H2115+H2224</f>
        <v>556.22180351054567</v>
      </c>
      <c r="I2472" s="2183">
        <f t="shared" si="2346"/>
        <v>9.2889412743912096</v>
      </c>
      <c r="J2472" s="2184">
        <f>J198+J634+J1903+J2115+J2224</f>
        <v>32.002180309284213</v>
      </c>
      <c r="K2472" s="2184">
        <f>K198+K634+K1903+K2115+K2224</f>
        <v>50107</v>
      </c>
      <c r="L2472" s="2184">
        <f>L198+L634+L1903+L2115+L2224</f>
        <v>37580.5</v>
      </c>
      <c r="M2472" s="2184">
        <f>M198+M634+M1903+M2115+M2224</f>
        <v>37517</v>
      </c>
      <c r="N2472" s="2184">
        <f>N198+N634+N1903+N2115+N2224</f>
        <v>512.49453452401485</v>
      </c>
      <c r="O2472" s="2184"/>
      <c r="P2472" s="70"/>
      <c r="Q2472" s="70"/>
      <c r="R2472" s="70"/>
      <c r="S2472" s="1046"/>
      <c r="T2472" s="1046"/>
      <c r="U2472" s="1046"/>
      <c r="V2472" s="1046"/>
      <c r="W2472" s="1046"/>
      <c r="X2472" s="1046"/>
      <c r="Y2472" s="1046"/>
      <c r="Z2472" s="79"/>
      <c r="AA2472" s="79"/>
      <c r="AB2472" s="79"/>
      <c r="AC2472" s="79"/>
      <c r="AD2472" s="5"/>
      <c r="AE2472" s="1723"/>
      <c r="AG2472" s="1786"/>
      <c r="AH2472" s="1723"/>
      <c r="AI2472" s="70"/>
    </row>
    <row r="2473" spans="3:35" ht="15.75" hidden="1" x14ac:dyDescent="0.25">
      <c r="C2473" s="2501" t="s">
        <v>494</v>
      </c>
      <c r="D2473" s="2502">
        <f t="shared" si="2344"/>
        <v>0</v>
      </c>
      <c r="E2473" s="2184">
        <f>E14+E87+E88+E191+E418+E460+E690+E1356+E2119</f>
        <v>10077</v>
      </c>
      <c r="F2473" s="2184">
        <f>F14+F87+F88+F191+F418+F460+F690+F1356+F2119</f>
        <v>7557.5</v>
      </c>
      <c r="G2473" s="2184">
        <f>G14+G87+G88+G191+G418+G460+G690+G1356+G2119</f>
        <v>7727</v>
      </c>
      <c r="H2473" s="2184">
        <f>H14+H87+H88+H191+H418+H460+H690+H1356+H2119</f>
        <v>927.84999079960278</v>
      </c>
      <c r="I2473" s="2183">
        <f t="shared" si="2346"/>
        <v>12.007894277204644</v>
      </c>
      <c r="J2473" s="2184">
        <f>J14+J87+J88+J191+J418+J460+J690+J1356+J2119</f>
        <v>86.258771758085373</v>
      </c>
      <c r="K2473" s="2184">
        <f>K14+K87+K88+K191+K418+K460+K690+K1356+K2119</f>
        <v>96848</v>
      </c>
      <c r="L2473" s="2184">
        <f>L14+L87+L88+L191+L418+L460+L690+L1356+L2119</f>
        <v>72636.5</v>
      </c>
      <c r="M2473" s="2184">
        <f>M14+M87+M88+M191+M418+M460+M690+M1356+M2119</f>
        <v>68825</v>
      </c>
      <c r="N2473" s="2184">
        <f>N14+N87+N88+N191+N418+N460+N690+N1356+N2119</f>
        <v>822.85693802409151</v>
      </c>
      <c r="O2473" s="2184"/>
      <c r="P2473" s="70"/>
      <c r="Q2473" s="70"/>
      <c r="R2473" s="70"/>
      <c r="S2473" s="1046"/>
      <c r="T2473" s="1046"/>
      <c r="U2473" s="1046"/>
      <c r="V2473" s="1046"/>
      <c r="W2473" s="1046"/>
      <c r="X2473" s="1046"/>
      <c r="Y2473" s="1046"/>
      <c r="Z2473" s="79"/>
      <c r="AA2473" s="79"/>
      <c r="AB2473" s="79"/>
      <c r="AC2473" s="79"/>
      <c r="AD2473" s="5"/>
      <c r="AE2473" s="1723"/>
      <c r="AG2473" s="1786"/>
      <c r="AH2473" s="1723"/>
      <c r="AI2473" s="70"/>
    </row>
    <row r="2474" spans="3:35" ht="15.75" hidden="1" x14ac:dyDescent="0.25">
      <c r="C2474" s="2501" t="s">
        <v>495</v>
      </c>
      <c r="D2474" s="2502">
        <f t="shared" si="2344"/>
        <v>0</v>
      </c>
      <c r="E2474" s="2184">
        <f>E638</f>
        <v>1010</v>
      </c>
      <c r="F2474" s="2184">
        <f>F638</f>
        <v>757.5</v>
      </c>
      <c r="G2474" s="2184">
        <f>G638</f>
        <v>773</v>
      </c>
      <c r="H2474" s="2184">
        <f>H638</f>
        <v>102.04620462046205</v>
      </c>
      <c r="I2474" s="2183">
        <f t="shared" si="2346"/>
        <v>13.201320132013203</v>
      </c>
      <c r="J2474" s="2184">
        <f>J638</f>
        <v>10.861578266494179</v>
      </c>
      <c r="K2474" s="2184">
        <f>K638</f>
        <v>10706</v>
      </c>
      <c r="L2474" s="2184">
        <f>L638</f>
        <v>8030</v>
      </c>
      <c r="M2474" s="2184">
        <f>M638</f>
        <v>8396</v>
      </c>
      <c r="N2474" s="2184">
        <f>N638</f>
        <v>104.55790784557908</v>
      </c>
      <c r="O2474" s="2184"/>
      <c r="P2474" s="70"/>
      <c r="Q2474" s="70"/>
      <c r="R2474" s="70"/>
      <c r="S2474" s="1046"/>
      <c r="T2474" s="1046"/>
      <c r="U2474" s="1046"/>
      <c r="V2474" s="1046"/>
      <c r="W2474" s="1046"/>
      <c r="X2474" s="1046"/>
      <c r="Y2474" s="1046"/>
      <c r="Z2474" s="79"/>
      <c r="AA2474" s="79"/>
      <c r="AB2474" s="79"/>
      <c r="AC2474" s="79"/>
      <c r="AD2474" s="5"/>
      <c r="AE2474" s="1723"/>
      <c r="AG2474" s="1786"/>
      <c r="AH2474" s="1723"/>
      <c r="AI2474" s="70"/>
    </row>
    <row r="2475" spans="3:35" ht="15.75" hidden="1" x14ac:dyDescent="0.25">
      <c r="C2475" s="2501" t="s">
        <v>496</v>
      </c>
      <c r="D2475" s="2502">
        <f t="shared" si="2344"/>
        <v>0</v>
      </c>
      <c r="E2475" s="2184">
        <f>E497+E1505</f>
        <v>3412</v>
      </c>
      <c r="F2475" s="2184">
        <f>F497+F1505</f>
        <v>2559</v>
      </c>
      <c r="G2475" s="2184">
        <f>G497+G1505</f>
        <v>2329</v>
      </c>
      <c r="H2475" s="2184">
        <f>H497+H1505</f>
        <v>161.66856132373374</v>
      </c>
      <c r="I2475" s="2183">
        <f t="shared" si="2346"/>
        <v>6.9415440671418525</v>
      </c>
      <c r="J2475" s="2184">
        <f>J497+J1505</f>
        <v>24.91020692862125</v>
      </c>
      <c r="K2475" s="2184">
        <f>K497+K1505</f>
        <v>47198</v>
      </c>
      <c r="L2475" s="2184">
        <f>L497+L1505</f>
        <v>35399</v>
      </c>
      <c r="M2475" s="2184">
        <f>M497+M1505</f>
        <v>29905</v>
      </c>
      <c r="N2475" s="2184">
        <f>N497+N1505</f>
        <v>144.67318855556491</v>
      </c>
      <c r="O2475" s="2184"/>
      <c r="P2475" s="70"/>
      <c r="Q2475" s="70"/>
      <c r="R2475" s="70"/>
      <c r="S2475" s="1046"/>
      <c r="T2475" s="1046"/>
      <c r="U2475" s="1046"/>
      <c r="V2475" s="1046"/>
      <c r="W2475" s="1046"/>
      <c r="X2475" s="1046"/>
      <c r="Y2475" s="1046"/>
      <c r="Z2475" s="79"/>
      <c r="AA2475" s="79"/>
      <c r="AB2475" s="79"/>
      <c r="AC2475" s="79"/>
      <c r="AD2475" s="5"/>
      <c r="AE2475" s="1723"/>
      <c r="AG2475" s="1786"/>
      <c r="AH2475" s="1723"/>
      <c r="AI2475" s="70"/>
    </row>
    <row r="2476" spans="3:35" ht="15.75" hidden="1" x14ac:dyDescent="0.25">
      <c r="C2476" s="2501" t="s">
        <v>497</v>
      </c>
      <c r="D2476" s="2502">
        <f t="shared" si="2344"/>
        <v>0</v>
      </c>
      <c r="E2476" s="2184">
        <f>E27+E90+E421+E697+E1357+E1467+E1900+E2003+E2120+E2229+E197</f>
        <v>7756</v>
      </c>
      <c r="F2476" s="2184">
        <f>F27+F90+F421+F697+F1357+F1467+F1900+F2003+F2120+F2229+F197</f>
        <v>5818</v>
      </c>
      <c r="G2476" s="2184">
        <f>G27+G90+G421+G697+G1357+G1467+G1900+G2003+G2120+G2229+G197</f>
        <v>6447</v>
      </c>
      <c r="H2476" s="2184">
        <f>H27+H90+H421+H697+H1357+H1467+H1900+H2003+H2120+H2229+H197</f>
        <v>1029.4885372337765</v>
      </c>
      <c r="I2476" s="2183">
        <f t="shared" si="2346"/>
        <v>15.968489797328624</v>
      </c>
      <c r="J2476" s="2184">
        <f>J27+J90+J421+J697+J1357+J1467+J1900+J2003+J2120+J2229+J197</f>
        <v>114.6602322558569</v>
      </c>
      <c r="K2476" s="2184">
        <f>K27+K90+K421+K697+K1357+K1467+K1900+K2003+K2120+K2229+K197</f>
        <v>89477</v>
      </c>
      <c r="L2476" s="2184">
        <f>L27+L90+L421+L697+L1357+L1467+L1900+L2003+L2120+L2229+L197</f>
        <v>67108.25</v>
      </c>
      <c r="M2476" s="2184">
        <f>M27+M90+M421+M697+M1357+M1467+M1900+M2003+M2120+M2229+M197</f>
        <v>74036</v>
      </c>
      <c r="N2476" s="2184">
        <f>N27+N90+N421+N697+N1357+N1467+N1900+N2003+N2120+N2229+N197</f>
        <v>995.42669927393979</v>
      </c>
      <c r="O2476" s="2184"/>
      <c r="P2476" s="70"/>
      <c r="Q2476" s="70"/>
      <c r="R2476" s="70"/>
      <c r="S2476" s="1046"/>
      <c r="T2476" s="1046"/>
      <c r="U2476" s="1046"/>
      <c r="V2476" s="1046"/>
      <c r="W2476" s="1046"/>
      <c r="X2476" s="1046"/>
      <c r="Y2476" s="1046"/>
      <c r="Z2476" s="79"/>
      <c r="AA2476" s="79"/>
      <c r="AB2476" s="79"/>
      <c r="AC2476" s="79"/>
      <c r="AD2476" s="5"/>
      <c r="AE2476" s="1723"/>
      <c r="AG2476" s="1786"/>
      <c r="AH2476" s="1723"/>
      <c r="AI2476" s="70"/>
    </row>
    <row r="2477" spans="3:35" ht="15.75" hidden="1" x14ac:dyDescent="0.25">
      <c r="C2477" s="2501" t="s">
        <v>498</v>
      </c>
      <c r="D2477" s="2502">
        <f t="shared" si="2344"/>
        <v>0</v>
      </c>
      <c r="E2477" s="2184">
        <f>E91</f>
        <v>2451</v>
      </c>
      <c r="F2477" s="2184">
        <f>F91</f>
        <v>1838.25</v>
      </c>
      <c r="G2477" s="2184">
        <f>G91</f>
        <v>1884</v>
      </c>
      <c r="H2477" s="2184">
        <f>H91</f>
        <v>102.48878008975927</v>
      </c>
      <c r="I2477" s="2183">
        <f t="shared" si="2346"/>
        <v>5.4399564803481573</v>
      </c>
      <c r="J2477" s="2184">
        <f>J91</f>
        <v>11.386942675159236</v>
      </c>
      <c r="K2477" s="2184">
        <f>K91</f>
        <v>26961</v>
      </c>
      <c r="L2477" s="2184">
        <f>L91</f>
        <v>20220.75</v>
      </c>
      <c r="M2477" s="2184">
        <f>M91</f>
        <v>21453</v>
      </c>
      <c r="N2477" s="2184">
        <f>N91</f>
        <v>106.09398761173547</v>
      </c>
      <c r="O2477" s="2184"/>
      <c r="P2477" s="70"/>
      <c r="Q2477" s="70"/>
      <c r="R2477" s="70"/>
      <c r="S2477" s="1046"/>
      <c r="T2477" s="1046"/>
      <c r="U2477" s="1046"/>
      <c r="V2477" s="1046"/>
      <c r="W2477" s="1046"/>
      <c r="X2477" s="1046"/>
      <c r="Y2477" s="1046"/>
      <c r="Z2477" s="79"/>
      <c r="AA2477" s="79"/>
      <c r="AB2477" s="79"/>
      <c r="AC2477" s="79"/>
      <c r="AD2477" s="5"/>
      <c r="AE2477" s="1723"/>
      <c r="AG2477" s="1786"/>
      <c r="AH2477" s="1723"/>
      <c r="AI2477" s="70"/>
    </row>
    <row r="2478" spans="3:35" ht="15.75" hidden="1" x14ac:dyDescent="0.25">
      <c r="C2478" s="2501" t="s">
        <v>499</v>
      </c>
      <c r="D2478" s="2502">
        <f t="shared" si="2344"/>
        <v>0</v>
      </c>
      <c r="E2478" s="2184">
        <f>E124</f>
        <v>1464</v>
      </c>
      <c r="F2478" s="2184">
        <f>F124</f>
        <v>1098</v>
      </c>
      <c r="G2478" s="2184">
        <f>G124</f>
        <v>1085</v>
      </c>
      <c r="H2478" s="2184">
        <f>H124</f>
        <v>98.816029143897993</v>
      </c>
      <c r="I2478" s="2183">
        <f t="shared" si="2346"/>
        <v>9.1074681238615653</v>
      </c>
      <c r="J2478" s="2184">
        <f>J124</f>
        <v>13.259907834101382</v>
      </c>
      <c r="K2478" s="2184">
        <f>K124</f>
        <v>20057</v>
      </c>
      <c r="L2478" s="2184">
        <f>L124</f>
        <v>15042.75</v>
      </c>
      <c r="M2478" s="2184">
        <f>M124</f>
        <v>14387</v>
      </c>
      <c r="N2478" s="2184">
        <f>N124</f>
        <v>95.640757175383499</v>
      </c>
      <c r="O2478" s="2184"/>
      <c r="P2478" s="70"/>
      <c r="Q2478" s="70"/>
      <c r="R2478" s="70"/>
      <c r="S2478" s="1046"/>
      <c r="T2478" s="1046"/>
      <c r="U2478" s="1046"/>
      <c r="V2478" s="1046"/>
      <c r="W2478" s="1046"/>
      <c r="X2478" s="1046"/>
      <c r="Y2478" s="1046"/>
      <c r="Z2478" s="79"/>
      <c r="AA2478" s="79"/>
      <c r="AB2478" s="79"/>
      <c r="AC2478" s="79"/>
      <c r="AD2478" s="5"/>
      <c r="AE2478" s="1723"/>
      <c r="AG2478" s="1786"/>
      <c r="AH2478" s="1723"/>
      <c r="AI2478" s="70"/>
    </row>
    <row r="2479" spans="3:35" ht="15.75" hidden="1" x14ac:dyDescent="0.25">
      <c r="C2479" s="2501" t="s">
        <v>500</v>
      </c>
      <c r="D2479" s="2502">
        <f t="shared" si="2344"/>
        <v>0</v>
      </c>
      <c r="E2479" s="2184">
        <f>E30+E190+E1364</f>
        <v>1224</v>
      </c>
      <c r="F2479" s="2184">
        <f>F30+F190+F1364</f>
        <v>918</v>
      </c>
      <c r="G2479" s="2184">
        <f>G30+G190+G1364</f>
        <v>999</v>
      </c>
      <c r="H2479" s="2184">
        <f>H30+H190+H1364</f>
        <v>392.85601836397427</v>
      </c>
      <c r="I2479" s="2183">
        <f t="shared" si="2346"/>
        <v>39.32492676316059</v>
      </c>
      <c r="J2479" s="2184">
        <f>J30+J190+J1364</f>
        <v>41.633650837348853</v>
      </c>
      <c r="K2479" s="2184">
        <f>K30+K190+K1364</f>
        <v>17799</v>
      </c>
      <c r="L2479" s="2184">
        <f>L30+L190+L1364</f>
        <v>13349.5</v>
      </c>
      <c r="M2479" s="2184">
        <f>M30+M190+M1364</f>
        <v>15158</v>
      </c>
      <c r="N2479" s="2184">
        <f>N30+N190+N1364</f>
        <v>397.14398618495636</v>
      </c>
      <c r="O2479" s="2184"/>
      <c r="P2479" s="70"/>
      <c r="Q2479" s="70"/>
      <c r="R2479" s="70"/>
      <c r="S2479" s="1046"/>
      <c r="T2479" s="1046"/>
      <c r="U2479" s="1046"/>
      <c r="V2479" s="1046"/>
      <c r="W2479" s="1046"/>
      <c r="X2479" s="1046"/>
      <c r="Y2479" s="1046"/>
      <c r="Z2479" s="79"/>
      <c r="AA2479" s="79"/>
      <c r="AB2479" s="79"/>
      <c r="AC2479" s="79"/>
      <c r="AD2479" s="5"/>
      <c r="AE2479" s="1723"/>
      <c r="AG2479" s="1786"/>
      <c r="AH2479" s="1723"/>
      <c r="AI2479" s="70"/>
    </row>
    <row r="2480" spans="3:35" ht="15.75" hidden="1" x14ac:dyDescent="0.25">
      <c r="C2480" s="2501" t="s">
        <v>501</v>
      </c>
      <c r="D2480" s="2502">
        <f t="shared" si="2344"/>
        <v>0</v>
      </c>
      <c r="E2480" s="2184">
        <f>E196+E249+E250+E251+E252+E254+E253</f>
        <v>6645</v>
      </c>
      <c r="F2480" s="2184">
        <f>F196+F249+F250+F251+F252+F254+F253</f>
        <v>4983.75</v>
      </c>
      <c r="G2480" s="2184">
        <f>G196+G249+G250+G251+G252+G254+G253</f>
        <v>5215</v>
      </c>
      <c r="H2480" s="2184">
        <f>H196+H249+H250+H251+H252+H254+H253</f>
        <v>735.72346707641657</v>
      </c>
      <c r="I2480" s="2183">
        <f t="shared" si="2346"/>
        <v>14.107832542213163</v>
      </c>
      <c r="J2480" s="2184">
        <f>J196+J249+J250+J251+J252+J254+J253</f>
        <v>117.40292851430735</v>
      </c>
      <c r="K2480" s="2184">
        <f>K196+K249+K250+K251+K252+K254+K253</f>
        <v>100554</v>
      </c>
      <c r="L2480" s="2184">
        <f>L196+L249+L250+L251+L252+L254+L253</f>
        <v>75415.5</v>
      </c>
      <c r="M2480" s="2184">
        <f>M196+M249+M250+M251+M252+M254+M253</f>
        <v>73508</v>
      </c>
      <c r="N2480" s="2184">
        <f>N196+N249+N250+N251+N252+N254+N253</f>
        <v>681.14081124410075</v>
      </c>
      <c r="O2480" s="2184"/>
      <c r="P2480" s="70"/>
      <c r="Q2480" s="70"/>
      <c r="R2480" s="70"/>
      <c r="S2480" s="1046"/>
      <c r="T2480" s="1046"/>
      <c r="U2480" s="1046"/>
      <c r="V2480" s="1046"/>
      <c r="W2480" s="1046"/>
      <c r="X2480" s="1046"/>
      <c r="Y2480" s="1046"/>
      <c r="Z2480" s="79"/>
      <c r="AA2480" s="79"/>
      <c r="AB2480" s="79"/>
      <c r="AC2480" s="79"/>
      <c r="AD2480" s="5"/>
      <c r="AE2480" s="1723"/>
      <c r="AG2480" s="1786"/>
      <c r="AH2480" s="1723"/>
      <c r="AI2480" s="70"/>
    </row>
    <row r="2481" spans="3:35" ht="15.75" hidden="1" x14ac:dyDescent="0.25">
      <c r="C2481" s="2501" t="s">
        <v>502</v>
      </c>
      <c r="D2481" s="2502">
        <f t="shared" si="2344"/>
        <v>0</v>
      </c>
      <c r="E2481" s="2184">
        <f>E28+E423+E521+E614</f>
        <v>4753</v>
      </c>
      <c r="F2481" s="2184">
        <f>F28+F423+F521+F614</f>
        <v>3564.5</v>
      </c>
      <c r="G2481" s="2184">
        <f>G28+G423+G521+G614</f>
        <v>3553</v>
      </c>
      <c r="H2481" s="2184">
        <f>H28+H423+H521+H614</f>
        <v>457.5570814868268</v>
      </c>
      <c r="I2481" s="2183">
        <f t="shared" si="2346"/>
        <v>12.878049014546209</v>
      </c>
      <c r="J2481" s="2184">
        <f>J28+J423+J521+J614</f>
        <v>27.057600174216027</v>
      </c>
      <c r="K2481" s="2184">
        <f>K28+K423+K521+K614</f>
        <v>34077</v>
      </c>
      <c r="L2481" s="2184">
        <f>L28+L423+L521+L614</f>
        <v>25558.5</v>
      </c>
      <c r="M2481" s="2184">
        <f>M28+M423+M521+M614</f>
        <v>24894</v>
      </c>
      <c r="N2481" s="2184">
        <f>N28+N423+N521+N614</f>
        <v>423.92608713249655</v>
      </c>
      <c r="O2481" s="2184"/>
      <c r="P2481" s="70"/>
      <c r="Q2481" s="70"/>
      <c r="R2481" s="70"/>
      <c r="S2481" s="1046"/>
      <c r="T2481" s="1046"/>
      <c r="U2481" s="1046"/>
      <c r="V2481" s="1046"/>
      <c r="W2481" s="1046"/>
      <c r="X2481" s="1046"/>
      <c r="Y2481" s="1046"/>
      <c r="Z2481" s="79"/>
      <c r="AA2481" s="79"/>
      <c r="AB2481" s="79"/>
      <c r="AC2481" s="79"/>
      <c r="AD2481" s="5"/>
      <c r="AE2481" s="1723"/>
      <c r="AG2481" s="1786"/>
      <c r="AH2481" s="1723"/>
      <c r="AI2481" s="70"/>
    </row>
    <row r="2482" spans="3:35" ht="15.75" hidden="1" x14ac:dyDescent="0.25">
      <c r="C2482" s="2501" t="s">
        <v>503</v>
      </c>
      <c r="D2482" s="2502">
        <f t="shared" si="2344"/>
        <v>0</v>
      </c>
      <c r="E2482" s="2184">
        <f>E382+E422+E637</f>
        <v>9552</v>
      </c>
      <c r="F2482" s="2184">
        <f>F382+F422+F637</f>
        <v>7164</v>
      </c>
      <c r="G2482" s="2184">
        <f>G382+G422+G637</f>
        <v>7907</v>
      </c>
      <c r="H2482" s="2184">
        <f>H382+H422+H637</f>
        <v>429.73760676218637</v>
      </c>
      <c r="I2482" s="2183">
        <f t="shared" si="2346"/>
        <v>5.4349008064017497</v>
      </c>
      <c r="J2482" s="2184">
        <f>J382+J422+J637</f>
        <v>18.679200700333418</v>
      </c>
      <c r="K2482" s="2184">
        <f>K382+K422+K637</f>
        <v>46808</v>
      </c>
      <c r="L2482" s="2184">
        <f>L382+L422+L637</f>
        <v>35106.25</v>
      </c>
      <c r="M2482" s="2184">
        <f>M382+M422+M637</f>
        <v>37074</v>
      </c>
      <c r="N2482" s="2184">
        <f>N382+N422+N637</f>
        <v>379.70129724377244</v>
      </c>
      <c r="O2482" s="2184"/>
      <c r="P2482" s="70"/>
      <c r="Q2482" s="70"/>
      <c r="R2482" s="70"/>
      <c r="S2482" s="1046"/>
      <c r="T2482" s="1046"/>
      <c r="U2482" s="1046"/>
      <c r="V2482" s="1046"/>
      <c r="W2482" s="1046"/>
      <c r="X2482" s="1046"/>
      <c r="Y2482" s="1046"/>
      <c r="Z2482" s="79"/>
      <c r="AA2482" s="79"/>
      <c r="AB2482" s="79"/>
      <c r="AC2482" s="79"/>
      <c r="AD2482" s="5"/>
      <c r="AE2482" s="1723"/>
      <c r="AG2482" s="1786"/>
      <c r="AH2482" s="1723"/>
      <c r="AI2482" s="70"/>
    </row>
    <row r="2483" spans="3:35" ht="15.75" hidden="1" x14ac:dyDescent="0.25">
      <c r="C2483" s="2501" t="s">
        <v>504</v>
      </c>
      <c r="D2483" s="2502">
        <f t="shared" si="2344"/>
        <v>0</v>
      </c>
      <c r="E2483" s="2184">
        <f>E503+E721+E760+E1907+E2008+E2116+E2225</f>
        <v>5270</v>
      </c>
      <c r="F2483" s="2184">
        <f>F503+F721+F760+F1907+F2008+F2116+F2225</f>
        <v>3952.5</v>
      </c>
      <c r="G2483" s="2184">
        <f>G503+G721+G760+G1907+G2008+G2116+G2225</f>
        <v>3894</v>
      </c>
      <c r="H2483" s="2184">
        <f>H503+H721+H760+H1907+H2008+H2116+H2225</f>
        <v>691.008994403207</v>
      </c>
      <c r="I2483" s="2183">
        <f t="shared" si="2346"/>
        <v>17.745480082260066</v>
      </c>
      <c r="J2483" s="2184">
        <f>J503+J721+J760+J1907+J2008+J2116+J2225</f>
        <v>64.809747151034884</v>
      </c>
      <c r="K2483" s="2184">
        <f>K503+K721+K760+K1907+K2008+K2116+K2225</f>
        <v>53181</v>
      </c>
      <c r="L2483" s="2184">
        <f>L503+L721+L760+L1907+L2008+L2116+L2225</f>
        <v>39887</v>
      </c>
      <c r="M2483" s="2184">
        <f>M503+M721+M760+M1907+M2008+M2116+M2225</f>
        <v>38793</v>
      </c>
      <c r="N2483" s="2184">
        <f>N503+N721+N760+N1907+N2008+N2116+N2225</f>
        <v>671.28659550642487</v>
      </c>
      <c r="O2483" s="2184"/>
      <c r="P2483" s="70"/>
      <c r="Q2483" s="70"/>
      <c r="R2483" s="70"/>
      <c r="S2483" s="1046"/>
      <c r="T2483" s="1046"/>
      <c r="U2483" s="1046"/>
      <c r="V2483" s="1046"/>
      <c r="W2483" s="1046"/>
      <c r="X2483" s="1046"/>
      <c r="Y2483" s="1046"/>
      <c r="Z2483" s="79"/>
      <c r="AA2483" s="79"/>
      <c r="AB2483" s="79"/>
      <c r="AC2483" s="79"/>
      <c r="AD2483" s="5"/>
      <c r="AE2483" s="1723"/>
      <c r="AG2483" s="1786"/>
      <c r="AH2483" s="1723"/>
      <c r="AI2483" s="70"/>
    </row>
    <row r="2484" spans="3:35" ht="15.75" hidden="1" x14ac:dyDescent="0.25">
      <c r="C2484" s="2501" t="s">
        <v>505</v>
      </c>
      <c r="D2484" s="2502">
        <f t="shared" si="2344"/>
        <v>0</v>
      </c>
      <c r="E2484" s="2184">
        <f>E29+E639+E719+E1359</f>
        <v>2705</v>
      </c>
      <c r="F2484" s="2184">
        <f>F29+F639+F719+F1359</f>
        <v>2028.75</v>
      </c>
      <c r="G2484" s="2184">
        <f>G29+G639+G719+G1359</f>
        <v>2197</v>
      </c>
      <c r="H2484" s="2184">
        <f>H29+H639+H719+H1359</f>
        <v>470.58876045055564</v>
      </c>
      <c r="I2484" s="2183">
        <f t="shared" si="2346"/>
        <v>21.419606756966576</v>
      </c>
      <c r="J2484" s="2184">
        <f>J29+J639+J719+J1359</f>
        <v>47.900025136849628</v>
      </c>
      <c r="K2484" s="2184">
        <f>K29+K639+K719+K1359</f>
        <v>34665</v>
      </c>
      <c r="L2484" s="2184">
        <f>L29+L639+L719+L1359</f>
        <v>26000</v>
      </c>
      <c r="M2484" s="2184">
        <f>M29+M639+M719+M1359</f>
        <v>26707</v>
      </c>
      <c r="N2484" s="2184">
        <f>N29+N639+N719+N1359</f>
        <v>447.19454328711242</v>
      </c>
      <c r="O2484" s="2184"/>
      <c r="P2484" s="70"/>
      <c r="Q2484" s="70"/>
      <c r="R2484" s="70"/>
      <c r="S2484" s="1046"/>
      <c r="T2484" s="1046"/>
      <c r="U2484" s="1046"/>
      <c r="V2484" s="1046"/>
      <c r="W2484" s="1046"/>
      <c r="X2484" s="1046"/>
      <c r="Y2484" s="1046"/>
      <c r="Z2484" s="79"/>
      <c r="AA2484" s="79"/>
      <c r="AB2484" s="79"/>
      <c r="AC2484" s="79"/>
      <c r="AD2484" s="5"/>
      <c r="AE2484" s="1723"/>
      <c r="AG2484" s="1786"/>
      <c r="AH2484" s="1723"/>
      <c r="AI2484" s="70"/>
    </row>
    <row r="2485" spans="3:35" ht="15.75" hidden="1" x14ac:dyDescent="0.25">
      <c r="C2485" s="2501" t="s">
        <v>506</v>
      </c>
      <c r="D2485" s="2502">
        <f t="shared" si="2344"/>
        <v>0</v>
      </c>
      <c r="E2485" s="2184">
        <f>E13+E193</f>
        <v>1047</v>
      </c>
      <c r="F2485" s="2184">
        <f>F13+F193</f>
        <v>785.25</v>
      </c>
      <c r="G2485" s="2184">
        <f>G13+G193</f>
        <v>968</v>
      </c>
      <c r="H2485" s="2184">
        <f>H13+H193</f>
        <v>245.57339630066903</v>
      </c>
      <c r="I2485" s="2183">
        <f t="shared" si="2346"/>
        <v>25.369152510399694</v>
      </c>
      <c r="J2485" s="2184">
        <f>J13+J193</f>
        <v>26.738435835856741</v>
      </c>
      <c r="K2485" s="2184">
        <f>K13+K193</f>
        <v>15382</v>
      </c>
      <c r="L2485" s="2184">
        <f>L13+L193</f>
        <v>11536.5</v>
      </c>
      <c r="M2485" s="2184">
        <f>M13+M193</f>
        <v>12236</v>
      </c>
      <c r="N2485" s="2184">
        <f>N13+N193</f>
        <v>218.3977671669179</v>
      </c>
      <c r="O2485" s="2184"/>
      <c r="P2485" s="70"/>
      <c r="Q2485" s="70"/>
      <c r="R2485" s="70"/>
      <c r="S2485" s="1046"/>
      <c r="T2485" s="1046"/>
      <c r="U2485" s="1046"/>
      <c r="V2485" s="1046"/>
      <c r="W2485" s="1046"/>
      <c r="X2485" s="1046"/>
      <c r="Y2485" s="1046"/>
      <c r="Z2485" s="79"/>
      <c r="AA2485" s="79"/>
      <c r="AB2485" s="79"/>
      <c r="AC2485" s="79"/>
      <c r="AD2485" s="5"/>
      <c r="AE2485" s="1723"/>
      <c r="AG2485" s="1786"/>
      <c r="AH2485" s="1723"/>
      <c r="AI2485" s="70"/>
    </row>
    <row r="2486" spans="3:35" ht="31.5" hidden="1" x14ac:dyDescent="0.25">
      <c r="C2486" s="2501" t="s">
        <v>507</v>
      </c>
      <c r="D2486" s="2502">
        <f t="shared" si="2344"/>
        <v>0</v>
      </c>
      <c r="E2486" s="2184">
        <f>E20+E461</f>
        <v>2626</v>
      </c>
      <c r="F2486" s="2184">
        <f>F20+F461</f>
        <v>1969.5</v>
      </c>
      <c r="G2486" s="2184">
        <f>G20+G461</f>
        <v>1796</v>
      </c>
      <c r="H2486" s="2184">
        <f>H20+H461</f>
        <v>185.0970302011504</v>
      </c>
      <c r="I2486" s="2183">
        <f t="shared" si="2346"/>
        <v>10.30607072389479</v>
      </c>
      <c r="J2486" s="2184">
        <f>J20+J461</f>
        <v>14.463469420836903</v>
      </c>
      <c r="K2486" s="2184">
        <f>K20+K461</f>
        <v>15032</v>
      </c>
      <c r="L2486" s="2184">
        <f>L20+L461</f>
        <v>11274</v>
      </c>
      <c r="M2486" s="2184">
        <f>M20+M461</f>
        <v>10056</v>
      </c>
      <c r="N2486" s="2184">
        <f>N20+N461</f>
        <v>176.88984947072703</v>
      </c>
      <c r="O2486" s="2184"/>
      <c r="P2486" s="70"/>
      <c r="Q2486" s="70"/>
      <c r="R2486" s="70"/>
      <c r="S2486" s="1046"/>
      <c r="T2486" s="1046"/>
      <c r="U2486" s="1046"/>
      <c r="V2486" s="1046"/>
      <c r="W2486" s="1046"/>
      <c r="X2486" s="1046"/>
      <c r="Y2486" s="1046"/>
      <c r="Z2486" s="79"/>
      <c r="AA2486" s="79"/>
      <c r="AB2486" s="79"/>
      <c r="AC2486" s="79"/>
      <c r="AD2486" s="5"/>
      <c r="AE2486" s="1723"/>
      <c r="AG2486" s="1786"/>
      <c r="AH2486" s="1723"/>
      <c r="AI2486" s="70"/>
    </row>
    <row r="2487" spans="3:35" ht="31.5" hidden="1" x14ac:dyDescent="0.25">
      <c r="C2487" s="2501" t="s">
        <v>508</v>
      </c>
      <c r="D2487" s="2502">
        <f t="shared" si="2344"/>
        <v>0</v>
      </c>
      <c r="E2487" s="2184">
        <f>E21+E1363</f>
        <v>989</v>
      </c>
      <c r="F2487" s="2184">
        <f>F21+F1363</f>
        <v>741.75</v>
      </c>
      <c r="G2487" s="2184">
        <f>G21+G1363</f>
        <v>799</v>
      </c>
      <c r="H2487" s="2184">
        <f>H21+H1363</f>
        <v>204.26304787361642</v>
      </c>
      <c r="I2487" s="2183">
        <f t="shared" si="2346"/>
        <v>25.564837030490168</v>
      </c>
      <c r="J2487" s="2184">
        <f>J21+J1363</f>
        <v>23.315108526448732</v>
      </c>
      <c r="K2487" s="2184">
        <f>K21+K1363</f>
        <v>12667</v>
      </c>
      <c r="L2487" s="2184">
        <f>L21+L1363</f>
        <v>9500.5</v>
      </c>
      <c r="M2487" s="2184">
        <f>M21+M1363</f>
        <v>10417</v>
      </c>
      <c r="N2487" s="2184">
        <f>N21+N1363</f>
        <v>218.85018239125594</v>
      </c>
      <c r="O2487" s="2184"/>
      <c r="P2487" s="70"/>
      <c r="Q2487" s="70"/>
      <c r="R2487" s="70"/>
      <c r="S2487" s="1046"/>
      <c r="T2487" s="1046"/>
      <c r="U2487" s="1046"/>
      <c r="V2487" s="1046"/>
      <c r="W2487" s="1046"/>
      <c r="X2487" s="1046"/>
      <c r="Y2487" s="1046"/>
      <c r="Z2487" s="79"/>
      <c r="AA2487" s="79"/>
      <c r="AB2487" s="79"/>
      <c r="AC2487" s="79"/>
      <c r="AD2487" s="5"/>
      <c r="AE2487" s="1723"/>
      <c r="AG2487" s="1786"/>
      <c r="AH2487" s="1723"/>
      <c r="AI2487" s="70"/>
    </row>
    <row r="2488" spans="3:35" ht="15.75" hidden="1" x14ac:dyDescent="0.25">
      <c r="C2488" s="2501" t="s">
        <v>509</v>
      </c>
      <c r="D2488" s="2502">
        <f t="shared" si="2344"/>
        <v>0</v>
      </c>
      <c r="E2488" s="2184">
        <f>E424+E632+E689+E1360+E1466+E1899+E2002+E2113+E2221+E2322+E2370+E640</f>
        <v>10609</v>
      </c>
      <c r="F2488" s="2184">
        <f>F424+F632+F689+F1360+F1466+F1899+F2002+F2113+F2221+F2322+F2370+F640</f>
        <v>7956.75</v>
      </c>
      <c r="G2488" s="2184">
        <f>G424+G632+G689+G1360+G1466+G1899+G2002+G2113+G2221+G2322+G2370+G640</f>
        <v>8186</v>
      </c>
      <c r="H2488" s="2184">
        <f>H424+H632+H689+H1360+H1466+H1899+H2002+H2113+H2221+H2322+H2370+H640</f>
        <v>1315.4687293098875</v>
      </c>
      <c r="I2488" s="2183">
        <f t="shared" si="2346"/>
        <v>16.069737714511209</v>
      </c>
      <c r="J2488" s="2184">
        <f>J424+J632+J689+J1360+J1466+J1899+J2002+J2113+J2221+J2322+J2370+J640</f>
        <v>115.41713717977922</v>
      </c>
      <c r="K2488" s="2184">
        <f>K424+K632+K689+K1360+K1466+K1899+K2002+K2113+K2221+K2322+K2370+K640</f>
        <v>111443</v>
      </c>
      <c r="L2488" s="2184">
        <f>L424+L632+L689+L1360+L1466+L1899+L2002+L2113+L2221+L2322+L2370+L640</f>
        <v>83584</v>
      </c>
      <c r="M2488" s="2184">
        <f>M424+M632+M689+M1360+M1466+M1899+M2002+M2113+M2221+M2322+M2370+M640</f>
        <v>77408</v>
      </c>
      <c r="N2488" s="2184">
        <f>N424+N632+N689+N1360+N1466+N1899+N2002+N2113+N2221+N2322+N2370+N640</f>
        <v>1196.9952632377563</v>
      </c>
      <c r="O2488" s="2184"/>
      <c r="P2488" s="70"/>
      <c r="Q2488" s="70"/>
      <c r="R2488" s="70"/>
      <c r="S2488" s="1046"/>
      <c r="T2488" s="1046"/>
      <c r="U2488" s="1046"/>
      <c r="V2488" s="1046"/>
      <c r="W2488" s="1046"/>
      <c r="X2488" s="1046"/>
      <c r="Y2488" s="1046"/>
      <c r="Z2488" s="79"/>
      <c r="AA2488" s="79"/>
      <c r="AB2488" s="79"/>
      <c r="AC2488" s="79"/>
      <c r="AD2488" s="5"/>
      <c r="AE2488" s="1723"/>
      <c r="AG2488" s="1786"/>
      <c r="AH2488" s="1723"/>
      <c r="AI2488" s="70"/>
    </row>
    <row r="2489" spans="3:35" ht="15.75" hidden="1" x14ac:dyDescent="0.25">
      <c r="C2489" s="2501" t="s">
        <v>510</v>
      </c>
      <c r="D2489" s="2502">
        <f t="shared" si="2344"/>
        <v>0</v>
      </c>
      <c r="E2489" s="2184">
        <f>E23+E94+E194+E1362+E22+E92+E195+E416+E1354+E1469+E1555+E1902+E2004</f>
        <v>7756</v>
      </c>
      <c r="F2489" s="2184">
        <f>F23+F94+F194+F1362+F22+F92+F195+F416+F1354+F1469+F1555+F1902+F2004</f>
        <v>5817.5</v>
      </c>
      <c r="G2489" s="2184">
        <f>G23+G94+G194+G1362+G22+G92+G195+G416+G1354+G1469+G1555+G1902+G2004</f>
        <v>6301</v>
      </c>
      <c r="H2489" s="2184">
        <f>H23+H94+H194+H1362+H22+H92+H195+H416+H1354+H1469+H1555+H1902+H2004</f>
        <v>1121.2118208897759</v>
      </c>
      <c r="I2489" s="2183">
        <f t="shared" si="2346"/>
        <v>17.794188555622533</v>
      </c>
      <c r="J2489" s="2184" t="e">
        <f>J23+J94+J194+J1362+J22+J92+J195+J416+J1354+J1469+J1555+J1902+J2004</f>
        <v>#DIV/0!</v>
      </c>
      <c r="K2489" s="2184">
        <f>K23+K94+K194+K1362+K22+K92+K195+K416+K1354+K1469+K1555+K1902+K2004</f>
        <v>91035</v>
      </c>
      <c r="L2489" s="2184">
        <f>L23+L94+L194+L1362+L22+L92+L195+L416+L1354+L1469+L1555+L1902+L2004</f>
        <v>68277.75</v>
      </c>
      <c r="M2489" s="2184">
        <f>M23+M94+M194+M1362+M22+M92+M195+M416+M1354+M1469+M1555+M1902+M2004</f>
        <v>71462</v>
      </c>
      <c r="N2489" s="2184">
        <f>N23+N94+N194+N1362+N22+N92+N195+N416+N1354+N1469+N1555+N1902+N2004</f>
        <v>1049.0979767468309</v>
      </c>
      <c r="O2489" s="2184"/>
      <c r="P2489" s="70"/>
      <c r="Q2489" s="70"/>
      <c r="R2489" s="70"/>
      <c r="S2489" s="1046"/>
      <c r="T2489" s="1046"/>
      <c r="U2489" s="1046"/>
      <c r="V2489" s="1046"/>
      <c r="W2489" s="1046"/>
      <c r="X2489" s="1046"/>
      <c r="Y2489" s="1046"/>
      <c r="Z2489" s="79"/>
      <c r="AA2489" s="79"/>
      <c r="AB2489" s="79"/>
      <c r="AC2489" s="79"/>
      <c r="AD2489" s="5"/>
      <c r="AE2489" s="1723"/>
      <c r="AG2489" s="1786"/>
      <c r="AH2489" s="1723"/>
      <c r="AI2489" s="70"/>
    </row>
    <row r="2490" spans="3:35" ht="31.5" hidden="1" x14ac:dyDescent="0.25">
      <c r="C2490" s="2501" t="s">
        <v>511</v>
      </c>
      <c r="D2490" s="2502">
        <f t="shared" si="2344"/>
        <v>0</v>
      </c>
      <c r="E2490" s="2184">
        <f>E24+E187+E417+E635+E1361</f>
        <v>4403</v>
      </c>
      <c r="F2490" s="2184">
        <f>F24+F187+F417+F635+F1361</f>
        <v>3302.25</v>
      </c>
      <c r="G2490" s="2184">
        <f>G24+G187+G417+G635+G1361</f>
        <v>3398</v>
      </c>
      <c r="H2490" s="2184">
        <f>H24+H187+H417+H635+H1361</f>
        <v>511.33363430514021</v>
      </c>
      <c r="I2490" s="2183">
        <f t="shared" si="2346"/>
        <v>15.048076348002947</v>
      </c>
      <c r="J2490" s="2184">
        <f>J24+J187+J417+J635+J1361</f>
        <v>48.251791944746017</v>
      </c>
      <c r="K2490" s="2184">
        <f>K24+K187+K417+K635+K1361</f>
        <v>41679</v>
      </c>
      <c r="L2490" s="2184">
        <f>L24+L187+L417+L635+L1361</f>
        <v>31260</v>
      </c>
      <c r="M2490" s="2184">
        <f>M24+M187+M417+M635+M1361</f>
        <v>31345</v>
      </c>
      <c r="N2490" s="2184">
        <f>N24+N187+N417+N635+N1361</f>
        <v>538.37352662974627</v>
      </c>
      <c r="O2490" s="2184"/>
      <c r="P2490" s="70"/>
      <c r="Q2490" s="70"/>
      <c r="R2490" s="70"/>
      <c r="S2490" s="1046"/>
      <c r="T2490" s="1046"/>
      <c r="U2490" s="1046"/>
      <c r="V2490" s="1046"/>
      <c r="W2490" s="1046"/>
      <c r="X2490" s="1046"/>
      <c r="Y2490" s="1046"/>
      <c r="Z2490" s="79"/>
      <c r="AA2490" s="79"/>
      <c r="AB2490" s="79"/>
      <c r="AC2490" s="79"/>
      <c r="AD2490" s="5"/>
      <c r="AE2490" s="1723"/>
      <c r="AG2490" s="1786"/>
      <c r="AH2490" s="1723"/>
      <c r="AI2490" s="70"/>
    </row>
    <row r="2491" spans="3:35" ht="15.75" hidden="1" x14ac:dyDescent="0.25">
      <c r="C2491" s="2501" t="s">
        <v>512</v>
      </c>
      <c r="D2491" s="2502">
        <f t="shared" si="2344"/>
        <v>0</v>
      </c>
      <c r="E2491" s="2184">
        <f>E93</f>
        <v>573</v>
      </c>
      <c r="F2491" s="2184">
        <f>F93</f>
        <v>429.75</v>
      </c>
      <c r="G2491" s="2184">
        <f>G93</f>
        <v>373</v>
      </c>
      <c r="H2491" s="2184">
        <f>H93</f>
        <v>86.794648051192553</v>
      </c>
      <c r="I2491" s="2183">
        <f t="shared" si="2346"/>
        <v>23.269342641070388</v>
      </c>
      <c r="J2491" s="2184">
        <f>J93</f>
        <v>22.479892761394101</v>
      </c>
      <c r="K2491" s="2184">
        <f>K93</f>
        <v>10028</v>
      </c>
      <c r="L2491" s="2184">
        <f>L93</f>
        <v>7521</v>
      </c>
      <c r="M2491" s="2184">
        <f>M93</f>
        <v>8385</v>
      </c>
      <c r="N2491" s="2184">
        <f>N93</f>
        <v>111.48783406461907</v>
      </c>
      <c r="O2491" s="2184"/>
      <c r="P2491" s="70"/>
      <c r="Q2491" s="70"/>
      <c r="R2491" s="70"/>
      <c r="S2491" s="1046"/>
      <c r="T2491" s="1046"/>
      <c r="U2491" s="1046"/>
      <c r="V2491" s="1046"/>
      <c r="W2491" s="1046"/>
      <c r="X2491" s="1046"/>
      <c r="Y2491" s="1046"/>
      <c r="Z2491" s="79"/>
      <c r="AA2491" s="79"/>
      <c r="AB2491" s="79"/>
      <c r="AC2491" s="79"/>
      <c r="AD2491" s="5"/>
      <c r="AE2491" s="1723"/>
      <c r="AG2491" s="1786"/>
      <c r="AH2491" s="1723"/>
      <c r="AI2491" s="70"/>
    </row>
    <row r="2492" spans="3:35" ht="15.75" hidden="1" x14ac:dyDescent="0.25">
      <c r="C2492" s="2501" t="s">
        <v>513</v>
      </c>
      <c r="D2492" s="2502">
        <f t="shared" si="2344"/>
        <v>0</v>
      </c>
      <c r="E2492" s="2184">
        <f>E19+E186</f>
        <v>888</v>
      </c>
      <c r="F2492" s="2184">
        <f>F19+F186</f>
        <v>666</v>
      </c>
      <c r="G2492" s="2184">
        <f>G19+G186</f>
        <v>697</v>
      </c>
      <c r="H2492" s="2184">
        <f>H19+H186</f>
        <v>208.80769350471508</v>
      </c>
      <c r="I2492" s="2183">
        <f t="shared" si="2346"/>
        <v>29.958062195798433</v>
      </c>
      <c r="J2492" s="2184">
        <f>J19+J186</f>
        <v>24.661868020304567</v>
      </c>
      <c r="K2492" s="2184">
        <f>K19+K186</f>
        <v>12120</v>
      </c>
      <c r="L2492" s="2184">
        <f>L19+L186</f>
        <v>9090</v>
      </c>
      <c r="M2492" s="2184">
        <f>M19+M186</f>
        <v>9344</v>
      </c>
      <c r="N2492" s="2184">
        <f>N19+N186</f>
        <v>213.98441254529672</v>
      </c>
      <c r="O2492" s="2184"/>
      <c r="P2492" s="70"/>
      <c r="Q2492" s="70"/>
      <c r="R2492" s="70"/>
      <c r="S2492" s="1046"/>
      <c r="T2492" s="1046"/>
      <c r="U2492" s="1046"/>
      <c r="V2492" s="1046"/>
      <c r="W2492" s="1046"/>
      <c r="X2492" s="1046"/>
      <c r="Y2492" s="1046"/>
      <c r="Z2492" s="79"/>
      <c r="AA2492" s="79"/>
      <c r="AB2492" s="79"/>
      <c r="AC2492" s="79"/>
      <c r="AD2492" s="5"/>
      <c r="AE2492" s="1723"/>
      <c r="AG2492" s="1786"/>
      <c r="AH2492" s="1723"/>
      <c r="AI2492" s="70"/>
    </row>
    <row r="2493" spans="3:35" ht="78.75" hidden="1" x14ac:dyDescent="0.25">
      <c r="C2493" s="2501" t="s">
        <v>514</v>
      </c>
      <c r="D2493" s="2502">
        <f t="shared" si="2344"/>
        <v>0</v>
      </c>
      <c r="E2493" s="2184">
        <f>E692+E18+E89+E126+E185+E415+E633+E691+E933+E1353+E1468+E1901+E2001+E2114+E2223+E2371</f>
        <v>13946</v>
      </c>
      <c r="F2493" s="2184">
        <f>F692+F18+F89+F126+F185+F415+F633+F691+F933+F1353+F1468+F1901+F2001+F2114+F2223+F2371</f>
        <v>10460.25</v>
      </c>
      <c r="G2493" s="2184">
        <f>G692+G18+G89+G126+G185+G415+G633+G691+G933+G1353+G1468+G1901+G2001+G2114+G2223+G2371</f>
        <v>10731</v>
      </c>
      <c r="H2493" s="2184">
        <f>H692+H18+H89+H126+H185+H415+H633+H691+H933+H1353+H1468+H1901+H2001+H2114+H2223+H2371</f>
        <v>1653.8562233789939</v>
      </c>
      <c r="I2493" s="2183">
        <f t="shared" si="2346"/>
        <v>15.411948778110091</v>
      </c>
      <c r="J2493" s="2184">
        <f>J692+J18+J89+J126+J185+J415+J633+J691+J933+J1353+J1468+J1901+J2001+J2114+J2223+J2371</f>
        <v>141.69356361871837</v>
      </c>
      <c r="K2493" s="2184">
        <f>K692+K18+K89+K126+K185+K415+K633+K691+K933+K1353+K1468+K1901+K2001+K2114+K2223+K2371</f>
        <v>128597</v>
      </c>
      <c r="L2493" s="2184">
        <f>L692+L18+L89+L126+L185+L415+L633+L691+L933+L1353+L1468+L1901+L2001+L2114+L2223+L2371</f>
        <v>96450</v>
      </c>
      <c r="M2493" s="2184">
        <f>M692+M18+M89+M126+M185+M415+M633+M691+M933+M1353+M1468+M1901+M2001+M2114+M2223+M2371</f>
        <v>93616</v>
      </c>
      <c r="N2493" s="2184">
        <f>N692+N18+N89+N126+N185+N415+N633+N691+N933+N1353+N1468+N1901+N2001+N2114+N2223+N2371</f>
        <v>1644.1067278945759</v>
      </c>
      <c r="O2493" s="2184"/>
      <c r="P2493" s="70"/>
      <c r="Q2493" s="70"/>
      <c r="R2493" s="70"/>
      <c r="S2493" s="1046"/>
      <c r="T2493" s="1046"/>
      <c r="U2493" s="1046"/>
      <c r="V2493" s="1046"/>
      <c r="W2493" s="1046"/>
      <c r="X2493" s="1046"/>
      <c r="Y2493" s="1046"/>
      <c r="Z2493" s="79"/>
      <c r="AA2493" s="79"/>
      <c r="AB2493" s="79"/>
      <c r="AC2493" s="79"/>
      <c r="AD2493" s="5"/>
      <c r="AE2493" s="1723"/>
      <c r="AG2493" s="1786"/>
      <c r="AH2493" s="1723"/>
      <c r="AI2493" s="70"/>
    </row>
    <row r="2494" spans="3:35" ht="15.75" hidden="1" x14ac:dyDescent="0.25">
      <c r="C2494" s="2501" t="s">
        <v>515</v>
      </c>
      <c r="D2494" s="2502">
        <f t="shared" si="2344"/>
        <v>0</v>
      </c>
      <c r="E2494" s="2184">
        <f>E25+E615</f>
        <v>2155</v>
      </c>
      <c r="F2494" s="2184">
        <f>F25+F615</f>
        <v>1616.25</v>
      </c>
      <c r="G2494" s="2184">
        <f>G25+G615</f>
        <v>1658</v>
      </c>
      <c r="H2494" s="2184">
        <f>H25+H615</f>
        <v>208.45286376781831</v>
      </c>
      <c r="I2494" s="2183">
        <f t="shared" si="2346"/>
        <v>12.572549081291818</v>
      </c>
      <c r="J2494" s="2184">
        <f>J25+J615</f>
        <v>14.262483675969682</v>
      </c>
      <c r="K2494" s="2184">
        <f>K25+K615</f>
        <v>15601</v>
      </c>
      <c r="L2494" s="2184">
        <f>L25+L615</f>
        <v>11701.25</v>
      </c>
      <c r="M2494" s="2184">
        <f>M25+M615</f>
        <v>11594</v>
      </c>
      <c r="N2494" s="2184">
        <f>N25+N615</f>
        <v>200.87982928313346</v>
      </c>
      <c r="O2494" s="2184"/>
      <c r="P2494" s="70"/>
      <c r="Q2494" s="70"/>
      <c r="R2494" s="70"/>
      <c r="S2494" s="1046"/>
      <c r="T2494" s="1046"/>
      <c r="U2494" s="1046"/>
      <c r="V2494" s="1046"/>
      <c r="W2494" s="1046"/>
      <c r="X2494" s="1046"/>
      <c r="Y2494" s="1046"/>
      <c r="Z2494" s="79"/>
      <c r="AA2494" s="79"/>
      <c r="AB2494" s="79"/>
      <c r="AC2494" s="79"/>
      <c r="AD2494" s="5"/>
      <c r="AE2494" s="1723"/>
      <c r="AG2494" s="1786"/>
      <c r="AH2494" s="1723"/>
      <c r="AI2494" s="70"/>
    </row>
    <row r="2495" spans="3:35" ht="15.75" hidden="1" x14ac:dyDescent="0.25">
      <c r="C2495" s="2501" t="s">
        <v>516</v>
      </c>
      <c r="D2495" s="2502">
        <f t="shared" si="2344"/>
        <v>0</v>
      </c>
      <c r="E2495" s="2184">
        <f>E188+E16</f>
        <v>1410</v>
      </c>
      <c r="F2495" s="2184">
        <f>F188+F16</f>
        <v>1057.5</v>
      </c>
      <c r="G2495" s="2184">
        <f>G188+G16</f>
        <v>1180</v>
      </c>
      <c r="H2495" s="2184">
        <f>H188+H16</f>
        <v>225.10638297872339</v>
      </c>
      <c r="I2495" s="2183">
        <f t="shared" si="2346"/>
        <v>19.076812116840966</v>
      </c>
      <c r="J2495" s="2184">
        <f>J188+J16</f>
        <v>25.880770221003083</v>
      </c>
      <c r="K2495" s="2184">
        <f>K188+K16</f>
        <v>17860</v>
      </c>
      <c r="L2495" s="2184">
        <f>L188+L16</f>
        <v>13395</v>
      </c>
      <c r="M2495" s="2184">
        <f>M188+M16</f>
        <v>14559</v>
      </c>
      <c r="N2495" s="2184">
        <f>N188+N16</f>
        <v>223.23201621073963</v>
      </c>
      <c r="O2495" s="2184"/>
      <c r="P2495" s="70"/>
      <c r="Q2495" s="70"/>
      <c r="R2495" s="70"/>
      <c r="S2495" s="1046"/>
      <c r="T2495" s="1046"/>
      <c r="U2495" s="1046"/>
      <c r="V2495" s="1046"/>
      <c r="W2495" s="1046"/>
      <c r="X2495" s="1046"/>
      <c r="Y2495" s="1046"/>
      <c r="Z2495" s="79"/>
      <c r="AA2495" s="79"/>
      <c r="AB2495" s="79"/>
      <c r="AC2495" s="79"/>
      <c r="AD2495" s="5"/>
      <c r="AE2495" s="1723"/>
      <c r="AG2495" s="1786"/>
      <c r="AH2495" s="1723"/>
      <c r="AI2495" s="70"/>
    </row>
    <row r="2496" spans="3:35" ht="15.75" hidden="1" x14ac:dyDescent="0.25">
      <c r="C2496" s="2501" t="s">
        <v>517</v>
      </c>
      <c r="D2496" s="2502">
        <f t="shared" si="2344"/>
        <v>0</v>
      </c>
      <c r="E2496" s="2184"/>
      <c r="F2496" s="2184"/>
      <c r="G2496" s="2184"/>
      <c r="H2496" s="2184"/>
      <c r="I2496" s="2183"/>
      <c r="J2496" s="2184"/>
      <c r="K2496" s="2184"/>
      <c r="L2496" s="2184"/>
      <c r="M2496" s="2184"/>
      <c r="N2496" s="2184"/>
      <c r="O2496" s="2184"/>
      <c r="P2496" s="70"/>
      <c r="Q2496" s="70"/>
      <c r="R2496" s="70"/>
      <c r="S2496" s="1046"/>
      <c r="T2496" s="1046"/>
      <c r="U2496" s="1046"/>
      <c r="V2496" s="1046"/>
      <c r="W2496" s="1046"/>
      <c r="X2496" s="1046"/>
      <c r="Y2496" s="1046"/>
      <c r="Z2496" s="79"/>
      <c r="AA2496" s="79"/>
      <c r="AB2496" s="79"/>
      <c r="AC2496" s="79"/>
      <c r="AD2496" s="5"/>
      <c r="AE2496" s="1723"/>
      <c r="AG2496" s="1786"/>
      <c r="AH2496" s="1723"/>
      <c r="AI2496" s="70"/>
    </row>
    <row r="2497" spans="3:35" ht="15.75" hidden="1" x14ac:dyDescent="0.25">
      <c r="C2497" s="2503" t="s">
        <v>518</v>
      </c>
      <c r="D2497" s="2502"/>
      <c r="E2497" s="2184">
        <f>SUBTOTAL(9,E2465:E2496)</f>
        <v>138881</v>
      </c>
      <c r="F2497" s="2184">
        <f>SUBTOTAL(9,F2465:F2496)</f>
        <v>104179</v>
      </c>
      <c r="G2497" s="2184">
        <f t="shared" ref="G2497:N2497" si="2347">SUBTOTAL(9,G2465:G2496)</f>
        <v>108384</v>
      </c>
      <c r="H2497" s="2184">
        <f t="shared" si="2347"/>
        <v>16319.193622116492</v>
      </c>
      <c r="I2497" s="2183">
        <f t="shared" si="2346"/>
        <v>15.056829072664316</v>
      </c>
      <c r="J2497" s="2184" t="e">
        <f t="shared" si="2347"/>
        <v>#DIV/0!</v>
      </c>
      <c r="K2497" s="2184">
        <f t="shared" si="2347"/>
        <v>1319425</v>
      </c>
      <c r="L2497" s="2184">
        <f t="shared" si="2347"/>
        <v>989813.5</v>
      </c>
      <c r="M2497" s="2184">
        <f t="shared" si="2347"/>
        <v>982378</v>
      </c>
      <c r="N2497" s="2184">
        <f t="shared" si="2347"/>
        <v>15493.325650409442</v>
      </c>
      <c r="O2497" s="2184"/>
      <c r="P2497" s="70"/>
      <c r="Q2497" s="70"/>
      <c r="R2497" s="70"/>
      <c r="S2497" s="1046"/>
      <c r="T2497" s="1046"/>
      <c r="U2497" s="1046"/>
      <c r="V2497" s="1046"/>
      <c r="W2497" s="1046"/>
      <c r="X2497" s="1046"/>
      <c r="Y2497" s="1046"/>
      <c r="Z2497" s="79"/>
      <c r="AA2497" s="79"/>
      <c r="AB2497" s="79"/>
      <c r="AC2497" s="79"/>
      <c r="AD2497" s="5"/>
      <c r="AE2497" s="1723"/>
      <c r="AG2497" s="1786"/>
      <c r="AH2497" s="1723"/>
      <c r="AI2497" s="70"/>
    </row>
    <row r="2498" spans="3:35" hidden="1" x14ac:dyDescent="0.25">
      <c r="C2498" s="70"/>
      <c r="D2498" s="2504"/>
      <c r="E2498" s="2184"/>
      <c r="F2498" s="2184"/>
      <c r="G2498" s="70"/>
      <c r="H2498" s="70"/>
      <c r="I2498" s="2183" t="e">
        <f t="shared" si="2346"/>
        <v>#DIV/0!</v>
      </c>
      <c r="J2498" s="70"/>
      <c r="K2498" s="70"/>
      <c r="L2498" s="70"/>
      <c r="M2498" s="70"/>
      <c r="N2498" s="70"/>
      <c r="O2498" s="70"/>
      <c r="P2498" s="70"/>
      <c r="Q2498" s="70"/>
      <c r="R2498" s="70"/>
      <c r="S2498" s="1046"/>
      <c r="T2498" s="1046"/>
      <c r="U2498" s="1046"/>
      <c r="V2498" s="1046"/>
      <c r="W2498" s="1046"/>
      <c r="X2498" s="1046"/>
      <c r="Y2498" s="1046"/>
      <c r="Z2498" s="79"/>
      <c r="AA2498" s="79"/>
      <c r="AB2498" s="79"/>
      <c r="AC2498" s="79"/>
      <c r="AD2498" s="5"/>
      <c r="AE2498" s="1723"/>
      <c r="AG2498" s="1786"/>
      <c r="AH2498" s="1723"/>
      <c r="AI2498" s="70"/>
    </row>
    <row r="2499" spans="3:35" hidden="1" x14ac:dyDescent="0.25">
      <c r="C2499" s="70" t="s">
        <v>519</v>
      </c>
      <c r="D2499" s="2504"/>
      <c r="E2499" s="2184">
        <f>E383+E462+E522</f>
        <v>10252</v>
      </c>
      <c r="F2499" s="2184">
        <f>F383+F462+F522</f>
        <v>7688.75</v>
      </c>
      <c r="G2499" s="2184">
        <f>G383+G462+G522</f>
        <v>8304</v>
      </c>
      <c r="H2499" s="2184">
        <f>H383+H462+H522</f>
        <v>308.74815681568117</v>
      </c>
      <c r="I2499" s="2183">
        <f t="shared" si="2346"/>
        <v>3.7180654722504958</v>
      </c>
      <c r="J2499" s="2184">
        <f>L2499/F2499</f>
        <v>3.6829458624613882</v>
      </c>
      <c r="K2499" s="2184">
        <f>M2499/G2499</f>
        <v>3.2986512524084777</v>
      </c>
      <c r="L2499" s="2184">
        <f>L383+L462+L522</f>
        <v>28317.25</v>
      </c>
      <c r="M2499" s="2184">
        <f>M383+M462+M522</f>
        <v>27392</v>
      </c>
      <c r="N2499" s="2184">
        <f>N383+N462+N522</f>
        <v>284.50137335928747</v>
      </c>
      <c r="O2499" s="70"/>
      <c r="P2499" s="70"/>
      <c r="Q2499" s="70"/>
      <c r="R2499" s="70"/>
      <c r="S2499" s="1046"/>
      <c r="T2499" s="1046"/>
      <c r="U2499" s="1046"/>
      <c r="V2499" s="1046"/>
      <c r="W2499" s="1046"/>
      <c r="X2499" s="1046"/>
      <c r="Y2499" s="1046"/>
      <c r="Z2499" s="79"/>
      <c r="AA2499" s="79"/>
      <c r="AB2499" s="79"/>
      <c r="AC2499" s="79"/>
      <c r="AD2499" s="5"/>
      <c r="AE2499" s="1723"/>
      <c r="AG2499" s="1786"/>
      <c r="AH2499" s="1723"/>
      <c r="AI2499" s="70"/>
    </row>
    <row r="2500" spans="3:35" hidden="1" x14ac:dyDescent="0.25">
      <c r="C2500" s="27">
        <v>1349899</v>
      </c>
      <c r="D2500" s="2504"/>
      <c r="E2500" s="2184">
        <f>E2499/$C$2500*1000</f>
        <v>7.5946422658287771</v>
      </c>
      <c r="F2500" s="2184">
        <f>F2499/$C$2500*1000</f>
        <v>5.6957965003307658</v>
      </c>
      <c r="G2500" s="2184">
        <f t="shared" ref="G2500:N2500" si="2348">G2499/$C$2500*1000</f>
        <v>6.1515713397817171</v>
      </c>
      <c r="H2500" s="2184">
        <f t="shared" si="2348"/>
        <v>0.22871944998528124</v>
      </c>
      <c r="I2500" s="2183">
        <f t="shared" si="2346"/>
        <v>3.7180654722504953</v>
      </c>
      <c r="J2500" s="2184"/>
      <c r="K2500" s="2184"/>
      <c r="L2500" s="2184">
        <f t="shared" si="2348"/>
        <v>20.977310154315248</v>
      </c>
      <c r="M2500" s="2184">
        <f t="shared" si="2348"/>
        <v>20.291888504251059</v>
      </c>
      <c r="N2500" s="2184">
        <f t="shared" si="2348"/>
        <v>0.21075752582918239</v>
      </c>
      <c r="O2500" s="70"/>
      <c r="P2500" s="70"/>
      <c r="Q2500" s="70"/>
      <c r="R2500" s="70"/>
      <c r="S2500" s="1046"/>
      <c r="T2500" s="1046"/>
      <c r="U2500" s="1046"/>
      <c r="V2500" s="1046"/>
      <c r="W2500" s="1046"/>
      <c r="X2500" s="1046"/>
      <c r="Y2500" s="1046"/>
      <c r="Z2500" s="79"/>
      <c r="AA2500" s="79"/>
      <c r="AB2500" s="79"/>
      <c r="AC2500" s="79"/>
      <c r="AD2500" s="5"/>
      <c r="AE2500" s="1723"/>
      <c r="AG2500" s="1786"/>
      <c r="AH2500" s="1723"/>
      <c r="AI2500" s="70"/>
    </row>
    <row r="2501" spans="3:35" hidden="1" x14ac:dyDescent="0.25">
      <c r="C2501" s="70"/>
      <c r="D2501" s="70"/>
      <c r="E2501" s="2184"/>
      <c r="F2501" s="70"/>
      <c r="G2501" s="70"/>
      <c r="H2501" s="70"/>
      <c r="I2501" s="70"/>
      <c r="J2501" s="70"/>
      <c r="K2501" s="70"/>
      <c r="L2501" s="70"/>
      <c r="M2501" s="70"/>
      <c r="N2501" s="70"/>
      <c r="O2501" s="70"/>
      <c r="P2501" s="70"/>
      <c r="Q2501" s="70"/>
      <c r="R2501" s="70"/>
      <c r="S2501" s="70"/>
      <c r="T2501" s="70"/>
      <c r="U2501" s="70"/>
      <c r="V2501" s="70"/>
      <c r="W2501" s="70"/>
      <c r="X2501" s="70"/>
      <c r="Y2501" s="70"/>
      <c r="Z2501" s="1046"/>
      <c r="AA2501" s="79"/>
      <c r="AB2501" s="79"/>
      <c r="AC2501" s="79"/>
      <c r="AD2501" s="79"/>
      <c r="AE2501" s="5"/>
    </row>
    <row r="2502" spans="3:35" hidden="1" x14ac:dyDescent="0.25">
      <c r="C2502" s="70"/>
      <c r="D2502" s="70"/>
      <c r="E2502" s="2184"/>
      <c r="F2502" s="70"/>
      <c r="G2502" s="70"/>
      <c r="H2502" s="70"/>
      <c r="I2502" s="70"/>
      <c r="J2502" s="70"/>
      <c r="K2502" s="70"/>
      <c r="L2502" s="70"/>
      <c r="M2502" s="70"/>
      <c r="N2502" s="70"/>
      <c r="O2502" s="70"/>
      <c r="P2502" s="70"/>
      <c r="Q2502" s="70"/>
      <c r="R2502" s="70"/>
      <c r="S2502" s="70"/>
      <c r="T2502" s="70"/>
      <c r="U2502" s="70"/>
      <c r="V2502" s="70"/>
      <c r="W2502" s="70"/>
      <c r="X2502" s="70"/>
      <c r="Y2502" s="70"/>
      <c r="Z2502" s="1046"/>
      <c r="AA2502" s="79"/>
      <c r="AB2502" s="79"/>
      <c r="AC2502" s="79"/>
      <c r="AD2502" s="79"/>
      <c r="AE2502" s="5"/>
    </row>
    <row r="2503" spans="3:35" hidden="1" x14ac:dyDescent="0.25">
      <c r="C2503" s="70"/>
      <c r="D2503" s="70"/>
      <c r="E2503" s="2184"/>
      <c r="F2503" s="70"/>
      <c r="G2503" s="70"/>
      <c r="H2503" s="70"/>
      <c r="I2503" s="70"/>
      <c r="J2503" s="70"/>
      <c r="K2503" s="70"/>
      <c r="L2503" s="70"/>
      <c r="M2503" s="70"/>
      <c r="N2503" s="70"/>
      <c r="O2503" s="70"/>
      <c r="P2503" s="70"/>
      <c r="Q2503" s="70"/>
      <c r="R2503" s="70"/>
      <c r="S2503" s="70"/>
      <c r="T2503" s="70"/>
      <c r="U2503" s="70"/>
      <c r="V2503" s="70"/>
      <c r="W2503" s="70"/>
      <c r="X2503" s="70"/>
      <c r="Y2503" s="70"/>
      <c r="Z2503" s="1046"/>
      <c r="AA2503" s="79"/>
      <c r="AB2503" s="79"/>
      <c r="AC2503" s="79"/>
      <c r="AD2503" s="79"/>
      <c r="AE2503" s="5"/>
    </row>
    <row r="2504" spans="3:35" hidden="1" x14ac:dyDescent="0.25">
      <c r="C2504" s="70"/>
      <c r="D2504" s="70"/>
      <c r="E2504" s="2184"/>
      <c r="F2504" s="70"/>
      <c r="G2504" s="70"/>
      <c r="H2504" s="70"/>
      <c r="I2504" s="70"/>
      <c r="J2504" s="70"/>
      <c r="K2504" s="70"/>
      <c r="L2504" s="70"/>
      <c r="M2504" s="70"/>
      <c r="N2504" s="70"/>
      <c r="O2504" s="70"/>
      <c r="P2504" s="70"/>
      <c r="Q2504" s="70"/>
      <c r="R2504" s="70"/>
      <c r="S2504" s="70"/>
      <c r="T2504" s="70"/>
      <c r="U2504" s="70"/>
      <c r="V2504" s="70"/>
      <c r="W2504" s="70"/>
      <c r="X2504" s="70"/>
      <c r="Y2504" s="70"/>
      <c r="Z2504" s="1046"/>
      <c r="AA2504" s="79"/>
      <c r="AB2504" s="79"/>
      <c r="AC2504" s="79"/>
      <c r="AD2504" s="79"/>
      <c r="AE2504" s="5"/>
    </row>
    <row r="2505" spans="3:35" hidden="1" x14ac:dyDescent="0.25">
      <c r="C2505" s="70"/>
      <c r="D2505" s="70"/>
      <c r="E2505" s="2184"/>
      <c r="F2505" s="70"/>
      <c r="G2505" s="70"/>
      <c r="H2505" s="70"/>
      <c r="I2505" s="70"/>
      <c r="J2505" s="70"/>
      <c r="K2505" s="70"/>
      <c r="L2505" s="70"/>
      <c r="M2505" s="70"/>
      <c r="N2505" s="70"/>
      <c r="O2505" s="70"/>
      <c r="P2505" s="70"/>
      <c r="Q2505" s="70"/>
      <c r="R2505" s="70"/>
      <c r="S2505" s="70"/>
      <c r="T2505" s="70"/>
      <c r="U2505" s="70"/>
      <c r="V2505" s="70"/>
      <c r="W2505" s="70"/>
      <c r="X2505" s="70"/>
      <c r="Y2505" s="70"/>
      <c r="Z2505" s="1046"/>
      <c r="AA2505" s="79"/>
      <c r="AB2505" s="79"/>
      <c r="AC2505" s="79"/>
      <c r="AD2505" s="79"/>
      <c r="AE2505" s="5"/>
    </row>
    <row r="2506" spans="3:35" hidden="1" x14ac:dyDescent="0.25">
      <c r="C2506" s="70"/>
      <c r="D2506" s="70"/>
      <c r="E2506" s="2184"/>
      <c r="F2506" s="70"/>
      <c r="G2506" s="70"/>
      <c r="H2506" s="70"/>
      <c r="I2506" s="70"/>
      <c r="J2506" s="70"/>
      <c r="K2506" s="70"/>
      <c r="L2506" s="70"/>
      <c r="M2506" s="70"/>
      <c r="N2506" s="70"/>
      <c r="O2506" s="70"/>
      <c r="P2506" s="70"/>
      <c r="Q2506" s="70"/>
      <c r="R2506" s="70"/>
      <c r="S2506" s="70"/>
      <c r="T2506" s="70"/>
      <c r="U2506" s="70"/>
      <c r="V2506" s="70"/>
      <c r="W2506" s="70"/>
      <c r="X2506" s="70"/>
      <c r="Y2506" s="70"/>
      <c r="Z2506" s="1046"/>
      <c r="AA2506" s="79"/>
      <c r="AB2506" s="79"/>
      <c r="AC2506" s="79"/>
      <c r="AD2506" s="79"/>
      <c r="AE2506" s="5"/>
    </row>
    <row r="2507" spans="3:35" hidden="1" x14ac:dyDescent="0.25">
      <c r="C2507" s="70"/>
      <c r="D2507" s="70"/>
      <c r="E2507" s="2184"/>
      <c r="F2507" s="70"/>
      <c r="G2507" s="70"/>
      <c r="H2507" s="70"/>
      <c r="I2507" s="70"/>
      <c r="J2507" s="70"/>
      <c r="K2507" s="70"/>
      <c r="L2507" s="70"/>
      <c r="M2507" s="70"/>
      <c r="N2507" s="70"/>
      <c r="O2507" s="70"/>
      <c r="P2507" s="70"/>
      <c r="Q2507" s="70"/>
      <c r="R2507" s="70"/>
      <c r="S2507" s="70"/>
      <c r="T2507" s="70"/>
      <c r="U2507" s="70"/>
      <c r="V2507" s="70"/>
      <c r="W2507" s="70"/>
      <c r="X2507" s="70"/>
      <c r="Y2507" s="70"/>
      <c r="Z2507" s="1046"/>
      <c r="AA2507" s="79"/>
      <c r="AB2507" s="79"/>
      <c r="AC2507" s="79"/>
      <c r="AD2507" s="79"/>
      <c r="AE2507" s="5"/>
    </row>
    <row r="2508" spans="3:35" hidden="1" x14ac:dyDescent="0.25">
      <c r="C2508" s="70"/>
      <c r="D2508" s="70"/>
      <c r="E2508" s="2184"/>
      <c r="F2508" s="70"/>
      <c r="G2508" s="70"/>
      <c r="H2508" s="70"/>
      <c r="I2508" s="70"/>
      <c r="J2508" s="70"/>
      <c r="K2508" s="70"/>
      <c r="L2508" s="70"/>
      <c r="M2508" s="70"/>
      <c r="N2508" s="70"/>
      <c r="O2508" s="70"/>
      <c r="P2508" s="70"/>
      <c r="Q2508" s="70"/>
      <c r="R2508" s="70"/>
      <c r="S2508" s="70"/>
      <c r="T2508" s="70"/>
      <c r="U2508" s="70"/>
      <c r="V2508" s="70"/>
      <c r="W2508" s="70"/>
      <c r="X2508" s="70"/>
      <c r="Y2508" s="70"/>
      <c r="Z2508" s="1046"/>
      <c r="AA2508" s="79"/>
      <c r="AB2508" s="79"/>
      <c r="AC2508" s="79"/>
      <c r="AD2508" s="79"/>
      <c r="AE2508" s="5"/>
    </row>
    <row r="2509" spans="3:35" hidden="1" x14ac:dyDescent="0.25">
      <c r="C2509" s="70"/>
      <c r="D2509" s="70"/>
      <c r="E2509" s="2184"/>
      <c r="F2509" s="70"/>
      <c r="G2509" s="70"/>
      <c r="H2509" s="70"/>
      <c r="I2509" s="70"/>
      <c r="J2509" s="70"/>
      <c r="K2509" s="70"/>
      <c r="L2509" s="70"/>
      <c r="M2509" s="70"/>
      <c r="N2509" s="70"/>
      <c r="O2509" s="70"/>
      <c r="P2509" s="70"/>
      <c r="Q2509" s="70"/>
      <c r="R2509" s="70"/>
      <c r="S2509" s="70"/>
      <c r="T2509" s="70"/>
      <c r="U2509" s="70"/>
      <c r="V2509" s="70"/>
      <c r="W2509" s="70"/>
      <c r="X2509" s="70"/>
      <c r="Y2509" s="70"/>
      <c r="Z2509" s="1046"/>
      <c r="AA2509" s="79"/>
      <c r="AB2509" s="79"/>
      <c r="AC2509" s="79"/>
      <c r="AD2509" s="79"/>
      <c r="AE2509" s="5"/>
    </row>
    <row r="2510" spans="3:35" hidden="1" x14ac:dyDescent="0.25">
      <c r="C2510" s="70"/>
      <c r="D2510" s="70"/>
      <c r="E2510" s="2184"/>
      <c r="F2510" s="70"/>
      <c r="G2510" s="70"/>
      <c r="H2510" s="70"/>
      <c r="I2510" s="70"/>
      <c r="J2510" s="70"/>
      <c r="K2510" s="70"/>
      <c r="L2510" s="70"/>
      <c r="M2510" s="70"/>
      <c r="N2510" s="70"/>
      <c r="O2510" s="70"/>
      <c r="P2510" s="70"/>
      <c r="Q2510" s="70"/>
      <c r="R2510" s="70"/>
      <c r="S2510" s="70"/>
      <c r="T2510" s="70"/>
      <c r="U2510" s="70"/>
      <c r="V2510" s="70"/>
      <c r="W2510" s="70"/>
      <c r="X2510" s="70"/>
      <c r="Y2510" s="70"/>
      <c r="Z2510" s="1046"/>
      <c r="AA2510" s="79"/>
      <c r="AB2510" s="79"/>
      <c r="AC2510" s="79"/>
      <c r="AD2510" s="79"/>
      <c r="AE2510" s="5"/>
    </row>
    <row r="2511" spans="3:35" hidden="1" x14ac:dyDescent="0.25">
      <c r="C2511" s="70"/>
      <c r="D2511" s="70"/>
      <c r="E2511" s="2184"/>
      <c r="F2511" s="70"/>
      <c r="G2511" s="70"/>
      <c r="H2511" s="70"/>
      <c r="I2511" s="70"/>
      <c r="J2511" s="70"/>
      <c r="K2511" s="70"/>
      <c r="L2511" s="70"/>
      <c r="M2511" s="70"/>
      <c r="N2511" s="70"/>
      <c r="O2511" s="70"/>
      <c r="P2511" s="70"/>
      <c r="Q2511" s="70"/>
      <c r="R2511" s="70"/>
      <c r="S2511" s="70"/>
      <c r="T2511" s="70"/>
      <c r="U2511" s="70"/>
      <c r="V2511" s="70"/>
      <c r="W2511" s="70"/>
      <c r="X2511" s="70"/>
      <c r="Y2511" s="70"/>
      <c r="Z2511" s="1046"/>
      <c r="AA2511" s="79"/>
      <c r="AB2511" s="79"/>
      <c r="AC2511" s="79"/>
      <c r="AD2511" s="79"/>
      <c r="AE2511" s="5"/>
    </row>
    <row r="2512" spans="3:35" hidden="1" x14ac:dyDescent="0.25">
      <c r="C2512" s="70"/>
      <c r="D2512" s="70"/>
      <c r="E2512" s="2184"/>
      <c r="F2512" s="70"/>
      <c r="G2512" s="70"/>
      <c r="H2512" s="70"/>
      <c r="I2512" s="70"/>
      <c r="J2512" s="70"/>
      <c r="K2512" s="70"/>
      <c r="L2512" s="70"/>
      <c r="M2512" s="70"/>
      <c r="N2512" s="70"/>
      <c r="O2512" s="70"/>
      <c r="P2512" s="70"/>
      <c r="Q2512" s="70"/>
      <c r="R2512" s="70"/>
      <c r="S2512" s="70"/>
      <c r="T2512" s="70"/>
      <c r="U2512" s="70"/>
      <c r="V2512" s="70"/>
      <c r="W2512" s="70"/>
      <c r="X2512" s="70"/>
      <c r="Y2512" s="70"/>
      <c r="Z2512" s="1046"/>
      <c r="AA2512" s="79"/>
      <c r="AB2512" s="79"/>
      <c r="AC2512" s="79"/>
      <c r="AD2512" s="79"/>
      <c r="AE2512" s="5"/>
    </row>
    <row r="2513" spans="3:31" hidden="1" x14ac:dyDescent="0.25">
      <c r="C2513" s="70"/>
      <c r="D2513" s="70"/>
      <c r="E2513" s="2184"/>
      <c r="F2513" s="70"/>
      <c r="G2513" s="70"/>
      <c r="H2513" s="70"/>
      <c r="I2513" s="70"/>
      <c r="J2513" s="70"/>
      <c r="K2513" s="70"/>
      <c r="L2513" s="70"/>
      <c r="M2513" s="70"/>
      <c r="N2513" s="70"/>
      <c r="O2513" s="70"/>
      <c r="P2513" s="70"/>
      <c r="Q2513" s="70"/>
      <c r="R2513" s="70"/>
      <c r="S2513" s="70"/>
      <c r="T2513" s="70"/>
      <c r="U2513" s="70"/>
      <c r="V2513" s="70"/>
      <c r="W2513" s="70"/>
      <c r="X2513" s="70"/>
      <c r="Y2513" s="70"/>
      <c r="Z2513" s="1046"/>
      <c r="AA2513" s="79"/>
      <c r="AB2513" s="79"/>
      <c r="AC2513" s="79"/>
      <c r="AD2513" s="79"/>
      <c r="AE2513" s="5"/>
    </row>
    <row r="2514" spans="3:31" hidden="1" x14ac:dyDescent="0.25">
      <c r="C2514" s="70"/>
      <c r="D2514" s="70"/>
      <c r="E2514" s="2184"/>
      <c r="F2514" s="70"/>
      <c r="G2514" s="70"/>
      <c r="H2514" s="70"/>
      <c r="I2514" s="70"/>
      <c r="J2514" s="70"/>
      <c r="K2514" s="70"/>
      <c r="L2514" s="70"/>
      <c r="M2514" s="70"/>
      <c r="N2514" s="70"/>
      <c r="O2514" s="70"/>
      <c r="P2514" s="70"/>
      <c r="Q2514" s="70"/>
      <c r="R2514" s="70"/>
      <c r="S2514" s="70"/>
      <c r="T2514" s="70"/>
      <c r="U2514" s="70"/>
      <c r="V2514" s="70"/>
      <c r="W2514" s="70"/>
      <c r="X2514" s="70"/>
      <c r="Y2514" s="70"/>
      <c r="Z2514" s="1046"/>
      <c r="AA2514" s="79"/>
      <c r="AB2514" s="79"/>
      <c r="AC2514" s="79"/>
      <c r="AD2514" s="79"/>
      <c r="AE2514" s="5"/>
    </row>
    <row r="2515" spans="3:31" hidden="1" x14ac:dyDescent="0.25">
      <c r="C2515" s="70"/>
      <c r="D2515" s="70"/>
      <c r="E2515" s="2184"/>
      <c r="F2515" s="70"/>
      <c r="G2515" s="70"/>
      <c r="H2515" s="70"/>
      <c r="I2515" s="70"/>
      <c r="J2515" s="70"/>
      <c r="K2515" s="70"/>
      <c r="L2515" s="70"/>
      <c r="M2515" s="70"/>
      <c r="N2515" s="70"/>
      <c r="O2515" s="70"/>
      <c r="P2515" s="70"/>
      <c r="Q2515" s="70"/>
      <c r="R2515" s="70"/>
      <c r="S2515" s="70"/>
      <c r="T2515" s="70"/>
      <c r="U2515" s="70"/>
      <c r="V2515" s="70"/>
      <c r="W2515" s="70"/>
      <c r="X2515" s="70"/>
      <c r="Y2515" s="70"/>
      <c r="Z2515" s="1046"/>
      <c r="AA2515" s="79"/>
      <c r="AB2515" s="79"/>
      <c r="AC2515" s="79"/>
      <c r="AD2515" s="79"/>
      <c r="AE2515" s="5"/>
    </row>
    <row r="2516" spans="3:31" hidden="1" x14ac:dyDescent="0.25">
      <c r="C2516" s="70"/>
      <c r="D2516" s="70"/>
      <c r="E2516" s="2184"/>
      <c r="F2516" s="70"/>
      <c r="G2516" s="70"/>
      <c r="H2516" s="70"/>
      <c r="I2516" s="70"/>
      <c r="J2516" s="70"/>
      <c r="K2516" s="70"/>
      <c r="L2516" s="70"/>
      <c r="M2516" s="70"/>
      <c r="N2516" s="70"/>
      <c r="O2516" s="70"/>
      <c r="P2516" s="70"/>
      <c r="Q2516" s="70"/>
      <c r="R2516" s="70"/>
      <c r="S2516" s="70"/>
      <c r="T2516" s="70"/>
      <c r="U2516" s="70"/>
      <c r="V2516" s="70"/>
      <c r="W2516" s="70"/>
      <c r="X2516" s="70"/>
      <c r="Y2516" s="70"/>
      <c r="Z2516" s="1046"/>
      <c r="AA2516" s="79"/>
      <c r="AB2516" s="79"/>
      <c r="AC2516" s="79"/>
      <c r="AD2516" s="79"/>
      <c r="AE2516" s="5"/>
    </row>
    <row r="2517" spans="3:31" hidden="1" x14ac:dyDescent="0.25">
      <c r="C2517" s="70"/>
      <c r="D2517" s="70"/>
      <c r="E2517" s="2184"/>
      <c r="F2517" s="70"/>
      <c r="G2517" s="70"/>
      <c r="H2517" s="70"/>
      <c r="I2517" s="70"/>
      <c r="J2517" s="70"/>
      <c r="K2517" s="70"/>
      <c r="L2517" s="70"/>
      <c r="M2517" s="70"/>
      <c r="N2517" s="70"/>
      <c r="O2517" s="70"/>
      <c r="P2517" s="70"/>
      <c r="Q2517" s="70"/>
      <c r="R2517" s="70"/>
      <c r="S2517" s="70"/>
      <c r="T2517" s="70"/>
      <c r="U2517" s="70"/>
      <c r="V2517" s="70"/>
      <c r="W2517" s="70"/>
      <c r="X2517" s="70"/>
      <c r="Y2517" s="70"/>
      <c r="Z2517" s="1046"/>
      <c r="AA2517" s="79"/>
      <c r="AB2517" s="79"/>
      <c r="AC2517" s="79"/>
      <c r="AD2517" s="79"/>
      <c r="AE2517" s="5"/>
    </row>
    <row r="2518" spans="3:31" hidden="1" x14ac:dyDescent="0.25">
      <c r="C2518" s="70"/>
      <c r="D2518" s="70"/>
      <c r="E2518" s="2184"/>
      <c r="F2518" s="70"/>
      <c r="G2518" s="70"/>
      <c r="H2518" s="70"/>
      <c r="I2518" s="70"/>
      <c r="J2518" s="70"/>
      <c r="K2518" s="70"/>
      <c r="L2518" s="70"/>
      <c r="M2518" s="70"/>
      <c r="N2518" s="70"/>
      <c r="O2518" s="70"/>
      <c r="P2518" s="70"/>
      <c r="Q2518" s="70"/>
      <c r="R2518" s="70"/>
      <c r="S2518" s="70"/>
      <c r="T2518" s="70"/>
      <c r="U2518" s="70"/>
      <c r="V2518" s="70"/>
      <c r="W2518" s="70"/>
      <c r="X2518" s="70"/>
      <c r="Y2518" s="70"/>
      <c r="Z2518" s="1046"/>
      <c r="AA2518" s="79"/>
      <c r="AB2518" s="79"/>
      <c r="AC2518" s="79"/>
      <c r="AD2518" s="79"/>
      <c r="AE2518" s="5"/>
    </row>
    <row r="2519" spans="3:31" hidden="1" x14ac:dyDescent="0.25">
      <c r="C2519" s="70"/>
      <c r="D2519" s="70"/>
      <c r="E2519" s="2184"/>
      <c r="F2519" s="70"/>
      <c r="G2519" s="70"/>
      <c r="H2519" s="70"/>
      <c r="I2519" s="70"/>
      <c r="J2519" s="70"/>
      <c r="K2519" s="70"/>
      <c r="L2519" s="70"/>
      <c r="M2519" s="70"/>
      <c r="N2519" s="70"/>
      <c r="O2519" s="70"/>
      <c r="P2519" s="70"/>
      <c r="Q2519" s="70"/>
      <c r="R2519" s="70"/>
      <c r="S2519" s="70"/>
      <c r="T2519" s="70"/>
      <c r="U2519" s="70"/>
      <c r="V2519" s="70"/>
      <c r="W2519" s="70"/>
      <c r="X2519" s="70"/>
      <c r="Y2519" s="70"/>
      <c r="Z2519" s="1046"/>
      <c r="AA2519" s="79"/>
      <c r="AB2519" s="79"/>
      <c r="AC2519" s="79"/>
      <c r="AD2519" s="79"/>
      <c r="AE2519" s="5"/>
    </row>
    <row r="2520" spans="3:31" hidden="1" x14ac:dyDescent="0.25">
      <c r="C2520" s="70"/>
      <c r="D2520" s="70"/>
      <c r="E2520" s="2184"/>
      <c r="F2520" s="70"/>
      <c r="G2520" s="70"/>
      <c r="H2520" s="70"/>
      <c r="I2520" s="70"/>
      <c r="J2520" s="70"/>
      <c r="K2520" s="70"/>
      <c r="L2520" s="70"/>
      <c r="M2520" s="70"/>
      <c r="N2520" s="70"/>
      <c r="O2520" s="70"/>
      <c r="P2520" s="70"/>
      <c r="Q2520" s="70"/>
      <c r="R2520" s="70"/>
      <c r="S2520" s="70"/>
      <c r="T2520" s="70"/>
      <c r="U2520" s="70"/>
      <c r="V2520" s="70"/>
      <c r="W2520" s="70"/>
      <c r="X2520" s="70"/>
      <c r="Y2520" s="70"/>
      <c r="Z2520" s="1046"/>
      <c r="AA2520" s="79"/>
      <c r="AB2520" s="79"/>
      <c r="AC2520" s="79"/>
      <c r="AD2520" s="79"/>
      <c r="AE2520" s="5"/>
    </row>
    <row r="2521" spans="3:31" hidden="1" x14ac:dyDescent="0.25">
      <c r="C2521" s="70"/>
      <c r="D2521" s="70"/>
      <c r="E2521" s="2184"/>
      <c r="F2521" s="70"/>
      <c r="G2521" s="70"/>
      <c r="H2521" s="70"/>
      <c r="I2521" s="70"/>
      <c r="J2521" s="70"/>
      <c r="K2521" s="70"/>
      <c r="L2521" s="70"/>
      <c r="M2521" s="70"/>
      <c r="N2521" s="70"/>
      <c r="O2521" s="70"/>
      <c r="P2521" s="70"/>
      <c r="Q2521" s="70"/>
      <c r="R2521" s="70"/>
      <c r="S2521" s="70"/>
      <c r="T2521" s="70"/>
      <c r="U2521" s="70"/>
      <c r="V2521" s="70"/>
      <c r="W2521" s="70"/>
      <c r="X2521" s="70"/>
      <c r="Y2521" s="70"/>
      <c r="Z2521" s="1046"/>
      <c r="AA2521" s="79"/>
      <c r="AB2521" s="79"/>
      <c r="AC2521" s="79"/>
      <c r="AD2521" s="79"/>
      <c r="AE2521" s="5"/>
    </row>
    <row r="2522" spans="3:31" hidden="1" x14ac:dyDescent="0.25">
      <c r="C2522" s="70"/>
      <c r="D2522" s="70"/>
      <c r="E2522" s="2184"/>
      <c r="F2522" s="70"/>
      <c r="G2522" s="70"/>
      <c r="H2522" s="70"/>
      <c r="I2522" s="70"/>
      <c r="J2522" s="70"/>
      <c r="K2522" s="70"/>
      <c r="L2522" s="70"/>
      <c r="M2522" s="70"/>
      <c r="N2522" s="70"/>
      <c r="O2522" s="70"/>
      <c r="P2522" s="70"/>
      <c r="Q2522" s="70"/>
      <c r="R2522" s="70"/>
      <c r="S2522" s="70"/>
      <c r="T2522" s="70"/>
      <c r="U2522" s="70"/>
      <c r="V2522" s="70"/>
      <c r="W2522" s="70"/>
      <c r="X2522" s="70"/>
      <c r="Y2522" s="70"/>
      <c r="Z2522" s="1046"/>
      <c r="AA2522" s="79"/>
      <c r="AB2522" s="79"/>
      <c r="AC2522" s="79"/>
      <c r="AD2522" s="79"/>
      <c r="AE2522" s="5"/>
    </row>
    <row r="2523" spans="3:31" hidden="1" x14ac:dyDescent="0.25">
      <c r="C2523" s="70"/>
      <c r="D2523" s="70"/>
      <c r="E2523" s="2184"/>
      <c r="F2523" s="70"/>
      <c r="G2523" s="70"/>
      <c r="H2523" s="70"/>
      <c r="I2523" s="70"/>
      <c r="J2523" s="70"/>
      <c r="K2523" s="70"/>
      <c r="L2523" s="70"/>
      <c r="M2523" s="70"/>
      <c r="N2523" s="70"/>
      <c r="O2523" s="70"/>
      <c r="P2523" s="70"/>
      <c r="Q2523" s="70"/>
      <c r="R2523" s="70"/>
      <c r="S2523" s="70"/>
      <c r="T2523" s="70"/>
      <c r="U2523" s="70"/>
      <c r="V2523" s="70"/>
      <c r="W2523" s="70"/>
      <c r="X2523" s="70"/>
      <c r="Y2523" s="70"/>
      <c r="Z2523" s="1046"/>
      <c r="AA2523" s="79"/>
      <c r="AB2523" s="79"/>
      <c r="AC2523" s="79"/>
      <c r="AD2523" s="79"/>
      <c r="AE2523" s="5"/>
    </row>
    <row r="2524" spans="3:31" hidden="1" x14ac:dyDescent="0.25">
      <c r="C2524" s="70"/>
      <c r="D2524" s="70"/>
      <c r="E2524" s="2184"/>
      <c r="F2524" s="70"/>
      <c r="G2524" s="70"/>
      <c r="H2524" s="70"/>
      <c r="I2524" s="70"/>
      <c r="J2524" s="70"/>
      <c r="K2524" s="70"/>
      <c r="L2524" s="70"/>
      <c r="M2524" s="70"/>
      <c r="N2524" s="70"/>
      <c r="O2524" s="70"/>
      <c r="P2524" s="70"/>
      <c r="Q2524" s="70"/>
      <c r="R2524" s="70"/>
      <c r="S2524" s="70"/>
      <c r="T2524" s="70"/>
      <c r="U2524" s="70"/>
      <c r="V2524" s="70"/>
      <c r="W2524" s="70"/>
      <c r="X2524" s="70"/>
      <c r="Y2524" s="70"/>
      <c r="Z2524" s="1046"/>
      <c r="AA2524" s="79"/>
      <c r="AB2524" s="79"/>
      <c r="AC2524" s="79"/>
      <c r="AD2524" s="79"/>
      <c r="AE2524" s="5"/>
    </row>
    <row r="2525" spans="3:31" hidden="1" x14ac:dyDescent="0.25">
      <c r="C2525" s="70"/>
      <c r="D2525" s="70"/>
      <c r="E2525" s="2184"/>
      <c r="F2525" s="70"/>
      <c r="G2525" s="70"/>
      <c r="H2525" s="70"/>
      <c r="I2525" s="70"/>
      <c r="J2525" s="70"/>
      <c r="K2525" s="70"/>
      <c r="L2525" s="70"/>
      <c r="M2525" s="70"/>
      <c r="N2525" s="70"/>
      <c r="O2525" s="70"/>
      <c r="P2525" s="70"/>
      <c r="Q2525" s="70"/>
      <c r="R2525" s="70"/>
      <c r="S2525" s="70"/>
      <c r="T2525" s="70"/>
      <c r="U2525" s="70"/>
      <c r="V2525" s="70"/>
      <c r="W2525" s="70"/>
      <c r="X2525" s="70"/>
      <c r="Y2525" s="70"/>
      <c r="Z2525" s="1046"/>
      <c r="AA2525" s="79"/>
      <c r="AB2525" s="79"/>
      <c r="AC2525" s="79"/>
      <c r="AD2525" s="79"/>
      <c r="AE2525" s="5"/>
    </row>
    <row r="2526" spans="3:31" hidden="1" x14ac:dyDescent="0.25">
      <c r="C2526" s="70"/>
      <c r="D2526" s="70"/>
      <c r="E2526" s="2184"/>
      <c r="F2526" s="70"/>
      <c r="G2526" s="70"/>
      <c r="H2526" s="70"/>
      <c r="I2526" s="70"/>
      <c r="J2526" s="70"/>
      <c r="K2526" s="70"/>
      <c r="L2526" s="70"/>
      <c r="M2526" s="70"/>
      <c r="N2526" s="70"/>
      <c r="O2526" s="70"/>
      <c r="P2526" s="70"/>
      <c r="Q2526" s="70"/>
      <c r="R2526" s="70"/>
      <c r="S2526" s="70"/>
      <c r="T2526" s="70"/>
      <c r="U2526" s="70"/>
      <c r="V2526" s="70"/>
      <c r="W2526" s="70"/>
      <c r="X2526" s="70"/>
      <c r="Y2526" s="70"/>
      <c r="Z2526" s="1046"/>
      <c r="AA2526" s="79"/>
      <c r="AB2526" s="79"/>
      <c r="AC2526" s="79"/>
      <c r="AD2526" s="79"/>
      <c r="AE2526" s="5"/>
    </row>
    <row r="2527" spans="3:31" hidden="1" x14ac:dyDescent="0.25">
      <c r="C2527" s="70"/>
      <c r="D2527" s="70"/>
      <c r="E2527" s="2184"/>
      <c r="F2527" s="70"/>
      <c r="G2527" s="70"/>
      <c r="H2527" s="70"/>
      <c r="I2527" s="70"/>
      <c r="J2527" s="70"/>
      <c r="K2527" s="70"/>
      <c r="L2527" s="70"/>
      <c r="M2527" s="70"/>
      <c r="N2527" s="70"/>
      <c r="O2527" s="70"/>
      <c r="P2527" s="70"/>
      <c r="Q2527" s="70"/>
      <c r="R2527" s="70"/>
      <c r="S2527" s="70"/>
      <c r="T2527" s="70"/>
      <c r="U2527" s="70"/>
      <c r="V2527" s="70"/>
      <c r="W2527" s="70"/>
      <c r="X2527" s="70"/>
      <c r="Y2527" s="70"/>
      <c r="Z2527" s="1046"/>
      <c r="AA2527" s="79"/>
      <c r="AB2527" s="79"/>
      <c r="AC2527" s="79"/>
      <c r="AD2527" s="79"/>
      <c r="AE2527" s="5"/>
    </row>
    <row r="2528" spans="3:31" hidden="1" x14ac:dyDescent="0.25">
      <c r="C2528" s="70"/>
      <c r="D2528" s="70"/>
      <c r="E2528" s="2184"/>
      <c r="F2528" s="70"/>
      <c r="G2528" s="70"/>
      <c r="H2528" s="70"/>
      <c r="I2528" s="70"/>
      <c r="J2528" s="70"/>
      <c r="K2528" s="70"/>
      <c r="L2528" s="70"/>
      <c r="M2528" s="70"/>
      <c r="N2528" s="70"/>
      <c r="O2528" s="70"/>
      <c r="P2528" s="70"/>
      <c r="Q2528" s="70"/>
      <c r="R2528" s="70"/>
      <c r="S2528" s="70"/>
      <c r="T2528" s="70"/>
      <c r="U2528" s="70"/>
      <c r="V2528" s="70"/>
      <c r="W2528" s="70"/>
      <c r="X2528" s="70"/>
      <c r="Y2528" s="70"/>
      <c r="Z2528" s="1046"/>
      <c r="AA2528" s="79"/>
      <c r="AB2528" s="79"/>
      <c r="AC2528" s="79"/>
      <c r="AD2528" s="79"/>
      <c r="AE2528" s="5"/>
    </row>
    <row r="2529" spans="3:31" hidden="1" x14ac:dyDescent="0.25">
      <c r="C2529" s="70"/>
      <c r="D2529" s="70"/>
      <c r="E2529" s="2184"/>
      <c r="F2529" s="70"/>
      <c r="G2529" s="70"/>
      <c r="H2529" s="70"/>
      <c r="I2529" s="70"/>
      <c r="J2529" s="70"/>
      <c r="K2529" s="70"/>
      <c r="L2529" s="70"/>
      <c r="M2529" s="70"/>
      <c r="N2529" s="70"/>
      <c r="O2529" s="70"/>
      <c r="P2529" s="70"/>
      <c r="Q2529" s="70"/>
      <c r="R2529" s="70"/>
      <c r="S2529" s="70"/>
      <c r="T2529" s="70"/>
      <c r="U2529" s="70"/>
      <c r="V2529" s="70"/>
      <c r="W2529" s="70"/>
      <c r="X2529" s="70"/>
      <c r="Y2529" s="70"/>
      <c r="Z2529" s="1046"/>
      <c r="AA2529" s="79"/>
      <c r="AB2529" s="79"/>
      <c r="AC2529" s="79"/>
      <c r="AD2529" s="79"/>
      <c r="AE2529" s="5"/>
    </row>
    <row r="2530" spans="3:31" hidden="1" x14ac:dyDescent="0.25">
      <c r="C2530" s="70"/>
      <c r="D2530" s="70"/>
      <c r="E2530" s="2184"/>
      <c r="F2530" s="70"/>
      <c r="G2530" s="70"/>
      <c r="H2530" s="70"/>
      <c r="I2530" s="70"/>
      <c r="J2530" s="70"/>
      <c r="K2530" s="70"/>
      <c r="L2530" s="70"/>
      <c r="M2530" s="70"/>
      <c r="N2530" s="70"/>
      <c r="O2530" s="70"/>
      <c r="P2530" s="70"/>
      <c r="Q2530" s="70"/>
      <c r="R2530" s="70"/>
      <c r="S2530" s="70"/>
      <c r="T2530" s="70"/>
      <c r="U2530" s="70"/>
      <c r="V2530" s="70"/>
      <c r="W2530" s="70"/>
      <c r="X2530" s="70"/>
      <c r="Y2530" s="70"/>
      <c r="Z2530" s="1046"/>
      <c r="AA2530" s="79"/>
      <c r="AB2530" s="79"/>
      <c r="AC2530" s="79"/>
      <c r="AD2530" s="79"/>
      <c r="AE2530" s="5"/>
    </row>
    <row r="2531" spans="3:31" hidden="1" x14ac:dyDescent="0.25">
      <c r="C2531" s="70"/>
      <c r="D2531" s="70"/>
      <c r="E2531" s="2184"/>
      <c r="F2531" s="70"/>
      <c r="G2531" s="70"/>
      <c r="H2531" s="70"/>
      <c r="I2531" s="70"/>
      <c r="J2531" s="70"/>
      <c r="K2531" s="70"/>
      <c r="L2531" s="70"/>
      <c r="M2531" s="70"/>
      <c r="N2531" s="70"/>
      <c r="O2531" s="70"/>
      <c r="P2531" s="70"/>
      <c r="Q2531" s="70"/>
      <c r="R2531" s="70"/>
      <c r="S2531" s="70"/>
      <c r="T2531" s="70"/>
      <c r="U2531" s="70"/>
      <c r="V2531" s="70"/>
      <c r="W2531" s="70"/>
      <c r="X2531" s="70"/>
      <c r="Y2531" s="70"/>
      <c r="Z2531" s="1046"/>
      <c r="AA2531" s="79"/>
      <c r="AB2531" s="79"/>
      <c r="AC2531" s="79"/>
      <c r="AD2531" s="79"/>
      <c r="AE2531" s="5"/>
    </row>
    <row r="2532" spans="3:31" hidden="1" x14ac:dyDescent="0.25">
      <c r="C2532" s="70"/>
      <c r="D2532" s="70"/>
      <c r="E2532" s="2184"/>
      <c r="F2532" s="70"/>
      <c r="G2532" s="70"/>
      <c r="H2532" s="70"/>
      <c r="I2532" s="70"/>
      <c r="J2532" s="70"/>
      <c r="K2532" s="70"/>
      <c r="L2532" s="70"/>
      <c r="M2532" s="70"/>
      <c r="N2532" s="70"/>
      <c r="O2532" s="70"/>
      <c r="P2532" s="70"/>
      <c r="Q2532" s="70"/>
      <c r="R2532" s="70"/>
      <c r="S2532" s="70"/>
      <c r="T2532" s="70"/>
      <c r="U2532" s="70"/>
      <c r="V2532" s="70"/>
      <c r="W2532" s="70"/>
      <c r="X2532" s="70"/>
      <c r="Y2532" s="70"/>
      <c r="Z2532" s="1046"/>
      <c r="AA2532" s="79"/>
      <c r="AB2532" s="79"/>
      <c r="AC2532" s="79"/>
      <c r="AD2532" s="79"/>
      <c r="AE2532" s="5"/>
    </row>
    <row r="2533" spans="3:31" hidden="1" x14ac:dyDescent="0.25">
      <c r="C2533" s="70"/>
      <c r="D2533" s="70"/>
      <c r="E2533" s="2184"/>
      <c r="F2533" s="70"/>
      <c r="G2533" s="70"/>
      <c r="H2533" s="70"/>
      <c r="I2533" s="70"/>
      <c r="J2533" s="70"/>
      <c r="K2533" s="70"/>
      <c r="L2533" s="70"/>
      <c r="M2533" s="70"/>
      <c r="N2533" s="70"/>
      <c r="O2533" s="70"/>
      <c r="P2533" s="70"/>
      <c r="Q2533" s="70"/>
      <c r="R2533" s="70"/>
      <c r="S2533" s="70"/>
      <c r="T2533" s="70"/>
      <c r="U2533" s="70"/>
      <c r="V2533" s="70"/>
      <c r="W2533" s="70"/>
      <c r="X2533" s="70"/>
      <c r="Y2533" s="70"/>
      <c r="Z2533" s="1046"/>
      <c r="AA2533" s="79"/>
      <c r="AB2533" s="79"/>
      <c r="AC2533" s="79"/>
      <c r="AD2533" s="79"/>
      <c r="AE2533" s="5"/>
    </row>
    <row r="2534" spans="3:31" hidden="1" x14ac:dyDescent="0.25">
      <c r="C2534" s="70"/>
      <c r="D2534" s="70"/>
      <c r="E2534" s="2184"/>
      <c r="F2534" s="70"/>
      <c r="G2534" s="70"/>
      <c r="H2534" s="70"/>
      <c r="I2534" s="70"/>
      <c r="J2534" s="70"/>
      <c r="K2534" s="70"/>
      <c r="L2534" s="70"/>
      <c r="M2534" s="70"/>
      <c r="N2534" s="70"/>
      <c r="O2534" s="70"/>
      <c r="P2534" s="70"/>
      <c r="Q2534" s="70"/>
      <c r="R2534" s="70"/>
      <c r="S2534" s="70"/>
      <c r="T2534" s="70"/>
      <c r="U2534" s="70"/>
      <c r="V2534" s="70"/>
      <c r="W2534" s="70"/>
      <c r="X2534" s="70"/>
      <c r="Y2534" s="70"/>
      <c r="Z2534" s="1046"/>
      <c r="AA2534" s="79"/>
      <c r="AB2534" s="79"/>
      <c r="AC2534" s="79"/>
      <c r="AD2534" s="79"/>
      <c r="AE2534" s="5"/>
    </row>
    <row r="2535" spans="3:31" hidden="1" x14ac:dyDescent="0.25">
      <c r="C2535" s="70"/>
      <c r="D2535" s="70"/>
      <c r="E2535" s="2184"/>
      <c r="F2535" s="70"/>
      <c r="G2535" s="70"/>
      <c r="H2535" s="70"/>
      <c r="I2535" s="70"/>
      <c r="J2535" s="70"/>
      <c r="K2535" s="70"/>
      <c r="L2535" s="70"/>
      <c r="M2535" s="70"/>
      <c r="N2535" s="70"/>
      <c r="O2535" s="70"/>
      <c r="P2535" s="70"/>
      <c r="Q2535" s="70"/>
      <c r="R2535" s="70"/>
      <c r="S2535" s="70"/>
      <c r="T2535" s="70"/>
      <c r="U2535" s="70"/>
      <c r="V2535" s="70"/>
      <c r="W2535" s="70"/>
      <c r="X2535" s="70"/>
      <c r="Y2535" s="70"/>
      <c r="Z2535" s="1046"/>
      <c r="AA2535" s="79"/>
      <c r="AB2535" s="79"/>
      <c r="AC2535" s="79"/>
      <c r="AD2535" s="79"/>
      <c r="AE2535" s="5"/>
    </row>
    <row r="2536" spans="3:31" hidden="1" x14ac:dyDescent="0.25">
      <c r="C2536" s="70"/>
      <c r="D2536" s="70"/>
      <c r="E2536" s="2184"/>
      <c r="F2536" s="70"/>
      <c r="G2536" s="70"/>
      <c r="H2536" s="70"/>
      <c r="I2536" s="70"/>
      <c r="J2536" s="70"/>
      <c r="K2536" s="70"/>
      <c r="L2536" s="70"/>
      <c r="M2536" s="70"/>
      <c r="N2536" s="70"/>
      <c r="O2536" s="70"/>
      <c r="P2536" s="70"/>
      <c r="Q2536" s="70"/>
      <c r="R2536" s="70"/>
      <c r="S2536" s="70"/>
      <c r="T2536" s="70"/>
      <c r="U2536" s="70"/>
      <c r="V2536" s="70"/>
      <c r="W2536" s="70"/>
      <c r="X2536" s="70"/>
      <c r="Y2536" s="70"/>
      <c r="Z2536" s="1046"/>
      <c r="AA2536" s="79"/>
      <c r="AB2536" s="79"/>
      <c r="AC2536" s="79"/>
      <c r="AD2536" s="79"/>
      <c r="AE2536" s="5"/>
    </row>
    <row r="2537" spans="3:31" hidden="1" x14ac:dyDescent="0.25">
      <c r="C2537" s="70"/>
      <c r="D2537" s="70"/>
      <c r="E2537" s="2184"/>
      <c r="F2537" s="70"/>
      <c r="G2537" s="70"/>
      <c r="H2537" s="70"/>
      <c r="I2537" s="70"/>
      <c r="J2537" s="70"/>
      <c r="K2537" s="70"/>
      <c r="L2537" s="70"/>
      <c r="M2537" s="70"/>
      <c r="N2537" s="70"/>
      <c r="O2537" s="70"/>
      <c r="P2537" s="70"/>
      <c r="Q2537" s="70"/>
      <c r="R2537" s="70"/>
      <c r="S2537" s="70"/>
      <c r="T2537" s="70"/>
      <c r="U2537" s="70"/>
      <c r="V2537" s="70"/>
      <c r="W2537" s="70"/>
      <c r="X2537" s="70"/>
      <c r="Y2537" s="70"/>
      <c r="Z2537" s="1046"/>
      <c r="AA2537" s="79"/>
      <c r="AB2537" s="79"/>
      <c r="AC2537" s="79"/>
      <c r="AD2537" s="79"/>
      <c r="AE2537" s="5"/>
    </row>
    <row r="2538" spans="3:31" hidden="1" x14ac:dyDescent="0.25">
      <c r="C2538" s="70"/>
      <c r="D2538" s="70"/>
      <c r="E2538" s="2184"/>
      <c r="F2538" s="70"/>
      <c r="G2538" s="70"/>
      <c r="H2538" s="70"/>
      <c r="I2538" s="70"/>
      <c r="J2538" s="70"/>
      <c r="K2538" s="70"/>
      <c r="L2538" s="70"/>
      <c r="M2538" s="70"/>
      <c r="N2538" s="70"/>
      <c r="O2538" s="70"/>
      <c r="P2538" s="70"/>
      <c r="Q2538" s="70"/>
      <c r="R2538" s="70"/>
      <c r="S2538" s="70"/>
      <c r="T2538" s="70"/>
      <c r="U2538" s="70"/>
      <c r="V2538" s="70"/>
      <c r="W2538" s="70"/>
      <c r="X2538" s="70"/>
      <c r="Y2538" s="70"/>
      <c r="Z2538" s="1046"/>
      <c r="AA2538" s="79"/>
      <c r="AB2538" s="79"/>
      <c r="AC2538" s="79"/>
      <c r="AD2538" s="79"/>
      <c r="AE2538" s="5"/>
    </row>
    <row r="2539" spans="3:31" hidden="1" x14ac:dyDescent="0.25">
      <c r="C2539" s="70"/>
      <c r="D2539" s="70"/>
      <c r="E2539" s="2184"/>
      <c r="F2539" s="70"/>
      <c r="G2539" s="70"/>
      <c r="H2539" s="70"/>
      <c r="I2539" s="70"/>
      <c r="J2539" s="70"/>
      <c r="K2539" s="70"/>
      <c r="L2539" s="70"/>
      <c r="M2539" s="70"/>
      <c r="N2539" s="70"/>
      <c r="O2539" s="70"/>
      <c r="P2539" s="70"/>
      <c r="Q2539" s="70"/>
      <c r="R2539" s="70"/>
      <c r="S2539" s="70"/>
      <c r="T2539" s="70"/>
      <c r="U2539" s="70"/>
      <c r="V2539" s="70"/>
      <c r="W2539" s="70"/>
      <c r="X2539" s="70"/>
      <c r="Y2539" s="70"/>
      <c r="Z2539" s="1046"/>
      <c r="AA2539" s="79"/>
      <c r="AB2539" s="79"/>
      <c r="AC2539" s="79"/>
      <c r="AD2539" s="79"/>
      <c r="AE2539" s="5"/>
    </row>
    <row r="2540" spans="3:31" hidden="1" x14ac:dyDescent="0.25">
      <c r="C2540" s="70"/>
      <c r="D2540" s="70"/>
      <c r="E2540" s="2184"/>
      <c r="F2540" s="70"/>
      <c r="G2540" s="70"/>
      <c r="H2540" s="70"/>
      <c r="I2540" s="70"/>
      <c r="J2540" s="70"/>
      <c r="K2540" s="70"/>
      <c r="L2540" s="70"/>
      <c r="M2540" s="70"/>
      <c r="N2540" s="70"/>
      <c r="O2540" s="70"/>
      <c r="P2540" s="70"/>
      <c r="Q2540" s="70"/>
      <c r="R2540" s="70"/>
      <c r="S2540" s="70"/>
      <c r="T2540" s="70"/>
      <c r="U2540" s="70"/>
      <c r="V2540" s="70"/>
      <c r="W2540" s="70"/>
      <c r="X2540" s="70"/>
      <c r="Y2540" s="70"/>
      <c r="Z2540" s="1046"/>
      <c r="AA2540" s="79"/>
      <c r="AB2540" s="79"/>
      <c r="AC2540" s="79"/>
      <c r="AD2540" s="79"/>
      <c r="AE2540" s="5"/>
    </row>
    <row r="2541" spans="3:31" hidden="1" x14ac:dyDescent="0.25">
      <c r="C2541" s="70"/>
      <c r="D2541" s="70"/>
      <c r="E2541" s="2184"/>
      <c r="F2541" s="70"/>
      <c r="G2541" s="70"/>
      <c r="H2541" s="70"/>
      <c r="I2541" s="70"/>
      <c r="J2541" s="70"/>
      <c r="K2541" s="70"/>
      <c r="L2541" s="70"/>
      <c r="M2541" s="70"/>
      <c r="N2541" s="70"/>
      <c r="O2541" s="70"/>
      <c r="P2541" s="70"/>
      <c r="Q2541" s="70"/>
      <c r="R2541" s="70"/>
      <c r="S2541" s="70"/>
      <c r="T2541" s="70"/>
      <c r="U2541" s="70"/>
      <c r="V2541" s="70"/>
      <c r="W2541" s="70"/>
      <c r="X2541" s="70"/>
      <c r="Y2541" s="70"/>
      <c r="Z2541" s="1046"/>
      <c r="AA2541" s="79"/>
      <c r="AB2541" s="79"/>
      <c r="AC2541" s="79"/>
      <c r="AD2541" s="79"/>
      <c r="AE2541" s="5"/>
    </row>
    <row r="2542" spans="3:31" hidden="1" x14ac:dyDescent="0.25">
      <c r="C2542" s="70"/>
      <c r="D2542" s="70"/>
      <c r="E2542" s="2184"/>
      <c r="F2542" s="70"/>
      <c r="G2542" s="70"/>
      <c r="H2542" s="70"/>
      <c r="I2542" s="70"/>
      <c r="J2542" s="70"/>
      <c r="K2542" s="70"/>
      <c r="L2542" s="70"/>
      <c r="M2542" s="70"/>
      <c r="N2542" s="70"/>
      <c r="O2542" s="70"/>
      <c r="P2542" s="70"/>
      <c r="Q2542" s="70"/>
      <c r="R2542" s="70"/>
      <c r="S2542" s="70"/>
      <c r="T2542" s="70"/>
      <c r="U2542" s="70"/>
      <c r="V2542" s="70"/>
      <c r="W2542" s="70"/>
      <c r="X2542" s="70"/>
      <c r="Y2542" s="70"/>
      <c r="Z2542" s="1046"/>
      <c r="AA2542" s="79"/>
      <c r="AB2542" s="79"/>
      <c r="AC2542" s="79"/>
      <c r="AD2542" s="79"/>
      <c r="AE2542" s="5"/>
    </row>
    <row r="2543" spans="3:31" hidden="1" x14ac:dyDescent="0.25">
      <c r="C2543" s="70"/>
      <c r="D2543" s="70"/>
      <c r="E2543" s="2184"/>
      <c r="F2543" s="70"/>
      <c r="G2543" s="70"/>
      <c r="H2543" s="70"/>
      <c r="I2543" s="70"/>
      <c r="J2543" s="70"/>
      <c r="K2543" s="70"/>
      <c r="L2543" s="70"/>
      <c r="M2543" s="70"/>
      <c r="N2543" s="70"/>
      <c r="O2543" s="70"/>
      <c r="P2543" s="70"/>
      <c r="Q2543" s="70"/>
      <c r="R2543" s="70"/>
      <c r="S2543" s="70"/>
      <c r="T2543" s="70"/>
      <c r="U2543" s="70"/>
      <c r="V2543" s="70"/>
      <c r="W2543" s="70"/>
      <c r="X2543" s="70"/>
      <c r="Y2543" s="70"/>
      <c r="Z2543" s="1046"/>
      <c r="AA2543" s="79"/>
      <c r="AB2543" s="79"/>
      <c r="AC2543" s="79"/>
      <c r="AD2543" s="79"/>
      <c r="AE2543" s="5"/>
    </row>
    <row r="2544" spans="3:31" hidden="1" x14ac:dyDescent="0.25">
      <c r="C2544" s="70"/>
      <c r="D2544" s="70"/>
      <c r="E2544" s="2184"/>
      <c r="F2544" s="70"/>
      <c r="G2544" s="70"/>
      <c r="H2544" s="70"/>
      <c r="I2544" s="70"/>
      <c r="J2544" s="70"/>
      <c r="K2544" s="70"/>
      <c r="L2544" s="70"/>
      <c r="M2544" s="70"/>
      <c r="N2544" s="70"/>
      <c r="O2544" s="70"/>
      <c r="P2544" s="70"/>
      <c r="Q2544" s="70"/>
      <c r="R2544" s="70"/>
      <c r="S2544" s="70"/>
      <c r="T2544" s="70"/>
      <c r="U2544" s="70"/>
      <c r="V2544" s="70"/>
      <c r="W2544" s="70"/>
      <c r="X2544" s="70"/>
      <c r="Y2544" s="70"/>
      <c r="Z2544" s="1046"/>
      <c r="AA2544" s="79"/>
      <c r="AB2544" s="79"/>
      <c r="AC2544" s="79"/>
      <c r="AD2544" s="79"/>
      <c r="AE2544" s="5"/>
    </row>
    <row r="2545" spans="3:31" hidden="1" x14ac:dyDescent="0.25">
      <c r="C2545" s="70"/>
      <c r="D2545" s="70"/>
      <c r="E2545" s="2184"/>
      <c r="F2545" s="70"/>
      <c r="G2545" s="70"/>
      <c r="H2545" s="70"/>
      <c r="I2545" s="70"/>
      <c r="J2545" s="70"/>
      <c r="K2545" s="70"/>
      <c r="L2545" s="70"/>
      <c r="M2545" s="70"/>
      <c r="N2545" s="70"/>
      <c r="O2545" s="70"/>
      <c r="P2545" s="70"/>
      <c r="Q2545" s="70"/>
      <c r="R2545" s="70"/>
      <c r="S2545" s="70"/>
      <c r="T2545" s="70"/>
      <c r="U2545" s="70"/>
      <c r="V2545" s="70"/>
      <c r="W2545" s="70"/>
      <c r="X2545" s="70"/>
      <c r="Y2545" s="70"/>
      <c r="Z2545" s="1046"/>
      <c r="AA2545" s="79"/>
      <c r="AB2545" s="79"/>
      <c r="AC2545" s="79"/>
      <c r="AD2545" s="79"/>
      <c r="AE2545" s="5"/>
    </row>
    <row r="2546" spans="3:31" hidden="1" x14ac:dyDescent="0.25">
      <c r="C2546" s="70"/>
      <c r="D2546" s="70"/>
      <c r="E2546" s="2184"/>
      <c r="F2546" s="70"/>
      <c r="G2546" s="70"/>
      <c r="H2546" s="70"/>
      <c r="I2546" s="70"/>
      <c r="J2546" s="70"/>
      <c r="K2546" s="70"/>
      <c r="L2546" s="70"/>
      <c r="M2546" s="70"/>
      <c r="N2546" s="70"/>
      <c r="O2546" s="70"/>
      <c r="P2546" s="70"/>
      <c r="Q2546" s="70"/>
      <c r="R2546" s="70"/>
      <c r="S2546" s="70"/>
      <c r="T2546" s="70"/>
      <c r="U2546" s="70"/>
      <c r="V2546" s="70"/>
      <c r="W2546" s="70"/>
      <c r="X2546" s="70"/>
      <c r="Y2546" s="70"/>
      <c r="Z2546" s="1046"/>
      <c r="AA2546" s="79"/>
      <c r="AB2546" s="79"/>
      <c r="AC2546" s="79"/>
      <c r="AD2546" s="79"/>
      <c r="AE2546" s="5"/>
    </row>
    <row r="2547" spans="3:31" hidden="1" x14ac:dyDescent="0.25">
      <c r="C2547" s="70"/>
      <c r="D2547" s="70"/>
      <c r="E2547" s="2184"/>
      <c r="F2547" s="70"/>
      <c r="G2547" s="70"/>
      <c r="H2547" s="70"/>
      <c r="I2547" s="70"/>
      <c r="J2547" s="70"/>
      <c r="K2547" s="70"/>
      <c r="L2547" s="70"/>
      <c r="M2547" s="70"/>
      <c r="N2547" s="70"/>
      <c r="O2547" s="70"/>
      <c r="P2547" s="70"/>
      <c r="Q2547" s="70"/>
      <c r="R2547" s="70"/>
      <c r="S2547" s="70"/>
      <c r="T2547" s="70"/>
      <c r="U2547" s="70"/>
      <c r="V2547" s="70"/>
      <c r="W2547" s="70"/>
      <c r="X2547" s="70"/>
      <c r="Y2547" s="70"/>
      <c r="Z2547" s="1046"/>
      <c r="AA2547" s="79"/>
      <c r="AB2547" s="79"/>
      <c r="AC2547" s="79"/>
      <c r="AD2547" s="79"/>
      <c r="AE2547" s="5"/>
    </row>
    <row r="2548" spans="3:31" hidden="1" x14ac:dyDescent="0.25">
      <c r="C2548" s="70"/>
      <c r="D2548" s="70"/>
      <c r="E2548" s="2184"/>
      <c r="F2548" s="70"/>
      <c r="G2548" s="70"/>
      <c r="H2548" s="70"/>
      <c r="I2548" s="70"/>
      <c r="J2548" s="70"/>
      <c r="K2548" s="70"/>
      <c r="L2548" s="70"/>
      <c r="M2548" s="70"/>
      <c r="N2548" s="70"/>
      <c r="O2548" s="70"/>
      <c r="P2548" s="70"/>
      <c r="Q2548" s="70"/>
      <c r="R2548" s="70"/>
      <c r="S2548" s="70"/>
      <c r="T2548" s="70"/>
      <c r="U2548" s="70"/>
      <c r="V2548" s="70"/>
      <c r="W2548" s="70"/>
      <c r="X2548" s="70"/>
      <c r="Y2548" s="70"/>
      <c r="Z2548" s="1046"/>
      <c r="AA2548" s="79"/>
      <c r="AB2548" s="79"/>
      <c r="AC2548" s="79"/>
      <c r="AD2548" s="79"/>
      <c r="AE2548" s="5"/>
    </row>
    <row r="2549" spans="3:31" hidden="1" x14ac:dyDescent="0.25">
      <c r="C2549" s="70"/>
      <c r="D2549" s="70"/>
      <c r="E2549" s="2184"/>
      <c r="F2549" s="70"/>
      <c r="G2549" s="70"/>
      <c r="H2549" s="70"/>
      <c r="I2549" s="70"/>
      <c r="J2549" s="70"/>
      <c r="K2549" s="70"/>
      <c r="L2549" s="70"/>
      <c r="M2549" s="70"/>
      <c r="N2549" s="70"/>
      <c r="O2549" s="70"/>
      <c r="P2549" s="70"/>
      <c r="Q2549" s="70"/>
      <c r="R2549" s="70"/>
      <c r="S2549" s="70"/>
      <c r="T2549" s="70"/>
      <c r="U2549" s="70"/>
      <c r="V2549" s="70"/>
      <c r="W2549" s="70"/>
      <c r="X2549" s="70"/>
      <c r="Y2549" s="70"/>
      <c r="Z2549" s="1046"/>
      <c r="AA2549" s="79"/>
      <c r="AB2549" s="79"/>
      <c r="AC2549" s="79"/>
      <c r="AD2549" s="79"/>
      <c r="AE2549" s="5"/>
    </row>
    <row r="2550" spans="3:31" hidden="1" x14ac:dyDescent="0.25">
      <c r="C2550" s="70"/>
      <c r="D2550" s="70"/>
      <c r="E2550" s="2184"/>
      <c r="F2550" s="70"/>
      <c r="G2550" s="70"/>
      <c r="H2550" s="70"/>
      <c r="I2550" s="70"/>
      <c r="J2550" s="70"/>
      <c r="K2550" s="70"/>
      <c r="L2550" s="70"/>
      <c r="M2550" s="70"/>
      <c r="N2550" s="70"/>
      <c r="O2550" s="70"/>
      <c r="P2550" s="70"/>
      <c r="Q2550" s="70"/>
      <c r="R2550" s="70"/>
      <c r="S2550" s="70"/>
      <c r="T2550" s="70"/>
      <c r="U2550" s="70"/>
      <c r="V2550" s="70"/>
      <c r="W2550" s="70"/>
      <c r="X2550" s="70"/>
      <c r="Y2550" s="70"/>
      <c r="Z2550" s="1046"/>
      <c r="AA2550" s="79"/>
      <c r="AB2550" s="79"/>
      <c r="AC2550" s="79"/>
      <c r="AD2550" s="79"/>
      <c r="AE2550" s="5"/>
    </row>
    <row r="2551" spans="3:31" hidden="1" x14ac:dyDescent="0.25">
      <c r="C2551" s="70"/>
      <c r="D2551" s="70"/>
      <c r="E2551" s="2184"/>
      <c r="F2551" s="70"/>
      <c r="G2551" s="70"/>
      <c r="H2551" s="70"/>
      <c r="I2551" s="70"/>
      <c r="J2551" s="70"/>
      <c r="K2551" s="70"/>
      <c r="L2551" s="70"/>
      <c r="M2551" s="70"/>
      <c r="N2551" s="70"/>
      <c r="O2551" s="70"/>
      <c r="P2551" s="70"/>
      <c r="Q2551" s="70"/>
      <c r="R2551" s="70"/>
      <c r="S2551" s="70"/>
      <c r="T2551" s="70"/>
      <c r="U2551" s="70"/>
      <c r="V2551" s="70"/>
      <c r="W2551" s="70"/>
      <c r="X2551" s="70"/>
      <c r="Y2551" s="70"/>
      <c r="Z2551" s="1046"/>
      <c r="AA2551" s="79"/>
      <c r="AB2551" s="79"/>
      <c r="AC2551" s="79"/>
      <c r="AD2551" s="79"/>
      <c r="AE2551" s="5"/>
    </row>
    <row r="2552" spans="3:31" hidden="1" x14ac:dyDescent="0.25">
      <c r="C2552" s="70"/>
      <c r="D2552" s="70"/>
      <c r="E2552" s="2184"/>
      <c r="F2552" s="70"/>
      <c r="G2552" s="70"/>
      <c r="H2552" s="70"/>
      <c r="I2552" s="70"/>
      <c r="J2552" s="70"/>
      <c r="K2552" s="70"/>
      <c r="L2552" s="70"/>
      <c r="M2552" s="70"/>
      <c r="N2552" s="70"/>
      <c r="O2552" s="70"/>
      <c r="P2552" s="70"/>
      <c r="Q2552" s="70"/>
      <c r="R2552" s="70"/>
      <c r="S2552" s="70"/>
      <c r="T2552" s="70"/>
      <c r="U2552" s="70"/>
      <c r="V2552" s="70"/>
      <c r="W2552" s="70"/>
      <c r="X2552" s="70"/>
      <c r="Y2552" s="70"/>
      <c r="Z2552" s="1046"/>
      <c r="AA2552" s="79"/>
      <c r="AB2552" s="79"/>
      <c r="AC2552" s="79"/>
      <c r="AD2552" s="79"/>
      <c r="AE2552" s="5"/>
    </row>
    <row r="2553" spans="3:31" hidden="1" x14ac:dyDescent="0.25">
      <c r="C2553" s="70"/>
      <c r="D2553" s="70"/>
      <c r="E2553" s="2184"/>
      <c r="F2553" s="70"/>
      <c r="G2553" s="70"/>
      <c r="H2553" s="70"/>
      <c r="I2553" s="70"/>
      <c r="J2553" s="70"/>
      <c r="K2553" s="70"/>
      <c r="L2553" s="70"/>
      <c r="M2553" s="70"/>
      <c r="N2553" s="70"/>
      <c r="O2553" s="70"/>
      <c r="P2553" s="70"/>
      <c r="Q2553" s="70"/>
      <c r="R2553" s="70"/>
      <c r="S2553" s="70"/>
      <c r="T2553" s="70"/>
      <c r="U2553" s="70"/>
      <c r="V2553" s="70"/>
      <c r="W2553" s="70"/>
      <c r="X2553" s="70"/>
      <c r="Y2553" s="70"/>
      <c r="Z2553" s="1046"/>
      <c r="AA2553" s="79"/>
      <c r="AB2553" s="79"/>
      <c r="AC2553" s="79"/>
      <c r="AD2553" s="79"/>
      <c r="AE2553" s="5"/>
    </row>
    <row r="2554" spans="3:31" hidden="1" x14ac:dyDescent="0.25">
      <c r="C2554" s="70"/>
      <c r="D2554" s="70"/>
      <c r="E2554" s="2184"/>
      <c r="F2554" s="70"/>
      <c r="G2554" s="70"/>
      <c r="H2554" s="70"/>
      <c r="I2554" s="70"/>
      <c r="J2554" s="70"/>
      <c r="K2554" s="70"/>
      <c r="L2554" s="70"/>
      <c r="M2554" s="70"/>
      <c r="N2554" s="70"/>
      <c r="O2554" s="70"/>
      <c r="P2554" s="70"/>
      <c r="Q2554" s="70"/>
      <c r="R2554" s="70"/>
      <c r="S2554" s="70"/>
      <c r="T2554" s="70"/>
      <c r="U2554" s="70"/>
      <c r="V2554" s="70"/>
      <c r="W2554" s="70"/>
      <c r="X2554" s="70"/>
      <c r="Y2554" s="70"/>
      <c r="Z2554" s="1046"/>
      <c r="AA2554" s="79"/>
      <c r="AB2554" s="79"/>
      <c r="AC2554" s="79"/>
      <c r="AD2554" s="79"/>
      <c r="AE2554" s="5"/>
    </row>
    <row r="2555" spans="3:31" hidden="1" x14ac:dyDescent="0.25">
      <c r="C2555" s="70"/>
      <c r="D2555" s="70"/>
      <c r="E2555" s="2184"/>
      <c r="F2555" s="70"/>
      <c r="G2555" s="70"/>
      <c r="H2555" s="70"/>
      <c r="I2555" s="70"/>
      <c r="J2555" s="70"/>
      <c r="K2555" s="70"/>
      <c r="L2555" s="70"/>
      <c r="M2555" s="70"/>
      <c r="N2555" s="70"/>
      <c r="O2555" s="70"/>
      <c r="P2555" s="70"/>
      <c r="Q2555" s="70"/>
      <c r="R2555" s="70"/>
      <c r="S2555" s="70"/>
      <c r="T2555" s="70"/>
      <c r="U2555" s="70"/>
      <c r="V2555" s="70"/>
      <c r="W2555" s="70"/>
      <c r="X2555" s="70"/>
      <c r="Y2555" s="70"/>
      <c r="Z2555" s="1046"/>
      <c r="AA2555" s="79"/>
      <c r="AB2555" s="79"/>
      <c r="AC2555" s="79"/>
      <c r="AD2555" s="79"/>
      <c r="AE2555" s="5"/>
    </row>
    <row r="2556" spans="3:31" hidden="1" x14ac:dyDescent="0.25">
      <c r="C2556" s="70"/>
      <c r="D2556" s="70"/>
      <c r="E2556" s="2184"/>
      <c r="F2556" s="70"/>
      <c r="G2556" s="70"/>
      <c r="H2556" s="70"/>
      <c r="I2556" s="70"/>
      <c r="J2556" s="70"/>
      <c r="K2556" s="70"/>
      <c r="L2556" s="70"/>
      <c r="M2556" s="70"/>
      <c r="N2556" s="70"/>
      <c r="O2556" s="70"/>
      <c r="P2556" s="70"/>
      <c r="Q2556" s="70"/>
      <c r="R2556" s="70"/>
      <c r="S2556" s="70"/>
      <c r="T2556" s="70"/>
      <c r="U2556" s="70"/>
      <c r="V2556" s="70"/>
      <c r="W2556" s="70"/>
      <c r="X2556" s="70"/>
      <c r="Y2556" s="70"/>
      <c r="Z2556" s="1046"/>
      <c r="AA2556" s="79"/>
      <c r="AB2556" s="79"/>
      <c r="AC2556" s="79"/>
      <c r="AD2556" s="79"/>
      <c r="AE2556" s="5"/>
    </row>
    <row r="2557" spans="3:31" hidden="1" x14ac:dyDescent="0.25">
      <c r="C2557" s="70"/>
      <c r="D2557" s="70"/>
      <c r="E2557" s="2184"/>
      <c r="F2557" s="70"/>
      <c r="G2557" s="70"/>
      <c r="H2557" s="70"/>
      <c r="I2557" s="70"/>
      <c r="J2557" s="70"/>
      <c r="K2557" s="70"/>
      <c r="L2557" s="70"/>
      <c r="M2557" s="70"/>
      <c r="N2557" s="70"/>
      <c r="O2557" s="70"/>
      <c r="P2557" s="70"/>
      <c r="Q2557" s="70"/>
      <c r="R2557" s="70"/>
      <c r="S2557" s="70"/>
      <c r="T2557" s="70"/>
      <c r="U2557" s="70"/>
      <c r="V2557" s="70"/>
      <c r="W2557" s="70"/>
      <c r="X2557" s="70"/>
      <c r="Y2557" s="70"/>
      <c r="Z2557" s="1046"/>
      <c r="AA2557" s="79"/>
      <c r="AB2557" s="79"/>
      <c r="AC2557" s="79"/>
      <c r="AD2557" s="79"/>
      <c r="AE2557" s="5"/>
    </row>
    <row r="2558" spans="3:31" hidden="1" x14ac:dyDescent="0.25">
      <c r="C2558" s="70"/>
      <c r="D2558" s="70"/>
      <c r="E2558" s="2184"/>
      <c r="F2558" s="70"/>
      <c r="G2558" s="70"/>
      <c r="H2558" s="70"/>
      <c r="I2558" s="70"/>
      <c r="J2558" s="70"/>
      <c r="K2558" s="70"/>
      <c r="L2558" s="70"/>
      <c r="M2558" s="70"/>
      <c r="N2558" s="70"/>
      <c r="O2558" s="70"/>
      <c r="P2558" s="70"/>
      <c r="Q2558" s="70"/>
      <c r="R2558" s="70"/>
      <c r="S2558" s="70"/>
      <c r="T2558" s="70"/>
      <c r="U2558" s="70"/>
      <c r="V2558" s="70"/>
      <c r="W2558" s="70"/>
      <c r="X2558" s="70"/>
      <c r="Y2558" s="70"/>
      <c r="Z2558" s="1046"/>
      <c r="AA2558" s="79"/>
      <c r="AB2558" s="79"/>
      <c r="AC2558" s="79"/>
      <c r="AD2558" s="79"/>
      <c r="AE2558" s="5"/>
    </row>
    <row r="2559" spans="3:31" hidden="1" x14ac:dyDescent="0.25">
      <c r="C2559" s="70"/>
      <c r="D2559" s="70"/>
      <c r="E2559" s="2184"/>
      <c r="F2559" s="70"/>
      <c r="G2559" s="70"/>
      <c r="H2559" s="70"/>
      <c r="I2559" s="70"/>
      <c r="J2559" s="70"/>
      <c r="K2559" s="70"/>
      <c r="L2559" s="70"/>
      <c r="M2559" s="70"/>
      <c r="N2559" s="70"/>
      <c r="O2559" s="70"/>
      <c r="P2559" s="70"/>
      <c r="Q2559" s="70"/>
      <c r="R2559" s="70"/>
      <c r="S2559" s="70"/>
      <c r="T2559" s="70"/>
      <c r="U2559" s="70"/>
      <c r="V2559" s="70"/>
      <c r="W2559" s="70"/>
      <c r="X2559" s="70"/>
      <c r="Y2559" s="70"/>
      <c r="Z2559" s="1046"/>
      <c r="AA2559" s="79"/>
      <c r="AB2559" s="79"/>
      <c r="AC2559" s="79"/>
      <c r="AD2559" s="79"/>
      <c r="AE2559" s="5"/>
    </row>
    <row r="2560" spans="3:31" hidden="1" x14ac:dyDescent="0.25">
      <c r="C2560" s="70"/>
      <c r="D2560" s="70"/>
      <c r="E2560" s="2184"/>
      <c r="F2560" s="70"/>
      <c r="G2560" s="70"/>
      <c r="H2560" s="70"/>
      <c r="I2560" s="70"/>
      <c r="J2560" s="70"/>
      <c r="K2560" s="70"/>
      <c r="L2560" s="70"/>
      <c r="M2560" s="70"/>
      <c r="N2560" s="70"/>
      <c r="O2560" s="70"/>
      <c r="P2560" s="70"/>
      <c r="Q2560" s="70"/>
      <c r="R2560" s="70"/>
      <c r="S2560" s="70"/>
      <c r="T2560" s="70"/>
      <c r="U2560" s="70"/>
      <c r="V2560" s="70"/>
      <c r="W2560" s="70"/>
      <c r="X2560" s="70"/>
      <c r="Y2560" s="70"/>
      <c r="Z2560" s="1046"/>
      <c r="AA2560" s="79"/>
      <c r="AB2560" s="79"/>
      <c r="AC2560" s="79"/>
      <c r="AD2560" s="79"/>
      <c r="AE2560" s="5"/>
    </row>
    <row r="2561" spans="3:31" hidden="1" x14ac:dyDescent="0.25">
      <c r="C2561" s="70"/>
      <c r="D2561" s="70"/>
      <c r="E2561" s="2184"/>
      <c r="F2561" s="70"/>
      <c r="G2561" s="70"/>
      <c r="H2561" s="70"/>
      <c r="I2561" s="70"/>
      <c r="J2561" s="70"/>
      <c r="K2561" s="70"/>
      <c r="L2561" s="70"/>
      <c r="M2561" s="70"/>
      <c r="N2561" s="70"/>
      <c r="O2561" s="70"/>
      <c r="P2561" s="70"/>
      <c r="Q2561" s="70"/>
      <c r="R2561" s="70"/>
      <c r="S2561" s="70"/>
      <c r="T2561" s="70"/>
      <c r="U2561" s="70"/>
      <c r="V2561" s="70"/>
      <c r="W2561" s="70"/>
      <c r="X2561" s="70"/>
      <c r="Y2561" s="70"/>
      <c r="Z2561" s="1046"/>
      <c r="AA2561" s="79"/>
      <c r="AB2561" s="79"/>
      <c r="AC2561" s="79"/>
      <c r="AD2561" s="79"/>
      <c r="AE2561" s="5"/>
    </row>
    <row r="2562" spans="3:31" hidden="1" x14ac:dyDescent="0.25">
      <c r="C2562" s="70"/>
      <c r="D2562" s="70"/>
      <c r="E2562" s="2184"/>
      <c r="F2562" s="70"/>
      <c r="G2562" s="70"/>
      <c r="H2562" s="70"/>
      <c r="I2562" s="70"/>
      <c r="J2562" s="70"/>
      <c r="K2562" s="70"/>
      <c r="L2562" s="70"/>
      <c r="M2562" s="70"/>
      <c r="N2562" s="70"/>
      <c r="O2562" s="70"/>
      <c r="P2562" s="70"/>
      <c r="Q2562" s="70"/>
      <c r="R2562" s="70"/>
      <c r="S2562" s="70"/>
      <c r="T2562" s="70"/>
      <c r="U2562" s="70"/>
      <c r="V2562" s="70"/>
      <c r="W2562" s="70"/>
      <c r="X2562" s="70"/>
      <c r="Y2562" s="70"/>
      <c r="Z2562" s="1046"/>
      <c r="AA2562" s="79"/>
      <c r="AB2562" s="79"/>
      <c r="AC2562" s="79"/>
      <c r="AD2562" s="79"/>
      <c r="AE2562" s="5"/>
    </row>
    <row r="2563" spans="3:31" hidden="1" x14ac:dyDescent="0.25">
      <c r="C2563" s="70"/>
      <c r="D2563" s="70"/>
      <c r="E2563" s="2184"/>
      <c r="F2563" s="70"/>
      <c r="G2563" s="70"/>
      <c r="H2563" s="70"/>
      <c r="I2563" s="70"/>
      <c r="J2563" s="70"/>
      <c r="K2563" s="70"/>
      <c r="L2563" s="70"/>
      <c r="M2563" s="70"/>
      <c r="N2563" s="70"/>
      <c r="O2563" s="70"/>
      <c r="P2563" s="70"/>
      <c r="Q2563" s="70"/>
      <c r="R2563" s="70"/>
      <c r="S2563" s="70"/>
      <c r="T2563" s="70"/>
      <c r="U2563" s="70"/>
      <c r="V2563" s="70"/>
      <c r="W2563" s="70"/>
      <c r="X2563" s="70"/>
      <c r="Y2563" s="70"/>
      <c r="Z2563" s="1046"/>
      <c r="AA2563" s="79"/>
      <c r="AB2563" s="79"/>
      <c r="AC2563" s="79"/>
      <c r="AD2563" s="79"/>
      <c r="AE2563" s="5"/>
    </row>
    <row r="2564" spans="3:31" hidden="1" x14ac:dyDescent="0.25">
      <c r="C2564" s="70"/>
      <c r="D2564" s="70"/>
      <c r="E2564" s="2184"/>
      <c r="F2564" s="70"/>
      <c r="G2564" s="70"/>
      <c r="H2564" s="70"/>
      <c r="I2564" s="70"/>
      <c r="J2564" s="70"/>
      <c r="K2564" s="70"/>
      <c r="L2564" s="70"/>
      <c r="M2564" s="70"/>
      <c r="N2564" s="70"/>
      <c r="O2564" s="70"/>
      <c r="P2564" s="70"/>
      <c r="Q2564" s="70"/>
      <c r="R2564" s="70"/>
      <c r="S2564" s="70"/>
      <c r="T2564" s="70"/>
      <c r="U2564" s="70"/>
      <c r="V2564" s="70"/>
      <c r="W2564" s="70"/>
      <c r="X2564" s="70"/>
      <c r="Y2564" s="70"/>
      <c r="Z2564" s="1046"/>
      <c r="AA2564" s="79"/>
      <c r="AB2564" s="79"/>
      <c r="AC2564" s="79"/>
      <c r="AD2564" s="79"/>
      <c r="AE2564" s="5"/>
    </row>
    <row r="2565" spans="3:31" hidden="1" x14ac:dyDescent="0.25">
      <c r="C2565" s="70"/>
      <c r="D2565" s="70"/>
      <c r="E2565" s="2184"/>
      <c r="F2565" s="70"/>
      <c r="G2565" s="70"/>
      <c r="H2565" s="70"/>
      <c r="I2565" s="70"/>
      <c r="J2565" s="70"/>
      <c r="K2565" s="70"/>
      <c r="L2565" s="70"/>
      <c r="M2565" s="70"/>
      <c r="N2565" s="70"/>
      <c r="O2565" s="70"/>
      <c r="P2565" s="70"/>
      <c r="Q2565" s="70"/>
      <c r="R2565" s="70"/>
      <c r="S2565" s="70"/>
      <c r="T2565" s="70"/>
      <c r="U2565" s="70"/>
      <c r="V2565" s="70"/>
      <c r="W2565" s="70"/>
      <c r="X2565" s="70"/>
      <c r="Y2565" s="70"/>
      <c r="Z2565" s="1046"/>
      <c r="AA2565" s="79"/>
      <c r="AB2565" s="79"/>
      <c r="AC2565" s="79"/>
      <c r="AD2565" s="79"/>
      <c r="AE2565" s="5"/>
    </row>
    <row r="2566" spans="3:31" x14ac:dyDescent="0.25">
      <c r="C2566" s="70"/>
      <c r="D2566" s="70"/>
      <c r="E2566" s="2184"/>
      <c r="F2566" s="70"/>
      <c r="G2566" s="70"/>
      <c r="H2566" s="70"/>
      <c r="I2566" s="70"/>
      <c r="J2566" s="70"/>
      <c r="K2566" s="70"/>
      <c r="L2566" s="70"/>
      <c r="M2566" s="70"/>
      <c r="N2566" s="70"/>
      <c r="O2566" s="70"/>
      <c r="P2566" s="70"/>
      <c r="Q2566" s="70"/>
      <c r="R2566" s="70"/>
      <c r="S2566" s="70"/>
      <c r="T2566" s="70"/>
      <c r="U2566" s="70"/>
      <c r="V2566" s="70"/>
      <c r="W2566" s="70"/>
      <c r="X2566" s="70"/>
      <c r="Y2566" s="70"/>
      <c r="Z2566" s="1046"/>
      <c r="AA2566" s="79"/>
      <c r="AB2566" s="79"/>
      <c r="AC2566" s="79"/>
      <c r="AD2566" s="79"/>
      <c r="AE2566" s="5"/>
    </row>
    <row r="2567" spans="3:31" x14ac:dyDescent="0.25">
      <c r="C2567" s="70"/>
      <c r="D2567" s="70"/>
      <c r="E2567" s="2184"/>
      <c r="F2567" s="70"/>
      <c r="G2567" s="70"/>
      <c r="H2567" s="70"/>
      <c r="I2567" s="70"/>
      <c r="J2567" s="70"/>
      <c r="K2567" s="70"/>
      <c r="L2567" s="70"/>
      <c r="M2567" s="70"/>
      <c r="N2567" s="70"/>
      <c r="O2567" s="70"/>
      <c r="P2567" s="70"/>
      <c r="Q2567" s="70"/>
      <c r="R2567" s="70"/>
      <c r="S2567" s="70"/>
      <c r="T2567" s="70"/>
      <c r="U2567" s="70"/>
      <c r="V2567" s="70"/>
      <c r="W2567" s="70"/>
      <c r="X2567" s="70"/>
      <c r="Y2567" s="70"/>
      <c r="Z2567" s="1046"/>
      <c r="AA2567" s="79"/>
      <c r="AB2567" s="79"/>
      <c r="AC2567" s="79"/>
      <c r="AD2567" s="79"/>
      <c r="AE2567" s="5"/>
    </row>
    <row r="2568" spans="3:31" x14ac:dyDescent="0.25">
      <c r="C2568" s="70"/>
      <c r="D2568" s="70"/>
      <c r="E2568" s="2184"/>
      <c r="F2568" s="70"/>
      <c r="G2568" s="70"/>
      <c r="H2568" s="70"/>
      <c r="I2568" s="70"/>
      <c r="J2568" s="70"/>
      <c r="K2568" s="70"/>
      <c r="L2568" s="70"/>
      <c r="M2568" s="70"/>
      <c r="N2568" s="70"/>
      <c r="O2568" s="70"/>
      <c r="P2568" s="70"/>
      <c r="Q2568" s="70"/>
      <c r="R2568" s="70"/>
      <c r="S2568" s="70"/>
      <c r="T2568" s="70"/>
      <c r="U2568" s="70"/>
      <c r="V2568" s="70"/>
      <c r="W2568" s="70"/>
      <c r="X2568" s="70"/>
      <c r="Y2568" s="70"/>
      <c r="Z2568" s="1046"/>
      <c r="AA2568" s="79"/>
      <c r="AB2568" s="79"/>
      <c r="AC2568" s="79"/>
      <c r="AD2568" s="79"/>
      <c r="AE2568" s="5"/>
    </row>
    <row r="2569" spans="3:31" x14ac:dyDescent="0.25">
      <c r="C2569" s="70"/>
      <c r="D2569" s="70"/>
      <c r="E2569" s="2184"/>
      <c r="F2569" s="70"/>
      <c r="G2569" s="70"/>
      <c r="H2569" s="70"/>
      <c r="I2569" s="70"/>
      <c r="J2569" s="70"/>
      <c r="K2569" s="70"/>
      <c r="L2569" s="70"/>
      <c r="M2569" s="70"/>
      <c r="N2569" s="70"/>
      <c r="O2569" s="70"/>
      <c r="P2569" s="70"/>
      <c r="Q2569" s="70"/>
      <c r="R2569" s="70"/>
      <c r="S2569" s="70"/>
      <c r="T2569" s="70"/>
      <c r="U2569" s="70"/>
      <c r="V2569" s="70"/>
      <c r="W2569" s="70"/>
      <c r="X2569" s="70"/>
      <c r="Y2569" s="70"/>
      <c r="Z2569" s="1046"/>
      <c r="AA2569" s="79"/>
      <c r="AB2569" s="79"/>
      <c r="AC2569" s="79"/>
      <c r="AD2569" s="79"/>
      <c r="AE2569" s="5"/>
    </row>
    <row r="2570" spans="3:31" x14ac:dyDescent="0.25">
      <c r="C2570" s="70"/>
      <c r="D2570" s="70"/>
      <c r="E2570" s="2184"/>
      <c r="F2570" s="70"/>
      <c r="G2570" s="70"/>
      <c r="H2570" s="70"/>
      <c r="I2570" s="70"/>
      <c r="J2570" s="70"/>
      <c r="K2570" s="70"/>
      <c r="L2570" s="70"/>
      <c r="M2570" s="70"/>
      <c r="N2570" s="70"/>
      <c r="O2570" s="70"/>
      <c r="P2570" s="70"/>
      <c r="Q2570" s="70"/>
      <c r="R2570" s="70"/>
      <c r="S2570" s="70"/>
      <c r="T2570" s="70"/>
      <c r="U2570" s="70"/>
      <c r="V2570" s="70"/>
      <c r="W2570" s="70"/>
      <c r="X2570" s="70"/>
      <c r="Y2570" s="70"/>
      <c r="Z2570" s="1046"/>
      <c r="AA2570" s="79"/>
      <c r="AB2570" s="79"/>
      <c r="AC2570" s="79"/>
      <c r="AD2570" s="79"/>
      <c r="AE2570" s="5"/>
    </row>
    <row r="2571" spans="3:31" x14ac:dyDescent="0.25">
      <c r="C2571" s="70"/>
      <c r="D2571" s="70"/>
      <c r="E2571" s="2184"/>
      <c r="F2571" s="70"/>
      <c r="G2571" s="70"/>
      <c r="H2571" s="70"/>
      <c r="I2571" s="70"/>
      <c r="J2571" s="70"/>
      <c r="K2571" s="70"/>
      <c r="L2571" s="70"/>
      <c r="M2571" s="70"/>
      <c r="N2571" s="70"/>
      <c r="O2571" s="70"/>
      <c r="P2571" s="70"/>
      <c r="Q2571" s="70"/>
      <c r="R2571" s="70"/>
      <c r="S2571" s="70"/>
      <c r="T2571" s="70"/>
      <c r="U2571" s="70"/>
      <c r="V2571" s="70"/>
      <c r="W2571" s="70"/>
      <c r="X2571" s="70"/>
      <c r="Y2571" s="70"/>
      <c r="Z2571" s="1046"/>
      <c r="AA2571" s="79"/>
      <c r="AB2571" s="79"/>
      <c r="AC2571" s="79"/>
      <c r="AD2571" s="79"/>
      <c r="AE2571" s="5"/>
    </row>
    <row r="2572" spans="3:31" x14ac:dyDescent="0.25">
      <c r="C2572" s="70"/>
      <c r="D2572" s="70"/>
      <c r="E2572" s="2184"/>
      <c r="F2572" s="70"/>
      <c r="G2572" s="70"/>
      <c r="H2572" s="70"/>
      <c r="I2572" s="70"/>
      <c r="J2572" s="70"/>
      <c r="K2572" s="70"/>
      <c r="L2572" s="70"/>
      <c r="M2572" s="70"/>
      <c r="N2572" s="70"/>
      <c r="O2572" s="70"/>
      <c r="P2572" s="70"/>
      <c r="Q2572" s="70"/>
      <c r="R2572" s="70"/>
      <c r="S2572" s="70"/>
      <c r="T2572" s="70"/>
      <c r="U2572" s="70"/>
      <c r="V2572" s="70"/>
      <c r="W2572" s="70"/>
      <c r="X2572" s="70"/>
      <c r="Y2572" s="70"/>
      <c r="Z2572" s="1046"/>
      <c r="AA2572" s="79"/>
      <c r="AB2572" s="79"/>
      <c r="AC2572" s="79"/>
      <c r="AD2572" s="79"/>
      <c r="AE2572" s="5"/>
    </row>
    <row r="2573" spans="3:31" x14ac:dyDescent="0.25">
      <c r="C2573" s="70"/>
      <c r="D2573" s="70"/>
      <c r="E2573" s="2184"/>
      <c r="F2573" s="70"/>
      <c r="G2573" s="70"/>
      <c r="H2573" s="70"/>
      <c r="I2573" s="70"/>
      <c r="J2573" s="70"/>
      <c r="K2573" s="70"/>
      <c r="L2573" s="70"/>
      <c r="M2573" s="70"/>
      <c r="N2573" s="70"/>
      <c r="O2573" s="70"/>
      <c r="P2573" s="70"/>
      <c r="Q2573" s="70"/>
      <c r="R2573" s="70"/>
      <c r="S2573" s="70"/>
      <c r="T2573" s="70"/>
      <c r="U2573" s="70"/>
      <c r="V2573" s="70"/>
      <c r="W2573" s="70"/>
      <c r="X2573" s="70"/>
      <c r="Y2573" s="70"/>
      <c r="Z2573" s="1046"/>
      <c r="AA2573" s="79"/>
      <c r="AB2573" s="79"/>
      <c r="AC2573" s="79"/>
      <c r="AD2573" s="79"/>
      <c r="AE2573" s="5"/>
    </row>
    <row r="2574" spans="3:31" x14ac:dyDescent="0.25">
      <c r="C2574" s="70"/>
      <c r="D2574" s="70"/>
      <c r="E2574" s="2184"/>
      <c r="F2574" s="70"/>
      <c r="G2574" s="70"/>
      <c r="H2574" s="70"/>
      <c r="I2574" s="70"/>
      <c r="J2574" s="70"/>
      <c r="K2574" s="70"/>
      <c r="L2574" s="70"/>
      <c r="M2574" s="70"/>
      <c r="N2574" s="70"/>
      <c r="O2574" s="70"/>
      <c r="P2574" s="70"/>
      <c r="Q2574" s="70"/>
      <c r="R2574" s="70"/>
      <c r="S2574" s="70"/>
      <c r="T2574" s="70"/>
      <c r="U2574" s="70"/>
      <c r="V2574" s="70"/>
      <c r="W2574" s="70"/>
      <c r="X2574" s="70"/>
      <c r="Y2574" s="70"/>
      <c r="Z2574" s="1046"/>
      <c r="AA2574" s="79"/>
      <c r="AB2574" s="79"/>
      <c r="AC2574" s="79"/>
      <c r="AD2574" s="79"/>
      <c r="AE2574" s="5"/>
    </row>
    <row r="2575" spans="3:31" x14ac:dyDescent="0.25">
      <c r="C2575" s="70"/>
      <c r="D2575" s="70"/>
      <c r="E2575" s="2184"/>
      <c r="F2575" s="70"/>
      <c r="G2575" s="70"/>
      <c r="H2575" s="70"/>
      <c r="I2575" s="70"/>
      <c r="J2575" s="70"/>
      <c r="K2575" s="70"/>
      <c r="L2575" s="70"/>
      <c r="M2575" s="70"/>
      <c r="N2575" s="70"/>
      <c r="O2575" s="70"/>
      <c r="P2575" s="70"/>
      <c r="Q2575" s="70"/>
      <c r="R2575" s="70"/>
      <c r="S2575" s="70"/>
      <c r="T2575" s="70"/>
      <c r="U2575" s="70"/>
      <c r="V2575" s="70"/>
      <c r="W2575" s="70"/>
      <c r="X2575" s="70"/>
      <c r="Y2575" s="70"/>
      <c r="Z2575" s="1046"/>
      <c r="AA2575" s="79"/>
      <c r="AB2575" s="79"/>
      <c r="AC2575" s="79"/>
      <c r="AD2575" s="79"/>
      <c r="AE2575" s="5"/>
    </row>
    <row r="2576" spans="3:31" x14ac:dyDescent="0.25">
      <c r="C2576" s="70"/>
      <c r="D2576" s="70"/>
      <c r="E2576" s="2184"/>
      <c r="F2576" s="70"/>
      <c r="G2576" s="70"/>
      <c r="H2576" s="70"/>
      <c r="I2576" s="70"/>
      <c r="J2576" s="70"/>
      <c r="K2576" s="70"/>
      <c r="L2576" s="70"/>
      <c r="M2576" s="70"/>
      <c r="N2576" s="70"/>
      <c r="O2576" s="70"/>
      <c r="P2576" s="70"/>
      <c r="Q2576" s="70"/>
      <c r="R2576" s="70"/>
      <c r="S2576" s="70"/>
      <c r="T2576" s="70"/>
      <c r="U2576" s="70"/>
      <c r="V2576" s="70"/>
      <c r="W2576" s="70"/>
      <c r="X2576" s="70"/>
      <c r="Y2576" s="70"/>
      <c r="Z2576" s="1046"/>
      <c r="AA2576" s="79"/>
      <c r="AB2576" s="79"/>
      <c r="AC2576" s="79"/>
      <c r="AD2576" s="79"/>
      <c r="AE2576" s="5"/>
    </row>
    <row r="2577" spans="3:31" x14ac:dyDescent="0.25">
      <c r="C2577" s="70"/>
      <c r="D2577" s="70"/>
      <c r="E2577" s="2184"/>
      <c r="F2577" s="70"/>
      <c r="G2577" s="70"/>
      <c r="H2577" s="70"/>
      <c r="I2577" s="70"/>
      <c r="J2577" s="70"/>
      <c r="K2577" s="70"/>
      <c r="L2577" s="70"/>
      <c r="M2577" s="70"/>
      <c r="N2577" s="70"/>
      <c r="O2577" s="70"/>
      <c r="P2577" s="70"/>
      <c r="Q2577" s="70"/>
      <c r="R2577" s="70"/>
      <c r="S2577" s="70"/>
      <c r="T2577" s="70"/>
      <c r="U2577" s="70"/>
      <c r="V2577" s="70"/>
      <c r="W2577" s="70"/>
      <c r="X2577" s="70"/>
      <c r="Y2577" s="70"/>
      <c r="Z2577" s="1046"/>
      <c r="AA2577" s="79"/>
      <c r="AB2577" s="79"/>
      <c r="AC2577" s="79"/>
      <c r="AD2577" s="79"/>
      <c r="AE2577" s="5"/>
    </row>
    <row r="2578" spans="3:31" x14ac:dyDescent="0.25">
      <c r="C2578" s="70"/>
      <c r="D2578" s="70"/>
      <c r="E2578" s="2184"/>
      <c r="F2578" s="70"/>
      <c r="G2578" s="70"/>
      <c r="H2578" s="70"/>
      <c r="I2578" s="70"/>
      <c r="J2578" s="70"/>
      <c r="K2578" s="70"/>
      <c r="L2578" s="70"/>
      <c r="M2578" s="70"/>
      <c r="N2578" s="70"/>
      <c r="O2578" s="70"/>
      <c r="P2578" s="70"/>
      <c r="Q2578" s="70"/>
      <c r="R2578" s="70"/>
      <c r="S2578" s="70"/>
      <c r="T2578" s="70"/>
      <c r="U2578" s="70"/>
      <c r="V2578" s="70"/>
      <c r="W2578" s="70"/>
      <c r="X2578" s="70"/>
      <c r="Y2578" s="70"/>
      <c r="Z2578" s="1046"/>
      <c r="AA2578" s="79"/>
      <c r="AB2578" s="79"/>
      <c r="AC2578" s="79"/>
      <c r="AD2578" s="79"/>
      <c r="AE2578" s="5"/>
    </row>
    <row r="2579" spans="3:31" x14ac:dyDescent="0.25">
      <c r="C2579" s="70"/>
      <c r="D2579" s="70"/>
      <c r="E2579" s="2184"/>
      <c r="F2579" s="70"/>
      <c r="G2579" s="70"/>
      <c r="H2579" s="70"/>
      <c r="I2579" s="70"/>
      <c r="J2579" s="70"/>
      <c r="K2579" s="70"/>
      <c r="L2579" s="70"/>
      <c r="M2579" s="70"/>
      <c r="N2579" s="70"/>
      <c r="O2579" s="70"/>
      <c r="P2579" s="70"/>
      <c r="Q2579" s="70"/>
      <c r="R2579" s="70"/>
      <c r="S2579" s="70"/>
      <c r="T2579" s="70"/>
      <c r="U2579" s="70"/>
      <c r="V2579" s="70"/>
      <c r="W2579" s="70"/>
      <c r="X2579" s="70"/>
      <c r="Y2579" s="70"/>
      <c r="Z2579" s="1046"/>
      <c r="AA2579" s="79"/>
      <c r="AB2579" s="79"/>
      <c r="AC2579" s="79"/>
      <c r="AD2579" s="79"/>
      <c r="AE2579" s="5"/>
    </row>
    <row r="2580" spans="3:31" x14ac:dyDescent="0.25">
      <c r="C2580" s="70"/>
      <c r="D2580" s="70"/>
      <c r="E2580" s="2184"/>
      <c r="F2580" s="70"/>
      <c r="G2580" s="70"/>
      <c r="H2580" s="70"/>
      <c r="I2580" s="70"/>
      <c r="J2580" s="70"/>
      <c r="K2580" s="70"/>
      <c r="L2580" s="70"/>
      <c r="M2580" s="70"/>
      <c r="N2580" s="70"/>
      <c r="O2580" s="70"/>
      <c r="P2580" s="70"/>
      <c r="Q2580" s="70"/>
      <c r="R2580" s="70"/>
      <c r="S2580" s="70"/>
      <c r="T2580" s="70"/>
      <c r="U2580" s="70"/>
      <c r="V2580" s="70"/>
      <c r="W2580" s="70"/>
      <c r="X2580" s="70"/>
      <c r="Y2580" s="70"/>
      <c r="Z2580" s="1046"/>
      <c r="AA2580" s="79"/>
      <c r="AB2580" s="79"/>
      <c r="AC2580" s="79"/>
      <c r="AD2580" s="79"/>
      <c r="AE2580" s="5"/>
    </row>
    <row r="2581" spans="3:31" x14ac:dyDescent="0.25">
      <c r="C2581" s="70"/>
      <c r="D2581" s="70"/>
      <c r="E2581" s="2184"/>
      <c r="F2581" s="70"/>
      <c r="G2581" s="70"/>
      <c r="H2581" s="70"/>
      <c r="I2581" s="70"/>
      <c r="J2581" s="70"/>
      <c r="K2581" s="70"/>
      <c r="L2581" s="70"/>
      <c r="M2581" s="70"/>
      <c r="N2581" s="70"/>
      <c r="O2581" s="70"/>
      <c r="P2581" s="70"/>
      <c r="Q2581" s="70"/>
      <c r="R2581" s="70"/>
      <c r="S2581" s="70"/>
      <c r="T2581" s="70"/>
      <c r="U2581" s="70"/>
      <c r="V2581" s="70"/>
      <c r="W2581" s="70"/>
      <c r="X2581" s="70"/>
      <c r="Y2581" s="70"/>
      <c r="Z2581" s="1046"/>
      <c r="AA2581" s="79"/>
      <c r="AB2581" s="79"/>
      <c r="AC2581" s="79"/>
      <c r="AD2581" s="79"/>
      <c r="AE2581" s="5"/>
    </row>
    <row r="2582" spans="3:31" x14ac:dyDescent="0.25">
      <c r="C2582" s="70"/>
      <c r="D2582" s="70"/>
      <c r="E2582" s="2184"/>
      <c r="F2582" s="70"/>
      <c r="G2582" s="70"/>
      <c r="H2582" s="70"/>
      <c r="I2582" s="70"/>
      <c r="J2582" s="70"/>
      <c r="K2582" s="70"/>
      <c r="L2582" s="70"/>
      <c r="M2582" s="70"/>
      <c r="N2582" s="70"/>
      <c r="O2582" s="70"/>
      <c r="P2582" s="70"/>
      <c r="Q2582" s="70"/>
      <c r="R2582" s="70"/>
      <c r="S2582" s="70"/>
      <c r="T2582" s="70"/>
      <c r="U2582" s="70"/>
      <c r="V2582" s="70"/>
      <c r="W2582" s="70"/>
      <c r="X2582" s="70"/>
      <c r="Y2582" s="70"/>
      <c r="Z2582" s="1046"/>
      <c r="AA2582" s="79"/>
      <c r="AB2582" s="79"/>
      <c r="AC2582" s="79"/>
      <c r="AD2582" s="79"/>
      <c r="AE2582" s="5"/>
    </row>
    <row r="2583" spans="3:31" x14ac:dyDescent="0.25">
      <c r="C2583" s="70"/>
      <c r="D2583" s="70"/>
      <c r="E2583" s="2184"/>
      <c r="F2583" s="70"/>
      <c r="G2583" s="70"/>
      <c r="H2583" s="70"/>
      <c r="I2583" s="70"/>
      <c r="J2583" s="70"/>
      <c r="K2583" s="70"/>
      <c r="L2583" s="70"/>
      <c r="M2583" s="70"/>
      <c r="N2583" s="70"/>
      <c r="O2583" s="70"/>
      <c r="P2583" s="70"/>
      <c r="Q2583" s="70"/>
      <c r="R2583" s="70"/>
      <c r="S2583" s="70"/>
      <c r="T2583" s="70"/>
      <c r="U2583" s="70"/>
      <c r="V2583" s="70"/>
      <c r="W2583" s="70"/>
      <c r="X2583" s="70"/>
      <c r="Y2583" s="70"/>
      <c r="Z2583" s="1046"/>
      <c r="AA2583" s="79"/>
      <c r="AB2583" s="79"/>
      <c r="AC2583" s="79"/>
      <c r="AD2583" s="79"/>
      <c r="AE2583" s="5"/>
    </row>
    <row r="2584" spans="3:31" x14ac:dyDescent="0.25">
      <c r="C2584" s="70"/>
      <c r="D2584" s="70"/>
      <c r="E2584" s="2184"/>
      <c r="F2584" s="70"/>
      <c r="G2584" s="70"/>
      <c r="H2584" s="70"/>
      <c r="I2584" s="70"/>
      <c r="J2584" s="70"/>
      <c r="K2584" s="70"/>
      <c r="L2584" s="70"/>
      <c r="M2584" s="70"/>
      <c r="N2584" s="70"/>
      <c r="O2584" s="70"/>
      <c r="P2584" s="70"/>
      <c r="Q2584" s="70"/>
      <c r="R2584" s="70"/>
      <c r="S2584" s="70"/>
      <c r="T2584" s="70"/>
      <c r="U2584" s="70"/>
      <c r="V2584" s="70"/>
      <c r="W2584" s="70"/>
      <c r="X2584" s="70"/>
      <c r="Y2584" s="70"/>
      <c r="Z2584" s="1046"/>
      <c r="AA2584" s="79"/>
      <c r="AB2584" s="79"/>
      <c r="AC2584" s="79"/>
      <c r="AD2584" s="79"/>
      <c r="AE2584" s="5"/>
    </row>
    <row r="2585" spans="3:31" x14ac:dyDescent="0.25">
      <c r="C2585" s="70"/>
      <c r="D2585" s="70"/>
      <c r="E2585" s="2184"/>
      <c r="F2585" s="70"/>
      <c r="G2585" s="70"/>
      <c r="H2585" s="70"/>
      <c r="I2585" s="70"/>
      <c r="J2585" s="70"/>
      <c r="K2585" s="70"/>
      <c r="L2585" s="70"/>
      <c r="M2585" s="70"/>
      <c r="N2585" s="70"/>
      <c r="O2585" s="70"/>
      <c r="P2585" s="70"/>
      <c r="Q2585" s="70"/>
      <c r="R2585" s="70"/>
      <c r="S2585" s="70"/>
      <c r="T2585" s="70"/>
      <c r="U2585" s="70"/>
      <c r="V2585" s="70"/>
      <c r="W2585" s="70"/>
      <c r="X2585" s="70"/>
      <c r="Y2585" s="70"/>
      <c r="Z2585" s="1046"/>
      <c r="AA2585" s="79"/>
      <c r="AB2585" s="79"/>
      <c r="AC2585" s="79"/>
      <c r="AD2585" s="79"/>
      <c r="AE2585" s="5"/>
    </row>
    <row r="2586" spans="3:31" x14ac:dyDescent="0.25">
      <c r="C2586" s="70"/>
      <c r="D2586" s="70"/>
      <c r="E2586" s="2184"/>
      <c r="F2586" s="70"/>
      <c r="G2586" s="70"/>
      <c r="H2586" s="70"/>
      <c r="I2586" s="70"/>
      <c r="J2586" s="70"/>
      <c r="K2586" s="70"/>
      <c r="L2586" s="70"/>
      <c r="M2586" s="70"/>
      <c r="N2586" s="70"/>
      <c r="O2586" s="70"/>
      <c r="P2586" s="70"/>
      <c r="Q2586" s="70"/>
      <c r="R2586" s="70"/>
      <c r="S2586" s="70"/>
      <c r="T2586" s="70"/>
      <c r="U2586" s="70"/>
      <c r="V2586" s="70"/>
      <c r="W2586" s="70"/>
      <c r="X2586" s="70"/>
      <c r="Y2586" s="70"/>
      <c r="Z2586" s="1046"/>
      <c r="AA2586" s="79"/>
      <c r="AB2586" s="79"/>
      <c r="AC2586" s="79"/>
      <c r="AD2586" s="79"/>
      <c r="AE2586" s="5"/>
    </row>
    <row r="2587" spans="3:31" x14ac:dyDescent="0.25">
      <c r="C2587" s="70"/>
      <c r="D2587" s="70"/>
      <c r="E2587" s="2184"/>
      <c r="F2587" s="70"/>
      <c r="G2587" s="70"/>
      <c r="H2587" s="70"/>
      <c r="I2587" s="70"/>
      <c r="J2587" s="70"/>
      <c r="K2587" s="70"/>
      <c r="L2587" s="70"/>
      <c r="M2587" s="70"/>
      <c r="N2587" s="70"/>
      <c r="O2587" s="70"/>
      <c r="P2587" s="70"/>
      <c r="Q2587" s="70"/>
      <c r="R2587" s="70"/>
      <c r="S2587" s="70"/>
      <c r="T2587" s="70"/>
      <c r="U2587" s="70"/>
      <c r="V2587" s="70"/>
      <c r="W2587" s="70"/>
      <c r="X2587" s="70"/>
      <c r="Y2587" s="70"/>
      <c r="Z2587" s="1046"/>
      <c r="AA2587" s="79"/>
      <c r="AB2587" s="79"/>
      <c r="AC2587" s="79"/>
      <c r="AD2587" s="79"/>
      <c r="AE2587" s="5"/>
    </row>
    <row r="2588" spans="3:31" x14ac:dyDescent="0.25">
      <c r="C2588" s="70"/>
      <c r="D2588" s="70"/>
      <c r="E2588" s="2184"/>
      <c r="F2588" s="70"/>
      <c r="G2588" s="70"/>
      <c r="H2588" s="70"/>
      <c r="I2588" s="70"/>
      <c r="J2588" s="70"/>
      <c r="K2588" s="70"/>
      <c r="L2588" s="70"/>
      <c r="M2588" s="70"/>
      <c r="N2588" s="70"/>
      <c r="O2588" s="70"/>
      <c r="P2588" s="70"/>
      <c r="Q2588" s="70"/>
      <c r="R2588" s="70"/>
      <c r="S2588" s="70"/>
      <c r="T2588" s="70"/>
      <c r="U2588" s="70"/>
      <c r="V2588" s="70"/>
      <c r="W2588" s="70"/>
      <c r="X2588" s="70"/>
      <c r="Y2588" s="70"/>
      <c r="Z2588" s="1046"/>
      <c r="AA2588" s="79"/>
      <c r="AB2588" s="79"/>
      <c r="AC2588" s="79"/>
      <c r="AD2588" s="79"/>
      <c r="AE2588" s="5"/>
    </row>
    <row r="2589" spans="3:31" x14ac:dyDescent="0.25">
      <c r="C2589" s="70"/>
      <c r="D2589" s="70"/>
      <c r="E2589" s="2184"/>
      <c r="F2589" s="70"/>
      <c r="G2589" s="70"/>
      <c r="H2589" s="70"/>
      <c r="I2589" s="70"/>
      <c r="J2589" s="70"/>
      <c r="K2589" s="70"/>
      <c r="L2589" s="70"/>
      <c r="M2589" s="70"/>
      <c r="N2589" s="70"/>
      <c r="O2589" s="70"/>
      <c r="P2589" s="70"/>
      <c r="Q2589" s="70"/>
      <c r="R2589" s="70"/>
      <c r="S2589" s="70"/>
      <c r="T2589" s="70"/>
      <c r="U2589" s="70"/>
      <c r="V2589" s="70"/>
      <c r="W2589" s="70"/>
      <c r="X2589" s="70"/>
      <c r="Y2589" s="70"/>
      <c r="Z2589" s="1046"/>
      <c r="AA2589" s="79"/>
      <c r="AB2589" s="79"/>
      <c r="AC2589" s="79"/>
      <c r="AD2589" s="79"/>
      <c r="AE2589" s="5"/>
    </row>
    <row r="2590" spans="3:31" x14ac:dyDescent="0.25">
      <c r="C2590" s="70"/>
      <c r="D2590" s="70"/>
      <c r="E2590" s="2184"/>
      <c r="F2590" s="70"/>
      <c r="G2590" s="70"/>
      <c r="H2590" s="70"/>
      <c r="I2590" s="70"/>
      <c r="J2590" s="70"/>
      <c r="K2590" s="70"/>
      <c r="L2590" s="70"/>
      <c r="M2590" s="70"/>
      <c r="N2590" s="70"/>
      <c r="O2590" s="70"/>
      <c r="P2590" s="70"/>
      <c r="Q2590" s="70"/>
      <c r="R2590" s="70"/>
      <c r="S2590" s="70"/>
      <c r="T2590" s="70"/>
      <c r="U2590" s="70"/>
      <c r="V2590" s="70"/>
      <c r="W2590" s="70"/>
      <c r="X2590" s="70"/>
      <c r="Y2590" s="70"/>
      <c r="Z2590" s="1046"/>
      <c r="AA2590" s="79"/>
      <c r="AB2590" s="79"/>
      <c r="AC2590" s="79"/>
      <c r="AD2590" s="79"/>
      <c r="AE2590" s="5"/>
    </row>
    <row r="2591" spans="3:31" x14ac:dyDescent="0.25">
      <c r="C2591" s="70"/>
      <c r="D2591" s="70"/>
      <c r="E2591" s="2184"/>
      <c r="F2591" s="70"/>
      <c r="G2591" s="70"/>
      <c r="H2591" s="70"/>
      <c r="I2591" s="70"/>
      <c r="J2591" s="70"/>
      <c r="K2591" s="70"/>
      <c r="L2591" s="70"/>
      <c r="M2591" s="70"/>
      <c r="N2591" s="70"/>
      <c r="O2591" s="70"/>
      <c r="P2591" s="70"/>
      <c r="Q2591" s="70"/>
      <c r="R2591" s="70"/>
      <c r="S2591" s="70"/>
      <c r="T2591" s="70"/>
      <c r="U2591" s="70"/>
      <c r="V2591" s="70"/>
      <c r="W2591" s="70"/>
      <c r="X2591" s="70"/>
      <c r="Y2591" s="70"/>
      <c r="Z2591" s="1046"/>
      <c r="AA2591" s="79"/>
      <c r="AB2591" s="79"/>
      <c r="AC2591" s="79"/>
      <c r="AD2591" s="79"/>
      <c r="AE2591" s="5"/>
    </row>
    <row r="2592" spans="3:31" x14ac:dyDescent="0.25">
      <c r="C2592" s="70"/>
      <c r="D2592" s="70"/>
      <c r="E2592" s="2184"/>
      <c r="F2592" s="70"/>
      <c r="G2592" s="70"/>
      <c r="H2592" s="70"/>
      <c r="I2592" s="70"/>
      <c r="J2592" s="70"/>
      <c r="K2592" s="70"/>
      <c r="L2592" s="70"/>
      <c r="M2592" s="70"/>
      <c r="N2592" s="70"/>
      <c r="O2592" s="70"/>
      <c r="P2592" s="70"/>
      <c r="Q2592" s="70"/>
      <c r="R2592" s="70"/>
      <c r="S2592" s="70"/>
      <c r="T2592" s="70"/>
      <c r="U2592" s="70"/>
      <c r="V2592" s="70"/>
      <c r="W2592" s="70"/>
      <c r="X2592" s="70"/>
      <c r="Y2592" s="70"/>
      <c r="Z2592" s="1046"/>
      <c r="AA2592" s="79"/>
      <c r="AB2592" s="79"/>
      <c r="AC2592" s="79"/>
      <c r="AD2592" s="79"/>
      <c r="AE2592" s="5"/>
    </row>
    <row r="2593" spans="3:31" x14ac:dyDescent="0.25">
      <c r="C2593" s="70"/>
      <c r="D2593" s="70"/>
      <c r="E2593" s="2184"/>
      <c r="F2593" s="70"/>
      <c r="G2593" s="70"/>
      <c r="H2593" s="70"/>
      <c r="I2593" s="70"/>
      <c r="J2593" s="70"/>
      <c r="K2593" s="70"/>
      <c r="L2593" s="70"/>
      <c r="M2593" s="70"/>
      <c r="N2593" s="70"/>
      <c r="O2593" s="70"/>
      <c r="P2593" s="70"/>
      <c r="Q2593" s="70"/>
      <c r="R2593" s="70"/>
      <c r="S2593" s="70"/>
      <c r="T2593" s="70"/>
      <c r="U2593" s="70"/>
      <c r="V2593" s="70"/>
      <c r="W2593" s="70"/>
      <c r="X2593" s="70"/>
      <c r="Y2593" s="70"/>
      <c r="Z2593" s="1046"/>
      <c r="AA2593" s="79"/>
      <c r="AB2593" s="79"/>
      <c r="AC2593" s="79"/>
      <c r="AD2593" s="79"/>
      <c r="AE2593" s="5"/>
    </row>
    <row r="2594" spans="3:31" x14ac:dyDescent="0.25">
      <c r="C2594" s="70"/>
      <c r="D2594" s="70"/>
      <c r="E2594" s="2184"/>
      <c r="F2594" s="70"/>
      <c r="G2594" s="70"/>
      <c r="H2594" s="70"/>
      <c r="I2594" s="70"/>
      <c r="J2594" s="70"/>
      <c r="K2594" s="70"/>
      <c r="L2594" s="70"/>
      <c r="M2594" s="70"/>
      <c r="N2594" s="70"/>
      <c r="O2594" s="70"/>
      <c r="P2594" s="70"/>
      <c r="Q2594" s="70"/>
      <c r="R2594" s="70"/>
      <c r="S2594" s="70"/>
      <c r="T2594" s="70"/>
      <c r="U2594" s="70"/>
      <c r="V2594" s="70"/>
      <c r="W2594" s="70"/>
      <c r="X2594" s="70"/>
      <c r="Y2594" s="70"/>
      <c r="Z2594" s="1046"/>
      <c r="AA2594" s="79"/>
      <c r="AB2594" s="79"/>
      <c r="AC2594" s="79"/>
      <c r="AD2594" s="79"/>
      <c r="AE2594" s="5"/>
    </row>
    <row r="2595" spans="3:31" x14ac:dyDescent="0.25">
      <c r="C2595" s="70"/>
      <c r="D2595" s="70"/>
      <c r="E2595" s="2184"/>
      <c r="F2595" s="70"/>
      <c r="G2595" s="70"/>
      <c r="H2595" s="70"/>
      <c r="I2595" s="70"/>
      <c r="J2595" s="70"/>
      <c r="K2595" s="70"/>
      <c r="L2595" s="70"/>
      <c r="M2595" s="70"/>
      <c r="N2595" s="70"/>
      <c r="O2595" s="70"/>
      <c r="P2595" s="70"/>
      <c r="Q2595" s="70"/>
      <c r="R2595" s="70"/>
      <c r="S2595" s="70"/>
      <c r="T2595" s="70"/>
      <c r="U2595" s="70"/>
      <c r="V2595" s="70"/>
      <c r="W2595" s="70"/>
      <c r="X2595" s="70"/>
      <c r="Y2595" s="70"/>
      <c r="Z2595" s="1046"/>
      <c r="AA2595" s="79"/>
      <c r="AB2595" s="79"/>
      <c r="AC2595" s="79"/>
      <c r="AD2595" s="79"/>
      <c r="AE2595" s="5"/>
    </row>
    <row r="2596" spans="3:31" x14ac:dyDescent="0.25">
      <c r="C2596" s="70"/>
      <c r="D2596" s="70"/>
      <c r="E2596" s="2184"/>
      <c r="F2596" s="70"/>
      <c r="G2596" s="70"/>
      <c r="H2596" s="70"/>
      <c r="I2596" s="70"/>
      <c r="J2596" s="70"/>
      <c r="K2596" s="70"/>
      <c r="L2596" s="70"/>
      <c r="M2596" s="70"/>
      <c r="N2596" s="70"/>
      <c r="O2596" s="70"/>
      <c r="P2596" s="70"/>
      <c r="Q2596" s="70"/>
      <c r="R2596" s="70"/>
      <c r="S2596" s="70"/>
      <c r="T2596" s="70"/>
      <c r="U2596" s="70"/>
      <c r="V2596" s="70"/>
      <c r="W2596" s="70"/>
      <c r="X2596" s="70"/>
      <c r="Y2596" s="70"/>
      <c r="Z2596" s="1046"/>
      <c r="AA2596" s="79"/>
      <c r="AB2596" s="79"/>
      <c r="AC2596" s="79"/>
      <c r="AD2596" s="79"/>
      <c r="AE2596" s="5"/>
    </row>
    <row r="2597" spans="3:31" x14ac:dyDescent="0.25">
      <c r="C2597" s="70"/>
      <c r="D2597" s="70"/>
      <c r="E2597" s="2184"/>
      <c r="F2597" s="70"/>
      <c r="G2597" s="70"/>
      <c r="H2597" s="70"/>
      <c r="I2597" s="70"/>
      <c r="J2597" s="70"/>
      <c r="K2597" s="70"/>
      <c r="L2597" s="70"/>
      <c r="M2597" s="70"/>
      <c r="N2597" s="70"/>
      <c r="O2597" s="70"/>
      <c r="P2597" s="70"/>
      <c r="Q2597" s="70"/>
      <c r="R2597" s="70"/>
      <c r="S2597" s="70"/>
      <c r="T2597" s="70"/>
      <c r="U2597" s="70"/>
      <c r="V2597" s="70"/>
      <c r="W2597" s="70"/>
      <c r="X2597" s="70"/>
      <c r="Y2597" s="70"/>
      <c r="Z2597" s="1046"/>
      <c r="AA2597" s="79"/>
      <c r="AB2597" s="79"/>
      <c r="AC2597" s="79"/>
      <c r="AD2597" s="79"/>
      <c r="AE2597" s="5"/>
    </row>
    <row r="2598" spans="3:31" x14ac:dyDescent="0.25">
      <c r="C2598" s="70"/>
      <c r="D2598" s="70"/>
      <c r="E2598" s="2184"/>
      <c r="F2598" s="70"/>
      <c r="G2598" s="70"/>
      <c r="H2598" s="70"/>
      <c r="I2598" s="70"/>
      <c r="J2598" s="70"/>
      <c r="K2598" s="70"/>
      <c r="L2598" s="70"/>
      <c r="M2598" s="70"/>
      <c r="N2598" s="70"/>
      <c r="O2598" s="70"/>
      <c r="P2598" s="70"/>
      <c r="Q2598" s="70"/>
      <c r="R2598" s="70"/>
      <c r="S2598" s="70"/>
      <c r="T2598" s="70"/>
      <c r="U2598" s="70"/>
      <c r="V2598" s="70"/>
      <c r="W2598" s="70"/>
      <c r="X2598" s="70"/>
      <c r="Y2598" s="70"/>
      <c r="Z2598" s="1046"/>
      <c r="AA2598" s="79"/>
      <c r="AB2598" s="79"/>
      <c r="AC2598" s="79"/>
      <c r="AD2598" s="79"/>
      <c r="AE2598" s="5"/>
    </row>
    <row r="2599" spans="3:31" x14ac:dyDescent="0.25">
      <c r="C2599" s="70"/>
      <c r="D2599" s="70"/>
      <c r="E2599" s="2184"/>
      <c r="F2599" s="70"/>
      <c r="G2599" s="70"/>
      <c r="H2599" s="70"/>
      <c r="I2599" s="70"/>
      <c r="J2599" s="70"/>
      <c r="K2599" s="70"/>
      <c r="L2599" s="70"/>
      <c r="M2599" s="70"/>
      <c r="N2599" s="70"/>
      <c r="O2599" s="70"/>
      <c r="P2599" s="70"/>
      <c r="Q2599" s="70"/>
      <c r="R2599" s="70"/>
      <c r="S2599" s="70"/>
      <c r="T2599" s="70"/>
      <c r="U2599" s="70"/>
      <c r="V2599" s="70"/>
      <c r="W2599" s="70"/>
      <c r="X2599" s="70"/>
      <c r="Y2599" s="70"/>
      <c r="Z2599" s="1046"/>
      <c r="AA2599" s="79"/>
      <c r="AB2599" s="79"/>
      <c r="AC2599" s="79"/>
      <c r="AD2599" s="79"/>
      <c r="AE2599" s="5"/>
    </row>
    <row r="2600" spans="3:31" x14ac:dyDescent="0.25">
      <c r="C2600" s="70"/>
      <c r="D2600" s="70"/>
      <c r="E2600" s="2184"/>
      <c r="F2600" s="70"/>
      <c r="G2600" s="70"/>
      <c r="H2600" s="70"/>
      <c r="I2600" s="70"/>
      <c r="J2600" s="70"/>
      <c r="K2600" s="70"/>
      <c r="L2600" s="70"/>
      <c r="M2600" s="70"/>
      <c r="N2600" s="70"/>
      <c r="O2600" s="70"/>
      <c r="P2600" s="70"/>
      <c r="Q2600" s="70"/>
      <c r="R2600" s="70"/>
      <c r="S2600" s="70"/>
      <c r="T2600" s="70"/>
      <c r="U2600" s="70"/>
      <c r="V2600" s="70"/>
      <c r="W2600" s="70"/>
      <c r="X2600" s="70"/>
      <c r="Y2600" s="70"/>
      <c r="Z2600" s="1046"/>
      <c r="AA2600" s="79"/>
      <c r="AB2600" s="79"/>
      <c r="AC2600" s="79"/>
      <c r="AD2600" s="79"/>
      <c r="AE2600" s="5"/>
    </row>
    <row r="2601" spans="3:31" x14ac:dyDescent="0.25">
      <c r="C2601" s="70"/>
      <c r="D2601" s="70"/>
      <c r="E2601" s="2184"/>
      <c r="F2601" s="70"/>
      <c r="G2601" s="70"/>
      <c r="H2601" s="70"/>
      <c r="I2601" s="70"/>
      <c r="J2601" s="70"/>
      <c r="K2601" s="70"/>
      <c r="L2601" s="70"/>
      <c r="M2601" s="70"/>
      <c r="N2601" s="70"/>
      <c r="O2601" s="70"/>
      <c r="P2601" s="70"/>
      <c r="Q2601" s="70"/>
      <c r="R2601" s="70"/>
      <c r="S2601" s="70"/>
      <c r="T2601" s="70"/>
      <c r="U2601" s="70"/>
      <c r="V2601" s="70"/>
      <c r="W2601" s="70"/>
      <c r="X2601" s="70"/>
      <c r="Y2601" s="70"/>
      <c r="Z2601" s="1046"/>
      <c r="AA2601" s="79"/>
      <c r="AB2601" s="79"/>
      <c r="AC2601" s="79"/>
      <c r="AD2601" s="79"/>
      <c r="AE2601" s="5"/>
    </row>
    <row r="2602" spans="3:31" x14ac:dyDescent="0.25">
      <c r="C2602" s="70"/>
      <c r="D2602" s="70"/>
      <c r="E2602" s="2184"/>
      <c r="F2602" s="70"/>
      <c r="G2602" s="70"/>
      <c r="H2602" s="70"/>
      <c r="I2602" s="70"/>
      <c r="J2602" s="70"/>
      <c r="K2602" s="70"/>
      <c r="L2602" s="70"/>
      <c r="M2602" s="70"/>
      <c r="N2602" s="70"/>
      <c r="O2602" s="70"/>
      <c r="P2602" s="70"/>
      <c r="Q2602" s="70"/>
      <c r="R2602" s="70"/>
      <c r="S2602" s="70"/>
      <c r="T2602" s="70"/>
      <c r="U2602" s="70"/>
      <c r="V2602" s="70"/>
      <c r="W2602" s="70"/>
      <c r="X2602" s="70"/>
      <c r="Y2602" s="70"/>
      <c r="Z2602" s="1046"/>
      <c r="AA2602" s="79"/>
      <c r="AB2602" s="79"/>
      <c r="AC2602" s="79"/>
      <c r="AD2602" s="79"/>
      <c r="AE2602" s="5"/>
    </row>
    <row r="2603" spans="3:31" x14ac:dyDescent="0.25">
      <c r="C2603" s="70"/>
      <c r="D2603" s="70"/>
      <c r="E2603" s="2184"/>
      <c r="F2603" s="70"/>
      <c r="G2603" s="70"/>
      <c r="H2603" s="70"/>
      <c r="I2603" s="70"/>
      <c r="J2603" s="70"/>
      <c r="K2603" s="70"/>
      <c r="L2603" s="70"/>
      <c r="M2603" s="70"/>
      <c r="N2603" s="70"/>
      <c r="O2603" s="70"/>
      <c r="P2603" s="70"/>
      <c r="Q2603" s="70"/>
      <c r="R2603" s="70"/>
      <c r="S2603" s="70"/>
      <c r="T2603" s="70"/>
      <c r="U2603" s="70"/>
      <c r="V2603" s="70"/>
      <c r="W2603" s="70"/>
      <c r="X2603" s="70"/>
      <c r="Y2603" s="70"/>
      <c r="Z2603" s="1046"/>
      <c r="AA2603" s="79"/>
      <c r="AB2603" s="79"/>
      <c r="AC2603" s="79"/>
      <c r="AD2603" s="79"/>
      <c r="AE2603" s="5"/>
    </row>
    <row r="2604" spans="3:31" x14ac:dyDescent="0.25">
      <c r="C2604" s="70"/>
      <c r="D2604" s="70"/>
      <c r="E2604" s="2184"/>
      <c r="F2604" s="70"/>
      <c r="G2604" s="70"/>
      <c r="H2604" s="70"/>
      <c r="I2604" s="70"/>
      <c r="J2604" s="70"/>
      <c r="K2604" s="70"/>
      <c r="L2604" s="70"/>
      <c r="M2604" s="70"/>
      <c r="N2604" s="70"/>
      <c r="O2604" s="70"/>
      <c r="P2604" s="70"/>
      <c r="Q2604" s="70"/>
      <c r="R2604" s="70"/>
      <c r="S2604" s="70"/>
      <c r="T2604" s="70"/>
      <c r="U2604" s="70"/>
      <c r="V2604" s="70"/>
      <c r="W2604" s="70"/>
      <c r="X2604" s="70"/>
      <c r="Y2604" s="70"/>
      <c r="Z2604" s="1046"/>
      <c r="AA2604" s="79"/>
      <c r="AB2604" s="79"/>
      <c r="AC2604" s="79"/>
      <c r="AD2604" s="79"/>
      <c r="AE2604" s="5"/>
    </row>
    <row r="2605" spans="3:31" x14ac:dyDescent="0.25">
      <c r="C2605" s="70"/>
      <c r="D2605" s="70"/>
      <c r="E2605" s="2184"/>
      <c r="F2605" s="70"/>
      <c r="G2605" s="70"/>
      <c r="H2605" s="70"/>
      <c r="I2605" s="70"/>
      <c r="J2605" s="70"/>
      <c r="K2605" s="70"/>
      <c r="L2605" s="70"/>
      <c r="M2605" s="70"/>
      <c r="N2605" s="70"/>
      <c r="O2605" s="70"/>
      <c r="P2605" s="70"/>
      <c r="Q2605" s="70"/>
      <c r="R2605" s="70"/>
      <c r="S2605" s="70"/>
      <c r="T2605" s="70"/>
      <c r="U2605" s="70"/>
      <c r="V2605" s="70"/>
      <c r="W2605" s="70"/>
      <c r="X2605" s="70"/>
      <c r="Y2605" s="70"/>
      <c r="Z2605" s="1046"/>
      <c r="AA2605" s="79"/>
      <c r="AB2605" s="79"/>
      <c r="AC2605" s="79"/>
      <c r="AD2605" s="79"/>
      <c r="AE2605" s="5"/>
    </row>
    <row r="2606" spans="3:31" x14ac:dyDescent="0.25">
      <c r="C2606" s="70"/>
      <c r="D2606" s="70"/>
      <c r="E2606" s="2184"/>
      <c r="F2606" s="70"/>
      <c r="G2606" s="70"/>
      <c r="H2606" s="70"/>
      <c r="I2606" s="70"/>
      <c r="J2606" s="70"/>
      <c r="K2606" s="70"/>
      <c r="L2606" s="70"/>
      <c r="M2606" s="70"/>
      <c r="N2606" s="70"/>
      <c r="O2606" s="70"/>
      <c r="P2606" s="70"/>
      <c r="Q2606" s="70"/>
      <c r="R2606" s="70"/>
      <c r="S2606" s="70"/>
      <c r="T2606" s="70"/>
      <c r="U2606" s="70"/>
      <c r="V2606" s="70"/>
      <c r="W2606" s="70"/>
      <c r="X2606" s="70"/>
      <c r="Y2606" s="70"/>
      <c r="Z2606" s="1046"/>
      <c r="AA2606" s="79"/>
      <c r="AB2606" s="79"/>
      <c r="AC2606" s="79"/>
      <c r="AD2606" s="79"/>
      <c r="AE2606" s="5"/>
    </row>
    <row r="2607" spans="3:31" x14ac:dyDescent="0.25">
      <c r="C2607" s="70"/>
      <c r="D2607" s="70"/>
      <c r="E2607" s="2184"/>
      <c r="F2607" s="70"/>
      <c r="G2607" s="70"/>
      <c r="H2607" s="70"/>
      <c r="I2607" s="70"/>
      <c r="J2607" s="70"/>
      <c r="K2607" s="70"/>
      <c r="L2607" s="70"/>
      <c r="M2607" s="70"/>
      <c r="N2607" s="70"/>
      <c r="O2607" s="70"/>
      <c r="P2607" s="70"/>
      <c r="Q2607" s="70"/>
      <c r="R2607" s="70"/>
      <c r="S2607" s="70"/>
      <c r="T2607" s="70"/>
      <c r="U2607" s="70"/>
      <c r="V2607" s="70"/>
      <c r="W2607" s="70"/>
      <c r="X2607" s="70"/>
      <c r="Y2607" s="70"/>
      <c r="Z2607" s="1046"/>
      <c r="AA2607" s="79"/>
      <c r="AB2607" s="79"/>
      <c r="AC2607" s="79"/>
      <c r="AD2607" s="79"/>
      <c r="AE2607" s="5"/>
    </row>
    <row r="2608" spans="3:31" x14ac:dyDescent="0.25">
      <c r="C2608" s="70"/>
      <c r="D2608" s="70"/>
      <c r="E2608" s="2184"/>
      <c r="F2608" s="70"/>
      <c r="G2608" s="70"/>
      <c r="H2608" s="70"/>
      <c r="I2608" s="70"/>
      <c r="J2608" s="70"/>
      <c r="K2608" s="70"/>
      <c r="L2608" s="70"/>
      <c r="M2608" s="70"/>
      <c r="N2608" s="70"/>
      <c r="O2608" s="70"/>
      <c r="P2608" s="70"/>
      <c r="Q2608" s="70"/>
      <c r="R2608" s="70"/>
      <c r="S2608" s="70"/>
      <c r="T2608" s="70"/>
      <c r="U2608" s="70"/>
      <c r="V2608" s="70"/>
      <c r="W2608" s="70"/>
      <c r="X2608" s="70"/>
      <c r="Y2608" s="70"/>
      <c r="Z2608" s="1046"/>
      <c r="AA2608" s="79"/>
      <c r="AB2608" s="79"/>
      <c r="AC2608" s="79"/>
      <c r="AD2608" s="79"/>
      <c r="AE2608" s="5"/>
    </row>
    <row r="2609" spans="3:31" x14ac:dyDescent="0.25">
      <c r="C2609" s="70"/>
      <c r="D2609" s="70"/>
      <c r="E2609" s="2184"/>
      <c r="F2609" s="70"/>
      <c r="G2609" s="70"/>
      <c r="H2609" s="70"/>
      <c r="I2609" s="70"/>
      <c r="J2609" s="70"/>
      <c r="K2609" s="70"/>
      <c r="L2609" s="70"/>
      <c r="M2609" s="70"/>
      <c r="N2609" s="70"/>
      <c r="O2609" s="70"/>
      <c r="P2609" s="70"/>
      <c r="Q2609" s="70"/>
      <c r="R2609" s="70"/>
      <c r="S2609" s="70"/>
      <c r="T2609" s="70"/>
      <c r="U2609" s="70"/>
      <c r="V2609" s="70"/>
      <c r="W2609" s="70"/>
      <c r="X2609" s="70"/>
      <c r="Y2609" s="70"/>
      <c r="Z2609" s="1046"/>
      <c r="AA2609" s="79"/>
      <c r="AB2609" s="79"/>
      <c r="AC2609" s="79"/>
      <c r="AD2609" s="79"/>
      <c r="AE2609" s="5"/>
    </row>
    <row r="2610" spans="3:31" x14ac:dyDescent="0.25">
      <c r="C2610" s="70"/>
      <c r="D2610" s="70"/>
      <c r="E2610" s="2184"/>
      <c r="F2610" s="70"/>
      <c r="G2610" s="70"/>
      <c r="H2610" s="70"/>
      <c r="I2610" s="70"/>
      <c r="J2610" s="70"/>
      <c r="K2610" s="70"/>
      <c r="L2610" s="70"/>
      <c r="M2610" s="70"/>
      <c r="N2610" s="70"/>
      <c r="O2610" s="70"/>
      <c r="P2610" s="70"/>
      <c r="Q2610" s="70"/>
      <c r="R2610" s="70"/>
      <c r="S2610" s="70"/>
      <c r="T2610" s="70"/>
      <c r="U2610" s="70"/>
      <c r="V2610" s="70"/>
      <c r="W2610" s="70"/>
      <c r="X2610" s="70"/>
      <c r="Y2610" s="70"/>
      <c r="Z2610" s="1046"/>
      <c r="AA2610" s="79"/>
      <c r="AB2610" s="79"/>
      <c r="AC2610" s="79"/>
      <c r="AD2610" s="79"/>
      <c r="AE2610" s="5"/>
    </row>
    <row r="2611" spans="3:31" x14ac:dyDescent="0.25">
      <c r="C2611" s="70"/>
      <c r="D2611" s="70"/>
      <c r="E2611" s="2184"/>
      <c r="F2611" s="70"/>
      <c r="G2611" s="70"/>
      <c r="H2611" s="70"/>
      <c r="I2611" s="70"/>
      <c r="J2611" s="70"/>
      <c r="K2611" s="70"/>
      <c r="L2611" s="70"/>
      <c r="M2611" s="70"/>
      <c r="N2611" s="70"/>
      <c r="O2611" s="70"/>
      <c r="P2611" s="70"/>
      <c r="Q2611" s="70"/>
      <c r="R2611" s="70"/>
      <c r="S2611" s="70"/>
      <c r="T2611" s="70"/>
      <c r="U2611" s="70"/>
      <c r="V2611" s="70"/>
      <c r="W2611" s="70"/>
      <c r="X2611" s="70"/>
      <c r="Y2611" s="70"/>
      <c r="Z2611" s="1046"/>
      <c r="AA2611" s="79"/>
      <c r="AB2611" s="79"/>
      <c r="AC2611" s="79"/>
      <c r="AD2611" s="79"/>
      <c r="AE2611" s="5"/>
    </row>
    <row r="2612" spans="3:31" x14ac:dyDescent="0.25">
      <c r="C2612" s="70"/>
      <c r="D2612" s="70"/>
      <c r="E2612" s="2184"/>
      <c r="F2612" s="70"/>
      <c r="G2612" s="70"/>
      <c r="H2612" s="70"/>
      <c r="I2612" s="70"/>
      <c r="J2612" s="70"/>
      <c r="K2612" s="70"/>
      <c r="L2612" s="70"/>
      <c r="M2612" s="70"/>
      <c r="N2612" s="70"/>
      <c r="O2612" s="70"/>
      <c r="P2612" s="70"/>
      <c r="Q2612" s="70"/>
      <c r="R2612" s="70"/>
      <c r="S2612" s="70"/>
      <c r="T2612" s="70"/>
      <c r="U2612" s="70"/>
      <c r="V2612" s="70"/>
      <c r="W2612" s="70"/>
      <c r="X2612" s="70"/>
      <c r="Y2612" s="70"/>
      <c r="Z2612" s="1046"/>
      <c r="AA2612" s="79"/>
      <c r="AB2612" s="79"/>
      <c r="AC2612" s="79"/>
      <c r="AD2612" s="79"/>
      <c r="AE2612" s="5"/>
    </row>
    <row r="2613" spans="3:31" x14ac:dyDescent="0.25">
      <c r="C2613" s="70"/>
      <c r="D2613" s="70"/>
      <c r="E2613" s="2184"/>
      <c r="F2613" s="70"/>
      <c r="G2613" s="70"/>
      <c r="H2613" s="70"/>
      <c r="I2613" s="70"/>
      <c r="J2613" s="70"/>
      <c r="K2613" s="70"/>
      <c r="L2613" s="70"/>
      <c r="M2613" s="70"/>
      <c r="N2613" s="70"/>
      <c r="O2613" s="70"/>
      <c r="P2613" s="70"/>
      <c r="Q2613" s="70"/>
      <c r="R2613" s="70"/>
      <c r="S2613" s="70"/>
      <c r="T2613" s="70"/>
      <c r="U2613" s="70"/>
      <c r="V2613" s="70"/>
      <c r="W2613" s="70"/>
      <c r="X2613" s="70"/>
      <c r="Y2613" s="70"/>
      <c r="Z2613" s="1046"/>
      <c r="AA2613" s="79"/>
      <c r="AB2613" s="79"/>
      <c r="AC2613" s="79"/>
      <c r="AD2613" s="79"/>
      <c r="AE2613" s="5"/>
    </row>
    <row r="2614" spans="3:31" x14ac:dyDescent="0.25">
      <c r="C2614" s="70"/>
      <c r="D2614" s="70"/>
      <c r="E2614" s="2184"/>
      <c r="F2614" s="70"/>
      <c r="G2614" s="70"/>
      <c r="H2614" s="70"/>
      <c r="I2614" s="70"/>
      <c r="J2614" s="70"/>
      <c r="K2614" s="70"/>
      <c r="L2614" s="70"/>
      <c r="M2614" s="70"/>
      <c r="N2614" s="70"/>
      <c r="O2614" s="70"/>
      <c r="P2614" s="70"/>
      <c r="Q2614" s="70"/>
      <c r="R2614" s="70"/>
      <c r="S2614" s="70"/>
      <c r="T2614" s="70"/>
      <c r="U2614" s="70"/>
      <c r="V2614" s="70"/>
      <c r="W2614" s="70"/>
      <c r="X2614" s="70"/>
      <c r="Y2614" s="70"/>
      <c r="Z2614" s="1046"/>
      <c r="AA2614" s="79"/>
      <c r="AB2614" s="79"/>
      <c r="AC2614" s="79"/>
      <c r="AD2614" s="79"/>
      <c r="AE2614" s="5"/>
    </row>
    <row r="2615" spans="3:31" x14ac:dyDescent="0.25">
      <c r="C2615" s="70"/>
      <c r="D2615" s="70"/>
      <c r="E2615" s="2184"/>
      <c r="F2615" s="70"/>
      <c r="G2615" s="70"/>
      <c r="H2615" s="70"/>
      <c r="I2615" s="70"/>
      <c r="J2615" s="70"/>
      <c r="K2615" s="70"/>
      <c r="L2615" s="70"/>
      <c r="M2615" s="70"/>
      <c r="N2615" s="70"/>
      <c r="O2615" s="70"/>
      <c r="P2615" s="70"/>
      <c r="Q2615" s="70"/>
      <c r="R2615" s="70"/>
      <c r="S2615" s="70"/>
      <c r="T2615" s="70"/>
      <c r="U2615" s="70"/>
      <c r="V2615" s="70"/>
      <c r="W2615" s="70"/>
      <c r="X2615" s="70"/>
      <c r="Y2615" s="70"/>
      <c r="Z2615" s="1046"/>
      <c r="AA2615" s="79"/>
      <c r="AB2615" s="79"/>
      <c r="AC2615" s="79"/>
      <c r="AD2615" s="79"/>
      <c r="AE2615" s="5"/>
    </row>
    <row r="2616" spans="3:31" x14ac:dyDescent="0.25">
      <c r="C2616" s="70"/>
      <c r="D2616" s="70"/>
      <c r="E2616" s="2184"/>
      <c r="F2616" s="70"/>
      <c r="G2616" s="70"/>
      <c r="H2616" s="70"/>
      <c r="I2616" s="70"/>
      <c r="J2616" s="70"/>
      <c r="K2616" s="70"/>
      <c r="L2616" s="70"/>
      <c r="M2616" s="70"/>
      <c r="N2616" s="70"/>
      <c r="O2616" s="70"/>
      <c r="P2616" s="70"/>
      <c r="Q2616" s="70"/>
      <c r="R2616" s="70"/>
      <c r="S2616" s="70"/>
      <c r="T2616" s="70"/>
      <c r="U2616" s="70"/>
      <c r="V2616" s="70"/>
      <c r="W2616" s="70"/>
      <c r="X2616" s="70"/>
      <c r="Y2616" s="70"/>
      <c r="Z2616" s="1046"/>
      <c r="AA2616" s="79"/>
      <c r="AB2616" s="79"/>
      <c r="AC2616" s="79"/>
      <c r="AD2616" s="79"/>
      <c r="AE2616" s="5"/>
    </row>
    <row r="2617" spans="3:31" x14ac:dyDescent="0.25">
      <c r="C2617" s="70"/>
      <c r="D2617" s="70"/>
      <c r="E2617" s="2184"/>
      <c r="F2617" s="70"/>
      <c r="G2617" s="70"/>
      <c r="H2617" s="70"/>
      <c r="I2617" s="70"/>
      <c r="J2617" s="70"/>
      <c r="K2617" s="70"/>
      <c r="L2617" s="70"/>
      <c r="M2617" s="70"/>
      <c r="N2617" s="70"/>
      <c r="O2617" s="70"/>
      <c r="P2617" s="70"/>
      <c r="Q2617" s="70"/>
      <c r="R2617" s="70"/>
      <c r="S2617" s="70"/>
      <c r="T2617" s="70"/>
      <c r="U2617" s="70"/>
      <c r="V2617" s="70"/>
      <c r="W2617" s="70"/>
      <c r="X2617" s="70"/>
      <c r="Y2617" s="70"/>
      <c r="Z2617" s="1046"/>
      <c r="AA2617" s="79"/>
      <c r="AB2617" s="79"/>
      <c r="AC2617" s="79"/>
      <c r="AD2617" s="79"/>
      <c r="AE2617" s="5"/>
    </row>
    <row r="2618" spans="3:31" x14ac:dyDescent="0.25">
      <c r="C2618" s="70"/>
      <c r="D2618" s="70"/>
      <c r="E2618" s="2184"/>
      <c r="F2618" s="70"/>
      <c r="G2618" s="70"/>
      <c r="H2618" s="70"/>
      <c r="I2618" s="70"/>
      <c r="J2618" s="70"/>
      <c r="K2618" s="70"/>
      <c r="L2618" s="70"/>
      <c r="M2618" s="70"/>
      <c r="N2618" s="70"/>
      <c r="O2618" s="70"/>
      <c r="P2618" s="70"/>
      <c r="Q2618" s="70"/>
      <c r="R2618" s="70"/>
      <c r="S2618" s="70"/>
      <c r="T2618" s="70"/>
      <c r="U2618" s="70"/>
      <c r="V2618" s="70"/>
      <c r="W2618" s="70"/>
      <c r="X2618" s="70"/>
      <c r="Y2618" s="70"/>
      <c r="Z2618" s="1046"/>
      <c r="AA2618" s="79"/>
      <c r="AB2618" s="79"/>
      <c r="AC2618" s="79"/>
      <c r="AD2618" s="79"/>
      <c r="AE2618" s="5"/>
    </row>
    <row r="2619" spans="3:31" x14ac:dyDescent="0.25">
      <c r="C2619" s="70"/>
      <c r="D2619" s="70"/>
      <c r="E2619" s="2184"/>
      <c r="F2619" s="70"/>
      <c r="G2619" s="70"/>
      <c r="H2619" s="70"/>
      <c r="I2619" s="70"/>
      <c r="J2619" s="70"/>
      <c r="K2619" s="70"/>
      <c r="L2619" s="70"/>
      <c r="M2619" s="70"/>
      <c r="N2619" s="70"/>
      <c r="O2619" s="70"/>
      <c r="P2619" s="70"/>
      <c r="Q2619" s="70"/>
      <c r="R2619" s="70"/>
      <c r="S2619" s="70"/>
      <c r="T2619" s="70"/>
      <c r="U2619" s="70"/>
      <c r="V2619" s="70"/>
      <c r="W2619" s="70"/>
      <c r="X2619" s="70"/>
      <c r="Y2619" s="70"/>
      <c r="Z2619" s="1046"/>
      <c r="AA2619" s="79"/>
      <c r="AB2619" s="79"/>
      <c r="AC2619" s="79"/>
      <c r="AD2619" s="79"/>
      <c r="AE2619" s="5"/>
    </row>
    <row r="2620" spans="3:31" x14ac:dyDescent="0.25">
      <c r="C2620" s="70"/>
      <c r="D2620" s="70"/>
      <c r="E2620" s="2184"/>
      <c r="F2620" s="70"/>
      <c r="G2620" s="70"/>
      <c r="H2620" s="70"/>
      <c r="I2620" s="70"/>
      <c r="J2620" s="70"/>
      <c r="K2620" s="70"/>
      <c r="L2620" s="70"/>
      <c r="M2620" s="70"/>
      <c r="N2620" s="70"/>
      <c r="O2620" s="70"/>
      <c r="P2620" s="70"/>
      <c r="Q2620" s="70"/>
      <c r="R2620" s="70"/>
      <c r="S2620" s="70"/>
      <c r="T2620" s="70"/>
      <c r="U2620" s="70"/>
      <c r="V2620" s="70"/>
      <c r="W2620" s="70"/>
      <c r="X2620" s="70"/>
      <c r="Y2620" s="70"/>
      <c r="Z2620" s="1046"/>
      <c r="AA2620" s="79"/>
      <c r="AB2620" s="79"/>
      <c r="AC2620" s="79"/>
      <c r="AD2620" s="79"/>
      <c r="AE2620" s="5"/>
    </row>
    <row r="2621" spans="3:31" x14ac:dyDescent="0.25">
      <c r="C2621" s="70"/>
      <c r="D2621" s="70"/>
      <c r="E2621" s="2184"/>
      <c r="F2621" s="70"/>
      <c r="G2621" s="70"/>
      <c r="H2621" s="70"/>
      <c r="I2621" s="70"/>
      <c r="J2621" s="70"/>
      <c r="K2621" s="70"/>
      <c r="L2621" s="70"/>
      <c r="M2621" s="70"/>
      <c r="N2621" s="70"/>
      <c r="O2621" s="70"/>
      <c r="P2621" s="70"/>
      <c r="Q2621" s="70"/>
      <c r="R2621" s="70"/>
      <c r="S2621" s="70"/>
      <c r="T2621" s="70"/>
      <c r="U2621" s="70"/>
      <c r="V2621" s="70"/>
      <c r="W2621" s="70"/>
      <c r="X2621" s="70"/>
      <c r="Y2621" s="70"/>
      <c r="Z2621" s="1046"/>
      <c r="AA2621" s="79"/>
      <c r="AB2621" s="79"/>
      <c r="AC2621" s="79"/>
      <c r="AD2621" s="79"/>
      <c r="AE2621" s="5"/>
    </row>
    <row r="2622" spans="3:31" x14ac:dyDescent="0.25">
      <c r="C2622" s="70"/>
      <c r="D2622" s="70"/>
      <c r="E2622" s="2184"/>
      <c r="F2622" s="70"/>
      <c r="G2622" s="70"/>
      <c r="H2622" s="70"/>
      <c r="I2622" s="70"/>
      <c r="J2622" s="70"/>
      <c r="K2622" s="70"/>
      <c r="L2622" s="70"/>
      <c r="M2622" s="70"/>
      <c r="N2622" s="70"/>
      <c r="O2622" s="70"/>
      <c r="P2622" s="70"/>
      <c r="Q2622" s="70"/>
      <c r="R2622" s="70"/>
      <c r="S2622" s="70"/>
      <c r="T2622" s="70"/>
      <c r="U2622" s="70"/>
      <c r="V2622" s="70"/>
      <c r="W2622" s="70"/>
      <c r="X2622" s="70"/>
      <c r="Y2622" s="70"/>
      <c r="Z2622" s="1046"/>
      <c r="AA2622" s="79"/>
      <c r="AB2622" s="79"/>
      <c r="AC2622" s="79"/>
      <c r="AD2622" s="79"/>
      <c r="AE2622" s="5"/>
    </row>
    <row r="2623" spans="3:31" x14ac:dyDescent="0.25">
      <c r="C2623" s="70"/>
      <c r="D2623" s="70"/>
      <c r="E2623" s="2184"/>
      <c r="F2623" s="70"/>
      <c r="G2623" s="70"/>
      <c r="H2623" s="70"/>
      <c r="I2623" s="70"/>
      <c r="J2623" s="70"/>
      <c r="K2623" s="70"/>
      <c r="L2623" s="70"/>
      <c r="M2623" s="70"/>
      <c r="N2623" s="70"/>
      <c r="O2623" s="70"/>
      <c r="P2623" s="70"/>
      <c r="Q2623" s="70"/>
      <c r="R2623" s="70"/>
      <c r="S2623" s="70"/>
      <c r="T2623" s="70"/>
      <c r="U2623" s="70"/>
      <c r="V2623" s="70"/>
      <c r="W2623" s="70"/>
      <c r="X2623" s="70"/>
      <c r="Y2623" s="70"/>
      <c r="Z2623" s="1046"/>
      <c r="AA2623" s="79"/>
      <c r="AB2623" s="79"/>
      <c r="AC2623" s="79"/>
      <c r="AD2623" s="79"/>
      <c r="AE2623" s="5"/>
    </row>
    <row r="2624" spans="3:31" x14ac:dyDescent="0.25">
      <c r="C2624" s="70"/>
      <c r="D2624" s="70"/>
      <c r="E2624" s="2184"/>
      <c r="F2624" s="70"/>
      <c r="G2624" s="70"/>
      <c r="H2624" s="70"/>
      <c r="I2624" s="70"/>
      <c r="J2624" s="70"/>
      <c r="K2624" s="70"/>
      <c r="L2624" s="70"/>
      <c r="M2624" s="70"/>
      <c r="N2624" s="70"/>
      <c r="O2624" s="70"/>
      <c r="P2624" s="70"/>
      <c r="Q2624" s="70"/>
      <c r="R2624" s="70"/>
      <c r="S2624" s="70"/>
      <c r="T2624" s="70"/>
      <c r="U2624" s="70"/>
      <c r="V2624" s="70"/>
      <c r="W2624" s="70"/>
      <c r="X2624" s="70"/>
      <c r="Y2624" s="70"/>
      <c r="Z2624" s="1046"/>
      <c r="AA2624" s="79"/>
      <c r="AB2624" s="79"/>
      <c r="AC2624" s="79"/>
      <c r="AD2624" s="79"/>
      <c r="AE2624" s="5"/>
    </row>
    <row r="2625" spans="3:31" x14ac:dyDescent="0.25">
      <c r="C2625" s="70"/>
      <c r="D2625" s="70"/>
      <c r="E2625" s="2184"/>
      <c r="F2625" s="70"/>
      <c r="G2625" s="70"/>
      <c r="H2625" s="70"/>
      <c r="I2625" s="70"/>
      <c r="J2625" s="70"/>
      <c r="K2625" s="70"/>
      <c r="L2625" s="70"/>
      <c r="M2625" s="70"/>
      <c r="N2625" s="70"/>
      <c r="O2625" s="70"/>
      <c r="P2625" s="70"/>
      <c r="Q2625" s="70"/>
      <c r="R2625" s="70"/>
      <c r="S2625" s="70"/>
      <c r="T2625" s="70"/>
      <c r="U2625" s="70"/>
      <c r="V2625" s="70"/>
      <c r="W2625" s="70"/>
      <c r="X2625" s="70"/>
      <c r="Y2625" s="70"/>
      <c r="Z2625" s="1046"/>
      <c r="AA2625" s="79"/>
      <c r="AB2625" s="79"/>
      <c r="AC2625" s="79"/>
      <c r="AD2625" s="79"/>
      <c r="AE2625" s="5"/>
    </row>
    <row r="2626" spans="3:31" x14ac:dyDescent="0.25">
      <c r="C2626" s="70"/>
      <c r="D2626" s="70"/>
      <c r="E2626" s="2184"/>
      <c r="F2626" s="70"/>
      <c r="G2626" s="70"/>
      <c r="H2626" s="70"/>
      <c r="I2626" s="70"/>
      <c r="J2626" s="70"/>
      <c r="K2626" s="70"/>
      <c r="L2626" s="70"/>
      <c r="M2626" s="70"/>
      <c r="N2626" s="70"/>
      <c r="O2626" s="70"/>
      <c r="P2626" s="70"/>
      <c r="Q2626" s="70"/>
      <c r="R2626" s="70"/>
      <c r="S2626" s="70"/>
      <c r="T2626" s="70"/>
      <c r="U2626" s="70"/>
      <c r="V2626" s="70"/>
      <c r="W2626" s="70"/>
      <c r="X2626" s="70"/>
      <c r="Y2626" s="70"/>
      <c r="Z2626" s="1046"/>
      <c r="AA2626" s="79"/>
      <c r="AB2626" s="79"/>
      <c r="AC2626" s="79"/>
      <c r="AD2626" s="79"/>
      <c r="AE2626" s="5"/>
    </row>
    <row r="2627" spans="3:31" x14ac:dyDescent="0.25">
      <c r="C2627" s="70"/>
      <c r="D2627" s="70"/>
      <c r="E2627" s="2184"/>
      <c r="F2627" s="70"/>
      <c r="G2627" s="70"/>
      <c r="H2627" s="70"/>
      <c r="I2627" s="70"/>
      <c r="J2627" s="70"/>
      <c r="K2627" s="70"/>
      <c r="L2627" s="70"/>
      <c r="M2627" s="70"/>
      <c r="N2627" s="70"/>
      <c r="O2627" s="70"/>
      <c r="P2627" s="70"/>
      <c r="Q2627" s="70"/>
      <c r="R2627" s="70"/>
      <c r="S2627" s="70"/>
      <c r="T2627" s="70"/>
      <c r="U2627" s="70"/>
      <c r="V2627" s="70"/>
      <c r="W2627" s="70"/>
      <c r="X2627" s="70"/>
      <c r="Y2627" s="70"/>
      <c r="Z2627" s="1046"/>
      <c r="AA2627" s="79"/>
      <c r="AB2627" s="79"/>
      <c r="AC2627" s="79"/>
      <c r="AD2627" s="79"/>
      <c r="AE2627" s="5"/>
    </row>
    <row r="2628" spans="3:31" x14ac:dyDescent="0.25">
      <c r="C2628" s="70"/>
      <c r="D2628" s="70"/>
      <c r="E2628" s="2184"/>
      <c r="F2628" s="70"/>
      <c r="G2628" s="70"/>
      <c r="H2628" s="70"/>
      <c r="I2628" s="70"/>
      <c r="J2628" s="70"/>
      <c r="K2628" s="70"/>
      <c r="L2628" s="70"/>
      <c r="M2628" s="70"/>
      <c r="N2628" s="70"/>
      <c r="O2628" s="70"/>
      <c r="P2628" s="70"/>
      <c r="Q2628" s="70"/>
      <c r="R2628" s="70"/>
      <c r="S2628" s="70"/>
      <c r="T2628" s="70"/>
      <c r="U2628" s="70"/>
      <c r="V2628" s="70"/>
      <c r="W2628" s="70"/>
      <c r="X2628" s="70"/>
      <c r="Y2628" s="70"/>
      <c r="Z2628" s="1046"/>
      <c r="AA2628" s="79"/>
      <c r="AB2628" s="79"/>
      <c r="AC2628" s="79"/>
      <c r="AD2628" s="79"/>
      <c r="AE2628" s="5"/>
    </row>
    <row r="2629" spans="3:31" x14ac:dyDescent="0.25">
      <c r="C2629" s="70"/>
      <c r="D2629" s="70"/>
      <c r="E2629" s="2184"/>
      <c r="F2629" s="70"/>
      <c r="G2629" s="70"/>
      <c r="H2629" s="70"/>
      <c r="I2629" s="70"/>
      <c r="J2629" s="70"/>
      <c r="K2629" s="70"/>
      <c r="L2629" s="70"/>
      <c r="M2629" s="70"/>
      <c r="N2629" s="70"/>
      <c r="O2629" s="70"/>
      <c r="P2629" s="70"/>
      <c r="Q2629" s="70"/>
      <c r="R2629" s="70"/>
      <c r="S2629" s="70"/>
      <c r="T2629" s="70"/>
      <c r="U2629" s="70"/>
      <c r="V2629" s="70"/>
      <c r="W2629" s="70"/>
      <c r="X2629" s="70"/>
      <c r="Y2629" s="70"/>
      <c r="Z2629" s="1046"/>
      <c r="AA2629" s="79"/>
      <c r="AB2629" s="79"/>
      <c r="AC2629" s="79"/>
      <c r="AD2629" s="79"/>
      <c r="AE2629" s="5"/>
    </row>
    <row r="2630" spans="3:31" x14ac:dyDescent="0.25">
      <c r="C2630" s="70"/>
      <c r="D2630" s="70"/>
      <c r="E2630" s="2184"/>
      <c r="F2630" s="70"/>
      <c r="G2630" s="70"/>
      <c r="H2630" s="70"/>
      <c r="I2630" s="70"/>
      <c r="J2630" s="70"/>
      <c r="K2630" s="70"/>
      <c r="L2630" s="70"/>
      <c r="M2630" s="70"/>
      <c r="N2630" s="70"/>
      <c r="O2630" s="70"/>
      <c r="P2630" s="70"/>
      <c r="Q2630" s="70"/>
      <c r="R2630" s="70"/>
      <c r="S2630" s="70"/>
      <c r="T2630" s="70"/>
      <c r="U2630" s="70"/>
      <c r="V2630" s="70"/>
      <c r="W2630" s="70"/>
      <c r="X2630" s="70"/>
      <c r="Y2630" s="70"/>
      <c r="Z2630" s="1046"/>
      <c r="AA2630" s="79"/>
      <c r="AB2630" s="79"/>
      <c r="AC2630" s="79"/>
      <c r="AD2630" s="79"/>
      <c r="AE2630" s="5"/>
    </row>
    <row r="2631" spans="3:31" x14ac:dyDescent="0.25">
      <c r="C2631" s="70"/>
      <c r="D2631" s="70"/>
      <c r="E2631" s="2184"/>
      <c r="F2631" s="70"/>
      <c r="G2631" s="70"/>
      <c r="H2631" s="70"/>
      <c r="I2631" s="70"/>
      <c r="J2631" s="70"/>
      <c r="K2631" s="70"/>
      <c r="L2631" s="70"/>
      <c r="M2631" s="70"/>
      <c r="N2631" s="70"/>
      <c r="O2631" s="70"/>
      <c r="P2631" s="70"/>
      <c r="Q2631" s="70"/>
      <c r="R2631" s="70"/>
      <c r="S2631" s="70"/>
      <c r="T2631" s="70"/>
      <c r="U2631" s="70"/>
      <c r="V2631" s="70"/>
      <c r="W2631" s="70"/>
      <c r="X2631" s="70"/>
      <c r="Y2631" s="70"/>
      <c r="Z2631" s="1046"/>
      <c r="AA2631" s="79"/>
      <c r="AB2631" s="79"/>
      <c r="AC2631" s="79"/>
      <c r="AD2631" s="79"/>
      <c r="AE2631" s="5"/>
    </row>
    <row r="2632" spans="3:31" x14ac:dyDescent="0.25">
      <c r="C2632" s="70"/>
      <c r="D2632" s="70"/>
      <c r="E2632" s="2184"/>
      <c r="F2632" s="70"/>
      <c r="G2632" s="70"/>
      <c r="H2632" s="70"/>
      <c r="I2632" s="70"/>
      <c r="J2632" s="70"/>
      <c r="K2632" s="70"/>
      <c r="L2632" s="70"/>
      <c r="M2632" s="70"/>
      <c r="N2632" s="70"/>
      <c r="O2632" s="70"/>
      <c r="P2632" s="70"/>
      <c r="Q2632" s="70"/>
      <c r="R2632" s="70"/>
      <c r="S2632" s="70"/>
      <c r="T2632" s="70"/>
      <c r="U2632" s="70"/>
      <c r="V2632" s="70"/>
      <c r="W2632" s="70"/>
      <c r="X2632" s="70"/>
      <c r="Y2632" s="70"/>
      <c r="Z2632" s="1046"/>
      <c r="AA2632" s="79"/>
      <c r="AB2632" s="79"/>
      <c r="AC2632" s="79"/>
      <c r="AD2632" s="79"/>
      <c r="AE2632" s="5"/>
    </row>
    <row r="2633" spans="3:31" x14ac:dyDescent="0.25">
      <c r="C2633" s="70"/>
      <c r="D2633" s="70"/>
      <c r="E2633" s="2184"/>
      <c r="F2633" s="70"/>
      <c r="G2633" s="70"/>
      <c r="H2633" s="70"/>
      <c r="I2633" s="70"/>
      <c r="J2633" s="70"/>
      <c r="K2633" s="70"/>
      <c r="L2633" s="70"/>
      <c r="M2633" s="70"/>
      <c r="N2633" s="70"/>
      <c r="O2633" s="70"/>
      <c r="P2633" s="70"/>
      <c r="Q2633" s="70"/>
      <c r="R2633" s="70"/>
      <c r="S2633" s="70"/>
      <c r="T2633" s="70"/>
      <c r="U2633" s="70"/>
      <c r="V2633" s="70"/>
      <c r="W2633" s="70"/>
      <c r="X2633" s="70"/>
      <c r="Y2633" s="70"/>
      <c r="Z2633" s="1046"/>
      <c r="AA2633" s="79"/>
      <c r="AB2633" s="79"/>
      <c r="AC2633" s="79"/>
      <c r="AD2633" s="79"/>
      <c r="AE2633" s="5"/>
    </row>
    <row r="2634" spans="3:31" x14ac:dyDescent="0.25">
      <c r="C2634" s="70"/>
      <c r="D2634" s="70"/>
      <c r="E2634" s="2184"/>
      <c r="F2634" s="70"/>
      <c r="G2634" s="70"/>
      <c r="H2634" s="70"/>
      <c r="I2634" s="70"/>
      <c r="J2634" s="70"/>
      <c r="K2634" s="70"/>
      <c r="L2634" s="70"/>
      <c r="M2634" s="70"/>
      <c r="N2634" s="70"/>
      <c r="O2634" s="70"/>
      <c r="P2634" s="70"/>
      <c r="Q2634" s="70"/>
      <c r="R2634" s="70"/>
      <c r="S2634" s="70"/>
      <c r="T2634" s="70"/>
      <c r="U2634" s="70"/>
      <c r="V2634" s="70"/>
      <c r="W2634" s="70"/>
      <c r="X2634" s="70"/>
      <c r="Y2634" s="70"/>
      <c r="Z2634" s="1046"/>
      <c r="AA2634" s="79"/>
      <c r="AB2634" s="79"/>
      <c r="AC2634" s="79"/>
      <c r="AD2634" s="79"/>
      <c r="AE2634" s="5"/>
    </row>
    <row r="2635" spans="3:31" x14ac:dyDescent="0.25">
      <c r="C2635" s="70"/>
      <c r="D2635" s="70"/>
      <c r="E2635" s="2184"/>
      <c r="F2635" s="70"/>
      <c r="G2635" s="70"/>
      <c r="H2635" s="70"/>
      <c r="I2635" s="70"/>
      <c r="J2635" s="70"/>
      <c r="K2635" s="70"/>
      <c r="L2635" s="70"/>
      <c r="M2635" s="70"/>
      <c r="N2635" s="70"/>
      <c r="O2635" s="70"/>
      <c r="P2635" s="70"/>
      <c r="Q2635" s="70"/>
      <c r="R2635" s="70"/>
      <c r="S2635" s="70"/>
      <c r="T2635" s="70"/>
      <c r="U2635" s="70"/>
      <c r="V2635" s="70"/>
      <c r="W2635" s="70"/>
      <c r="X2635" s="70"/>
      <c r="Y2635" s="70"/>
      <c r="Z2635" s="1046"/>
      <c r="AA2635" s="79"/>
      <c r="AB2635" s="79"/>
      <c r="AC2635" s="79"/>
      <c r="AD2635" s="79"/>
      <c r="AE2635" s="5"/>
    </row>
    <row r="2636" spans="3:31" x14ac:dyDescent="0.25">
      <c r="C2636" s="70"/>
      <c r="D2636" s="70"/>
      <c r="E2636" s="2184"/>
      <c r="F2636" s="70"/>
      <c r="G2636" s="70"/>
      <c r="H2636" s="70"/>
      <c r="I2636" s="70"/>
      <c r="J2636" s="70"/>
      <c r="K2636" s="70"/>
      <c r="L2636" s="70"/>
      <c r="M2636" s="70"/>
      <c r="N2636" s="70"/>
      <c r="O2636" s="70"/>
      <c r="P2636" s="70"/>
      <c r="Q2636" s="70"/>
      <c r="R2636" s="70"/>
      <c r="S2636" s="70"/>
      <c r="T2636" s="70"/>
      <c r="U2636" s="70"/>
      <c r="V2636" s="70"/>
      <c r="W2636" s="70"/>
      <c r="X2636" s="70"/>
      <c r="Y2636" s="70"/>
      <c r="Z2636" s="1046"/>
      <c r="AA2636" s="79"/>
      <c r="AB2636" s="79"/>
      <c r="AC2636" s="79"/>
      <c r="AD2636" s="79"/>
      <c r="AE2636" s="5"/>
    </row>
    <row r="2637" spans="3:31" x14ac:dyDescent="0.25">
      <c r="C2637" s="70"/>
      <c r="D2637" s="70"/>
      <c r="E2637" s="2184"/>
      <c r="F2637" s="70"/>
      <c r="G2637" s="70"/>
      <c r="H2637" s="70"/>
      <c r="I2637" s="70"/>
      <c r="J2637" s="70"/>
      <c r="K2637" s="70"/>
      <c r="L2637" s="70"/>
      <c r="M2637" s="70"/>
      <c r="N2637" s="70"/>
      <c r="O2637" s="70"/>
      <c r="P2637" s="70"/>
      <c r="Q2637" s="70"/>
      <c r="R2637" s="70"/>
      <c r="S2637" s="70"/>
      <c r="T2637" s="70"/>
      <c r="U2637" s="70"/>
      <c r="V2637" s="70"/>
      <c r="W2637" s="70"/>
      <c r="X2637" s="70"/>
      <c r="Y2637" s="70"/>
      <c r="Z2637" s="1046"/>
      <c r="AA2637" s="79"/>
      <c r="AB2637" s="79"/>
      <c r="AC2637" s="79"/>
      <c r="AD2637" s="79"/>
      <c r="AE2637" s="5"/>
    </row>
    <row r="2638" spans="3:31" x14ac:dyDescent="0.25">
      <c r="C2638" s="70"/>
      <c r="D2638" s="70"/>
      <c r="E2638" s="2184"/>
      <c r="F2638" s="70"/>
      <c r="G2638" s="70"/>
      <c r="H2638" s="70"/>
      <c r="I2638" s="70"/>
      <c r="J2638" s="70"/>
      <c r="K2638" s="70"/>
      <c r="L2638" s="70"/>
      <c r="M2638" s="70"/>
      <c r="N2638" s="70"/>
      <c r="O2638" s="70"/>
      <c r="P2638" s="70"/>
      <c r="Q2638" s="70"/>
      <c r="R2638" s="70"/>
      <c r="S2638" s="70"/>
      <c r="T2638" s="70"/>
      <c r="U2638" s="70"/>
      <c r="V2638" s="70"/>
      <c r="W2638" s="70"/>
      <c r="X2638" s="70"/>
      <c r="Y2638" s="70"/>
      <c r="Z2638" s="1046"/>
      <c r="AA2638" s="79"/>
      <c r="AB2638" s="79"/>
      <c r="AC2638" s="79"/>
      <c r="AD2638" s="79"/>
      <c r="AE2638" s="5"/>
    </row>
    <row r="2639" spans="3:31" x14ac:dyDescent="0.25">
      <c r="C2639" s="70"/>
      <c r="D2639" s="70"/>
      <c r="E2639" s="2184"/>
      <c r="F2639" s="70"/>
      <c r="G2639" s="70"/>
      <c r="H2639" s="70"/>
      <c r="I2639" s="70"/>
      <c r="J2639" s="70"/>
      <c r="K2639" s="70"/>
      <c r="L2639" s="70"/>
      <c r="M2639" s="70"/>
      <c r="N2639" s="70"/>
      <c r="O2639" s="70"/>
      <c r="P2639" s="70"/>
      <c r="Q2639" s="70"/>
      <c r="R2639" s="70"/>
      <c r="S2639" s="70"/>
      <c r="T2639" s="70"/>
      <c r="U2639" s="70"/>
      <c r="V2639" s="70"/>
      <c r="W2639" s="70"/>
      <c r="X2639" s="70"/>
      <c r="Y2639" s="70"/>
      <c r="Z2639" s="1046"/>
      <c r="AA2639" s="79"/>
      <c r="AB2639" s="79"/>
      <c r="AC2639" s="79"/>
      <c r="AD2639" s="79"/>
      <c r="AE2639" s="5"/>
    </row>
    <row r="2640" spans="3:31" x14ac:dyDescent="0.25">
      <c r="C2640" s="70"/>
      <c r="D2640" s="70"/>
      <c r="E2640" s="2184"/>
      <c r="F2640" s="70"/>
      <c r="G2640" s="70"/>
      <c r="H2640" s="70"/>
      <c r="I2640" s="70"/>
      <c r="J2640" s="70"/>
      <c r="K2640" s="70"/>
      <c r="L2640" s="70"/>
      <c r="M2640" s="70"/>
      <c r="N2640" s="70"/>
      <c r="O2640" s="70"/>
      <c r="P2640" s="70"/>
      <c r="Q2640" s="70"/>
      <c r="R2640" s="70"/>
      <c r="S2640" s="70"/>
      <c r="T2640" s="70"/>
      <c r="U2640" s="70"/>
      <c r="V2640" s="70"/>
      <c r="W2640" s="70"/>
      <c r="X2640" s="70"/>
      <c r="Y2640" s="70"/>
      <c r="Z2640" s="1046"/>
      <c r="AA2640" s="79"/>
      <c r="AB2640" s="79"/>
      <c r="AC2640" s="79"/>
      <c r="AD2640" s="79"/>
      <c r="AE2640" s="5"/>
    </row>
    <row r="2641" spans="3:31" x14ac:dyDescent="0.25">
      <c r="C2641" s="70"/>
      <c r="D2641" s="70"/>
      <c r="E2641" s="2184"/>
      <c r="F2641" s="70"/>
      <c r="G2641" s="70"/>
      <c r="H2641" s="70"/>
      <c r="I2641" s="70"/>
      <c r="J2641" s="70"/>
      <c r="K2641" s="70"/>
      <c r="L2641" s="70"/>
      <c r="M2641" s="70"/>
      <c r="N2641" s="70"/>
      <c r="O2641" s="70"/>
      <c r="P2641" s="70"/>
      <c r="Q2641" s="70"/>
      <c r="R2641" s="70"/>
      <c r="S2641" s="70"/>
      <c r="T2641" s="70"/>
      <c r="U2641" s="70"/>
      <c r="V2641" s="70"/>
      <c r="W2641" s="70"/>
      <c r="X2641" s="70"/>
      <c r="Y2641" s="70"/>
      <c r="Z2641" s="1046"/>
      <c r="AA2641" s="79"/>
      <c r="AB2641" s="79"/>
      <c r="AC2641" s="79"/>
      <c r="AD2641" s="79"/>
      <c r="AE2641" s="5"/>
    </row>
    <row r="2642" spans="3:31" x14ac:dyDescent="0.25">
      <c r="C2642" s="70"/>
      <c r="D2642" s="70"/>
      <c r="E2642" s="2184"/>
      <c r="F2642" s="70"/>
      <c r="G2642" s="70"/>
      <c r="H2642" s="70"/>
      <c r="I2642" s="70"/>
      <c r="J2642" s="70"/>
      <c r="K2642" s="70"/>
      <c r="L2642" s="70"/>
      <c r="M2642" s="70"/>
      <c r="N2642" s="70"/>
      <c r="O2642" s="70"/>
      <c r="P2642" s="70"/>
      <c r="Q2642" s="70"/>
      <c r="R2642" s="70"/>
      <c r="S2642" s="70"/>
      <c r="T2642" s="70"/>
      <c r="U2642" s="70"/>
      <c r="V2642" s="70"/>
      <c r="W2642" s="70"/>
      <c r="X2642" s="70"/>
      <c r="Y2642" s="70"/>
      <c r="Z2642" s="1046"/>
      <c r="AA2642" s="79"/>
      <c r="AB2642" s="79"/>
      <c r="AC2642" s="79"/>
      <c r="AD2642" s="79"/>
      <c r="AE2642" s="5"/>
    </row>
    <row r="2643" spans="3:31" x14ac:dyDescent="0.25">
      <c r="C2643" s="70"/>
      <c r="D2643" s="70"/>
      <c r="E2643" s="2184"/>
      <c r="F2643" s="70"/>
      <c r="G2643" s="70"/>
      <c r="H2643" s="70"/>
      <c r="I2643" s="70"/>
      <c r="J2643" s="70"/>
      <c r="K2643" s="70"/>
      <c r="L2643" s="70"/>
      <c r="M2643" s="70"/>
      <c r="N2643" s="70"/>
      <c r="O2643" s="70"/>
      <c r="P2643" s="70"/>
      <c r="Q2643" s="70"/>
      <c r="R2643" s="70"/>
      <c r="S2643" s="70"/>
      <c r="T2643" s="70"/>
      <c r="U2643" s="70"/>
      <c r="V2643" s="70"/>
      <c r="W2643" s="70"/>
      <c r="X2643" s="70"/>
      <c r="Y2643" s="70"/>
      <c r="Z2643" s="1046"/>
      <c r="AA2643" s="79"/>
      <c r="AB2643" s="79"/>
      <c r="AC2643" s="79"/>
      <c r="AD2643" s="79"/>
      <c r="AE2643" s="5"/>
    </row>
    <row r="2644" spans="3:31" x14ac:dyDescent="0.25">
      <c r="C2644" s="70"/>
      <c r="D2644" s="70"/>
      <c r="E2644" s="2184"/>
      <c r="F2644" s="70"/>
      <c r="G2644" s="70"/>
      <c r="H2644" s="70"/>
      <c r="I2644" s="70"/>
      <c r="J2644" s="70"/>
      <c r="K2644" s="70"/>
      <c r="L2644" s="70"/>
      <c r="M2644" s="70"/>
      <c r="N2644" s="70"/>
      <c r="O2644" s="70"/>
      <c r="P2644" s="70"/>
      <c r="Q2644" s="70"/>
      <c r="R2644" s="70"/>
      <c r="S2644" s="70"/>
      <c r="T2644" s="70"/>
      <c r="U2644" s="70"/>
      <c r="V2644" s="70"/>
      <c r="W2644" s="70"/>
      <c r="X2644" s="70"/>
      <c r="Y2644" s="70"/>
      <c r="Z2644" s="1046"/>
      <c r="AA2644" s="79"/>
      <c r="AB2644" s="79"/>
      <c r="AC2644" s="79"/>
      <c r="AD2644" s="79"/>
      <c r="AE2644" s="5"/>
    </row>
    <row r="2645" spans="3:31" x14ac:dyDescent="0.25">
      <c r="C2645" s="70"/>
      <c r="D2645" s="70"/>
      <c r="E2645" s="2184"/>
      <c r="F2645" s="70"/>
      <c r="G2645" s="70"/>
      <c r="H2645" s="70"/>
      <c r="I2645" s="70"/>
      <c r="J2645" s="70"/>
      <c r="K2645" s="70"/>
      <c r="L2645" s="70"/>
      <c r="M2645" s="70"/>
      <c r="N2645" s="70"/>
      <c r="O2645" s="70"/>
      <c r="P2645" s="70"/>
      <c r="Q2645" s="70"/>
      <c r="R2645" s="70"/>
      <c r="S2645" s="70"/>
      <c r="T2645" s="70"/>
      <c r="U2645" s="70"/>
      <c r="V2645" s="70"/>
      <c r="W2645" s="70"/>
      <c r="X2645" s="70"/>
      <c r="Y2645" s="70"/>
      <c r="Z2645" s="1046"/>
      <c r="AA2645" s="79"/>
      <c r="AB2645" s="79"/>
      <c r="AC2645" s="79"/>
      <c r="AD2645" s="79"/>
      <c r="AE2645" s="5"/>
    </row>
    <row r="2646" spans="3:31" x14ac:dyDescent="0.25">
      <c r="C2646" s="70"/>
      <c r="D2646" s="70"/>
      <c r="E2646" s="2184"/>
      <c r="F2646" s="70"/>
      <c r="G2646" s="70"/>
      <c r="H2646" s="70"/>
      <c r="I2646" s="70"/>
      <c r="J2646" s="70"/>
      <c r="K2646" s="70"/>
      <c r="L2646" s="70"/>
      <c r="M2646" s="70"/>
      <c r="N2646" s="70"/>
      <c r="O2646" s="70"/>
      <c r="P2646" s="70"/>
      <c r="Q2646" s="70"/>
      <c r="R2646" s="70"/>
      <c r="S2646" s="70"/>
      <c r="T2646" s="70"/>
      <c r="U2646" s="70"/>
      <c r="V2646" s="70"/>
      <c r="W2646" s="70"/>
      <c r="X2646" s="70"/>
      <c r="Y2646" s="70"/>
      <c r="Z2646" s="1046"/>
      <c r="AA2646" s="79"/>
      <c r="AB2646" s="79"/>
      <c r="AC2646" s="79"/>
      <c r="AD2646" s="79"/>
      <c r="AE2646" s="5"/>
    </row>
    <row r="2647" spans="3:31" x14ac:dyDescent="0.25">
      <c r="C2647" s="70"/>
      <c r="D2647" s="70"/>
      <c r="E2647" s="2184"/>
      <c r="F2647" s="70"/>
      <c r="G2647" s="70"/>
      <c r="H2647" s="70"/>
      <c r="I2647" s="70"/>
      <c r="J2647" s="70"/>
      <c r="K2647" s="70"/>
      <c r="L2647" s="70"/>
      <c r="M2647" s="70"/>
      <c r="N2647" s="70"/>
      <c r="O2647" s="70"/>
      <c r="P2647" s="70"/>
      <c r="Q2647" s="70"/>
      <c r="R2647" s="70"/>
      <c r="S2647" s="70"/>
      <c r="T2647" s="70"/>
      <c r="U2647" s="70"/>
      <c r="V2647" s="70"/>
      <c r="W2647" s="70"/>
      <c r="X2647" s="70"/>
      <c r="Y2647" s="70"/>
      <c r="Z2647" s="1046"/>
      <c r="AA2647" s="79"/>
      <c r="AB2647" s="79"/>
      <c r="AC2647" s="79"/>
      <c r="AD2647" s="79"/>
      <c r="AE2647" s="5"/>
    </row>
    <row r="2648" spans="3:31" x14ac:dyDescent="0.25">
      <c r="C2648" s="70"/>
      <c r="D2648" s="70"/>
      <c r="E2648" s="2184"/>
      <c r="F2648" s="70"/>
      <c r="G2648" s="70"/>
      <c r="H2648" s="70"/>
      <c r="I2648" s="70"/>
      <c r="J2648" s="70"/>
      <c r="K2648" s="70"/>
      <c r="L2648" s="70"/>
      <c r="M2648" s="70"/>
      <c r="N2648" s="70"/>
      <c r="O2648" s="70"/>
      <c r="P2648" s="70"/>
      <c r="Q2648" s="70"/>
      <c r="R2648" s="70"/>
      <c r="S2648" s="70"/>
      <c r="T2648" s="70"/>
      <c r="U2648" s="70"/>
      <c r="V2648" s="70"/>
      <c r="W2648" s="70"/>
      <c r="X2648" s="70"/>
      <c r="Y2648" s="70"/>
      <c r="Z2648" s="1046"/>
      <c r="AA2648" s="79"/>
      <c r="AB2648" s="79"/>
      <c r="AC2648" s="79"/>
      <c r="AD2648" s="79"/>
      <c r="AE2648" s="5"/>
    </row>
    <row r="2649" spans="3:31" x14ac:dyDescent="0.25">
      <c r="C2649" s="70"/>
      <c r="D2649" s="70"/>
      <c r="E2649" s="2184"/>
      <c r="F2649" s="70"/>
      <c r="G2649" s="70"/>
      <c r="H2649" s="70"/>
      <c r="I2649" s="70"/>
      <c r="J2649" s="70"/>
      <c r="K2649" s="70"/>
      <c r="L2649" s="70"/>
      <c r="M2649" s="70"/>
      <c r="N2649" s="70"/>
      <c r="O2649" s="70"/>
      <c r="P2649" s="70"/>
      <c r="Q2649" s="70"/>
      <c r="R2649" s="70"/>
      <c r="S2649" s="70"/>
      <c r="T2649" s="70"/>
      <c r="U2649" s="70"/>
      <c r="V2649" s="70"/>
      <c r="W2649" s="70"/>
      <c r="X2649" s="70"/>
      <c r="Y2649" s="70"/>
      <c r="Z2649" s="1046"/>
      <c r="AA2649" s="79"/>
      <c r="AB2649" s="79"/>
      <c r="AC2649" s="79"/>
      <c r="AD2649" s="79"/>
      <c r="AE2649" s="5"/>
    </row>
    <row r="2650" spans="3:31" x14ac:dyDescent="0.25">
      <c r="C2650" s="70"/>
      <c r="D2650" s="70"/>
      <c r="E2650" s="2184"/>
      <c r="F2650" s="70"/>
      <c r="G2650" s="70"/>
      <c r="H2650" s="70"/>
      <c r="I2650" s="70"/>
      <c r="J2650" s="70"/>
      <c r="K2650" s="70"/>
      <c r="L2650" s="70"/>
      <c r="M2650" s="70"/>
      <c r="N2650" s="70"/>
      <c r="O2650" s="70"/>
      <c r="P2650" s="70"/>
      <c r="Q2650" s="70"/>
      <c r="R2650" s="70"/>
      <c r="S2650" s="70"/>
      <c r="T2650" s="70"/>
      <c r="U2650" s="70"/>
      <c r="V2650" s="70"/>
      <c r="W2650" s="70"/>
      <c r="X2650" s="70"/>
      <c r="Y2650" s="70"/>
      <c r="Z2650" s="1046"/>
      <c r="AA2650" s="79"/>
      <c r="AB2650" s="79"/>
      <c r="AC2650" s="79"/>
      <c r="AD2650" s="79"/>
      <c r="AE2650" s="5"/>
    </row>
    <row r="2651" spans="3:31" x14ac:dyDescent="0.25">
      <c r="C2651" s="70"/>
      <c r="D2651" s="70"/>
      <c r="E2651" s="2184"/>
      <c r="F2651" s="70"/>
      <c r="G2651" s="70"/>
      <c r="H2651" s="70"/>
      <c r="I2651" s="70"/>
      <c r="J2651" s="70"/>
      <c r="K2651" s="70"/>
      <c r="L2651" s="70"/>
      <c r="M2651" s="70"/>
      <c r="N2651" s="70"/>
      <c r="O2651" s="70"/>
      <c r="P2651" s="70"/>
      <c r="Q2651" s="70"/>
      <c r="R2651" s="70"/>
      <c r="S2651" s="70"/>
      <c r="T2651" s="70"/>
      <c r="U2651" s="70"/>
      <c r="V2651" s="70"/>
      <c r="W2651" s="70"/>
      <c r="X2651" s="70"/>
      <c r="Y2651" s="70"/>
      <c r="Z2651" s="1046"/>
      <c r="AA2651" s="79"/>
      <c r="AB2651" s="79"/>
      <c r="AC2651" s="79"/>
      <c r="AD2651" s="79"/>
      <c r="AE2651" s="5"/>
    </row>
    <row r="2652" spans="3:31" x14ac:dyDescent="0.25">
      <c r="C2652" s="70"/>
      <c r="D2652" s="70"/>
      <c r="E2652" s="2184"/>
      <c r="F2652" s="70"/>
      <c r="G2652" s="70"/>
      <c r="H2652" s="70"/>
      <c r="I2652" s="70"/>
      <c r="J2652" s="70"/>
      <c r="K2652" s="70"/>
      <c r="L2652" s="70"/>
      <c r="M2652" s="70"/>
      <c r="N2652" s="70"/>
      <c r="O2652" s="70"/>
      <c r="P2652" s="70"/>
      <c r="Q2652" s="70"/>
      <c r="R2652" s="70"/>
      <c r="S2652" s="70"/>
      <c r="T2652" s="70"/>
      <c r="U2652" s="70"/>
      <c r="V2652" s="70"/>
      <c r="W2652" s="70"/>
      <c r="X2652" s="70"/>
      <c r="Y2652" s="70"/>
      <c r="Z2652" s="1046"/>
      <c r="AA2652" s="79"/>
      <c r="AB2652" s="79"/>
      <c r="AC2652" s="79"/>
      <c r="AD2652" s="79"/>
      <c r="AE2652" s="5"/>
    </row>
    <row r="2653" spans="3:31" x14ac:dyDescent="0.25">
      <c r="C2653" s="70"/>
      <c r="D2653" s="70"/>
      <c r="E2653" s="2184"/>
      <c r="F2653" s="70"/>
      <c r="G2653" s="70"/>
      <c r="H2653" s="70"/>
      <c r="I2653" s="70"/>
      <c r="J2653" s="70"/>
      <c r="K2653" s="70"/>
      <c r="L2653" s="70"/>
      <c r="M2653" s="70"/>
      <c r="N2653" s="70"/>
      <c r="O2653" s="70"/>
      <c r="P2653" s="70"/>
      <c r="Q2653" s="70"/>
      <c r="R2653" s="70"/>
      <c r="S2653" s="70"/>
      <c r="T2653" s="70"/>
      <c r="U2653" s="70"/>
      <c r="V2653" s="70"/>
      <c r="W2653" s="70"/>
      <c r="X2653" s="70"/>
      <c r="Y2653" s="70"/>
      <c r="Z2653" s="1046"/>
      <c r="AA2653" s="79"/>
      <c r="AB2653" s="79"/>
      <c r="AC2653" s="79"/>
      <c r="AD2653" s="79"/>
      <c r="AE2653" s="5"/>
    </row>
    <row r="2654" spans="3:31" x14ac:dyDescent="0.25">
      <c r="C2654" s="70"/>
      <c r="D2654" s="70"/>
      <c r="E2654" s="2184"/>
      <c r="F2654" s="70"/>
      <c r="G2654" s="70"/>
      <c r="H2654" s="70"/>
      <c r="I2654" s="70"/>
      <c r="J2654" s="70"/>
      <c r="K2654" s="70"/>
      <c r="L2654" s="70"/>
      <c r="M2654" s="70"/>
      <c r="N2654" s="70"/>
      <c r="O2654" s="70"/>
      <c r="P2654" s="70"/>
      <c r="Q2654" s="70"/>
      <c r="R2654" s="70"/>
      <c r="S2654" s="70"/>
      <c r="T2654" s="70"/>
      <c r="U2654" s="70"/>
      <c r="V2654" s="70"/>
      <c r="W2654" s="70"/>
      <c r="X2654" s="70"/>
      <c r="Y2654" s="70"/>
      <c r="Z2654" s="1046"/>
      <c r="AA2654" s="79"/>
      <c r="AB2654" s="79"/>
      <c r="AC2654" s="79"/>
      <c r="AD2654" s="79"/>
      <c r="AE2654" s="5"/>
    </row>
    <row r="2655" spans="3:31" x14ac:dyDescent="0.25">
      <c r="C2655" s="70"/>
      <c r="D2655" s="70"/>
      <c r="E2655" s="2184"/>
      <c r="F2655" s="70"/>
      <c r="G2655" s="70"/>
      <c r="H2655" s="70"/>
      <c r="I2655" s="70"/>
      <c r="J2655" s="70"/>
      <c r="K2655" s="70"/>
      <c r="L2655" s="70"/>
      <c r="M2655" s="70"/>
      <c r="N2655" s="70"/>
      <c r="O2655" s="70"/>
      <c r="P2655" s="70"/>
      <c r="Q2655" s="70"/>
      <c r="R2655" s="70"/>
      <c r="S2655" s="70"/>
      <c r="T2655" s="70"/>
      <c r="U2655" s="70"/>
      <c r="V2655" s="70"/>
      <c r="W2655" s="70"/>
      <c r="X2655" s="70"/>
      <c r="Y2655" s="70"/>
      <c r="Z2655" s="1046"/>
      <c r="AA2655" s="79"/>
      <c r="AB2655" s="79"/>
      <c r="AC2655" s="79"/>
      <c r="AD2655" s="79"/>
      <c r="AE2655" s="5"/>
    </row>
    <row r="2656" spans="3:31" x14ac:dyDescent="0.25">
      <c r="C2656" s="70"/>
      <c r="D2656" s="70"/>
      <c r="E2656" s="2184"/>
      <c r="F2656" s="70"/>
      <c r="G2656" s="70"/>
      <c r="H2656" s="70"/>
      <c r="I2656" s="70"/>
      <c r="J2656" s="70"/>
      <c r="K2656" s="70"/>
      <c r="L2656" s="70"/>
      <c r="M2656" s="70"/>
      <c r="N2656" s="70"/>
      <c r="O2656" s="70"/>
      <c r="P2656" s="70"/>
      <c r="Q2656" s="70"/>
      <c r="R2656" s="70"/>
      <c r="S2656" s="70"/>
      <c r="T2656" s="70"/>
      <c r="U2656" s="70"/>
      <c r="V2656" s="70"/>
      <c r="W2656" s="70"/>
      <c r="X2656" s="70"/>
      <c r="Y2656" s="70"/>
      <c r="Z2656" s="1046"/>
      <c r="AA2656" s="79"/>
      <c r="AB2656" s="79"/>
      <c r="AC2656" s="79"/>
      <c r="AD2656" s="79"/>
      <c r="AE2656" s="5"/>
    </row>
    <row r="2657" spans="3:31" x14ac:dyDescent="0.25">
      <c r="C2657" s="70"/>
      <c r="D2657" s="70"/>
      <c r="E2657" s="2184"/>
      <c r="F2657" s="70"/>
      <c r="G2657" s="70"/>
      <c r="H2657" s="70"/>
      <c r="I2657" s="70"/>
      <c r="J2657" s="70"/>
      <c r="K2657" s="70"/>
      <c r="L2657" s="70"/>
      <c r="M2657" s="70"/>
      <c r="N2657" s="70"/>
      <c r="O2657" s="70"/>
      <c r="P2657" s="70"/>
      <c r="Q2657" s="70"/>
      <c r="R2657" s="70"/>
      <c r="S2657" s="70"/>
      <c r="T2657" s="70"/>
      <c r="U2657" s="70"/>
      <c r="V2657" s="70"/>
      <c r="W2657" s="70"/>
      <c r="X2657" s="70"/>
      <c r="Y2657" s="70"/>
      <c r="Z2657" s="1046"/>
      <c r="AA2657" s="79"/>
      <c r="AB2657" s="79"/>
      <c r="AC2657" s="79"/>
      <c r="AD2657" s="79"/>
      <c r="AE2657" s="5"/>
    </row>
    <row r="2658" spans="3:31" x14ac:dyDescent="0.25">
      <c r="C2658" s="70"/>
      <c r="D2658" s="70"/>
      <c r="E2658" s="2184"/>
      <c r="F2658" s="70"/>
      <c r="G2658" s="70"/>
      <c r="H2658" s="70"/>
      <c r="I2658" s="70"/>
      <c r="J2658" s="70"/>
      <c r="K2658" s="70"/>
      <c r="L2658" s="70"/>
      <c r="M2658" s="70"/>
      <c r="N2658" s="70"/>
      <c r="O2658" s="70"/>
      <c r="P2658" s="70"/>
      <c r="Q2658" s="70"/>
      <c r="R2658" s="70"/>
      <c r="S2658" s="70"/>
      <c r="T2658" s="70"/>
      <c r="U2658" s="70"/>
      <c r="V2658" s="70"/>
      <c r="W2658" s="70"/>
      <c r="X2658" s="70"/>
      <c r="Y2658" s="70"/>
      <c r="Z2658" s="1046"/>
      <c r="AA2658" s="79"/>
      <c r="AB2658" s="79"/>
      <c r="AC2658" s="79"/>
      <c r="AD2658" s="79"/>
      <c r="AE2658" s="5"/>
    </row>
    <row r="2659" spans="3:31" x14ac:dyDescent="0.25">
      <c r="C2659" s="70"/>
      <c r="D2659" s="70"/>
      <c r="E2659" s="2184"/>
      <c r="F2659" s="70"/>
      <c r="G2659" s="70"/>
      <c r="H2659" s="70"/>
      <c r="I2659" s="70"/>
      <c r="J2659" s="70"/>
      <c r="K2659" s="70"/>
      <c r="L2659" s="70"/>
      <c r="M2659" s="70"/>
      <c r="N2659" s="70"/>
      <c r="O2659" s="70"/>
      <c r="P2659" s="70"/>
      <c r="Q2659" s="70"/>
      <c r="R2659" s="70"/>
      <c r="S2659" s="70"/>
      <c r="T2659" s="70"/>
      <c r="U2659" s="70"/>
      <c r="V2659" s="70"/>
      <c r="W2659" s="70"/>
      <c r="X2659" s="70"/>
      <c r="Y2659" s="70"/>
      <c r="Z2659" s="1046"/>
      <c r="AA2659" s="79"/>
      <c r="AB2659" s="79"/>
      <c r="AC2659" s="79"/>
      <c r="AD2659" s="79"/>
      <c r="AE2659" s="5"/>
    </row>
    <row r="2660" spans="3:31" x14ac:dyDescent="0.25">
      <c r="C2660" s="70"/>
      <c r="D2660" s="70"/>
      <c r="E2660" s="2184"/>
      <c r="F2660" s="70"/>
      <c r="G2660" s="70"/>
      <c r="H2660" s="70"/>
      <c r="I2660" s="70"/>
      <c r="J2660" s="70"/>
      <c r="K2660" s="70"/>
      <c r="L2660" s="70"/>
      <c r="M2660" s="70"/>
      <c r="N2660" s="70"/>
      <c r="O2660" s="70"/>
      <c r="P2660" s="70"/>
      <c r="Q2660" s="70"/>
      <c r="R2660" s="70"/>
      <c r="S2660" s="70"/>
      <c r="T2660" s="70"/>
      <c r="U2660" s="70"/>
      <c r="V2660" s="70"/>
      <c r="W2660" s="70"/>
      <c r="X2660" s="70"/>
      <c r="Y2660" s="70"/>
      <c r="Z2660" s="1046"/>
      <c r="AA2660" s="79"/>
      <c r="AB2660" s="79"/>
      <c r="AC2660" s="79"/>
      <c r="AD2660" s="79"/>
      <c r="AE2660" s="5"/>
    </row>
    <row r="2661" spans="3:31" x14ac:dyDescent="0.25">
      <c r="C2661" s="70"/>
      <c r="D2661" s="70"/>
      <c r="E2661" s="2184"/>
      <c r="F2661" s="70"/>
      <c r="G2661" s="70"/>
      <c r="H2661" s="70"/>
      <c r="I2661" s="70"/>
      <c r="J2661" s="70"/>
      <c r="K2661" s="70"/>
      <c r="L2661" s="70"/>
      <c r="M2661" s="70"/>
      <c r="N2661" s="70"/>
      <c r="O2661" s="70"/>
      <c r="P2661" s="70"/>
      <c r="Q2661" s="70"/>
      <c r="R2661" s="70"/>
      <c r="S2661" s="70"/>
      <c r="T2661" s="70"/>
      <c r="U2661" s="70"/>
      <c r="V2661" s="70"/>
      <c r="W2661" s="70"/>
      <c r="X2661" s="70"/>
      <c r="Y2661" s="70"/>
      <c r="Z2661" s="1046"/>
      <c r="AA2661" s="79"/>
      <c r="AB2661" s="79"/>
      <c r="AC2661" s="79"/>
      <c r="AD2661" s="79"/>
      <c r="AE2661" s="5"/>
    </row>
    <row r="2662" spans="3:31" x14ac:dyDescent="0.25">
      <c r="C2662" s="70"/>
      <c r="D2662" s="70"/>
      <c r="E2662" s="2184"/>
      <c r="F2662" s="70"/>
      <c r="G2662" s="70"/>
      <c r="H2662" s="70"/>
      <c r="I2662" s="70"/>
      <c r="J2662" s="70"/>
      <c r="K2662" s="70"/>
      <c r="L2662" s="70"/>
      <c r="M2662" s="70"/>
      <c r="N2662" s="70"/>
      <c r="O2662" s="70"/>
      <c r="P2662" s="70"/>
      <c r="Q2662" s="70"/>
      <c r="R2662" s="70"/>
      <c r="S2662" s="70"/>
      <c r="T2662" s="70"/>
      <c r="U2662" s="70"/>
      <c r="V2662" s="70"/>
      <c r="W2662" s="70"/>
      <c r="X2662" s="70"/>
      <c r="Y2662" s="70"/>
      <c r="Z2662" s="1046"/>
      <c r="AA2662" s="79"/>
      <c r="AB2662" s="79"/>
      <c r="AC2662" s="79"/>
      <c r="AD2662" s="79"/>
      <c r="AE2662" s="5"/>
    </row>
    <row r="2663" spans="3:31" x14ac:dyDescent="0.25">
      <c r="C2663" s="70"/>
      <c r="D2663" s="70"/>
      <c r="E2663" s="2184"/>
      <c r="F2663" s="70"/>
      <c r="G2663" s="70"/>
      <c r="H2663" s="70"/>
      <c r="I2663" s="70"/>
      <c r="J2663" s="70"/>
      <c r="K2663" s="70"/>
      <c r="L2663" s="70"/>
      <c r="M2663" s="70"/>
      <c r="N2663" s="70"/>
      <c r="O2663" s="70"/>
      <c r="P2663" s="70"/>
      <c r="Q2663" s="70"/>
      <c r="R2663" s="70"/>
      <c r="S2663" s="70"/>
      <c r="T2663" s="70"/>
      <c r="U2663" s="70"/>
      <c r="V2663" s="70"/>
      <c r="W2663" s="70"/>
      <c r="X2663" s="70"/>
      <c r="Y2663" s="70"/>
      <c r="Z2663" s="1046"/>
      <c r="AA2663" s="79"/>
      <c r="AB2663" s="79"/>
      <c r="AC2663" s="79"/>
      <c r="AD2663" s="79"/>
      <c r="AE2663" s="5"/>
    </row>
    <row r="2664" spans="3:31" x14ac:dyDescent="0.25">
      <c r="C2664" s="70"/>
      <c r="D2664" s="70"/>
      <c r="E2664" s="2184"/>
      <c r="F2664" s="70"/>
      <c r="G2664" s="70"/>
      <c r="H2664" s="70"/>
      <c r="I2664" s="70"/>
      <c r="J2664" s="70"/>
      <c r="K2664" s="70"/>
      <c r="L2664" s="70"/>
      <c r="M2664" s="70"/>
      <c r="N2664" s="70"/>
      <c r="O2664" s="70"/>
      <c r="P2664" s="70"/>
      <c r="Q2664" s="70"/>
      <c r="R2664" s="70"/>
      <c r="S2664" s="70"/>
      <c r="T2664" s="70"/>
      <c r="U2664" s="70"/>
      <c r="V2664" s="70"/>
      <c r="W2664" s="70"/>
      <c r="X2664" s="70"/>
      <c r="Y2664" s="70"/>
      <c r="Z2664" s="1046"/>
      <c r="AA2664" s="79"/>
      <c r="AB2664" s="79"/>
      <c r="AC2664" s="79"/>
      <c r="AD2664" s="79"/>
      <c r="AE2664" s="5"/>
    </row>
    <row r="2665" spans="3:31" x14ac:dyDescent="0.25">
      <c r="C2665" s="70"/>
      <c r="D2665" s="70"/>
      <c r="E2665" s="2184"/>
      <c r="F2665" s="70"/>
      <c r="G2665" s="70"/>
      <c r="H2665" s="70"/>
      <c r="I2665" s="70"/>
      <c r="J2665" s="70"/>
      <c r="K2665" s="70"/>
      <c r="L2665" s="70"/>
      <c r="M2665" s="70"/>
      <c r="N2665" s="70"/>
      <c r="O2665" s="70"/>
      <c r="P2665" s="70"/>
      <c r="Q2665" s="70"/>
      <c r="R2665" s="70"/>
      <c r="S2665" s="70"/>
      <c r="T2665" s="70"/>
      <c r="U2665" s="70"/>
      <c r="V2665" s="70"/>
      <c r="W2665" s="70"/>
      <c r="X2665" s="70"/>
      <c r="Y2665" s="70"/>
      <c r="Z2665" s="1046"/>
      <c r="AA2665" s="79"/>
      <c r="AB2665" s="79"/>
      <c r="AC2665" s="79"/>
      <c r="AD2665" s="79"/>
      <c r="AE2665" s="5"/>
    </row>
    <row r="2666" spans="3:31" x14ac:dyDescent="0.25">
      <c r="C2666" s="70"/>
      <c r="D2666" s="70"/>
      <c r="E2666" s="2184"/>
      <c r="F2666" s="70"/>
      <c r="G2666" s="70"/>
      <c r="H2666" s="70"/>
      <c r="I2666" s="70"/>
      <c r="J2666" s="70"/>
      <c r="K2666" s="70"/>
      <c r="L2666" s="70"/>
      <c r="M2666" s="70"/>
      <c r="N2666" s="70"/>
      <c r="O2666" s="70"/>
      <c r="P2666" s="70"/>
      <c r="Q2666" s="70"/>
      <c r="R2666" s="70"/>
      <c r="S2666" s="70"/>
      <c r="T2666" s="70"/>
      <c r="U2666" s="70"/>
      <c r="V2666" s="70"/>
      <c r="W2666" s="70"/>
      <c r="X2666" s="70"/>
      <c r="Y2666" s="70"/>
      <c r="Z2666" s="1046"/>
      <c r="AA2666" s="79"/>
      <c r="AB2666" s="79"/>
      <c r="AC2666" s="79"/>
      <c r="AD2666" s="79"/>
      <c r="AE2666" s="5"/>
    </row>
    <row r="2667" spans="3:31" x14ac:dyDescent="0.25">
      <c r="C2667" s="70"/>
      <c r="D2667" s="70"/>
      <c r="E2667" s="2184"/>
      <c r="F2667" s="70"/>
      <c r="G2667" s="70"/>
      <c r="H2667" s="70"/>
      <c r="I2667" s="70"/>
      <c r="J2667" s="70"/>
      <c r="K2667" s="70"/>
      <c r="L2667" s="70"/>
      <c r="M2667" s="70"/>
      <c r="N2667" s="70"/>
      <c r="O2667" s="70"/>
      <c r="P2667" s="70"/>
      <c r="Q2667" s="70"/>
      <c r="R2667" s="70"/>
      <c r="S2667" s="70"/>
      <c r="T2667" s="70"/>
      <c r="U2667" s="70"/>
      <c r="V2667" s="70"/>
      <c r="W2667" s="70"/>
      <c r="X2667" s="70"/>
      <c r="Y2667" s="70"/>
      <c r="Z2667" s="1046"/>
      <c r="AA2667" s="79"/>
      <c r="AB2667" s="79"/>
      <c r="AC2667" s="79"/>
      <c r="AD2667" s="79"/>
      <c r="AE2667" s="5"/>
    </row>
    <row r="2668" spans="3:31" x14ac:dyDescent="0.25">
      <c r="C2668" s="70"/>
      <c r="D2668" s="70"/>
      <c r="E2668" s="2184"/>
      <c r="F2668" s="70"/>
      <c r="G2668" s="70"/>
      <c r="H2668" s="70"/>
      <c r="I2668" s="70"/>
      <c r="J2668" s="70"/>
      <c r="K2668" s="70"/>
      <c r="L2668" s="70"/>
      <c r="M2668" s="70"/>
      <c r="N2668" s="70"/>
      <c r="O2668" s="70"/>
      <c r="P2668" s="70"/>
      <c r="Q2668" s="70"/>
      <c r="R2668" s="70"/>
      <c r="S2668" s="70"/>
      <c r="T2668" s="70"/>
      <c r="U2668" s="70"/>
      <c r="V2668" s="70"/>
      <c r="W2668" s="70"/>
      <c r="X2668" s="70"/>
      <c r="Y2668" s="70"/>
      <c r="Z2668" s="1046"/>
      <c r="AA2668" s="79"/>
      <c r="AB2668" s="79"/>
      <c r="AC2668" s="79"/>
      <c r="AD2668" s="79"/>
      <c r="AE2668" s="5"/>
    </row>
    <row r="2669" spans="3:31" x14ac:dyDescent="0.25">
      <c r="C2669" s="70"/>
      <c r="D2669" s="70"/>
      <c r="E2669" s="2184"/>
      <c r="F2669" s="70"/>
      <c r="G2669" s="70"/>
      <c r="H2669" s="70"/>
      <c r="I2669" s="70"/>
      <c r="J2669" s="70"/>
      <c r="K2669" s="70"/>
      <c r="L2669" s="70"/>
      <c r="M2669" s="70"/>
      <c r="N2669" s="70"/>
      <c r="O2669" s="70"/>
      <c r="P2669" s="70"/>
      <c r="Q2669" s="70"/>
      <c r="R2669" s="70"/>
      <c r="S2669" s="70"/>
      <c r="T2669" s="70"/>
      <c r="U2669" s="70"/>
      <c r="V2669" s="70"/>
      <c r="W2669" s="70"/>
      <c r="X2669" s="70"/>
      <c r="Y2669" s="70"/>
      <c r="Z2669" s="1046"/>
      <c r="AA2669" s="79"/>
      <c r="AB2669" s="79"/>
      <c r="AC2669" s="79"/>
      <c r="AD2669" s="79"/>
      <c r="AE2669" s="5"/>
    </row>
    <row r="2670" spans="3:31" x14ac:dyDescent="0.25">
      <c r="C2670" s="70"/>
      <c r="D2670" s="70"/>
      <c r="E2670" s="2184"/>
      <c r="F2670" s="70"/>
      <c r="G2670" s="70"/>
      <c r="H2670" s="70"/>
      <c r="I2670" s="70"/>
      <c r="J2670" s="70"/>
      <c r="K2670" s="70"/>
      <c r="L2670" s="70"/>
      <c r="M2670" s="70"/>
      <c r="N2670" s="70"/>
      <c r="O2670" s="70"/>
      <c r="P2670" s="70"/>
      <c r="Q2670" s="70"/>
      <c r="R2670" s="70"/>
      <c r="S2670" s="70"/>
      <c r="T2670" s="70"/>
      <c r="U2670" s="70"/>
      <c r="V2670" s="70"/>
      <c r="W2670" s="70"/>
      <c r="X2670" s="70"/>
      <c r="Y2670" s="70"/>
      <c r="Z2670" s="1046"/>
      <c r="AA2670" s="79"/>
      <c r="AB2670" s="79"/>
      <c r="AC2670" s="79"/>
      <c r="AD2670" s="79"/>
      <c r="AE2670" s="5"/>
    </row>
    <row r="2671" spans="3:31" x14ac:dyDescent="0.25">
      <c r="C2671" s="70"/>
      <c r="D2671" s="70"/>
      <c r="E2671" s="2184"/>
      <c r="F2671" s="70"/>
      <c r="G2671" s="70"/>
      <c r="H2671" s="70"/>
      <c r="I2671" s="70"/>
      <c r="J2671" s="70"/>
      <c r="K2671" s="70"/>
      <c r="L2671" s="70"/>
      <c r="M2671" s="70"/>
      <c r="N2671" s="70"/>
      <c r="O2671" s="70"/>
      <c r="P2671" s="70"/>
      <c r="Q2671" s="70"/>
      <c r="R2671" s="70"/>
      <c r="S2671" s="70"/>
      <c r="T2671" s="70"/>
      <c r="U2671" s="70"/>
      <c r="V2671" s="70"/>
      <c r="W2671" s="70"/>
      <c r="X2671" s="70"/>
      <c r="Y2671" s="70"/>
      <c r="Z2671" s="1046"/>
      <c r="AA2671" s="79"/>
      <c r="AB2671" s="79"/>
      <c r="AC2671" s="79"/>
      <c r="AD2671" s="79"/>
      <c r="AE2671" s="5"/>
    </row>
    <row r="2672" spans="3:31" x14ac:dyDescent="0.25">
      <c r="C2672" s="70"/>
      <c r="D2672" s="70"/>
      <c r="E2672" s="2184"/>
      <c r="F2672" s="70"/>
      <c r="G2672" s="70"/>
      <c r="H2672" s="70"/>
      <c r="I2672" s="70"/>
      <c r="J2672" s="70"/>
      <c r="K2672" s="70"/>
      <c r="L2672" s="70"/>
      <c r="M2672" s="70"/>
      <c r="N2672" s="70"/>
      <c r="O2672" s="70"/>
      <c r="P2672" s="70"/>
      <c r="Q2672" s="70"/>
      <c r="R2672" s="70"/>
      <c r="S2672" s="70"/>
      <c r="T2672" s="70"/>
      <c r="U2672" s="70"/>
      <c r="V2672" s="70"/>
      <c r="W2672" s="70"/>
      <c r="X2672" s="70"/>
      <c r="Y2672" s="70"/>
      <c r="Z2672" s="1046"/>
      <c r="AA2672" s="79"/>
      <c r="AB2672" s="79"/>
      <c r="AC2672" s="79"/>
      <c r="AD2672" s="79"/>
      <c r="AE2672" s="5"/>
    </row>
    <row r="2673" spans="3:31" x14ac:dyDescent="0.25">
      <c r="C2673" s="70"/>
      <c r="D2673" s="70"/>
      <c r="E2673" s="2184"/>
      <c r="F2673" s="70"/>
      <c r="G2673" s="70"/>
      <c r="H2673" s="70"/>
      <c r="I2673" s="70"/>
      <c r="J2673" s="70"/>
      <c r="K2673" s="70"/>
      <c r="L2673" s="70"/>
      <c r="M2673" s="70"/>
      <c r="N2673" s="70"/>
      <c r="O2673" s="70"/>
      <c r="P2673" s="70"/>
      <c r="Q2673" s="70"/>
      <c r="R2673" s="70"/>
      <c r="S2673" s="70"/>
      <c r="T2673" s="70"/>
      <c r="U2673" s="70"/>
      <c r="V2673" s="70"/>
      <c r="W2673" s="70"/>
      <c r="X2673" s="70"/>
      <c r="Y2673" s="70"/>
      <c r="Z2673" s="1046"/>
      <c r="AA2673" s="79"/>
      <c r="AB2673" s="79"/>
      <c r="AC2673" s="79"/>
      <c r="AD2673" s="79"/>
      <c r="AE2673" s="5"/>
    </row>
    <row r="2674" spans="3:31" x14ac:dyDescent="0.25">
      <c r="C2674" s="70"/>
      <c r="D2674" s="70"/>
      <c r="E2674" s="2184"/>
      <c r="F2674" s="70"/>
      <c r="G2674" s="70"/>
      <c r="H2674" s="70"/>
      <c r="I2674" s="70"/>
      <c r="J2674" s="70"/>
      <c r="K2674" s="70"/>
      <c r="L2674" s="70"/>
      <c r="M2674" s="70"/>
      <c r="N2674" s="70"/>
      <c r="O2674" s="70"/>
      <c r="P2674" s="70"/>
      <c r="Q2674" s="70"/>
      <c r="R2674" s="70"/>
      <c r="S2674" s="70"/>
      <c r="T2674" s="70"/>
      <c r="U2674" s="70"/>
      <c r="V2674" s="70"/>
      <c r="W2674" s="70"/>
      <c r="X2674" s="70"/>
      <c r="Y2674" s="70"/>
      <c r="Z2674" s="1046"/>
      <c r="AA2674" s="79"/>
      <c r="AB2674" s="79"/>
      <c r="AC2674" s="79"/>
      <c r="AD2674" s="79"/>
      <c r="AE2674" s="5"/>
    </row>
    <row r="2675" spans="3:31" x14ac:dyDescent="0.25">
      <c r="C2675" s="70"/>
      <c r="D2675" s="70"/>
      <c r="E2675" s="2184"/>
      <c r="F2675" s="70"/>
      <c r="G2675" s="70"/>
      <c r="H2675" s="70"/>
      <c r="I2675" s="70"/>
      <c r="J2675" s="70"/>
      <c r="K2675" s="70"/>
      <c r="L2675" s="70"/>
      <c r="M2675" s="70"/>
      <c r="N2675" s="70"/>
      <c r="O2675" s="70"/>
      <c r="P2675" s="70"/>
      <c r="Q2675" s="70"/>
      <c r="R2675" s="70"/>
      <c r="S2675" s="70"/>
      <c r="T2675" s="70"/>
      <c r="U2675" s="70"/>
      <c r="V2675" s="70"/>
      <c r="W2675" s="70"/>
      <c r="X2675" s="70"/>
      <c r="Y2675" s="70"/>
      <c r="Z2675" s="1046"/>
      <c r="AA2675" s="79"/>
      <c r="AB2675" s="79"/>
      <c r="AC2675" s="79"/>
      <c r="AD2675" s="79"/>
      <c r="AE2675" s="5"/>
    </row>
    <row r="2676" spans="3:31" x14ac:dyDescent="0.25">
      <c r="C2676" s="70"/>
      <c r="D2676" s="70"/>
      <c r="E2676" s="2184"/>
      <c r="F2676" s="70"/>
      <c r="G2676" s="70"/>
      <c r="H2676" s="70"/>
      <c r="I2676" s="70"/>
      <c r="J2676" s="70"/>
      <c r="K2676" s="70"/>
      <c r="L2676" s="70"/>
      <c r="M2676" s="70"/>
      <c r="N2676" s="70"/>
      <c r="O2676" s="70"/>
      <c r="P2676" s="70"/>
      <c r="Q2676" s="70"/>
      <c r="R2676" s="70"/>
      <c r="S2676" s="70"/>
      <c r="T2676" s="70"/>
      <c r="U2676" s="70"/>
      <c r="V2676" s="70"/>
      <c r="W2676" s="70"/>
      <c r="X2676" s="70"/>
      <c r="Y2676" s="70"/>
      <c r="Z2676" s="1046"/>
      <c r="AA2676" s="79"/>
      <c r="AB2676" s="79"/>
      <c r="AC2676" s="79"/>
      <c r="AD2676" s="79"/>
      <c r="AE2676" s="5"/>
    </row>
    <row r="2677" spans="3:31" x14ac:dyDescent="0.25">
      <c r="C2677" s="70"/>
      <c r="D2677" s="70"/>
      <c r="E2677" s="2184"/>
      <c r="F2677" s="70"/>
      <c r="G2677" s="70"/>
      <c r="H2677" s="70"/>
      <c r="I2677" s="70"/>
      <c r="J2677" s="70"/>
      <c r="K2677" s="70"/>
      <c r="L2677" s="70"/>
      <c r="M2677" s="70"/>
      <c r="N2677" s="70"/>
      <c r="O2677" s="70"/>
      <c r="P2677" s="70"/>
      <c r="Q2677" s="70"/>
      <c r="R2677" s="70"/>
      <c r="S2677" s="70"/>
      <c r="T2677" s="70"/>
      <c r="U2677" s="70"/>
      <c r="V2677" s="70"/>
      <c r="W2677" s="70"/>
      <c r="X2677" s="70"/>
      <c r="Y2677" s="70"/>
      <c r="Z2677" s="1046"/>
      <c r="AA2677" s="79"/>
      <c r="AB2677" s="79"/>
      <c r="AC2677" s="79"/>
      <c r="AD2677" s="79"/>
      <c r="AE2677" s="5"/>
    </row>
    <row r="2678" spans="3:31" x14ac:dyDescent="0.25">
      <c r="C2678" s="70"/>
      <c r="D2678" s="70"/>
      <c r="E2678" s="2184"/>
      <c r="F2678" s="70"/>
      <c r="G2678" s="70"/>
      <c r="H2678" s="70"/>
      <c r="I2678" s="70"/>
      <c r="J2678" s="70"/>
      <c r="K2678" s="70"/>
      <c r="L2678" s="70"/>
      <c r="M2678" s="70"/>
      <c r="N2678" s="70"/>
      <c r="O2678" s="70"/>
      <c r="P2678" s="70"/>
      <c r="Q2678" s="70"/>
      <c r="R2678" s="70"/>
      <c r="S2678" s="70"/>
      <c r="T2678" s="70"/>
      <c r="U2678" s="70"/>
      <c r="V2678" s="70"/>
      <c r="W2678" s="70"/>
      <c r="X2678" s="70"/>
      <c r="Y2678" s="70"/>
      <c r="Z2678" s="1046"/>
      <c r="AA2678" s="79"/>
      <c r="AB2678" s="79"/>
      <c r="AC2678" s="79"/>
      <c r="AD2678" s="79"/>
      <c r="AE2678" s="5"/>
    </row>
    <row r="2679" spans="3:31" x14ac:dyDescent="0.25">
      <c r="C2679" s="70"/>
      <c r="D2679" s="70"/>
      <c r="E2679" s="2184"/>
      <c r="F2679" s="70"/>
      <c r="G2679" s="70"/>
      <c r="H2679" s="70"/>
      <c r="I2679" s="70"/>
      <c r="J2679" s="70"/>
      <c r="K2679" s="70"/>
      <c r="L2679" s="70"/>
      <c r="M2679" s="70"/>
      <c r="N2679" s="70"/>
      <c r="O2679" s="70"/>
      <c r="P2679" s="70"/>
      <c r="Q2679" s="70"/>
      <c r="R2679" s="70"/>
      <c r="S2679" s="70"/>
      <c r="T2679" s="70"/>
      <c r="U2679" s="70"/>
      <c r="V2679" s="70"/>
      <c r="W2679" s="70"/>
      <c r="X2679" s="70"/>
      <c r="Y2679" s="70"/>
      <c r="Z2679" s="1046"/>
      <c r="AA2679" s="79"/>
      <c r="AB2679" s="79"/>
      <c r="AC2679" s="79"/>
      <c r="AD2679" s="79"/>
      <c r="AE2679" s="5"/>
    </row>
    <row r="2680" spans="3:31" x14ac:dyDescent="0.25">
      <c r="C2680" s="70"/>
      <c r="D2680" s="70"/>
      <c r="E2680" s="2184"/>
      <c r="F2680" s="70"/>
      <c r="G2680" s="70"/>
      <c r="H2680" s="70"/>
      <c r="I2680" s="70"/>
      <c r="J2680" s="70"/>
      <c r="K2680" s="70"/>
      <c r="L2680" s="70"/>
      <c r="M2680" s="70"/>
      <c r="N2680" s="70"/>
      <c r="O2680" s="70"/>
      <c r="P2680" s="70"/>
      <c r="Q2680" s="70"/>
      <c r="R2680" s="70"/>
      <c r="S2680" s="70"/>
      <c r="T2680" s="70"/>
      <c r="U2680" s="70"/>
      <c r="V2680" s="70"/>
      <c r="W2680" s="70"/>
      <c r="X2680" s="70"/>
      <c r="Y2680" s="70"/>
      <c r="Z2680" s="1046"/>
      <c r="AA2680" s="79"/>
      <c r="AB2680" s="79"/>
      <c r="AC2680" s="79"/>
      <c r="AD2680" s="79"/>
      <c r="AE2680" s="5"/>
    </row>
    <row r="2681" spans="3:31" x14ac:dyDescent="0.25">
      <c r="C2681" s="70"/>
      <c r="D2681" s="70"/>
      <c r="E2681" s="2184"/>
      <c r="F2681" s="70"/>
      <c r="G2681" s="70"/>
      <c r="H2681" s="70"/>
      <c r="I2681" s="70"/>
      <c r="J2681" s="70"/>
      <c r="K2681" s="70"/>
      <c r="L2681" s="70"/>
      <c r="M2681" s="70"/>
      <c r="N2681" s="70"/>
      <c r="O2681" s="70"/>
      <c r="P2681" s="70"/>
      <c r="Q2681" s="70"/>
      <c r="R2681" s="70"/>
      <c r="S2681" s="70"/>
      <c r="T2681" s="70"/>
      <c r="U2681" s="70"/>
      <c r="V2681" s="70"/>
      <c r="W2681" s="70"/>
      <c r="X2681" s="70"/>
      <c r="Y2681" s="70"/>
      <c r="Z2681" s="1046"/>
      <c r="AA2681" s="79"/>
      <c r="AB2681" s="79"/>
      <c r="AC2681" s="79"/>
      <c r="AD2681" s="79"/>
      <c r="AE2681" s="5"/>
    </row>
    <row r="2682" spans="3:31" x14ac:dyDescent="0.25">
      <c r="C2682" s="70"/>
      <c r="D2682" s="70"/>
      <c r="E2682" s="2184"/>
      <c r="F2682" s="70"/>
      <c r="G2682" s="70"/>
      <c r="H2682" s="70"/>
      <c r="I2682" s="70"/>
      <c r="J2682" s="70"/>
      <c r="K2682" s="70"/>
      <c r="L2682" s="70"/>
      <c r="M2682" s="70"/>
      <c r="N2682" s="70"/>
      <c r="O2682" s="70"/>
      <c r="P2682" s="70"/>
      <c r="Q2682" s="70"/>
      <c r="R2682" s="70"/>
      <c r="S2682" s="70"/>
      <c r="T2682" s="70"/>
      <c r="U2682" s="70"/>
      <c r="V2682" s="70"/>
      <c r="W2682" s="70"/>
      <c r="X2682" s="70"/>
      <c r="Y2682" s="70"/>
      <c r="Z2682" s="1046"/>
      <c r="AA2682" s="79"/>
      <c r="AB2682" s="79"/>
      <c r="AC2682" s="79"/>
      <c r="AD2682" s="79"/>
      <c r="AE2682" s="5"/>
    </row>
    <row r="2683" spans="3:31" x14ac:dyDescent="0.25">
      <c r="C2683" s="70"/>
      <c r="D2683" s="70"/>
      <c r="E2683" s="2184"/>
      <c r="F2683" s="70"/>
      <c r="G2683" s="70"/>
      <c r="H2683" s="70"/>
      <c r="I2683" s="70"/>
      <c r="J2683" s="70"/>
      <c r="K2683" s="70"/>
      <c r="L2683" s="70"/>
      <c r="M2683" s="70"/>
      <c r="N2683" s="70"/>
      <c r="O2683" s="70"/>
      <c r="P2683" s="70"/>
      <c r="Q2683" s="70"/>
      <c r="R2683" s="70"/>
      <c r="S2683" s="70"/>
      <c r="T2683" s="70"/>
      <c r="U2683" s="70"/>
      <c r="V2683" s="70"/>
      <c r="W2683" s="70"/>
      <c r="X2683" s="70"/>
      <c r="Y2683" s="70"/>
      <c r="Z2683" s="1046"/>
      <c r="AA2683" s="79"/>
      <c r="AB2683" s="79"/>
      <c r="AC2683" s="79"/>
      <c r="AD2683" s="79"/>
      <c r="AE2683" s="5"/>
    </row>
    <row r="2684" spans="3:31" x14ac:dyDescent="0.25">
      <c r="C2684" s="70"/>
      <c r="D2684" s="70"/>
      <c r="E2684" s="2184"/>
      <c r="F2684" s="70"/>
      <c r="G2684" s="70"/>
      <c r="H2684" s="70"/>
      <c r="I2684" s="70"/>
      <c r="J2684" s="70"/>
      <c r="K2684" s="70"/>
      <c r="L2684" s="70"/>
      <c r="M2684" s="70"/>
      <c r="N2684" s="70"/>
      <c r="O2684" s="70"/>
      <c r="P2684" s="70"/>
      <c r="Q2684" s="70"/>
      <c r="R2684" s="70"/>
      <c r="S2684" s="70"/>
      <c r="T2684" s="70"/>
      <c r="U2684" s="70"/>
      <c r="V2684" s="70"/>
      <c r="W2684" s="70"/>
      <c r="X2684" s="70"/>
      <c r="Y2684" s="70"/>
      <c r="Z2684" s="1046"/>
      <c r="AA2684" s="79"/>
      <c r="AB2684" s="79"/>
      <c r="AC2684" s="79"/>
      <c r="AD2684" s="79"/>
      <c r="AE2684" s="5"/>
    </row>
    <row r="2685" spans="3:31" x14ac:dyDescent="0.25">
      <c r="C2685" s="70"/>
      <c r="D2685" s="70"/>
      <c r="E2685" s="2184"/>
      <c r="F2685" s="70"/>
      <c r="G2685" s="70"/>
      <c r="H2685" s="70"/>
      <c r="I2685" s="70"/>
      <c r="J2685" s="70"/>
      <c r="K2685" s="70"/>
      <c r="L2685" s="70"/>
      <c r="M2685" s="70"/>
      <c r="N2685" s="70"/>
      <c r="O2685" s="70"/>
      <c r="P2685" s="70"/>
      <c r="Q2685" s="70"/>
      <c r="R2685" s="70"/>
      <c r="S2685" s="70"/>
      <c r="T2685" s="70"/>
      <c r="U2685" s="70"/>
      <c r="V2685" s="70"/>
      <c r="W2685" s="70"/>
      <c r="X2685" s="70"/>
      <c r="Y2685" s="70"/>
      <c r="Z2685" s="1046"/>
      <c r="AA2685" s="79"/>
      <c r="AB2685" s="79"/>
      <c r="AC2685" s="79"/>
      <c r="AD2685" s="79"/>
      <c r="AE2685" s="5"/>
    </row>
    <row r="2686" spans="3:31" x14ac:dyDescent="0.25">
      <c r="C2686" s="70"/>
      <c r="D2686" s="70"/>
      <c r="E2686" s="2184"/>
      <c r="F2686" s="70"/>
      <c r="G2686" s="70"/>
      <c r="H2686" s="70"/>
      <c r="I2686" s="70"/>
      <c r="J2686" s="70"/>
      <c r="K2686" s="70"/>
      <c r="L2686" s="70"/>
      <c r="M2686" s="70"/>
      <c r="N2686" s="70"/>
      <c r="O2686" s="70"/>
      <c r="P2686" s="70"/>
      <c r="Q2686" s="70"/>
      <c r="R2686" s="70"/>
      <c r="S2686" s="70"/>
      <c r="T2686" s="70"/>
      <c r="U2686" s="70"/>
      <c r="V2686" s="70"/>
      <c r="W2686" s="70"/>
      <c r="X2686" s="70"/>
      <c r="Y2686" s="70"/>
      <c r="Z2686" s="1046"/>
      <c r="AA2686" s="79"/>
      <c r="AB2686" s="79"/>
      <c r="AC2686" s="79"/>
      <c r="AD2686" s="79"/>
      <c r="AE2686" s="5"/>
    </row>
    <row r="2687" spans="3:31" x14ac:dyDescent="0.25">
      <c r="C2687" s="70"/>
      <c r="D2687" s="70"/>
      <c r="E2687" s="2184"/>
      <c r="F2687" s="70"/>
      <c r="G2687" s="70"/>
      <c r="H2687" s="70"/>
      <c r="I2687" s="70"/>
      <c r="J2687" s="70"/>
      <c r="K2687" s="70"/>
      <c r="L2687" s="70"/>
      <c r="M2687" s="70"/>
      <c r="N2687" s="70"/>
      <c r="O2687" s="70"/>
      <c r="P2687" s="70"/>
      <c r="Q2687" s="70"/>
      <c r="R2687" s="70"/>
      <c r="S2687" s="70"/>
      <c r="T2687" s="70"/>
      <c r="U2687" s="70"/>
      <c r="V2687" s="70"/>
      <c r="W2687" s="70"/>
      <c r="X2687" s="70"/>
      <c r="Y2687" s="70"/>
      <c r="Z2687" s="1046"/>
      <c r="AA2687" s="79"/>
      <c r="AB2687" s="79"/>
      <c r="AC2687" s="79"/>
      <c r="AD2687" s="79"/>
      <c r="AE2687" s="5"/>
    </row>
    <row r="2688" spans="3:31" x14ac:dyDescent="0.25">
      <c r="C2688" s="70"/>
      <c r="D2688" s="70"/>
      <c r="E2688" s="2184"/>
      <c r="F2688" s="70"/>
      <c r="G2688" s="70"/>
      <c r="H2688" s="70"/>
      <c r="I2688" s="70"/>
      <c r="J2688" s="70"/>
      <c r="K2688" s="70"/>
      <c r="L2688" s="70"/>
      <c r="M2688" s="70"/>
      <c r="N2688" s="70"/>
      <c r="O2688" s="70"/>
      <c r="P2688" s="70"/>
      <c r="Q2688" s="70"/>
      <c r="R2688" s="70"/>
      <c r="S2688" s="70"/>
      <c r="T2688" s="70"/>
      <c r="U2688" s="70"/>
      <c r="V2688" s="70"/>
      <c r="W2688" s="70"/>
      <c r="X2688" s="70"/>
      <c r="Y2688" s="70"/>
      <c r="Z2688" s="1046"/>
      <c r="AA2688" s="79"/>
      <c r="AB2688" s="79"/>
      <c r="AC2688" s="79"/>
      <c r="AD2688" s="79"/>
      <c r="AE2688" s="5"/>
    </row>
    <row r="2689" spans="3:31" x14ac:dyDescent="0.25">
      <c r="C2689" s="70"/>
      <c r="D2689" s="70"/>
      <c r="E2689" s="2184"/>
      <c r="F2689" s="70"/>
      <c r="G2689" s="70"/>
      <c r="H2689" s="70"/>
      <c r="I2689" s="70"/>
      <c r="J2689" s="70"/>
      <c r="K2689" s="70"/>
      <c r="L2689" s="70"/>
      <c r="M2689" s="70"/>
      <c r="N2689" s="70"/>
      <c r="O2689" s="70"/>
      <c r="P2689" s="70"/>
      <c r="Q2689" s="70"/>
      <c r="R2689" s="70"/>
      <c r="S2689" s="70"/>
      <c r="T2689" s="70"/>
      <c r="U2689" s="70"/>
      <c r="V2689" s="70"/>
      <c r="W2689" s="70"/>
      <c r="X2689" s="70"/>
      <c r="Y2689" s="70"/>
      <c r="Z2689" s="1046"/>
      <c r="AA2689" s="79"/>
      <c r="AB2689" s="79"/>
      <c r="AC2689" s="79"/>
      <c r="AD2689" s="79"/>
      <c r="AE2689" s="5"/>
    </row>
    <row r="2690" spans="3:31" x14ac:dyDescent="0.25">
      <c r="C2690" s="70"/>
      <c r="D2690" s="70"/>
      <c r="E2690" s="2184"/>
      <c r="F2690" s="70"/>
      <c r="G2690" s="70"/>
      <c r="H2690" s="70"/>
      <c r="I2690" s="70"/>
      <c r="J2690" s="70"/>
      <c r="K2690" s="70"/>
      <c r="L2690" s="70"/>
      <c r="M2690" s="70"/>
      <c r="N2690" s="70"/>
      <c r="O2690" s="70"/>
      <c r="P2690" s="70"/>
      <c r="Q2690" s="70"/>
      <c r="R2690" s="70"/>
      <c r="S2690" s="70"/>
      <c r="T2690" s="70"/>
      <c r="U2690" s="70"/>
      <c r="V2690" s="70"/>
      <c r="W2690" s="70"/>
      <c r="X2690" s="70"/>
      <c r="Y2690" s="70"/>
      <c r="Z2690" s="1046"/>
      <c r="AA2690" s="79"/>
      <c r="AB2690" s="79"/>
      <c r="AC2690" s="79"/>
      <c r="AD2690" s="79"/>
      <c r="AE2690" s="5"/>
    </row>
    <row r="2691" spans="3:31" x14ac:dyDescent="0.25">
      <c r="C2691" s="70"/>
      <c r="D2691" s="70"/>
      <c r="E2691" s="2184"/>
      <c r="F2691" s="70"/>
      <c r="G2691" s="70"/>
      <c r="H2691" s="70"/>
      <c r="I2691" s="70"/>
      <c r="J2691" s="70"/>
      <c r="K2691" s="70"/>
      <c r="L2691" s="70"/>
      <c r="M2691" s="70"/>
      <c r="N2691" s="70"/>
      <c r="O2691" s="70"/>
      <c r="P2691" s="70"/>
      <c r="Q2691" s="70"/>
      <c r="R2691" s="70"/>
      <c r="S2691" s="70"/>
      <c r="T2691" s="70"/>
      <c r="U2691" s="70"/>
      <c r="V2691" s="70"/>
      <c r="W2691" s="70"/>
      <c r="X2691" s="70"/>
      <c r="Y2691" s="70"/>
      <c r="Z2691" s="1046"/>
      <c r="AA2691" s="79"/>
      <c r="AB2691" s="79"/>
      <c r="AC2691" s="79"/>
      <c r="AD2691" s="79"/>
      <c r="AE2691" s="5"/>
    </row>
    <row r="2692" spans="3:31" x14ac:dyDescent="0.25">
      <c r="C2692" s="70"/>
      <c r="D2692" s="70"/>
      <c r="E2692" s="2184"/>
      <c r="F2692" s="70"/>
      <c r="G2692" s="70"/>
      <c r="H2692" s="70"/>
      <c r="I2692" s="70"/>
      <c r="J2692" s="70"/>
      <c r="K2692" s="70"/>
      <c r="L2692" s="70"/>
      <c r="M2692" s="70"/>
      <c r="N2692" s="70"/>
      <c r="O2692" s="70"/>
      <c r="P2692" s="70"/>
      <c r="Q2692" s="70"/>
      <c r="R2692" s="70"/>
      <c r="S2692" s="70"/>
      <c r="T2692" s="70"/>
      <c r="U2692" s="70"/>
      <c r="V2692" s="70"/>
      <c r="W2692" s="70"/>
      <c r="X2692" s="70"/>
      <c r="Y2692" s="70"/>
      <c r="Z2692" s="1046"/>
      <c r="AA2692" s="79"/>
      <c r="AB2692" s="79"/>
      <c r="AC2692" s="79"/>
      <c r="AD2692" s="79"/>
      <c r="AE2692" s="5"/>
    </row>
    <row r="2693" spans="3:31" x14ac:dyDescent="0.25">
      <c r="C2693" s="70"/>
      <c r="D2693" s="70"/>
      <c r="E2693" s="2184"/>
      <c r="F2693" s="70"/>
      <c r="G2693" s="70"/>
      <c r="H2693" s="70"/>
      <c r="I2693" s="70"/>
      <c r="J2693" s="70"/>
      <c r="K2693" s="70"/>
      <c r="L2693" s="70"/>
      <c r="M2693" s="70"/>
      <c r="N2693" s="70"/>
      <c r="O2693" s="70"/>
      <c r="P2693" s="70"/>
      <c r="Q2693" s="70"/>
      <c r="R2693" s="70"/>
      <c r="S2693" s="70"/>
      <c r="T2693" s="70"/>
      <c r="U2693" s="70"/>
      <c r="V2693" s="70"/>
      <c r="W2693" s="70"/>
      <c r="X2693" s="70"/>
      <c r="Y2693" s="70"/>
      <c r="Z2693" s="1046"/>
      <c r="AA2693" s="79"/>
      <c r="AB2693" s="79"/>
      <c r="AC2693" s="79"/>
      <c r="AD2693" s="79"/>
      <c r="AE2693" s="5"/>
    </row>
    <row r="2694" spans="3:31" x14ac:dyDescent="0.25">
      <c r="C2694" s="70"/>
      <c r="D2694" s="70"/>
      <c r="E2694" s="2184"/>
      <c r="F2694" s="70"/>
      <c r="G2694" s="70"/>
      <c r="H2694" s="70"/>
      <c r="I2694" s="70"/>
      <c r="J2694" s="70"/>
      <c r="K2694" s="70"/>
      <c r="L2694" s="70"/>
      <c r="M2694" s="70"/>
      <c r="N2694" s="70"/>
      <c r="O2694" s="70"/>
      <c r="P2694" s="70"/>
      <c r="Q2694" s="70"/>
      <c r="R2694" s="70"/>
      <c r="S2694" s="70"/>
      <c r="T2694" s="70"/>
      <c r="U2694" s="70"/>
      <c r="V2694" s="70"/>
      <c r="W2694" s="70"/>
      <c r="X2694" s="70"/>
      <c r="Y2694" s="70"/>
      <c r="Z2694" s="1046"/>
      <c r="AA2694" s="79"/>
      <c r="AB2694" s="79"/>
      <c r="AC2694" s="79"/>
      <c r="AD2694" s="79"/>
      <c r="AE2694" s="5"/>
    </row>
    <row r="2695" spans="3:31" x14ac:dyDescent="0.25">
      <c r="C2695" s="70"/>
      <c r="D2695" s="70"/>
      <c r="E2695" s="2184"/>
      <c r="F2695" s="70"/>
      <c r="G2695" s="70"/>
      <c r="H2695" s="70"/>
      <c r="I2695" s="70"/>
      <c r="J2695" s="70"/>
      <c r="K2695" s="70"/>
      <c r="L2695" s="70"/>
      <c r="M2695" s="70"/>
      <c r="N2695" s="70"/>
      <c r="O2695" s="70"/>
      <c r="P2695" s="70"/>
      <c r="Q2695" s="70"/>
      <c r="R2695" s="70"/>
      <c r="S2695" s="70"/>
      <c r="T2695" s="70"/>
      <c r="U2695" s="70"/>
      <c r="V2695" s="70"/>
      <c r="W2695" s="70"/>
      <c r="X2695" s="70"/>
      <c r="Y2695" s="70"/>
      <c r="Z2695" s="1046"/>
      <c r="AA2695" s="79"/>
      <c r="AB2695" s="79"/>
      <c r="AC2695" s="79"/>
      <c r="AD2695" s="79"/>
      <c r="AE2695" s="5"/>
    </row>
    <row r="2696" spans="3:31" x14ac:dyDescent="0.25">
      <c r="C2696" s="70"/>
      <c r="D2696" s="70"/>
      <c r="E2696" s="2184"/>
      <c r="F2696" s="70"/>
      <c r="G2696" s="70"/>
      <c r="H2696" s="70"/>
      <c r="I2696" s="70"/>
      <c r="J2696" s="70"/>
      <c r="K2696" s="70"/>
      <c r="L2696" s="70"/>
      <c r="M2696" s="70"/>
      <c r="N2696" s="70"/>
      <c r="O2696" s="70"/>
      <c r="P2696" s="70"/>
      <c r="Q2696" s="70"/>
      <c r="R2696" s="70"/>
      <c r="S2696" s="70"/>
      <c r="T2696" s="70"/>
      <c r="U2696" s="70"/>
      <c r="V2696" s="70"/>
      <c r="W2696" s="70"/>
      <c r="X2696" s="70"/>
      <c r="Y2696" s="70"/>
      <c r="Z2696" s="1046"/>
      <c r="AA2696" s="79"/>
      <c r="AB2696" s="79"/>
      <c r="AC2696" s="79"/>
      <c r="AD2696" s="79"/>
      <c r="AE2696" s="5"/>
    </row>
    <row r="2697" spans="3:31" x14ac:dyDescent="0.25">
      <c r="C2697" s="70"/>
      <c r="D2697" s="70"/>
      <c r="E2697" s="2184"/>
      <c r="F2697" s="70"/>
      <c r="G2697" s="70"/>
      <c r="H2697" s="70"/>
      <c r="I2697" s="70"/>
      <c r="J2697" s="70"/>
      <c r="K2697" s="70"/>
      <c r="L2697" s="70"/>
      <c r="M2697" s="70"/>
      <c r="N2697" s="70"/>
      <c r="O2697" s="70"/>
      <c r="P2697" s="70"/>
      <c r="Q2697" s="70"/>
      <c r="R2697" s="70"/>
      <c r="S2697" s="70"/>
      <c r="T2697" s="70"/>
      <c r="U2697" s="70"/>
      <c r="V2697" s="70"/>
      <c r="W2697" s="70"/>
      <c r="X2697" s="70"/>
      <c r="Y2697" s="70"/>
      <c r="Z2697" s="1046"/>
      <c r="AA2697" s="79"/>
      <c r="AB2697" s="79"/>
      <c r="AC2697" s="79"/>
      <c r="AD2697" s="79"/>
      <c r="AE2697" s="5"/>
    </row>
    <row r="2698" spans="3:31" x14ac:dyDescent="0.25">
      <c r="C2698" s="70"/>
      <c r="D2698" s="70"/>
      <c r="E2698" s="2184"/>
      <c r="F2698" s="70"/>
      <c r="G2698" s="70"/>
      <c r="H2698" s="70"/>
      <c r="I2698" s="70"/>
      <c r="J2698" s="70"/>
      <c r="K2698" s="70"/>
      <c r="L2698" s="70"/>
      <c r="M2698" s="70"/>
      <c r="N2698" s="70"/>
      <c r="O2698" s="70"/>
      <c r="P2698" s="70"/>
      <c r="Q2698" s="70"/>
      <c r="R2698" s="70"/>
      <c r="S2698" s="70"/>
      <c r="T2698" s="70"/>
      <c r="U2698" s="70"/>
      <c r="V2698" s="70"/>
      <c r="W2698" s="70"/>
      <c r="X2698" s="70"/>
      <c r="Y2698" s="70"/>
      <c r="Z2698" s="1046"/>
      <c r="AA2698" s="79"/>
      <c r="AB2698" s="79"/>
      <c r="AC2698" s="79"/>
      <c r="AD2698" s="79"/>
      <c r="AE2698" s="5"/>
    </row>
    <row r="2699" spans="3:31" x14ac:dyDescent="0.25">
      <c r="C2699" s="70"/>
      <c r="D2699" s="70"/>
      <c r="E2699" s="2184"/>
      <c r="F2699" s="70"/>
      <c r="G2699" s="70"/>
      <c r="H2699" s="70"/>
      <c r="I2699" s="70"/>
      <c r="J2699" s="70"/>
      <c r="K2699" s="70"/>
      <c r="L2699" s="70"/>
      <c r="M2699" s="70"/>
      <c r="N2699" s="70"/>
      <c r="O2699" s="70"/>
      <c r="P2699" s="70"/>
      <c r="Q2699" s="70"/>
      <c r="R2699" s="70"/>
      <c r="S2699" s="70"/>
      <c r="T2699" s="70"/>
      <c r="U2699" s="70"/>
      <c r="V2699" s="70"/>
      <c r="W2699" s="70"/>
      <c r="X2699" s="70"/>
      <c r="Y2699" s="70"/>
      <c r="Z2699" s="1046"/>
      <c r="AA2699" s="79"/>
      <c r="AB2699" s="79"/>
      <c r="AC2699" s="79"/>
      <c r="AD2699" s="79"/>
      <c r="AE2699" s="5"/>
    </row>
    <row r="2700" spans="3:31" x14ac:dyDescent="0.25">
      <c r="C2700" s="70"/>
      <c r="D2700" s="70"/>
      <c r="E2700" s="2184"/>
      <c r="F2700" s="70"/>
      <c r="G2700" s="70"/>
      <c r="H2700" s="70"/>
      <c r="I2700" s="70"/>
      <c r="J2700" s="70"/>
      <c r="K2700" s="70"/>
      <c r="L2700" s="70"/>
      <c r="M2700" s="70"/>
      <c r="N2700" s="70"/>
      <c r="O2700" s="70"/>
      <c r="P2700" s="70"/>
      <c r="Q2700" s="70"/>
      <c r="R2700" s="70"/>
      <c r="S2700" s="70"/>
      <c r="T2700" s="70"/>
      <c r="U2700" s="70"/>
      <c r="V2700" s="70"/>
      <c r="W2700" s="70"/>
      <c r="X2700" s="70"/>
      <c r="Y2700" s="70"/>
      <c r="Z2700" s="1046"/>
      <c r="AA2700" s="79"/>
      <c r="AB2700" s="79"/>
      <c r="AC2700" s="79"/>
      <c r="AD2700" s="79"/>
      <c r="AE2700" s="5"/>
    </row>
    <row r="2701" spans="3:31" x14ac:dyDescent="0.25">
      <c r="C2701" s="70"/>
      <c r="D2701" s="70"/>
      <c r="E2701" s="2184"/>
      <c r="F2701" s="70"/>
      <c r="G2701" s="70"/>
      <c r="H2701" s="70"/>
      <c r="I2701" s="70"/>
      <c r="J2701" s="70"/>
      <c r="K2701" s="70"/>
      <c r="L2701" s="70"/>
      <c r="M2701" s="70"/>
      <c r="N2701" s="70"/>
      <c r="O2701" s="70"/>
      <c r="P2701" s="70"/>
      <c r="Q2701" s="70"/>
      <c r="R2701" s="70"/>
      <c r="S2701" s="70"/>
      <c r="T2701" s="70"/>
      <c r="U2701" s="70"/>
      <c r="V2701" s="70"/>
      <c r="W2701" s="70"/>
      <c r="X2701" s="70"/>
      <c r="Y2701" s="70"/>
      <c r="Z2701" s="1046"/>
      <c r="AA2701" s="79"/>
      <c r="AB2701" s="79"/>
      <c r="AC2701" s="79"/>
      <c r="AD2701" s="79"/>
      <c r="AE2701" s="5"/>
    </row>
    <row r="2702" spans="3:31" x14ac:dyDescent="0.25">
      <c r="C2702" s="70"/>
      <c r="D2702" s="70"/>
      <c r="E2702" s="2184"/>
      <c r="F2702" s="70"/>
      <c r="G2702" s="70"/>
      <c r="H2702" s="70"/>
      <c r="I2702" s="70"/>
      <c r="J2702" s="70"/>
      <c r="K2702" s="70"/>
      <c r="L2702" s="70"/>
      <c r="M2702" s="70"/>
      <c r="N2702" s="70"/>
      <c r="O2702" s="70"/>
      <c r="P2702" s="70"/>
      <c r="Q2702" s="70"/>
      <c r="R2702" s="70"/>
      <c r="S2702" s="70"/>
      <c r="T2702" s="70"/>
      <c r="U2702" s="70"/>
      <c r="V2702" s="70"/>
      <c r="W2702" s="70"/>
      <c r="X2702" s="70"/>
      <c r="Y2702" s="70"/>
      <c r="Z2702" s="1046"/>
      <c r="AA2702" s="79"/>
      <c r="AB2702" s="79"/>
      <c r="AC2702" s="79"/>
      <c r="AD2702" s="79"/>
      <c r="AE2702" s="5"/>
    </row>
    <row r="2703" spans="3:31" x14ac:dyDescent="0.25">
      <c r="C2703" s="70"/>
      <c r="D2703" s="70"/>
      <c r="E2703" s="2184"/>
      <c r="F2703" s="70"/>
      <c r="G2703" s="70"/>
      <c r="H2703" s="70"/>
      <c r="I2703" s="70"/>
      <c r="J2703" s="70"/>
      <c r="K2703" s="70"/>
      <c r="L2703" s="70"/>
      <c r="M2703" s="70"/>
      <c r="N2703" s="70"/>
      <c r="O2703" s="70"/>
      <c r="P2703" s="70"/>
      <c r="Q2703" s="70"/>
      <c r="R2703" s="70"/>
      <c r="S2703" s="70"/>
      <c r="T2703" s="70"/>
      <c r="U2703" s="70"/>
      <c r="V2703" s="70"/>
      <c r="W2703" s="70"/>
      <c r="X2703" s="70"/>
      <c r="Y2703" s="70"/>
      <c r="Z2703" s="1046"/>
      <c r="AA2703" s="79"/>
      <c r="AB2703" s="79"/>
      <c r="AC2703" s="79"/>
      <c r="AD2703" s="79"/>
      <c r="AE2703" s="5"/>
    </row>
    <row r="2704" spans="3:31" x14ac:dyDescent="0.25">
      <c r="C2704" s="70"/>
      <c r="D2704" s="70"/>
      <c r="E2704" s="2184"/>
      <c r="F2704" s="70"/>
      <c r="G2704" s="70"/>
      <c r="H2704" s="70"/>
      <c r="I2704" s="70"/>
      <c r="J2704" s="70"/>
      <c r="K2704" s="70"/>
      <c r="L2704" s="70"/>
      <c r="M2704" s="70"/>
      <c r="N2704" s="70"/>
      <c r="O2704" s="70"/>
      <c r="P2704" s="70"/>
      <c r="Q2704" s="70"/>
      <c r="R2704" s="70"/>
      <c r="S2704" s="70"/>
      <c r="T2704" s="70"/>
      <c r="U2704" s="70"/>
      <c r="V2704" s="70"/>
      <c r="W2704" s="70"/>
      <c r="X2704" s="70"/>
      <c r="Y2704" s="70"/>
      <c r="Z2704" s="1046"/>
      <c r="AA2704" s="79"/>
      <c r="AB2704" s="79"/>
      <c r="AC2704" s="79"/>
      <c r="AD2704" s="79"/>
      <c r="AE2704" s="5"/>
    </row>
    <row r="2705" spans="3:31" x14ac:dyDescent="0.25">
      <c r="C2705" s="70"/>
      <c r="D2705" s="70"/>
      <c r="E2705" s="2184"/>
      <c r="F2705" s="70"/>
      <c r="G2705" s="70"/>
      <c r="H2705" s="70"/>
      <c r="I2705" s="70"/>
      <c r="J2705" s="70"/>
      <c r="K2705" s="70"/>
      <c r="L2705" s="70"/>
      <c r="M2705" s="70"/>
      <c r="N2705" s="70"/>
      <c r="O2705" s="70"/>
      <c r="P2705" s="70"/>
      <c r="Q2705" s="70"/>
      <c r="R2705" s="70"/>
      <c r="S2705" s="70"/>
      <c r="T2705" s="70"/>
      <c r="U2705" s="70"/>
      <c r="V2705" s="70"/>
      <c r="W2705" s="70"/>
      <c r="X2705" s="70"/>
      <c r="Y2705" s="70"/>
      <c r="Z2705" s="1046"/>
      <c r="AA2705" s="79"/>
      <c r="AB2705" s="79"/>
      <c r="AC2705" s="79"/>
      <c r="AD2705" s="79"/>
      <c r="AE2705" s="5"/>
    </row>
    <row r="2706" spans="3:31" x14ac:dyDescent="0.25">
      <c r="C2706" s="70"/>
      <c r="D2706" s="70"/>
      <c r="E2706" s="2184"/>
      <c r="F2706" s="70"/>
      <c r="G2706" s="70"/>
      <c r="H2706" s="70"/>
      <c r="I2706" s="70"/>
      <c r="J2706" s="70"/>
      <c r="K2706" s="70"/>
      <c r="L2706" s="70"/>
      <c r="M2706" s="70"/>
      <c r="N2706" s="70"/>
      <c r="O2706" s="70"/>
      <c r="P2706" s="70"/>
      <c r="Q2706" s="70"/>
      <c r="R2706" s="70"/>
      <c r="S2706" s="70"/>
      <c r="T2706" s="70"/>
      <c r="U2706" s="70"/>
      <c r="V2706" s="70"/>
      <c r="W2706" s="70"/>
      <c r="X2706" s="70"/>
      <c r="Y2706" s="70"/>
      <c r="Z2706" s="1046"/>
      <c r="AA2706" s="79"/>
      <c r="AB2706" s="79"/>
      <c r="AC2706" s="79"/>
      <c r="AD2706" s="79"/>
      <c r="AE2706" s="5"/>
    </row>
    <row r="2707" spans="3:31" x14ac:dyDescent="0.25">
      <c r="C2707" s="70"/>
      <c r="D2707" s="70"/>
      <c r="E2707" s="2184"/>
      <c r="F2707" s="70"/>
      <c r="G2707" s="70"/>
      <c r="H2707" s="70"/>
      <c r="I2707" s="70"/>
      <c r="J2707" s="70"/>
      <c r="K2707" s="70"/>
      <c r="L2707" s="70"/>
      <c r="M2707" s="70"/>
      <c r="N2707" s="70"/>
      <c r="O2707" s="70"/>
      <c r="P2707" s="70"/>
      <c r="Q2707" s="70"/>
      <c r="R2707" s="70"/>
      <c r="S2707" s="70"/>
      <c r="T2707" s="70"/>
      <c r="U2707" s="70"/>
      <c r="V2707" s="70"/>
      <c r="W2707" s="70"/>
      <c r="X2707" s="70"/>
      <c r="Y2707" s="70"/>
      <c r="Z2707" s="1046"/>
      <c r="AA2707" s="79"/>
      <c r="AB2707" s="79"/>
      <c r="AC2707" s="79"/>
      <c r="AD2707" s="79"/>
      <c r="AE2707" s="5"/>
    </row>
    <row r="2708" spans="3:31" x14ac:dyDescent="0.25">
      <c r="C2708" s="70"/>
      <c r="D2708" s="70"/>
      <c r="E2708" s="2184"/>
      <c r="F2708" s="70"/>
      <c r="G2708" s="70"/>
      <c r="H2708" s="70"/>
      <c r="I2708" s="70"/>
      <c r="J2708" s="70"/>
      <c r="K2708" s="70"/>
      <c r="L2708" s="70"/>
      <c r="M2708" s="70"/>
      <c r="N2708" s="70"/>
      <c r="O2708" s="70"/>
      <c r="P2708" s="70"/>
      <c r="Q2708" s="70"/>
      <c r="R2708" s="70"/>
      <c r="S2708" s="70"/>
      <c r="T2708" s="70"/>
      <c r="U2708" s="70"/>
      <c r="V2708" s="70"/>
      <c r="W2708" s="70"/>
      <c r="X2708" s="70"/>
      <c r="Y2708" s="70"/>
      <c r="Z2708" s="1046"/>
      <c r="AA2708" s="79"/>
      <c r="AB2708" s="79"/>
      <c r="AC2708" s="79"/>
      <c r="AD2708" s="79"/>
      <c r="AE2708" s="5"/>
    </row>
    <row r="2709" spans="3:31" x14ac:dyDescent="0.25">
      <c r="C2709" s="70"/>
      <c r="D2709" s="70"/>
      <c r="E2709" s="2184"/>
      <c r="F2709" s="70"/>
      <c r="G2709" s="70"/>
      <c r="H2709" s="70"/>
      <c r="I2709" s="70"/>
      <c r="J2709" s="70"/>
      <c r="K2709" s="70"/>
      <c r="L2709" s="70"/>
      <c r="M2709" s="70"/>
      <c r="N2709" s="70"/>
      <c r="O2709" s="70"/>
      <c r="P2709" s="70"/>
      <c r="Q2709" s="70"/>
      <c r="R2709" s="70"/>
      <c r="S2709" s="70"/>
      <c r="T2709" s="70"/>
      <c r="U2709" s="70"/>
      <c r="V2709" s="70"/>
      <c r="W2709" s="70"/>
      <c r="X2709" s="70"/>
      <c r="Y2709" s="70"/>
      <c r="Z2709" s="1046"/>
      <c r="AA2709" s="79"/>
      <c r="AB2709" s="79"/>
      <c r="AC2709" s="79"/>
      <c r="AD2709" s="79"/>
      <c r="AE2709" s="5"/>
    </row>
    <row r="2710" spans="3:31" x14ac:dyDescent="0.25">
      <c r="C2710" s="70"/>
      <c r="D2710" s="70"/>
      <c r="E2710" s="2184"/>
      <c r="F2710" s="70"/>
      <c r="G2710" s="70"/>
      <c r="H2710" s="70"/>
      <c r="I2710" s="70"/>
      <c r="J2710" s="70"/>
      <c r="K2710" s="70"/>
      <c r="L2710" s="70"/>
      <c r="M2710" s="70"/>
      <c r="N2710" s="70"/>
      <c r="O2710" s="70"/>
      <c r="P2710" s="70"/>
      <c r="Q2710" s="70"/>
      <c r="R2710" s="70"/>
      <c r="S2710" s="70"/>
      <c r="T2710" s="70"/>
      <c r="U2710" s="70"/>
      <c r="V2710" s="70"/>
      <c r="W2710" s="70"/>
      <c r="X2710" s="70"/>
      <c r="Y2710" s="70"/>
      <c r="Z2710" s="1046"/>
      <c r="AA2710" s="79"/>
      <c r="AB2710" s="79"/>
      <c r="AC2710" s="79"/>
      <c r="AD2710" s="79"/>
      <c r="AE2710" s="5"/>
    </row>
    <row r="2711" spans="3:31" x14ac:dyDescent="0.25">
      <c r="C2711" s="70"/>
      <c r="D2711" s="70"/>
      <c r="E2711" s="2184"/>
      <c r="F2711" s="70"/>
      <c r="G2711" s="70"/>
      <c r="H2711" s="70"/>
      <c r="I2711" s="70"/>
      <c r="J2711" s="70"/>
      <c r="K2711" s="70"/>
      <c r="L2711" s="70"/>
      <c r="M2711" s="70"/>
      <c r="N2711" s="70"/>
      <c r="O2711" s="70"/>
      <c r="P2711" s="70"/>
      <c r="Q2711" s="70"/>
      <c r="R2711" s="70"/>
      <c r="S2711" s="70"/>
      <c r="T2711" s="70"/>
      <c r="U2711" s="70"/>
      <c r="V2711" s="70"/>
      <c r="W2711" s="70"/>
      <c r="X2711" s="70"/>
      <c r="Y2711" s="70"/>
      <c r="Z2711" s="1046"/>
      <c r="AA2711" s="79"/>
      <c r="AB2711" s="79"/>
      <c r="AC2711" s="79"/>
      <c r="AD2711" s="79"/>
      <c r="AE2711" s="5"/>
    </row>
    <row r="2712" spans="3:31" x14ac:dyDescent="0.25">
      <c r="C2712" s="70"/>
      <c r="D2712" s="70"/>
      <c r="E2712" s="2184"/>
      <c r="F2712" s="70"/>
      <c r="G2712" s="70"/>
      <c r="H2712" s="70"/>
      <c r="I2712" s="70"/>
      <c r="J2712" s="70"/>
      <c r="K2712" s="70"/>
      <c r="L2712" s="70"/>
      <c r="M2712" s="70"/>
      <c r="N2712" s="70"/>
      <c r="O2712" s="70"/>
      <c r="P2712" s="70"/>
      <c r="Q2712" s="70"/>
      <c r="R2712" s="70"/>
      <c r="S2712" s="70"/>
      <c r="T2712" s="70"/>
      <c r="U2712" s="70"/>
      <c r="V2712" s="70"/>
      <c r="W2712" s="70"/>
      <c r="X2712" s="70"/>
      <c r="Y2712" s="70"/>
      <c r="Z2712" s="1046"/>
      <c r="AA2712" s="79"/>
      <c r="AB2712" s="79"/>
      <c r="AC2712" s="79"/>
      <c r="AD2712" s="79"/>
      <c r="AE2712" s="5"/>
    </row>
    <row r="2713" spans="3:31" x14ac:dyDescent="0.25">
      <c r="C2713" s="70"/>
      <c r="D2713" s="70"/>
      <c r="E2713" s="2184"/>
      <c r="F2713" s="70"/>
      <c r="G2713" s="70"/>
      <c r="H2713" s="70"/>
      <c r="I2713" s="70"/>
      <c r="J2713" s="70"/>
      <c r="K2713" s="70"/>
      <c r="L2713" s="70"/>
      <c r="M2713" s="70"/>
      <c r="N2713" s="70"/>
      <c r="O2713" s="70"/>
      <c r="P2713" s="70"/>
      <c r="Q2713" s="70"/>
      <c r="R2713" s="70"/>
      <c r="S2713" s="70"/>
      <c r="T2713" s="70"/>
      <c r="U2713" s="70"/>
      <c r="V2713" s="70"/>
      <c r="W2713" s="70"/>
      <c r="X2713" s="70"/>
      <c r="Y2713" s="70"/>
      <c r="Z2713" s="1046"/>
      <c r="AA2713" s="79"/>
      <c r="AB2713" s="79"/>
      <c r="AC2713" s="79"/>
      <c r="AD2713" s="79"/>
      <c r="AE2713" s="5"/>
    </row>
    <row r="2714" spans="3:31" x14ac:dyDescent="0.25">
      <c r="C2714" s="70"/>
      <c r="D2714" s="70"/>
      <c r="E2714" s="2184"/>
      <c r="F2714" s="70"/>
      <c r="G2714" s="70"/>
      <c r="H2714" s="70"/>
      <c r="I2714" s="70"/>
      <c r="J2714" s="70"/>
      <c r="K2714" s="70"/>
      <c r="L2714" s="70"/>
      <c r="M2714" s="70"/>
      <c r="N2714" s="70"/>
      <c r="O2714" s="70"/>
      <c r="P2714" s="70"/>
      <c r="Q2714" s="70"/>
      <c r="R2714" s="70"/>
      <c r="S2714" s="70"/>
      <c r="T2714" s="70"/>
      <c r="U2714" s="70"/>
      <c r="V2714" s="70"/>
      <c r="W2714" s="70"/>
      <c r="X2714" s="70"/>
      <c r="Y2714" s="70"/>
      <c r="Z2714" s="1046"/>
      <c r="AA2714" s="79"/>
      <c r="AB2714" s="79"/>
      <c r="AC2714" s="79"/>
      <c r="AD2714" s="79"/>
      <c r="AE2714" s="5"/>
    </row>
    <row r="2715" spans="3:31" x14ac:dyDescent="0.25">
      <c r="C2715" s="70"/>
      <c r="D2715" s="70"/>
      <c r="E2715" s="2184"/>
      <c r="F2715" s="70"/>
      <c r="G2715" s="70"/>
      <c r="H2715" s="70"/>
      <c r="I2715" s="70"/>
      <c r="J2715" s="70"/>
      <c r="K2715" s="70"/>
      <c r="L2715" s="70"/>
      <c r="M2715" s="70"/>
      <c r="N2715" s="70"/>
      <c r="O2715" s="70"/>
      <c r="P2715" s="70"/>
      <c r="Q2715" s="70"/>
      <c r="R2715" s="70"/>
      <c r="S2715" s="70"/>
      <c r="T2715" s="70"/>
      <c r="U2715" s="70"/>
      <c r="V2715" s="70"/>
      <c r="W2715" s="70"/>
      <c r="X2715" s="70"/>
      <c r="Y2715" s="70"/>
      <c r="Z2715" s="1046"/>
      <c r="AA2715" s="79"/>
      <c r="AB2715" s="79"/>
      <c r="AC2715" s="79"/>
      <c r="AD2715" s="79"/>
      <c r="AE2715" s="5"/>
    </row>
    <row r="2716" spans="3:31" x14ac:dyDescent="0.25">
      <c r="C2716" s="70"/>
      <c r="D2716" s="70"/>
      <c r="E2716" s="2184"/>
      <c r="F2716" s="70"/>
      <c r="G2716" s="70"/>
      <c r="H2716" s="70"/>
      <c r="I2716" s="70"/>
      <c r="J2716" s="70"/>
      <c r="K2716" s="70"/>
      <c r="L2716" s="70"/>
      <c r="M2716" s="70"/>
      <c r="N2716" s="70"/>
      <c r="O2716" s="70"/>
      <c r="P2716" s="70"/>
      <c r="Q2716" s="70"/>
      <c r="R2716" s="70"/>
      <c r="S2716" s="70"/>
      <c r="T2716" s="70"/>
      <c r="U2716" s="70"/>
      <c r="V2716" s="70"/>
      <c r="W2716" s="70"/>
      <c r="X2716" s="70"/>
      <c r="Y2716" s="70"/>
      <c r="Z2716" s="1046"/>
      <c r="AA2716" s="79"/>
      <c r="AB2716" s="79"/>
      <c r="AC2716" s="79"/>
      <c r="AD2716" s="79"/>
      <c r="AE2716" s="5"/>
    </row>
    <row r="2717" spans="3:31" x14ac:dyDescent="0.25">
      <c r="C2717" s="70"/>
      <c r="D2717" s="70"/>
      <c r="E2717" s="2184"/>
      <c r="F2717" s="70"/>
      <c r="G2717" s="70"/>
      <c r="H2717" s="70"/>
      <c r="I2717" s="70"/>
      <c r="J2717" s="70"/>
      <c r="K2717" s="70"/>
      <c r="L2717" s="70"/>
      <c r="M2717" s="70"/>
      <c r="N2717" s="70"/>
      <c r="O2717" s="70"/>
      <c r="P2717" s="70"/>
      <c r="Q2717" s="70"/>
      <c r="R2717" s="70"/>
      <c r="S2717" s="70"/>
      <c r="T2717" s="70"/>
      <c r="U2717" s="70"/>
      <c r="V2717" s="70"/>
      <c r="W2717" s="70"/>
      <c r="X2717" s="70"/>
      <c r="Y2717" s="70"/>
      <c r="Z2717" s="1046"/>
      <c r="AA2717" s="79"/>
      <c r="AB2717" s="79"/>
      <c r="AC2717" s="79"/>
      <c r="AD2717" s="79"/>
      <c r="AE2717" s="5"/>
    </row>
    <row r="2718" spans="3:31" x14ac:dyDescent="0.25">
      <c r="C2718" s="70"/>
      <c r="D2718" s="70"/>
      <c r="E2718" s="2184"/>
      <c r="F2718" s="70"/>
      <c r="G2718" s="70"/>
      <c r="H2718" s="70"/>
      <c r="I2718" s="70"/>
      <c r="J2718" s="70"/>
      <c r="K2718" s="70"/>
      <c r="L2718" s="70"/>
      <c r="M2718" s="70"/>
      <c r="N2718" s="70"/>
      <c r="O2718" s="70"/>
      <c r="P2718" s="70"/>
      <c r="Q2718" s="70"/>
      <c r="R2718" s="70"/>
      <c r="S2718" s="70"/>
      <c r="T2718" s="70"/>
      <c r="U2718" s="70"/>
      <c r="V2718" s="70"/>
      <c r="W2718" s="70"/>
      <c r="X2718" s="70"/>
      <c r="Y2718" s="70"/>
      <c r="Z2718" s="1046"/>
      <c r="AA2718" s="79"/>
      <c r="AB2718" s="79"/>
      <c r="AC2718" s="79"/>
      <c r="AD2718" s="79"/>
      <c r="AE2718" s="5"/>
    </row>
    <row r="2719" spans="3:31" x14ac:dyDescent="0.25">
      <c r="C2719" s="70"/>
      <c r="D2719" s="70"/>
      <c r="E2719" s="2184"/>
      <c r="F2719" s="70"/>
      <c r="G2719" s="70"/>
      <c r="H2719" s="70"/>
      <c r="I2719" s="70"/>
      <c r="J2719" s="70"/>
      <c r="K2719" s="70"/>
      <c r="L2719" s="70"/>
      <c r="M2719" s="70"/>
      <c r="N2719" s="70"/>
      <c r="O2719" s="70"/>
      <c r="P2719" s="70"/>
      <c r="Q2719" s="70"/>
      <c r="R2719" s="70"/>
      <c r="S2719" s="70"/>
      <c r="T2719" s="70"/>
      <c r="U2719" s="70"/>
      <c r="V2719" s="70"/>
      <c r="W2719" s="70"/>
      <c r="X2719" s="70"/>
      <c r="Y2719" s="70"/>
      <c r="Z2719" s="1046"/>
      <c r="AA2719" s="79"/>
      <c r="AB2719" s="79"/>
      <c r="AC2719" s="79"/>
      <c r="AD2719" s="79"/>
      <c r="AE2719" s="5"/>
    </row>
    <row r="2720" spans="3:31" x14ac:dyDescent="0.25">
      <c r="C2720" s="70"/>
      <c r="D2720" s="70"/>
      <c r="E2720" s="2184"/>
      <c r="F2720" s="70"/>
      <c r="G2720" s="70"/>
      <c r="H2720" s="70"/>
      <c r="I2720" s="70"/>
      <c r="J2720" s="70"/>
      <c r="K2720" s="70"/>
      <c r="L2720" s="70"/>
      <c r="M2720" s="70"/>
      <c r="N2720" s="70"/>
      <c r="O2720" s="70"/>
      <c r="P2720" s="70"/>
      <c r="Q2720" s="70"/>
      <c r="R2720" s="70"/>
      <c r="S2720" s="70"/>
      <c r="T2720" s="70"/>
      <c r="U2720" s="70"/>
      <c r="V2720" s="70"/>
      <c r="W2720" s="70"/>
      <c r="X2720" s="70"/>
      <c r="Y2720" s="70"/>
      <c r="Z2720" s="1046"/>
      <c r="AA2720" s="79"/>
      <c r="AB2720" s="79"/>
      <c r="AC2720" s="79"/>
      <c r="AD2720" s="79"/>
      <c r="AE2720" s="5"/>
    </row>
    <row r="2721" spans="3:31" x14ac:dyDescent="0.25">
      <c r="C2721" s="70"/>
      <c r="D2721" s="70"/>
      <c r="E2721" s="2184"/>
      <c r="F2721" s="70"/>
      <c r="G2721" s="70"/>
      <c r="H2721" s="70"/>
      <c r="I2721" s="70"/>
      <c r="J2721" s="70"/>
      <c r="K2721" s="70"/>
      <c r="L2721" s="70"/>
      <c r="M2721" s="70"/>
      <c r="N2721" s="70"/>
      <c r="O2721" s="70"/>
      <c r="P2721" s="70"/>
      <c r="Q2721" s="70"/>
      <c r="R2721" s="70"/>
      <c r="S2721" s="70"/>
      <c r="T2721" s="70"/>
      <c r="U2721" s="70"/>
      <c r="V2721" s="70"/>
      <c r="W2721" s="70"/>
      <c r="X2721" s="70"/>
      <c r="Y2721" s="70"/>
      <c r="Z2721" s="1046"/>
      <c r="AA2721" s="79"/>
      <c r="AB2721" s="79"/>
      <c r="AC2721" s="79"/>
      <c r="AD2721" s="79"/>
      <c r="AE2721" s="5"/>
    </row>
    <row r="2722" spans="3:31" x14ac:dyDescent="0.25">
      <c r="C2722" s="70"/>
      <c r="D2722" s="70"/>
      <c r="E2722" s="2184"/>
      <c r="F2722" s="70"/>
      <c r="G2722" s="70"/>
      <c r="H2722" s="70"/>
      <c r="I2722" s="70"/>
      <c r="J2722" s="70"/>
      <c r="K2722" s="70"/>
      <c r="L2722" s="70"/>
      <c r="M2722" s="70"/>
      <c r="N2722" s="70"/>
      <c r="O2722" s="70"/>
      <c r="P2722" s="70"/>
      <c r="Q2722" s="70"/>
      <c r="R2722" s="70"/>
      <c r="S2722" s="70"/>
      <c r="T2722" s="70"/>
      <c r="U2722" s="70"/>
      <c r="V2722" s="70"/>
      <c r="W2722" s="70"/>
      <c r="X2722" s="70"/>
      <c r="Y2722" s="70"/>
      <c r="Z2722" s="1046"/>
      <c r="AA2722" s="79"/>
      <c r="AB2722" s="79"/>
      <c r="AC2722" s="79"/>
      <c r="AD2722" s="79"/>
      <c r="AE2722" s="5"/>
    </row>
    <row r="2723" spans="3:31" x14ac:dyDescent="0.25">
      <c r="C2723" s="70"/>
      <c r="D2723" s="70"/>
      <c r="E2723" s="2184"/>
      <c r="F2723" s="70"/>
      <c r="G2723" s="70"/>
      <c r="H2723" s="70"/>
      <c r="I2723" s="70"/>
      <c r="J2723" s="70"/>
      <c r="K2723" s="70"/>
      <c r="L2723" s="70"/>
      <c r="M2723" s="70"/>
      <c r="N2723" s="70"/>
      <c r="O2723" s="70"/>
      <c r="P2723" s="70"/>
      <c r="Q2723" s="70"/>
      <c r="R2723" s="70"/>
      <c r="S2723" s="70"/>
      <c r="T2723" s="70"/>
      <c r="U2723" s="70"/>
      <c r="V2723" s="70"/>
      <c r="W2723" s="70"/>
      <c r="X2723" s="70"/>
      <c r="Y2723" s="70"/>
      <c r="Z2723" s="1046"/>
      <c r="AA2723" s="79"/>
      <c r="AB2723" s="79"/>
      <c r="AC2723" s="79"/>
      <c r="AD2723" s="79"/>
      <c r="AE2723" s="5"/>
    </row>
    <row r="2724" spans="3:31" x14ac:dyDescent="0.25">
      <c r="C2724" s="70"/>
      <c r="D2724" s="70"/>
      <c r="E2724" s="2184"/>
      <c r="F2724" s="70"/>
      <c r="G2724" s="70"/>
      <c r="H2724" s="70"/>
      <c r="I2724" s="70"/>
      <c r="J2724" s="70"/>
      <c r="K2724" s="70"/>
      <c r="L2724" s="70"/>
      <c r="M2724" s="70"/>
      <c r="N2724" s="70"/>
      <c r="O2724" s="70"/>
      <c r="P2724" s="70"/>
      <c r="Q2724" s="70"/>
      <c r="R2724" s="70"/>
      <c r="S2724" s="70"/>
      <c r="T2724" s="70"/>
      <c r="U2724" s="70"/>
      <c r="V2724" s="70"/>
      <c r="W2724" s="70"/>
      <c r="X2724" s="70"/>
      <c r="Y2724" s="70"/>
      <c r="Z2724" s="1046"/>
      <c r="AA2724" s="79"/>
      <c r="AB2724" s="79"/>
      <c r="AC2724" s="79"/>
      <c r="AD2724" s="79"/>
      <c r="AE2724" s="5"/>
    </row>
    <row r="2725" spans="3:31" x14ac:dyDescent="0.25">
      <c r="C2725" s="70"/>
      <c r="D2725" s="70"/>
      <c r="E2725" s="2184"/>
      <c r="F2725" s="70"/>
      <c r="G2725" s="70"/>
      <c r="H2725" s="70"/>
      <c r="I2725" s="70"/>
      <c r="J2725" s="70"/>
      <c r="K2725" s="70"/>
      <c r="L2725" s="70"/>
      <c r="M2725" s="70"/>
      <c r="N2725" s="70"/>
      <c r="O2725" s="70"/>
      <c r="P2725" s="70"/>
      <c r="Q2725" s="70"/>
      <c r="R2725" s="70"/>
      <c r="S2725" s="70"/>
      <c r="T2725" s="70"/>
      <c r="U2725" s="70"/>
      <c r="V2725" s="70"/>
      <c r="W2725" s="70"/>
      <c r="X2725" s="70"/>
      <c r="Y2725" s="70"/>
      <c r="Z2725" s="1046"/>
      <c r="AA2725" s="79"/>
      <c r="AB2725" s="79"/>
      <c r="AC2725" s="79"/>
      <c r="AD2725" s="79"/>
      <c r="AE2725" s="5"/>
    </row>
    <row r="2726" spans="3:31" x14ac:dyDescent="0.25">
      <c r="C2726" s="70"/>
      <c r="D2726" s="70"/>
      <c r="E2726" s="2184"/>
      <c r="F2726" s="70"/>
      <c r="G2726" s="70"/>
      <c r="H2726" s="70"/>
      <c r="I2726" s="70"/>
      <c r="J2726" s="70"/>
      <c r="K2726" s="70"/>
      <c r="L2726" s="70"/>
      <c r="M2726" s="70"/>
      <c r="N2726" s="70"/>
      <c r="O2726" s="70"/>
      <c r="P2726" s="70"/>
      <c r="Q2726" s="70"/>
      <c r="R2726" s="70"/>
      <c r="S2726" s="70"/>
      <c r="T2726" s="70"/>
      <c r="U2726" s="70"/>
      <c r="V2726" s="70"/>
      <c r="W2726" s="70"/>
      <c r="X2726" s="70"/>
      <c r="Y2726" s="70"/>
      <c r="Z2726" s="1046"/>
      <c r="AA2726" s="79"/>
      <c r="AB2726" s="79"/>
      <c r="AC2726" s="79"/>
      <c r="AD2726" s="79"/>
      <c r="AE2726" s="5"/>
    </row>
    <row r="2727" spans="3:31" x14ac:dyDescent="0.25">
      <c r="C2727" s="70"/>
      <c r="D2727" s="70"/>
      <c r="E2727" s="2184"/>
      <c r="F2727" s="70"/>
      <c r="G2727" s="70"/>
      <c r="H2727" s="70"/>
      <c r="I2727" s="70"/>
      <c r="J2727" s="70"/>
      <c r="K2727" s="70"/>
      <c r="L2727" s="70"/>
      <c r="M2727" s="70"/>
      <c r="N2727" s="70"/>
      <c r="O2727" s="70"/>
      <c r="P2727" s="70"/>
      <c r="Q2727" s="70"/>
      <c r="R2727" s="70"/>
      <c r="S2727" s="70"/>
      <c r="T2727" s="70"/>
      <c r="U2727" s="70"/>
      <c r="V2727" s="70"/>
      <c r="W2727" s="70"/>
      <c r="X2727" s="70"/>
      <c r="Y2727" s="70"/>
      <c r="Z2727" s="1046"/>
      <c r="AA2727" s="79"/>
      <c r="AB2727" s="79"/>
      <c r="AC2727" s="79"/>
      <c r="AD2727" s="79"/>
      <c r="AE2727" s="5"/>
    </row>
    <row r="2728" spans="3:31" x14ac:dyDescent="0.25">
      <c r="C2728" s="70"/>
      <c r="D2728" s="70"/>
      <c r="E2728" s="2184"/>
      <c r="F2728" s="70"/>
      <c r="G2728" s="70"/>
      <c r="H2728" s="70"/>
      <c r="I2728" s="70"/>
      <c r="J2728" s="70"/>
      <c r="K2728" s="70"/>
      <c r="L2728" s="70"/>
      <c r="M2728" s="70"/>
      <c r="N2728" s="70"/>
      <c r="O2728" s="70"/>
      <c r="P2728" s="70"/>
      <c r="Q2728" s="70"/>
      <c r="R2728" s="70"/>
      <c r="S2728" s="70"/>
      <c r="T2728" s="70"/>
      <c r="U2728" s="70"/>
      <c r="V2728" s="70"/>
      <c r="W2728" s="70"/>
      <c r="X2728" s="70"/>
      <c r="Y2728" s="70"/>
      <c r="Z2728" s="1046"/>
      <c r="AA2728" s="79"/>
      <c r="AB2728" s="79"/>
      <c r="AC2728" s="79"/>
      <c r="AD2728" s="79"/>
      <c r="AE2728" s="5"/>
    </row>
    <row r="2729" spans="3:31" x14ac:dyDescent="0.25">
      <c r="C2729" s="70"/>
      <c r="D2729" s="70"/>
      <c r="E2729" s="2184"/>
      <c r="F2729" s="70"/>
      <c r="G2729" s="70"/>
      <c r="H2729" s="70"/>
      <c r="I2729" s="70"/>
      <c r="J2729" s="70"/>
      <c r="K2729" s="70"/>
      <c r="L2729" s="70"/>
      <c r="M2729" s="70"/>
      <c r="N2729" s="70"/>
      <c r="O2729" s="70"/>
      <c r="P2729" s="70"/>
      <c r="Q2729" s="70"/>
      <c r="R2729" s="70"/>
      <c r="S2729" s="70"/>
      <c r="T2729" s="70"/>
      <c r="U2729" s="70"/>
      <c r="V2729" s="70"/>
      <c r="W2729" s="70"/>
      <c r="X2729" s="70"/>
      <c r="Y2729" s="70"/>
      <c r="Z2729" s="1046"/>
      <c r="AA2729" s="79"/>
      <c r="AB2729" s="79"/>
      <c r="AC2729" s="79"/>
      <c r="AD2729" s="79"/>
      <c r="AE2729" s="5"/>
    </row>
    <row r="2730" spans="3:31" x14ac:dyDescent="0.25">
      <c r="C2730" s="70"/>
      <c r="D2730" s="70"/>
      <c r="E2730" s="2184"/>
      <c r="F2730" s="70"/>
      <c r="G2730" s="70"/>
      <c r="H2730" s="70"/>
      <c r="I2730" s="70"/>
      <c r="J2730" s="70"/>
      <c r="K2730" s="70"/>
      <c r="L2730" s="70"/>
      <c r="M2730" s="70"/>
      <c r="N2730" s="70"/>
      <c r="O2730" s="70"/>
      <c r="P2730" s="70"/>
      <c r="Q2730" s="70"/>
      <c r="R2730" s="70"/>
      <c r="S2730" s="70"/>
      <c r="T2730" s="70"/>
      <c r="U2730" s="70"/>
      <c r="V2730" s="70"/>
      <c r="W2730" s="70"/>
      <c r="X2730" s="70"/>
      <c r="Y2730" s="70"/>
      <c r="Z2730" s="1046"/>
      <c r="AA2730" s="79"/>
      <c r="AB2730" s="79"/>
      <c r="AC2730" s="79"/>
      <c r="AD2730" s="79"/>
      <c r="AE2730" s="5"/>
    </row>
    <row r="2731" spans="3:31" x14ac:dyDescent="0.25">
      <c r="C2731" s="70"/>
      <c r="D2731" s="70"/>
      <c r="E2731" s="2184"/>
      <c r="F2731" s="70"/>
      <c r="G2731" s="70"/>
      <c r="H2731" s="70"/>
      <c r="I2731" s="70"/>
      <c r="J2731" s="70"/>
      <c r="K2731" s="70"/>
      <c r="L2731" s="70"/>
      <c r="M2731" s="70"/>
      <c r="N2731" s="70"/>
      <c r="O2731" s="70"/>
      <c r="P2731" s="70"/>
      <c r="Q2731" s="70"/>
      <c r="R2731" s="70"/>
      <c r="S2731" s="70"/>
      <c r="T2731" s="70"/>
      <c r="U2731" s="70"/>
      <c r="V2731" s="70"/>
      <c r="W2731" s="70"/>
      <c r="X2731" s="70"/>
      <c r="Y2731" s="70"/>
      <c r="Z2731" s="1046"/>
      <c r="AA2731" s="79"/>
      <c r="AB2731" s="79"/>
      <c r="AC2731" s="79"/>
      <c r="AD2731" s="79"/>
      <c r="AE2731" s="5"/>
    </row>
    <row r="2732" spans="3:31" x14ac:dyDescent="0.25">
      <c r="C2732" s="70"/>
      <c r="D2732" s="70"/>
      <c r="E2732" s="2184"/>
      <c r="F2732" s="70"/>
      <c r="G2732" s="70"/>
      <c r="H2732" s="70"/>
      <c r="I2732" s="70"/>
      <c r="J2732" s="70"/>
      <c r="K2732" s="70"/>
      <c r="L2732" s="70"/>
      <c r="M2732" s="70"/>
      <c r="N2732" s="70"/>
      <c r="O2732" s="70"/>
      <c r="P2732" s="70"/>
      <c r="Q2732" s="70"/>
      <c r="R2732" s="70"/>
      <c r="S2732" s="70"/>
      <c r="T2732" s="70"/>
      <c r="U2732" s="70"/>
      <c r="V2732" s="70"/>
      <c r="W2732" s="70"/>
      <c r="X2732" s="70"/>
      <c r="Y2732" s="70"/>
      <c r="Z2732" s="1046"/>
      <c r="AA2732" s="79"/>
      <c r="AB2732" s="79"/>
      <c r="AC2732" s="79"/>
      <c r="AD2732" s="79"/>
      <c r="AE2732" s="5"/>
    </row>
    <row r="2733" spans="3:31" x14ac:dyDescent="0.25">
      <c r="C2733" s="70"/>
      <c r="D2733" s="70"/>
      <c r="E2733" s="2184"/>
      <c r="F2733" s="70"/>
      <c r="G2733" s="70"/>
      <c r="H2733" s="70"/>
      <c r="I2733" s="70"/>
      <c r="J2733" s="70"/>
      <c r="K2733" s="70"/>
      <c r="L2733" s="70"/>
      <c r="M2733" s="70"/>
      <c r="N2733" s="70"/>
      <c r="O2733" s="70"/>
      <c r="P2733" s="70"/>
      <c r="Q2733" s="70"/>
      <c r="R2733" s="70"/>
      <c r="S2733" s="70"/>
      <c r="T2733" s="70"/>
      <c r="U2733" s="70"/>
      <c r="V2733" s="70"/>
      <c r="W2733" s="70"/>
      <c r="X2733" s="70"/>
      <c r="Y2733" s="70"/>
      <c r="Z2733" s="1046"/>
      <c r="AA2733" s="79"/>
      <c r="AB2733" s="79"/>
      <c r="AC2733" s="79"/>
      <c r="AD2733" s="79"/>
      <c r="AE2733" s="5"/>
    </row>
    <row r="2734" spans="3:31" x14ac:dyDescent="0.25">
      <c r="C2734" s="70"/>
      <c r="D2734" s="70"/>
      <c r="E2734" s="2184"/>
      <c r="F2734" s="70"/>
      <c r="G2734" s="70"/>
      <c r="H2734" s="70"/>
      <c r="I2734" s="70"/>
      <c r="J2734" s="70"/>
      <c r="K2734" s="70"/>
      <c r="L2734" s="70"/>
      <c r="M2734" s="70"/>
      <c r="N2734" s="70"/>
      <c r="O2734" s="70"/>
      <c r="P2734" s="70"/>
      <c r="Q2734" s="70"/>
      <c r="R2734" s="70"/>
      <c r="S2734" s="70"/>
      <c r="T2734" s="70"/>
      <c r="U2734" s="70"/>
      <c r="V2734" s="70"/>
      <c r="W2734" s="70"/>
      <c r="X2734" s="70"/>
      <c r="Y2734" s="70"/>
      <c r="Z2734" s="1046"/>
      <c r="AA2734" s="79"/>
      <c r="AB2734" s="79"/>
      <c r="AC2734" s="79"/>
      <c r="AD2734" s="79"/>
      <c r="AE2734" s="5"/>
    </row>
    <row r="2735" spans="3:31" x14ac:dyDescent="0.25">
      <c r="C2735" s="70"/>
      <c r="D2735" s="70"/>
      <c r="E2735" s="2184"/>
      <c r="F2735" s="70"/>
      <c r="G2735" s="70"/>
      <c r="H2735" s="70"/>
      <c r="I2735" s="70"/>
      <c r="J2735" s="70"/>
      <c r="K2735" s="70"/>
      <c r="L2735" s="70"/>
      <c r="M2735" s="70"/>
      <c r="N2735" s="70"/>
      <c r="O2735" s="70"/>
      <c r="P2735" s="70"/>
      <c r="Q2735" s="70"/>
      <c r="R2735" s="70"/>
      <c r="S2735" s="70"/>
      <c r="T2735" s="70"/>
      <c r="U2735" s="70"/>
      <c r="V2735" s="70"/>
      <c r="W2735" s="70"/>
      <c r="X2735" s="70"/>
      <c r="Y2735" s="70"/>
      <c r="Z2735" s="1046"/>
      <c r="AA2735" s="79"/>
      <c r="AB2735" s="79"/>
      <c r="AC2735" s="79"/>
      <c r="AD2735" s="79"/>
      <c r="AE2735" s="5"/>
    </row>
    <row r="2736" spans="3:31" x14ac:dyDescent="0.25">
      <c r="C2736" s="70"/>
      <c r="D2736" s="70"/>
      <c r="E2736" s="2184"/>
      <c r="F2736" s="70"/>
      <c r="G2736" s="70"/>
      <c r="H2736" s="70"/>
      <c r="I2736" s="70"/>
      <c r="J2736" s="70"/>
      <c r="K2736" s="70"/>
      <c r="L2736" s="70"/>
      <c r="M2736" s="70"/>
      <c r="N2736" s="70"/>
      <c r="O2736" s="70"/>
      <c r="P2736" s="70"/>
      <c r="Q2736" s="70"/>
      <c r="R2736" s="70"/>
      <c r="S2736" s="70"/>
      <c r="T2736" s="70"/>
      <c r="U2736" s="70"/>
      <c r="V2736" s="70"/>
      <c r="W2736" s="70"/>
      <c r="X2736" s="70"/>
      <c r="Y2736" s="70"/>
      <c r="Z2736" s="1046"/>
      <c r="AA2736" s="79"/>
      <c r="AB2736" s="79"/>
      <c r="AC2736" s="79"/>
      <c r="AD2736" s="79"/>
      <c r="AE2736" s="5"/>
    </row>
    <row r="2737" spans="3:31" x14ac:dyDescent="0.25">
      <c r="C2737" s="70"/>
      <c r="D2737" s="70"/>
      <c r="E2737" s="2184"/>
      <c r="F2737" s="70"/>
      <c r="G2737" s="70"/>
      <c r="H2737" s="70"/>
      <c r="I2737" s="70"/>
      <c r="J2737" s="70"/>
      <c r="K2737" s="70"/>
      <c r="L2737" s="70"/>
      <c r="M2737" s="70"/>
      <c r="N2737" s="70"/>
      <c r="O2737" s="70"/>
      <c r="P2737" s="70"/>
      <c r="Q2737" s="70"/>
      <c r="R2737" s="70"/>
      <c r="S2737" s="70"/>
      <c r="T2737" s="70"/>
      <c r="U2737" s="70"/>
      <c r="V2737" s="70"/>
      <c r="W2737" s="70"/>
      <c r="X2737" s="70"/>
      <c r="Y2737" s="70"/>
      <c r="Z2737" s="1046"/>
      <c r="AA2737" s="79"/>
      <c r="AB2737" s="79"/>
      <c r="AC2737" s="79"/>
      <c r="AD2737" s="79"/>
      <c r="AE2737" s="5"/>
    </row>
    <row r="2738" spans="3:31" x14ac:dyDescent="0.25">
      <c r="C2738" s="70"/>
      <c r="D2738" s="70"/>
      <c r="E2738" s="2184"/>
      <c r="F2738" s="70"/>
      <c r="G2738" s="70"/>
      <c r="H2738" s="70"/>
      <c r="I2738" s="70"/>
      <c r="J2738" s="70"/>
      <c r="K2738" s="70"/>
      <c r="L2738" s="70"/>
      <c r="M2738" s="70"/>
      <c r="N2738" s="70"/>
      <c r="O2738" s="70"/>
      <c r="P2738" s="70"/>
      <c r="Q2738" s="70"/>
      <c r="R2738" s="70"/>
      <c r="S2738" s="70"/>
      <c r="T2738" s="70"/>
      <c r="U2738" s="70"/>
      <c r="V2738" s="70"/>
      <c r="W2738" s="70"/>
      <c r="X2738" s="70"/>
      <c r="Y2738" s="70"/>
      <c r="Z2738" s="1046"/>
      <c r="AA2738" s="79"/>
      <c r="AB2738" s="79"/>
      <c r="AC2738" s="79"/>
      <c r="AD2738" s="79"/>
      <c r="AE2738" s="5"/>
    </row>
    <row r="2739" spans="3:31" x14ac:dyDescent="0.25">
      <c r="C2739" s="70"/>
      <c r="D2739" s="70"/>
      <c r="E2739" s="2184"/>
      <c r="F2739" s="70"/>
      <c r="G2739" s="70"/>
      <c r="H2739" s="70"/>
      <c r="I2739" s="70"/>
      <c r="J2739" s="70"/>
      <c r="K2739" s="70"/>
      <c r="L2739" s="70"/>
      <c r="M2739" s="70"/>
      <c r="N2739" s="70"/>
      <c r="O2739" s="70"/>
      <c r="P2739" s="70"/>
      <c r="Q2739" s="70"/>
      <c r="R2739" s="70"/>
      <c r="S2739" s="70"/>
      <c r="T2739" s="70"/>
      <c r="U2739" s="70"/>
      <c r="V2739" s="70"/>
      <c r="W2739" s="70"/>
      <c r="X2739" s="70"/>
      <c r="Y2739" s="70"/>
      <c r="Z2739" s="1046"/>
      <c r="AA2739" s="79"/>
      <c r="AB2739" s="79"/>
      <c r="AC2739" s="79"/>
      <c r="AD2739" s="79"/>
      <c r="AE2739" s="5"/>
    </row>
    <row r="2740" spans="3:31" x14ac:dyDescent="0.25">
      <c r="C2740" s="70"/>
      <c r="D2740" s="70"/>
      <c r="E2740" s="2184"/>
      <c r="F2740" s="70"/>
      <c r="G2740" s="70"/>
      <c r="H2740" s="70"/>
      <c r="I2740" s="70"/>
      <c r="J2740" s="70"/>
      <c r="K2740" s="70"/>
      <c r="L2740" s="70"/>
      <c r="M2740" s="70"/>
      <c r="N2740" s="70"/>
      <c r="O2740" s="70"/>
      <c r="P2740" s="70"/>
      <c r="Q2740" s="70"/>
      <c r="R2740" s="70"/>
      <c r="S2740" s="70"/>
      <c r="T2740" s="70"/>
      <c r="U2740" s="70"/>
      <c r="V2740" s="70"/>
      <c r="W2740" s="70"/>
      <c r="X2740" s="70"/>
      <c r="Y2740" s="70"/>
      <c r="Z2740" s="1046"/>
      <c r="AA2740" s="79"/>
      <c r="AB2740" s="79"/>
      <c r="AC2740" s="79"/>
      <c r="AD2740" s="79"/>
      <c r="AE2740" s="5"/>
    </row>
    <row r="2741" spans="3:31" x14ac:dyDescent="0.25">
      <c r="C2741" s="70"/>
      <c r="D2741" s="70"/>
      <c r="E2741" s="2184"/>
      <c r="F2741" s="70"/>
      <c r="G2741" s="70"/>
      <c r="H2741" s="70"/>
      <c r="I2741" s="70"/>
      <c r="J2741" s="70"/>
      <c r="K2741" s="70"/>
      <c r="L2741" s="70"/>
      <c r="M2741" s="70"/>
      <c r="N2741" s="70"/>
      <c r="O2741" s="70"/>
      <c r="P2741" s="70"/>
      <c r="Q2741" s="70"/>
      <c r="R2741" s="70"/>
      <c r="S2741" s="70"/>
      <c r="T2741" s="70"/>
      <c r="U2741" s="70"/>
      <c r="V2741" s="70"/>
      <c r="W2741" s="70"/>
      <c r="X2741" s="70"/>
      <c r="Y2741" s="70"/>
      <c r="Z2741" s="1046"/>
      <c r="AA2741" s="79"/>
      <c r="AB2741" s="79"/>
      <c r="AC2741" s="79"/>
      <c r="AD2741" s="79"/>
      <c r="AE2741" s="5"/>
    </row>
    <row r="2742" spans="3:31" x14ac:dyDescent="0.25">
      <c r="C2742" s="70"/>
      <c r="D2742" s="70"/>
      <c r="E2742" s="2184"/>
      <c r="F2742" s="70"/>
      <c r="G2742" s="70"/>
      <c r="H2742" s="70"/>
      <c r="I2742" s="70"/>
      <c r="J2742" s="70"/>
      <c r="K2742" s="70"/>
      <c r="L2742" s="70"/>
      <c r="M2742" s="70"/>
      <c r="N2742" s="70"/>
      <c r="O2742" s="70"/>
      <c r="P2742" s="70"/>
      <c r="Q2742" s="70"/>
      <c r="R2742" s="70"/>
      <c r="S2742" s="70"/>
      <c r="T2742" s="70"/>
      <c r="U2742" s="70"/>
      <c r="V2742" s="70"/>
      <c r="W2742" s="70"/>
      <c r="X2742" s="70"/>
      <c r="Y2742" s="70"/>
      <c r="Z2742" s="1046"/>
      <c r="AA2742" s="79"/>
      <c r="AB2742" s="79"/>
      <c r="AC2742" s="79"/>
      <c r="AD2742" s="79"/>
      <c r="AE2742" s="5"/>
    </row>
    <row r="2743" spans="3:31" x14ac:dyDescent="0.25">
      <c r="C2743" s="70"/>
      <c r="D2743" s="70"/>
      <c r="E2743" s="2184"/>
      <c r="F2743" s="70"/>
      <c r="G2743" s="70"/>
      <c r="H2743" s="70"/>
      <c r="I2743" s="70"/>
      <c r="J2743" s="70"/>
      <c r="K2743" s="70"/>
      <c r="L2743" s="70"/>
      <c r="M2743" s="70"/>
      <c r="N2743" s="70"/>
      <c r="O2743" s="70"/>
      <c r="P2743" s="70"/>
      <c r="Q2743" s="70"/>
      <c r="R2743" s="70"/>
      <c r="S2743" s="70"/>
      <c r="T2743" s="70"/>
      <c r="U2743" s="70"/>
      <c r="V2743" s="70"/>
      <c r="W2743" s="70"/>
      <c r="X2743" s="70"/>
      <c r="Y2743" s="70"/>
      <c r="Z2743" s="1046"/>
      <c r="AA2743" s="79"/>
      <c r="AB2743" s="79"/>
      <c r="AC2743" s="79"/>
      <c r="AD2743" s="79"/>
      <c r="AE2743" s="5"/>
    </row>
    <row r="2744" spans="3:31" x14ac:dyDescent="0.25">
      <c r="C2744" s="70"/>
      <c r="D2744" s="70"/>
      <c r="E2744" s="2184"/>
      <c r="F2744" s="70"/>
      <c r="G2744" s="70"/>
      <c r="H2744" s="70"/>
      <c r="I2744" s="70"/>
      <c r="J2744" s="70"/>
      <c r="K2744" s="70"/>
      <c r="L2744" s="70"/>
      <c r="M2744" s="70"/>
      <c r="N2744" s="70"/>
      <c r="O2744" s="70"/>
      <c r="P2744" s="70"/>
      <c r="Q2744" s="70"/>
      <c r="R2744" s="70"/>
      <c r="S2744" s="70"/>
      <c r="T2744" s="70"/>
      <c r="U2744" s="70"/>
      <c r="V2744" s="70"/>
      <c r="W2744" s="70"/>
      <c r="X2744" s="70"/>
      <c r="Y2744" s="70"/>
      <c r="Z2744" s="1046"/>
      <c r="AA2744" s="79"/>
      <c r="AB2744" s="79"/>
      <c r="AC2744" s="79"/>
      <c r="AD2744" s="79"/>
      <c r="AE2744" s="5"/>
    </row>
    <row r="2745" spans="3:31" x14ac:dyDescent="0.25">
      <c r="C2745" s="70"/>
      <c r="D2745" s="70"/>
      <c r="E2745" s="2184"/>
      <c r="F2745" s="70"/>
      <c r="G2745" s="70"/>
      <c r="H2745" s="70"/>
      <c r="I2745" s="70"/>
      <c r="J2745" s="70"/>
      <c r="K2745" s="70"/>
      <c r="L2745" s="70"/>
      <c r="M2745" s="70"/>
      <c r="N2745" s="70"/>
      <c r="O2745" s="70"/>
      <c r="P2745" s="70"/>
      <c r="Q2745" s="70"/>
      <c r="R2745" s="70"/>
      <c r="S2745" s="70"/>
      <c r="T2745" s="70"/>
      <c r="U2745" s="70"/>
      <c r="V2745" s="70"/>
      <c r="W2745" s="70"/>
      <c r="X2745" s="70"/>
      <c r="Y2745" s="70"/>
      <c r="Z2745" s="1046"/>
      <c r="AA2745" s="79"/>
      <c r="AB2745" s="79"/>
      <c r="AC2745" s="79"/>
      <c r="AD2745" s="79"/>
      <c r="AE2745" s="5"/>
    </row>
    <row r="2746" spans="3:31" x14ac:dyDescent="0.25">
      <c r="C2746" s="70"/>
      <c r="D2746" s="70"/>
      <c r="E2746" s="2184"/>
      <c r="F2746" s="70"/>
      <c r="G2746" s="70"/>
      <c r="H2746" s="70"/>
      <c r="I2746" s="70"/>
      <c r="J2746" s="70"/>
      <c r="K2746" s="70"/>
      <c r="L2746" s="70"/>
      <c r="M2746" s="70"/>
      <c r="N2746" s="70"/>
      <c r="O2746" s="70"/>
      <c r="P2746" s="70"/>
      <c r="Q2746" s="70"/>
      <c r="R2746" s="70"/>
      <c r="S2746" s="70"/>
      <c r="T2746" s="70"/>
      <c r="U2746" s="70"/>
      <c r="V2746" s="70"/>
      <c r="W2746" s="70"/>
      <c r="X2746" s="70"/>
      <c r="Y2746" s="70"/>
      <c r="Z2746" s="1046"/>
      <c r="AA2746" s="79"/>
      <c r="AB2746" s="79"/>
      <c r="AC2746" s="79"/>
      <c r="AD2746" s="79"/>
      <c r="AE2746" s="5"/>
    </row>
    <row r="2747" spans="3:31" x14ac:dyDescent="0.25">
      <c r="C2747" s="70"/>
      <c r="D2747" s="70"/>
      <c r="E2747" s="2184"/>
      <c r="F2747" s="70"/>
      <c r="G2747" s="70"/>
      <c r="H2747" s="70"/>
      <c r="I2747" s="70"/>
      <c r="J2747" s="70"/>
      <c r="K2747" s="70"/>
      <c r="L2747" s="70"/>
      <c r="M2747" s="70"/>
      <c r="N2747" s="70"/>
      <c r="O2747" s="70"/>
      <c r="P2747" s="70"/>
      <c r="Q2747" s="70"/>
      <c r="R2747" s="70"/>
      <c r="S2747" s="70"/>
      <c r="T2747" s="70"/>
      <c r="U2747" s="70"/>
      <c r="V2747" s="70"/>
      <c r="W2747" s="70"/>
      <c r="X2747" s="70"/>
      <c r="Y2747" s="70"/>
      <c r="Z2747" s="1046"/>
      <c r="AA2747" s="79"/>
      <c r="AB2747" s="79"/>
      <c r="AC2747" s="79"/>
      <c r="AD2747" s="79"/>
      <c r="AE2747" s="5"/>
    </row>
    <row r="2748" spans="3:31" x14ac:dyDescent="0.25">
      <c r="C2748" s="70"/>
      <c r="D2748" s="70"/>
      <c r="E2748" s="2184"/>
      <c r="F2748" s="70"/>
      <c r="G2748" s="70"/>
      <c r="H2748" s="70"/>
      <c r="I2748" s="70"/>
      <c r="J2748" s="70"/>
      <c r="K2748" s="70"/>
      <c r="L2748" s="70"/>
      <c r="M2748" s="70"/>
      <c r="N2748" s="70"/>
      <c r="O2748" s="70"/>
      <c r="P2748" s="70"/>
      <c r="Q2748" s="70"/>
      <c r="R2748" s="70"/>
      <c r="S2748" s="70"/>
      <c r="T2748" s="70"/>
      <c r="U2748" s="70"/>
      <c r="V2748" s="70"/>
      <c r="W2748" s="70"/>
      <c r="X2748" s="70"/>
      <c r="Y2748" s="70"/>
      <c r="Z2748" s="1046"/>
      <c r="AA2748" s="79"/>
      <c r="AB2748" s="79"/>
      <c r="AC2748" s="79"/>
      <c r="AD2748" s="79"/>
      <c r="AE2748" s="5"/>
    </row>
    <row r="2749" spans="3:31" x14ac:dyDescent="0.25">
      <c r="C2749" s="70"/>
      <c r="D2749" s="70"/>
      <c r="E2749" s="2184"/>
      <c r="F2749" s="70"/>
      <c r="G2749" s="70"/>
      <c r="H2749" s="70"/>
      <c r="I2749" s="70"/>
      <c r="J2749" s="70"/>
      <c r="K2749" s="70"/>
      <c r="L2749" s="70"/>
      <c r="M2749" s="70"/>
      <c r="N2749" s="70"/>
      <c r="O2749" s="70"/>
      <c r="P2749" s="70"/>
      <c r="Q2749" s="70"/>
      <c r="R2749" s="70"/>
      <c r="S2749" s="70"/>
      <c r="T2749" s="70"/>
      <c r="U2749" s="70"/>
      <c r="V2749" s="70"/>
      <c r="W2749" s="70"/>
      <c r="X2749" s="70"/>
      <c r="Y2749" s="70"/>
      <c r="Z2749" s="1046"/>
      <c r="AA2749" s="79"/>
      <c r="AB2749" s="79"/>
      <c r="AC2749" s="79"/>
      <c r="AD2749" s="79"/>
      <c r="AE2749" s="5"/>
    </row>
    <row r="2750" spans="3:31" x14ac:dyDescent="0.25">
      <c r="C2750" s="70"/>
      <c r="D2750" s="70"/>
      <c r="E2750" s="2184"/>
      <c r="F2750" s="70"/>
      <c r="G2750" s="70"/>
      <c r="H2750" s="70"/>
      <c r="I2750" s="70"/>
      <c r="J2750" s="70"/>
      <c r="K2750" s="70"/>
      <c r="L2750" s="70"/>
      <c r="M2750" s="70"/>
      <c r="N2750" s="70"/>
      <c r="O2750" s="70"/>
      <c r="P2750" s="70"/>
      <c r="Q2750" s="70"/>
      <c r="R2750" s="70"/>
      <c r="S2750" s="70"/>
      <c r="T2750" s="70"/>
      <c r="U2750" s="70"/>
      <c r="V2750" s="70"/>
      <c r="W2750" s="70"/>
      <c r="X2750" s="70"/>
      <c r="Y2750" s="70"/>
      <c r="Z2750" s="1046"/>
      <c r="AA2750" s="79"/>
      <c r="AB2750" s="79"/>
      <c r="AC2750" s="79"/>
      <c r="AD2750" s="79"/>
      <c r="AE2750" s="5"/>
    </row>
    <row r="2751" spans="3:31" x14ac:dyDescent="0.25">
      <c r="C2751" s="70"/>
      <c r="D2751" s="70"/>
      <c r="E2751" s="2184"/>
      <c r="F2751" s="70"/>
      <c r="G2751" s="70"/>
      <c r="H2751" s="70"/>
      <c r="I2751" s="70"/>
      <c r="J2751" s="70"/>
      <c r="K2751" s="70"/>
      <c r="L2751" s="70"/>
      <c r="M2751" s="70"/>
      <c r="N2751" s="70"/>
      <c r="O2751" s="70"/>
      <c r="P2751" s="70"/>
      <c r="Q2751" s="70"/>
      <c r="R2751" s="70"/>
      <c r="S2751" s="70"/>
      <c r="T2751" s="70"/>
      <c r="U2751" s="70"/>
      <c r="V2751" s="70"/>
      <c r="W2751" s="70"/>
      <c r="X2751" s="70"/>
      <c r="Y2751" s="70"/>
      <c r="Z2751" s="1046"/>
      <c r="AA2751" s="79"/>
      <c r="AB2751" s="79"/>
      <c r="AC2751" s="79"/>
      <c r="AD2751" s="79"/>
      <c r="AE2751" s="5"/>
    </row>
    <row r="2752" spans="3:31" x14ac:dyDescent="0.25">
      <c r="C2752" s="70"/>
      <c r="D2752" s="70"/>
      <c r="E2752" s="2184"/>
      <c r="F2752" s="70"/>
      <c r="G2752" s="70"/>
      <c r="H2752" s="70"/>
      <c r="I2752" s="70"/>
      <c r="J2752" s="70"/>
      <c r="K2752" s="70"/>
      <c r="L2752" s="70"/>
      <c r="M2752" s="70"/>
      <c r="N2752" s="70"/>
      <c r="O2752" s="70"/>
      <c r="P2752" s="70"/>
      <c r="Q2752" s="70"/>
      <c r="R2752" s="70"/>
      <c r="S2752" s="70"/>
      <c r="T2752" s="70"/>
      <c r="U2752" s="70"/>
      <c r="V2752" s="70"/>
      <c r="W2752" s="70"/>
      <c r="X2752" s="70"/>
      <c r="Y2752" s="70"/>
      <c r="Z2752" s="1046"/>
      <c r="AA2752" s="79"/>
      <c r="AB2752" s="79"/>
      <c r="AC2752" s="79"/>
      <c r="AD2752" s="79"/>
      <c r="AE2752" s="5"/>
    </row>
    <row r="2753" spans="3:31" x14ac:dyDescent="0.25">
      <c r="C2753" s="70"/>
      <c r="D2753" s="70"/>
      <c r="E2753" s="2184"/>
      <c r="F2753" s="70"/>
      <c r="G2753" s="70"/>
      <c r="H2753" s="70"/>
      <c r="I2753" s="70"/>
      <c r="J2753" s="70"/>
      <c r="K2753" s="70"/>
      <c r="L2753" s="70"/>
      <c r="M2753" s="70"/>
      <c r="N2753" s="70"/>
      <c r="O2753" s="70"/>
      <c r="P2753" s="70"/>
      <c r="Q2753" s="70"/>
      <c r="R2753" s="70"/>
      <c r="S2753" s="70"/>
      <c r="T2753" s="70"/>
      <c r="U2753" s="70"/>
      <c r="V2753" s="70"/>
      <c r="W2753" s="70"/>
      <c r="X2753" s="70"/>
      <c r="Y2753" s="70"/>
      <c r="Z2753" s="1046"/>
      <c r="AA2753" s="79"/>
      <c r="AB2753" s="79"/>
      <c r="AC2753" s="79"/>
      <c r="AD2753" s="79"/>
      <c r="AE2753" s="5"/>
    </row>
    <row r="2754" spans="3:31" x14ac:dyDescent="0.25">
      <c r="C2754" s="70"/>
      <c r="D2754" s="70"/>
      <c r="E2754" s="2184"/>
      <c r="F2754" s="70"/>
      <c r="G2754" s="70"/>
      <c r="H2754" s="70"/>
      <c r="I2754" s="70"/>
      <c r="J2754" s="70"/>
      <c r="K2754" s="70"/>
      <c r="L2754" s="70"/>
      <c r="M2754" s="70"/>
      <c r="N2754" s="70"/>
      <c r="O2754" s="70"/>
      <c r="P2754" s="70"/>
      <c r="Q2754" s="70"/>
      <c r="R2754" s="70"/>
      <c r="S2754" s="70"/>
      <c r="T2754" s="70"/>
      <c r="U2754" s="70"/>
      <c r="V2754" s="70"/>
      <c r="W2754" s="70"/>
      <c r="X2754" s="70"/>
      <c r="Y2754" s="70"/>
      <c r="Z2754" s="1046"/>
      <c r="AA2754" s="79"/>
      <c r="AB2754" s="79"/>
      <c r="AC2754" s="79"/>
      <c r="AD2754" s="79"/>
      <c r="AE2754" s="5"/>
    </row>
    <row r="2755" spans="3:31" x14ac:dyDescent="0.25">
      <c r="C2755" s="70"/>
      <c r="D2755" s="70"/>
      <c r="E2755" s="2184"/>
      <c r="F2755" s="70"/>
      <c r="G2755" s="70"/>
      <c r="H2755" s="70"/>
      <c r="I2755" s="70"/>
      <c r="J2755" s="70"/>
      <c r="K2755" s="70"/>
      <c r="L2755" s="70"/>
      <c r="M2755" s="70"/>
      <c r="N2755" s="70"/>
      <c r="O2755" s="70"/>
      <c r="P2755" s="70"/>
      <c r="Q2755" s="70"/>
      <c r="R2755" s="70"/>
      <c r="S2755" s="70"/>
      <c r="T2755" s="70"/>
      <c r="U2755" s="70"/>
      <c r="V2755" s="70"/>
      <c r="W2755" s="70"/>
      <c r="X2755" s="70"/>
      <c r="Y2755" s="70"/>
      <c r="Z2755" s="1046"/>
      <c r="AA2755" s="79"/>
      <c r="AB2755" s="79"/>
      <c r="AC2755" s="79"/>
      <c r="AD2755" s="79"/>
      <c r="AE2755" s="5"/>
    </row>
    <row r="2756" spans="3:31" x14ac:dyDescent="0.25">
      <c r="C2756" s="70"/>
      <c r="D2756" s="70"/>
      <c r="E2756" s="2184"/>
      <c r="F2756" s="70"/>
      <c r="G2756" s="70"/>
      <c r="H2756" s="70"/>
      <c r="I2756" s="70"/>
      <c r="J2756" s="70"/>
      <c r="K2756" s="70"/>
      <c r="L2756" s="70"/>
      <c r="M2756" s="70"/>
      <c r="N2756" s="70"/>
      <c r="O2756" s="70"/>
      <c r="P2756" s="70"/>
      <c r="Q2756" s="70"/>
      <c r="R2756" s="70"/>
      <c r="S2756" s="70"/>
      <c r="T2756" s="70"/>
      <c r="U2756" s="70"/>
      <c r="V2756" s="70"/>
      <c r="W2756" s="70"/>
      <c r="X2756" s="70"/>
      <c r="Y2756" s="70"/>
      <c r="Z2756" s="1046"/>
      <c r="AA2756" s="79"/>
      <c r="AB2756" s="79"/>
      <c r="AC2756" s="79"/>
      <c r="AD2756" s="79"/>
      <c r="AE2756" s="5"/>
    </row>
    <row r="2757" spans="3:31" x14ac:dyDescent="0.25">
      <c r="C2757" s="70"/>
      <c r="D2757" s="70"/>
      <c r="E2757" s="2184"/>
      <c r="F2757" s="70"/>
      <c r="G2757" s="70"/>
      <c r="H2757" s="70"/>
      <c r="I2757" s="70"/>
      <c r="J2757" s="70"/>
      <c r="K2757" s="70"/>
      <c r="L2757" s="70"/>
      <c r="M2757" s="70"/>
      <c r="N2757" s="70"/>
      <c r="O2757" s="70"/>
      <c r="P2757" s="70"/>
      <c r="Q2757" s="70"/>
      <c r="R2757" s="70"/>
      <c r="S2757" s="70"/>
      <c r="T2757" s="70"/>
      <c r="U2757" s="70"/>
      <c r="V2757" s="70"/>
      <c r="W2757" s="70"/>
      <c r="X2757" s="70"/>
      <c r="Y2757" s="70"/>
      <c r="Z2757" s="1046"/>
      <c r="AA2757" s="79"/>
      <c r="AB2757" s="79"/>
      <c r="AC2757" s="79"/>
      <c r="AD2757" s="79"/>
      <c r="AE2757" s="5"/>
    </row>
    <row r="2758" spans="3:31" x14ac:dyDescent="0.25">
      <c r="C2758" s="70"/>
      <c r="D2758" s="70"/>
      <c r="E2758" s="2184"/>
      <c r="F2758" s="70"/>
      <c r="G2758" s="70"/>
      <c r="H2758" s="70"/>
      <c r="I2758" s="70"/>
      <c r="J2758" s="70"/>
      <c r="K2758" s="70"/>
      <c r="L2758" s="70"/>
      <c r="M2758" s="70"/>
      <c r="N2758" s="70"/>
      <c r="O2758" s="70"/>
      <c r="P2758" s="70"/>
      <c r="Q2758" s="70"/>
      <c r="R2758" s="70"/>
      <c r="S2758" s="70"/>
      <c r="T2758" s="70"/>
      <c r="U2758" s="70"/>
      <c r="V2758" s="70"/>
      <c r="W2758" s="70"/>
      <c r="X2758" s="70"/>
      <c r="Y2758" s="70"/>
      <c r="Z2758" s="1046"/>
      <c r="AA2758" s="79"/>
      <c r="AB2758" s="79"/>
      <c r="AC2758" s="79"/>
      <c r="AD2758" s="79"/>
      <c r="AE2758" s="5"/>
    </row>
    <row r="2759" spans="3:31" x14ac:dyDescent="0.25">
      <c r="C2759" s="70"/>
      <c r="D2759" s="70"/>
      <c r="E2759" s="2184"/>
      <c r="F2759" s="70"/>
      <c r="G2759" s="70"/>
      <c r="H2759" s="70"/>
      <c r="I2759" s="70"/>
      <c r="J2759" s="70"/>
      <c r="K2759" s="70"/>
      <c r="L2759" s="70"/>
      <c r="M2759" s="70"/>
      <c r="N2759" s="70"/>
      <c r="O2759" s="70"/>
      <c r="P2759" s="70"/>
      <c r="Q2759" s="70"/>
      <c r="R2759" s="70"/>
      <c r="S2759" s="70"/>
      <c r="T2759" s="70"/>
      <c r="U2759" s="70"/>
      <c r="V2759" s="70"/>
      <c r="W2759" s="70"/>
      <c r="X2759" s="70"/>
      <c r="Y2759" s="70"/>
      <c r="Z2759" s="1046"/>
      <c r="AA2759" s="79"/>
      <c r="AB2759" s="79"/>
      <c r="AC2759" s="79"/>
      <c r="AD2759" s="79"/>
      <c r="AE2759" s="5"/>
    </row>
    <row r="2760" spans="3:31" x14ac:dyDescent="0.25">
      <c r="C2760" s="70"/>
      <c r="D2760" s="70"/>
      <c r="E2760" s="2184"/>
      <c r="F2760" s="70"/>
      <c r="G2760" s="70"/>
      <c r="H2760" s="70"/>
      <c r="I2760" s="70"/>
      <c r="J2760" s="70"/>
      <c r="K2760" s="70"/>
      <c r="L2760" s="70"/>
      <c r="M2760" s="70"/>
      <c r="N2760" s="70"/>
      <c r="O2760" s="70"/>
      <c r="P2760" s="70"/>
      <c r="Q2760" s="70"/>
      <c r="R2760" s="70"/>
      <c r="S2760" s="70"/>
      <c r="T2760" s="70"/>
      <c r="U2760" s="70"/>
      <c r="V2760" s="70"/>
      <c r="W2760" s="70"/>
      <c r="X2760" s="70"/>
      <c r="Y2760" s="70"/>
      <c r="Z2760" s="1046"/>
      <c r="AA2760" s="79"/>
      <c r="AB2760" s="79"/>
      <c r="AC2760" s="79"/>
      <c r="AD2760" s="79"/>
      <c r="AE2760" s="5"/>
    </row>
    <row r="2761" spans="3:31" x14ac:dyDescent="0.25">
      <c r="C2761" s="70"/>
      <c r="D2761" s="70"/>
      <c r="E2761" s="2184"/>
      <c r="F2761" s="70"/>
      <c r="G2761" s="70"/>
      <c r="H2761" s="70"/>
      <c r="I2761" s="70"/>
      <c r="J2761" s="70"/>
      <c r="K2761" s="70"/>
      <c r="L2761" s="70"/>
      <c r="M2761" s="70"/>
      <c r="N2761" s="70"/>
      <c r="O2761" s="70"/>
      <c r="P2761" s="70"/>
      <c r="Q2761" s="70"/>
      <c r="R2761" s="70"/>
      <c r="S2761" s="70"/>
      <c r="T2761" s="70"/>
      <c r="U2761" s="70"/>
      <c r="V2761" s="70"/>
      <c r="W2761" s="70"/>
      <c r="X2761" s="70"/>
      <c r="Y2761" s="70"/>
      <c r="Z2761" s="1046"/>
      <c r="AA2761" s="79"/>
      <c r="AB2761" s="79"/>
      <c r="AC2761" s="79"/>
      <c r="AD2761" s="79"/>
      <c r="AE2761" s="5"/>
    </row>
    <row r="2762" spans="3:31" x14ac:dyDescent="0.25">
      <c r="C2762" s="70"/>
      <c r="D2762" s="70"/>
      <c r="E2762" s="2184"/>
      <c r="F2762" s="70"/>
      <c r="G2762" s="70"/>
      <c r="H2762" s="70"/>
      <c r="I2762" s="70"/>
      <c r="J2762" s="70"/>
      <c r="K2762" s="70"/>
      <c r="L2762" s="70"/>
      <c r="M2762" s="70"/>
      <c r="N2762" s="70"/>
      <c r="O2762" s="70"/>
      <c r="P2762" s="70"/>
      <c r="Q2762" s="70"/>
      <c r="R2762" s="70"/>
      <c r="S2762" s="70"/>
      <c r="T2762" s="70"/>
      <c r="U2762" s="70"/>
      <c r="V2762" s="70"/>
      <c r="W2762" s="70"/>
      <c r="X2762" s="70"/>
      <c r="Y2762" s="70"/>
      <c r="Z2762" s="1046"/>
      <c r="AA2762" s="79"/>
      <c r="AB2762" s="79"/>
      <c r="AC2762" s="79"/>
      <c r="AD2762" s="79"/>
      <c r="AE2762" s="5"/>
    </row>
    <row r="2763" spans="3:31" x14ac:dyDescent="0.25">
      <c r="C2763" s="70"/>
      <c r="D2763" s="70"/>
      <c r="E2763" s="2184"/>
      <c r="F2763" s="70"/>
      <c r="G2763" s="70"/>
      <c r="H2763" s="70"/>
      <c r="I2763" s="70"/>
      <c r="J2763" s="70"/>
      <c r="K2763" s="70"/>
      <c r="L2763" s="70"/>
      <c r="M2763" s="70"/>
      <c r="N2763" s="70"/>
      <c r="O2763" s="70"/>
      <c r="P2763" s="70"/>
      <c r="Q2763" s="70"/>
      <c r="R2763" s="70"/>
      <c r="S2763" s="70"/>
      <c r="T2763" s="70"/>
      <c r="U2763" s="70"/>
      <c r="V2763" s="70"/>
      <c r="W2763" s="70"/>
      <c r="X2763" s="70"/>
      <c r="Y2763" s="70"/>
      <c r="Z2763" s="1046"/>
      <c r="AA2763" s="79"/>
      <c r="AB2763" s="79"/>
      <c r="AC2763" s="79"/>
      <c r="AD2763" s="79"/>
      <c r="AE2763" s="5"/>
    </row>
    <row r="2764" spans="3:31" x14ac:dyDescent="0.25">
      <c r="C2764" s="70"/>
      <c r="D2764" s="70"/>
      <c r="E2764" s="2184"/>
      <c r="F2764" s="70"/>
      <c r="G2764" s="70"/>
      <c r="H2764" s="70"/>
      <c r="I2764" s="70"/>
      <c r="J2764" s="70"/>
      <c r="K2764" s="70"/>
      <c r="L2764" s="70"/>
      <c r="M2764" s="70"/>
      <c r="N2764" s="70"/>
      <c r="O2764" s="70"/>
      <c r="P2764" s="70"/>
      <c r="Q2764" s="70"/>
      <c r="R2764" s="70"/>
      <c r="S2764" s="70"/>
      <c r="T2764" s="70"/>
      <c r="U2764" s="70"/>
      <c r="V2764" s="70"/>
      <c r="W2764" s="70"/>
      <c r="X2764" s="70"/>
      <c r="Y2764" s="70"/>
      <c r="Z2764" s="1046"/>
      <c r="AA2764" s="79"/>
      <c r="AB2764" s="79"/>
      <c r="AC2764" s="79"/>
      <c r="AD2764" s="79"/>
      <c r="AE2764" s="5"/>
    </row>
    <row r="2765" spans="3:31" x14ac:dyDescent="0.25">
      <c r="C2765" s="70"/>
      <c r="D2765" s="70"/>
      <c r="E2765" s="2184"/>
      <c r="F2765" s="70"/>
      <c r="G2765" s="70"/>
      <c r="H2765" s="70"/>
      <c r="I2765" s="70"/>
      <c r="J2765" s="70"/>
      <c r="K2765" s="70"/>
      <c r="L2765" s="70"/>
      <c r="M2765" s="70"/>
      <c r="N2765" s="70"/>
      <c r="O2765" s="70"/>
      <c r="P2765" s="70"/>
      <c r="Q2765" s="70"/>
      <c r="R2765" s="70"/>
      <c r="S2765" s="70"/>
      <c r="T2765" s="70"/>
      <c r="U2765" s="70"/>
      <c r="V2765" s="70"/>
      <c r="W2765" s="70"/>
      <c r="X2765" s="70"/>
      <c r="Y2765" s="70"/>
      <c r="Z2765" s="1046"/>
      <c r="AA2765" s="79"/>
      <c r="AB2765" s="79"/>
      <c r="AC2765" s="79"/>
      <c r="AD2765" s="79"/>
      <c r="AE2765" s="5"/>
    </row>
    <row r="2766" spans="3:31" x14ac:dyDescent="0.25">
      <c r="C2766" s="70"/>
      <c r="D2766" s="70"/>
      <c r="E2766" s="2184"/>
      <c r="F2766" s="70"/>
      <c r="G2766" s="70"/>
      <c r="H2766" s="70"/>
      <c r="I2766" s="70"/>
      <c r="J2766" s="70"/>
      <c r="K2766" s="70"/>
      <c r="L2766" s="70"/>
      <c r="M2766" s="70"/>
      <c r="N2766" s="70"/>
      <c r="O2766" s="70"/>
      <c r="P2766" s="70"/>
      <c r="Q2766" s="70"/>
      <c r="R2766" s="70"/>
      <c r="S2766" s="70"/>
      <c r="T2766" s="70"/>
      <c r="U2766" s="70"/>
      <c r="V2766" s="70"/>
      <c r="W2766" s="70"/>
      <c r="X2766" s="70"/>
      <c r="Y2766" s="70"/>
      <c r="Z2766" s="1046"/>
      <c r="AA2766" s="79"/>
      <c r="AB2766" s="79"/>
      <c r="AC2766" s="79"/>
      <c r="AD2766" s="79"/>
      <c r="AE2766" s="5"/>
    </row>
    <row r="2767" spans="3:31" x14ac:dyDescent="0.25">
      <c r="C2767" s="70"/>
      <c r="D2767" s="70"/>
      <c r="E2767" s="2184"/>
      <c r="F2767" s="70"/>
      <c r="G2767" s="70"/>
      <c r="H2767" s="70"/>
      <c r="I2767" s="70"/>
      <c r="J2767" s="70"/>
      <c r="K2767" s="70"/>
      <c r="L2767" s="70"/>
      <c r="M2767" s="70"/>
      <c r="N2767" s="70"/>
      <c r="O2767" s="70"/>
      <c r="P2767" s="70"/>
      <c r="Q2767" s="70"/>
      <c r="R2767" s="70"/>
      <c r="S2767" s="70"/>
      <c r="T2767" s="70"/>
      <c r="U2767" s="70"/>
      <c r="V2767" s="70"/>
      <c r="W2767" s="70"/>
      <c r="X2767" s="70"/>
      <c r="Y2767" s="70"/>
      <c r="Z2767" s="1046"/>
      <c r="AA2767" s="79"/>
      <c r="AB2767" s="79"/>
      <c r="AC2767" s="79"/>
      <c r="AD2767" s="79"/>
      <c r="AE2767" s="5"/>
    </row>
    <row r="2768" spans="3:31" x14ac:dyDescent="0.25">
      <c r="C2768" s="70"/>
      <c r="D2768" s="70"/>
      <c r="E2768" s="2184"/>
      <c r="F2768" s="70"/>
      <c r="G2768" s="70"/>
      <c r="H2768" s="70"/>
      <c r="I2768" s="70"/>
      <c r="J2768" s="70"/>
      <c r="K2768" s="70"/>
      <c r="L2768" s="70"/>
      <c r="M2768" s="70"/>
      <c r="N2768" s="70"/>
      <c r="O2768" s="70"/>
      <c r="P2768" s="70"/>
      <c r="Q2768" s="70"/>
      <c r="R2768" s="70"/>
      <c r="S2768" s="70"/>
      <c r="T2768" s="70"/>
      <c r="U2768" s="70"/>
      <c r="V2768" s="70"/>
      <c r="W2768" s="70"/>
      <c r="X2768" s="70"/>
      <c r="Y2768" s="70"/>
      <c r="Z2768" s="1046"/>
      <c r="AA2768" s="79"/>
      <c r="AB2768" s="79"/>
      <c r="AC2768" s="79"/>
      <c r="AD2768" s="79"/>
      <c r="AE2768" s="5"/>
    </row>
    <row r="2769" spans="3:31" x14ac:dyDescent="0.25">
      <c r="C2769" s="70"/>
      <c r="D2769" s="70"/>
      <c r="E2769" s="2184"/>
      <c r="F2769" s="70"/>
      <c r="G2769" s="70"/>
      <c r="H2769" s="70"/>
      <c r="I2769" s="70"/>
      <c r="J2769" s="70"/>
      <c r="K2769" s="70"/>
      <c r="L2769" s="70"/>
      <c r="M2769" s="70"/>
      <c r="N2769" s="70"/>
      <c r="O2769" s="70"/>
      <c r="P2769" s="70"/>
      <c r="Q2769" s="70"/>
      <c r="R2769" s="70"/>
      <c r="S2769" s="70"/>
      <c r="T2769" s="70"/>
      <c r="U2769" s="70"/>
      <c r="V2769" s="70"/>
      <c r="W2769" s="70"/>
      <c r="X2769" s="70"/>
      <c r="Y2769" s="70"/>
      <c r="Z2769" s="1046"/>
      <c r="AA2769" s="79"/>
      <c r="AB2769" s="79"/>
      <c r="AC2769" s="79"/>
      <c r="AD2769" s="79"/>
      <c r="AE2769" s="5"/>
    </row>
    <row r="2770" spans="3:31" x14ac:dyDescent="0.25">
      <c r="C2770" s="70"/>
      <c r="D2770" s="70"/>
      <c r="E2770" s="2184"/>
      <c r="F2770" s="70"/>
      <c r="G2770" s="70"/>
      <c r="H2770" s="70"/>
      <c r="I2770" s="70"/>
      <c r="J2770" s="70"/>
      <c r="K2770" s="70"/>
      <c r="L2770" s="70"/>
      <c r="M2770" s="70"/>
      <c r="N2770" s="70"/>
      <c r="O2770" s="70"/>
      <c r="P2770" s="70"/>
      <c r="Q2770" s="70"/>
      <c r="R2770" s="70"/>
      <c r="S2770" s="70"/>
      <c r="T2770" s="70"/>
      <c r="U2770" s="70"/>
      <c r="V2770" s="70"/>
      <c r="W2770" s="70"/>
      <c r="X2770" s="70"/>
      <c r="Y2770" s="70"/>
      <c r="Z2770" s="1046"/>
      <c r="AA2770" s="79"/>
      <c r="AB2770" s="79"/>
      <c r="AC2770" s="79"/>
      <c r="AD2770" s="79"/>
      <c r="AE2770" s="5"/>
    </row>
    <row r="2771" spans="3:31" x14ac:dyDescent="0.25">
      <c r="C2771" s="70"/>
      <c r="D2771" s="70"/>
      <c r="E2771" s="2184"/>
      <c r="F2771" s="70"/>
      <c r="G2771" s="70"/>
      <c r="H2771" s="70"/>
      <c r="I2771" s="70"/>
      <c r="J2771" s="70"/>
      <c r="K2771" s="70"/>
      <c r="L2771" s="70"/>
      <c r="M2771" s="70"/>
      <c r="N2771" s="70"/>
      <c r="O2771" s="70"/>
      <c r="P2771" s="70"/>
      <c r="Q2771" s="70"/>
      <c r="R2771" s="70"/>
      <c r="S2771" s="70"/>
      <c r="T2771" s="70"/>
      <c r="U2771" s="70"/>
      <c r="V2771" s="70"/>
      <c r="W2771" s="70"/>
      <c r="X2771" s="70"/>
      <c r="Y2771" s="70"/>
      <c r="Z2771" s="1046"/>
      <c r="AA2771" s="79"/>
      <c r="AB2771" s="79"/>
      <c r="AC2771" s="79"/>
      <c r="AD2771" s="79"/>
      <c r="AE2771" s="5"/>
    </row>
    <row r="2772" spans="3:31" x14ac:dyDescent="0.25">
      <c r="C2772" s="70"/>
      <c r="D2772" s="70"/>
      <c r="E2772" s="2184"/>
      <c r="F2772" s="70"/>
      <c r="G2772" s="70"/>
      <c r="H2772" s="70"/>
      <c r="I2772" s="70"/>
      <c r="J2772" s="70"/>
      <c r="K2772" s="70"/>
      <c r="L2772" s="70"/>
      <c r="M2772" s="70"/>
      <c r="N2772" s="70"/>
      <c r="O2772" s="70"/>
      <c r="P2772" s="70"/>
      <c r="Q2772" s="70"/>
      <c r="R2772" s="70"/>
      <c r="S2772" s="70"/>
      <c r="T2772" s="70"/>
      <c r="U2772" s="70"/>
      <c r="V2772" s="70"/>
      <c r="W2772" s="70"/>
      <c r="X2772" s="70"/>
      <c r="Y2772" s="70"/>
      <c r="Z2772" s="1046"/>
      <c r="AA2772" s="79"/>
      <c r="AB2772" s="79"/>
      <c r="AC2772" s="79"/>
      <c r="AD2772" s="79"/>
      <c r="AE2772" s="5"/>
    </row>
    <row r="2773" spans="3:31" x14ac:dyDescent="0.25">
      <c r="C2773" s="70"/>
      <c r="D2773" s="70"/>
      <c r="E2773" s="2184"/>
      <c r="F2773" s="70"/>
      <c r="G2773" s="70"/>
      <c r="H2773" s="70"/>
      <c r="I2773" s="70"/>
      <c r="J2773" s="70"/>
      <c r="K2773" s="70"/>
      <c r="L2773" s="70"/>
      <c r="M2773" s="70"/>
      <c r="N2773" s="70"/>
      <c r="O2773" s="70"/>
      <c r="P2773" s="70"/>
      <c r="Q2773" s="70"/>
      <c r="R2773" s="70"/>
      <c r="S2773" s="70"/>
      <c r="T2773" s="70"/>
      <c r="U2773" s="70"/>
      <c r="V2773" s="70"/>
      <c r="W2773" s="70"/>
      <c r="X2773" s="70"/>
      <c r="Y2773" s="70"/>
      <c r="Z2773" s="1046"/>
      <c r="AA2773" s="79"/>
      <c r="AB2773" s="79"/>
      <c r="AC2773" s="79"/>
      <c r="AD2773" s="79"/>
      <c r="AE2773" s="5"/>
    </row>
    <row r="2774" spans="3:31" x14ac:dyDescent="0.25">
      <c r="C2774" s="70"/>
      <c r="D2774" s="70"/>
      <c r="E2774" s="2184"/>
      <c r="F2774" s="70"/>
      <c r="G2774" s="70"/>
      <c r="H2774" s="70"/>
      <c r="I2774" s="70"/>
      <c r="J2774" s="70"/>
      <c r="K2774" s="70"/>
      <c r="L2774" s="70"/>
      <c r="M2774" s="70"/>
      <c r="N2774" s="70"/>
      <c r="O2774" s="70"/>
      <c r="P2774" s="70"/>
      <c r="Q2774" s="70"/>
      <c r="R2774" s="70"/>
      <c r="S2774" s="70"/>
      <c r="T2774" s="70"/>
      <c r="U2774" s="70"/>
      <c r="V2774" s="70"/>
      <c r="W2774" s="70"/>
      <c r="X2774" s="70"/>
      <c r="Y2774" s="70"/>
      <c r="Z2774" s="1046"/>
      <c r="AA2774" s="79"/>
      <c r="AB2774" s="79"/>
      <c r="AC2774" s="79"/>
      <c r="AD2774" s="79"/>
      <c r="AE2774" s="5"/>
    </row>
    <row r="2775" spans="3:31" x14ac:dyDescent="0.25">
      <c r="C2775" s="70"/>
      <c r="D2775" s="70"/>
      <c r="E2775" s="2184"/>
      <c r="F2775" s="70"/>
      <c r="G2775" s="70"/>
      <c r="H2775" s="70"/>
      <c r="I2775" s="70"/>
      <c r="J2775" s="70"/>
      <c r="K2775" s="70"/>
      <c r="L2775" s="70"/>
      <c r="M2775" s="70"/>
      <c r="N2775" s="70"/>
      <c r="O2775" s="70"/>
      <c r="P2775" s="70"/>
      <c r="Q2775" s="70"/>
      <c r="R2775" s="70"/>
      <c r="S2775" s="70"/>
      <c r="T2775" s="70"/>
      <c r="U2775" s="70"/>
      <c r="V2775" s="70"/>
      <c r="W2775" s="70"/>
      <c r="X2775" s="70"/>
      <c r="Y2775" s="70"/>
      <c r="Z2775" s="1046"/>
      <c r="AA2775" s="79"/>
      <c r="AB2775" s="79"/>
      <c r="AC2775" s="79"/>
      <c r="AD2775" s="79"/>
      <c r="AE2775" s="5"/>
    </row>
    <row r="2776" spans="3:31" x14ac:dyDescent="0.25">
      <c r="C2776" s="70"/>
      <c r="D2776" s="70"/>
      <c r="E2776" s="2184"/>
      <c r="F2776" s="70"/>
      <c r="G2776" s="70"/>
      <c r="H2776" s="70"/>
      <c r="I2776" s="70"/>
      <c r="J2776" s="70"/>
      <c r="K2776" s="70"/>
      <c r="L2776" s="70"/>
      <c r="M2776" s="70"/>
      <c r="N2776" s="70"/>
      <c r="O2776" s="70"/>
      <c r="P2776" s="70"/>
      <c r="Q2776" s="70"/>
      <c r="R2776" s="70"/>
      <c r="S2776" s="70"/>
      <c r="T2776" s="70"/>
      <c r="U2776" s="70"/>
      <c r="V2776" s="70"/>
      <c r="W2776" s="70"/>
      <c r="X2776" s="70"/>
      <c r="Y2776" s="70"/>
      <c r="Z2776" s="1046"/>
      <c r="AA2776" s="79"/>
      <c r="AB2776" s="79"/>
      <c r="AC2776" s="79"/>
      <c r="AD2776" s="79"/>
      <c r="AE2776" s="5"/>
    </row>
    <row r="2777" spans="3:31" x14ac:dyDescent="0.25">
      <c r="C2777" s="70"/>
      <c r="D2777" s="70"/>
      <c r="E2777" s="2184"/>
      <c r="F2777" s="70"/>
      <c r="G2777" s="70"/>
      <c r="H2777" s="70"/>
      <c r="I2777" s="70"/>
      <c r="J2777" s="70"/>
      <c r="K2777" s="70"/>
      <c r="L2777" s="70"/>
      <c r="M2777" s="70"/>
      <c r="N2777" s="70"/>
      <c r="O2777" s="70"/>
      <c r="P2777" s="70"/>
      <c r="Q2777" s="70"/>
      <c r="R2777" s="70"/>
      <c r="S2777" s="70"/>
      <c r="T2777" s="70"/>
      <c r="U2777" s="70"/>
      <c r="V2777" s="70"/>
      <c r="W2777" s="70"/>
      <c r="X2777" s="70"/>
      <c r="Y2777" s="70"/>
      <c r="Z2777" s="1046"/>
      <c r="AA2777" s="79"/>
      <c r="AB2777" s="79"/>
      <c r="AC2777" s="79"/>
      <c r="AD2777" s="79"/>
      <c r="AE2777" s="5"/>
    </row>
    <row r="2778" spans="3:31" x14ac:dyDescent="0.25">
      <c r="C2778" s="70"/>
      <c r="D2778" s="70"/>
      <c r="E2778" s="2184"/>
      <c r="F2778" s="70"/>
      <c r="G2778" s="70"/>
      <c r="H2778" s="70"/>
      <c r="I2778" s="70"/>
      <c r="J2778" s="70"/>
      <c r="K2778" s="70"/>
      <c r="L2778" s="70"/>
      <c r="M2778" s="70"/>
      <c r="N2778" s="70"/>
      <c r="O2778" s="70"/>
      <c r="P2778" s="70"/>
      <c r="Q2778" s="70"/>
      <c r="R2778" s="70"/>
      <c r="S2778" s="70"/>
      <c r="T2778" s="70"/>
      <c r="U2778" s="70"/>
      <c r="V2778" s="70"/>
      <c r="W2778" s="70"/>
      <c r="X2778" s="70"/>
      <c r="Y2778" s="70"/>
      <c r="Z2778" s="1046"/>
      <c r="AA2778" s="79"/>
      <c r="AB2778" s="79"/>
      <c r="AC2778" s="79"/>
      <c r="AD2778" s="79"/>
      <c r="AE2778" s="5"/>
    </row>
    <row r="2779" spans="3:31" x14ac:dyDescent="0.25">
      <c r="C2779" s="70"/>
      <c r="D2779" s="70"/>
      <c r="E2779" s="2184"/>
      <c r="F2779" s="70"/>
      <c r="G2779" s="70"/>
      <c r="H2779" s="70"/>
      <c r="I2779" s="70"/>
      <c r="J2779" s="70"/>
      <c r="K2779" s="70"/>
      <c r="L2779" s="70"/>
      <c r="M2779" s="70"/>
      <c r="N2779" s="70"/>
      <c r="O2779" s="70"/>
      <c r="P2779" s="70"/>
      <c r="Q2779" s="70"/>
      <c r="R2779" s="70"/>
      <c r="S2779" s="70"/>
      <c r="T2779" s="70"/>
      <c r="U2779" s="70"/>
      <c r="V2779" s="70"/>
      <c r="W2779" s="70"/>
      <c r="X2779" s="70"/>
      <c r="Y2779" s="70"/>
      <c r="Z2779" s="1046"/>
      <c r="AA2779" s="79"/>
      <c r="AB2779" s="79"/>
      <c r="AC2779" s="79"/>
      <c r="AD2779" s="79"/>
      <c r="AE2779" s="5"/>
    </row>
    <row r="2780" spans="3:31" x14ac:dyDescent="0.25">
      <c r="C2780" s="70"/>
      <c r="D2780" s="70"/>
      <c r="E2780" s="2184"/>
      <c r="F2780" s="70"/>
      <c r="G2780" s="70"/>
      <c r="H2780" s="70"/>
      <c r="I2780" s="70"/>
      <c r="J2780" s="70"/>
      <c r="K2780" s="70"/>
      <c r="L2780" s="70"/>
      <c r="M2780" s="70"/>
      <c r="N2780" s="70"/>
      <c r="O2780" s="70"/>
      <c r="P2780" s="70"/>
      <c r="Q2780" s="70"/>
      <c r="R2780" s="70"/>
      <c r="S2780" s="70"/>
      <c r="T2780" s="70"/>
      <c r="U2780" s="70"/>
      <c r="V2780" s="70"/>
      <c r="W2780" s="70"/>
      <c r="X2780" s="70"/>
      <c r="Y2780" s="70"/>
      <c r="Z2780" s="1046"/>
      <c r="AA2780" s="79"/>
      <c r="AB2780" s="79"/>
      <c r="AC2780" s="79"/>
      <c r="AD2780" s="79"/>
      <c r="AE2780" s="5"/>
    </row>
    <row r="2781" spans="3:31" x14ac:dyDescent="0.25">
      <c r="C2781" s="70"/>
      <c r="D2781" s="70"/>
      <c r="E2781" s="2184"/>
      <c r="F2781" s="70"/>
      <c r="G2781" s="70"/>
      <c r="H2781" s="70"/>
      <c r="I2781" s="70"/>
      <c r="J2781" s="70"/>
      <c r="K2781" s="70"/>
      <c r="L2781" s="70"/>
      <c r="M2781" s="70"/>
      <c r="N2781" s="70"/>
      <c r="O2781" s="70"/>
      <c r="P2781" s="70"/>
      <c r="Q2781" s="70"/>
      <c r="R2781" s="70"/>
      <c r="S2781" s="70"/>
      <c r="T2781" s="70"/>
      <c r="U2781" s="70"/>
      <c r="V2781" s="70"/>
      <c r="W2781" s="70"/>
      <c r="X2781" s="70"/>
      <c r="Y2781" s="70"/>
      <c r="Z2781" s="1046"/>
      <c r="AA2781" s="79"/>
      <c r="AB2781" s="79"/>
      <c r="AC2781" s="79"/>
      <c r="AD2781" s="79"/>
      <c r="AE2781" s="5"/>
    </row>
    <row r="2782" spans="3:31" x14ac:dyDescent="0.25">
      <c r="C2782" s="70"/>
      <c r="D2782" s="70"/>
      <c r="E2782" s="2184"/>
      <c r="F2782" s="70"/>
      <c r="G2782" s="70"/>
      <c r="H2782" s="70"/>
      <c r="I2782" s="70"/>
      <c r="J2782" s="70"/>
      <c r="K2782" s="70"/>
      <c r="L2782" s="70"/>
      <c r="M2782" s="70"/>
      <c r="N2782" s="70"/>
      <c r="O2782" s="70"/>
      <c r="P2782" s="70"/>
      <c r="Q2782" s="70"/>
      <c r="R2782" s="70"/>
      <c r="S2782" s="70"/>
      <c r="T2782" s="70"/>
      <c r="U2782" s="70"/>
      <c r="V2782" s="70"/>
      <c r="W2782" s="70"/>
      <c r="X2782" s="70"/>
      <c r="Y2782" s="70"/>
      <c r="Z2782" s="1046"/>
      <c r="AA2782" s="79"/>
      <c r="AB2782" s="79"/>
      <c r="AC2782" s="79"/>
      <c r="AD2782" s="79"/>
      <c r="AE2782" s="5"/>
    </row>
    <row r="2783" spans="3:31" x14ac:dyDescent="0.25">
      <c r="C2783" s="70"/>
      <c r="D2783" s="70"/>
      <c r="E2783" s="2184"/>
      <c r="F2783" s="70"/>
      <c r="G2783" s="70"/>
      <c r="H2783" s="70"/>
      <c r="I2783" s="70"/>
      <c r="J2783" s="70"/>
      <c r="K2783" s="70"/>
      <c r="L2783" s="70"/>
      <c r="M2783" s="70"/>
      <c r="N2783" s="70"/>
      <c r="O2783" s="70"/>
      <c r="P2783" s="70"/>
      <c r="Q2783" s="70"/>
      <c r="R2783" s="70"/>
      <c r="S2783" s="70"/>
      <c r="T2783" s="70"/>
      <c r="U2783" s="70"/>
      <c r="V2783" s="70"/>
      <c r="W2783" s="70"/>
      <c r="X2783" s="70"/>
      <c r="Y2783" s="70"/>
      <c r="Z2783" s="1046"/>
      <c r="AA2783" s="79"/>
      <c r="AB2783" s="79"/>
      <c r="AC2783" s="79"/>
      <c r="AD2783" s="79"/>
      <c r="AE2783" s="5"/>
    </row>
    <row r="2784" spans="3:31" x14ac:dyDescent="0.25">
      <c r="C2784" s="70"/>
      <c r="D2784" s="70"/>
      <c r="E2784" s="2184"/>
      <c r="F2784" s="70"/>
      <c r="G2784" s="70"/>
      <c r="H2784" s="70"/>
      <c r="I2784" s="70"/>
      <c r="J2784" s="70"/>
      <c r="K2784" s="70"/>
      <c r="L2784" s="70"/>
      <c r="M2784" s="70"/>
      <c r="N2784" s="70"/>
      <c r="O2784" s="70"/>
      <c r="P2784" s="70"/>
      <c r="Q2784" s="70"/>
      <c r="R2784" s="70"/>
      <c r="S2784" s="70"/>
      <c r="T2784" s="70"/>
      <c r="U2784" s="70"/>
      <c r="V2784" s="70"/>
      <c r="W2784" s="70"/>
      <c r="X2784" s="70"/>
      <c r="Y2784" s="70"/>
      <c r="Z2784" s="1046"/>
      <c r="AA2784" s="79"/>
      <c r="AB2784" s="79"/>
      <c r="AC2784" s="79"/>
      <c r="AD2784" s="79"/>
      <c r="AE2784" s="5"/>
    </row>
    <row r="2785" spans="3:31" x14ac:dyDescent="0.25">
      <c r="C2785" s="70"/>
      <c r="D2785" s="70"/>
      <c r="E2785" s="2184"/>
      <c r="F2785" s="70"/>
      <c r="G2785" s="70"/>
      <c r="H2785" s="70"/>
      <c r="I2785" s="70"/>
      <c r="J2785" s="70"/>
      <c r="K2785" s="70"/>
      <c r="L2785" s="70"/>
      <c r="M2785" s="70"/>
      <c r="N2785" s="70"/>
      <c r="O2785" s="70"/>
      <c r="P2785" s="70"/>
      <c r="Q2785" s="70"/>
      <c r="R2785" s="70"/>
      <c r="S2785" s="70"/>
      <c r="T2785" s="70"/>
      <c r="U2785" s="70"/>
      <c r="V2785" s="70"/>
      <c r="W2785" s="70"/>
      <c r="X2785" s="70"/>
      <c r="Y2785" s="70"/>
      <c r="Z2785" s="1046"/>
      <c r="AA2785" s="79"/>
      <c r="AB2785" s="79"/>
      <c r="AC2785" s="79"/>
      <c r="AD2785" s="79"/>
      <c r="AE2785" s="5"/>
    </row>
    <row r="2786" spans="3:31" x14ac:dyDescent="0.25">
      <c r="C2786" s="70"/>
      <c r="D2786" s="70"/>
      <c r="E2786" s="2184"/>
      <c r="F2786" s="70"/>
      <c r="G2786" s="70"/>
      <c r="H2786" s="70"/>
      <c r="I2786" s="70"/>
      <c r="J2786" s="70"/>
      <c r="K2786" s="70"/>
      <c r="L2786" s="70"/>
      <c r="M2786" s="70"/>
      <c r="N2786" s="70"/>
      <c r="O2786" s="70"/>
      <c r="P2786" s="70"/>
      <c r="Q2786" s="70"/>
      <c r="R2786" s="70"/>
      <c r="S2786" s="70"/>
      <c r="T2786" s="70"/>
      <c r="U2786" s="70"/>
      <c r="V2786" s="70"/>
      <c r="W2786" s="70"/>
      <c r="X2786" s="70"/>
      <c r="Y2786" s="70"/>
      <c r="Z2786" s="1046"/>
      <c r="AA2786" s="79"/>
      <c r="AB2786" s="79"/>
      <c r="AC2786" s="79"/>
      <c r="AD2786" s="79"/>
      <c r="AE2786" s="5"/>
    </row>
    <row r="2787" spans="3:31" x14ac:dyDescent="0.25">
      <c r="C2787" s="70"/>
      <c r="D2787" s="70"/>
      <c r="E2787" s="2184"/>
      <c r="F2787" s="70"/>
      <c r="G2787" s="70"/>
      <c r="H2787" s="70"/>
      <c r="I2787" s="70"/>
      <c r="J2787" s="70"/>
      <c r="K2787" s="70"/>
      <c r="L2787" s="70"/>
      <c r="M2787" s="70"/>
      <c r="N2787" s="70"/>
      <c r="O2787" s="70"/>
      <c r="P2787" s="70"/>
      <c r="Q2787" s="70"/>
      <c r="R2787" s="70"/>
      <c r="S2787" s="70"/>
      <c r="T2787" s="70"/>
      <c r="U2787" s="70"/>
      <c r="V2787" s="70"/>
      <c r="W2787" s="70"/>
      <c r="X2787" s="70"/>
      <c r="Y2787" s="70"/>
      <c r="Z2787" s="1046"/>
      <c r="AA2787" s="79"/>
      <c r="AB2787" s="79"/>
      <c r="AC2787" s="79"/>
      <c r="AD2787" s="79"/>
      <c r="AE2787" s="5"/>
    </row>
    <row r="2788" spans="3:31" x14ac:dyDescent="0.25">
      <c r="C2788" s="70"/>
      <c r="D2788" s="70"/>
      <c r="E2788" s="2184"/>
      <c r="F2788" s="70"/>
      <c r="G2788" s="70"/>
      <c r="H2788" s="70"/>
      <c r="I2788" s="70"/>
      <c r="J2788" s="70"/>
      <c r="K2788" s="70"/>
      <c r="L2788" s="70"/>
      <c r="M2788" s="70"/>
      <c r="N2788" s="70"/>
      <c r="O2788" s="70"/>
      <c r="P2788" s="70"/>
      <c r="Q2788" s="70"/>
      <c r="R2788" s="70"/>
      <c r="S2788" s="70"/>
      <c r="T2788" s="70"/>
      <c r="U2788" s="70"/>
      <c r="V2788" s="70"/>
      <c r="W2788" s="70"/>
      <c r="X2788" s="70"/>
      <c r="Y2788" s="70"/>
      <c r="Z2788" s="1046"/>
      <c r="AA2788" s="79"/>
      <c r="AB2788" s="79"/>
      <c r="AC2788" s="79"/>
      <c r="AD2788" s="79"/>
      <c r="AE2788" s="5"/>
    </row>
    <row r="2789" spans="3:31" x14ac:dyDescent="0.25">
      <c r="C2789" s="70"/>
      <c r="D2789" s="70"/>
      <c r="E2789" s="2184"/>
      <c r="F2789" s="70"/>
      <c r="G2789" s="70"/>
      <c r="H2789" s="70"/>
      <c r="I2789" s="70"/>
      <c r="J2789" s="70"/>
      <c r="K2789" s="70"/>
      <c r="L2789" s="70"/>
      <c r="M2789" s="70"/>
      <c r="N2789" s="70"/>
      <c r="O2789" s="70"/>
      <c r="P2789" s="70"/>
      <c r="Q2789" s="70"/>
      <c r="R2789" s="70"/>
      <c r="S2789" s="70"/>
      <c r="T2789" s="70"/>
      <c r="U2789" s="70"/>
      <c r="V2789" s="70"/>
      <c r="W2789" s="70"/>
      <c r="X2789" s="70"/>
      <c r="Y2789" s="70"/>
      <c r="Z2789" s="1046"/>
      <c r="AA2789" s="79"/>
      <c r="AB2789" s="79"/>
      <c r="AC2789" s="79"/>
      <c r="AD2789" s="79"/>
      <c r="AE2789" s="5"/>
    </row>
    <row r="2790" spans="3:31" x14ac:dyDescent="0.25">
      <c r="C2790" s="70"/>
      <c r="D2790" s="70"/>
      <c r="E2790" s="2184"/>
      <c r="F2790" s="70"/>
      <c r="G2790" s="70"/>
      <c r="H2790" s="70"/>
      <c r="I2790" s="70"/>
      <c r="J2790" s="70"/>
      <c r="K2790" s="70"/>
      <c r="L2790" s="70"/>
      <c r="M2790" s="70"/>
      <c r="N2790" s="70"/>
      <c r="O2790" s="70"/>
      <c r="P2790" s="70"/>
      <c r="Q2790" s="70"/>
      <c r="R2790" s="70"/>
      <c r="S2790" s="70"/>
      <c r="T2790" s="70"/>
      <c r="U2790" s="70"/>
      <c r="V2790" s="70"/>
      <c r="W2790" s="70"/>
      <c r="X2790" s="70"/>
      <c r="Y2790" s="70"/>
      <c r="Z2790" s="1046"/>
      <c r="AA2790" s="79"/>
      <c r="AB2790" s="79"/>
      <c r="AC2790" s="79"/>
      <c r="AD2790" s="79"/>
      <c r="AE2790" s="5"/>
    </row>
    <row r="2791" spans="3:31" x14ac:dyDescent="0.25">
      <c r="C2791" s="70"/>
      <c r="D2791" s="70"/>
      <c r="E2791" s="2184"/>
      <c r="F2791" s="70"/>
      <c r="G2791" s="70"/>
      <c r="H2791" s="70"/>
      <c r="I2791" s="70"/>
      <c r="J2791" s="70"/>
      <c r="K2791" s="70"/>
      <c r="L2791" s="70"/>
      <c r="M2791" s="70"/>
      <c r="N2791" s="70"/>
      <c r="O2791" s="70"/>
      <c r="P2791" s="70"/>
      <c r="Q2791" s="70"/>
      <c r="R2791" s="70"/>
      <c r="S2791" s="70"/>
      <c r="T2791" s="70"/>
      <c r="U2791" s="70"/>
      <c r="V2791" s="70"/>
      <c r="W2791" s="70"/>
      <c r="X2791" s="70"/>
      <c r="Y2791" s="70"/>
      <c r="Z2791" s="1046"/>
      <c r="AA2791" s="79"/>
      <c r="AB2791" s="79"/>
      <c r="AC2791" s="79"/>
      <c r="AD2791" s="79"/>
      <c r="AE2791" s="5"/>
    </row>
    <row r="2792" spans="3:31" x14ac:dyDescent="0.25">
      <c r="C2792" s="70"/>
      <c r="D2792" s="70"/>
      <c r="E2792" s="2184"/>
      <c r="F2792" s="70"/>
      <c r="G2792" s="70"/>
      <c r="H2792" s="70"/>
      <c r="I2792" s="70"/>
      <c r="J2792" s="70"/>
      <c r="K2792" s="70"/>
      <c r="L2792" s="70"/>
      <c r="M2792" s="70"/>
      <c r="N2792" s="70"/>
      <c r="O2792" s="70"/>
      <c r="P2792" s="70"/>
      <c r="Q2792" s="70"/>
      <c r="R2792" s="70"/>
      <c r="S2792" s="70"/>
      <c r="T2792" s="70"/>
      <c r="U2792" s="70"/>
      <c r="V2792" s="70"/>
      <c r="W2792" s="70"/>
      <c r="X2792" s="70"/>
      <c r="Y2792" s="70"/>
      <c r="Z2792" s="1046"/>
      <c r="AA2792" s="79"/>
      <c r="AB2792" s="79"/>
      <c r="AC2792" s="79"/>
      <c r="AD2792" s="79"/>
      <c r="AE2792" s="5"/>
    </row>
    <row r="2793" spans="3:31" x14ac:dyDescent="0.25">
      <c r="C2793" s="70"/>
      <c r="D2793" s="70"/>
      <c r="E2793" s="2184"/>
      <c r="F2793" s="70"/>
      <c r="G2793" s="70"/>
      <c r="H2793" s="70"/>
      <c r="I2793" s="70"/>
      <c r="J2793" s="70"/>
      <c r="K2793" s="70"/>
      <c r="L2793" s="70"/>
      <c r="M2793" s="70"/>
      <c r="N2793" s="70"/>
      <c r="O2793" s="70"/>
      <c r="P2793" s="70"/>
      <c r="Q2793" s="70"/>
      <c r="R2793" s="70"/>
      <c r="S2793" s="70"/>
      <c r="T2793" s="70"/>
      <c r="U2793" s="70"/>
      <c r="V2793" s="70"/>
      <c r="W2793" s="70"/>
      <c r="X2793" s="70"/>
      <c r="Y2793" s="70"/>
      <c r="Z2793" s="1046"/>
      <c r="AA2793" s="79"/>
      <c r="AB2793" s="79"/>
      <c r="AC2793" s="79"/>
      <c r="AD2793" s="79"/>
      <c r="AE2793" s="5"/>
    </row>
    <row r="2794" spans="3:31" x14ac:dyDescent="0.25">
      <c r="C2794" s="70"/>
      <c r="D2794" s="70"/>
      <c r="E2794" s="2184"/>
      <c r="F2794" s="70"/>
      <c r="G2794" s="70"/>
      <c r="H2794" s="70"/>
      <c r="I2794" s="70"/>
      <c r="J2794" s="70"/>
      <c r="K2794" s="70"/>
      <c r="L2794" s="70"/>
      <c r="M2794" s="70"/>
      <c r="N2794" s="70"/>
      <c r="O2794" s="70"/>
      <c r="P2794" s="70"/>
      <c r="Q2794" s="70"/>
      <c r="R2794" s="70"/>
      <c r="S2794" s="70"/>
      <c r="T2794" s="70"/>
      <c r="U2794" s="70"/>
      <c r="V2794" s="70"/>
      <c r="W2794" s="70"/>
      <c r="X2794" s="70"/>
      <c r="Y2794" s="70"/>
      <c r="Z2794" s="1046"/>
      <c r="AA2794" s="79"/>
      <c r="AB2794" s="79"/>
      <c r="AC2794" s="79"/>
      <c r="AD2794" s="79"/>
      <c r="AE2794" s="5"/>
    </row>
    <row r="2795" spans="3:31" x14ac:dyDescent="0.25">
      <c r="C2795" s="70"/>
      <c r="D2795" s="70"/>
      <c r="E2795" s="2184"/>
      <c r="F2795" s="70"/>
      <c r="G2795" s="70"/>
      <c r="H2795" s="70"/>
      <c r="I2795" s="70"/>
      <c r="J2795" s="70"/>
      <c r="K2795" s="70"/>
      <c r="L2795" s="70"/>
      <c r="M2795" s="70"/>
      <c r="N2795" s="70"/>
      <c r="O2795" s="70"/>
      <c r="P2795" s="70"/>
      <c r="Q2795" s="70"/>
      <c r="R2795" s="70"/>
      <c r="S2795" s="70"/>
      <c r="T2795" s="70"/>
      <c r="U2795" s="70"/>
      <c r="V2795" s="70"/>
      <c r="W2795" s="70"/>
      <c r="X2795" s="70"/>
      <c r="Y2795" s="70"/>
      <c r="Z2795" s="1046"/>
      <c r="AA2795" s="79"/>
      <c r="AB2795" s="79"/>
      <c r="AC2795" s="79"/>
      <c r="AD2795" s="79"/>
      <c r="AE2795" s="5"/>
    </row>
    <row r="2796" spans="3:31" x14ac:dyDescent="0.25">
      <c r="C2796" s="70"/>
      <c r="D2796" s="70"/>
      <c r="E2796" s="2184"/>
      <c r="F2796" s="70"/>
      <c r="G2796" s="70"/>
      <c r="H2796" s="70"/>
      <c r="I2796" s="70"/>
      <c r="J2796" s="70"/>
      <c r="K2796" s="70"/>
      <c r="L2796" s="70"/>
      <c r="M2796" s="70"/>
      <c r="N2796" s="70"/>
      <c r="O2796" s="70"/>
      <c r="P2796" s="70"/>
      <c r="Q2796" s="70"/>
      <c r="R2796" s="70"/>
      <c r="S2796" s="70"/>
      <c r="T2796" s="70"/>
      <c r="U2796" s="70"/>
      <c r="V2796" s="70"/>
      <c r="W2796" s="70"/>
      <c r="X2796" s="70"/>
      <c r="Y2796" s="70"/>
      <c r="Z2796" s="1046"/>
      <c r="AA2796" s="79"/>
      <c r="AB2796" s="79"/>
      <c r="AC2796" s="79"/>
      <c r="AD2796" s="79"/>
      <c r="AE2796" s="5"/>
    </row>
    <row r="2797" spans="3:31" x14ac:dyDescent="0.25">
      <c r="C2797" s="70"/>
      <c r="D2797" s="70"/>
      <c r="E2797" s="2184"/>
      <c r="F2797" s="70"/>
      <c r="G2797" s="70"/>
      <c r="H2797" s="70"/>
      <c r="I2797" s="70"/>
      <c r="J2797" s="70"/>
      <c r="K2797" s="70"/>
      <c r="L2797" s="70"/>
      <c r="M2797" s="70"/>
      <c r="N2797" s="70"/>
      <c r="O2797" s="70"/>
      <c r="P2797" s="70"/>
      <c r="Q2797" s="70"/>
      <c r="R2797" s="70"/>
      <c r="S2797" s="70"/>
      <c r="T2797" s="70"/>
      <c r="U2797" s="70"/>
      <c r="V2797" s="70"/>
      <c r="W2797" s="70"/>
      <c r="X2797" s="70"/>
      <c r="Y2797" s="70"/>
      <c r="Z2797" s="1046"/>
      <c r="AA2797" s="79"/>
      <c r="AB2797" s="79"/>
      <c r="AC2797" s="79"/>
      <c r="AD2797" s="79"/>
      <c r="AE2797" s="5"/>
    </row>
    <row r="2798" spans="3:31" x14ac:dyDescent="0.25">
      <c r="C2798" s="70"/>
      <c r="D2798" s="70"/>
      <c r="E2798" s="2184"/>
      <c r="F2798" s="70"/>
      <c r="G2798" s="70"/>
      <c r="H2798" s="70"/>
      <c r="I2798" s="70"/>
      <c r="J2798" s="70"/>
      <c r="K2798" s="70"/>
      <c r="L2798" s="70"/>
      <c r="M2798" s="70"/>
      <c r="N2798" s="70"/>
      <c r="O2798" s="70"/>
      <c r="P2798" s="70"/>
      <c r="Q2798" s="70"/>
      <c r="R2798" s="70"/>
      <c r="S2798" s="70"/>
      <c r="T2798" s="70"/>
      <c r="U2798" s="70"/>
      <c r="V2798" s="70"/>
      <c r="W2798" s="70"/>
      <c r="X2798" s="70"/>
      <c r="Y2798" s="70"/>
      <c r="Z2798" s="1046"/>
      <c r="AA2798" s="79"/>
      <c r="AB2798" s="79"/>
      <c r="AC2798" s="79"/>
      <c r="AD2798" s="79"/>
      <c r="AE2798" s="5"/>
    </row>
    <row r="2799" spans="3:31" x14ac:dyDescent="0.25">
      <c r="C2799" s="70"/>
      <c r="D2799" s="70"/>
      <c r="E2799" s="2184"/>
      <c r="F2799" s="70"/>
      <c r="G2799" s="70"/>
      <c r="H2799" s="70"/>
      <c r="I2799" s="70"/>
      <c r="J2799" s="70"/>
      <c r="K2799" s="70"/>
      <c r="L2799" s="70"/>
      <c r="M2799" s="70"/>
      <c r="N2799" s="70"/>
      <c r="O2799" s="70"/>
      <c r="P2799" s="70"/>
      <c r="Q2799" s="70"/>
      <c r="R2799" s="70"/>
      <c r="S2799" s="70"/>
      <c r="T2799" s="70"/>
      <c r="U2799" s="70"/>
      <c r="V2799" s="70"/>
      <c r="W2799" s="70"/>
      <c r="X2799" s="70"/>
      <c r="Y2799" s="70"/>
      <c r="Z2799" s="1046"/>
      <c r="AA2799" s="79"/>
      <c r="AB2799" s="79"/>
      <c r="AC2799" s="79"/>
      <c r="AD2799" s="79"/>
      <c r="AE2799" s="5"/>
    </row>
    <row r="2800" spans="3:31" x14ac:dyDescent="0.25">
      <c r="C2800" s="70"/>
      <c r="D2800" s="70"/>
      <c r="E2800" s="2184"/>
      <c r="F2800" s="70"/>
      <c r="G2800" s="70"/>
      <c r="H2800" s="70"/>
      <c r="I2800" s="70"/>
      <c r="J2800" s="70"/>
      <c r="K2800" s="70"/>
      <c r="L2800" s="70"/>
      <c r="M2800" s="70"/>
      <c r="N2800" s="70"/>
      <c r="O2800" s="70"/>
      <c r="P2800" s="70"/>
      <c r="Q2800" s="70"/>
      <c r="R2800" s="70"/>
      <c r="S2800" s="70"/>
      <c r="T2800" s="70"/>
      <c r="U2800" s="70"/>
      <c r="V2800" s="70"/>
      <c r="W2800" s="70"/>
      <c r="X2800" s="70"/>
      <c r="Y2800" s="70"/>
      <c r="Z2800" s="1046"/>
      <c r="AA2800" s="79"/>
      <c r="AB2800" s="79"/>
      <c r="AC2800" s="79"/>
      <c r="AD2800" s="79"/>
      <c r="AE2800" s="5"/>
    </row>
    <row r="2801" spans="3:31" x14ac:dyDescent="0.25">
      <c r="C2801" s="70"/>
      <c r="D2801" s="70"/>
      <c r="E2801" s="2184"/>
      <c r="F2801" s="70"/>
      <c r="G2801" s="70"/>
      <c r="H2801" s="70"/>
      <c r="I2801" s="70"/>
      <c r="J2801" s="70"/>
      <c r="K2801" s="70"/>
      <c r="L2801" s="70"/>
      <c r="M2801" s="70"/>
      <c r="N2801" s="70"/>
      <c r="O2801" s="70"/>
      <c r="P2801" s="70"/>
      <c r="Q2801" s="70"/>
      <c r="R2801" s="70"/>
      <c r="S2801" s="70"/>
      <c r="T2801" s="70"/>
      <c r="U2801" s="70"/>
      <c r="V2801" s="70"/>
      <c r="W2801" s="70"/>
      <c r="X2801" s="70"/>
      <c r="Y2801" s="70"/>
      <c r="Z2801" s="1046"/>
      <c r="AA2801" s="79"/>
      <c r="AB2801" s="79"/>
      <c r="AC2801" s="79"/>
      <c r="AD2801" s="79"/>
      <c r="AE2801" s="5"/>
    </row>
    <row r="2802" spans="3:31" x14ac:dyDescent="0.25">
      <c r="C2802" s="70"/>
      <c r="D2802" s="70"/>
      <c r="E2802" s="2184"/>
      <c r="F2802" s="70"/>
      <c r="G2802" s="70"/>
      <c r="H2802" s="70"/>
      <c r="I2802" s="70"/>
      <c r="J2802" s="70"/>
      <c r="K2802" s="70"/>
      <c r="L2802" s="70"/>
      <c r="M2802" s="70"/>
      <c r="N2802" s="70"/>
      <c r="O2802" s="70"/>
      <c r="P2802" s="70"/>
      <c r="Q2802" s="70"/>
      <c r="R2802" s="70"/>
      <c r="S2802" s="70"/>
      <c r="T2802" s="70"/>
      <c r="U2802" s="70"/>
      <c r="V2802" s="70"/>
      <c r="W2802" s="70"/>
      <c r="X2802" s="70"/>
      <c r="Y2802" s="70"/>
      <c r="Z2802" s="1046"/>
      <c r="AA2802" s="79"/>
      <c r="AB2802" s="79"/>
      <c r="AC2802" s="79"/>
      <c r="AD2802" s="79"/>
      <c r="AE2802" s="5"/>
    </row>
    <row r="2803" spans="3:31" x14ac:dyDescent="0.25">
      <c r="C2803" s="70"/>
      <c r="D2803" s="70"/>
      <c r="E2803" s="2184"/>
      <c r="F2803" s="70"/>
      <c r="G2803" s="70"/>
      <c r="H2803" s="70"/>
      <c r="I2803" s="70"/>
      <c r="J2803" s="70"/>
      <c r="K2803" s="70"/>
      <c r="L2803" s="70"/>
      <c r="M2803" s="70"/>
      <c r="N2803" s="70"/>
      <c r="O2803" s="70"/>
      <c r="P2803" s="70"/>
      <c r="Q2803" s="70"/>
      <c r="R2803" s="70"/>
      <c r="S2803" s="70"/>
      <c r="T2803" s="70"/>
      <c r="U2803" s="70"/>
      <c r="V2803" s="70"/>
      <c r="W2803" s="70"/>
      <c r="X2803" s="70"/>
      <c r="Y2803" s="70"/>
      <c r="Z2803" s="1046"/>
      <c r="AA2803" s="79"/>
      <c r="AB2803" s="79"/>
      <c r="AC2803" s="79"/>
      <c r="AD2803" s="79"/>
      <c r="AE2803" s="5"/>
    </row>
    <row r="2804" spans="3:31" x14ac:dyDescent="0.25">
      <c r="C2804" s="70"/>
      <c r="D2804" s="70"/>
      <c r="E2804" s="2184"/>
      <c r="F2804" s="70"/>
      <c r="G2804" s="70"/>
      <c r="H2804" s="70"/>
      <c r="I2804" s="70"/>
      <c r="J2804" s="70"/>
      <c r="K2804" s="70"/>
      <c r="L2804" s="70"/>
      <c r="M2804" s="70"/>
      <c r="N2804" s="70"/>
      <c r="O2804" s="70"/>
      <c r="P2804" s="70"/>
      <c r="Q2804" s="70"/>
      <c r="R2804" s="70"/>
      <c r="S2804" s="70"/>
      <c r="T2804" s="70"/>
      <c r="U2804" s="70"/>
      <c r="V2804" s="70"/>
      <c r="W2804" s="70"/>
      <c r="X2804" s="70"/>
      <c r="Y2804" s="70"/>
      <c r="Z2804" s="1046"/>
      <c r="AA2804" s="79"/>
      <c r="AB2804" s="79"/>
      <c r="AC2804" s="79"/>
      <c r="AD2804" s="79"/>
      <c r="AE2804" s="5"/>
    </row>
    <row r="2805" spans="3:31" x14ac:dyDescent="0.25">
      <c r="C2805" s="70"/>
      <c r="D2805" s="70"/>
      <c r="E2805" s="2184"/>
      <c r="F2805" s="70"/>
      <c r="G2805" s="70"/>
      <c r="H2805" s="70"/>
      <c r="I2805" s="70"/>
      <c r="J2805" s="70"/>
      <c r="K2805" s="70"/>
      <c r="L2805" s="70"/>
      <c r="M2805" s="70"/>
      <c r="N2805" s="70"/>
      <c r="O2805" s="70"/>
      <c r="P2805" s="70"/>
      <c r="Q2805" s="70"/>
      <c r="R2805" s="70"/>
      <c r="S2805" s="70"/>
      <c r="T2805" s="70"/>
      <c r="U2805" s="70"/>
      <c r="V2805" s="70"/>
      <c r="W2805" s="70"/>
      <c r="X2805" s="70"/>
      <c r="Y2805" s="70"/>
      <c r="Z2805" s="1046"/>
      <c r="AA2805" s="79"/>
      <c r="AB2805" s="79"/>
      <c r="AC2805" s="79"/>
      <c r="AD2805" s="79"/>
      <c r="AE2805" s="5"/>
    </row>
    <row r="2806" spans="3:31" x14ac:dyDescent="0.25">
      <c r="C2806" s="70"/>
      <c r="D2806" s="70"/>
      <c r="E2806" s="2184"/>
      <c r="F2806" s="70"/>
      <c r="G2806" s="70"/>
      <c r="H2806" s="70"/>
      <c r="I2806" s="70"/>
      <c r="J2806" s="70"/>
      <c r="K2806" s="70"/>
      <c r="L2806" s="70"/>
      <c r="M2806" s="70"/>
      <c r="N2806" s="70"/>
      <c r="O2806" s="70"/>
      <c r="P2806" s="70"/>
      <c r="Q2806" s="70"/>
      <c r="R2806" s="70"/>
      <c r="S2806" s="70"/>
      <c r="T2806" s="70"/>
      <c r="U2806" s="70"/>
      <c r="V2806" s="70"/>
      <c r="W2806" s="70"/>
      <c r="X2806" s="70"/>
      <c r="Y2806" s="70"/>
      <c r="Z2806" s="1046"/>
      <c r="AA2806" s="79"/>
      <c r="AB2806" s="79"/>
      <c r="AC2806" s="79"/>
      <c r="AD2806" s="79"/>
      <c r="AE2806" s="5"/>
    </row>
    <row r="2807" spans="3:31" x14ac:dyDescent="0.25">
      <c r="C2807" s="70"/>
      <c r="D2807" s="70"/>
      <c r="E2807" s="2184"/>
      <c r="F2807" s="70"/>
      <c r="G2807" s="70"/>
      <c r="H2807" s="70"/>
      <c r="I2807" s="70"/>
      <c r="J2807" s="70"/>
      <c r="K2807" s="70"/>
      <c r="L2807" s="70"/>
      <c r="M2807" s="70"/>
      <c r="N2807" s="70"/>
      <c r="O2807" s="70"/>
      <c r="P2807" s="70"/>
      <c r="Q2807" s="70"/>
      <c r="R2807" s="70"/>
      <c r="S2807" s="70"/>
      <c r="T2807" s="70"/>
      <c r="U2807" s="70"/>
      <c r="V2807" s="70"/>
      <c r="W2807" s="70"/>
      <c r="X2807" s="70"/>
      <c r="Y2807" s="70"/>
      <c r="Z2807" s="1046"/>
      <c r="AA2807" s="79"/>
      <c r="AB2807" s="79"/>
      <c r="AC2807" s="79"/>
      <c r="AD2807" s="79"/>
      <c r="AE2807" s="5"/>
    </row>
    <row r="2808" spans="3:31" x14ac:dyDescent="0.25">
      <c r="C2808" s="70"/>
      <c r="D2808" s="70"/>
      <c r="E2808" s="2184"/>
      <c r="F2808" s="70"/>
      <c r="G2808" s="70"/>
      <c r="H2808" s="70"/>
      <c r="I2808" s="70"/>
      <c r="J2808" s="70"/>
      <c r="K2808" s="70"/>
      <c r="L2808" s="70"/>
      <c r="M2808" s="70"/>
      <c r="N2808" s="70"/>
      <c r="O2808" s="70"/>
      <c r="P2808" s="70"/>
      <c r="Q2808" s="70"/>
      <c r="R2808" s="70"/>
      <c r="S2808" s="70"/>
      <c r="T2808" s="70"/>
      <c r="U2808" s="70"/>
      <c r="V2808" s="70"/>
      <c r="W2808" s="70"/>
      <c r="X2808" s="70"/>
      <c r="Y2808" s="70"/>
      <c r="Z2808" s="1046"/>
      <c r="AA2808" s="79"/>
      <c r="AB2808" s="79"/>
      <c r="AC2808" s="79"/>
      <c r="AD2808" s="79"/>
      <c r="AE2808" s="5"/>
    </row>
    <row r="2809" spans="3:31" x14ac:dyDescent="0.25">
      <c r="C2809" s="70"/>
      <c r="D2809" s="70"/>
      <c r="E2809" s="2184"/>
      <c r="F2809" s="70"/>
      <c r="G2809" s="70"/>
      <c r="H2809" s="70"/>
      <c r="I2809" s="70"/>
      <c r="J2809" s="70"/>
      <c r="K2809" s="70"/>
      <c r="L2809" s="70"/>
      <c r="M2809" s="70"/>
      <c r="N2809" s="70"/>
      <c r="O2809" s="70"/>
      <c r="P2809" s="70"/>
      <c r="Q2809" s="70"/>
      <c r="R2809" s="70"/>
      <c r="S2809" s="70"/>
      <c r="T2809" s="70"/>
      <c r="U2809" s="70"/>
      <c r="V2809" s="70"/>
      <c r="W2809" s="70"/>
      <c r="X2809" s="70"/>
      <c r="Y2809" s="70"/>
      <c r="Z2809" s="1046"/>
      <c r="AA2809" s="79"/>
      <c r="AB2809" s="79"/>
      <c r="AC2809" s="79"/>
      <c r="AD2809" s="79"/>
      <c r="AE2809" s="5"/>
    </row>
    <row r="2810" spans="3:31" x14ac:dyDescent="0.25">
      <c r="C2810" s="70"/>
      <c r="D2810" s="70"/>
      <c r="E2810" s="2184"/>
      <c r="F2810" s="70"/>
      <c r="G2810" s="70"/>
      <c r="H2810" s="70"/>
      <c r="I2810" s="70"/>
      <c r="J2810" s="70"/>
      <c r="K2810" s="70"/>
      <c r="L2810" s="70"/>
      <c r="M2810" s="70"/>
      <c r="N2810" s="70"/>
      <c r="O2810" s="70"/>
      <c r="P2810" s="70"/>
      <c r="Q2810" s="70"/>
      <c r="R2810" s="70"/>
      <c r="S2810" s="70"/>
      <c r="T2810" s="70"/>
      <c r="U2810" s="70"/>
      <c r="V2810" s="70"/>
      <c r="W2810" s="70"/>
      <c r="X2810" s="70"/>
      <c r="Y2810" s="70"/>
      <c r="Z2810" s="1046"/>
      <c r="AA2810" s="79"/>
      <c r="AB2810" s="79"/>
      <c r="AC2810" s="79"/>
      <c r="AD2810" s="79"/>
      <c r="AE2810" s="5"/>
    </row>
    <row r="2811" spans="3:31" x14ac:dyDescent="0.25">
      <c r="C2811" s="70"/>
      <c r="D2811" s="70"/>
      <c r="E2811" s="2184"/>
      <c r="F2811" s="70"/>
      <c r="G2811" s="70"/>
      <c r="H2811" s="70"/>
      <c r="I2811" s="70"/>
      <c r="J2811" s="70"/>
      <c r="K2811" s="70"/>
      <c r="L2811" s="70"/>
      <c r="M2811" s="70"/>
      <c r="N2811" s="70"/>
      <c r="O2811" s="70"/>
      <c r="P2811" s="70"/>
      <c r="Q2811" s="70"/>
      <c r="R2811" s="70"/>
      <c r="S2811" s="70"/>
      <c r="T2811" s="70"/>
      <c r="U2811" s="70"/>
      <c r="V2811" s="70"/>
      <c r="W2811" s="70"/>
      <c r="X2811" s="70"/>
      <c r="Y2811" s="70"/>
      <c r="Z2811" s="1046"/>
      <c r="AA2811" s="79"/>
      <c r="AB2811" s="79"/>
      <c r="AC2811" s="79"/>
      <c r="AD2811" s="79"/>
      <c r="AE2811" s="5"/>
    </row>
    <row r="2812" spans="3:31" x14ac:dyDescent="0.25">
      <c r="C2812" s="70"/>
      <c r="D2812" s="70"/>
      <c r="E2812" s="2184"/>
      <c r="F2812" s="70"/>
      <c r="G2812" s="70"/>
      <c r="H2812" s="70"/>
      <c r="I2812" s="70"/>
      <c r="J2812" s="70"/>
      <c r="K2812" s="70"/>
      <c r="L2812" s="70"/>
      <c r="M2812" s="70"/>
      <c r="N2812" s="70"/>
      <c r="O2812" s="70"/>
      <c r="P2812" s="70"/>
      <c r="Q2812" s="70"/>
      <c r="R2812" s="70"/>
      <c r="S2812" s="70"/>
      <c r="T2812" s="70"/>
      <c r="U2812" s="70"/>
      <c r="V2812" s="70"/>
      <c r="W2812" s="70"/>
      <c r="X2812" s="70"/>
      <c r="Y2812" s="70"/>
      <c r="Z2812" s="1046"/>
      <c r="AA2812" s="79"/>
      <c r="AB2812" s="79"/>
      <c r="AC2812" s="79"/>
      <c r="AD2812" s="79"/>
      <c r="AE2812" s="5"/>
    </row>
    <row r="2813" spans="3:31" x14ac:dyDescent="0.25">
      <c r="C2813" s="70"/>
      <c r="D2813" s="70"/>
      <c r="E2813" s="2184"/>
      <c r="F2813" s="70"/>
      <c r="G2813" s="70"/>
      <c r="H2813" s="70"/>
      <c r="I2813" s="70"/>
      <c r="J2813" s="70"/>
      <c r="K2813" s="70"/>
      <c r="L2813" s="70"/>
      <c r="M2813" s="70"/>
      <c r="N2813" s="70"/>
      <c r="O2813" s="70"/>
      <c r="P2813" s="70"/>
      <c r="Q2813" s="70"/>
      <c r="R2813" s="70"/>
      <c r="S2813" s="70"/>
      <c r="T2813" s="70"/>
      <c r="U2813" s="70"/>
      <c r="V2813" s="70"/>
      <c r="W2813" s="70"/>
      <c r="X2813" s="70"/>
      <c r="Y2813" s="70"/>
      <c r="Z2813" s="1046"/>
      <c r="AA2813" s="79"/>
      <c r="AB2813" s="79"/>
      <c r="AC2813" s="79"/>
      <c r="AD2813" s="79"/>
      <c r="AE2813" s="5"/>
    </row>
    <row r="2814" spans="3:31" x14ac:dyDescent="0.25">
      <c r="C2814" s="70"/>
      <c r="D2814" s="70"/>
      <c r="E2814" s="2184"/>
      <c r="F2814" s="70"/>
      <c r="G2814" s="70"/>
      <c r="H2814" s="70"/>
      <c r="I2814" s="70"/>
      <c r="J2814" s="70"/>
      <c r="K2814" s="70"/>
      <c r="L2814" s="70"/>
      <c r="M2814" s="70"/>
      <c r="N2814" s="70"/>
      <c r="O2814" s="70"/>
      <c r="P2814" s="70"/>
      <c r="Q2814" s="70"/>
      <c r="R2814" s="70"/>
      <c r="S2814" s="70"/>
      <c r="T2814" s="70"/>
      <c r="U2814" s="70"/>
      <c r="V2814" s="70"/>
      <c r="W2814" s="70"/>
      <c r="X2814" s="70"/>
      <c r="Y2814" s="70"/>
      <c r="Z2814" s="1046"/>
      <c r="AA2814" s="79"/>
      <c r="AB2814" s="79"/>
      <c r="AC2814" s="79"/>
      <c r="AD2814" s="79"/>
      <c r="AE2814" s="5"/>
    </row>
    <row r="2815" spans="3:31" x14ac:dyDescent="0.25">
      <c r="C2815" s="70"/>
      <c r="D2815" s="70"/>
      <c r="E2815" s="2184"/>
      <c r="F2815" s="70"/>
      <c r="G2815" s="70"/>
      <c r="H2815" s="70"/>
      <c r="I2815" s="70"/>
      <c r="J2815" s="70"/>
      <c r="K2815" s="70"/>
      <c r="L2815" s="70"/>
      <c r="M2815" s="70"/>
      <c r="N2815" s="70"/>
      <c r="O2815" s="70"/>
      <c r="P2815" s="70"/>
      <c r="Q2815" s="70"/>
      <c r="R2815" s="70"/>
      <c r="S2815" s="70"/>
      <c r="T2815" s="70"/>
      <c r="U2815" s="70"/>
      <c r="V2815" s="70"/>
      <c r="W2815" s="70"/>
      <c r="X2815" s="70"/>
      <c r="Y2815" s="70"/>
      <c r="Z2815" s="1046"/>
      <c r="AA2815" s="79"/>
      <c r="AB2815" s="79"/>
      <c r="AC2815" s="79"/>
      <c r="AD2815" s="79"/>
      <c r="AE2815" s="5"/>
    </row>
    <row r="2816" spans="3:31" x14ac:dyDescent="0.25">
      <c r="C2816" s="70"/>
      <c r="D2816" s="70"/>
      <c r="E2816" s="2184"/>
      <c r="F2816" s="70"/>
      <c r="G2816" s="70"/>
      <c r="H2816" s="70"/>
      <c r="I2816" s="70"/>
      <c r="J2816" s="70"/>
      <c r="K2816" s="70"/>
      <c r="L2816" s="70"/>
      <c r="M2816" s="70"/>
      <c r="N2816" s="70"/>
      <c r="O2816" s="70"/>
      <c r="P2816" s="70"/>
      <c r="Q2816" s="70"/>
      <c r="R2816" s="70"/>
      <c r="S2816" s="70"/>
      <c r="T2816" s="70"/>
      <c r="U2816" s="70"/>
      <c r="V2816" s="70"/>
      <c r="W2816" s="70"/>
      <c r="X2816" s="70"/>
      <c r="Y2816" s="70"/>
      <c r="Z2816" s="1046"/>
      <c r="AA2816" s="79"/>
      <c r="AB2816" s="79"/>
      <c r="AC2816" s="79"/>
      <c r="AD2816" s="79"/>
      <c r="AE2816" s="5"/>
    </row>
    <row r="2817" spans="3:31" x14ac:dyDescent="0.25">
      <c r="C2817" s="70"/>
      <c r="D2817" s="70"/>
      <c r="E2817" s="2184"/>
      <c r="F2817" s="70"/>
      <c r="G2817" s="70"/>
      <c r="H2817" s="70"/>
      <c r="I2817" s="70"/>
      <c r="J2817" s="70"/>
      <c r="K2817" s="70"/>
      <c r="L2817" s="70"/>
      <c r="M2817" s="70"/>
      <c r="N2817" s="70"/>
      <c r="O2817" s="70"/>
      <c r="P2817" s="70"/>
      <c r="Q2817" s="70"/>
      <c r="R2817" s="70"/>
      <c r="S2817" s="70"/>
      <c r="T2817" s="70"/>
      <c r="U2817" s="70"/>
      <c r="V2817" s="70"/>
      <c r="W2817" s="70"/>
      <c r="X2817" s="70"/>
      <c r="Y2817" s="70"/>
      <c r="Z2817" s="1046"/>
      <c r="AA2817" s="79"/>
      <c r="AB2817" s="79"/>
      <c r="AC2817" s="79"/>
      <c r="AD2817" s="79"/>
      <c r="AE2817" s="5"/>
    </row>
    <row r="2818" spans="3:31" x14ac:dyDescent="0.25">
      <c r="C2818" s="70"/>
      <c r="D2818" s="70"/>
      <c r="E2818" s="2184"/>
      <c r="F2818" s="70"/>
      <c r="G2818" s="70"/>
      <c r="H2818" s="70"/>
      <c r="I2818" s="70"/>
      <c r="J2818" s="70"/>
      <c r="K2818" s="70"/>
      <c r="L2818" s="70"/>
      <c r="M2818" s="70"/>
      <c r="N2818" s="70"/>
      <c r="O2818" s="70"/>
      <c r="P2818" s="70"/>
      <c r="Q2818" s="70"/>
      <c r="R2818" s="70"/>
      <c r="S2818" s="70"/>
      <c r="T2818" s="70"/>
      <c r="U2818" s="70"/>
      <c r="V2818" s="70"/>
      <c r="W2818" s="70"/>
      <c r="X2818" s="70"/>
      <c r="Y2818" s="70"/>
      <c r="Z2818" s="1046"/>
      <c r="AA2818" s="79"/>
      <c r="AB2818" s="79"/>
      <c r="AC2818" s="79"/>
      <c r="AD2818" s="79"/>
      <c r="AE2818" s="5"/>
    </row>
    <row r="2819" spans="3:31" x14ac:dyDescent="0.25">
      <c r="C2819" s="70"/>
      <c r="D2819" s="70"/>
      <c r="E2819" s="2184"/>
      <c r="F2819" s="70"/>
      <c r="G2819" s="70"/>
      <c r="H2819" s="70"/>
      <c r="I2819" s="70"/>
      <c r="J2819" s="70"/>
      <c r="K2819" s="70"/>
      <c r="L2819" s="70"/>
      <c r="M2819" s="70"/>
      <c r="N2819" s="70"/>
      <c r="O2819" s="70"/>
      <c r="P2819" s="70"/>
      <c r="Q2819" s="70"/>
      <c r="R2819" s="70"/>
      <c r="S2819" s="70"/>
      <c r="T2819" s="70"/>
      <c r="U2819" s="70"/>
      <c r="V2819" s="70"/>
      <c r="W2819" s="70"/>
      <c r="X2819" s="70"/>
      <c r="Y2819" s="70"/>
      <c r="Z2819" s="1046"/>
      <c r="AA2819" s="79"/>
      <c r="AB2819" s="79"/>
      <c r="AC2819" s="79"/>
      <c r="AD2819" s="79"/>
      <c r="AE2819" s="5"/>
    </row>
    <row r="2820" spans="3:31" x14ac:dyDescent="0.25">
      <c r="C2820" s="70"/>
      <c r="D2820" s="70"/>
      <c r="E2820" s="2184"/>
      <c r="F2820" s="70"/>
      <c r="G2820" s="70"/>
      <c r="H2820" s="70"/>
      <c r="I2820" s="70"/>
      <c r="J2820" s="70"/>
      <c r="K2820" s="70"/>
      <c r="L2820" s="70"/>
      <c r="M2820" s="70"/>
      <c r="N2820" s="70"/>
      <c r="O2820" s="70"/>
      <c r="P2820" s="70"/>
      <c r="Q2820" s="70"/>
      <c r="R2820" s="70"/>
      <c r="S2820" s="70"/>
      <c r="T2820" s="70"/>
      <c r="U2820" s="70"/>
      <c r="V2820" s="70"/>
      <c r="W2820" s="70"/>
      <c r="X2820" s="70"/>
      <c r="Y2820" s="70"/>
      <c r="Z2820" s="1046"/>
      <c r="AA2820" s="79"/>
      <c r="AB2820" s="79"/>
      <c r="AC2820" s="79"/>
      <c r="AD2820" s="79"/>
      <c r="AE2820" s="5"/>
    </row>
    <row r="2821" spans="3:31" x14ac:dyDescent="0.25">
      <c r="C2821" s="70"/>
      <c r="D2821" s="70"/>
      <c r="E2821" s="2184"/>
      <c r="F2821" s="70"/>
      <c r="G2821" s="70"/>
      <c r="H2821" s="70"/>
      <c r="I2821" s="70"/>
      <c r="J2821" s="70"/>
      <c r="K2821" s="70"/>
      <c r="L2821" s="70"/>
      <c r="M2821" s="70"/>
      <c r="N2821" s="70"/>
      <c r="O2821" s="70"/>
      <c r="P2821" s="70"/>
      <c r="Q2821" s="70"/>
      <c r="R2821" s="70"/>
      <c r="S2821" s="70"/>
      <c r="T2821" s="70"/>
      <c r="U2821" s="70"/>
      <c r="V2821" s="70"/>
      <c r="W2821" s="70"/>
      <c r="X2821" s="70"/>
      <c r="Y2821" s="70"/>
      <c r="Z2821" s="1046"/>
      <c r="AA2821" s="79"/>
      <c r="AB2821" s="79"/>
      <c r="AC2821" s="79"/>
      <c r="AD2821" s="79"/>
      <c r="AE2821" s="5"/>
    </row>
    <row r="2822" spans="3:31" x14ac:dyDescent="0.25">
      <c r="C2822" s="70"/>
      <c r="D2822" s="70"/>
      <c r="E2822" s="2184"/>
      <c r="F2822" s="70"/>
      <c r="G2822" s="70"/>
      <c r="H2822" s="70"/>
      <c r="I2822" s="70"/>
      <c r="J2822" s="70"/>
      <c r="K2822" s="70"/>
      <c r="L2822" s="70"/>
      <c r="M2822" s="70"/>
      <c r="N2822" s="70"/>
      <c r="O2822" s="70"/>
      <c r="P2822" s="70"/>
      <c r="Q2822" s="70"/>
      <c r="R2822" s="70"/>
      <c r="S2822" s="70"/>
      <c r="T2822" s="70"/>
      <c r="U2822" s="70"/>
      <c r="V2822" s="70"/>
      <c r="W2822" s="70"/>
      <c r="X2822" s="70"/>
      <c r="Y2822" s="70"/>
      <c r="Z2822" s="1046"/>
      <c r="AA2822" s="79"/>
      <c r="AB2822" s="79"/>
      <c r="AC2822" s="79"/>
      <c r="AD2822" s="79"/>
      <c r="AE2822" s="5"/>
    </row>
    <row r="2823" spans="3:31" x14ac:dyDescent="0.25">
      <c r="C2823" s="70"/>
      <c r="D2823" s="70"/>
      <c r="E2823" s="2184"/>
      <c r="F2823" s="70"/>
      <c r="G2823" s="70"/>
      <c r="H2823" s="70"/>
      <c r="I2823" s="70"/>
      <c r="J2823" s="70"/>
      <c r="K2823" s="70"/>
      <c r="L2823" s="70"/>
      <c r="M2823" s="70"/>
      <c r="N2823" s="70"/>
      <c r="O2823" s="70"/>
      <c r="P2823" s="70"/>
      <c r="Q2823" s="70"/>
      <c r="R2823" s="70"/>
      <c r="S2823" s="70"/>
      <c r="T2823" s="70"/>
      <c r="U2823" s="70"/>
      <c r="V2823" s="70"/>
      <c r="W2823" s="70"/>
      <c r="X2823" s="70"/>
      <c r="Y2823" s="70"/>
      <c r="Z2823" s="1046"/>
      <c r="AA2823" s="79"/>
      <c r="AB2823" s="79"/>
      <c r="AC2823" s="79"/>
      <c r="AD2823" s="79"/>
      <c r="AE2823" s="5"/>
    </row>
    <row r="2824" spans="3:31" x14ac:dyDescent="0.25">
      <c r="C2824" s="70"/>
      <c r="D2824" s="70"/>
      <c r="E2824" s="2184"/>
      <c r="F2824" s="70"/>
      <c r="G2824" s="70"/>
      <c r="H2824" s="70"/>
      <c r="I2824" s="70"/>
      <c r="J2824" s="70"/>
      <c r="K2824" s="70"/>
      <c r="L2824" s="70"/>
      <c r="M2824" s="70"/>
      <c r="N2824" s="70"/>
      <c r="O2824" s="70"/>
      <c r="P2824" s="70"/>
      <c r="Q2824" s="70"/>
      <c r="R2824" s="70"/>
      <c r="S2824" s="70"/>
      <c r="T2824" s="70"/>
      <c r="U2824" s="70"/>
      <c r="V2824" s="70"/>
      <c r="W2824" s="70"/>
      <c r="X2824" s="70"/>
      <c r="Y2824" s="70"/>
      <c r="Z2824" s="1046"/>
      <c r="AA2824" s="79"/>
      <c r="AB2824" s="79"/>
      <c r="AC2824" s="79"/>
      <c r="AD2824" s="79"/>
      <c r="AE2824" s="5"/>
    </row>
    <row r="2825" spans="3:31" x14ac:dyDescent="0.25">
      <c r="C2825" s="70"/>
      <c r="D2825" s="70"/>
      <c r="E2825" s="2184"/>
      <c r="F2825" s="70"/>
      <c r="G2825" s="70"/>
      <c r="H2825" s="70"/>
      <c r="I2825" s="70"/>
      <c r="J2825" s="70"/>
      <c r="K2825" s="70"/>
      <c r="L2825" s="70"/>
      <c r="M2825" s="70"/>
      <c r="N2825" s="70"/>
      <c r="O2825" s="70"/>
      <c r="P2825" s="70"/>
      <c r="Q2825" s="70"/>
      <c r="R2825" s="70"/>
      <c r="S2825" s="70"/>
      <c r="T2825" s="70"/>
      <c r="U2825" s="70"/>
      <c r="V2825" s="70"/>
      <c r="W2825" s="70"/>
      <c r="X2825" s="70"/>
      <c r="Y2825" s="70"/>
      <c r="Z2825" s="1046"/>
      <c r="AA2825" s="79"/>
      <c r="AB2825" s="79"/>
      <c r="AC2825" s="79"/>
      <c r="AD2825" s="79"/>
      <c r="AE2825" s="5"/>
    </row>
    <row r="2826" spans="3:31" x14ac:dyDescent="0.25">
      <c r="C2826" s="70"/>
      <c r="D2826" s="70"/>
      <c r="E2826" s="2184"/>
      <c r="F2826" s="70"/>
      <c r="G2826" s="70"/>
      <c r="H2826" s="70"/>
      <c r="I2826" s="70"/>
      <c r="J2826" s="70"/>
      <c r="K2826" s="70"/>
      <c r="L2826" s="70"/>
      <c r="M2826" s="70"/>
      <c r="N2826" s="70"/>
      <c r="O2826" s="70"/>
      <c r="P2826" s="70"/>
      <c r="Q2826" s="70"/>
      <c r="R2826" s="70"/>
      <c r="S2826" s="70"/>
      <c r="T2826" s="70"/>
      <c r="U2826" s="70"/>
      <c r="V2826" s="70"/>
      <c r="W2826" s="70"/>
      <c r="X2826" s="70"/>
      <c r="Y2826" s="70"/>
      <c r="Z2826" s="1046"/>
      <c r="AA2826" s="79"/>
      <c r="AB2826" s="79"/>
      <c r="AC2826" s="79"/>
      <c r="AD2826" s="79"/>
      <c r="AE2826" s="5"/>
    </row>
    <row r="2827" spans="3:31" x14ac:dyDescent="0.25">
      <c r="C2827" s="70"/>
      <c r="D2827" s="70"/>
      <c r="E2827" s="2184"/>
      <c r="F2827" s="70"/>
      <c r="G2827" s="70"/>
      <c r="H2827" s="70"/>
      <c r="I2827" s="70"/>
      <c r="J2827" s="70"/>
      <c r="K2827" s="70"/>
      <c r="L2827" s="70"/>
      <c r="M2827" s="70"/>
      <c r="N2827" s="70"/>
      <c r="O2827" s="70"/>
      <c r="P2827" s="70"/>
      <c r="Q2827" s="70"/>
      <c r="R2827" s="70"/>
      <c r="S2827" s="70"/>
      <c r="T2827" s="70"/>
      <c r="U2827" s="70"/>
      <c r="V2827" s="70"/>
      <c r="W2827" s="70"/>
      <c r="X2827" s="70"/>
      <c r="Y2827" s="70"/>
      <c r="Z2827" s="1046"/>
      <c r="AA2827" s="79"/>
      <c r="AB2827" s="79"/>
      <c r="AC2827" s="79"/>
      <c r="AD2827" s="79"/>
      <c r="AE2827" s="5"/>
    </row>
    <row r="2828" spans="3:31" x14ac:dyDescent="0.25">
      <c r="C2828" s="70"/>
      <c r="D2828" s="70"/>
      <c r="E2828" s="2184"/>
      <c r="F2828" s="70"/>
      <c r="G2828" s="70"/>
      <c r="H2828" s="70"/>
      <c r="I2828" s="70"/>
      <c r="J2828" s="70"/>
      <c r="K2828" s="70"/>
      <c r="L2828" s="70"/>
      <c r="M2828" s="70"/>
      <c r="N2828" s="70"/>
      <c r="O2828" s="70"/>
      <c r="P2828" s="70"/>
      <c r="Q2828" s="70"/>
      <c r="R2828" s="70"/>
      <c r="S2828" s="70"/>
      <c r="T2828" s="70"/>
      <c r="U2828" s="70"/>
      <c r="V2828" s="70"/>
      <c r="W2828" s="70"/>
      <c r="X2828" s="70"/>
      <c r="Y2828" s="70"/>
      <c r="Z2828" s="1046"/>
      <c r="AA2828" s="79"/>
      <c r="AB2828" s="79"/>
      <c r="AC2828" s="79"/>
      <c r="AD2828" s="79"/>
      <c r="AE2828" s="5"/>
    </row>
    <row r="2829" spans="3:31" x14ac:dyDescent="0.25">
      <c r="C2829" s="70"/>
      <c r="D2829" s="70"/>
      <c r="E2829" s="2184"/>
      <c r="F2829" s="70"/>
      <c r="G2829" s="70"/>
      <c r="H2829" s="70"/>
      <c r="I2829" s="70"/>
      <c r="J2829" s="70"/>
      <c r="K2829" s="70"/>
      <c r="L2829" s="70"/>
      <c r="M2829" s="70"/>
      <c r="N2829" s="70"/>
      <c r="O2829" s="70"/>
      <c r="P2829" s="70"/>
      <c r="Q2829" s="70"/>
      <c r="R2829" s="70"/>
      <c r="S2829" s="70"/>
      <c r="T2829" s="70"/>
      <c r="U2829" s="70"/>
      <c r="V2829" s="70"/>
      <c r="W2829" s="70"/>
      <c r="X2829" s="70"/>
      <c r="Y2829" s="70"/>
      <c r="Z2829" s="1046"/>
      <c r="AA2829" s="79"/>
      <c r="AB2829" s="79"/>
      <c r="AC2829" s="79"/>
      <c r="AD2829" s="79"/>
      <c r="AE2829" s="5"/>
    </row>
    <row r="2830" spans="3:31" x14ac:dyDescent="0.25">
      <c r="C2830" s="70"/>
      <c r="D2830" s="70"/>
      <c r="E2830" s="2184"/>
      <c r="F2830" s="70"/>
      <c r="G2830" s="70"/>
      <c r="H2830" s="70"/>
      <c r="I2830" s="70"/>
      <c r="J2830" s="70"/>
      <c r="K2830" s="70"/>
      <c r="L2830" s="70"/>
      <c r="M2830" s="70"/>
      <c r="N2830" s="70"/>
      <c r="O2830" s="70"/>
      <c r="P2830" s="70"/>
      <c r="Q2830" s="70"/>
      <c r="R2830" s="70"/>
      <c r="S2830" s="70"/>
      <c r="T2830" s="70"/>
      <c r="U2830" s="70"/>
      <c r="V2830" s="70"/>
      <c r="W2830" s="70"/>
      <c r="X2830" s="70"/>
      <c r="Y2830" s="70"/>
      <c r="Z2830" s="1046"/>
      <c r="AA2830" s="79"/>
      <c r="AB2830" s="79"/>
      <c r="AC2830" s="79"/>
      <c r="AD2830" s="79"/>
      <c r="AE2830" s="5"/>
    </row>
    <row r="2831" spans="3:31" x14ac:dyDescent="0.25">
      <c r="C2831" s="70"/>
      <c r="D2831" s="70"/>
      <c r="E2831" s="2184"/>
      <c r="F2831" s="70"/>
      <c r="G2831" s="70"/>
      <c r="H2831" s="70"/>
      <c r="I2831" s="70"/>
      <c r="J2831" s="70"/>
      <c r="K2831" s="70"/>
      <c r="L2831" s="70"/>
      <c r="M2831" s="70"/>
      <c r="N2831" s="70"/>
      <c r="O2831" s="70"/>
      <c r="P2831" s="70"/>
      <c r="Q2831" s="70"/>
      <c r="R2831" s="70"/>
      <c r="S2831" s="70"/>
      <c r="T2831" s="70"/>
      <c r="U2831" s="70"/>
      <c r="V2831" s="70"/>
      <c r="W2831" s="70"/>
      <c r="X2831" s="70"/>
      <c r="Y2831" s="70"/>
      <c r="Z2831" s="1046"/>
      <c r="AA2831" s="79"/>
      <c r="AB2831" s="79"/>
      <c r="AC2831" s="79"/>
      <c r="AD2831" s="79"/>
      <c r="AE2831" s="5"/>
    </row>
    <row r="2832" spans="3:31" x14ac:dyDescent="0.25">
      <c r="C2832" s="70"/>
      <c r="D2832" s="70"/>
      <c r="E2832" s="2184"/>
      <c r="F2832" s="70"/>
      <c r="G2832" s="70"/>
      <c r="H2832" s="70"/>
      <c r="I2832" s="70"/>
      <c r="J2832" s="70"/>
      <c r="K2832" s="70"/>
      <c r="L2832" s="70"/>
      <c r="M2832" s="70"/>
      <c r="N2832" s="70"/>
      <c r="O2832" s="70"/>
      <c r="P2832" s="70"/>
      <c r="Q2832" s="70"/>
      <c r="R2832" s="70"/>
      <c r="S2832" s="70"/>
      <c r="T2832" s="70"/>
      <c r="U2832" s="70"/>
      <c r="V2832" s="70"/>
      <c r="W2832" s="70"/>
      <c r="X2832" s="70"/>
      <c r="Y2832" s="70"/>
      <c r="Z2832" s="1046"/>
      <c r="AA2832" s="79"/>
      <c r="AB2832" s="79"/>
      <c r="AC2832" s="79"/>
      <c r="AD2832" s="79"/>
      <c r="AE2832" s="5"/>
    </row>
    <row r="2833" spans="3:31" x14ac:dyDescent="0.25">
      <c r="C2833" s="70"/>
      <c r="D2833" s="70"/>
      <c r="E2833" s="2184"/>
      <c r="F2833" s="70"/>
      <c r="G2833" s="70"/>
      <c r="H2833" s="70"/>
      <c r="I2833" s="70"/>
      <c r="J2833" s="70"/>
      <c r="K2833" s="70"/>
      <c r="L2833" s="70"/>
      <c r="M2833" s="70"/>
      <c r="N2833" s="70"/>
      <c r="O2833" s="70"/>
      <c r="P2833" s="70"/>
      <c r="Q2833" s="70"/>
      <c r="R2833" s="70"/>
      <c r="S2833" s="70"/>
      <c r="T2833" s="70"/>
      <c r="U2833" s="70"/>
      <c r="V2833" s="70"/>
      <c r="W2833" s="70"/>
      <c r="X2833" s="70"/>
      <c r="Y2833" s="70"/>
      <c r="Z2833" s="1046"/>
      <c r="AA2833" s="79"/>
      <c r="AB2833" s="79"/>
      <c r="AC2833" s="79"/>
      <c r="AD2833" s="79"/>
      <c r="AE2833" s="5"/>
    </row>
    <row r="2834" spans="3:31" x14ac:dyDescent="0.25">
      <c r="C2834" s="70"/>
      <c r="D2834" s="70"/>
      <c r="E2834" s="2184"/>
      <c r="F2834" s="70"/>
      <c r="G2834" s="70"/>
      <c r="H2834" s="70"/>
      <c r="I2834" s="70"/>
      <c r="J2834" s="70"/>
      <c r="K2834" s="70"/>
      <c r="L2834" s="70"/>
      <c r="M2834" s="70"/>
      <c r="N2834" s="70"/>
      <c r="O2834" s="70"/>
      <c r="P2834" s="70"/>
      <c r="Q2834" s="70"/>
      <c r="R2834" s="70"/>
      <c r="S2834" s="70"/>
      <c r="T2834" s="70"/>
      <c r="U2834" s="70"/>
      <c r="V2834" s="70"/>
      <c r="W2834" s="70"/>
      <c r="X2834" s="70"/>
      <c r="Y2834" s="70"/>
      <c r="Z2834" s="1046"/>
      <c r="AA2834" s="79"/>
      <c r="AB2834" s="79"/>
      <c r="AC2834" s="79"/>
      <c r="AD2834" s="79"/>
      <c r="AE2834" s="5"/>
    </row>
    <row r="2835" spans="3:31" x14ac:dyDescent="0.25">
      <c r="C2835" s="70"/>
      <c r="D2835" s="70"/>
      <c r="E2835" s="2184"/>
      <c r="F2835" s="70"/>
      <c r="G2835" s="70"/>
      <c r="H2835" s="70"/>
      <c r="I2835" s="70"/>
      <c r="J2835" s="70"/>
      <c r="K2835" s="70"/>
      <c r="L2835" s="70"/>
      <c r="M2835" s="70"/>
      <c r="N2835" s="70"/>
      <c r="O2835" s="70"/>
      <c r="P2835" s="70"/>
      <c r="Q2835" s="70"/>
      <c r="R2835" s="70"/>
      <c r="S2835" s="70"/>
      <c r="T2835" s="70"/>
      <c r="U2835" s="70"/>
      <c r="V2835" s="70"/>
      <c r="W2835" s="70"/>
      <c r="X2835" s="70"/>
      <c r="Y2835" s="70"/>
      <c r="Z2835" s="1046"/>
      <c r="AA2835" s="79"/>
      <c r="AB2835" s="79"/>
      <c r="AC2835" s="79"/>
      <c r="AD2835" s="79"/>
      <c r="AE2835" s="5"/>
    </row>
    <row r="2836" spans="3:31" x14ac:dyDescent="0.25">
      <c r="C2836" s="70"/>
      <c r="D2836" s="70"/>
      <c r="E2836" s="2184"/>
      <c r="F2836" s="70"/>
      <c r="G2836" s="70"/>
      <c r="H2836" s="70"/>
      <c r="I2836" s="70"/>
      <c r="J2836" s="70"/>
      <c r="K2836" s="70"/>
      <c r="L2836" s="70"/>
      <c r="M2836" s="70"/>
      <c r="N2836" s="70"/>
      <c r="O2836" s="70"/>
      <c r="P2836" s="70"/>
      <c r="Q2836" s="70"/>
      <c r="R2836" s="70"/>
      <c r="S2836" s="70"/>
      <c r="T2836" s="70"/>
      <c r="U2836" s="70"/>
      <c r="V2836" s="70"/>
      <c r="W2836" s="70"/>
      <c r="X2836" s="70"/>
      <c r="Y2836" s="70"/>
      <c r="Z2836" s="1046"/>
      <c r="AA2836" s="79"/>
      <c r="AB2836" s="79"/>
      <c r="AC2836" s="79"/>
      <c r="AD2836" s="79"/>
      <c r="AE2836" s="5"/>
    </row>
    <row r="2837" spans="3:31" x14ac:dyDescent="0.25">
      <c r="C2837" s="70"/>
      <c r="D2837" s="70"/>
      <c r="E2837" s="2184"/>
      <c r="F2837" s="70"/>
      <c r="G2837" s="70"/>
      <c r="H2837" s="70"/>
      <c r="I2837" s="70"/>
      <c r="J2837" s="70"/>
      <c r="K2837" s="70"/>
      <c r="L2837" s="70"/>
      <c r="M2837" s="70"/>
      <c r="N2837" s="70"/>
      <c r="O2837" s="70"/>
      <c r="P2837" s="70"/>
      <c r="Q2837" s="70"/>
      <c r="R2837" s="70"/>
      <c r="S2837" s="70"/>
      <c r="T2837" s="70"/>
      <c r="U2837" s="70"/>
      <c r="V2837" s="70"/>
      <c r="W2837" s="70"/>
      <c r="X2837" s="70"/>
      <c r="Y2837" s="70"/>
      <c r="Z2837" s="1046"/>
      <c r="AA2837" s="79"/>
      <c r="AB2837" s="79"/>
      <c r="AC2837" s="79"/>
      <c r="AD2837" s="79"/>
      <c r="AE2837" s="5"/>
    </row>
    <row r="2838" spans="3:31" x14ac:dyDescent="0.25">
      <c r="C2838" s="70"/>
      <c r="D2838" s="70"/>
      <c r="E2838" s="2184"/>
      <c r="F2838" s="70"/>
      <c r="G2838" s="70"/>
      <c r="H2838" s="70"/>
      <c r="I2838" s="70"/>
      <c r="J2838" s="70"/>
      <c r="K2838" s="70"/>
      <c r="L2838" s="70"/>
      <c r="M2838" s="70"/>
      <c r="N2838" s="70"/>
      <c r="O2838" s="70"/>
      <c r="P2838" s="70"/>
      <c r="Q2838" s="70"/>
      <c r="R2838" s="70"/>
      <c r="S2838" s="70"/>
      <c r="T2838" s="70"/>
      <c r="U2838" s="70"/>
      <c r="V2838" s="70"/>
      <c r="W2838" s="70"/>
      <c r="X2838" s="70"/>
      <c r="Y2838" s="70"/>
      <c r="Z2838" s="1046"/>
      <c r="AA2838" s="79"/>
      <c r="AB2838" s="79"/>
      <c r="AC2838" s="79"/>
      <c r="AD2838" s="79"/>
      <c r="AE2838" s="5"/>
    </row>
    <row r="2839" spans="3:31" x14ac:dyDescent="0.25">
      <c r="C2839" s="70"/>
      <c r="D2839" s="70"/>
      <c r="E2839" s="2184"/>
      <c r="F2839" s="70"/>
      <c r="G2839" s="70"/>
      <c r="H2839" s="70"/>
      <c r="I2839" s="70"/>
      <c r="J2839" s="70"/>
      <c r="K2839" s="70"/>
      <c r="L2839" s="70"/>
      <c r="M2839" s="70"/>
      <c r="N2839" s="70"/>
      <c r="O2839" s="70"/>
      <c r="P2839" s="70"/>
      <c r="Q2839" s="70"/>
      <c r="R2839" s="70"/>
      <c r="S2839" s="70"/>
      <c r="T2839" s="70"/>
      <c r="U2839" s="70"/>
      <c r="V2839" s="70"/>
      <c r="W2839" s="70"/>
      <c r="X2839" s="70"/>
      <c r="Y2839" s="70"/>
      <c r="Z2839" s="1046"/>
      <c r="AA2839" s="79"/>
      <c r="AB2839" s="79"/>
      <c r="AC2839" s="79"/>
      <c r="AD2839" s="79"/>
      <c r="AE2839" s="5"/>
    </row>
    <row r="2840" spans="3:31" x14ac:dyDescent="0.25">
      <c r="C2840" s="70"/>
      <c r="D2840" s="70"/>
      <c r="E2840" s="2184"/>
      <c r="F2840" s="70"/>
      <c r="G2840" s="70"/>
      <c r="H2840" s="70"/>
      <c r="I2840" s="70"/>
      <c r="J2840" s="70"/>
      <c r="K2840" s="70"/>
      <c r="L2840" s="70"/>
      <c r="M2840" s="70"/>
      <c r="N2840" s="70"/>
      <c r="O2840" s="70"/>
      <c r="P2840" s="70"/>
      <c r="Q2840" s="70"/>
      <c r="R2840" s="70"/>
      <c r="S2840" s="70"/>
      <c r="T2840" s="70"/>
      <c r="U2840" s="70"/>
      <c r="V2840" s="70"/>
      <c r="W2840" s="70"/>
      <c r="X2840" s="70"/>
      <c r="Y2840" s="70"/>
      <c r="Z2840" s="1046"/>
      <c r="AA2840" s="79"/>
      <c r="AB2840" s="79"/>
      <c r="AC2840" s="79"/>
      <c r="AD2840" s="79"/>
      <c r="AE2840" s="5"/>
    </row>
    <row r="2841" spans="3:31" x14ac:dyDescent="0.25">
      <c r="C2841" s="70"/>
      <c r="D2841" s="70"/>
      <c r="E2841" s="2184"/>
      <c r="F2841" s="70"/>
      <c r="G2841" s="70"/>
      <c r="H2841" s="70"/>
      <c r="I2841" s="70"/>
      <c r="J2841" s="70"/>
      <c r="K2841" s="70"/>
      <c r="L2841" s="70"/>
      <c r="M2841" s="70"/>
      <c r="N2841" s="70"/>
      <c r="O2841" s="70"/>
      <c r="P2841" s="70"/>
      <c r="Q2841" s="70"/>
      <c r="R2841" s="70"/>
      <c r="S2841" s="70"/>
      <c r="T2841" s="70"/>
      <c r="U2841" s="70"/>
      <c r="V2841" s="70"/>
      <c r="W2841" s="70"/>
      <c r="X2841" s="70"/>
      <c r="Y2841" s="70"/>
      <c r="Z2841" s="1046"/>
      <c r="AA2841" s="79"/>
      <c r="AB2841" s="79"/>
      <c r="AC2841" s="79"/>
      <c r="AD2841" s="79"/>
      <c r="AE2841" s="5"/>
    </row>
    <row r="2842" spans="3:31" x14ac:dyDescent="0.25">
      <c r="C2842" s="70"/>
      <c r="D2842" s="70"/>
      <c r="E2842" s="2184"/>
      <c r="F2842" s="70"/>
      <c r="G2842" s="70"/>
      <c r="H2842" s="70"/>
      <c r="I2842" s="70"/>
      <c r="J2842" s="70"/>
      <c r="K2842" s="70"/>
      <c r="L2842" s="70"/>
      <c r="M2842" s="70"/>
      <c r="N2842" s="70"/>
      <c r="O2842" s="70"/>
      <c r="P2842" s="70"/>
      <c r="Q2842" s="70"/>
      <c r="R2842" s="70"/>
      <c r="S2842" s="70"/>
      <c r="T2842" s="70"/>
      <c r="U2842" s="70"/>
      <c r="V2842" s="70"/>
      <c r="W2842" s="70"/>
      <c r="X2842" s="70"/>
      <c r="Y2842" s="70"/>
      <c r="Z2842" s="1046"/>
      <c r="AA2842" s="79"/>
      <c r="AB2842" s="79"/>
      <c r="AC2842" s="79"/>
      <c r="AD2842" s="79"/>
      <c r="AE2842" s="5"/>
    </row>
    <row r="2843" spans="3:31" x14ac:dyDescent="0.25">
      <c r="C2843" s="70"/>
      <c r="D2843" s="70"/>
      <c r="E2843" s="2184"/>
      <c r="F2843" s="70"/>
      <c r="G2843" s="70"/>
      <c r="H2843" s="70"/>
      <c r="I2843" s="70"/>
      <c r="J2843" s="70"/>
      <c r="K2843" s="70"/>
      <c r="L2843" s="70"/>
      <c r="M2843" s="70"/>
      <c r="N2843" s="70"/>
      <c r="O2843" s="70"/>
      <c r="P2843" s="70"/>
      <c r="Q2843" s="70"/>
      <c r="R2843" s="70"/>
      <c r="S2843" s="70"/>
      <c r="T2843" s="70"/>
      <c r="U2843" s="70"/>
      <c r="V2843" s="70"/>
      <c r="W2843" s="70"/>
      <c r="X2843" s="70"/>
      <c r="Y2843" s="70"/>
      <c r="Z2843" s="1046"/>
      <c r="AA2843" s="79"/>
      <c r="AB2843" s="79"/>
      <c r="AC2843" s="79"/>
      <c r="AD2843" s="79"/>
      <c r="AE2843" s="5"/>
    </row>
    <row r="2844" spans="3:31" x14ac:dyDescent="0.25">
      <c r="C2844" s="70"/>
      <c r="D2844" s="70"/>
      <c r="E2844" s="2184"/>
      <c r="F2844" s="70"/>
      <c r="G2844" s="70"/>
      <c r="H2844" s="70"/>
      <c r="I2844" s="70"/>
      <c r="J2844" s="70"/>
      <c r="K2844" s="70"/>
      <c r="L2844" s="70"/>
      <c r="M2844" s="70"/>
      <c r="N2844" s="70"/>
      <c r="O2844" s="70"/>
      <c r="P2844" s="70"/>
      <c r="Q2844" s="70"/>
      <c r="R2844" s="70"/>
      <c r="S2844" s="70"/>
      <c r="T2844" s="70"/>
      <c r="U2844" s="70"/>
      <c r="V2844" s="70"/>
      <c r="W2844" s="70"/>
      <c r="X2844" s="70"/>
      <c r="Y2844" s="70"/>
      <c r="Z2844" s="1046"/>
      <c r="AA2844" s="79"/>
      <c r="AB2844" s="79"/>
      <c r="AC2844" s="79"/>
      <c r="AD2844" s="79"/>
      <c r="AE2844" s="5"/>
    </row>
    <row r="2845" spans="3:31" x14ac:dyDescent="0.25">
      <c r="C2845" s="70"/>
      <c r="D2845" s="70"/>
      <c r="E2845" s="2184"/>
      <c r="F2845" s="70"/>
      <c r="G2845" s="70"/>
      <c r="H2845" s="70"/>
      <c r="I2845" s="70"/>
      <c r="J2845" s="70"/>
      <c r="K2845" s="70"/>
      <c r="L2845" s="70"/>
      <c r="M2845" s="70"/>
      <c r="N2845" s="70"/>
      <c r="O2845" s="70"/>
      <c r="P2845" s="70"/>
      <c r="Q2845" s="70"/>
      <c r="R2845" s="70"/>
      <c r="S2845" s="70"/>
      <c r="T2845" s="70"/>
      <c r="U2845" s="70"/>
      <c r="V2845" s="70"/>
      <c r="W2845" s="70"/>
      <c r="X2845" s="70"/>
      <c r="Y2845" s="70"/>
      <c r="Z2845" s="1046"/>
      <c r="AA2845" s="79"/>
      <c r="AB2845" s="79"/>
      <c r="AC2845" s="79"/>
      <c r="AD2845" s="79"/>
      <c r="AE2845" s="5"/>
    </row>
    <row r="2846" spans="3:31" x14ac:dyDescent="0.25">
      <c r="C2846" s="70"/>
      <c r="D2846" s="70"/>
      <c r="E2846" s="2184"/>
      <c r="F2846" s="70"/>
      <c r="G2846" s="70"/>
      <c r="H2846" s="70"/>
      <c r="I2846" s="70"/>
      <c r="J2846" s="70"/>
      <c r="K2846" s="70"/>
      <c r="L2846" s="70"/>
      <c r="M2846" s="70"/>
      <c r="N2846" s="70"/>
      <c r="O2846" s="70"/>
      <c r="P2846" s="70"/>
      <c r="Q2846" s="70"/>
      <c r="R2846" s="70"/>
      <c r="S2846" s="70"/>
      <c r="T2846" s="70"/>
      <c r="U2846" s="70"/>
      <c r="V2846" s="70"/>
      <c r="W2846" s="70"/>
      <c r="X2846" s="70"/>
      <c r="Y2846" s="70"/>
      <c r="Z2846" s="1046"/>
      <c r="AA2846" s="79"/>
      <c r="AB2846" s="79"/>
      <c r="AC2846" s="79"/>
      <c r="AD2846" s="79"/>
      <c r="AE2846" s="5"/>
    </row>
    <row r="2847" spans="3:31" x14ac:dyDescent="0.25">
      <c r="C2847" s="70"/>
      <c r="D2847" s="70"/>
      <c r="E2847" s="2184"/>
      <c r="F2847" s="70"/>
      <c r="G2847" s="70"/>
      <c r="H2847" s="70"/>
      <c r="I2847" s="70"/>
      <c r="J2847" s="70"/>
      <c r="K2847" s="70"/>
      <c r="L2847" s="70"/>
      <c r="M2847" s="70"/>
      <c r="N2847" s="70"/>
      <c r="O2847" s="70"/>
      <c r="P2847" s="70"/>
      <c r="Q2847" s="70"/>
      <c r="R2847" s="70"/>
      <c r="S2847" s="70"/>
      <c r="T2847" s="70"/>
      <c r="U2847" s="70"/>
      <c r="V2847" s="70"/>
      <c r="W2847" s="70"/>
      <c r="X2847" s="70"/>
      <c r="Y2847" s="70"/>
      <c r="Z2847" s="1046"/>
      <c r="AA2847" s="79"/>
      <c r="AB2847" s="79"/>
      <c r="AC2847" s="79"/>
      <c r="AD2847" s="79"/>
      <c r="AE2847" s="5"/>
    </row>
    <row r="2848" spans="3:31" x14ac:dyDescent="0.25">
      <c r="C2848" s="70"/>
      <c r="D2848" s="70"/>
      <c r="E2848" s="2184"/>
      <c r="F2848" s="70"/>
      <c r="G2848" s="70"/>
      <c r="H2848" s="70"/>
      <c r="I2848" s="70"/>
      <c r="J2848" s="70"/>
      <c r="K2848" s="70"/>
      <c r="L2848" s="70"/>
      <c r="M2848" s="70"/>
      <c r="N2848" s="70"/>
      <c r="O2848" s="70"/>
      <c r="P2848" s="70"/>
      <c r="Q2848" s="70"/>
      <c r="R2848" s="70"/>
      <c r="S2848" s="70"/>
      <c r="T2848" s="70"/>
      <c r="U2848" s="70"/>
      <c r="V2848" s="70"/>
      <c r="W2848" s="70"/>
      <c r="X2848" s="70"/>
      <c r="Y2848" s="70"/>
      <c r="Z2848" s="1046"/>
      <c r="AA2848" s="79"/>
      <c r="AB2848" s="79"/>
      <c r="AC2848" s="79"/>
      <c r="AD2848" s="79"/>
      <c r="AE2848" s="5"/>
    </row>
    <row r="2849" spans="3:31" x14ac:dyDescent="0.25">
      <c r="C2849" s="70"/>
      <c r="D2849" s="70"/>
      <c r="E2849" s="2184"/>
      <c r="F2849" s="70"/>
      <c r="G2849" s="70"/>
      <c r="H2849" s="70"/>
      <c r="I2849" s="70"/>
      <c r="J2849" s="70"/>
      <c r="K2849" s="70"/>
      <c r="L2849" s="70"/>
      <c r="M2849" s="70"/>
      <c r="N2849" s="70"/>
      <c r="O2849" s="70"/>
      <c r="P2849" s="70"/>
      <c r="Q2849" s="70"/>
      <c r="R2849" s="70"/>
      <c r="S2849" s="70"/>
      <c r="T2849" s="70"/>
      <c r="U2849" s="70"/>
      <c r="V2849" s="70"/>
      <c r="W2849" s="70"/>
      <c r="X2849" s="70"/>
      <c r="Y2849" s="70"/>
      <c r="Z2849" s="1046"/>
      <c r="AA2849" s="79"/>
      <c r="AB2849" s="79"/>
      <c r="AC2849" s="79"/>
      <c r="AD2849" s="79"/>
      <c r="AE2849" s="5"/>
    </row>
    <row r="2850" spans="3:31" x14ac:dyDescent="0.25">
      <c r="C2850" s="70"/>
      <c r="D2850" s="70"/>
      <c r="E2850" s="2184"/>
      <c r="F2850" s="70"/>
      <c r="G2850" s="70"/>
      <c r="H2850" s="70"/>
      <c r="I2850" s="70"/>
      <c r="J2850" s="70"/>
      <c r="K2850" s="70"/>
      <c r="L2850" s="70"/>
      <c r="M2850" s="70"/>
      <c r="N2850" s="70"/>
      <c r="O2850" s="70"/>
      <c r="P2850" s="70"/>
      <c r="Q2850" s="70"/>
      <c r="R2850" s="70"/>
      <c r="S2850" s="70"/>
      <c r="T2850" s="70"/>
      <c r="U2850" s="70"/>
      <c r="V2850" s="70"/>
      <c r="W2850" s="70"/>
      <c r="X2850" s="70"/>
      <c r="Y2850" s="70"/>
      <c r="Z2850" s="1046"/>
      <c r="AA2850" s="79"/>
      <c r="AB2850" s="79"/>
      <c r="AC2850" s="79"/>
      <c r="AD2850" s="79"/>
      <c r="AE2850" s="5"/>
    </row>
    <row r="2851" spans="3:31" x14ac:dyDescent="0.25">
      <c r="C2851" s="70"/>
      <c r="D2851" s="70"/>
      <c r="E2851" s="2184"/>
      <c r="F2851" s="70"/>
      <c r="G2851" s="70"/>
      <c r="H2851" s="70"/>
      <c r="I2851" s="70"/>
      <c r="J2851" s="70"/>
      <c r="K2851" s="70"/>
      <c r="L2851" s="70"/>
      <c r="M2851" s="70"/>
      <c r="N2851" s="70"/>
      <c r="O2851" s="70"/>
      <c r="P2851" s="70"/>
      <c r="Q2851" s="70"/>
      <c r="R2851" s="70"/>
      <c r="S2851" s="70"/>
      <c r="T2851" s="70"/>
      <c r="U2851" s="70"/>
      <c r="V2851" s="70"/>
      <c r="W2851" s="70"/>
      <c r="X2851" s="70"/>
      <c r="Y2851" s="70"/>
      <c r="Z2851" s="1046"/>
      <c r="AA2851" s="79"/>
      <c r="AB2851" s="79"/>
      <c r="AC2851" s="79"/>
      <c r="AD2851" s="79"/>
      <c r="AE2851" s="5"/>
    </row>
    <row r="2852" spans="3:31" x14ac:dyDescent="0.25">
      <c r="C2852" s="70"/>
      <c r="D2852" s="70"/>
      <c r="E2852" s="2184"/>
      <c r="F2852" s="70"/>
      <c r="G2852" s="70"/>
      <c r="H2852" s="70"/>
      <c r="I2852" s="70"/>
      <c r="J2852" s="70"/>
      <c r="K2852" s="70"/>
      <c r="L2852" s="70"/>
      <c r="M2852" s="70"/>
      <c r="N2852" s="70"/>
      <c r="O2852" s="70"/>
      <c r="P2852" s="70"/>
      <c r="Q2852" s="70"/>
      <c r="R2852" s="70"/>
      <c r="S2852" s="70"/>
      <c r="T2852" s="70"/>
      <c r="U2852" s="70"/>
      <c r="V2852" s="70"/>
      <c r="W2852" s="70"/>
      <c r="X2852" s="70"/>
      <c r="Y2852" s="70"/>
      <c r="Z2852" s="1046"/>
      <c r="AA2852" s="79"/>
      <c r="AB2852" s="79"/>
      <c r="AC2852" s="79"/>
      <c r="AD2852" s="79"/>
      <c r="AE2852" s="5"/>
    </row>
    <row r="2853" spans="3:31" x14ac:dyDescent="0.25">
      <c r="C2853" s="70"/>
      <c r="D2853" s="70"/>
      <c r="E2853" s="2184"/>
      <c r="F2853" s="70"/>
      <c r="G2853" s="70"/>
      <c r="H2853" s="70"/>
      <c r="I2853" s="70"/>
      <c r="J2853" s="70"/>
      <c r="K2853" s="70"/>
      <c r="L2853" s="70"/>
      <c r="M2853" s="70"/>
      <c r="N2853" s="70"/>
      <c r="O2853" s="70"/>
      <c r="P2853" s="70"/>
      <c r="Q2853" s="70"/>
      <c r="R2853" s="70"/>
      <c r="S2853" s="70"/>
      <c r="T2853" s="70"/>
      <c r="U2853" s="70"/>
      <c r="V2853" s="70"/>
      <c r="W2853" s="70"/>
      <c r="X2853" s="70"/>
      <c r="Y2853" s="70"/>
      <c r="Z2853" s="1046"/>
      <c r="AA2853" s="79"/>
      <c r="AB2853" s="79"/>
      <c r="AC2853" s="79"/>
      <c r="AD2853" s="79"/>
      <c r="AE2853" s="5"/>
    </row>
    <row r="2854" spans="3:31" x14ac:dyDescent="0.25">
      <c r="C2854" s="70"/>
      <c r="D2854" s="70"/>
      <c r="E2854" s="2184"/>
      <c r="F2854" s="70"/>
      <c r="G2854" s="70"/>
      <c r="H2854" s="70"/>
      <c r="I2854" s="70"/>
      <c r="J2854" s="70"/>
      <c r="K2854" s="70"/>
      <c r="L2854" s="70"/>
      <c r="M2854" s="70"/>
      <c r="N2854" s="70"/>
      <c r="O2854" s="70"/>
      <c r="P2854" s="70"/>
      <c r="Q2854" s="70"/>
      <c r="R2854" s="70"/>
      <c r="S2854" s="70"/>
      <c r="T2854" s="70"/>
      <c r="U2854" s="70"/>
      <c r="V2854" s="70"/>
      <c r="W2854" s="70"/>
      <c r="X2854" s="70"/>
      <c r="Y2854" s="70"/>
      <c r="Z2854" s="1046"/>
      <c r="AA2854" s="79"/>
      <c r="AB2854" s="79"/>
      <c r="AC2854" s="79"/>
      <c r="AD2854" s="79"/>
      <c r="AE2854" s="5"/>
    </row>
    <row r="2855" spans="3:31" x14ac:dyDescent="0.25">
      <c r="C2855" s="70"/>
      <c r="D2855" s="70"/>
      <c r="E2855" s="2184"/>
      <c r="F2855" s="70"/>
      <c r="G2855" s="70"/>
      <c r="H2855" s="70"/>
      <c r="I2855" s="70"/>
      <c r="J2855" s="70"/>
      <c r="K2855" s="70"/>
      <c r="L2855" s="70"/>
      <c r="M2855" s="70"/>
      <c r="N2855" s="70"/>
      <c r="O2855" s="70"/>
      <c r="P2855" s="70"/>
      <c r="Q2855" s="70"/>
      <c r="R2855" s="70"/>
      <c r="S2855" s="70"/>
      <c r="T2855" s="70"/>
      <c r="U2855" s="70"/>
      <c r="V2855" s="70"/>
      <c r="W2855" s="70"/>
      <c r="X2855" s="70"/>
      <c r="Y2855" s="70"/>
      <c r="Z2855" s="1046"/>
      <c r="AA2855" s="79"/>
      <c r="AB2855" s="79"/>
      <c r="AC2855" s="79"/>
      <c r="AD2855" s="79"/>
      <c r="AE2855" s="5"/>
    </row>
    <row r="2856" spans="3:31" x14ac:dyDescent="0.25">
      <c r="C2856" s="70"/>
      <c r="D2856" s="70"/>
      <c r="E2856" s="2184"/>
      <c r="F2856" s="70"/>
      <c r="G2856" s="70"/>
      <c r="H2856" s="70"/>
      <c r="I2856" s="70"/>
      <c r="J2856" s="70"/>
      <c r="K2856" s="70"/>
      <c r="L2856" s="70"/>
      <c r="M2856" s="70"/>
      <c r="N2856" s="70"/>
      <c r="O2856" s="70"/>
      <c r="P2856" s="70"/>
      <c r="Q2856" s="70"/>
      <c r="R2856" s="70"/>
      <c r="S2856" s="70"/>
      <c r="T2856" s="70"/>
      <c r="U2856" s="70"/>
      <c r="V2856" s="70"/>
      <c r="W2856" s="70"/>
      <c r="X2856" s="70"/>
      <c r="Y2856" s="70"/>
      <c r="Z2856" s="1046"/>
      <c r="AA2856" s="79"/>
      <c r="AB2856" s="79"/>
      <c r="AC2856" s="79"/>
      <c r="AD2856" s="79"/>
      <c r="AE2856" s="5"/>
    </row>
    <row r="2857" spans="3:31" x14ac:dyDescent="0.25">
      <c r="C2857" s="70"/>
      <c r="D2857" s="70"/>
      <c r="E2857" s="2184"/>
      <c r="F2857" s="70"/>
      <c r="G2857" s="70"/>
      <c r="H2857" s="70"/>
      <c r="I2857" s="70"/>
      <c r="J2857" s="70"/>
      <c r="K2857" s="70"/>
      <c r="L2857" s="70"/>
      <c r="M2857" s="70"/>
      <c r="N2857" s="70"/>
      <c r="O2857" s="70"/>
      <c r="P2857" s="70"/>
      <c r="Q2857" s="70"/>
      <c r="R2857" s="70"/>
      <c r="S2857" s="70"/>
      <c r="T2857" s="70"/>
      <c r="U2857" s="70"/>
      <c r="V2857" s="70"/>
      <c r="W2857" s="70"/>
      <c r="X2857" s="70"/>
      <c r="Y2857" s="70"/>
      <c r="Z2857" s="1046"/>
      <c r="AA2857" s="79"/>
      <c r="AB2857" s="79"/>
      <c r="AC2857" s="79"/>
      <c r="AD2857" s="79"/>
      <c r="AE2857" s="5"/>
    </row>
    <row r="2858" spans="3:31" x14ac:dyDescent="0.25">
      <c r="C2858" s="70"/>
      <c r="D2858" s="70"/>
      <c r="E2858" s="2184"/>
      <c r="F2858" s="70"/>
      <c r="G2858" s="70"/>
      <c r="H2858" s="70"/>
      <c r="I2858" s="70"/>
      <c r="J2858" s="70"/>
      <c r="K2858" s="70"/>
      <c r="L2858" s="70"/>
      <c r="M2858" s="70"/>
      <c r="N2858" s="70"/>
      <c r="O2858" s="70"/>
      <c r="P2858" s="70"/>
      <c r="Q2858" s="70"/>
      <c r="R2858" s="70"/>
      <c r="S2858" s="70"/>
      <c r="T2858" s="70"/>
      <c r="U2858" s="70"/>
      <c r="V2858" s="70"/>
      <c r="W2858" s="70"/>
      <c r="X2858" s="70"/>
      <c r="Y2858" s="70"/>
      <c r="Z2858" s="1046"/>
      <c r="AA2858" s="79"/>
      <c r="AB2858" s="79"/>
      <c r="AC2858" s="79"/>
      <c r="AD2858" s="79"/>
      <c r="AE2858" s="5"/>
    </row>
    <row r="2859" spans="3:31" x14ac:dyDescent="0.25">
      <c r="C2859" s="70"/>
      <c r="D2859" s="70"/>
      <c r="E2859" s="2184"/>
      <c r="F2859" s="70"/>
      <c r="G2859" s="70"/>
      <c r="H2859" s="70"/>
      <c r="I2859" s="70"/>
      <c r="J2859" s="70"/>
      <c r="K2859" s="70"/>
      <c r="L2859" s="70"/>
      <c r="M2859" s="70"/>
      <c r="N2859" s="70"/>
      <c r="O2859" s="70"/>
      <c r="P2859" s="70"/>
      <c r="Q2859" s="70"/>
      <c r="R2859" s="70"/>
      <c r="S2859" s="70"/>
      <c r="T2859" s="70"/>
      <c r="U2859" s="70"/>
      <c r="V2859" s="70"/>
      <c r="W2859" s="70"/>
      <c r="X2859" s="70"/>
      <c r="Y2859" s="70"/>
      <c r="Z2859" s="1046"/>
      <c r="AA2859" s="79"/>
      <c r="AB2859" s="79"/>
      <c r="AC2859" s="79"/>
      <c r="AD2859" s="79"/>
      <c r="AE2859" s="5"/>
    </row>
    <row r="2860" spans="3:31" x14ac:dyDescent="0.25">
      <c r="C2860" s="70"/>
      <c r="D2860" s="70"/>
      <c r="E2860" s="2184"/>
      <c r="F2860" s="70"/>
      <c r="G2860" s="70"/>
      <c r="H2860" s="70"/>
      <c r="I2860" s="70"/>
      <c r="J2860" s="70"/>
      <c r="K2860" s="70"/>
      <c r="L2860" s="70"/>
      <c r="M2860" s="70"/>
      <c r="N2860" s="70"/>
      <c r="O2860" s="70"/>
      <c r="P2860" s="70"/>
      <c r="Q2860" s="70"/>
      <c r="R2860" s="70"/>
      <c r="S2860" s="70"/>
      <c r="T2860" s="70"/>
      <c r="U2860" s="70"/>
      <c r="V2860" s="70"/>
      <c r="W2860" s="70"/>
      <c r="X2860" s="70"/>
      <c r="Y2860" s="70"/>
      <c r="Z2860" s="1046"/>
      <c r="AA2860" s="79"/>
      <c r="AB2860" s="79"/>
      <c r="AC2860" s="79"/>
      <c r="AD2860" s="79"/>
      <c r="AE2860" s="5"/>
    </row>
    <row r="2861" spans="3:31" x14ac:dyDescent="0.25">
      <c r="C2861" s="70"/>
      <c r="D2861" s="70"/>
      <c r="E2861" s="2184"/>
      <c r="F2861" s="70"/>
      <c r="G2861" s="70"/>
      <c r="H2861" s="70"/>
      <c r="I2861" s="70"/>
      <c r="J2861" s="70"/>
      <c r="K2861" s="70"/>
      <c r="L2861" s="70"/>
      <c r="M2861" s="70"/>
      <c r="N2861" s="70"/>
      <c r="O2861" s="70"/>
      <c r="P2861" s="70"/>
      <c r="Q2861" s="70"/>
      <c r="R2861" s="70"/>
      <c r="S2861" s="70"/>
      <c r="T2861" s="70"/>
      <c r="U2861" s="70"/>
      <c r="V2861" s="70"/>
      <c r="W2861" s="70"/>
      <c r="X2861" s="70"/>
      <c r="Y2861" s="70"/>
      <c r="Z2861" s="1046"/>
      <c r="AA2861" s="79"/>
      <c r="AB2861" s="79"/>
      <c r="AC2861" s="79"/>
      <c r="AD2861" s="79"/>
      <c r="AE2861" s="5"/>
    </row>
    <row r="2862" spans="3:31" x14ac:dyDescent="0.25">
      <c r="C2862" s="70"/>
      <c r="D2862" s="70"/>
      <c r="E2862" s="2184"/>
      <c r="F2862" s="70"/>
      <c r="G2862" s="70"/>
      <c r="H2862" s="70"/>
      <c r="I2862" s="70"/>
      <c r="J2862" s="70"/>
      <c r="K2862" s="70"/>
      <c r="L2862" s="70"/>
      <c r="M2862" s="70"/>
      <c r="N2862" s="70"/>
      <c r="O2862" s="70"/>
      <c r="P2862" s="70"/>
      <c r="Q2862" s="70"/>
      <c r="R2862" s="70"/>
      <c r="S2862" s="70"/>
      <c r="T2862" s="70"/>
      <c r="U2862" s="70"/>
      <c r="V2862" s="70"/>
      <c r="W2862" s="70"/>
      <c r="X2862" s="70"/>
      <c r="Y2862" s="70"/>
      <c r="Z2862" s="1046"/>
      <c r="AA2862" s="79"/>
      <c r="AB2862" s="79"/>
      <c r="AC2862" s="79"/>
      <c r="AD2862" s="79"/>
      <c r="AE2862" s="5"/>
    </row>
    <row r="2863" spans="3:31" x14ac:dyDescent="0.25">
      <c r="C2863" s="70"/>
      <c r="D2863" s="70"/>
      <c r="E2863" s="2184"/>
      <c r="F2863" s="70"/>
      <c r="G2863" s="70"/>
      <c r="H2863" s="70"/>
      <c r="I2863" s="70"/>
      <c r="J2863" s="70"/>
      <c r="K2863" s="70"/>
      <c r="L2863" s="70"/>
      <c r="M2863" s="70"/>
      <c r="N2863" s="70"/>
      <c r="O2863" s="70"/>
      <c r="P2863" s="70"/>
      <c r="Q2863" s="70"/>
      <c r="R2863" s="70"/>
      <c r="S2863" s="70"/>
      <c r="T2863" s="70"/>
      <c r="U2863" s="70"/>
      <c r="V2863" s="70"/>
      <c r="W2863" s="70"/>
      <c r="X2863" s="70"/>
      <c r="Y2863" s="70"/>
      <c r="Z2863" s="1046"/>
      <c r="AA2863" s="79"/>
      <c r="AB2863" s="79"/>
      <c r="AC2863" s="79"/>
      <c r="AD2863" s="79"/>
      <c r="AE2863" s="5"/>
    </row>
    <row r="2864" spans="3:31" x14ac:dyDescent="0.25">
      <c r="C2864" s="70"/>
      <c r="D2864" s="70"/>
      <c r="E2864" s="2184"/>
      <c r="F2864" s="70"/>
      <c r="G2864" s="70"/>
      <c r="H2864" s="70"/>
      <c r="I2864" s="70"/>
      <c r="J2864" s="70"/>
      <c r="K2864" s="70"/>
      <c r="L2864" s="70"/>
      <c r="M2864" s="70"/>
      <c r="N2864" s="70"/>
      <c r="O2864" s="70"/>
      <c r="P2864" s="70"/>
      <c r="Q2864" s="70"/>
      <c r="R2864" s="70"/>
      <c r="S2864" s="70"/>
      <c r="T2864" s="70"/>
      <c r="U2864" s="70"/>
      <c r="V2864" s="70"/>
      <c r="W2864" s="70"/>
      <c r="X2864" s="70"/>
      <c r="Y2864" s="70"/>
      <c r="Z2864" s="1046"/>
      <c r="AA2864" s="79"/>
      <c r="AB2864" s="79"/>
      <c r="AC2864" s="79"/>
      <c r="AD2864" s="79"/>
      <c r="AE2864" s="5"/>
    </row>
    <row r="2865" spans="3:31" x14ac:dyDescent="0.25">
      <c r="C2865" s="70"/>
      <c r="D2865" s="70"/>
      <c r="E2865" s="2184"/>
      <c r="F2865" s="70"/>
      <c r="G2865" s="70"/>
      <c r="H2865" s="70"/>
      <c r="I2865" s="70"/>
      <c r="J2865" s="70"/>
      <c r="K2865" s="70"/>
      <c r="L2865" s="70"/>
      <c r="M2865" s="70"/>
      <c r="N2865" s="70"/>
      <c r="O2865" s="70"/>
      <c r="P2865" s="70"/>
      <c r="Q2865" s="70"/>
      <c r="R2865" s="70"/>
      <c r="S2865" s="70"/>
      <c r="T2865" s="70"/>
      <c r="U2865" s="70"/>
      <c r="V2865" s="70"/>
      <c r="W2865" s="70"/>
      <c r="X2865" s="70"/>
      <c r="Y2865" s="70"/>
      <c r="Z2865" s="1046"/>
      <c r="AA2865" s="79"/>
      <c r="AB2865" s="79"/>
      <c r="AC2865" s="79"/>
      <c r="AD2865" s="79"/>
      <c r="AE2865" s="5"/>
    </row>
    <row r="2866" spans="3:31" x14ac:dyDescent="0.25">
      <c r="C2866" s="70"/>
      <c r="D2866" s="70"/>
      <c r="E2866" s="2184"/>
      <c r="F2866" s="70"/>
      <c r="G2866" s="70"/>
      <c r="H2866" s="70"/>
      <c r="I2866" s="70"/>
      <c r="J2866" s="70"/>
      <c r="K2866" s="70"/>
      <c r="L2866" s="70"/>
      <c r="M2866" s="70"/>
      <c r="N2866" s="70"/>
      <c r="O2866" s="70"/>
      <c r="P2866" s="70"/>
      <c r="Q2866" s="70"/>
      <c r="R2866" s="70"/>
      <c r="S2866" s="70"/>
      <c r="T2866" s="70"/>
      <c r="U2866" s="70"/>
      <c r="V2866" s="70"/>
      <c r="W2866" s="70"/>
      <c r="X2866" s="70"/>
      <c r="Y2866" s="70"/>
      <c r="Z2866" s="1046"/>
      <c r="AA2866" s="79"/>
      <c r="AB2866" s="79"/>
      <c r="AC2866" s="79"/>
      <c r="AD2866" s="79"/>
      <c r="AE2866" s="5"/>
    </row>
    <row r="2867" spans="3:31" x14ac:dyDescent="0.25">
      <c r="C2867" s="70"/>
      <c r="D2867" s="70"/>
      <c r="E2867" s="2184"/>
      <c r="F2867" s="70"/>
      <c r="G2867" s="70"/>
      <c r="H2867" s="70"/>
      <c r="I2867" s="70"/>
      <c r="J2867" s="70"/>
      <c r="K2867" s="70"/>
      <c r="L2867" s="70"/>
      <c r="M2867" s="70"/>
      <c r="N2867" s="70"/>
      <c r="O2867" s="70"/>
      <c r="P2867" s="70"/>
      <c r="Q2867" s="70"/>
      <c r="R2867" s="70"/>
      <c r="S2867" s="70"/>
      <c r="T2867" s="70"/>
      <c r="U2867" s="70"/>
      <c r="V2867" s="70"/>
      <c r="W2867" s="70"/>
      <c r="X2867" s="70"/>
      <c r="Y2867" s="70"/>
      <c r="Z2867" s="1046"/>
      <c r="AA2867" s="79"/>
      <c r="AB2867" s="79"/>
      <c r="AC2867" s="79"/>
      <c r="AD2867" s="79"/>
      <c r="AE2867" s="5"/>
    </row>
    <row r="2868" spans="3:31" x14ac:dyDescent="0.25">
      <c r="C2868" s="70"/>
      <c r="D2868" s="70"/>
      <c r="E2868" s="2184"/>
      <c r="F2868" s="70"/>
      <c r="G2868" s="70"/>
      <c r="H2868" s="70"/>
      <c r="I2868" s="70"/>
      <c r="J2868" s="70"/>
      <c r="K2868" s="70"/>
      <c r="L2868" s="70"/>
      <c r="M2868" s="70"/>
      <c r="N2868" s="70"/>
      <c r="O2868" s="70"/>
      <c r="P2868" s="70"/>
      <c r="Q2868" s="70"/>
      <c r="R2868" s="70"/>
      <c r="S2868" s="70"/>
      <c r="T2868" s="70"/>
      <c r="U2868" s="70"/>
      <c r="V2868" s="70"/>
      <c r="W2868" s="70"/>
      <c r="X2868" s="70"/>
      <c r="Y2868" s="70"/>
      <c r="Z2868" s="1046"/>
      <c r="AA2868" s="79"/>
      <c r="AB2868" s="79"/>
      <c r="AC2868" s="79"/>
      <c r="AD2868" s="79"/>
      <c r="AE2868" s="5"/>
    </row>
    <row r="2869" spans="3:31" x14ac:dyDescent="0.25">
      <c r="C2869" s="70"/>
      <c r="D2869" s="70"/>
      <c r="E2869" s="2184"/>
      <c r="F2869" s="70"/>
      <c r="G2869" s="70"/>
      <c r="H2869" s="70"/>
      <c r="I2869" s="70"/>
      <c r="J2869" s="70"/>
      <c r="K2869" s="70"/>
      <c r="L2869" s="70"/>
      <c r="M2869" s="70"/>
      <c r="N2869" s="70"/>
      <c r="O2869" s="70"/>
      <c r="P2869" s="70"/>
      <c r="Q2869" s="70"/>
      <c r="R2869" s="70"/>
      <c r="S2869" s="70"/>
      <c r="T2869" s="70"/>
      <c r="U2869" s="70"/>
      <c r="V2869" s="70"/>
      <c r="W2869" s="70"/>
      <c r="X2869" s="70"/>
      <c r="Y2869" s="70"/>
      <c r="Z2869" s="1046"/>
      <c r="AA2869" s="79"/>
      <c r="AB2869" s="79"/>
      <c r="AC2869" s="79"/>
      <c r="AD2869" s="79"/>
      <c r="AE2869" s="5"/>
    </row>
    <row r="2870" spans="3:31" x14ac:dyDescent="0.25">
      <c r="C2870" s="70"/>
      <c r="D2870" s="70"/>
      <c r="E2870" s="2184"/>
      <c r="F2870" s="70"/>
      <c r="G2870" s="70"/>
      <c r="H2870" s="70"/>
      <c r="I2870" s="70"/>
      <c r="J2870" s="70"/>
      <c r="K2870" s="70"/>
      <c r="L2870" s="70"/>
      <c r="M2870" s="70"/>
      <c r="N2870" s="70"/>
      <c r="O2870" s="70"/>
      <c r="P2870" s="70"/>
      <c r="Q2870" s="70"/>
      <c r="R2870" s="70"/>
      <c r="S2870" s="70"/>
      <c r="T2870" s="70"/>
      <c r="U2870" s="70"/>
      <c r="V2870" s="70"/>
      <c r="W2870" s="70"/>
      <c r="X2870" s="70"/>
      <c r="Y2870" s="70"/>
      <c r="Z2870" s="1046"/>
      <c r="AA2870" s="79"/>
      <c r="AB2870" s="79"/>
      <c r="AC2870" s="79"/>
      <c r="AD2870" s="79"/>
      <c r="AE2870" s="5"/>
    </row>
    <row r="2871" spans="3:31" x14ac:dyDescent="0.25">
      <c r="C2871" s="70"/>
      <c r="D2871" s="70"/>
      <c r="E2871" s="2184"/>
      <c r="F2871" s="70"/>
      <c r="G2871" s="70"/>
      <c r="H2871" s="70"/>
      <c r="I2871" s="70"/>
      <c r="J2871" s="70"/>
      <c r="K2871" s="70"/>
      <c r="L2871" s="70"/>
      <c r="M2871" s="70"/>
      <c r="N2871" s="70"/>
      <c r="O2871" s="70"/>
      <c r="P2871" s="70"/>
      <c r="Q2871" s="70"/>
      <c r="R2871" s="70"/>
      <c r="S2871" s="70"/>
      <c r="T2871" s="70"/>
      <c r="U2871" s="70"/>
      <c r="V2871" s="70"/>
      <c r="W2871" s="70"/>
      <c r="X2871" s="70"/>
      <c r="Y2871" s="70"/>
      <c r="Z2871" s="1046"/>
      <c r="AA2871" s="79"/>
      <c r="AB2871" s="79"/>
      <c r="AC2871" s="79"/>
      <c r="AD2871" s="79"/>
      <c r="AE2871" s="5"/>
    </row>
    <row r="2872" spans="3:31" x14ac:dyDescent="0.25">
      <c r="C2872" s="70"/>
      <c r="D2872" s="70"/>
      <c r="E2872" s="2184"/>
      <c r="F2872" s="70"/>
      <c r="G2872" s="70"/>
      <c r="H2872" s="70"/>
      <c r="I2872" s="70"/>
      <c r="J2872" s="70"/>
      <c r="K2872" s="70"/>
      <c r="L2872" s="70"/>
      <c r="M2872" s="70"/>
      <c r="N2872" s="70"/>
      <c r="O2872" s="70"/>
      <c r="P2872" s="70"/>
      <c r="Q2872" s="70"/>
      <c r="R2872" s="70"/>
      <c r="S2872" s="70"/>
      <c r="T2872" s="70"/>
      <c r="U2872" s="70"/>
      <c r="V2872" s="70"/>
      <c r="W2872" s="70"/>
      <c r="X2872" s="70"/>
      <c r="Y2872" s="70"/>
      <c r="Z2872" s="1046"/>
      <c r="AA2872" s="79"/>
      <c r="AB2872" s="79"/>
      <c r="AC2872" s="79"/>
      <c r="AD2872" s="79"/>
      <c r="AE2872" s="5"/>
    </row>
    <row r="2873" spans="3:31" x14ac:dyDescent="0.25">
      <c r="C2873" s="70"/>
      <c r="D2873" s="70"/>
      <c r="E2873" s="2184"/>
      <c r="F2873" s="70"/>
      <c r="G2873" s="70"/>
      <c r="H2873" s="70"/>
      <c r="I2873" s="70"/>
      <c r="J2873" s="70"/>
      <c r="K2873" s="70"/>
      <c r="L2873" s="70"/>
      <c r="M2873" s="70"/>
      <c r="N2873" s="70"/>
      <c r="O2873" s="70"/>
      <c r="P2873" s="70"/>
      <c r="Q2873" s="70"/>
      <c r="R2873" s="70"/>
      <c r="S2873" s="70"/>
      <c r="T2873" s="70"/>
      <c r="U2873" s="70"/>
      <c r="V2873" s="70"/>
      <c r="W2873" s="70"/>
      <c r="X2873" s="70"/>
      <c r="Y2873" s="70"/>
      <c r="Z2873" s="1046"/>
      <c r="AA2873" s="79"/>
      <c r="AB2873" s="79"/>
      <c r="AC2873" s="79"/>
      <c r="AD2873" s="79"/>
      <c r="AE2873" s="5"/>
    </row>
    <row r="2874" spans="3:31" x14ac:dyDescent="0.25">
      <c r="C2874" s="70"/>
      <c r="D2874" s="70"/>
      <c r="E2874" s="2184"/>
      <c r="F2874" s="70"/>
      <c r="G2874" s="70"/>
      <c r="H2874" s="70"/>
      <c r="I2874" s="70"/>
      <c r="J2874" s="70"/>
      <c r="K2874" s="70"/>
      <c r="L2874" s="70"/>
      <c r="M2874" s="70"/>
      <c r="N2874" s="70"/>
      <c r="O2874" s="70"/>
      <c r="P2874" s="70"/>
      <c r="Q2874" s="70"/>
      <c r="R2874" s="70"/>
      <c r="S2874" s="70"/>
      <c r="T2874" s="70"/>
      <c r="U2874" s="70"/>
      <c r="V2874" s="70"/>
      <c r="W2874" s="70"/>
      <c r="X2874" s="70"/>
      <c r="Y2874" s="70"/>
      <c r="Z2874" s="1046"/>
      <c r="AA2874" s="79"/>
      <c r="AB2874" s="79"/>
      <c r="AC2874" s="79"/>
      <c r="AD2874" s="79"/>
      <c r="AE2874" s="5"/>
    </row>
    <row r="2875" spans="3:31" x14ac:dyDescent="0.25">
      <c r="C2875" s="70"/>
      <c r="D2875" s="70"/>
      <c r="E2875" s="2184"/>
      <c r="F2875" s="70"/>
      <c r="G2875" s="70"/>
      <c r="H2875" s="70"/>
      <c r="I2875" s="70"/>
      <c r="J2875" s="70"/>
      <c r="K2875" s="70"/>
      <c r="L2875" s="70"/>
      <c r="M2875" s="70"/>
      <c r="N2875" s="70"/>
      <c r="O2875" s="70"/>
      <c r="P2875" s="70"/>
      <c r="Q2875" s="70"/>
      <c r="R2875" s="70"/>
      <c r="S2875" s="70"/>
      <c r="T2875" s="70"/>
      <c r="U2875" s="70"/>
      <c r="V2875" s="70"/>
      <c r="W2875" s="70"/>
      <c r="X2875" s="70"/>
      <c r="Y2875" s="70"/>
      <c r="Z2875" s="1046"/>
      <c r="AA2875" s="79"/>
      <c r="AB2875" s="79"/>
      <c r="AC2875" s="79"/>
      <c r="AD2875" s="79"/>
      <c r="AE2875" s="5"/>
    </row>
    <row r="2876" spans="3:31" x14ac:dyDescent="0.25">
      <c r="C2876" s="70"/>
      <c r="D2876" s="70"/>
      <c r="E2876" s="2184"/>
      <c r="F2876" s="70"/>
      <c r="G2876" s="70"/>
      <c r="H2876" s="70"/>
      <c r="I2876" s="70"/>
      <c r="J2876" s="70"/>
      <c r="K2876" s="70"/>
      <c r="L2876" s="70"/>
      <c r="M2876" s="70"/>
      <c r="N2876" s="70"/>
      <c r="O2876" s="70"/>
      <c r="P2876" s="70"/>
      <c r="Q2876" s="70"/>
      <c r="R2876" s="70"/>
      <c r="S2876" s="70"/>
      <c r="T2876" s="70"/>
      <c r="U2876" s="70"/>
      <c r="V2876" s="70"/>
      <c r="W2876" s="70"/>
      <c r="X2876" s="70"/>
      <c r="Y2876" s="70"/>
      <c r="Z2876" s="1046"/>
      <c r="AA2876" s="79"/>
      <c r="AB2876" s="79"/>
      <c r="AC2876" s="79"/>
      <c r="AD2876" s="79"/>
      <c r="AE2876" s="5"/>
    </row>
    <row r="2877" spans="3:31" x14ac:dyDescent="0.25">
      <c r="C2877" s="70"/>
      <c r="D2877" s="70"/>
      <c r="E2877" s="2184"/>
      <c r="F2877" s="70"/>
      <c r="G2877" s="70"/>
      <c r="H2877" s="70"/>
      <c r="I2877" s="70"/>
      <c r="J2877" s="70"/>
      <c r="K2877" s="70"/>
      <c r="L2877" s="70"/>
      <c r="M2877" s="70"/>
      <c r="N2877" s="70"/>
      <c r="O2877" s="70"/>
      <c r="P2877" s="70"/>
      <c r="Q2877" s="70"/>
      <c r="R2877" s="70"/>
      <c r="S2877" s="70"/>
      <c r="T2877" s="70"/>
      <c r="U2877" s="70"/>
      <c r="V2877" s="70"/>
      <c r="W2877" s="70"/>
      <c r="X2877" s="70"/>
      <c r="Y2877" s="70"/>
      <c r="Z2877" s="1046"/>
      <c r="AA2877" s="79"/>
      <c r="AB2877" s="79"/>
      <c r="AC2877" s="79"/>
      <c r="AD2877" s="79"/>
      <c r="AE2877" s="5"/>
    </row>
    <row r="2878" spans="3:31" x14ac:dyDescent="0.25">
      <c r="C2878" s="70"/>
      <c r="D2878" s="70"/>
      <c r="E2878" s="2184"/>
      <c r="F2878" s="70"/>
      <c r="G2878" s="70"/>
      <c r="H2878" s="70"/>
      <c r="I2878" s="70"/>
      <c r="J2878" s="70"/>
      <c r="K2878" s="70"/>
      <c r="L2878" s="70"/>
      <c r="M2878" s="70"/>
      <c r="N2878" s="70"/>
      <c r="O2878" s="70"/>
      <c r="P2878" s="70"/>
      <c r="Q2878" s="70"/>
      <c r="R2878" s="70"/>
      <c r="S2878" s="70"/>
      <c r="T2878" s="70"/>
      <c r="U2878" s="70"/>
      <c r="V2878" s="70"/>
      <c r="W2878" s="70"/>
      <c r="X2878" s="70"/>
      <c r="Y2878" s="70"/>
      <c r="Z2878" s="1046"/>
      <c r="AA2878" s="79"/>
      <c r="AB2878" s="79"/>
      <c r="AC2878" s="79"/>
      <c r="AD2878" s="79"/>
      <c r="AE2878" s="5"/>
    </row>
    <row r="2879" spans="3:31" x14ac:dyDescent="0.25">
      <c r="C2879" s="70"/>
      <c r="D2879" s="70"/>
      <c r="E2879" s="2184"/>
      <c r="F2879" s="70"/>
      <c r="G2879" s="70"/>
      <c r="H2879" s="70"/>
      <c r="I2879" s="70"/>
      <c r="J2879" s="70"/>
      <c r="K2879" s="70"/>
      <c r="L2879" s="70"/>
      <c r="M2879" s="70"/>
      <c r="N2879" s="70"/>
      <c r="O2879" s="70"/>
      <c r="P2879" s="70"/>
      <c r="Q2879" s="70"/>
      <c r="R2879" s="70"/>
      <c r="S2879" s="70"/>
      <c r="T2879" s="70"/>
      <c r="U2879" s="70"/>
      <c r="V2879" s="70"/>
      <c r="W2879" s="70"/>
      <c r="X2879" s="70"/>
      <c r="Y2879" s="70"/>
      <c r="Z2879" s="1046"/>
      <c r="AA2879" s="79"/>
      <c r="AB2879" s="79"/>
      <c r="AC2879" s="79"/>
      <c r="AD2879" s="79"/>
      <c r="AE2879" s="5"/>
    </row>
    <row r="2880" spans="3:31" x14ac:dyDescent="0.25">
      <c r="C2880" s="70"/>
      <c r="D2880" s="70"/>
      <c r="E2880" s="2184"/>
      <c r="F2880" s="70"/>
      <c r="G2880" s="70"/>
      <c r="H2880" s="70"/>
      <c r="I2880" s="70"/>
      <c r="J2880" s="70"/>
      <c r="K2880" s="70"/>
      <c r="L2880" s="70"/>
      <c r="M2880" s="70"/>
      <c r="N2880" s="70"/>
      <c r="O2880" s="70"/>
      <c r="P2880" s="70"/>
      <c r="Q2880" s="70"/>
      <c r="R2880" s="70"/>
      <c r="S2880" s="70"/>
      <c r="T2880" s="70"/>
      <c r="U2880" s="70"/>
      <c r="V2880" s="70"/>
      <c r="W2880" s="70"/>
      <c r="X2880" s="70"/>
      <c r="Y2880" s="70"/>
      <c r="Z2880" s="1046"/>
      <c r="AA2880" s="79"/>
      <c r="AB2880" s="79"/>
      <c r="AC2880" s="79"/>
      <c r="AD2880" s="79"/>
      <c r="AE2880" s="5"/>
    </row>
    <row r="2881" spans="3:31" x14ac:dyDescent="0.25">
      <c r="C2881" s="70"/>
      <c r="D2881" s="70"/>
      <c r="E2881" s="2184"/>
      <c r="F2881" s="70"/>
      <c r="G2881" s="70"/>
      <c r="H2881" s="70"/>
      <c r="I2881" s="70"/>
      <c r="J2881" s="70"/>
      <c r="K2881" s="70"/>
      <c r="L2881" s="70"/>
      <c r="M2881" s="70"/>
      <c r="N2881" s="70"/>
      <c r="O2881" s="70"/>
      <c r="P2881" s="70"/>
      <c r="Q2881" s="70"/>
      <c r="R2881" s="70"/>
      <c r="S2881" s="70"/>
      <c r="T2881" s="70"/>
      <c r="U2881" s="70"/>
      <c r="V2881" s="70"/>
      <c r="W2881" s="70"/>
      <c r="X2881" s="70"/>
      <c r="Y2881" s="70"/>
      <c r="Z2881" s="1046"/>
      <c r="AA2881" s="79"/>
      <c r="AB2881" s="79"/>
      <c r="AC2881" s="79"/>
      <c r="AD2881" s="79"/>
      <c r="AE2881" s="5"/>
    </row>
    <row r="2882" spans="3:31" x14ac:dyDescent="0.25">
      <c r="C2882" s="70"/>
      <c r="D2882" s="70"/>
      <c r="E2882" s="2184"/>
      <c r="F2882" s="70"/>
      <c r="G2882" s="70"/>
      <c r="H2882" s="70"/>
      <c r="I2882" s="70"/>
      <c r="J2882" s="70"/>
      <c r="K2882" s="70"/>
      <c r="L2882" s="70"/>
      <c r="M2882" s="70"/>
      <c r="N2882" s="70"/>
      <c r="O2882" s="70"/>
      <c r="P2882" s="70"/>
      <c r="Q2882" s="70"/>
      <c r="R2882" s="70"/>
      <c r="S2882" s="70"/>
      <c r="T2882" s="70"/>
      <c r="U2882" s="70"/>
      <c r="V2882" s="70"/>
      <c r="W2882" s="70"/>
      <c r="X2882" s="70"/>
      <c r="Y2882" s="70"/>
      <c r="Z2882" s="1046"/>
      <c r="AA2882" s="79"/>
      <c r="AB2882" s="79"/>
      <c r="AC2882" s="79"/>
      <c r="AD2882" s="79"/>
      <c r="AE2882" s="5"/>
    </row>
    <row r="2883" spans="3:31" x14ac:dyDescent="0.25">
      <c r="C2883" s="70"/>
      <c r="D2883" s="70"/>
      <c r="E2883" s="2184"/>
      <c r="F2883" s="70"/>
      <c r="G2883" s="70"/>
      <c r="H2883" s="70"/>
      <c r="I2883" s="70"/>
      <c r="J2883" s="70"/>
      <c r="K2883" s="70"/>
      <c r="L2883" s="70"/>
      <c r="M2883" s="70"/>
      <c r="N2883" s="70"/>
      <c r="O2883" s="70"/>
      <c r="P2883" s="70"/>
      <c r="Q2883" s="70"/>
      <c r="R2883" s="70"/>
      <c r="S2883" s="70"/>
      <c r="T2883" s="70"/>
      <c r="U2883" s="70"/>
      <c r="V2883" s="70"/>
      <c r="W2883" s="70"/>
      <c r="X2883" s="70"/>
      <c r="Y2883" s="70"/>
      <c r="Z2883" s="1046"/>
      <c r="AA2883" s="79"/>
      <c r="AB2883" s="79"/>
      <c r="AC2883" s="79"/>
      <c r="AD2883" s="79"/>
      <c r="AE2883" s="5"/>
    </row>
    <row r="2884" spans="3:31" x14ac:dyDescent="0.25">
      <c r="C2884" s="70"/>
      <c r="D2884" s="70"/>
      <c r="E2884" s="2184"/>
      <c r="F2884" s="70"/>
      <c r="G2884" s="70"/>
      <c r="H2884" s="70"/>
      <c r="I2884" s="70"/>
      <c r="J2884" s="70"/>
      <c r="K2884" s="70"/>
      <c r="L2884" s="70"/>
      <c r="M2884" s="70"/>
      <c r="N2884" s="70"/>
      <c r="O2884" s="70"/>
      <c r="P2884" s="70"/>
      <c r="Q2884" s="70"/>
      <c r="R2884" s="70"/>
      <c r="S2884" s="70"/>
      <c r="T2884" s="70"/>
      <c r="U2884" s="70"/>
      <c r="V2884" s="70"/>
      <c r="W2884" s="70"/>
      <c r="X2884" s="70"/>
      <c r="Y2884" s="70"/>
      <c r="Z2884" s="1046"/>
      <c r="AA2884" s="79"/>
      <c r="AB2884" s="79"/>
      <c r="AC2884" s="79"/>
      <c r="AD2884" s="79"/>
      <c r="AE2884" s="5"/>
    </row>
    <row r="2885" spans="3:31" x14ac:dyDescent="0.25">
      <c r="C2885" s="70"/>
      <c r="D2885" s="70"/>
      <c r="E2885" s="2184"/>
      <c r="F2885" s="70"/>
      <c r="G2885" s="70"/>
      <c r="H2885" s="70"/>
      <c r="I2885" s="70"/>
      <c r="J2885" s="70"/>
      <c r="K2885" s="70"/>
      <c r="L2885" s="70"/>
      <c r="M2885" s="70"/>
      <c r="N2885" s="70"/>
      <c r="O2885" s="70"/>
      <c r="P2885" s="70"/>
      <c r="Q2885" s="70"/>
      <c r="R2885" s="70"/>
      <c r="S2885" s="70"/>
      <c r="T2885" s="70"/>
      <c r="U2885" s="70"/>
      <c r="V2885" s="70"/>
      <c r="W2885" s="70"/>
      <c r="X2885" s="70"/>
      <c r="Y2885" s="70"/>
      <c r="Z2885" s="1046"/>
      <c r="AA2885" s="79"/>
      <c r="AB2885" s="79"/>
      <c r="AC2885" s="79"/>
      <c r="AD2885" s="79"/>
      <c r="AE2885" s="5"/>
    </row>
    <row r="2886" spans="3:31" x14ac:dyDescent="0.25">
      <c r="C2886" s="70"/>
      <c r="D2886" s="70"/>
      <c r="E2886" s="2184"/>
      <c r="F2886" s="70"/>
      <c r="G2886" s="70"/>
      <c r="H2886" s="70"/>
      <c r="I2886" s="70"/>
      <c r="J2886" s="70"/>
      <c r="K2886" s="70"/>
      <c r="L2886" s="70"/>
      <c r="M2886" s="70"/>
      <c r="N2886" s="70"/>
      <c r="O2886" s="70"/>
      <c r="P2886" s="70"/>
      <c r="Q2886" s="70"/>
      <c r="R2886" s="70"/>
      <c r="S2886" s="70"/>
      <c r="T2886" s="70"/>
      <c r="U2886" s="70"/>
      <c r="V2886" s="70"/>
      <c r="W2886" s="70"/>
      <c r="X2886" s="70"/>
      <c r="Y2886" s="70"/>
      <c r="Z2886" s="1046"/>
      <c r="AA2886" s="79"/>
      <c r="AB2886" s="79"/>
      <c r="AC2886" s="79"/>
      <c r="AD2886" s="79"/>
      <c r="AE2886" s="5"/>
    </row>
    <row r="2887" spans="3:31" x14ac:dyDescent="0.25">
      <c r="C2887" s="70"/>
      <c r="D2887" s="70"/>
      <c r="E2887" s="2184"/>
      <c r="F2887" s="70"/>
      <c r="G2887" s="70"/>
      <c r="H2887" s="70"/>
      <c r="I2887" s="70"/>
      <c r="J2887" s="70"/>
      <c r="K2887" s="70"/>
      <c r="L2887" s="70"/>
      <c r="M2887" s="70"/>
      <c r="N2887" s="70"/>
      <c r="O2887" s="70"/>
      <c r="P2887" s="70"/>
      <c r="Q2887" s="70"/>
      <c r="R2887" s="70"/>
      <c r="S2887" s="70"/>
      <c r="T2887" s="70"/>
      <c r="U2887" s="70"/>
      <c r="V2887" s="70"/>
      <c r="W2887" s="70"/>
      <c r="X2887" s="70"/>
      <c r="Y2887" s="70"/>
      <c r="Z2887" s="1046"/>
      <c r="AA2887" s="79"/>
      <c r="AB2887" s="79"/>
      <c r="AC2887" s="79"/>
      <c r="AD2887" s="79"/>
      <c r="AE2887" s="5"/>
    </row>
    <row r="2888" spans="3:31" x14ac:dyDescent="0.25">
      <c r="C2888" s="70"/>
      <c r="D2888" s="70"/>
      <c r="E2888" s="2184"/>
      <c r="F2888" s="70"/>
      <c r="G2888" s="70"/>
      <c r="H2888" s="70"/>
      <c r="I2888" s="70"/>
      <c r="J2888" s="70"/>
      <c r="K2888" s="70"/>
      <c r="L2888" s="70"/>
      <c r="M2888" s="70"/>
      <c r="N2888" s="70"/>
      <c r="O2888" s="70"/>
      <c r="P2888" s="70"/>
      <c r="Q2888" s="70"/>
      <c r="R2888" s="70"/>
      <c r="S2888" s="70"/>
      <c r="T2888" s="70"/>
      <c r="U2888" s="70"/>
      <c r="V2888" s="70"/>
      <c r="W2888" s="70"/>
      <c r="X2888" s="70"/>
      <c r="Y2888" s="70"/>
      <c r="Z2888" s="1046"/>
      <c r="AA2888" s="79"/>
      <c r="AB2888" s="79"/>
      <c r="AC2888" s="79"/>
      <c r="AD2888" s="79"/>
      <c r="AE2888" s="5"/>
    </row>
    <row r="2889" spans="3:31" x14ac:dyDescent="0.25">
      <c r="C2889" s="70"/>
      <c r="D2889" s="70"/>
      <c r="E2889" s="2184"/>
      <c r="F2889" s="70"/>
      <c r="G2889" s="70"/>
      <c r="H2889" s="70"/>
      <c r="I2889" s="70"/>
      <c r="J2889" s="70"/>
      <c r="K2889" s="70"/>
      <c r="L2889" s="70"/>
      <c r="M2889" s="70"/>
      <c r="N2889" s="70"/>
      <c r="O2889" s="70"/>
      <c r="P2889" s="70"/>
      <c r="Q2889" s="70"/>
      <c r="R2889" s="70"/>
      <c r="S2889" s="70"/>
      <c r="T2889" s="70"/>
      <c r="U2889" s="70"/>
      <c r="V2889" s="70"/>
      <c r="W2889" s="70"/>
      <c r="X2889" s="70"/>
      <c r="Y2889" s="70"/>
      <c r="Z2889" s="1046"/>
      <c r="AA2889" s="79"/>
      <c r="AB2889" s="79"/>
      <c r="AC2889" s="79"/>
      <c r="AD2889" s="79"/>
      <c r="AE2889" s="5"/>
    </row>
    <row r="2890" spans="3:31" x14ac:dyDescent="0.25">
      <c r="C2890" s="70"/>
      <c r="D2890" s="70"/>
      <c r="E2890" s="2184"/>
      <c r="F2890" s="70"/>
      <c r="G2890" s="70"/>
      <c r="H2890" s="70"/>
      <c r="I2890" s="70"/>
      <c r="J2890" s="70"/>
      <c r="K2890" s="70"/>
      <c r="L2890" s="70"/>
      <c r="M2890" s="70"/>
      <c r="N2890" s="70"/>
      <c r="O2890" s="70"/>
      <c r="P2890" s="70"/>
      <c r="Q2890" s="70"/>
      <c r="R2890" s="70"/>
      <c r="S2890" s="70"/>
      <c r="T2890" s="70"/>
      <c r="U2890" s="70"/>
      <c r="V2890" s="70"/>
      <c r="W2890" s="70"/>
      <c r="X2890" s="70"/>
      <c r="Y2890" s="70"/>
      <c r="Z2890" s="1046"/>
      <c r="AA2890" s="79"/>
      <c r="AB2890" s="79"/>
      <c r="AC2890" s="79"/>
      <c r="AD2890" s="79"/>
      <c r="AE2890" s="5"/>
    </row>
    <row r="2891" spans="3:31" x14ac:dyDescent="0.25">
      <c r="C2891" s="70"/>
      <c r="D2891" s="70"/>
      <c r="E2891" s="2184"/>
      <c r="F2891" s="70"/>
      <c r="G2891" s="70"/>
      <c r="H2891" s="70"/>
      <c r="I2891" s="70"/>
      <c r="J2891" s="70"/>
      <c r="K2891" s="70"/>
      <c r="L2891" s="70"/>
      <c r="M2891" s="70"/>
      <c r="N2891" s="70"/>
      <c r="O2891" s="70"/>
      <c r="P2891" s="70"/>
      <c r="Q2891" s="70"/>
      <c r="R2891" s="70"/>
      <c r="S2891" s="70"/>
      <c r="T2891" s="70"/>
      <c r="U2891" s="70"/>
      <c r="V2891" s="70"/>
      <c r="W2891" s="70"/>
      <c r="X2891" s="70"/>
      <c r="Y2891" s="70"/>
      <c r="Z2891" s="1046"/>
      <c r="AA2891" s="79"/>
      <c r="AB2891" s="79"/>
      <c r="AC2891" s="79"/>
      <c r="AD2891" s="79"/>
      <c r="AE2891" s="5"/>
    </row>
    <row r="2892" spans="3:31" x14ac:dyDescent="0.25">
      <c r="C2892" s="70"/>
      <c r="D2892" s="70"/>
      <c r="E2892" s="2184"/>
      <c r="F2892" s="70"/>
      <c r="G2892" s="70"/>
      <c r="H2892" s="70"/>
      <c r="I2892" s="70"/>
      <c r="J2892" s="70"/>
      <c r="K2892" s="70"/>
      <c r="L2892" s="70"/>
      <c r="M2892" s="70"/>
      <c r="N2892" s="70"/>
      <c r="O2892" s="70"/>
      <c r="P2892" s="70"/>
      <c r="Q2892" s="70"/>
      <c r="R2892" s="70"/>
      <c r="S2892" s="70"/>
      <c r="T2892" s="70"/>
      <c r="U2892" s="70"/>
      <c r="V2892" s="70"/>
      <c r="W2892" s="70"/>
      <c r="X2892" s="70"/>
      <c r="Y2892" s="70"/>
      <c r="Z2892" s="1046"/>
      <c r="AA2892" s="79"/>
      <c r="AB2892" s="79"/>
      <c r="AC2892" s="79"/>
      <c r="AD2892" s="79"/>
      <c r="AE2892" s="5"/>
    </row>
    <row r="2893" spans="3:31" x14ac:dyDescent="0.25">
      <c r="C2893" s="70"/>
      <c r="D2893" s="70"/>
      <c r="E2893" s="2184"/>
      <c r="F2893" s="70"/>
      <c r="G2893" s="70"/>
      <c r="H2893" s="70"/>
      <c r="I2893" s="70"/>
      <c r="J2893" s="70"/>
      <c r="K2893" s="70"/>
      <c r="L2893" s="70"/>
      <c r="M2893" s="70"/>
      <c r="N2893" s="70"/>
      <c r="O2893" s="70"/>
      <c r="P2893" s="70"/>
      <c r="Q2893" s="70"/>
      <c r="R2893" s="70"/>
      <c r="S2893" s="70"/>
      <c r="T2893" s="70"/>
      <c r="U2893" s="70"/>
      <c r="V2893" s="70"/>
      <c r="W2893" s="70"/>
      <c r="X2893" s="70"/>
      <c r="Y2893" s="70"/>
      <c r="Z2893" s="1046"/>
      <c r="AA2893" s="79"/>
      <c r="AB2893" s="79"/>
      <c r="AC2893" s="79"/>
      <c r="AD2893" s="79"/>
      <c r="AE2893" s="5"/>
    </row>
    <row r="2894" spans="3:31" x14ac:dyDescent="0.25">
      <c r="C2894" s="70"/>
      <c r="D2894" s="70"/>
      <c r="E2894" s="2184"/>
      <c r="F2894" s="70"/>
      <c r="G2894" s="70"/>
      <c r="H2894" s="70"/>
      <c r="I2894" s="70"/>
      <c r="J2894" s="70"/>
      <c r="K2894" s="70"/>
      <c r="L2894" s="70"/>
      <c r="M2894" s="70"/>
      <c r="N2894" s="70"/>
      <c r="O2894" s="70"/>
      <c r="P2894" s="70"/>
      <c r="Q2894" s="70"/>
      <c r="R2894" s="70"/>
      <c r="S2894" s="70"/>
      <c r="T2894" s="70"/>
      <c r="U2894" s="70"/>
      <c r="V2894" s="70"/>
      <c r="W2894" s="70"/>
      <c r="X2894" s="70"/>
      <c r="Y2894" s="70"/>
      <c r="Z2894" s="1046"/>
      <c r="AA2894" s="79"/>
      <c r="AB2894" s="79"/>
      <c r="AC2894" s="79"/>
      <c r="AD2894" s="79"/>
      <c r="AE2894" s="5"/>
    </row>
    <row r="2895" spans="3:31" x14ac:dyDescent="0.25">
      <c r="C2895" s="70"/>
      <c r="D2895" s="70"/>
      <c r="E2895" s="2184"/>
      <c r="F2895" s="70"/>
      <c r="G2895" s="70"/>
      <c r="H2895" s="70"/>
      <c r="I2895" s="70"/>
      <c r="J2895" s="70"/>
      <c r="K2895" s="70"/>
      <c r="L2895" s="70"/>
      <c r="M2895" s="70"/>
      <c r="N2895" s="70"/>
      <c r="O2895" s="70"/>
      <c r="P2895" s="70"/>
      <c r="Q2895" s="70"/>
      <c r="R2895" s="70"/>
      <c r="S2895" s="70"/>
      <c r="T2895" s="70"/>
      <c r="U2895" s="70"/>
      <c r="V2895" s="70"/>
      <c r="W2895" s="70"/>
      <c r="X2895" s="70"/>
      <c r="Y2895" s="70"/>
      <c r="Z2895" s="1046"/>
      <c r="AA2895" s="79"/>
      <c r="AB2895" s="79"/>
      <c r="AC2895" s="79"/>
      <c r="AD2895" s="79"/>
      <c r="AE2895" s="5"/>
    </row>
    <row r="2896" spans="3:31" x14ac:dyDescent="0.25">
      <c r="C2896" s="70"/>
      <c r="D2896" s="70"/>
      <c r="E2896" s="2184"/>
      <c r="F2896" s="70"/>
      <c r="G2896" s="70"/>
      <c r="H2896" s="70"/>
      <c r="I2896" s="70"/>
      <c r="J2896" s="70"/>
      <c r="K2896" s="70"/>
      <c r="L2896" s="70"/>
      <c r="M2896" s="70"/>
      <c r="N2896" s="70"/>
      <c r="O2896" s="70"/>
      <c r="P2896" s="70"/>
      <c r="Q2896" s="70"/>
      <c r="R2896" s="70"/>
      <c r="S2896" s="70"/>
      <c r="T2896" s="70"/>
      <c r="U2896" s="70"/>
      <c r="V2896" s="70"/>
      <c r="W2896" s="70"/>
      <c r="X2896" s="70"/>
      <c r="Y2896" s="70"/>
      <c r="Z2896" s="1046"/>
      <c r="AA2896" s="79"/>
      <c r="AB2896" s="79"/>
      <c r="AC2896" s="79"/>
      <c r="AD2896" s="79"/>
      <c r="AE2896" s="5"/>
    </row>
    <row r="2897" spans="3:31" x14ac:dyDescent="0.25">
      <c r="C2897" s="70"/>
      <c r="D2897" s="70"/>
      <c r="E2897" s="2184"/>
      <c r="F2897" s="70"/>
      <c r="G2897" s="70"/>
      <c r="H2897" s="70"/>
      <c r="I2897" s="70"/>
      <c r="J2897" s="70"/>
      <c r="K2897" s="70"/>
      <c r="L2897" s="70"/>
      <c r="M2897" s="70"/>
      <c r="N2897" s="70"/>
      <c r="O2897" s="70"/>
      <c r="P2897" s="70"/>
      <c r="Q2897" s="70"/>
      <c r="R2897" s="70"/>
      <c r="S2897" s="70"/>
      <c r="T2897" s="70"/>
      <c r="U2897" s="70"/>
      <c r="V2897" s="70"/>
      <c r="W2897" s="70"/>
      <c r="X2897" s="70"/>
      <c r="Y2897" s="70"/>
      <c r="Z2897" s="1046"/>
      <c r="AA2897" s="79"/>
      <c r="AB2897" s="79"/>
      <c r="AC2897" s="79"/>
      <c r="AD2897" s="79"/>
      <c r="AE2897" s="5"/>
    </row>
    <row r="2898" spans="3:31" x14ac:dyDescent="0.25">
      <c r="C2898" s="70"/>
      <c r="D2898" s="70"/>
      <c r="E2898" s="2184"/>
      <c r="F2898" s="70"/>
      <c r="G2898" s="70"/>
      <c r="H2898" s="70"/>
      <c r="I2898" s="70"/>
      <c r="J2898" s="70"/>
      <c r="K2898" s="70"/>
      <c r="L2898" s="70"/>
      <c r="M2898" s="70"/>
      <c r="N2898" s="70"/>
      <c r="O2898" s="70"/>
      <c r="P2898" s="70"/>
      <c r="Q2898" s="70"/>
      <c r="R2898" s="70"/>
      <c r="S2898" s="70"/>
      <c r="T2898" s="70"/>
      <c r="U2898" s="70"/>
      <c r="V2898" s="70"/>
      <c r="W2898" s="70"/>
      <c r="X2898" s="70"/>
      <c r="Y2898" s="70"/>
      <c r="Z2898" s="1046"/>
      <c r="AA2898" s="79"/>
      <c r="AB2898" s="79"/>
      <c r="AC2898" s="79"/>
      <c r="AD2898" s="79"/>
      <c r="AE2898" s="5"/>
    </row>
    <row r="2899" spans="3:31" x14ac:dyDescent="0.25">
      <c r="C2899" s="70"/>
      <c r="D2899" s="70"/>
      <c r="E2899" s="2184"/>
      <c r="F2899" s="70"/>
      <c r="G2899" s="70"/>
      <c r="H2899" s="70"/>
      <c r="I2899" s="70"/>
      <c r="J2899" s="70"/>
      <c r="K2899" s="70"/>
      <c r="L2899" s="70"/>
      <c r="M2899" s="70"/>
      <c r="N2899" s="70"/>
      <c r="O2899" s="70"/>
      <c r="P2899" s="70"/>
      <c r="Q2899" s="70"/>
      <c r="R2899" s="70"/>
      <c r="S2899" s="70"/>
      <c r="T2899" s="70"/>
      <c r="U2899" s="70"/>
      <c r="V2899" s="70"/>
      <c r="W2899" s="70"/>
      <c r="X2899" s="70"/>
      <c r="Y2899" s="70"/>
      <c r="Z2899" s="1046"/>
      <c r="AA2899" s="79"/>
      <c r="AB2899" s="79"/>
      <c r="AC2899" s="79"/>
      <c r="AD2899" s="79"/>
      <c r="AE2899" s="5"/>
    </row>
    <row r="2900" spans="3:31" x14ac:dyDescent="0.25">
      <c r="C2900" s="70"/>
      <c r="D2900" s="70"/>
      <c r="E2900" s="2184"/>
      <c r="F2900" s="70"/>
      <c r="G2900" s="70"/>
      <c r="H2900" s="70"/>
      <c r="I2900" s="70"/>
      <c r="J2900" s="70"/>
      <c r="K2900" s="70"/>
      <c r="L2900" s="70"/>
      <c r="M2900" s="70"/>
      <c r="N2900" s="70"/>
      <c r="O2900" s="70"/>
      <c r="P2900" s="70"/>
      <c r="Q2900" s="70"/>
      <c r="R2900" s="70"/>
      <c r="S2900" s="70"/>
      <c r="T2900" s="70"/>
      <c r="U2900" s="70"/>
      <c r="V2900" s="70"/>
      <c r="W2900" s="70"/>
      <c r="X2900" s="70"/>
      <c r="Y2900" s="70"/>
      <c r="Z2900" s="1046"/>
      <c r="AA2900" s="79"/>
      <c r="AB2900" s="79"/>
      <c r="AC2900" s="79"/>
      <c r="AD2900" s="79"/>
      <c r="AE2900" s="5"/>
    </row>
    <row r="2901" spans="3:31" x14ac:dyDescent="0.25">
      <c r="C2901" s="70"/>
      <c r="D2901" s="70"/>
      <c r="E2901" s="2184"/>
      <c r="F2901" s="70"/>
      <c r="G2901" s="70"/>
      <c r="H2901" s="70"/>
      <c r="I2901" s="70"/>
      <c r="J2901" s="70"/>
      <c r="K2901" s="70"/>
      <c r="L2901" s="70"/>
      <c r="M2901" s="70"/>
      <c r="N2901" s="70"/>
      <c r="O2901" s="70"/>
      <c r="P2901" s="70"/>
      <c r="Q2901" s="70"/>
      <c r="R2901" s="70"/>
      <c r="S2901" s="70"/>
      <c r="T2901" s="70"/>
      <c r="U2901" s="70"/>
      <c r="V2901" s="70"/>
      <c r="W2901" s="70"/>
      <c r="X2901" s="70"/>
      <c r="Y2901" s="70"/>
      <c r="Z2901" s="1046"/>
      <c r="AA2901" s="79"/>
      <c r="AB2901" s="79"/>
      <c r="AC2901" s="79"/>
      <c r="AD2901" s="79"/>
      <c r="AE2901" s="5"/>
    </row>
    <row r="2902" spans="3:31" x14ac:dyDescent="0.25">
      <c r="C2902" s="70"/>
      <c r="D2902" s="70"/>
      <c r="E2902" s="2184"/>
      <c r="F2902" s="70"/>
      <c r="G2902" s="70"/>
      <c r="H2902" s="70"/>
      <c r="I2902" s="70"/>
      <c r="J2902" s="70"/>
      <c r="K2902" s="70"/>
      <c r="L2902" s="70"/>
      <c r="M2902" s="70"/>
      <c r="N2902" s="70"/>
      <c r="O2902" s="70"/>
      <c r="P2902" s="70"/>
      <c r="Q2902" s="70"/>
      <c r="R2902" s="70"/>
      <c r="S2902" s="70"/>
      <c r="T2902" s="70"/>
      <c r="U2902" s="70"/>
      <c r="V2902" s="70"/>
      <c r="W2902" s="70"/>
      <c r="X2902" s="70"/>
      <c r="Y2902" s="70"/>
      <c r="Z2902" s="1046"/>
      <c r="AA2902" s="79"/>
      <c r="AB2902" s="79"/>
      <c r="AC2902" s="79"/>
      <c r="AD2902" s="79"/>
      <c r="AE2902" s="5"/>
    </row>
    <row r="2903" spans="3:31" x14ac:dyDescent="0.25">
      <c r="C2903" s="70"/>
      <c r="D2903" s="70"/>
      <c r="E2903" s="2184"/>
      <c r="F2903" s="70"/>
      <c r="G2903" s="70"/>
      <c r="H2903" s="70"/>
      <c r="I2903" s="70"/>
      <c r="J2903" s="70"/>
      <c r="K2903" s="70"/>
      <c r="L2903" s="70"/>
      <c r="M2903" s="70"/>
      <c r="N2903" s="70"/>
      <c r="O2903" s="70"/>
      <c r="P2903" s="70"/>
      <c r="Q2903" s="70"/>
      <c r="R2903" s="70"/>
      <c r="S2903" s="70"/>
      <c r="T2903" s="70"/>
      <c r="U2903" s="70"/>
      <c r="V2903" s="70"/>
      <c r="W2903" s="70"/>
      <c r="X2903" s="70"/>
      <c r="Y2903" s="70"/>
      <c r="Z2903" s="1046"/>
      <c r="AA2903" s="79"/>
      <c r="AB2903" s="79"/>
      <c r="AC2903" s="79"/>
      <c r="AD2903" s="79"/>
      <c r="AE2903" s="5"/>
    </row>
    <row r="2904" spans="3:31" x14ac:dyDescent="0.25">
      <c r="C2904" s="70"/>
      <c r="D2904" s="70"/>
      <c r="E2904" s="2184"/>
      <c r="F2904" s="70"/>
      <c r="G2904" s="70"/>
      <c r="H2904" s="70"/>
      <c r="I2904" s="70"/>
      <c r="J2904" s="70"/>
      <c r="K2904" s="70"/>
      <c r="L2904" s="70"/>
      <c r="M2904" s="70"/>
      <c r="N2904" s="70"/>
      <c r="O2904" s="70"/>
      <c r="P2904" s="70"/>
      <c r="Q2904" s="70"/>
      <c r="R2904" s="70"/>
      <c r="S2904" s="70"/>
      <c r="T2904" s="70"/>
      <c r="U2904" s="70"/>
      <c r="V2904" s="70"/>
      <c r="W2904" s="70"/>
      <c r="X2904" s="70"/>
      <c r="Y2904" s="70"/>
      <c r="Z2904" s="1046"/>
      <c r="AA2904" s="79"/>
      <c r="AB2904" s="79"/>
      <c r="AC2904" s="79"/>
      <c r="AD2904" s="79"/>
      <c r="AE2904" s="5"/>
    </row>
    <row r="2905" spans="3:31" x14ac:dyDescent="0.25">
      <c r="C2905" s="70"/>
      <c r="D2905" s="70"/>
      <c r="E2905" s="2184"/>
      <c r="F2905" s="70"/>
      <c r="G2905" s="70"/>
      <c r="H2905" s="70"/>
      <c r="I2905" s="70"/>
      <c r="J2905" s="70"/>
      <c r="K2905" s="70"/>
      <c r="L2905" s="70"/>
      <c r="M2905" s="70"/>
      <c r="N2905" s="70"/>
      <c r="O2905" s="70"/>
      <c r="P2905" s="70"/>
      <c r="Q2905" s="70"/>
      <c r="R2905" s="70"/>
      <c r="S2905" s="70"/>
      <c r="T2905" s="70"/>
      <c r="U2905" s="70"/>
      <c r="V2905" s="70"/>
      <c r="W2905" s="70"/>
      <c r="X2905" s="70"/>
      <c r="Y2905" s="70"/>
      <c r="Z2905" s="1046"/>
      <c r="AA2905" s="79"/>
      <c r="AB2905" s="79"/>
      <c r="AC2905" s="79"/>
      <c r="AD2905" s="79"/>
      <c r="AE2905" s="5"/>
    </row>
    <row r="2906" spans="3:31" x14ac:dyDescent="0.25">
      <c r="C2906" s="70"/>
      <c r="D2906" s="70"/>
      <c r="E2906" s="2184"/>
      <c r="F2906" s="70"/>
      <c r="G2906" s="70"/>
      <c r="H2906" s="70"/>
      <c r="I2906" s="70"/>
      <c r="J2906" s="70"/>
      <c r="K2906" s="70"/>
      <c r="L2906" s="70"/>
      <c r="M2906" s="70"/>
      <c r="N2906" s="70"/>
      <c r="O2906" s="70"/>
      <c r="P2906" s="70"/>
      <c r="Q2906" s="70"/>
      <c r="R2906" s="70"/>
      <c r="S2906" s="70"/>
      <c r="T2906" s="70"/>
      <c r="U2906" s="70"/>
      <c r="V2906" s="70"/>
      <c r="W2906" s="70"/>
      <c r="X2906" s="70"/>
      <c r="Y2906" s="70"/>
      <c r="Z2906" s="1046"/>
      <c r="AA2906" s="79"/>
      <c r="AB2906" s="79"/>
      <c r="AC2906" s="79"/>
      <c r="AD2906" s="79"/>
      <c r="AE2906" s="5"/>
    </row>
    <row r="2907" spans="3:31" x14ac:dyDescent="0.25">
      <c r="C2907" s="70"/>
      <c r="D2907" s="70"/>
      <c r="E2907" s="2184"/>
      <c r="F2907" s="70"/>
      <c r="G2907" s="70"/>
      <c r="H2907" s="70"/>
      <c r="I2907" s="70"/>
      <c r="J2907" s="70"/>
      <c r="K2907" s="70"/>
      <c r="L2907" s="70"/>
      <c r="M2907" s="70"/>
      <c r="N2907" s="70"/>
      <c r="O2907" s="70"/>
      <c r="P2907" s="70"/>
      <c r="Q2907" s="70"/>
      <c r="R2907" s="70"/>
      <c r="S2907" s="70"/>
      <c r="T2907" s="70"/>
      <c r="U2907" s="70"/>
      <c r="V2907" s="70"/>
      <c r="W2907" s="70"/>
      <c r="X2907" s="70"/>
      <c r="Y2907" s="70"/>
      <c r="Z2907" s="1046"/>
      <c r="AA2907" s="79"/>
      <c r="AB2907" s="79"/>
      <c r="AC2907" s="79"/>
      <c r="AD2907" s="79"/>
      <c r="AE2907" s="5"/>
    </row>
    <row r="2908" spans="3:31" x14ac:dyDescent="0.25">
      <c r="C2908" s="70"/>
      <c r="D2908" s="70"/>
      <c r="E2908" s="2184"/>
      <c r="F2908" s="70"/>
      <c r="G2908" s="70"/>
      <c r="H2908" s="70"/>
      <c r="I2908" s="70"/>
      <c r="J2908" s="70"/>
      <c r="K2908" s="70"/>
      <c r="L2908" s="70"/>
      <c r="M2908" s="70"/>
      <c r="N2908" s="70"/>
      <c r="O2908" s="70"/>
      <c r="P2908" s="70"/>
      <c r="Q2908" s="70"/>
      <c r="R2908" s="70"/>
      <c r="S2908" s="70"/>
      <c r="T2908" s="70"/>
      <c r="U2908" s="70"/>
      <c r="V2908" s="70"/>
      <c r="W2908" s="70"/>
      <c r="X2908" s="70"/>
      <c r="Y2908" s="70"/>
      <c r="Z2908" s="1046"/>
      <c r="AA2908" s="79"/>
      <c r="AB2908" s="79"/>
      <c r="AC2908" s="79"/>
      <c r="AD2908" s="79"/>
      <c r="AE2908" s="5"/>
    </row>
    <row r="2909" spans="3:31" x14ac:dyDescent="0.25">
      <c r="C2909" s="70"/>
      <c r="D2909" s="70"/>
      <c r="E2909" s="2184"/>
      <c r="F2909" s="70"/>
      <c r="G2909" s="70"/>
      <c r="H2909" s="70"/>
      <c r="I2909" s="70"/>
      <c r="J2909" s="70"/>
      <c r="K2909" s="70"/>
      <c r="L2909" s="70"/>
      <c r="M2909" s="70"/>
      <c r="N2909" s="70"/>
      <c r="O2909" s="70"/>
      <c r="P2909" s="70"/>
      <c r="Q2909" s="70"/>
      <c r="R2909" s="70"/>
      <c r="S2909" s="70"/>
      <c r="T2909" s="70"/>
      <c r="U2909" s="70"/>
      <c r="V2909" s="70"/>
      <c r="W2909" s="70"/>
      <c r="X2909" s="70"/>
      <c r="Y2909" s="70"/>
      <c r="Z2909" s="1046"/>
      <c r="AA2909" s="79"/>
      <c r="AB2909" s="79"/>
      <c r="AC2909" s="79"/>
      <c r="AD2909" s="79"/>
      <c r="AE2909" s="5"/>
    </row>
    <row r="2910" spans="3:31" x14ac:dyDescent="0.25">
      <c r="C2910" s="70"/>
      <c r="D2910" s="70"/>
      <c r="E2910" s="2184"/>
      <c r="F2910" s="70"/>
      <c r="G2910" s="70"/>
      <c r="H2910" s="70"/>
      <c r="I2910" s="70"/>
      <c r="J2910" s="70"/>
      <c r="K2910" s="70"/>
      <c r="L2910" s="70"/>
      <c r="M2910" s="70"/>
      <c r="N2910" s="70"/>
      <c r="O2910" s="70"/>
      <c r="P2910" s="70"/>
      <c r="Q2910" s="70"/>
      <c r="R2910" s="70"/>
      <c r="S2910" s="70"/>
      <c r="T2910" s="70"/>
      <c r="U2910" s="70"/>
      <c r="V2910" s="70"/>
      <c r="W2910" s="70"/>
      <c r="X2910" s="70"/>
      <c r="Y2910" s="70"/>
      <c r="Z2910" s="1046"/>
      <c r="AA2910" s="79"/>
      <c r="AB2910" s="79"/>
      <c r="AC2910" s="79"/>
      <c r="AD2910" s="79"/>
      <c r="AE2910" s="5"/>
    </row>
    <row r="2911" spans="3:31" x14ac:dyDescent="0.25">
      <c r="C2911" s="70"/>
      <c r="D2911" s="70"/>
      <c r="E2911" s="2184"/>
      <c r="F2911" s="70"/>
      <c r="G2911" s="70"/>
      <c r="H2911" s="70"/>
      <c r="I2911" s="70"/>
      <c r="J2911" s="70"/>
      <c r="K2911" s="70"/>
      <c r="L2911" s="70"/>
      <c r="M2911" s="70"/>
      <c r="N2911" s="70"/>
      <c r="O2911" s="70"/>
      <c r="P2911" s="70"/>
      <c r="Q2911" s="70"/>
      <c r="R2911" s="70"/>
      <c r="S2911" s="70"/>
      <c r="T2911" s="70"/>
      <c r="U2911" s="70"/>
      <c r="V2911" s="70"/>
      <c r="W2911" s="70"/>
      <c r="X2911" s="70"/>
      <c r="Y2911" s="70"/>
      <c r="Z2911" s="1046"/>
      <c r="AA2911" s="79"/>
      <c r="AB2911" s="79"/>
      <c r="AC2911" s="79"/>
      <c r="AD2911" s="79"/>
      <c r="AE2911" s="5"/>
    </row>
    <row r="2912" spans="3:31" x14ac:dyDescent="0.25">
      <c r="C2912" s="70"/>
      <c r="D2912" s="70"/>
      <c r="E2912" s="2184"/>
      <c r="F2912" s="70"/>
      <c r="G2912" s="70"/>
      <c r="H2912" s="70"/>
      <c r="I2912" s="70"/>
      <c r="J2912" s="70"/>
      <c r="K2912" s="70"/>
      <c r="L2912" s="70"/>
      <c r="M2912" s="70"/>
      <c r="N2912" s="70"/>
      <c r="O2912" s="70"/>
      <c r="P2912" s="70"/>
      <c r="Q2912" s="70"/>
      <c r="R2912" s="70"/>
      <c r="S2912" s="70"/>
      <c r="T2912" s="70"/>
      <c r="U2912" s="70"/>
      <c r="V2912" s="70"/>
      <c r="W2912" s="70"/>
      <c r="X2912" s="70"/>
      <c r="Y2912" s="70"/>
      <c r="Z2912" s="1046"/>
      <c r="AA2912" s="79"/>
      <c r="AB2912" s="79"/>
      <c r="AC2912" s="79"/>
      <c r="AD2912" s="79"/>
      <c r="AE2912" s="5"/>
    </row>
    <row r="2913" spans="3:31" x14ac:dyDescent="0.25">
      <c r="C2913" s="70"/>
      <c r="D2913" s="70"/>
      <c r="E2913" s="2184"/>
      <c r="F2913" s="70"/>
      <c r="G2913" s="70"/>
      <c r="H2913" s="70"/>
      <c r="I2913" s="70"/>
      <c r="J2913" s="70"/>
      <c r="K2913" s="70"/>
      <c r="L2913" s="70"/>
      <c r="M2913" s="70"/>
      <c r="N2913" s="70"/>
      <c r="O2913" s="70"/>
      <c r="P2913" s="70"/>
      <c r="Q2913" s="70"/>
      <c r="R2913" s="70"/>
      <c r="S2913" s="70"/>
      <c r="T2913" s="70"/>
      <c r="U2913" s="70"/>
      <c r="V2913" s="70"/>
      <c r="W2913" s="70"/>
      <c r="X2913" s="70"/>
      <c r="Y2913" s="70"/>
      <c r="Z2913" s="1046"/>
      <c r="AA2913" s="79"/>
      <c r="AB2913" s="79"/>
      <c r="AC2913" s="79"/>
      <c r="AD2913" s="79"/>
      <c r="AE2913" s="5"/>
    </row>
    <row r="2914" spans="3:31" x14ac:dyDescent="0.25">
      <c r="C2914" s="70"/>
      <c r="D2914" s="70"/>
      <c r="E2914" s="2184"/>
      <c r="F2914" s="70"/>
      <c r="G2914" s="70"/>
      <c r="H2914" s="70"/>
      <c r="I2914" s="70"/>
      <c r="J2914" s="70"/>
      <c r="K2914" s="70"/>
      <c r="L2914" s="70"/>
      <c r="M2914" s="70"/>
      <c r="N2914" s="70"/>
      <c r="O2914" s="70"/>
      <c r="P2914" s="70"/>
      <c r="Q2914" s="70"/>
      <c r="R2914" s="70"/>
      <c r="S2914" s="70"/>
      <c r="T2914" s="70"/>
      <c r="U2914" s="70"/>
      <c r="V2914" s="70"/>
      <c r="W2914" s="70"/>
      <c r="X2914" s="70"/>
      <c r="Y2914" s="70"/>
      <c r="Z2914" s="1046"/>
      <c r="AA2914" s="79"/>
      <c r="AB2914" s="79"/>
      <c r="AC2914" s="79"/>
      <c r="AD2914" s="79"/>
      <c r="AE2914" s="5"/>
    </row>
    <row r="2915" spans="3:31" x14ac:dyDescent="0.25">
      <c r="C2915" s="70"/>
      <c r="D2915" s="70"/>
      <c r="E2915" s="2184"/>
      <c r="F2915" s="70"/>
      <c r="G2915" s="70"/>
      <c r="H2915" s="70"/>
      <c r="I2915" s="70"/>
      <c r="J2915" s="70"/>
      <c r="K2915" s="70"/>
      <c r="L2915" s="70"/>
      <c r="M2915" s="70"/>
      <c r="N2915" s="70"/>
      <c r="O2915" s="70"/>
      <c r="P2915" s="70"/>
      <c r="Q2915" s="70"/>
      <c r="R2915" s="70"/>
      <c r="S2915" s="70"/>
      <c r="T2915" s="70"/>
      <c r="U2915" s="70"/>
      <c r="V2915" s="70"/>
      <c r="W2915" s="70"/>
      <c r="X2915" s="70"/>
      <c r="Y2915" s="70"/>
      <c r="Z2915" s="1046"/>
      <c r="AA2915" s="79"/>
      <c r="AB2915" s="79"/>
      <c r="AC2915" s="79"/>
      <c r="AD2915" s="79"/>
      <c r="AE2915" s="5"/>
    </row>
    <row r="2916" spans="3:31" x14ac:dyDescent="0.25">
      <c r="C2916" s="70"/>
      <c r="D2916" s="70"/>
      <c r="E2916" s="2184"/>
      <c r="F2916" s="70"/>
      <c r="G2916" s="70"/>
      <c r="H2916" s="70"/>
      <c r="I2916" s="70"/>
      <c r="J2916" s="70"/>
      <c r="K2916" s="70"/>
      <c r="L2916" s="70"/>
      <c r="M2916" s="70"/>
      <c r="N2916" s="70"/>
      <c r="O2916" s="70"/>
      <c r="P2916" s="70"/>
      <c r="Q2916" s="70"/>
      <c r="R2916" s="70"/>
      <c r="S2916" s="70"/>
      <c r="T2916" s="70"/>
      <c r="U2916" s="70"/>
      <c r="V2916" s="70"/>
      <c r="W2916" s="70"/>
      <c r="X2916" s="70"/>
      <c r="Y2916" s="70"/>
      <c r="Z2916" s="1046"/>
      <c r="AA2916" s="79"/>
      <c r="AB2916" s="79"/>
      <c r="AC2916" s="79"/>
      <c r="AD2916" s="79"/>
      <c r="AE2916" s="5"/>
    </row>
    <row r="2917" spans="3:31" x14ac:dyDescent="0.25">
      <c r="C2917" s="70"/>
      <c r="D2917" s="70"/>
      <c r="E2917" s="2184"/>
      <c r="F2917" s="70"/>
      <c r="G2917" s="70"/>
      <c r="H2917" s="70"/>
      <c r="I2917" s="70"/>
      <c r="J2917" s="70"/>
      <c r="K2917" s="70"/>
      <c r="L2917" s="70"/>
      <c r="M2917" s="70"/>
      <c r="N2917" s="70"/>
      <c r="O2917" s="70"/>
      <c r="P2917" s="70"/>
      <c r="Q2917" s="70"/>
      <c r="R2917" s="70"/>
      <c r="S2917" s="70"/>
      <c r="T2917" s="70"/>
      <c r="U2917" s="70"/>
      <c r="V2917" s="70"/>
      <c r="W2917" s="70"/>
      <c r="X2917" s="70"/>
      <c r="Y2917" s="70"/>
      <c r="Z2917" s="1046"/>
      <c r="AA2917" s="79"/>
      <c r="AB2917" s="79"/>
      <c r="AC2917" s="79"/>
      <c r="AD2917" s="79"/>
      <c r="AE2917" s="5"/>
    </row>
    <row r="2918" spans="3:31" x14ac:dyDescent="0.25">
      <c r="C2918" s="70"/>
      <c r="D2918" s="70"/>
      <c r="E2918" s="2184"/>
      <c r="F2918" s="70"/>
      <c r="G2918" s="70"/>
      <c r="H2918" s="70"/>
      <c r="I2918" s="70"/>
      <c r="J2918" s="70"/>
      <c r="K2918" s="70"/>
      <c r="L2918" s="70"/>
      <c r="M2918" s="70"/>
      <c r="N2918" s="70"/>
      <c r="O2918" s="70"/>
      <c r="P2918" s="70"/>
      <c r="Q2918" s="70"/>
      <c r="R2918" s="70"/>
      <c r="S2918" s="70"/>
      <c r="T2918" s="70"/>
      <c r="U2918" s="70"/>
      <c r="V2918" s="70"/>
      <c r="W2918" s="70"/>
      <c r="X2918" s="70"/>
      <c r="Y2918" s="70"/>
      <c r="Z2918" s="1046"/>
      <c r="AA2918" s="79"/>
      <c r="AB2918" s="79"/>
      <c r="AC2918" s="79"/>
      <c r="AD2918" s="79"/>
      <c r="AE2918" s="5"/>
    </row>
    <row r="2919" spans="3:31" x14ac:dyDescent="0.25">
      <c r="C2919" s="70"/>
      <c r="D2919" s="70"/>
      <c r="E2919" s="2184"/>
      <c r="F2919" s="70"/>
      <c r="G2919" s="70"/>
      <c r="H2919" s="70"/>
      <c r="I2919" s="70"/>
      <c r="J2919" s="70"/>
      <c r="K2919" s="70"/>
      <c r="L2919" s="70"/>
      <c r="M2919" s="70"/>
      <c r="N2919" s="70"/>
      <c r="O2919" s="70"/>
      <c r="P2919" s="70"/>
      <c r="Q2919" s="70"/>
      <c r="R2919" s="70"/>
      <c r="S2919" s="70"/>
      <c r="T2919" s="70"/>
      <c r="U2919" s="70"/>
      <c r="V2919" s="70"/>
      <c r="W2919" s="70"/>
      <c r="X2919" s="70"/>
      <c r="Y2919" s="70"/>
      <c r="Z2919" s="1046"/>
      <c r="AA2919" s="79"/>
      <c r="AB2919" s="79"/>
      <c r="AC2919" s="79"/>
      <c r="AD2919" s="79"/>
      <c r="AE2919" s="5"/>
    </row>
    <row r="2920" spans="3:31" x14ac:dyDescent="0.25">
      <c r="C2920" s="70"/>
      <c r="D2920" s="70"/>
      <c r="E2920" s="2184"/>
      <c r="F2920" s="70"/>
      <c r="G2920" s="70"/>
      <c r="H2920" s="70"/>
      <c r="I2920" s="70"/>
      <c r="J2920" s="70"/>
      <c r="K2920" s="70"/>
      <c r="L2920" s="70"/>
      <c r="M2920" s="70"/>
      <c r="N2920" s="70"/>
      <c r="O2920" s="70"/>
      <c r="P2920" s="70"/>
      <c r="Q2920" s="70"/>
      <c r="R2920" s="70"/>
      <c r="S2920" s="70"/>
      <c r="T2920" s="70"/>
      <c r="U2920" s="70"/>
      <c r="V2920" s="70"/>
      <c r="W2920" s="70"/>
      <c r="X2920" s="70"/>
      <c r="Y2920" s="70"/>
      <c r="Z2920" s="1046"/>
      <c r="AA2920" s="79"/>
      <c r="AB2920" s="79"/>
      <c r="AC2920" s="79"/>
      <c r="AD2920" s="79"/>
      <c r="AE2920" s="5"/>
    </row>
    <row r="2921" spans="3:31" x14ac:dyDescent="0.25">
      <c r="C2921" s="70"/>
      <c r="D2921" s="70"/>
      <c r="E2921" s="2184"/>
      <c r="F2921" s="70"/>
      <c r="G2921" s="70"/>
      <c r="H2921" s="70"/>
      <c r="I2921" s="70"/>
      <c r="J2921" s="70"/>
      <c r="K2921" s="70"/>
      <c r="L2921" s="70"/>
      <c r="M2921" s="70"/>
      <c r="N2921" s="70"/>
      <c r="O2921" s="70"/>
      <c r="P2921" s="70"/>
      <c r="Q2921" s="70"/>
      <c r="R2921" s="70"/>
      <c r="S2921" s="70"/>
      <c r="T2921" s="70"/>
      <c r="U2921" s="70"/>
      <c r="V2921" s="70"/>
      <c r="W2921" s="70"/>
      <c r="X2921" s="70"/>
      <c r="Y2921" s="70"/>
      <c r="Z2921" s="1046"/>
      <c r="AA2921" s="79"/>
      <c r="AB2921" s="79"/>
      <c r="AC2921" s="79"/>
      <c r="AD2921" s="79"/>
      <c r="AE2921" s="5"/>
    </row>
    <row r="2922" spans="3:31" x14ac:dyDescent="0.25">
      <c r="C2922" s="70"/>
      <c r="D2922" s="70"/>
      <c r="E2922" s="2184"/>
      <c r="F2922" s="70"/>
      <c r="G2922" s="70"/>
      <c r="H2922" s="70"/>
      <c r="I2922" s="70"/>
      <c r="J2922" s="70"/>
      <c r="K2922" s="70"/>
      <c r="L2922" s="70"/>
      <c r="M2922" s="70"/>
      <c r="N2922" s="70"/>
      <c r="O2922" s="70"/>
      <c r="P2922" s="70"/>
      <c r="Q2922" s="70"/>
      <c r="R2922" s="70"/>
      <c r="S2922" s="70"/>
      <c r="T2922" s="70"/>
      <c r="U2922" s="70"/>
      <c r="V2922" s="70"/>
      <c r="W2922" s="70"/>
      <c r="X2922" s="70"/>
      <c r="Y2922" s="70"/>
      <c r="Z2922" s="1046"/>
      <c r="AA2922" s="79"/>
      <c r="AB2922" s="79"/>
      <c r="AC2922" s="79"/>
      <c r="AD2922" s="79"/>
      <c r="AE2922" s="5"/>
    </row>
    <row r="2923" spans="3:31" x14ac:dyDescent="0.25">
      <c r="C2923" s="70"/>
      <c r="D2923" s="70"/>
      <c r="E2923" s="2184"/>
      <c r="F2923" s="70"/>
      <c r="G2923" s="70"/>
      <c r="H2923" s="70"/>
      <c r="I2923" s="70"/>
      <c r="J2923" s="70"/>
      <c r="K2923" s="70"/>
      <c r="L2923" s="70"/>
      <c r="M2923" s="70"/>
      <c r="N2923" s="70"/>
      <c r="O2923" s="70"/>
      <c r="P2923" s="70"/>
      <c r="Q2923" s="70"/>
      <c r="R2923" s="70"/>
      <c r="S2923" s="70"/>
      <c r="T2923" s="70"/>
      <c r="U2923" s="70"/>
      <c r="V2923" s="70"/>
      <c r="W2923" s="70"/>
      <c r="X2923" s="70"/>
      <c r="Y2923" s="70"/>
      <c r="Z2923" s="1046"/>
      <c r="AA2923" s="79"/>
      <c r="AB2923" s="79"/>
      <c r="AC2923" s="79"/>
      <c r="AD2923" s="79"/>
      <c r="AE2923" s="5"/>
    </row>
    <row r="2924" spans="3:31" x14ac:dyDescent="0.25">
      <c r="C2924" s="70"/>
      <c r="D2924" s="70"/>
      <c r="E2924" s="2184"/>
      <c r="F2924" s="70"/>
      <c r="G2924" s="70"/>
      <c r="H2924" s="70"/>
      <c r="I2924" s="70"/>
      <c r="J2924" s="70"/>
      <c r="K2924" s="70"/>
      <c r="L2924" s="70"/>
      <c r="M2924" s="70"/>
      <c r="N2924" s="70"/>
      <c r="O2924" s="70"/>
      <c r="P2924" s="70"/>
      <c r="Q2924" s="70"/>
      <c r="R2924" s="70"/>
      <c r="S2924" s="70"/>
      <c r="T2924" s="70"/>
      <c r="U2924" s="70"/>
      <c r="V2924" s="70"/>
      <c r="W2924" s="70"/>
      <c r="X2924" s="70"/>
      <c r="Y2924" s="70"/>
      <c r="Z2924" s="1046"/>
      <c r="AA2924" s="79"/>
      <c r="AB2924" s="79"/>
      <c r="AC2924" s="79"/>
      <c r="AD2924" s="79"/>
      <c r="AE2924" s="5"/>
    </row>
    <row r="2925" spans="3:31" x14ac:dyDescent="0.25">
      <c r="C2925" s="70"/>
      <c r="D2925" s="70"/>
      <c r="E2925" s="2184"/>
      <c r="F2925" s="70"/>
      <c r="G2925" s="70"/>
      <c r="H2925" s="70"/>
      <c r="I2925" s="70"/>
      <c r="J2925" s="70"/>
      <c r="K2925" s="70"/>
      <c r="L2925" s="70"/>
      <c r="M2925" s="70"/>
      <c r="N2925" s="70"/>
      <c r="O2925" s="70"/>
      <c r="P2925" s="70"/>
      <c r="Q2925" s="70"/>
      <c r="R2925" s="70"/>
      <c r="S2925" s="70"/>
      <c r="T2925" s="70"/>
      <c r="U2925" s="70"/>
      <c r="V2925" s="70"/>
      <c r="W2925" s="70"/>
      <c r="X2925" s="70"/>
      <c r="Y2925" s="70"/>
      <c r="Z2925" s="1046"/>
      <c r="AA2925" s="79"/>
      <c r="AB2925" s="79"/>
      <c r="AC2925" s="79"/>
      <c r="AD2925" s="79"/>
      <c r="AE2925" s="5"/>
    </row>
    <row r="2926" spans="3:31" x14ac:dyDescent="0.25">
      <c r="C2926" s="70"/>
      <c r="D2926" s="70"/>
      <c r="E2926" s="2184"/>
      <c r="F2926" s="70"/>
      <c r="G2926" s="70"/>
      <c r="H2926" s="70"/>
      <c r="I2926" s="70"/>
      <c r="J2926" s="70"/>
      <c r="K2926" s="70"/>
      <c r="L2926" s="70"/>
      <c r="M2926" s="70"/>
      <c r="N2926" s="70"/>
      <c r="O2926" s="70"/>
      <c r="P2926" s="70"/>
      <c r="Q2926" s="70"/>
      <c r="R2926" s="70"/>
      <c r="S2926" s="70"/>
      <c r="T2926" s="70"/>
      <c r="U2926" s="70"/>
      <c r="V2926" s="70"/>
      <c r="W2926" s="70"/>
      <c r="X2926" s="70"/>
      <c r="Y2926" s="70"/>
      <c r="Z2926" s="1046"/>
      <c r="AA2926" s="79"/>
      <c r="AB2926" s="79"/>
      <c r="AC2926" s="79"/>
      <c r="AD2926" s="79"/>
      <c r="AE2926" s="5"/>
    </row>
    <row r="2927" spans="3:31" x14ac:dyDescent="0.25">
      <c r="C2927" s="70"/>
      <c r="D2927" s="70"/>
      <c r="E2927" s="2184"/>
      <c r="F2927" s="70"/>
      <c r="G2927" s="70"/>
      <c r="H2927" s="70"/>
      <c r="I2927" s="70"/>
      <c r="J2927" s="70"/>
      <c r="K2927" s="70"/>
      <c r="L2927" s="70"/>
      <c r="M2927" s="70"/>
      <c r="N2927" s="70"/>
      <c r="O2927" s="70"/>
      <c r="P2927" s="70"/>
      <c r="Q2927" s="70"/>
      <c r="R2927" s="70"/>
      <c r="S2927" s="70"/>
      <c r="T2927" s="70"/>
      <c r="U2927" s="70"/>
      <c r="V2927" s="70"/>
      <c r="W2927" s="70"/>
      <c r="X2927" s="70"/>
      <c r="Y2927" s="70"/>
      <c r="Z2927" s="1046"/>
      <c r="AA2927" s="79"/>
      <c r="AB2927" s="79"/>
      <c r="AC2927" s="79"/>
      <c r="AD2927" s="79"/>
      <c r="AE2927" s="5"/>
    </row>
    <row r="2928" spans="3:31" x14ac:dyDescent="0.25">
      <c r="C2928" s="70"/>
      <c r="D2928" s="70"/>
      <c r="E2928" s="2184"/>
      <c r="F2928" s="70"/>
      <c r="G2928" s="70"/>
      <c r="H2928" s="70"/>
      <c r="I2928" s="70"/>
      <c r="J2928" s="70"/>
      <c r="K2928" s="70"/>
      <c r="L2928" s="70"/>
      <c r="M2928" s="70"/>
      <c r="N2928" s="70"/>
      <c r="O2928" s="70"/>
      <c r="P2928" s="70"/>
      <c r="Q2928" s="70"/>
      <c r="R2928" s="70"/>
      <c r="S2928" s="70"/>
      <c r="T2928" s="70"/>
      <c r="U2928" s="70"/>
      <c r="V2928" s="70"/>
      <c r="W2928" s="70"/>
      <c r="X2928" s="70"/>
      <c r="Y2928" s="70"/>
      <c r="Z2928" s="1046"/>
      <c r="AA2928" s="79"/>
      <c r="AB2928" s="79"/>
      <c r="AC2928" s="79"/>
      <c r="AD2928" s="79"/>
      <c r="AE2928" s="5"/>
    </row>
    <row r="2929" spans="3:31" x14ac:dyDescent="0.25">
      <c r="C2929" s="70"/>
      <c r="D2929" s="70"/>
      <c r="E2929" s="2184"/>
      <c r="F2929" s="70"/>
      <c r="G2929" s="70"/>
      <c r="H2929" s="70"/>
      <c r="I2929" s="70"/>
      <c r="J2929" s="70"/>
      <c r="K2929" s="70"/>
      <c r="L2929" s="70"/>
      <c r="M2929" s="70"/>
      <c r="N2929" s="70"/>
      <c r="O2929" s="70"/>
      <c r="P2929" s="70"/>
      <c r="Q2929" s="70"/>
      <c r="R2929" s="70"/>
      <c r="S2929" s="70"/>
      <c r="T2929" s="70"/>
      <c r="U2929" s="70"/>
      <c r="V2929" s="70"/>
      <c r="W2929" s="70"/>
      <c r="X2929" s="70"/>
      <c r="Y2929" s="70"/>
      <c r="Z2929" s="1046"/>
      <c r="AA2929" s="79"/>
      <c r="AB2929" s="79"/>
      <c r="AC2929" s="79"/>
      <c r="AD2929" s="79"/>
      <c r="AE2929" s="5"/>
    </row>
    <row r="2930" spans="3:31" x14ac:dyDescent="0.25">
      <c r="C2930" s="70"/>
      <c r="D2930" s="70"/>
      <c r="E2930" s="2184"/>
      <c r="F2930" s="70"/>
      <c r="G2930" s="70"/>
      <c r="H2930" s="70"/>
      <c r="I2930" s="70"/>
      <c r="J2930" s="70"/>
      <c r="K2930" s="70"/>
      <c r="L2930" s="70"/>
      <c r="M2930" s="70"/>
      <c r="N2930" s="70"/>
      <c r="O2930" s="70"/>
      <c r="P2930" s="70"/>
      <c r="Q2930" s="70"/>
      <c r="R2930" s="70"/>
      <c r="S2930" s="70"/>
      <c r="T2930" s="70"/>
      <c r="U2930" s="70"/>
      <c r="V2930" s="70"/>
      <c r="W2930" s="70"/>
      <c r="X2930" s="70"/>
      <c r="Y2930" s="70"/>
      <c r="Z2930" s="1046"/>
      <c r="AA2930" s="79"/>
      <c r="AB2930" s="79"/>
      <c r="AC2930" s="79"/>
      <c r="AD2930" s="79"/>
      <c r="AE2930" s="5"/>
    </row>
    <row r="2931" spans="3:31" x14ac:dyDescent="0.25">
      <c r="C2931" s="70"/>
      <c r="D2931" s="70"/>
      <c r="E2931" s="2184"/>
      <c r="F2931" s="70"/>
      <c r="G2931" s="70"/>
      <c r="H2931" s="70"/>
      <c r="I2931" s="70"/>
      <c r="J2931" s="70"/>
      <c r="K2931" s="70"/>
      <c r="L2931" s="70"/>
      <c r="M2931" s="70"/>
      <c r="N2931" s="70"/>
      <c r="O2931" s="70"/>
      <c r="P2931" s="70"/>
      <c r="Q2931" s="70"/>
      <c r="R2931" s="70"/>
      <c r="S2931" s="70"/>
      <c r="T2931" s="70"/>
      <c r="U2931" s="70"/>
      <c r="V2931" s="70"/>
      <c r="W2931" s="70"/>
      <c r="X2931" s="70"/>
      <c r="Y2931" s="70"/>
      <c r="Z2931" s="1046"/>
      <c r="AA2931" s="79"/>
      <c r="AB2931" s="79"/>
      <c r="AC2931" s="79"/>
      <c r="AD2931" s="79"/>
      <c r="AE2931" s="5"/>
    </row>
    <row r="2932" spans="3:31" x14ac:dyDescent="0.25">
      <c r="C2932" s="70"/>
      <c r="D2932" s="70"/>
      <c r="E2932" s="2184"/>
      <c r="F2932" s="70"/>
      <c r="G2932" s="70"/>
      <c r="H2932" s="70"/>
      <c r="I2932" s="70"/>
      <c r="J2932" s="70"/>
      <c r="K2932" s="70"/>
      <c r="L2932" s="70"/>
      <c r="M2932" s="70"/>
      <c r="N2932" s="70"/>
      <c r="O2932" s="70"/>
      <c r="P2932" s="70"/>
      <c r="Q2932" s="70"/>
      <c r="R2932" s="70"/>
      <c r="S2932" s="70"/>
      <c r="T2932" s="70"/>
      <c r="U2932" s="70"/>
      <c r="V2932" s="70"/>
      <c r="W2932" s="70"/>
      <c r="X2932" s="70"/>
      <c r="Y2932" s="70"/>
      <c r="Z2932" s="1046"/>
      <c r="AA2932" s="79"/>
      <c r="AB2932" s="79"/>
      <c r="AC2932" s="79"/>
      <c r="AD2932" s="79"/>
      <c r="AE2932" s="5"/>
    </row>
    <row r="2933" spans="3:31" x14ac:dyDescent="0.25">
      <c r="C2933" s="70"/>
      <c r="D2933" s="70"/>
      <c r="E2933" s="2184"/>
      <c r="F2933" s="70"/>
      <c r="G2933" s="70"/>
      <c r="H2933" s="70"/>
      <c r="I2933" s="70"/>
      <c r="J2933" s="70"/>
      <c r="K2933" s="70"/>
      <c r="L2933" s="70"/>
      <c r="M2933" s="70"/>
      <c r="N2933" s="70"/>
      <c r="O2933" s="70"/>
      <c r="P2933" s="70"/>
      <c r="Q2933" s="70"/>
      <c r="R2933" s="70"/>
      <c r="S2933" s="70"/>
      <c r="T2933" s="70"/>
      <c r="U2933" s="70"/>
      <c r="V2933" s="70"/>
      <c r="W2933" s="70"/>
      <c r="X2933" s="70"/>
      <c r="Y2933" s="70"/>
      <c r="Z2933" s="1046"/>
      <c r="AA2933" s="79"/>
      <c r="AB2933" s="79"/>
      <c r="AC2933" s="79"/>
      <c r="AD2933" s="79"/>
      <c r="AE2933" s="5"/>
    </row>
    <row r="2934" spans="3:31" x14ac:dyDescent="0.25">
      <c r="C2934" s="70"/>
      <c r="D2934" s="70"/>
      <c r="E2934" s="2184"/>
      <c r="F2934" s="70"/>
      <c r="G2934" s="70"/>
      <c r="H2934" s="70"/>
      <c r="I2934" s="70"/>
      <c r="J2934" s="70"/>
      <c r="K2934" s="70"/>
      <c r="L2934" s="70"/>
      <c r="M2934" s="70"/>
      <c r="N2934" s="70"/>
      <c r="O2934" s="70"/>
      <c r="P2934" s="70"/>
      <c r="Q2934" s="70"/>
      <c r="R2934" s="70"/>
      <c r="S2934" s="70"/>
      <c r="T2934" s="70"/>
      <c r="U2934" s="70"/>
      <c r="V2934" s="70"/>
      <c r="W2934" s="70"/>
      <c r="X2934" s="70"/>
      <c r="Y2934" s="70"/>
      <c r="Z2934" s="1046"/>
      <c r="AA2934" s="79"/>
      <c r="AB2934" s="79"/>
      <c r="AC2934" s="79"/>
      <c r="AD2934" s="79"/>
      <c r="AE2934" s="5"/>
    </row>
    <row r="2935" spans="3:31" x14ac:dyDescent="0.25">
      <c r="C2935" s="70"/>
      <c r="D2935" s="70"/>
      <c r="E2935" s="2184"/>
      <c r="F2935" s="70"/>
      <c r="G2935" s="70"/>
      <c r="H2935" s="70"/>
      <c r="I2935" s="70"/>
      <c r="J2935" s="70"/>
      <c r="K2935" s="70"/>
      <c r="L2935" s="70"/>
      <c r="M2935" s="70"/>
      <c r="N2935" s="70"/>
      <c r="O2935" s="70"/>
      <c r="P2935" s="70"/>
      <c r="Q2935" s="70"/>
      <c r="R2935" s="70"/>
      <c r="S2935" s="70"/>
      <c r="T2935" s="70"/>
      <c r="U2935" s="70"/>
      <c r="V2935" s="70"/>
      <c r="W2935" s="70"/>
      <c r="X2935" s="70"/>
      <c r="Y2935" s="70"/>
      <c r="Z2935" s="1046"/>
      <c r="AA2935" s="79"/>
      <c r="AB2935" s="79"/>
      <c r="AC2935" s="79"/>
      <c r="AD2935" s="79"/>
      <c r="AE2935" s="5"/>
    </row>
    <row r="2936" spans="3:31" x14ac:dyDescent="0.25">
      <c r="C2936" s="70"/>
      <c r="D2936" s="70"/>
      <c r="E2936" s="2184"/>
      <c r="F2936" s="70"/>
      <c r="G2936" s="70"/>
      <c r="H2936" s="70"/>
      <c r="I2936" s="70"/>
      <c r="J2936" s="70"/>
      <c r="K2936" s="70"/>
      <c r="L2936" s="70"/>
      <c r="M2936" s="70"/>
      <c r="N2936" s="70"/>
      <c r="O2936" s="70"/>
      <c r="P2936" s="70"/>
      <c r="Q2936" s="70"/>
      <c r="R2936" s="70"/>
      <c r="S2936" s="70"/>
      <c r="T2936" s="70"/>
      <c r="U2936" s="70"/>
      <c r="V2936" s="70"/>
      <c r="W2936" s="70"/>
      <c r="X2936" s="70"/>
      <c r="Y2936" s="70"/>
      <c r="Z2936" s="1046"/>
      <c r="AA2936" s="79"/>
      <c r="AB2936" s="79"/>
      <c r="AC2936" s="79"/>
      <c r="AD2936" s="79"/>
      <c r="AE2936" s="5"/>
    </row>
    <row r="2937" spans="3:31" x14ac:dyDescent="0.25">
      <c r="C2937" s="70"/>
      <c r="D2937" s="70"/>
      <c r="E2937" s="2184"/>
      <c r="F2937" s="70"/>
      <c r="G2937" s="70"/>
      <c r="H2937" s="70"/>
      <c r="I2937" s="70"/>
      <c r="J2937" s="70"/>
      <c r="K2937" s="70"/>
      <c r="L2937" s="70"/>
      <c r="M2937" s="70"/>
      <c r="N2937" s="70"/>
      <c r="O2937" s="70"/>
      <c r="P2937" s="70"/>
      <c r="Q2937" s="70"/>
      <c r="R2937" s="70"/>
      <c r="S2937" s="70"/>
      <c r="T2937" s="70"/>
      <c r="U2937" s="70"/>
      <c r="V2937" s="70"/>
      <c r="W2937" s="70"/>
      <c r="X2937" s="70"/>
      <c r="Y2937" s="70"/>
      <c r="Z2937" s="1046"/>
      <c r="AA2937" s="79"/>
      <c r="AB2937" s="79"/>
      <c r="AC2937" s="79"/>
      <c r="AD2937" s="79"/>
      <c r="AE2937" s="5"/>
    </row>
    <row r="2938" spans="3:31" x14ac:dyDescent="0.25">
      <c r="C2938" s="70"/>
      <c r="D2938" s="70"/>
      <c r="E2938" s="2184"/>
      <c r="F2938" s="70"/>
      <c r="G2938" s="70"/>
      <c r="H2938" s="70"/>
      <c r="I2938" s="70"/>
      <c r="J2938" s="70"/>
      <c r="K2938" s="70"/>
      <c r="L2938" s="70"/>
      <c r="M2938" s="70"/>
      <c r="N2938" s="70"/>
      <c r="O2938" s="70"/>
      <c r="P2938" s="70"/>
      <c r="Q2938" s="70"/>
      <c r="R2938" s="70"/>
      <c r="S2938" s="70"/>
      <c r="T2938" s="70"/>
      <c r="U2938" s="70"/>
      <c r="V2938" s="70"/>
      <c r="W2938" s="70"/>
      <c r="X2938" s="70"/>
      <c r="Y2938" s="70"/>
      <c r="Z2938" s="1046"/>
      <c r="AA2938" s="79"/>
      <c r="AB2938" s="79"/>
      <c r="AC2938" s="79"/>
      <c r="AD2938" s="79"/>
      <c r="AE2938" s="5"/>
    </row>
    <row r="2939" spans="3:31" x14ac:dyDescent="0.25">
      <c r="C2939" s="70"/>
      <c r="D2939" s="70"/>
      <c r="E2939" s="2184"/>
      <c r="F2939" s="70"/>
      <c r="G2939" s="70"/>
      <c r="H2939" s="70"/>
      <c r="I2939" s="70"/>
      <c r="J2939" s="70"/>
      <c r="K2939" s="70"/>
      <c r="L2939" s="70"/>
      <c r="M2939" s="70"/>
      <c r="N2939" s="70"/>
      <c r="O2939" s="70"/>
      <c r="P2939" s="70"/>
      <c r="Q2939" s="70"/>
      <c r="R2939" s="70"/>
      <c r="S2939" s="70"/>
      <c r="T2939" s="70"/>
      <c r="U2939" s="70"/>
      <c r="V2939" s="70"/>
      <c r="W2939" s="70"/>
      <c r="X2939" s="70"/>
      <c r="Y2939" s="70"/>
      <c r="Z2939" s="1046"/>
      <c r="AA2939" s="79"/>
      <c r="AB2939" s="79"/>
      <c r="AC2939" s="79"/>
      <c r="AD2939" s="79"/>
      <c r="AE2939" s="5"/>
    </row>
  </sheetData>
  <autoFilter ref="A9:BN2463"/>
  <mergeCells count="25">
    <mergeCell ref="AF6:AH6"/>
    <mergeCell ref="C2:AE3"/>
    <mergeCell ref="C1:AE1"/>
    <mergeCell ref="Z6:Z8"/>
    <mergeCell ref="AA6:AA8"/>
    <mergeCell ref="AC6:AC8"/>
    <mergeCell ref="AE6:AE8"/>
    <mergeCell ref="AD6:AD8"/>
    <mergeCell ref="P6:P8"/>
    <mergeCell ref="AB6:AB8"/>
    <mergeCell ref="Q6:Q8"/>
    <mergeCell ref="R6:R8"/>
    <mergeCell ref="S6:S8"/>
    <mergeCell ref="T6:T8"/>
    <mergeCell ref="U6:U8"/>
    <mergeCell ref="V6:V8"/>
    <mergeCell ref="Y6:Y8"/>
    <mergeCell ref="X6:X8"/>
    <mergeCell ref="C1350:C1351"/>
    <mergeCell ref="E6:H7"/>
    <mergeCell ref="I6:J7"/>
    <mergeCell ref="K6:N7"/>
    <mergeCell ref="O6:O8"/>
    <mergeCell ref="D6:D8"/>
    <mergeCell ref="W6:W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/>
  <dimension ref="A1:JL1753"/>
  <sheetViews>
    <sheetView showZeros="0" zoomScale="90" zoomScaleNormal="90" workbookViewId="0">
      <pane xSplit="3" ySplit="8" topLeftCell="F9" activePane="bottomRight" state="frozen"/>
      <selection activeCell="D943" sqref="D943"/>
      <selection pane="topRight" activeCell="D943" sqref="D943"/>
      <selection pane="bottomLeft" activeCell="D943" sqref="D943"/>
      <selection pane="bottomRight" activeCell="D943" sqref="D943"/>
    </sheetView>
  </sheetViews>
  <sheetFormatPr defaultColWidth="9.140625" defaultRowHeight="15" x14ac:dyDescent="0.25"/>
  <cols>
    <col min="1" max="1" width="3.140625" style="738" hidden="1" customWidth="1"/>
    <col min="2" max="2" width="3.140625" style="738" customWidth="1"/>
    <col min="3" max="3" width="42.7109375" style="738" customWidth="1"/>
    <col min="4" max="4" width="4.140625" style="738" hidden="1" customWidth="1"/>
    <col min="5" max="5" width="10.5703125" style="738" hidden="1" customWidth="1"/>
    <col min="6" max="6" width="15.7109375" style="2200" customWidth="1"/>
    <col min="7" max="7" width="15.42578125" style="738" customWidth="1"/>
    <col min="8" max="8" width="14.7109375" style="738" customWidth="1"/>
    <col min="9" max="9" width="8.7109375" style="738" customWidth="1"/>
    <col min="10" max="10" width="13.7109375" style="738" hidden="1" customWidth="1"/>
    <col min="11" max="11" width="15.140625" style="738" hidden="1" customWidth="1"/>
    <col min="12" max="14" width="12.7109375" style="738" hidden="1" customWidth="1"/>
    <col min="15" max="15" width="10.42578125" style="738" hidden="1" customWidth="1"/>
    <col min="16" max="16" width="10.5703125" style="738" hidden="1" customWidth="1"/>
    <col min="17" max="17" width="12" style="738" hidden="1" customWidth="1"/>
    <col min="18" max="25" width="17.7109375" style="741" hidden="1" customWidth="1"/>
    <col min="26" max="26" width="17.7109375" style="741" customWidth="1"/>
    <col min="27" max="27" width="15.7109375" style="741" customWidth="1"/>
    <col min="28" max="28" width="19.5703125" style="741" customWidth="1"/>
    <col min="29" max="29" width="14.140625" style="741" customWidth="1"/>
    <col min="30" max="30" width="13.42578125" style="741" customWidth="1"/>
    <col min="31" max="31" width="14.140625" style="741" customWidth="1"/>
    <col min="32" max="32" width="15.5703125" style="741" customWidth="1"/>
    <col min="33" max="33" width="17.5703125" style="767" hidden="1" customWidth="1"/>
    <col min="34" max="34" width="17.5703125" style="1824" hidden="1" customWidth="1"/>
    <col min="35" max="35" width="14.5703125" style="1824" hidden="1" customWidth="1"/>
    <col min="36" max="36" width="19.7109375" style="2397" customWidth="1"/>
    <col min="37" max="37" width="19.42578125" style="2397" customWidth="1"/>
    <col min="38" max="44" width="9.140625" style="79" customWidth="1"/>
    <col min="45" max="272" width="9.140625" style="79"/>
    <col min="273" max="16384" width="9.140625" style="738"/>
  </cols>
  <sheetData>
    <row r="1" spans="1:272" s="763" customFormat="1" ht="38.25" customHeight="1" x14ac:dyDescent="0.25">
      <c r="C1" s="284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январь-сентябрь 2018</v>
      </c>
      <c r="D1" s="2843"/>
      <c r="E1" s="2843"/>
      <c r="F1" s="2843"/>
      <c r="G1" s="2843"/>
      <c r="H1" s="2843"/>
      <c r="I1" s="2843"/>
      <c r="J1" s="2843"/>
      <c r="K1" s="2843"/>
      <c r="L1" s="2843"/>
      <c r="M1" s="2843"/>
      <c r="N1" s="2843"/>
      <c r="O1" s="2843"/>
      <c r="P1" s="2843"/>
      <c r="Q1" s="2843"/>
      <c r="R1" s="2843"/>
      <c r="S1" s="2843"/>
      <c r="T1" s="2843"/>
      <c r="U1" s="2843"/>
      <c r="V1" s="2843"/>
      <c r="W1" s="2843"/>
      <c r="X1" s="2843"/>
      <c r="Y1" s="2843"/>
      <c r="Z1" s="2843"/>
      <c r="AA1" s="2843"/>
      <c r="AB1" s="2843"/>
      <c r="AC1" s="2843"/>
      <c r="AD1" s="2843"/>
      <c r="AE1" s="2843"/>
      <c r="AF1" s="2843"/>
      <c r="AG1" s="764"/>
      <c r="AH1" s="1823"/>
      <c r="AI1" s="1823"/>
      <c r="AJ1" s="2436"/>
      <c r="AK1" s="2436"/>
      <c r="AL1" s="765"/>
      <c r="AM1" s="765"/>
      <c r="AN1" s="765"/>
      <c r="AO1" s="765"/>
      <c r="AP1" s="765"/>
      <c r="AQ1" s="765"/>
      <c r="AR1" s="765"/>
      <c r="AS1" s="765"/>
      <c r="AT1" s="765"/>
      <c r="AU1" s="765"/>
      <c r="AV1" s="765"/>
      <c r="AW1" s="765"/>
      <c r="AX1" s="765"/>
      <c r="AY1" s="765"/>
      <c r="AZ1" s="765"/>
      <c r="BA1" s="765"/>
      <c r="BB1" s="765"/>
      <c r="BC1" s="765"/>
      <c r="BD1" s="765"/>
      <c r="BE1" s="765"/>
      <c r="BF1" s="765"/>
      <c r="BG1" s="765"/>
      <c r="BH1" s="765"/>
      <c r="BI1" s="765"/>
      <c r="BJ1" s="765"/>
      <c r="BK1" s="765"/>
      <c r="BL1" s="765"/>
      <c r="BM1" s="765"/>
      <c r="BN1" s="765"/>
      <c r="BO1" s="765"/>
      <c r="BP1" s="765"/>
      <c r="BQ1" s="765"/>
      <c r="BR1" s="765"/>
      <c r="BS1" s="765"/>
      <c r="BT1" s="765"/>
      <c r="BU1" s="765"/>
      <c r="BV1" s="765"/>
      <c r="BW1" s="765"/>
      <c r="BX1" s="765"/>
      <c r="BY1" s="765"/>
      <c r="BZ1" s="765"/>
      <c r="CA1" s="765"/>
      <c r="CB1" s="765"/>
      <c r="CC1" s="765"/>
      <c r="CD1" s="765"/>
      <c r="CE1" s="765"/>
      <c r="CF1" s="765"/>
      <c r="CG1" s="765"/>
      <c r="CH1" s="765"/>
      <c r="CI1" s="765"/>
      <c r="CJ1" s="765"/>
      <c r="CK1" s="765"/>
      <c r="CL1" s="765"/>
      <c r="CM1" s="765"/>
      <c r="CN1" s="765"/>
      <c r="CO1" s="765"/>
      <c r="CP1" s="765"/>
      <c r="CQ1" s="765"/>
      <c r="CR1" s="765"/>
      <c r="CS1" s="765"/>
      <c r="CT1" s="765"/>
      <c r="CU1" s="765"/>
      <c r="CV1" s="765"/>
      <c r="CW1" s="765"/>
      <c r="CX1" s="765"/>
      <c r="CY1" s="765"/>
      <c r="CZ1" s="765"/>
      <c r="DA1" s="765"/>
      <c r="DB1" s="765"/>
      <c r="DC1" s="765"/>
      <c r="DD1" s="765"/>
      <c r="DE1" s="765"/>
      <c r="DF1" s="765"/>
      <c r="DG1" s="765"/>
      <c r="DH1" s="765"/>
      <c r="DI1" s="765"/>
      <c r="DJ1" s="765"/>
      <c r="DK1" s="765"/>
      <c r="DL1" s="765"/>
      <c r="DM1" s="765"/>
      <c r="DN1" s="765"/>
      <c r="DO1" s="765"/>
      <c r="DP1" s="765"/>
      <c r="DQ1" s="765"/>
      <c r="DR1" s="765"/>
      <c r="DS1" s="765"/>
      <c r="DT1" s="765"/>
      <c r="DU1" s="765"/>
      <c r="DV1" s="765"/>
      <c r="DW1" s="765"/>
      <c r="DX1" s="765"/>
      <c r="DY1" s="765"/>
      <c r="DZ1" s="765"/>
      <c r="EA1" s="765"/>
      <c r="EB1" s="765"/>
      <c r="EC1" s="765"/>
      <c r="ED1" s="765"/>
      <c r="EE1" s="765"/>
      <c r="EF1" s="765"/>
      <c r="EG1" s="765"/>
      <c r="EH1" s="765"/>
      <c r="EI1" s="765"/>
      <c r="EJ1" s="765"/>
      <c r="EK1" s="765"/>
      <c r="EL1" s="765"/>
      <c r="EM1" s="765"/>
      <c r="EN1" s="765"/>
      <c r="EO1" s="765"/>
      <c r="EP1" s="765"/>
      <c r="EQ1" s="765"/>
      <c r="ER1" s="765"/>
      <c r="ES1" s="765"/>
      <c r="ET1" s="765"/>
      <c r="EU1" s="765"/>
      <c r="EV1" s="765"/>
      <c r="EW1" s="765"/>
      <c r="EX1" s="765"/>
      <c r="EY1" s="765"/>
      <c r="EZ1" s="765"/>
      <c r="FA1" s="765"/>
      <c r="FB1" s="765"/>
      <c r="FC1" s="765"/>
      <c r="FD1" s="765"/>
      <c r="FE1" s="765"/>
      <c r="FF1" s="765"/>
      <c r="FG1" s="765"/>
      <c r="FH1" s="765"/>
      <c r="FI1" s="765"/>
      <c r="FJ1" s="765"/>
      <c r="FK1" s="765"/>
      <c r="FL1" s="765"/>
      <c r="FM1" s="765"/>
      <c r="FN1" s="765"/>
      <c r="FO1" s="765"/>
      <c r="FP1" s="765"/>
      <c r="FQ1" s="765"/>
      <c r="FR1" s="765"/>
      <c r="FS1" s="765"/>
      <c r="FT1" s="765"/>
      <c r="FU1" s="765"/>
      <c r="FV1" s="765"/>
      <c r="FW1" s="765"/>
      <c r="FX1" s="765"/>
      <c r="FY1" s="765"/>
      <c r="FZ1" s="765"/>
      <c r="GA1" s="765"/>
      <c r="GB1" s="765"/>
      <c r="GC1" s="765"/>
      <c r="GD1" s="765"/>
      <c r="GE1" s="765"/>
      <c r="GF1" s="765"/>
      <c r="GG1" s="765"/>
      <c r="GH1" s="765"/>
      <c r="GI1" s="765"/>
      <c r="GJ1" s="765"/>
      <c r="GK1" s="765"/>
      <c r="GL1" s="765"/>
      <c r="GM1" s="765"/>
      <c r="GN1" s="765"/>
      <c r="GO1" s="765"/>
      <c r="GP1" s="765"/>
      <c r="GQ1" s="765"/>
      <c r="GR1" s="765"/>
      <c r="GS1" s="765"/>
      <c r="GT1" s="765"/>
      <c r="GU1" s="765"/>
      <c r="GV1" s="765"/>
      <c r="GW1" s="765"/>
      <c r="GX1" s="765"/>
      <c r="GY1" s="765"/>
      <c r="GZ1" s="765"/>
      <c r="HA1" s="765"/>
      <c r="HB1" s="765"/>
      <c r="HC1" s="765"/>
      <c r="HD1" s="765"/>
      <c r="HE1" s="765"/>
      <c r="HF1" s="765"/>
      <c r="HG1" s="765"/>
      <c r="HH1" s="765"/>
      <c r="HI1" s="765"/>
      <c r="HJ1" s="765"/>
      <c r="HK1" s="765"/>
      <c r="HL1" s="765"/>
      <c r="HM1" s="765"/>
      <c r="HN1" s="765"/>
      <c r="HO1" s="765"/>
      <c r="HP1" s="765"/>
      <c r="HQ1" s="765"/>
      <c r="HR1" s="765"/>
      <c r="HS1" s="765"/>
      <c r="HT1" s="765"/>
      <c r="HU1" s="765"/>
      <c r="HV1" s="765"/>
      <c r="HW1" s="765"/>
      <c r="HX1" s="765"/>
      <c r="HY1" s="765"/>
      <c r="HZ1" s="765"/>
      <c r="IA1" s="765"/>
      <c r="IB1" s="765"/>
      <c r="IC1" s="765"/>
      <c r="ID1" s="765"/>
      <c r="IE1" s="765"/>
      <c r="IF1" s="765"/>
      <c r="IG1" s="765"/>
      <c r="IH1" s="765"/>
      <c r="II1" s="765"/>
      <c r="IJ1" s="765"/>
      <c r="IK1" s="765"/>
      <c r="IL1" s="765"/>
      <c r="IM1" s="765"/>
      <c r="IN1" s="765"/>
      <c r="IO1" s="765"/>
      <c r="IP1" s="765"/>
      <c r="IQ1" s="765"/>
      <c r="IR1" s="765"/>
      <c r="IS1" s="765"/>
      <c r="IT1" s="765"/>
      <c r="IU1" s="765"/>
      <c r="IV1" s="765"/>
      <c r="IW1" s="765"/>
      <c r="IX1" s="765"/>
      <c r="IY1" s="765"/>
      <c r="IZ1" s="765"/>
      <c r="JA1" s="765"/>
      <c r="JB1" s="765"/>
      <c r="JC1" s="765"/>
      <c r="JD1" s="765"/>
      <c r="JE1" s="765"/>
      <c r="JF1" s="765"/>
      <c r="JG1" s="765"/>
      <c r="JH1" s="765"/>
      <c r="JI1" s="765"/>
      <c r="JJ1" s="765"/>
      <c r="JK1" s="765"/>
      <c r="JL1" s="765"/>
    </row>
    <row r="2" spans="1:272" s="763" customFormat="1" ht="12.75" customHeight="1" x14ac:dyDescent="0.25">
      <c r="C2" s="2843"/>
      <c r="D2" s="2843"/>
      <c r="E2" s="2843"/>
      <c r="F2" s="2843"/>
      <c r="G2" s="2843"/>
      <c r="H2" s="2843"/>
      <c r="I2" s="2843"/>
      <c r="J2" s="2843"/>
      <c r="K2" s="2843"/>
      <c r="L2" s="2843"/>
      <c r="M2" s="2843"/>
      <c r="N2" s="2843"/>
      <c r="O2" s="2843"/>
      <c r="P2" s="2843"/>
      <c r="Q2" s="2843"/>
      <c r="R2" s="2843"/>
      <c r="S2" s="2843"/>
      <c r="T2" s="2843"/>
      <c r="U2" s="2843"/>
      <c r="V2" s="2843"/>
      <c r="W2" s="2843"/>
      <c r="X2" s="2843"/>
      <c r="Y2" s="2843"/>
      <c r="Z2" s="2843"/>
      <c r="AA2" s="2843"/>
      <c r="AB2" s="2843"/>
      <c r="AC2" s="2843"/>
      <c r="AD2" s="2843"/>
      <c r="AE2" s="2843"/>
      <c r="AF2" s="2843"/>
      <c r="AG2" s="764"/>
      <c r="AH2" s="1823"/>
      <c r="AI2" s="1823"/>
      <c r="AJ2" s="2436"/>
      <c r="AK2" s="2436"/>
      <c r="AL2" s="765"/>
      <c r="AM2" s="765"/>
      <c r="AN2" s="765"/>
      <c r="AO2" s="765"/>
      <c r="AP2" s="765"/>
      <c r="AQ2" s="765"/>
      <c r="AR2" s="765"/>
      <c r="AS2" s="765"/>
      <c r="AT2" s="765"/>
      <c r="AU2" s="765"/>
      <c r="AV2" s="765"/>
      <c r="AW2" s="765"/>
      <c r="AX2" s="765"/>
      <c r="AY2" s="765"/>
      <c r="AZ2" s="765"/>
      <c r="BA2" s="765"/>
      <c r="BB2" s="765"/>
      <c r="BC2" s="765"/>
      <c r="BD2" s="765"/>
      <c r="BE2" s="765"/>
      <c r="BF2" s="765"/>
      <c r="BG2" s="765"/>
      <c r="BH2" s="765"/>
      <c r="BI2" s="765"/>
      <c r="BJ2" s="765"/>
      <c r="BK2" s="765"/>
      <c r="BL2" s="765"/>
      <c r="BM2" s="765"/>
      <c r="BN2" s="765"/>
      <c r="BO2" s="765"/>
      <c r="BP2" s="765"/>
      <c r="BQ2" s="765"/>
      <c r="BR2" s="765"/>
      <c r="BS2" s="765"/>
      <c r="BT2" s="765"/>
      <c r="BU2" s="765"/>
      <c r="BV2" s="765"/>
      <c r="BW2" s="765"/>
      <c r="BX2" s="765"/>
      <c r="BY2" s="765"/>
      <c r="BZ2" s="765"/>
      <c r="CA2" s="765"/>
      <c r="CB2" s="765"/>
      <c r="CC2" s="765"/>
      <c r="CD2" s="765"/>
      <c r="CE2" s="765"/>
      <c r="CF2" s="765"/>
      <c r="CG2" s="765"/>
      <c r="CH2" s="765"/>
      <c r="CI2" s="765"/>
      <c r="CJ2" s="765"/>
      <c r="CK2" s="765"/>
      <c r="CL2" s="765"/>
      <c r="CM2" s="765"/>
      <c r="CN2" s="765"/>
      <c r="CO2" s="765"/>
      <c r="CP2" s="765"/>
      <c r="CQ2" s="765"/>
      <c r="CR2" s="765"/>
      <c r="CS2" s="765"/>
      <c r="CT2" s="765"/>
      <c r="CU2" s="765"/>
      <c r="CV2" s="765"/>
      <c r="CW2" s="765"/>
      <c r="CX2" s="765"/>
      <c r="CY2" s="765"/>
      <c r="CZ2" s="765"/>
      <c r="DA2" s="765"/>
      <c r="DB2" s="765"/>
      <c r="DC2" s="765"/>
      <c r="DD2" s="765"/>
      <c r="DE2" s="765"/>
      <c r="DF2" s="765"/>
      <c r="DG2" s="765"/>
      <c r="DH2" s="765"/>
      <c r="DI2" s="765"/>
      <c r="DJ2" s="765"/>
      <c r="DK2" s="765"/>
      <c r="DL2" s="765"/>
      <c r="DM2" s="765"/>
      <c r="DN2" s="765"/>
      <c r="DO2" s="765"/>
      <c r="DP2" s="765"/>
      <c r="DQ2" s="765"/>
      <c r="DR2" s="765"/>
      <c r="DS2" s="765"/>
      <c r="DT2" s="765"/>
      <c r="DU2" s="765"/>
      <c r="DV2" s="765"/>
      <c r="DW2" s="765"/>
      <c r="DX2" s="765"/>
      <c r="DY2" s="765"/>
      <c r="DZ2" s="765"/>
      <c r="EA2" s="765"/>
      <c r="EB2" s="765"/>
      <c r="EC2" s="765"/>
      <c r="ED2" s="765"/>
      <c r="EE2" s="765"/>
      <c r="EF2" s="765"/>
      <c r="EG2" s="765"/>
      <c r="EH2" s="765"/>
      <c r="EI2" s="765"/>
      <c r="EJ2" s="765"/>
      <c r="EK2" s="765"/>
      <c r="EL2" s="765"/>
      <c r="EM2" s="765"/>
      <c r="EN2" s="765"/>
      <c r="EO2" s="765"/>
      <c r="EP2" s="765"/>
      <c r="EQ2" s="765"/>
      <c r="ER2" s="765"/>
      <c r="ES2" s="765"/>
      <c r="ET2" s="765"/>
      <c r="EU2" s="765"/>
      <c r="EV2" s="765"/>
      <c r="EW2" s="765"/>
      <c r="EX2" s="765"/>
      <c r="EY2" s="765"/>
      <c r="EZ2" s="765"/>
      <c r="FA2" s="765"/>
      <c r="FB2" s="765"/>
      <c r="FC2" s="765"/>
      <c r="FD2" s="765"/>
      <c r="FE2" s="765"/>
      <c r="FF2" s="765"/>
      <c r="FG2" s="765"/>
      <c r="FH2" s="765"/>
      <c r="FI2" s="765"/>
      <c r="FJ2" s="765"/>
      <c r="FK2" s="765"/>
      <c r="FL2" s="765"/>
      <c r="FM2" s="765"/>
      <c r="FN2" s="765"/>
      <c r="FO2" s="765"/>
      <c r="FP2" s="765"/>
      <c r="FQ2" s="765"/>
      <c r="FR2" s="765"/>
      <c r="FS2" s="765"/>
      <c r="FT2" s="765"/>
      <c r="FU2" s="765"/>
      <c r="FV2" s="765"/>
      <c r="FW2" s="765"/>
      <c r="FX2" s="765"/>
      <c r="FY2" s="765"/>
      <c r="FZ2" s="765"/>
      <c r="GA2" s="765"/>
      <c r="GB2" s="765"/>
      <c r="GC2" s="765"/>
      <c r="GD2" s="765"/>
      <c r="GE2" s="765"/>
      <c r="GF2" s="765"/>
      <c r="GG2" s="765"/>
      <c r="GH2" s="765"/>
      <c r="GI2" s="765"/>
      <c r="GJ2" s="765"/>
      <c r="GK2" s="765"/>
      <c r="GL2" s="765"/>
      <c r="GM2" s="765"/>
      <c r="GN2" s="765"/>
      <c r="GO2" s="765"/>
      <c r="GP2" s="765"/>
      <c r="GQ2" s="765"/>
      <c r="GR2" s="765"/>
      <c r="GS2" s="765"/>
      <c r="GT2" s="765"/>
      <c r="GU2" s="765"/>
      <c r="GV2" s="765"/>
      <c r="GW2" s="765"/>
      <c r="GX2" s="765"/>
      <c r="GY2" s="765"/>
      <c r="GZ2" s="765"/>
      <c r="HA2" s="765"/>
      <c r="HB2" s="765"/>
      <c r="HC2" s="765"/>
      <c r="HD2" s="765"/>
      <c r="HE2" s="765"/>
      <c r="HF2" s="765"/>
      <c r="HG2" s="765"/>
      <c r="HH2" s="765"/>
      <c r="HI2" s="765"/>
      <c r="HJ2" s="765"/>
      <c r="HK2" s="765"/>
      <c r="HL2" s="765"/>
      <c r="HM2" s="765"/>
      <c r="HN2" s="765"/>
      <c r="HO2" s="765"/>
      <c r="HP2" s="765"/>
      <c r="HQ2" s="765"/>
      <c r="HR2" s="765"/>
      <c r="HS2" s="765"/>
      <c r="HT2" s="765"/>
      <c r="HU2" s="765"/>
      <c r="HV2" s="765"/>
      <c r="HW2" s="765"/>
      <c r="HX2" s="765"/>
      <c r="HY2" s="765"/>
      <c r="HZ2" s="765"/>
      <c r="IA2" s="765"/>
      <c r="IB2" s="765"/>
      <c r="IC2" s="765"/>
      <c r="ID2" s="765"/>
      <c r="IE2" s="765"/>
      <c r="IF2" s="765"/>
      <c r="IG2" s="765"/>
      <c r="IH2" s="765"/>
      <c r="II2" s="765"/>
      <c r="IJ2" s="765"/>
      <c r="IK2" s="765"/>
      <c r="IL2" s="765"/>
      <c r="IM2" s="765"/>
      <c r="IN2" s="765"/>
      <c r="IO2" s="765"/>
      <c r="IP2" s="765"/>
      <c r="IQ2" s="765"/>
      <c r="IR2" s="765"/>
      <c r="IS2" s="765"/>
      <c r="IT2" s="765"/>
      <c r="IU2" s="765"/>
      <c r="IV2" s="765"/>
      <c r="IW2" s="765"/>
      <c r="IX2" s="765"/>
      <c r="IY2" s="765"/>
      <c r="IZ2" s="765"/>
      <c r="JA2" s="765"/>
      <c r="JB2" s="765"/>
      <c r="JC2" s="765"/>
      <c r="JD2" s="765"/>
      <c r="JE2" s="765"/>
      <c r="JF2" s="765"/>
      <c r="JG2" s="765"/>
      <c r="JH2" s="765"/>
      <c r="JI2" s="765"/>
      <c r="JJ2" s="765"/>
      <c r="JK2" s="765"/>
      <c r="JL2" s="765"/>
    </row>
    <row r="3" spans="1:272" ht="17.25" hidden="1" customHeight="1" x14ac:dyDescent="0.25">
      <c r="C3" s="766">
        <v>9</v>
      </c>
      <c r="D3" s="766"/>
    </row>
    <row r="4" spans="1:272" ht="0.75" customHeight="1" thickBot="1" x14ac:dyDescent="0.3">
      <c r="C4" s="766"/>
      <c r="D4" s="766"/>
    </row>
    <row r="5" spans="1:272" ht="20.25" customHeight="1" thickBot="1" x14ac:dyDescent="0.3">
      <c r="C5" s="73" t="s">
        <v>3</v>
      </c>
      <c r="D5" s="73"/>
      <c r="E5" s="2837" t="s">
        <v>180</v>
      </c>
      <c r="F5" s="2822" t="s">
        <v>176</v>
      </c>
      <c r="G5" s="2823"/>
      <c r="H5" s="2823"/>
      <c r="I5" s="2824"/>
      <c r="J5" s="2828" t="s">
        <v>443</v>
      </c>
      <c r="K5" s="2829"/>
      <c r="L5" s="2828" t="s">
        <v>445</v>
      </c>
      <c r="M5" s="2832"/>
      <c r="N5" s="2832"/>
      <c r="O5" s="2829"/>
      <c r="P5" s="2834" t="s">
        <v>181</v>
      </c>
      <c r="Q5" s="2834" t="s">
        <v>182</v>
      </c>
      <c r="R5" s="2817" t="s">
        <v>446</v>
      </c>
      <c r="S5" s="2817" t="s">
        <v>476</v>
      </c>
      <c r="T5" s="2817" t="s">
        <v>483</v>
      </c>
      <c r="U5" s="2817" t="s">
        <v>522</v>
      </c>
      <c r="V5" s="2817" t="s">
        <v>542</v>
      </c>
      <c r="W5" s="2817" t="s">
        <v>544</v>
      </c>
      <c r="X5" s="2817" t="s">
        <v>549</v>
      </c>
      <c r="Y5" s="2817" t="s">
        <v>553</v>
      </c>
      <c r="Z5" s="2817" t="s">
        <v>564</v>
      </c>
      <c r="AA5" s="2845" t="s">
        <v>565</v>
      </c>
      <c r="AB5" s="2817" t="s">
        <v>174</v>
      </c>
      <c r="AC5" s="2853" t="s">
        <v>394</v>
      </c>
      <c r="AD5" s="2817" t="s">
        <v>51</v>
      </c>
      <c r="AE5" s="2817" t="s">
        <v>175</v>
      </c>
      <c r="AF5" s="2817" t="s">
        <v>395</v>
      </c>
      <c r="AG5" s="2840" t="s">
        <v>479</v>
      </c>
      <c r="AH5" s="2841"/>
      <c r="AI5" s="2842"/>
    </row>
    <row r="6" spans="1:272" ht="23.25" customHeight="1" thickBot="1" x14ac:dyDescent="0.3">
      <c r="C6" s="74"/>
      <c r="D6" s="74"/>
      <c r="E6" s="2838"/>
      <c r="F6" s="2825"/>
      <c r="G6" s="2826"/>
      <c r="H6" s="2826"/>
      <c r="I6" s="2827"/>
      <c r="J6" s="2830"/>
      <c r="K6" s="2831"/>
      <c r="L6" s="2830"/>
      <c r="M6" s="2833"/>
      <c r="N6" s="2833"/>
      <c r="O6" s="2831"/>
      <c r="P6" s="2835"/>
      <c r="Q6" s="2851"/>
      <c r="R6" s="2818"/>
      <c r="S6" s="2818"/>
      <c r="T6" s="2818"/>
      <c r="U6" s="2818"/>
      <c r="V6" s="2818"/>
      <c r="W6" s="2818"/>
      <c r="X6" s="2818"/>
      <c r="Y6" s="2818"/>
      <c r="Z6" s="2818"/>
      <c r="AA6" s="2846"/>
      <c r="AB6" s="2818"/>
      <c r="AC6" s="2854"/>
      <c r="AD6" s="2818"/>
      <c r="AE6" s="2818"/>
      <c r="AF6" s="2818"/>
      <c r="AG6" s="1787"/>
      <c r="AH6" s="1825"/>
      <c r="AI6" s="1826"/>
    </row>
    <row r="7" spans="1:272" ht="73.5" customHeight="1" thickBot="1" x14ac:dyDescent="0.3">
      <c r="A7" s="738">
        <v>1</v>
      </c>
      <c r="C7" s="75" t="s">
        <v>4</v>
      </c>
      <c r="D7" s="75"/>
      <c r="E7" s="2839"/>
      <c r="F7" s="2147" t="s">
        <v>444</v>
      </c>
      <c r="G7" s="77" t="str">
        <f>'1 уровень'!F8</f>
        <v>План 9 мес.. 2018 г.</v>
      </c>
      <c r="H7" s="76" t="s">
        <v>177</v>
      </c>
      <c r="I7" s="76" t="s">
        <v>178</v>
      </c>
      <c r="J7" s="77" t="s">
        <v>179</v>
      </c>
      <c r="K7" s="78" t="s">
        <v>177</v>
      </c>
      <c r="L7" s="76" t="s">
        <v>444</v>
      </c>
      <c r="M7" s="77" t="str">
        <f>'1 уровень'!L8</f>
        <v>План 9 мес.. 2018 г.</v>
      </c>
      <c r="N7" s="76" t="s">
        <v>177</v>
      </c>
      <c r="O7" s="76" t="s">
        <v>178</v>
      </c>
      <c r="P7" s="2836"/>
      <c r="Q7" s="2852"/>
      <c r="R7" s="2819"/>
      <c r="S7" s="2819"/>
      <c r="T7" s="2819"/>
      <c r="U7" s="2819"/>
      <c r="V7" s="2819"/>
      <c r="W7" s="2819"/>
      <c r="X7" s="2819"/>
      <c r="Y7" s="2819"/>
      <c r="Z7" s="2819"/>
      <c r="AA7" s="2847"/>
      <c r="AB7" s="2819"/>
      <c r="AC7" s="2855"/>
      <c r="AD7" s="2819"/>
      <c r="AE7" s="2819"/>
      <c r="AF7" s="2819"/>
      <c r="AG7" s="2452" t="s">
        <v>438</v>
      </c>
      <c r="AH7" s="2453" t="s">
        <v>439</v>
      </c>
      <c r="AI7" s="2454" t="s">
        <v>440</v>
      </c>
    </row>
    <row r="8" spans="1:272" s="79" customFormat="1" ht="15.75" thickBot="1" x14ac:dyDescent="0.3">
      <c r="A8" s="738">
        <v>1</v>
      </c>
      <c r="B8" s="738"/>
      <c r="C8" s="80">
        <v>1</v>
      </c>
      <c r="D8" s="80"/>
      <c r="E8" s="80">
        <v>2</v>
      </c>
      <c r="F8" s="2148">
        <v>3</v>
      </c>
      <c r="G8" s="81">
        <v>4</v>
      </c>
      <c r="H8" s="81">
        <v>5</v>
      </c>
      <c r="I8" s="81">
        <v>6</v>
      </c>
      <c r="J8" s="78">
        <v>7</v>
      </c>
      <c r="K8" s="78">
        <v>8</v>
      </c>
      <c r="L8" s="78">
        <v>9</v>
      </c>
      <c r="M8" s="78">
        <v>10</v>
      </c>
      <c r="N8" s="78">
        <v>11</v>
      </c>
      <c r="O8" s="78">
        <v>12</v>
      </c>
      <c r="P8" s="78">
        <v>13</v>
      </c>
      <c r="Q8" s="78">
        <v>14</v>
      </c>
      <c r="R8" s="82"/>
      <c r="S8" s="82"/>
      <c r="T8" s="82"/>
      <c r="U8" s="82"/>
      <c r="V8" s="82"/>
      <c r="W8" s="82"/>
      <c r="X8" s="82"/>
      <c r="Y8" s="82"/>
      <c r="Z8" s="82"/>
      <c r="AA8" s="1032">
        <v>15</v>
      </c>
      <c r="AB8" s="82">
        <v>16</v>
      </c>
      <c r="AC8" s="82">
        <v>17</v>
      </c>
      <c r="AD8" s="82">
        <v>18</v>
      </c>
      <c r="AE8" s="82">
        <v>19</v>
      </c>
      <c r="AF8" s="82">
        <v>20</v>
      </c>
      <c r="AG8" s="82"/>
      <c r="AH8" s="1827"/>
      <c r="AI8" s="1828"/>
      <c r="AJ8" s="2397"/>
      <c r="AK8" s="2397"/>
    </row>
    <row r="9" spans="1:272" s="79" customFormat="1" ht="19.149999999999999" customHeight="1" x14ac:dyDescent="0.25">
      <c r="A9" s="738">
        <v>1</v>
      </c>
      <c r="B9" s="738">
        <v>1</v>
      </c>
      <c r="C9" s="692" t="s">
        <v>12</v>
      </c>
      <c r="D9" s="692"/>
      <c r="E9" s="692"/>
      <c r="F9" s="772"/>
      <c r="G9" s="365"/>
      <c r="H9" s="365"/>
      <c r="I9" s="365"/>
      <c r="J9" s="363"/>
      <c r="K9" s="363"/>
      <c r="L9" s="361"/>
      <c r="M9" s="361"/>
      <c r="N9" s="361"/>
      <c r="O9" s="361"/>
      <c r="P9" s="361"/>
      <c r="Q9" s="361"/>
      <c r="R9" s="63"/>
      <c r="S9" s="63"/>
      <c r="T9" s="63"/>
      <c r="U9" s="63"/>
      <c r="V9" s="63"/>
      <c r="W9" s="63"/>
      <c r="X9" s="63"/>
      <c r="Y9" s="63"/>
      <c r="Z9" s="63"/>
      <c r="AA9" s="1593"/>
      <c r="AB9" s="63"/>
      <c r="AC9" s="63"/>
      <c r="AD9" s="63"/>
      <c r="AE9" s="676"/>
      <c r="AF9" s="63"/>
      <c r="AG9" s="63"/>
      <c r="AH9" s="1829"/>
      <c r="AI9" s="1829"/>
      <c r="AJ9" s="2397"/>
      <c r="AK9" s="2397"/>
    </row>
    <row r="10" spans="1:272" s="1737" customFormat="1" ht="31.5" customHeight="1" x14ac:dyDescent="0.25">
      <c r="A10" s="1737">
        <v>1</v>
      </c>
      <c r="B10" s="1737">
        <v>1</v>
      </c>
      <c r="C10" s="1738" t="s">
        <v>268</v>
      </c>
      <c r="D10" s="1738"/>
      <c r="E10" s="1739"/>
      <c r="F10" s="2185"/>
      <c r="G10" s="1740"/>
      <c r="H10" s="1740"/>
      <c r="I10" s="1740"/>
      <c r="J10" s="1740"/>
      <c r="K10" s="1740"/>
      <c r="L10" s="1741"/>
      <c r="M10" s="1741"/>
      <c r="N10" s="1741"/>
      <c r="O10" s="1741"/>
      <c r="P10" s="1741"/>
      <c r="Q10" s="1741"/>
      <c r="R10" s="1741"/>
      <c r="S10" s="1741"/>
      <c r="T10" s="1741"/>
      <c r="U10" s="1741"/>
      <c r="V10" s="1741"/>
      <c r="W10" s="1741"/>
      <c r="X10" s="1741"/>
      <c r="Y10" s="1741"/>
      <c r="Z10" s="1741"/>
      <c r="AA10" s="1741"/>
      <c r="AB10" s="1741"/>
      <c r="AC10" s="1741"/>
      <c r="AD10" s="1741"/>
      <c r="AE10" s="1742"/>
      <c r="AF10" s="1741"/>
      <c r="AG10" s="1741"/>
      <c r="AH10" s="1830"/>
      <c r="AI10" s="1830"/>
      <c r="AJ10" s="2437"/>
      <c r="AK10" s="2437"/>
      <c r="AL10" s="1743"/>
      <c r="AM10" s="1743"/>
      <c r="AN10" s="1743"/>
      <c r="AO10" s="1743"/>
      <c r="AP10" s="1743"/>
      <c r="AQ10" s="1743"/>
      <c r="AR10" s="1743"/>
      <c r="AS10" s="1743"/>
      <c r="AT10" s="1743"/>
      <c r="AU10" s="1743"/>
      <c r="AV10" s="1743"/>
      <c r="AW10" s="1743"/>
      <c r="AX10" s="1743"/>
      <c r="AY10" s="1743"/>
      <c r="AZ10" s="1743"/>
      <c r="BA10" s="1743"/>
      <c r="BB10" s="1743"/>
      <c r="BC10" s="1743"/>
      <c r="BD10" s="1743"/>
      <c r="BE10" s="1743"/>
      <c r="BF10" s="1743"/>
      <c r="BG10" s="1743"/>
      <c r="BH10" s="1743"/>
      <c r="BI10" s="1743"/>
      <c r="BJ10" s="1743"/>
      <c r="BK10" s="1743"/>
      <c r="BL10" s="1743"/>
      <c r="BM10" s="1743"/>
      <c r="BN10" s="1743"/>
      <c r="BO10" s="1743"/>
      <c r="BP10" s="1743"/>
      <c r="BQ10" s="1743"/>
      <c r="BR10" s="1743"/>
      <c r="BS10" s="1743"/>
      <c r="BT10" s="1743"/>
      <c r="BU10" s="1743"/>
      <c r="BV10" s="1743"/>
      <c r="BW10" s="1743"/>
      <c r="BX10" s="1743"/>
      <c r="BY10" s="1743"/>
      <c r="BZ10" s="1743"/>
      <c r="CA10" s="1743"/>
      <c r="CB10" s="1743"/>
      <c r="CC10" s="1743"/>
      <c r="CD10" s="1743"/>
      <c r="CE10" s="1743"/>
      <c r="CF10" s="1743"/>
      <c r="CG10" s="1743"/>
      <c r="CH10" s="1743"/>
      <c r="CI10" s="1743"/>
      <c r="CJ10" s="1743"/>
      <c r="CK10" s="1743"/>
      <c r="CL10" s="1743"/>
      <c r="CM10" s="1743"/>
      <c r="CN10" s="1743"/>
      <c r="CO10" s="1743"/>
      <c r="CP10" s="1743"/>
      <c r="CQ10" s="1743"/>
      <c r="CR10" s="1743"/>
      <c r="CS10" s="1743"/>
      <c r="CT10" s="1743"/>
      <c r="CU10" s="1743"/>
      <c r="CV10" s="1743"/>
      <c r="CW10" s="1743"/>
      <c r="CX10" s="1743"/>
      <c r="CY10" s="1743"/>
      <c r="CZ10" s="1743"/>
      <c r="DA10" s="1743"/>
      <c r="DB10" s="1743"/>
      <c r="DC10" s="1743"/>
      <c r="DD10" s="1743"/>
      <c r="DE10" s="1743"/>
      <c r="DF10" s="1743"/>
      <c r="DG10" s="1743"/>
      <c r="DH10" s="1743"/>
      <c r="DI10" s="1743"/>
      <c r="DJ10" s="1743"/>
      <c r="DK10" s="1743"/>
      <c r="DL10" s="1743"/>
      <c r="DM10" s="1743"/>
      <c r="DN10" s="1743"/>
      <c r="DO10" s="1743"/>
      <c r="DP10" s="1743"/>
      <c r="DQ10" s="1743"/>
      <c r="DR10" s="1743"/>
      <c r="DS10" s="1743"/>
      <c r="DT10" s="1743"/>
      <c r="DU10" s="1743"/>
      <c r="DV10" s="1743"/>
      <c r="DW10" s="1743"/>
      <c r="DX10" s="1743"/>
      <c r="DY10" s="1743"/>
      <c r="DZ10" s="1743"/>
      <c r="EA10" s="1743"/>
      <c r="EB10" s="1743"/>
      <c r="EC10" s="1743"/>
      <c r="ED10" s="1743"/>
      <c r="EE10" s="1743"/>
      <c r="EF10" s="1743"/>
      <c r="EG10" s="1743"/>
      <c r="EH10" s="1743"/>
      <c r="EI10" s="1743"/>
      <c r="EJ10" s="1743"/>
      <c r="EK10" s="1743"/>
      <c r="EL10" s="1743"/>
      <c r="EM10" s="1743"/>
      <c r="EN10" s="1743"/>
      <c r="EO10" s="1743"/>
      <c r="EP10" s="1743"/>
      <c r="EQ10" s="1743"/>
      <c r="ER10" s="1743"/>
      <c r="ES10" s="1743"/>
      <c r="ET10" s="1743"/>
      <c r="EU10" s="1743"/>
      <c r="EV10" s="1743"/>
      <c r="EW10" s="1743"/>
      <c r="EX10" s="1743"/>
      <c r="EY10" s="1743"/>
      <c r="EZ10" s="1743"/>
      <c r="FA10" s="1743"/>
      <c r="FB10" s="1743"/>
      <c r="FC10" s="1743"/>
      <c r="FD10" s="1743"/>
      <c r="FE10" s="1743"/>
      <c r="FF10" s="1743"/>
      <c r="FG10" s="1743"/>
      <c r="FH10" s="1743"/>
      <c r="FI10" s="1743"/>
      <c r="FJ10" s="1743"/>
      <c r="FK10" s="1743"/>
      <c r="FL10" s="1743"/>
      <c r="FM10" s="1743"/>
      <c r="FN10" s="1743"/>
      <c r="FO10" s="1743"/>
      <c r="FP10" s="1743"/>
      <c r="FQ10" s="1743"/>
      <c r="FR10" s="1743"/>
      <c r="FS10" s="1743"/>
      <c r="FT10" s="1743"/>
      <c r="FU10" s="1743"/>
      <c r="FV10" s="1743"/>
      <c r="FW10" s="1743"/>
      <c r="FX10" s="1743"/>
      <c r="FY10" s="1743"/>
      <c r="FZ10" s="1743"/>
      <c r="GA10" s="1743"/>
      <c r="GB10" s="1743"/>
      <c r="GC10" s="1743"/>
      <c r="GD10" s="1743"/>
      <c r="GE10" s="1743"/>
      <c r="GF10" s="1743"/>
      <c r="GG10" s="1743"/>
      <c r="GH10" s="1743"/>
      <c r="GI10" s="1743"/>
      <c r="GJ10" s="1743"/>
      <c r="GK10" s="1743"/>
      <c r="GL10" s="1743"/>
      <c r="GM10" s="1743"/>
      <c r="GN10" s="1743"/>
      <c r="GO10" s="1743"/>
      <c r="GP10" s="1743"/>
      <c r="GQ10" s="1743"/>
      <c r="GR10" s="1743"/>
      <c r="GS10" s="1743"/>
      <c r="GT10" s="1743"/>
      <c r="GU10" s="1743"/>
      <c r="GV10" s="1743"/>
      <c r="GW10" s="1743"/>
      <c r="GX10" s="1743"/>
      <c r="GY10" s="1743"/>
      <c r="GZ10" s="1743"/>
      <c r="HA10" s="1743"/>
      <c r="HB10" s="1743"/>
      <c r="HC10" s="1743"/>
      <c r="HD10" s="1743"/>
      <c r="HE10" s="1743"/>
      <c r="HF10" s="1743"/>
      <c r="HG10" s="1743"/>
      <c r="HH10" s="1743"/>
      <c r="HI10" s="1743"/>
      <c r="HJ10" s="1743"/>
      <c r="HK10" s="1743"/>
      <c r="HL10" s="1743"/>
      <c r="HM10" s="1743"/>
      <c r="HN10" s="1743"/>
      <c r="HO10" s="1743"/>
      <c r="HP10" s="1743"/>
      <c r="HQ10" s="1743"/>
      <c r="HR10" s="1743"/>
      <c r="HS10" s="1743"/>
      <c r="HT10" s="1743"/>
      <c r="HU10" s="1743"/>
      <c r="HV10" s="1743"/>
      <c r="HW10" s="1743"/>
      <c r="HX10" s="1743"/>
      <c r="HY10" s="1743"/>
      <c r="HZ10" s="1743"/>
      <c r="IA10" s="1743"/>
      <c r="IB10" s="1743"/>
      <c r="IC10" s="1743"/>
      <c r="ID10" s="1743"/>
      <c r="IE10" s="1743"/>
      <c r="IF10" s="1743"/>
      <c r="IG10" s="1743"/>
      <c r="IH10" s="1743"/>
      <c r="II10" s="1743"/>
      <c r="IJ10" s="1743"/>
      <c r="IK10" s="1743"/>
      <c r="IL10" s="1743"/>
      <c r="IM10" s="1743"/>
      <c r="IN10" s="1743"/>
      <c r="IO10" s="1743"/>
      <c r="IP10" s="1743"/>
      <c r="IQ10" s="1743"/>
      <c r="IR10" s="1743"/>
      <c r="IS10" s="1743"/>
      <c r="IT10" s="1743"/>
      <c r="IU10" s="1743"/>
      <c r="IV10" s="1743"/>
      <c r="IW10" s="1743"/>
      <c r="IX10" s="1743"/>
      <c r="IY10" s="1743"/>
      <c r="IZ10" s="1743"/>
      <c r="JA10" s="1743"/>
      <c r="JB10" s="1743"/>
      <c r="JC10" s="1743"/>
      <c r="JD10" s="1743"/>
      <c r="JE10" s="1743"/>
      <c r="JF10" s="1743"/>
      <c r="JG10" s="1743"/>
      <c r="JH10" s="1743"/>
      <c r="JI10" s="1743"/>
      <c r="JJ10" s="1743"/>
      <c r="JK10" s="1743"/>
      <c r="JL10" s="1743"/>
    </row>
    <row r="11" spans="1:272" s="1748" customFormat="1" ht="15" customHeight="1" x14ac:dyDescent="0.25">
      <c r="A11" s="1737">
        <v>1</v>
      </c>
      <c r="B11" s="1737">
        <v>1</v>
      </c>
      <c r="C11" s="1744" t="s">
        <v>5</v>
      </c>
      <c r="D11" s="1744"/>
      <c r="E11" s="1744"/>
      <c r="F11" s="1719"/>
      <c r="G11" s="1745"/>
      <c r="H11" s="1745"/>
      <c r="I11" s="1745"/>
      <c r="J11" s="1746"/>
      <c r="K11" s="1746"/>
      <c r="L11" s="1747">
        <f t="shared" ref="L11:L23" si="0">ROUND(F11*J11,0)</f>
        <v>0</v>
      </c>
      <c r="M11" s="1747">
        <f>ROUND(G11*J11,0)</f>
        <v>0</v>
      </c>
      <c r="N11" s="1747"/>
      <c r="O11" s="1747"/>
      <c r="P11" s="1747"/>
      <c r="Q11" s="1747"/>
      <c r="R11" s="1747"/>
      <c r="S11" s="1747"/>
      <c r="T11" s="1747"/>
      <c r="U11" s="1747"/>
      <c r="V11" s="1747"/>
      <c r="W11" s="1747"/>
      <c r="X11" s="1747"/>
      <c r="Y11" s="1747"/>
      <c r="Z11" s="1747"/>
      <c r="AA11" s="1747"/>
      <c r="AB11" s="1747"/>
      <c r="AC11" s="1747"/>
      <c r="AD11" s="1747"/>
      <c r="AE11" s="1747"/>
      <c r="AF11" s="1747"/>
      <c r="AG11" s="1747"/>
      <c r="AH11" s="1831"/>
      <c r="AI11" s="1831"/>
      <c r="AJ11" s="2438"/>
      <c r="AK11" s="2438"/>
    </row>
    <row r="12" spans="1:272" s="1748" customFormat="1" ht="15" customHeight="1" x14ac:dyDescent="0.25">
      <c r="A12" s="1737">
        <v>1</v>
      </c>
      <c r="B12" s="1737">
        <v>1</v>
      </c>
      <c r="C12" s="1749" t="s">
        <v>46</v>
      </c>
      <c r="D12" s="2526" t="s">
        <v>520</v>
      </c>
      <c r="E12" s="1750">
        <v>340</v>
      </c>
      <c r="F12" s="1719">
        <v>1260</v>
      </c>
      <c r="G12" s="1751">
        <f t="shared" ref="G12:G23" si="1">F12/12*$C$3</f>
        <v>945</v>
      </c>
      <c r="H12" s="1745">
        <v>956</v>
      </c>
      <c r="I12" s="1751">
        <f t="shared" ref="I12:I24" si="2">H12/G12*100</f>
        <v>101.16402116402116</v>
      </c>
      <c r="J12" s="1752">
        <v>11</v>
      </c>
      <c r="K12" s="1753">
        <f t="shared" ref="K12:K24" si="3">N12/H12</f>
        <v>10.06276150627615</v>
      </c>
      <c r="L12" s="1741">
        <f t="shared" si="0"/>
        <v>13860</v>
      </c>
      <c r="M12" s="1741">
        <f t="shared" ref="M12:M23" si="4">L12/12*$C$3</f>
        <v>10395</v>
      </c>
      <c r="N12" s="1719">
        <v>9620</v>
      </c>
      <c r="O12" s="1741">
        <f t="shared" ref="O12:O24" si="5">N12/M12*100</f>
        <v>92.544492544492542</v>
      </c>
      <c r="P12" s="1741">
        <f t="shared" ref="P12:P23" si="6">L12/E12</f>
        <v>40.764705882352942</v>
      </c>
      <c r="Q12" s="1741">
        <f t="shared" ref="Q12:Q24" si="7">N12/$C$3*12/P12</f>
        <v>314.65127465127466</v>
      </c>
      <c r="R12" s="1747"/>
      <c r="S12" s="1747"/>
      <c r="T12" s="1747"/>
      <c r="U12" s="1747"/>
      <c r="V12" s="1747"/>
      <c r="W12" s="1747"/>
      <c r="X12" s="1747"/>
      <c r="Y12" s="1747"/>
      <c r="Z12" s="1747"/>
      <c r="AA12" s="1747"/>
      <c r="AB12" s="1747"/>
      <c r="AC12" s="1747"/>
      <c r="AD12" s="1747"/>
      <c r="AE12" s="1747"/>
      <c r="AF12" s="1747"/>
      <c r="AG12" s="1747"/>
      <c r="AH12" s="1831"/>
      <c r="AI12" s="1831"/>
      <c r="AJ12" s="2438"/>
      <c r="AK12" s="2438"/>
    </row>
    <row r="13" spans="1:272" s="1748" customFormat="1" ht="15" customHeight="1" x14ac:dyDescent="0.25">
      <c r="A13" s="1737">
        <v>1</v>
      </c>
      <c r="B13" s="1737">
        <v>1</v>
      </c>
      <c r="C13" s="1749" t="s">
        <v>55</v>
      </c>
      <c r="D13" s="2526" t="s">
        <v>520</v>
      </c>
      <c r="E13" s="1750">
        <v>340</v>
      </c>
      <c r="F13" s="1719">
        <v>260</v>
      </c>
      <c r="G13" s="1751">
        <f t="shared" si="1"/>
        <v>195</v>
      </c>
      <c r="H13" s="1745">
        <v>175</v>
      </c>
      <c r="I13" s="1751">
        <f t="shared" si="2"/>
        <v>89.743589743589752</v>
      </c>
      <c r="J13" s="1752">
        <v>11</v>
      </c>
      <c r="K13" s="1753">
        <f t="shared" si="3"/>
        <v>10.811428571428571</v>
      </c>
      <c r="L13" s="1741">
        <f t="shared" si="0"/>
        <v>2860</v>
      </c>
      <c r="M13" s="1741">
        <f t="shared" si="4"/>
        <v>2145</v>
      </c>
      <c r="N13" s="1719">
        <v>1892</v>
      </c>
      <c r="O13" s="1741">
        <f t="shared" si="5"/>
        <v>88.205128205128204</v>
      </c>
      <c r="P13" s="1741">
        <f t="shared" si="6"/>
        <v>8.4117647058823533</v>
      </c>
      <c r="Q13" s="1741">
        <f t="shared" si="7"/>
        <v>299.89743589743591</v>
      </c>
      <c r="R13" s="1747"/>
      <c r="S13" s="1747"/>
      <c r="T13" s="1747"/>
      <c r="U13" s="1747"/>
      <c r="V13" s="1747"/>
      <c r="W13" s="1747"/>
      <c r="X13" s="1747"/>
      <c r="Y13" s="1747"/>
      <c r="Z13" s="1747"/>
      <c r="AA13" s="1747"/>
      <c r="AB13" s="1747"/>
      <c r="AC13" s="1747"/>
      <c r="AD13" s="1747"/>
      <c r="AE13" s="1747"/>
      <c r="AF13" s="1747"/>
      <c r="AG13" s="1747"/>
      <c r="AH13" s="1831"/>
      <c r="AI13" s="1831"/>
      <c r="AJ13" s="2438"/>
      <c r="AK13" s="2438"/>
    </row>
    <row r="14" spans="1:272" s="1748" customFormat="1" ht="15" customHeight="1" x14ac:dyDescent="0.25">
      <c r="A14" s="1737">
        <v>1</v>
      </c>
      <c r="B14" s="1737">
        <v>1</v>
      </c>
      <c r="C14" s="1749" t="s">
        <v>47</v>
      </c>
      <c r="D14" s="2526" t="s">
        <v>520</v>
      </c>
      <c r="E14" s="1750">
        <v>340</v>
      </c>
      <c r="F14" s="1719">
        <v>480</v>
      </c>
      <c r="G14" s="1751">
        <f t="shared" si="1"/>
        <v>360</v>
      </c>
      <c r="H14" s="1745">
        <v>387</v>
      </c>
      <c r="I14" s="1751">
        <f t="shared" si="2"/>
        <v>107.5</v>
      </c>
      <c r="J14" s="1752">
        <v>13</v>
      </c>
      <c r="K14" s="1753">
        <f t="shared" si="3"/>
        <v>12.449612403100776</v>
      </c>
      <c r="L14" s="1741">
        <f t="shared" si="0"/>
        <v>6240</v>
      </c>
      <c r="M14" s="1741">
        <f t="shared" si="4"/>
        <v>4680</v>
      </c>
      <c r="N14" s="1719">
        <v>4818</v>
      </c>
      <c r="O14" s="1741">
        <f t="shared" si="5"/>
        <v>102.94871794871794</v>
      </c>
      <c r="P14" s="1741">
        <f t="shared" si="6"/>
        <v>18.352941176470587</v>
      </c>
      <c r="Q14" s="1741">
        <f t="shared" si="7"/>
        <v>350.02564102564105</v>
      </c>
      <c r="R14" s="1747"/>
      <c r="S14" s="1747"/>
      <c r="T14" s="1747"/>
      <c r="U14" s="1747"/>
      <c r="V14" s="1747"/>
      <c r="W14" s="1747"/>
      <c r="X14" s="1747"/>
      <c r="Y14" s="1747"/>
      <c r="Z14" s="1747"/>
      <c r="AA14" s="1747"/>
      <c r="AB14" s="1747"/>
      <c r="AC14" s="1747"/>
      <c r="AD14" s="1747"/>
      <c r="AE14" s="1747"/>
      <c r="AF14" s="1747"/>
      <c r="AG14" s="1747"/>
      <c r="AH14" s="1831"/>
      <c r="AI14" s="1831"/>
      <c r="AJ14" s="2438"/>
      <c r="AK14" s="2438"/>
    </row>
    <row r="15" spans="1:272" s="1748" customFormat="1" ht="15" customHeight="1" x14ac:dyDescent="0.25">
      <c r="A15" s="1737">
        <v>1</v>
      </c>
      <c r="B15" s="1737">
        <v>1</v>
      </c>
      <c r="C15" s="1749" t="s">
        <v>29</v>
      </c>
      <c r="D15" s="2526" t="s">
        <v>520</v>
      </c>
      <c r="E15" s="1750">
        <v>340</v>
      </c>
      <c r="F15" s="1719">
        <v>300</v>
      </c>
      <c r="G15" s="1751">
        <f t="shared" si="1"/>
        <v>225</v>
      </c>
      <c r="H15" s="1745">
        <v>195</v>
      </c>
      <c r="I15" s="1751">
        <f t="shared" si="2"/>
        <v>86.666666666666671</v>
      </c>
      <c r="J15" s="1752">
        <v>11.8</v>
      </c>
      <c r="K15" s="1753">
        <f t="shared" si="3"/>
        <v>11.589743589743589</v>
      </c>
      <c r="L15" s="1741">
        <f t="shared" si="0"/>
        <v>3540</v>
      </c>
      <c r="M15" s="1741">
        <f t="shared" si="4"/>
        <v>2655</v>
      </c>
      <c r="N15" s="1719">
        <v>2260</v>
      </c>
      <c r="O15" s="1741">
        <f t="shared" si="5"/>
        <v>85.122410546139363</v>
      </c>
      <c r="P15" s="1741">
        <f t="shared" si="6"/>
        <v>10.411764705882353</v>
      </c>
      <c r="Q15" s="1741">
        <f t="shared" si="7"/>
        <v>289.41619585687386</v>
      </c>
      <c r="R15" s="1747"/>
      <c r="S15" s="1747"/>
      <c r="T15" s="1747"/>
      <c r="U15" s="1747"/>
      <c r="V15" s="1747"/>
      <c r="W15" s="1747"/>
      <c r="X15" s="1747"/>
      <c r="Y15" s="1747"/>
      <c r="Z15" s="1747"/>
      <c r="AA15" s="1747"/>
      <c r="AB15" s="1747"/>
      <c r="AC15" s="1747"/>
      <c r="AD15" s="1747"/>
      <c r="AE15" s="1747"/>
      <c r="AF15" s="1747"/>
      <c r="AG15" s="1747"/>
      <c r="AH15" s="1831"/>
      <c r="AI15" s="1831"/>
      <c r="AJ15" s="2438"/>
      <c r="AK15" s="2438"/>
    </row>
    <row r="16" spans="1:272" s="1748" customFormat="1" ht="15" customHeight="1" x14ac:dyDescent="0.25">
      <c r="A16" s="1737">
        <v>1</v>
      </c>
      <c r="B16" s="1737">
        <v>1</v>
      </c>
      <c r="C16" s="1749" t="s">
        <v>48</v>
      </c>
      <c r="D16" s="2526" t="s">
        <v>520</v>
      </c>
      <c r="E16" s="1750">
        <v>340</v>
      </c>
      <c r="F16" s="1719">
        <v>1000</v>
      </c>
      <c r="G16" s="1751">
        <f t="shared" si="1"/>
        <v>750</v>
      </c>
      <c r="H16" s="1745">
        <v>953</v>
      </c>
      <c r="I16" s="1751">
        <f t="shared" si="2"/>
        <v>127.06666666666666</v>
      </c>
      <c r="J16" s="1752">
        <v>10</v>
      </c>
      <c r="K16" s="1753">
        <f t="shared" si="3"/>
        <v>10.782791185729275</v>
      </c>
      <c r="L16" s="1741">
        <f t="shared" si="0"/>
        <v>10000</v>
      </c>
      <c r="M16" s="1741">
        <f t="shared" si="4"/>
        <v>7500</v>
      </c>
      <c r="N16" s="1719">
        <v>10276</v>
      </c>
      <c r="O16" s="1741">
        <f t="shared" si="5"/>
        <v>137.01333333333335</v>
      </c>
      <c r="P16" s="1741">
        <f t="shared" si="6"/>
        <v>29.411764705882351</v>
      </c>
      <c r="Q16" s="1741">
        <f t="shared" si="7"/>
        <v>465.84533333333337</v>
      </c>
      <c r="R16" s="1747"/>
      <c r="S16" s="1747"/>
      <c r="T16" s="1747"/>
      <c r="U16" s="1747"/>
      <c r="V16" s="1747"/>
      <c r="W16" s="1747"/>
      <c r="X16" s="1747"/>
      <c r="Y16" s="1747"/>
      <c r="Z16" s="1747"/>
      <c r="AA16" s="1747"/>
      <c r="AB16" s="1747"/>
      <c r="AC16" s="1747"/>
      <c r="AD16" s="1747"/>
      <c r="AE16" s="1747"/>
      <c r="AF16" s="1747"/>
      <c r="AG16" s="1747"/>
      <c r="AH16" s="1831"/>
      <c r="AI16" s="1831"/>
      <c r="AJ16" s="2438"/>
      <c r="AK16" s="2438"/>
    </row>
    <row r="17" spans="1:37" s="1748" customFormat="1" ht="15" customHeight="1" x14ac:dyDescent="0.25">
      <c r="A17" s="1737">
        <v>1</v>
      </c>
      <c r="B17" s="1737">
        <v>1</v>
      </c>
      <c r="C17" s="1749" t="s">
        <v>63</v>
      </c>
      <c r="D17" s="2526" t="s">
        <v>520</v>
      </c>
      <c r="E17" s="1750">
        <v>340</v>
      </c>
      <c r="F17" s="1719">
        <v>1150</v>
      </c>
      <c r="G17" s="1751">
        <f t="shared" si="1"/>
        <v>862.5</v>
      </c>
      <c r="H17" s="1745">
        <v>866</v>
      </c>
      <c r="I17" s="1751">
        <f t="shared" si="2"/>
        <v>100.40579710144928</v>
      </c>
      <c r="J17" s="1752">
        <v>8.9</v>
      </c>
      <c r="K17" s="1753">
        <f t="shared" si="3"/>
        <v>9.6431870669745958</v>
      </c>
      <c r="L17" s="1741">
        <f t="shared" si="0"/>
        <v>10235</v>
      </c>
      <c r="M17" s="1741">
        <f t="shared" si="4"/>
        <v>7676.25</v>
      </c>
      <c r="N17" s="1719">
        <v>8351</v>
      </c>
      <c r="O17" s="1741">
        <f t="shared" si="5"/>
        <v>108.79009933235631</v>
      </c>
      <c r="P17" s="1741">
        <f t="shared" si="6"/>
        <v>30.102941176470587</v>
      </c>
      <c r="Q17" s="1741">
        <f t="shared" si="7"/>
        <v>369.88633773001146</v>
      </c>
      <c r="R17" s="1747"/>
      <c r="S17" s="1747"/>
      <c r="T17" s="1747"/>
      <c r="U17" s="1747"/>
      <c r="V17" s="1747"/>
      <c r="W17" s="1747"/>
      <c r="X17" s="1747"/>
      <c r="Y17" s="1747"/>
      <c r="Z17" s="1747"/>
      <c r="AA17" s="1747"/>
      <c r="AB17" s="1747"/>
      <c r="AC17" s="1747"/>
      <c r="AD17" s="1747"/>
      <c r="AE17" s="1747"/>
      <c r="AF17" s="1747"/>
      <c r="AG17" s="1747"/>
      <c r="AH17" s="1831"/>
      <c r="AI17" s="1831"/>
      <c r="AJ17" s="2438"/>
      <c r="AK17" s="2438"/>
    </row>
    <row r="18" spans="1:37" s="1748" customFormat="1" ht="15" customHeight="1" x14ac:dyDescent="0.25">
      <c r="A18" s="1737">
        <v>1</v>
      </c>
      <c r="B18" s="1737">
        <v>1</v>
      </c>
      <c r="C18" s="1749" t="s">
        <v>76</v>
      </c>
      <c r="D18" s="2526" t="s">
        <v>520</v>
      </c>
      <c r="E18" s="1750">
        <v>340</v>
      </c>
      <c r="F18" s="1719">
        <v>390</v>
      </c>
      <c r="G18" s="1751">
        <f t="shared" si="1"/>
        <v>292.5</v>
      </c>
      <c r="H18" s="1751">
        <v>296</v>
      </c>
      <c r="I18" s="1751">
        <f t="shared" si="2"/>
        <v>101.19658119658119</v>
      </c>
      <c r="J18" s="1752">
        <v>12.4</v>
      </c>
      <c r="K18" s="1753">
        <f t="shared" si="3"/>
        <v>14.081081081081081</v>
      </c>
      <c r="L18" s="1741">
        <f t="shared" si="0"/>
        <v>4836</v>
      </c>
      <c r="M18" s="1741">
        <f t="shared" si="4"/>
        <v>3627</v>
      </c>
      <c r="N18" s="1754">
        <v>4168</v>
      </c>
      <c r="O18" s="1741">
        <f t="shared" si="5"/>
        <v>114.91590846429555</v>
      </c>
      <c r="P18" s="1741">
        <f t="shared" si="6"/>
        <v>14.223529411764705</v>
      </c>
      <c r="Q18" s="1741">
        <f t="shared" si="7"/>
        <v>390.71408877860489</v>
      </c>
      <c r="R18" s="1755"/>
      <c r="S18" s="1755"/>
      <c r="T18" s="1755"/>
      <c r="U18" s="1755"/>
      <c r="V18" s="1755"/>
      <c r="W18" s="1755"/>
      <c r="X18" s="1755"/>
      <c r="Y18" s="1755"/>
      <c r="Z18" s="1755"/>
      <c r="AA18" s="1755"/>
      <c r="AB18" s="1755"/>
      <c r="AC18" s="1755"/>
      <c r="AD18" s="1755"/>
      <c r="AE18" s="1755"/>
      <c r="AF18" s="1755"/>
      <c r="AG18" s="1755"/>
      <c r="AH18" s="1832"/>
      <c r="AI18" s="1832"/>
      <c r="AJ18" s="2438"/>
      <c r="AK18" s="2438"/>
    </row>
    <row r="19" spans="1:37" s="1748" customFormat="1" ht="15" customHeight="1" x14ac:dyDescent="0.25">
      <c r="A19" s="1737">
        <v>1</v>
      </c>
      <c r="B19" s="1737">
        <v>1</v>
      </c>
      <c r="C19" s="1749" t="s">
        <v>101</v>
      </c>
      <c r="D19" s="2526" t="s">
        <v>520</v>
      </c>
      <c r="E19" s="1750">
        <v>340</v>
      </c>
      <c r="F19" s="1719">
        <v>100</v>
      </c>
      <c r="G19" s="1751">
        <f t="shared" si="1"/>
        <v>75</v>
      </c>
      <c r="H19" s="1751">
        <v>71</v>
      </c>
      <c r="I19" s="1751">
        <f t="shared" si="2"/>
        <v>94.666666666666671</v>
      </c>
      <c r="J19" s="1752">
        <v>17.399999999999999</v>
      </c>
      <c r="K19" s="1753">
        <f t="shared" si="3"/>
        <v>22.422535211267604</v>
      </c>
      <c r="L19" s="1741">
        <f t="shared" si="0"/>
        <v>1740</v>
      </c>
      <c r="M19" s="1741">
        <f t="shared" si="4"/>
        <v>1305</v>
      </c>
      <c r="N19" s="1754">
        <v>1592</v>
      </c>
      <c r="O19" s="1741">
        <f t="shared" si="5"/>
        <v>121.99233716475095</v>
      </c>
      <c r="P19" s="1741">
        <f t="shared" si="6"/>
        <v>5.117647058823529</v>
      </c>
      <c r="Q19" s="1741">
        <f t="shared" si="7"/>
        <v>414.77394636015327</v>
      </c>
      <c r="R19" s="1755"/>
      <c r="S19" s="1755"/>
      <c r="T19" s="1755"/>
      <c r="U19" s="1755"/>
      <c r="V19" s="1755"/>
      <c r="W19" s="1755"/>
      <c r="X19" s="1755"/>
      <c r="Y19" s="1755"/>
      <c r="Z19" s="1755"/>
      <c r="AA19" s="1755"/>
      <c r="AB19" s="1755"/>
      <c r="AC19" s="1755"/>
      <c r="AD19" s="1755"/>
      <c r="AE19" s="1755"/>
      <c r="AF19" s="1755"/>
      <c r="AG19" s="1755"/>
      <c r="AH19" s="1832"/>
      <c r="AI19" s="1832"/>
      <c r="AJ19" s="2438"/>
      <c r="AK19" s="2438"/>
    </row>
    <row r="20" spans="1:37" s="1748" customFormat="1" ht="15" customHeight="1" x14ac:dyDescent="0.25">
      <c r="A20" s="1737">
        <v>1</v>
      </c>
      <c r="B20" s="1737">
        <v>1</v>
      </c>
      <c r="C20" s="1749" t="s">
        <v>49</v>
      </c>
      <c r="D20" s="2526" t="s">
        <v>520</v>
      </c>
      <c r="E20" s="1750">
        <v>340</v>
      </c>
      <c r="F20" s="1719">
        <v>100</v>
      </c>
      <c r="G20" s="1751">
        <f t="shared" si="1"/>
        <v>75</v>
      </c>
      <c r="H20" s="1751">
        <v>65</v>
      </c>
      <c r="I20" s="1751">
        <f t="shared" si="2"/>
        <v>86.666666666666671</v>
      </c>
      <c r="J20" s="1752">
        <v>12.1</v>
      </c>
      <c r="K20" s="1753">
        <f t="shared" si="3"/>
        <v>11.138461538461538</v>
      </c>
      <c r="L20" s="1741">
        <f t="shared" si="0"/>
        <v>1210</v>
      </c>
      <c r="M20" s="1741">
        <f t="shared" si="4"/>
        <v>907.5</v>
      </c>
      <c r="N20" s="1754">
        <v>724</v>
      </c>
      <c r="O20" s="1741">
        <f t="shared" si="5"/>
        <v>79.779614325068877</v>
      </c>
      <c r="P20" s="1741">
        <f t="shared" si="6"/>
        <v>3.5588235294117645</v>
      </c>
      <c r="Q20" s="1741">
        <f t="shared" si="7"/>
        <v>271.25068870523415</v>
      </c>
      <c r="R20" s="1755"/>
      <c r="S20" s="1755"/>
      <c r="T20" s="1755"/>
      <c r="U20" s="1755"/>
      <c r="V20" s="1755"/>
      <c r="W20" s="1755"/>
      <c r="X20" s="1755"/>
      <c r="Y20" s="1755"/>
      <c r="Z20" s="1755"/>
      <c r="AA20" s="1755"/>
      <c r="AB20" s="1755"/>
      <c r="AC20" s="1755"/>
      <c r="AD20" s="1755"/>
      <c r="AE20" s="1755"/>
      <c r="AF20" s="1755"/>
      <c r="AG20" s="1755"/>
      <c r="AH20" s="1832"/>
      <c r="AI20" s="1832"/>
      <c r="AJ20" s="2438"/>
      <c r="AK20" s="2438"/>
    </row>
    <row r="21" spans="1:37" s="1748" customFormat="1" ht="15" customHeight="1" x14ac:dyDescent="0.25">
      <c r="A21" s="1737">
        <v>1</v>
      </c>
      <c r="B21" s="1737">
        <v>1</v>
      </c>
      <c r="C21" s="1749" t="s">
        <v>50</v>
      </c>
      <c r="D21" s="2526" t="s">
        <v>520</v>
      </c>
      <c r="E21" s="1750">
        <v>340</v>
      </c>
      <c r="F21" s="1719">
        <v>1110</v>
      </c>
      <c r="G21" s="1751">
        <f t="shared" si="1"/>
        <v>832.5</v>
      </c>
      <c r="H21" s="1751">
        <v>846</v>
      </c>
      <c r="I21" s="1751">
        <f t="shared" si="2"/>
        <v>101.62162162162163</v>
      </c>
      <c r="J21" s="1752">
        <v>9.5</v>
      </c>
      <c r="K21" s="1753">
        <f t="shared" si="3"/>
        <v>9.7033096926713949</v>
      </c>
      <c r="L21" s="1741">
        <f t="shared" si="0"/>
        <v>10545</v>
      </c>
      <c r="M21" s="1741">
        <f t="shared" si="4"/>
        <v>7908.75</v>
      </c>
      <c r="N21" s="1754">
        <v>8209</v>
      </c>
      <c r="O21" s="1741">
        <f t="shared" si="5"/>
        <v>103.79642800695433</v>
      </c>
      <c r="P21" s="1741">
        <f t="shared" si="6"/>
        <v>31.014705882352942</v>
      </c>
      <c r="Q21" s="1741">
        <f t="shared" si="7"/>
        <v>352.90785522364467</v>
      </c>
      <c r="R21" s="1755"/>
      <c r="S21" s="1755"/>
      <c r="T21" s="1755"/>
      <c r="U21" s="1755"/>
      <c r="V21" s="1755"/>
      <c r="W21" s="1755"/>
      <c r="X21" s="1755"/>
      <c r="Y21" s="1755"/>
      <c r="Z21" s="1755"/>
      <c r="AA21" s="1755"/>
      <c r="AB21" s="1755"/>
      <c r="AC21" s="1755"/>
      <c r="AD21" s="1755"/>
      <c r="AE21" s="1755"/>
      <c r="AF21" s="1755"/>
      <c r="AG21" s="1755"/>
      <c r="AH21" s="1832"/>
      <c r="AI21" s="1832"/>
      <c r="AJ21" s="2438"/>
      <c r="AK21" s="2438"/>
    </row>
    <row r="22" spans="1:37" s="1748" customFormat="1" ht="15" customHeight="1" x14ac:dyDescent="0.25">
      <c r="A22" s="1737">
        <v>1</v>
      </c>
      <c r="B22" s="1737">
        <v>1</v>
      </c>
      <c r="C22" s="1749" t="s">
        <v>54</v>
      </c>
      <c r="D22" s="2526" t="s">
        <v>520</v>
      </c>
      <c r="E22" s="1750">
        <v>320</v>
      </c>
      <c r="F22" s="1719">
        <v>1000</v>
      </c>
      <c r="G22" s="1751">
        <f t="shared" si="1"/>
        <v>750</v>
      </c>
      <c r="H22" s="1751">
        <v>643</v>
      </c>
      <c r="I22" s="1751">
        <f t="shared" si="2"/>
        <v>85.733333333333334</v>
      </c>
      <c r="J22" s="1752">
        <v>10.5</v>
      </c>
      <c r="K22" s="1753">
        <f t="shared" si="3"/>
        <v>9.0793157076205286</v>
      </c>
      <c r="L22" s="1741">
        <f t="shared" si="0"/>
        <v>10500</v>
      </c>
      <c r="M22" s="1741">
        <f t="shared" si="4"/>
        <v>7875</v>
      </c>
      <c r="N22" s="1754">
        <v>5838</v>
      </c>
      <c r="O22" s="1741">
        <f t="shared" si="5"/>
        <v>74.133333333333326</v>
      </c>
      <c r="P22" s="1741">
        <f t="shared" si="6"/>
        <v>32.8125</v>
      </c>
      <c r="Q22" s="1741">
        <f t="shared" si="7"/>
        <v>237.22666666666666</v>
      </c>
      <c r="R22" s="1755"/>
      <c r="S22" s="1755"/>
      <c r="T22" s="1755"/>
      <c r="U22" s="1755"/>
      <c r="V22" s="1755"/>
      <c r="W22" s="1755"/>
      <c r="X22" s="1755"/>
      <c r="Y22" s="1755"/>
      <c r="Z22" s="1755"/>
      <c r="AA22" s="1756"/>
      <c r="AB22" s="1755"/>
      <c r="AC22" s="1755"/>
      <c r="AD22" s="1755"/>
      <c r="AE22" s="1755"/>
      <c r="AF22" s="1755"/>
      <c r="AG22" s="1755"/>
      <c r="AH22" s="1832"/>
      <c r="AI22" s="1832"/>
      <c r="AJ22" s="2438"/>
      <c r="AK22" s="2438"/>
    </row>
    <row r="23" spans="1:37" s="1748" customFormat="1" ht="15" customHeight="1" x14ac:dyDescent="0.25">
      <c r="A23" s="1737"/>
      <c r="B23" s="1737">
        <v>1</v>
      </c>
      <c r="C23" s="1749" t="s">
        <v>25</v>
      </c>
      <c r="D23" s="2526" t="s">
        <v>520</v>
      </c>
      <c r="E23" s="1750">
        <v>310</v>
      </c>
      <c r="F23" s="1719">
        <v>4460</v>
      </c>
      <c r="G23" s="1751">
        <f t="shared" si="1"/>
        <v>3345</v>
      </c>
      <c r="H23" s="1751">
        <v>3707</v>
      </c>
      <c r="I23" s="1751">
        <f t="shared" si="2"/>
        <v>110.8221225710015</v>
      </c>
      <c r="J23" s="1752">
        <v>7.5</v>
      </c>
      <c r="K23" s="1753">
        <f t="shared" si="3"/>
        <v>6.5546263825195572</v>
      </c>
      <c r="L23" s="1741">
        <f t="shared" si="0"/>
        <v>33450</v>
      </c>
      <c r="M23" s="1741">
        <f t="shared" si="4"/>
        <v>25087.5</v>
      </c>
      <c r="N23" s="1754">
        <v>24298</v>
      </c>
      <c r="O23" s="1741">
        <f t="shared" si="5"/>
        <v>96.853014449427008</v>
      </c>
      <c r="P23" s="1741">
        <f t="shared" si="6"/>
        <v>107.90322580645162</v>
      </c>
      <c r="Q23" s="1741">
        <f t="shared" si="7"/>
        <v>300.24434479322372</v>
      </c>
      <c r="R23" s="1755"/>
      <c r="S23" s="1755"/>
      <c r="T23" s="1755"/>
      <c r="U23" s="1755"/>
      <c r="V23" s="1755"/>
      <c r="W23" s="1755"/>
      <c r="X23" s="1755"/>
      <c r="Y23" s="1755"/>
      <c r="Z23" s="1755"/>
      <c r="AA23" s="1756"/>
      <c r="AB23" s="1755"/>
      <c r="AC23" s="1755"/>
      <c r="AD23" s="1755"/>
      <c r="AE23" s="1755"/>
      <c r="AF23" s="1755"/>
      <c r="AG23" s="1755"/>
      <c r="AH23" s="1832"/>
      <c r="AI23" s="1832"/>
      <c r="AJ23" s="2438"/>
      <c r="AK23" s="2438"/>
    </row>
    <row r="24" spans="1:37" s="1748" customFormat="1" ht="15" customHeight="1" x14ac:dyDescent="0.25">
      <c r="A24" s="1737">
        <v>1</v>
      </c>
      <c r="B24" s="1737">
        <v>1</v>
      </c>
      <c r="C24" s="1757" t="s">
        <v>7</v>
      </c>
      <c r="D24" s="1757"/>
      <c r="E24" s="1757"/>
      <c r="F24" s="2201">
        <f>SUM(F12:F23)</f>
        <v>11610</v>
      </c>
      <c r="G24" s="1758">
        <f>SUM(G12:G23)</f>
        <v>8707.5</v>
      </c>
      <c r="H24" s="1758">
        <f>SUM(H12:H23)</f>
        <v>9160</v>
      </c>
      <c r="I24" s="1758">
        <f t="shared" si="2"/>
        <v>105.19666953775481</v>
      </c>
      <c r="J24" s="1759">
        <f>SUM(L24/F24)</f>
        <v>9.3898363479758835</v>
      </c>
      <c r="K24" s="1760">
        <f t="shared" si="3"/>
        <v>8.9569868995633186</v>
      </c>
      <c r="L24" s="1758">
        <f>SUM(L12:L23)</f>
        <v>109016</v>
      </c>
      <c r="M24" s="1758">
        <f>SUM(M12:M23)</f>
        <v>81762</v>
      </c>
      <c r="N24" s="2773">
        <f>SUM(N12:N23)</f>
        <v>82046</v>
      </c>
      <c r="O24" s="1761">
        <f t="shared" si="5"/>
        <v>100.34734962451995</v>
      </c>
      <c r="P24" s="1761">
        <f>SUM(P12:P23)</f>
        <v>332.08631404174571</v>
      </c>
      <c r="Q24" s="1761">
        <f t="shared" si="7"/>
        <v>329.41636568893637</v>
      </c>
      <c r="R24" s="1762">
        <v>513006.99995999999</v>
      </c>
      <c r="S24" s="1762">
        <v>513006.99995999999</v>
      </c>
      <c r="T24" s="1762">
        <v>513006.99995999999</v>
      </c>
      <c r="U24" s="1762">
        <v>513006.99995999999</v>
      </c>
      <c r="V24" s="1762">
        <v>513006.99995999999</v>
      </c>
      <c r="W24" s="1762">
        <v>513006.99995999999</v>
      </c>
      <c r="X24" s="1762">
        <v>513006.99995999999</v>
      </c>
      <c r="Y24" s="1762">
        <v>513006.99995999999</v>
      </c>
      <c r="Z24" s="1762">
        <v>513006.99995999999</v>
      </c>
      <c r="AA24" s="1763">
        <f>R24/12*$C$3+(S24-R24)/11*8+(T24-S24)/10*7+(U24-T24)/9*6+(V24-U24)/8*5+(W24-V24)/7*4+(X24-W24)/6*3+(Y24-X24)/5*2+(Z24-Y24)/4*1</f>
        <v>384755.24997</v>
      </c>
      <c r="AB24" s="1762">
        <f>AF24-AE24-AC24</f>
        <v>361895.6276500001</v>
      </c>
      <c r="AC24" s="1762">
        <v>-4798.1829500000003</v>
      </c>
      <c r="AD24" s="1762">
        <f>AB24-AA24</f>
        <v>-22859.622319999908</v>
      </c>
      <c r="AE24" s="1762">
        <v>-9054.170210000002</v>
      </c>
      <c r="AF24" s="1762">
        <v>348043.2744900001</v>
      </c>
      <c r="AG24" s="1762">
        <v>3</v>
      </c>
      <c r="AH24" s="1833">
        <v>118943.32</v>
      </c>
      <c r="AI24" s="1833">
        <f>AH24/1000</f>
        <v>118.94332</v>
      </c>
      <c r="AJ24" s="2438"/>
      <c r="AK24" s="2438"/>
    </row>
    <row r="25" spans="1:37" s="1748" customFormat="1" ht="15" customHeight="1" x14ac:dyDescent="0.25">
      <c r="A25" s="1737">
        <v>1</v>
      </c>
      <c r="B25" s="1737">
        <v>1</v>
      </c>
      <c r="C25" s="1764" t="s">
        <v>14</v>
      </c>
      <c r="D25" s="1764"/>
      <c r="E25" s="1765"/>
      <c r="F25" s="1719"/>
      <c r="G25" s="1745"/>
      <c r="H25" s="1745"/>
      <c r="I25" s="1745"/>
      <c r="J25" s="1759"/>
      <c r="K25" s="1759"/>
      <c r="L25" s="1766"/>
      <c r="M25" s="1766"/>
      <c r="N25" s="1766"/>
      <c r="O25" s="1766"/>
      <c r="P25" s="1766"/>
      <c r="Q25" s="1766"/>
      <c r="R25" s="1767"/>
      <c r="S25" s="1767"/>
      <c r="T25" s="1767"/>
      <c r="U25" s="1767"/>
      <c r="V25" s="1767"/>
      <c r="W25" s="1767"/>
      <c r="X25" s="1767"/>
      <c r="Y25" s="1767"/>
      <c r="Z25" s="1767"/>
      <c r="AA25" s="1767"/>
      <c r="AB25" s="1767"/>
      <c r="AC25" s="1767"/>
      <c r="AD25" s="1767"/>
      <c r="AE25" s="1767"/>
      <c r="AF25" s="1767"/>
      <c r="AG25" s="1767"/>
      <c r="AH25" s="1833"/>
      <c r="AI25" s="1833"/>
      <c r="AJ25" s="2438"/>
      <c r="AK25" s="2438"/>
    </row>
    <row r="26" spans="1:37" s="70" customFormat="1" ht="16.5" customHeight="1" x14ac:dyDescent="0.25">
      <c r="A26" s="738">
        <v>1</v>
      </c>
      <c r="B26" s="1737">
        <v>1</v>
      </c>
      <c r="C26" s="507" t="s">
        <v>302</v>
      </c>
      <c r="D26" s="507"/>
      <c r="E26" s="520"/>
      <c r="F26" s="2199"/>
      <c r="G26" s="116"/>
      <c r="H26" s="116"/>
      <c r="I26" s="116"/>
      <c r="J26" s="363"/>
      <c r="K26" s="363"/>
      <c r="L26" s="365"/>
      <c r="M26" s="365"/>
      <c r="N26" s="365"/>
      <c r="O26" s="365"/>
      <c r="P26" s="365"/>
      <c r="Q26" s="365"/>
      <c r="R26" s="440"/>
      <c r="S26" s="440"/>
      <c r="T26" s="440"/>
      <c r="U26" s="440"/>
      <c r="V26" s="440"/>
      <c r="W26" s="440"/>
      <c r="X26" s="440"/>
      <c r="Y26" s="440"/>
      <c r="Z26" s="440"/>
      <c r="AA26" s="1599"/>
      <c r="AB26" s="440"/>
      <c r="AC26" s="440"/>
      <c r="AD26" s="440"/>
      <c r="AE26" s="440"/>
      <c r="AF26" s="440"/>
      <c r="AG26" s="440"/>
      <c r="AH26" s="1829"/>
      <c r="AI26" s="1829"/>
      <c r="AJ26" s="2438"/>
      <c r="AK26" s="1723"/>
    </row>
    <row r="27" spans="1:37" s="70" customFormat="1" ht="15" customHeight="1" x14ac:dyDescent="0.25">
      <c r="A27" s="738">
        <v>1</v>
      </c>
      <c r="B27" s="1737">
        <v>1</v>
      </c>
      <c r="C27" s="407" t="s">
        <v>361</v>
      </c>
      <c r="D27" s="407"/>
      <c r="E27" s="407"/>
      <c r="F27" s="711">
        <f t="shared" ref="F27:G27" si="8">SUM(F29,F30,F31,F32)+F28/2.7</f>
        <v>17584.037037037036</v>
      </c>
      <c r="G27" s="440">
        <f t="shared" si="8"/>
        <v>13188.962962962964</v>
      </c>
      <c r="H27" s="440">
        <f>SUM(H29,H30,H31,H32)+H28/2.7</f>
        <v>20542</v>
      </c>
      <c r="I27" s="361">
        <f>H27/G27*100</f>
        <v>155.7514420025723</v>
      </c>
      <c r="J27" s="125"/>
      <c r="K27" s="125"/>
      <c r="L27" s="464"/>
      <c r="M27" s="464"/>
      <c r="N27" s="464"/>
      <c r="O27" s="464"/>
      <c r="P27" s="464"/>
      <c r="Q27" s="464"/>
      <c r="R27" s="711"/>
      <c r="S27" s="711"/>
      <c r="T27" s="711"/>
      <c r="U27" s="711"/>
      <c r="V27" s="711"/>
      <c r="W27" s="711"/>
      <c r="X27" s="711"/>
      <c r="Y27" s="711"/>
      <c r="Z27" s="711"/>
      <c r="AA27" s="1596"/>
      <c r="AB27" s="711"/>
      <c r="AC27" s="711"/>
      <c r="AD27" s="711"/>
      <c r="AE27" s="711"/>
      <c r="AF27" s="711"/>
      <c r="AG27" s="2464">
        <f t="shared" ref="AG27" si="9">SUM(AG29,AG30,AG31,AG32)+AG28/2.7</f>
        <v>47</v>
      </c>
      <c r="AH27" s="1834">
        <f>AH28+AH29+AH30+AH31+AH32</f>
        <v>25873.059999999998</v>
      </c>
      <c r="AI27" s="1834">
        <f>AH27/1000</f>
        <v>25.873059999999999</v>
      </c>
      <c r="AJ27" s="2438"/>
      <c r="AK27" s="1723"/>
    </row>
    <row r="28" spans="1:37" s="70" customFormat="1" ht="15" customHeight="1" x14ac:dyDescent="0.25">
      <c r="A28" s="738"/>
      <c r="B28" s="1737"/>
      <c r="C28" s="407" t="s">
        <v>468</v>
      </c>
      <c r="D28" s="407"/>
      <c r="E28" s="407"/>
      <c r="F28" s="711">
        <v>154</v>
      </c>
      <c r="G28" s="92">
        <f t="shared" ref="G28:G54" si="10">ROUND(F28/12*$C$3,0)</f>
        <v>116</v>
      </c>
      <c r="H28" s="440"/>
      <c r="I28" s="361">
        <f>H28/G28*100</f>
        <v>0</v>
      </c>
      <c r="J28" s="125"/>
      <c r="K28" s="125"/>
      <c r="L28" s="464"/>
      <c r="M28" s="464"/>
      <c r="N28" s="464"/>
      <c r="O28" s="464"/>
      <c r="P28" s="464"/>
      <c r="Q28" s="464"/>
      <c r="R28" s="711"/>
      <c r="S28" s="711"/>
      <c r="T28" s="711"/>
      <c r="U28" s="711"/>
      <c r="V28" s="711"/>
      <c r="W28" s="711"/>
      <c r="X28" s="711"/>
      <c r="Y28" s="711"/>
      <c r="Z28" s="711"/>
      <c r="AA28" s="1596"/>
      <c r="AB28" s="711"/>
      <c r="AC28" s="711"/>
      <c r="AD28" s="711"/>
      <c r="AE28" s="711"/>
      <c r="AF28" s="711"/>
      <c r="AG28" s="711"/>
      <c r="AH28" s="1834"/>
      <c r="AI28" s="1834"/>
      <c r="AJ28" s="2438"/>
      <c r="AK28" s="1723"/>
    </row>
    <row r="29" spans="1:37" s="70" customFormat="1" ht="15" customHeight="1" x14ac:dyDescent="0.25">
      <c r="A29" s="738">
        <v>1</v>
      </c>
      <c r="B29" s="1737">
        <v>1</v>
      </c>
      <c r="C29" s="407" t="s">
        <v>383</v>
      </c>
      <c r="D29" s="407"/>
      <c r="E29" s="407"/>
      <c r="F29" s="711">
        <v>12000</v>
      </c>
      <c r="G29" s="92">
        <f t="shared" si="10"/>
        <v>9000</v>
      </c>
      <c r="H29" s="440">
        <v>9636</v>
      </c>
      <c r="I29" s="361">
        <f t="shared" ref="I29:I37" si="11">H29/G29*100</f>
        <v>107.06666666666666</v>
      </c>
      <c r="J29" s="125"/>
      <c r="K29" s="125"/>
      <c r="L29" s="464"/>
      <c r="M29" s="464"/>
      <c r="N29" s="464"/>
      <c r="O29" s="464"/>
      <c r="P29" s="464"/>
      <c r="Q29" s="464"/>
      <c r="R29" s="711"/>
      <c r="S29" s="711"/>
      <c r="T29" s="711"/>
      <c r="U29" s="711"/>
      <c r="V29" s="711"/>
      <c r="W29" s="711"/>
      <c r="X29" s="711"/>
      <c r="Y29" s="711"/>
      <c r="Z29" s="711"/>
      <c r="AA29" s="1596"/>
      <c r="AB29" s="711"/>
      <c r="AC29" s="711"/>
      <c r="AD29" s="711"/>
      <c r="AE29" s="711"/>
      <c r="AF29" s="711"/>
      <c r="AG29" s="711"/>
      <c r="AH29" s="1834"/>
      <c r="AI29" s="1834"/>
      <c r="AJ29" s="2438"/>
      <c r="AK29" s="1723"/>
    </row>
    <row r="30" spans="1:37" s="70" customFormat="1" ht="32.25" customHeight="1" x14ac:dyDescent="0.25">
      <c r="A30" s="738">
        <v>1</v>
      </c>
      <c r="B30" s="1737">
        <v>1</v>
      </c>
      <c r="C30" s="407" t="s">
        <v>304</v>
      </c>
      <c r="D30" s="407"/>
      <c r="E30" s="407"/>
      <c r="F30" s="711">
        <v>762</v>
      </c>
      <c r="G30" s="92">
        <f t="shared" si="10"/>
        <v>572</v>
      </c>
      <c r="H30" s="440">
        <v>510</v>
      </c>
      <c r="I30" s="361">
        <f t="shared" si="11"/>
        <v>89.16083916083916</v>
      </c>
      <c r="J30" s="125"/>
      <c r="K30" s="125"/>
      <c r="L30" s="464"/>
      <c r="M30" s="464"/>
      <c r="N30" s="464"/>
      <c r="O30" s="464"/>
      <c r="P30" s="464"/>
      <c r="Q30" s="464"/>
      <c r="R30" s="711"/>
      <c r="S30" s="711"/>
      <c r="T30" s="711"/>
      <c r="U30" s="711"/>
      <c r="V30" s="711"/>
      <c r="W30" s="711"/>
      <c r="X30" s="711"/>
      <c r="Y30" s="711"/>
      <c r="Z30" s="711"/>
      <c r="AA30" s="1596"/>
      <c r="AB30" s="711"/>
      <c r="AC30" s="711"/>
      <c r="AD30" s="711"/>
      <c r="AE30" s="711"/>
      <c r="AF30" s="711"/>
      <c r="AG30" s="711">
        <v>7</v>
      </c>
      <c r="AH30" s="1834">
        <v>3806.4599999999991</v>
      </c>
      <c r="AI30" s="1834">
        <f t="shared" ref="AI30:AI35" si="12">AH30/1000</f>
        <v>3.8064599999999991</v>
      </c>
      <c r="AJ30" s="2438"/>
      <c r="AK30" s="1723"/>
    </row>
    <row r="31" spans="1:37" s="70" customFormat="1" ht="31.5" customHeight="1" x14ac:dyDescent="0.25">
      <c r="A31" s="738">
        <v>1</v>
      </c>
      <c r="B31" s="1737">
        <v>1</v>
      </c>
      <c r="C31" s="407" t="s">
        <v>305</v>
      </c>
      <c r="D31" s="407"/>
      <c r="E31" s="407"/>
      <c r="F31" s="711">
        <v>700</v>
      </c>
      <c r="G31" s="92">
        <f t="shared" si="10"/>
        <v>525</v>
      </c>
      <c r="H31" s="440">
        <v>317</v>
      </c>
      <c r="I31" s="361">
        <f t="shared" si="11"/>
        <v>60.38095238095238</v>
      </c>
      <c r="J31" s="125"/>
      <c r="K31" s="125"/>
      <c r="L31" s="464"/>
      <c r="M31" s="464"/>
      <c r="N31" s="464"/>
      <c r="O31" s="464"/>
      <c r="P31" s="464"/>
      <c r="Q31" s="464"/>
      <c r="R31" s="711"/>
      <c r="S31" s="711"/>
      <c r="T31" s="711"/>
      <c r="U31" s="711"/>
      <c r="V31" s="711"/>
      <c r="W31" s="711"/>
      <c r="X31" s="711"/>
      <c r="Y31" s="711"/>
      <c r="Z31" s="711"/>
      <c r="AA31" s="1596"/>
      <c r="AB31" s="711"/>
      <c r="AC31" s="711"/>
      <c r="AD31" s="711"/>
      <c r="AE31" s="711"/>
      <c r="AF31" s="711"/>
      <c r="AG31" s="711">
        <v>2</v>
      </c>
      <c r="AH31" s="1834">
        <v>1402.96</v>
      </c>
      <c r="AI31" s="1834">
        <f t="shared" si="12"/>
        <v>1.40296</v>
      </c>
      <c r="AJ31" s="2438"/>
      <c r="AK31" s="1723"/>
    </row>
    <row r="32" spans="1:37" s="70" customFormat="1" ht="15" customHeight="1" x14ac:dyDescent="0.25">
      <c r="A32" s="738">
        <v>1</v>
      </c>
      <c r="B32" s="1737">
        <v>1</v>
      </c>
      <c r="C32" s="407" t="s">
        <v>306</v>
      </c>
      <c r="D32" s="407"/>
      <c r="E32" s="407"/>
      <c r="F32" s="711">
        <v>4065</v>
      </c>
      <c r="G32" s="92">
        <f t="shared" si="10"/>
        <v>3049</v>
      </c>
      <c r="H32" s="440">
        <v>10079</v>
      </c>
      <c r="I32" s="361">
        <f t="shared" si="11"/>
        <v>330.56739914726137</v>
      </c>
      <c r="J32" s="125"/>
      <c r="K32" s="125"/>
      <c r="L32" s="464"/>
      <c r="M32" s="464"/>
      <c r="N32" s="464"/>
      <c r="O32" s="464"/>
      <c r="P32" s="464"/>
      <c r="Q32" s="464"/>
      <c r="R32" s="711"/>
      <c r="S32" s="711"/>
      <c r="T32" s="711"/>
      <c r="U32" s="711"/>
      <c r="V32" s="711"/>
      <c r="W32" s="711"/>
      <c r="X32" s="711"/>
      <c r="Y32" s="711"/>
      <c r="Z32" s="711"/>
      <c r="AA32" s="1596"/>
      <c r="AB32" s="711"/>
      <c r="AC32" s="711"/>
      <c r="AD32" s="711"/>
      <c r="AE32" s="711"/>
      <c r="AF32" s="711"/>
      <c r="AG32" s="711">
        <v>38</v>
      </c>
      <c r="AH32" s="1834">
        <v>20663.64</v>
      </c>
      <c r="AI32" s="1834">
        <f t="shared" si="12"/>
        <v>20.663640000000001</v>
      </c>
      <c r="AJ32" s="2438"/>
      <c r="AK32" s="1723"/>
    </row>
    <row r="33" spans="1:37" s="70" customFormat="1" ht="51" customHeight="1" x14ac:dyDescent="0.25">
      <c r="A33" s="738"/>
      <c r="B33" s="1737"/>
      <c r="C33" s="407" t="s">
        <v>548</v>
      </c>
      <c r="D33" s="407"/>
      <c r="E33" s="407"/>
      <c r="F33" s="711">
        <v>3471</v>
      </c>
      <c r="G33" s="92">
        <f>F33/7*($C$3-5)</f>
        <v>1983.4285714285713</v>
      </c>
      <c r="H33" s="440">
        <v>106</v>
      </c>
      <c r="I33" s="361">
        <f t="shared" si="11"/>
        <v>5.3442811869778168</v>
      </c>
      <c r="J33" s="125"/>
      <c r="K33" s="125"/>
      <c r="L33" s="464"/>
      <c r="M33" s="464"/>
      <c r="N33" s="464"/>
      <c r="O33" s="464"/>
      <c r="P33" s="464"/>
      <c r="Q33" s="464"/>
      <c r="R33" s="711"/>
      <c r="S33" s="711"/>
      <c r="T33" s="711"/>
      <c r="U33" s="711"/>
      <c r="V33" s="711"/>
      <c r="W33" s="711"/>
      <c r="X33" s="711"/>
      <c r="Y33" s="711"/>
      <c r="Z33" s="711"/>
      <c r="AA33" s="1596"/>
      <c r="AB33" s="711"/>
      <c r="AC33" s="711"/>
      <c r="AD33" s="711"/>
      <c r="AE33" s="711"/>
      <c r="AF33" s="711"/>
      <c r="AG33" s="711"/>
      <c r="AH33" s="1834"/>
      <c r="AI33" s="1834"/>
      <c r="AJ33" s="2438"/>
      <c r="AK33" s="1723"/>
    </row>
    <row r="34" spans="1:37" s="70" customFormat="1" ht="15" customHeight="1" x14ac:dyDescent="0.25">
      <c r="A34" s="738">
        <v>1</v>
      </c>
      <c r="B34" s="1737">
        <v>1</v>
      </c>
      <c r="C34" s="409" t="s">
        <v>360</v>
      </c>
      <c r="D34" s="409"/>
      <c r="E34" s="407"/>
      <c r="F34" s="711">
        <f>F35+F36/8.5</f>
        <v>80280.705882352937</v>
      </c>
      <c r="G34" s="92">
        <f t="shared" ref="G34:H34" si="13">G35+G36/8.5</f>
        <v>60210.588235294119</v>
      </c>
      <c r="H34" s="440">
        <f t="shared" si="13"/>
        <v>54049.157647058826</v>
      </c>
      <c r="I34" s="361">
        <f t="shared" si="11"/>
        <v>89.766865315852201</v>
      </c>
      <c r="J34" s="125"/>
      <c r="K34" s="125"/>
      <c r="L34" s="464"/>
      <c r="M34" s="464"/>
      <c r="N34" s="464"/>
      <c r="O34" s="464"/>
      <c r="P34" s="464"/>
      <c r="Q34" s="464"/>
      <c r="R34" s="711"/>
      <c r="S34" s="711"/>
      <c r="T34" s="711"/>
      <c r="U34" s="711"/>
      <c r="V34" s="711"/>
      <c r="W34" s="711"/>
      <c r="X34" s="711"/>
      <c r="Y34" s="711"/>
      <c r="Z34" s="711"/>
      <c r="AA34" s="1596"/>
      <c r="AB34" s="711"/>
      <c r="AC34" s="711"/>
      <c r="AD34" s="711"/>
      <c r="AE34" s="711"/>
      <c r="AF34" s="711"/>
      <c r="AG34" s="92">
        <f t="shared" ref="AG34" si="14">AG35+AG36/8.5</f>
        <v>1396</v>
      </c>
      <c r="AH34" s="1834">
        <f>AH35+AH36</f>
        <v>2353498.89</v>
      </c>
      <c r="AI34" s="1834">
        <f t="shared" si="12"/>
        <v>2353.4988900000003</v>
      </c>
      <c r="AJ34" s="2438"/>
      <c r="AK34" s="1723"/>
    </row>
    <row r="35" spans="1:37" s="70" customFormat="1" ht="15" customHeight="1" x14ac:dyDescent="0.25">
      <c r="A35" s="738"/>
      <c r="B35" s="1737"/>
      <c r="C35" s="1277" t="s">
        <v>458</v>
      </c>
      <c r="D35" s="1277"/>
      <c r="E35" s="407"/>
      <c r="F35" s="711">
        <v>79696</v>
      </c>
      <c r="G35" s="92">
        <f t="shared" si="10"/>
        <v>59772</v>
      </c>
      <c r="H35" s="440">
        <v>53425</v>
      </c>
      <c r="I35" s="361">
        <f t="shared" si="11"/>
        <v>89.381315666198219</v>
      </c>
      <c r="J35" s="125"/>
      <c r="K35" s="125"/>
      <c r="L35" s="464"/>
      <c r="M35" s="464"/>
      <c r="N35" s="464"/>
      <c r="O35" s="464"/>
      <c r="P35" s="464"/>
      <c r="Q35" s="464"/>
      <c r="R35" s="711"/>
      <c r="S35" s="711"/>
      <c r="T35" s="711"/>
      <c r="U35" s="711"/>
      <c r="V35" s="711"/>
      <c r="W35" s="711"/>
      <c r="X35" s="711"/>
      <c r="Y35" s="711"/>
      <c r="Z35" s="711"/>
      <c r="AA35" s="1596"/>
      <c r="AB35" s="711"/>
      <c r="AC35" s="711"/>
      <c r="AD35" s="711"/>
      <c r="AE35" s="711"/>
      <c r="AF35" s="711"/>
      <c r="AG35" s="711">
        <v>1396</v>
      </c>
      <c r="AH35" s="1834">
        <v>2353498.89</v>
      </c>
      <c r="AI35" s="1834">
        <f t="shared" si="12"/>
        <v>2353.4988900000003</v>
      </c>
      <c r="AJ35" s="2438"/>
      <c r="AK35" s="1723"/>
    </row>
    <row r="36" spans="1:37" s="70" customFormat="1" ht="15" customHeight="1" x14ac:dyDescent="0.25">
      <c r="A36" s="738">
        <v>1</v>
      </c>
      <c r="B36" s="1737">
        <v>1</v>
      </c>
      <c r="C36" s="407" t="s">
        <v>452</v>
      </c>
      <c r="D36" s="407"/>
      <c r="E36" s="407"/>
      <c r="F36" s="711">
        <v>4970</v>
      </c>
      <c r="G36" s="92">
        <f t="shared" si="10"/>
        <v>3728</v>
      </c>
      <c r="H36" s="440">
        <v>5305.3400000000011</v>
      </c>
      <c r="I36" s="361">
        <f t="shared" si="11"/>
        <v>142.3106223175966</v>
      </c>
      <c r="J36" s="125"/>
      <c r="K36" s="125"/>
      <c r="L36" s="464"/>
      <c r="M36" s="464"/>
      <c r="N36" s="464"/>
      <c r="O36" s="464"/>
      <c r="P36" s="464"/>
      <c r="Q36" s="464"/>
      <c r="R36" s="711"/>
      <c r="S36" s="711"/>
      <c r="T36" s="711"/>
      <c r="U36" s="711"/>
      <c r="V36" s="711"/>
      <c r="W36" s="711"/>
      <c r="X36" s="711"/>
      <c r="Y36" s="711"/>
      <c r="Z36" s="711"/>
      <c r="AA36" s="1596"/>
      <c r="AB36" s="711"/>
      <c r="AC36" s="711"/>
      <c r="AD36" s="711"/>
      <c r="AE36" s="711"/>
      <c r="AF36" s="711"/>
      <c r="AG36" s="711"/>
      <c r="AH36" s="1834"/>
      <c r="AI36" s="1834"/>
      <c r="AJ36" s="2438"/>
      <c r="AK36" s="1723"/>
    </row>
    <row r="37" spans="1:37" s="96" customFormat="1" ht="15" customHeight="1" x14ac:dyDescent="0.25">
      <c r="A37" s="738">
        <v>1</v>
      </c>
      <c r="B37" s="1737">
        <v>1</v>
      </c>
      <c r="C37" s="213" t="s">
        <v>168</v>
      </c>
      <c r="D37" s="213"/>
      <c r="E37" s="508"/>
      <c r="F37" s="712">
        <f>SUM(F27+F35*3.2)+F36/3.9</f>
        <v>273885.59601139603</v>
      </c>
      <c r="G37" s="388">
        <f t="shared" ref="G37:H37" si="15">SUM(G27+G35*3.2)+G36/3.9</f>
        <v>205415.26039886044</v>
      </c>
      <c r="H37" s="388">
        <f t="shared" si="15"/>
        <v>192862.3435897436</v>
      </c>
      <c r="I37" s="556">
        <f t="shared" si="11"/>
        <v>93.889004748360719</v>
      </c>
      <c r="J37" s="125"/>
      <c r="K37" s="125"/>
      <c r="L37" s="464"/>
      <c r="M37" s="464"/>
      <c r="N37" s="464"/>
      <c r="O37" s="464"/>
      <c r="P37" s="464"/>
      <c r="Q37" s="464"/>
      <c r="R37" s="742">
        <v>150723.78750000001</v>
      </c>
      <c r="S37" s="742">
        <v>150723.78750000001</v>
      </c>
      <c r="T37" s="742">
        <v>150723.78750000001</v>
      </c>
      <c r="U37" s="742">
        <v>150723.78750000001</v>
      </c>
      <c r="V37" s="742">
        <v>150723.78750000001</v>
      </c>
      <c r="W37" s="742">
        <v>150723.78750000001</v>
      </c>
      <c r="X37" s="742">
        <v>150610.74465000001</v>
      </c>
      <c r="Y37" s="742">
        <v>150610.74465000001</v>
      </c>
      <c r="Z37" s="742">
        <v>150610.74465000001</v>
      </c>
      <c r="AA37" s="1734">
        <f>R37/12*$C$3+(S37-R37)/11*8+(T37-S37)/10*7+(U37-T37)/9*6+(V37-U37)/8*5+(W37-V37)/7*4+((X37-W37)+113.04285)/6*3-113.04285+(Y37-X37)/5*2+(Z37-Y37)/4*1</f>
        <v>112929.79777500001</v>
      </c>
      <c r="AB37" s="742">
        <f>AF37-AE37</f>
        <v>112703.71215000001</v>
      </c>
      <c r="AC37" s="742"/>
      <c r="AD37" s="742">
        <f>AB37-AA37</f>
        <v>-226.08562500000698</v>
      </c>
      <c r="AE37" s="742">
        <v>-1194.9899600000006</v>
      </c>
      <c r="AF37" s="742">
        <v>111508.72219</v>
      </c>
      <c r="AG37" s="388">
        <f t="shared" ref="AG37" si="16">SUM(AG27+AG35*3.2)+AG36/3.9</f>
        <v>4514.2</v>
      </c>
      <c r="AH37" s="1835">
        <f>AH34+AH27</f>
        <v>2379371.9500000002</v>
      </c>
      <c r="AI37" s="1835">
        <f>AH37/1000</f>
        <v>2379.3719500000002</v>
      </c>
      <c r="AJ37" s="2438"/>
      <c r="AK37" s="2398"/>
    </row>
    <row r="38" spans="1:37" s="70" customFormat="1" ht="15" customHeight="1" x14ac:dyDescent="0.25">
      <c r="A38" s="738">
        <v>1</v>
      </c>
      <c r="B38" s="1737">
        <v>1</v>
      </c>
      <c r="C38" s="507" t="s">
        <v>307</v>
      </c>
      <c r="D38" s="507"/>
      <c r="E38" s="407"/>
      <c r="F38" s="711"/>
      <c r="G38" s="92">
        <f t="shared" si="10"/>
        <v>0</v>
      </c>
      <c r="H38" s="440"/>
      <c r="I38" s="556"/>
      <c r="J38" s="125"/>
      <c r="K38" s="125"/>
      <c r="L38" s="464"/>
      <c r="M38" s="464"/>
      <c r="N38" s="464"/>
      <c r="O38" s="464"/>
      <c r="P38" s="464"/>
      <c r="Q38" s="464"/>
      <c r="R38" s="711"/>
      <c r="S38" s="711"/>
      <c r="T38" s="711"/>
      <c r="U38" s="711"/>
      <c r="V38" s="711"/>
      <c r="W38" s="711"/>
      <c r="X38" s="711"/>
      <c r="Y38" s="711"/>
      <c r="Z38" s="711"/>
      <c r="AA38" s="1596"/>
      <c r="AB38" s="711"/>
      <c r="AC38" s="711"/>
      <c r="AD38" s="711"/>
      <c r="AE38" s="711"/>
      <c r="AF38" s="711"/>
      <c r="AG38" s="711"/>
      <c r="AH38" s="1834"/>
      <c r="AI38" s="1834"/>
      <c r="AJ38" s="2438"/>
      <c r="AK38" s="1723"/>
    </row>
    <row r="39" spans="1:37" s="70" customFormat="1" ht="15" customHeight="1" x14ac:dyDescent="0.25">
      <c r="A39" s="738">
        <v>1</v>
      </c>
      <c r="B39" s="1737">
        <v>1</v>
      </c>
      <c r="C39" s="407" t="s">
        <v>198</v>
      </c>
      <c r="D39" s="407"/>
      <c r="E39" s="407"/>
      <c r="F39" s="711">
        <f>SUM(F41,F46,F50)</f>
        <v>74219</v>
      </c>
      <c r="G39" s="440">
        <f>SUM(G41,G46,G50)</f>
        <v>55665</v>
      </c>
      <c r="H39" s="440">
        <f>SUM(H41,H46,H50)</f>
        <v>53222.876984126982</v>
      </c>
      <c r="I39" s="361">
        <f>H39/G39*100</f>
        <v>95.612821313441088</v>
      </c>
      <c r="J39" s="125"/>
      <c r="K39" s="125"/>
      <c r="L39" s="464"/>
      <c r="M39" s="464"/>
      <c r="N39" s="464"/>
      <c r="O39" s="464"/>
      <c r="P39" s="464"/>
      <c r="Q39" s="464"/>
      <c r="R39" s="711"/>
      <c r="S39" s="711"/>
      <c r="T39" s="711"/>
      <c r="U39" s="711"/>
      <c r="V39" s="711"/>
      <c r="W39" s="711"/>
      <c r="X39" s="711"/>
      <c r="Y39" s="711"/>
      <c r="Z39" s="711"/>
      <c r="AA39" s="1596"/>
      <c r="AB39" s="711"/>
      <c r="AC39" s="711"/>
      <c r="AD39" s="711"/>
      <c r="AE39" s="711"/>
      <c r="AF39" s="711"/>
      <c r="AG39" s="440">
        <f>SUM(AG41,AG46,AG50)</f>
        <v>3</v>
      </c>
      <c r="AH39" s="1834">
        <f t="shared" ref="AH39:AI39" si="17">AH40+AH41+AH46+AH50</f>
        <v>3223.17</v>
      </c>
      <c r="AI39" s="1834">
        <f t="shared" si="17"/>
        <v>3.2231700000000005</v>
      </c>
      <c r="AJ39" s="2438"/>
      <c r="AK39" s="1723"/>
    </row>
    <row r="40" spans="1:37" s="70" customFormat="1" ht="15" customHeight="1" x14ac:dyDescent="0.25">
      <c r="A40" s="738">
        <v>1</v>
      </c>
      <c r="B40" s="1737">
        <v>1</v>
      </c>
      <c r="C40" s="407" t="s">
        <v>303</v>
      </c>
      <c r="D40" s="407"/>
      <c r="E40" s="407"/>
      <c r="F40" s="711"/>
      <c r="G40" s="92">
        <f t="shared" si="10"/>
        <v>0</v>
      </c>
      <c r="H40" s="440"/>
      <c r="I40" s="361"/>
      <c r="J40" s="125"/>
      <c r="K40" s="125"/>
      <c r="L40" s="464"/>
      <c r="M40" s="464"/>
      <c r="N40" s="464"/>
      <c r="O40" s="464"/>
      <c r="P40" s="464"/>
      <c r="Q40" s="464"/>
      <c r="R40" s="711"/>
      <c r="S40" s="711"/>
      <c r="T40" s="711"/>
      <c r="U40" s="711"/>
      <c r="V40" s="711"/>
      <c r="W40" s="711"/>
      <c r="X40" s="711"/>
      <c r="Y40" s="711"/>
      <c r="Z40" s="711"/>
      <c r="AA40" s="1596"/>
      <c r="AB40" s="711"/>
      <c r="AC40" s="711"/>
      <c r="AD40" s="711"/>
      <c r="AE40" s="711"/>
      <c r="AF40" s="711"/>
      <c r="AG40" s="711"/>
      <c r="AH40" s="1834"/>
      <c r="AI40" s="1834"/>
      <c r="AJ40" s="2438"/>
      <c r="AK40" s="1723"/>
    </row>
    <row r="41" spans="1:37" s="70" customFormat="1" ht="49.5" customHeight="1" x14ac:dyDescent="0.25">
      <c r="A41" s="738">
        <v>1</v>
      </c>
      <c r="B41" s="1737">
        <v>1</v>
      </c>
      <c r="C41" s="407" t="s">
        <v>308</v>
      </c>
      <c r="D41" s="407"/>
      <c r="E41" s="407"/>
      <c r="F41" s="711">
        <f>SUM(F42:F45)</f>
        <v>14639</v>
      </c>
      <c r="G41" s="440">
        <f>SUM(G42:G45)</f>
        <v>10979</v>
      </c>
      <c r="H41" s="440">
        <f>SUM(H42:H45)</f>
        <v>12727.876984126984</v>
      </c>
      <c r="I41" s="361">
        <f t="shared" ref="I41:I52" si="18">H41/G41*100</f>
        <v>115.92929214069574</v>
      </c>
      <c r="J41" s="125"/>
      <c r="K41" s="125"/>
      <c r="L41" s="464"/>
      <c r="M41" s="464"/>
      <c r="N41" s="464"/>
      <c r="O41" s="464"/>
      <c r="P41" s="464"/>
      <c r="Q41" s="464"/>
      <c r="R41" s="711"/>
      <c r="S41" s="711"/>
      <c r="T41" s="711"/>
      <c r="U41" s="711"/>
      <c r="V41" s="711"/>
      <c r="W41" s="711"/>
      <c r="X41" s="711"/>
      <c r="Y41" s="711"/>
      <c r="Z41" s="711"/>
      <c r="AA41" s="1596"/>
      <c r="AB41" s="711"/>
      <c r="AC41" s="711"/>
      <c r="AD41" s="711"/>
      <c r="AE41" s="711"/>
      <c r="AF41" s="711"/>
      <c r="AG41" s="440">
        <f>SUM(AG42:AG45)</f>
        <v>0</v>
      </c>
      <c r="AH41" s="1834">
        <f t="shared" ref="AH41:AI41" si="19">AH42+AH43</f>
        <v>0</v>
      </c>
      <c r="AI41" s="1834">
        <f t="shared" si="19"/>
        <v>0</v>
      </c>
      <c r="AJ41" s="2438"/>
      <c r="AK41" s="1723"/>
    </row>
    <row r="42" spans="1:37" s="70" customFormat="1" ht="38.1" customHeight="1" x14ac:dyDescent="0.25">
      <c r="A42" s="738">
        <v>1</v>
      </c>
      <c r="B42" s="1737">
        <v>1</v>
      </c>
      <c r="C42" s="407" t="s">
        <v>309</v>
      </c>
      <c r="D42" s="407"/>
      <c r="E42" s="407"/>
      <c r="F42" s="711">
        <v>9139</v>
      </c>
      <c r="G42" s="92">
        <f t="shared" si="10"/>
        <v>6854</v>
      </c>
      <c r="H42" s="440">
        <v>7903</v>
      </c>
      <c r="I42" s="361">
        <f t="shared" si="18"/>
        <v>115.30493142690399</v>
      </c>
      <c r="J42" s="125"/>
      <c r="K42" s="125"/>
      <c r="L42" s="464"/>
      <c r="M42" s="464"/>
      <c r="N42" s="464"/>
      <c r="O42" s="464"/>
      <c r="P42" s="464"/>
      <c r="Q42" s="464"/>
      <c r="R42" s="711"/>
      <c r="S42" s="711"/>
      <c r="T42" s="711"/>
      <c r="U42" s="711"/>
      <c r="V42" s="711"/>
      <c r="W42" s="711"/>
      <c r="X42" s="711"/>
      <c r="Y42" s="711"/>
      <c r="Z42" s="711"/>
      <c r="AA42" s="1596"/>
      <c r="AB42" s="711"/>
      <c r="AC42" s="711"/>
      <c r="AD42" s="711"/>
      <c r="AE42" s="711"/>
      <c r="AF42" s="711"/>
      <c r="AG42" s="711"/>
      <c r="AH42" s="1834"/>
      <c r="AI42" s="1834">
        <f>AH42/1000</f>
        <v>0</v>
      </c>
      <c r="AJ42" s="2438"/>
      <c r="AK42" s="1723"/>
    </row>
    <row r="43" spans="1:37" s="70" customFormat="1" ht="38.1" customHeight="1" x14ac:dyDescent="0.25">
      <c r="A43" s="738">
        <v>1</v>
      </c>
      <c r="B43" s="1737">
        <v>1</v>
      </c>
      <c r="C43" s="407" t="s">
        <v>310</v>
      </c>
      <c r="D43" s="407"/>
      <c r="E43" s="407"/>
      <c r="F43" s="711">
        <v>2742</v>
      </c>
      <c r="G43" s="92">
        <f t="shared" si="10"/>
        <v>2057</v>
      </c>
      <c r="H43" s="440">
        <v>2114</v>
      </c>
      <c r="I43" s="361">
        <f t="shared" si="18"/>
        <v>102.77102576567817</v>
      </c>
      <c r="J43" s="125"/>
      <c r="K43" s="125"/>
      <c r="L43" s="464"/>
      <c r="M43" s="464"/>
      <c r="N43" s="464"/>
      <c r="O43" s="464"/>
      <c r="P43" s="464"/>
      <c r="Q43" s="464"/>
      <c r="R43" s="711"/>
      <c r="S43" s="711"/>
      <c r="T43" s="711"/>
      <c r="U43" s="711"/>
      <c r="V43" s="711"/>
      <c r="W43" s="711"/>
      <c r="X43" s="711"/>
      <c r="Y43" s="711"/>
      <c r="Z43" s="711"/>
      <c r="AA43" s="1596"/>
      <c r="AB43" s="711"/>
      <c r="AC43" s="711"/>
      <c r="AD43" s="711"/>
      <c r="AE43" s="711"/>
      <c r="AF43" s="711"/>
      <c r="AG43" s="711"/>
      <c r="AH43" s="1834"/>
      <c r="AI43" s="1834">
        <f>AH43/1000</f>
        <v>0</v>
      </c>
      <c r="AJ43" s="2438"/>
      <c r="AK43" s="1723"/>
    </row>
    <row r="44" spans="1:37" s="70" customFormat="1" ht="58.5" customHeight="1" x14ac:dyDescent="0.25">
      <c r="A44" s="738">
        <v>1</v>
      </c>
      <c r="B44" s="1737">
        <v>1</v>
      </c>
      <c r="C44" s="407" t="s">
        <v>354</v>
      </c>
      <c r="D44" s="407"/>
      <c r="E44" s="407"/>
      <c r="F44" s="711">
        <v>411</v>
      </c>
      <c r="G44" s="92">
        <f t="shared" si="10"/>
        <v>308</v>
      </c>
      <c r="H44" s="440">
        <v>583</v>
      </c>
      <c r="I44" s="361">
        <f t="shared" si="18"/>
        <v>189.28571428571428</v>
      </c>
      <c r="J44" s="125"/>
      <c r="K44" s="125"/>
      <c r="L44" s="464"/>
      <c r="M44" s="464"/>
      <c r="N44" s="464"/>
      <c r="O44" s="464"/>
      <c r="P44" s="464"/>
      <c r="Q44" s="464"/>
      <c r="R44" s="711"/>
      <c r="S44" s="711"/>
      <c r="T44" s="711"/>
      <c r="U44" s="711"/>
      <c r="V44" s="711"/>
      <c r="W44" s="711"/>
      <c r="X44" s="711"/>
      <c r="Y44" s="711"/>
      <c r="Z44" s="711"/>
      <c r="AA44" s="1596"/>
      <c r="AB44" s="711"/>
      <c r="AC44" s="711"/>
      <c r="AD44" s="711"/>
      <c r="AE44" s="711"/>
      <c r="AF44" s="711"/>
      <c r="AG44" s="711"/>
      <c r="AH44" s="1834"/>
      <c r="AI44" s="1834"/>
      <c r="AJ44" s="2438"/>
      <c r="AK44" s="1723"/>
    </row>
    <row r="45" spans="1:37" s="70" customFormat="1" ht="38.1" customHeight="1" x14ac:dyDescent="0.25">
      <c r="A45" s="738">
        <v>1</v>
      </c>
      <c r="B45" s="1737">
        <v>1</v>
      </c>
      <c r="C45" s="407" t="s">
        <v>355</v>
      </c>
      <c r="D45" s="407"/>
      <c r="E45" s="407"/>
      <c r="F45" s="711">
        <v>2347</v>
      </c>
      <c r="G45" s="92">
        <f t="shared" si="10"/>
        <v>1760</v>
      </c>
      <c r="H45" s="440">
        <v>2127.8769841269841</v>
      </c>
      <c r="I45" s="361">
        <f t="shared" si="18"/>
        <v>120.90210137085138</v>
      </c>
      <c r="J45" s="125"/>
      <c r="K45" s="125"/>
      <c r="L45" s="464"/>
      <c r="M45" s="464"/>
      <c r="N45" s="464"/>
      <c r="O45" s="464"/>
      <c r="P45" s="464"/>
      <c r="Q45" s="464"/>
      <c r="R45" s="711"/>
      <c r="S45" s="711"/>
      <c r="T45" s="711"/>
      <c r="U45" s="711"/>
      <c r="V45" s="711"/>
      <c r="W45" s="711"/>
      <c r="X45" s="711"/>
      <c r="Y45" s="711"/>
      <c r="Z45" s="711"/>
      <c r="AA45" s="1596"/>
      <c r="AB45" s="711"/>
      <c r="AC45" s="711"/>
      <c r="AD45" s="711"/>
      <c r="AE45" s="711"/>
      <c r="AF45" s="711"/>
      <c r="AG45" s="711"/>
      <c r="AH45" s="1834"/>
      <c r="AI45" s="1834"/>
      <c r="AJ45" s="2438"/>
      <c r="AK45" s="1723"/>
    </row>
    <row r="46" spans="1:37" s="70" customFormat="1" ht="44.25" customHeight="1" x14ac:dyDescent="0.25">
      <c r="A46" s="738">
        <v>1</v>
      </c>
      <c r="B46" s="1737">
        <v>1</v>
      </c>
      <c r="C46" s="407" t="s">
        <v>311</v>
      </c>
      <c r="D46" s="407"/>
      <c r="E46" s="407"/>
      <c r="F46" s="711">
        <f>SUM(F47:F49)</f>
        <v>58794</v>
      </c>
      <c r="G46" s="440">
        <f>SUM(G47:G49)</f>
        <v>44096</v>
      </c>
      <c r="H46" s="440">
        <f>SUM(H47:H49)</f>
        <v>40453</v>
      </c>
      <c r="I46" s="361">
        <f t="shared" si="18"/>
        <v>91.738479680696656</v>
      </c>
      <c r="J46" s="125"/>
      <c r="K46" s="125"/>
      <c r="L46" s="464"/>
      <c r="M46" s="464"/>
      <c r="N46" s="464"/>
      <c r="O46" s="464"/>
      <c r="P46" s="464"/>
      <c r="Q46" s="464"/>
      <c r="R46" s="711"/>
      <c r="S46" s="711"/>
      <c r="T46" s="711"/>
      <c r="U46" s="711"/>
      <c r="V46" s="711"/>
      <c r="W46" s="711"/>
      <c r="X46" s="711"/>
      <c r="Y46" s="711"/>
      <c r="Z46" s="711"/>
      <c r="AA46" s="1596"/>
      <c r="AB46" s="711"/>
      <c r="AC46" s="711"/>
      <c r="AD46" s="711"/>
      <c r="AE46" s="711"/>
      <c r="AF46" s="711"/>
      <c r="AG46" s="440">
        <f>SUM(AG47:AG49)</f>
        <v>3</v>
      </c>
      <c r="AH46" s="1834">
        <f>AH47+AH48+AH49</f>
        <v>3223.17</v>
      </c>
      <c r="AI46" s="1834">
        <f>AI47+AI48+AI49</f>
        <v>3.2231700000000005</v>
      </c>
      <c r="AJ46" s="2438"/>
      <c r="AK46" s="1723"/>
    </row>
    <row r="47" spans="1:37" s="70" customFormat="1" ht="38.1" customHeight="1" x14ac:dyDescent="0.25">
      <c r="A47" s="738">
        <v>1</v>
      </c>
      <c r="B47" s="1737">
        <v>1</v>
      </c>
      <c r="C47" s="407" t="s">
        <v>312</v>
      </c>
      <c r="D47" s="407"/>
      <c r="E47" s="407"/>
      <c r="F47" s="711">
        <v>1008</v>
      </c>
      <c r="G47" s="92">
        <f t="shared" si="10"/>
        <v>756</v>
      </c>
      <c r="H47" s="440">
        <v>780</v>
      </c>
      <c r="I47" s="361">
        <f t="shared" si="18"/>
        <v>103.17460317460319</v>
      </c>
      <c r="J47" s="125"/>
      <c r="K47" s="125"/>
      <c r="L47" s="464"/>
      <c r="M47" s="464"/>
      <c r="N47" s="464"/>
      <c r="O47" s="464"/>
      <c r="P47" s="464"/>
      <c r="Q47" s="464"/>
      <c r="R47" s="711"/>
      <c r="S47" s="711"/>
      <c r="T47" s="711"/>
      <c r="U47" s="711"/>
      <c r="V47" s="711"/>
      <c r="W47" s="711"/>
      <c r="X47" s="711"/>
      <c r="Y47" s="711"/>
      <c r="Z47" s="711"/>
      <c r="AA47" s="1596"/>
      <c r="AB47" s="711"/>
      <c r="AC47" s="711"/>
      <c r="AD47" s="711"/>
      <c r="AE47" s="711"/>
      <c r="AF47" s="711"/>
      <c r="AG47" s="711"/>
      <c r="AH47" s="1834"/>
      <c r="AI47" s="1834"/>
      <c r="AJ47" s="2438"/>
      <c r="AK47" s="1723"/>
    </row>
    <row r="48" spans="1:37" s="70" customFormat="1" ht="69" customHeight="1" x14ac:dyDescent="0.25">
      <c r="A48" s="738">
        <v>1</v>
      </c>
      <c r="B48" s="1737">
        <v>1</v>
      </c>
      <c r="C48" s="407" t="s">
        <v>398</v>
      </c>
      <c r="D48" s="407"/>
      <c r="E48" s="407"/>
      <c r="F48" s="711">
        <v>51093</v>
      </c>
      <c r="G48" s="92">
        <f t="shared" si="10"/>
        <v>38320</v>
      </c>
      <c r="H48" s="440">
        <v>39449</v>
      </c>
      <c r="I48" s="361">
        <f t="shared" si="18"/>
        <v>102.94624217118997</v>
      </c>
      <c r="J48" s="125"/>
      <c r="K48" s="125"/>
      <c r="L48" s="464"/>
      <c r="M48" s="464"/>
      <c r="N48" s="464"/>
      <c r="O48" s="464"/>
      <c r="P48" s="464"/>
      <c r="Q48" s="464"/>
      <c r="R48" s="711"/>
      <c r="S48" s="711"/>
      <c r="T48" s="711"/>
      <c r="U48" s="711"/>
      <c r="V48" s="711"/>
      <c r="W48" s="711"/>
      <c r="X48" s="711"/>
      <c r="Y48" s="711"/>
      <c r="Z48" s="711"/>
      <c r="AA48" s="1596"/>
      <c r="AB48" s="711"/>
      <c r="AC48" s="711"/>
      <c r="AD48" s="711"/>
      <c r="AE48" s="711"/>
      <c r="AF48" s="711"/>
      <c r="AG48" s="711">
        <v>2</v>
      </c>
      <c r="AH48" s="1834">
        <v>2462.48</v>
      </c>
      <c r="AI48" s="1834">
        <f>AH48/1000</f>
        <v>2.4624800000000002</v>
      </c>
      <c r="AJ48" s="2438"/>
      <c r="AK48" s="1723"/>
    </row>
    <row r="49" spans="1:37" s="70" customFormat="1" ht="53.25" customHeight="1" x14ac:dyDescent="0.25">
      <c r="A49" s="738">
        <v>1</v>
      </c>
      <c r="B49" s="1737">
        <v>1</v>
      </c>
      <c r="C49" s="407" t="s">
        <v>322</v>
      </c>
      <c r="D49" s="407"/>
      <c r="E49" s="407"/>
      <c r="F49" s="711">
        <v>6693</v>
      </c>
      <c r="G49" s="92">
        <f t="shared" si="10"/>
        <v>5020</v>
      </c>
      <c r="H49" s="440">
        <v>224</v>
      </c>
      <c r="I49" s="361">
        <f t="shared" si="18"/>
        <v>4.4621513944223112</v>
      </c>
      <c r="J49" s="125"/>
      <c r="K49" s="125"/>
      <c r="L49" s="464"/>
      <c r="M49" s="464"/>
      <c r="N49" s="464"/>
      <c r="O49" s="464"/>
      <c r="P49" s="464"/>
      <c r="Q49" s="464"/>
      <c r="R49" s="711"/>
      <c r="S49" s="711"/>
      <c r="T49" s="711"/>
      <c r="U49" s="711"/>
      <c r="V49" s="711"/>
      <c r="W49" s="711"/>
      <c r="X49" s="711"/>
      <c r="Y49" s="711"/>
      <c r="Z49" s="711"/>
      <c r="AA49" s="1596"/>
      <c r="AB49" s="711"/>
      <c r="AC49" s="711"/>
      <c r="AD49" s="711"/>
      <c r="AE49" s="711"/>
      <c r="AF49" s="711"/>
      <c r="AG49" s="711">
        <v>1</v>
      </c>
      <c r="AH49" s="1834">
        <v>760.69</v>
      </c>
      <c r="AI49" s="1834">
        <f>AH49/1000</f>
        <v>0.76069000000000009</v>
      </c>
      <c r="AJ49" s="2438"/>
      <c r="AK49" s="1723"/>
    </row>
    <row r="50" spans="1:37" s="70" customFormat="1" ht="15.75" customHeight="1" x14ac:dyDescent="0.25">
      <c r="A50" s="738"/>
      <c r="B50" s="1737">
        <v>1</v>
      </c>
      <c r="C50" s="407" t="s">
        <v>293</v>
      </c>
      <c r="D50" s="407"/>
      <c r="E50" s="407"/>
      <c r="F50" s="711">
        <v>786</v>
      </c>
      <c r="G50" s="92">
        <f t="shared" si="10"/>
        <v>590</v>
      </c>
      <c r="H50" s="440">
        <v>42</v>
      </c>
      <c r="I50" s="361">
        <f t="shared" si="18"/>
        <v>7.1186440677966107</v>
      </c>
      <c r="J50" s="125"/>
      <c r="K50" s="125"/>
      <c r="L50" s="464"/>
      <c r="M50" s="464"/>
      <c r="N50" s="464"/>
      <c r="O50" s="464"/>
      <c r="P50" s="464"/>
      <c r="Q50" s="464"/>
      <c r="R50" s="711"/>
      <c r="S50" s="711"/>
      <c r="T50" s="711"/>
      <c r="U50" s="711"/>
      <c r="V50" s="711"/>
      <c r="W50" s="711"/>
      <c r="X50" s="711"/>
      <c r="Y50" s="711"/>
      <c r="Z50" s="711"/>
      <c r="AA50" s="1596"/>
      <c r="AB50" s="711"/>
      <c r="AC50" s="711"/>
      <c r="AD50" s="711"/>
      <c r="AE50" s="711"/>
      <c r="AF50" s="711"/>
      <c r="AG50" s="711"/>
      <c r="AH50" s="1834"/>
      <c r="AI50" s="1834"/>
      <c r="AJ50" s="2438"/>
      <c r="AK50" s="1723"/>
    </row>
    <row r="51" spans="1:37" s="70" customFormat="1" ht="15" customHeight="1" x14ac:dyDescent="0.25">
      <c r="A51" s="738">
        <v>1</v>
      </c>
      <c r="B51" s="1737">
        <v>1</v>
      </c>
      <c r="C51" s="409" t="s">
        <v>157</v>
      </c>
      <c r="D51" s="409"/>
      <c r="E51" s="407"/>
      <c r="F51" s="711">
        <v>764</v>
      </c>
      <c r="G51" s="92">
        <f t="shared" si="10"/>
        <v>573</v>
      </c>
      <c r="H51" s="92">
        <v>73</v>
      </c>
      <c r="I51" s="361">
        <f t="shared" si="18"/>
        <v>12.739965095986038</v>
      </c>
      <c r="J51" s="125"/>
      <c r="K51" s="125"/>
      <c r="L51" s="464"/>
      <c r="M51" s="464"/>
      <c r="N51" s="464"/>
      <c r="O51" s="464"/>
      <c r="P51" s="464"/>
      <c r="Q51" s="464"/>
      <c r="R51" s="711"/>
      <c r="S51" s="711"/>
      <c r="T51" s="711"/>
      <c r="U51" s="711"/>
      <c r="V51" s="711"/>
      <c r="W51" s="711"/>
      <c r="X51" s="711"/>
      <c r="Y51" s="711"/>
      <c r="Z51" s="711"/>
      <c r="AA51" s="1596"/>
      <c r="AB51" s="711"/>
      <c r="AC51" s="711"/>
      <c r="AD51" s="711"/>
      <c r="AE51" s="711"/>
      <c r="AF51" s="711"/>
      <c r="AG51" s="711"/>
      <c r="AH51" s="1834"/>
      <c r="AI51" s="1834"/>
      <c r="AJ51" s="2438"/>
      <c r="AK51" s="1723"/>
    </row>
    <row r="52" spans="1:37" s="70" customFormat="1" ht="30" customHeight="1" x14ac:dyDescent="0.25">
      <c r="A52" s="738">
        <v>1</v>
      </c>
      <c r="B52" s="1737">
        <v>1</v>
      </c>
      <c r="C52" s="409" t="s">
        <v>158</v>
      </c>
      <c r="D52" s="409"/>
      <c r="E52" s="407"/>
      <c r="F52" s="711">
        <v>26960</v>
      </c>
      <c r="G52" s="92">
        <f t="shared" si="10"/>
        <v>20220</v>
      </c>
      <c r="H52" s="440">
        <v>18351</v>
      </c>
      <c r="I52" s="361">
        <f t="shared" si="18"/>
        <v>90.7566765578635</v>
      </c>
      <c r="J52" s="125"/>
      <c r="K52" s="125"/>
      <c r="L52" s="464"/>
      <c r="M52" s="464"/>
      <c r="N52" s="464"/>
      <c r="O52" s="464"/>
      <c r="P52" s="464"/>
      <c r="Q52" s="464"/>
      <c r="R52" s="711"/>
      <c r="S52" s="711"/>
      <c r="T52" s="711"/>
      <c r="U52" s="711"/>
      <c r="V52" s="711"/>
      <c r="W52" s="711"/>
      <c r="X52" s="711"/>
      <c r="Y52" s="711"/>
      <c r="Z52" s="711"/>
      <c r="AA52" s="1596"/>
      <c r="AB52" s="711"/>
      <c r="AC52" s="711"/>
      <c r="AD52" s="711"/>
      <c r="AE52" s="711"/>
      <c r="AF52" s="711"/>
      <c r="AG52" s="711">
        <v>235</v>
      </c>
      <c r="AH52" s="1834">
        <v>190136.15</v>
      </c>
      <c r="AI52" s="1834">
        <f>AH52/1000</f>
        <v>190.13614999999999</v>
      </c>
      <c r="AJ52" s="2438"/>
      <c r="AK52" s="1723"/>
    </row>
    <row r="53" spans="1:37" s="70" customFormat="1" ht="15" customHeight="1" x14ac:dyDescent="0.25">
      <c r="A53" s="738">
        <v>1</v>
      </c>
      <c r="B53" s="1737">
        <v>1</v>
      </c>
      <c r="C53" s="641" t="s">
        <v>320</v>
      </c>
      <c r="D53" s="641"/>
      <c r="E53" s="407"/>
      <c r="F53" s="711"/>
      <c r="G53" s="92">
        <f t="shared" si="10"/>
        <v>0</v>
      </c>
      <c r="H53" s="307"/>
      <c r="I53" s="361"/>
      <c r="J53" s="125"/>
      <c r="K53" s="125"/>
      <c r="L53" s="464"/>
      <c r="M53" s="464"/>
      <c r="N53" s="464"/>
      <c r="O53" s="464"/>
      <c r="P53" s="464"/>
      <c r="Q53" s="464"/>
      <c r="R53" s="711"/>
      <c r="S53" s="711"/>
      <c r="T53" s="711"/>
      <c r="U53" s="711"/>
      <c r="V53" s="711"/>
      <c r="W53" s="711"/>
      <c r="X53" s="711"/>
      <c r="Y53" s="711"/>
      <c r="Z53" s="711"/>
      <c r="AA53" s="1596"/>
      <c r="AB53" s="711"/>
      <c r="AC53" s="711"/>
      <c r="AD53" s="711"/>
      <c r="AE53" s="711"/>
      <c r="AF53" s="711"/>
      <c r="AG53" s="711"/>
      <c r="AH53" s="1834"/>
      <c r="AI53" s="1834"/>
      <c r="AJ53" s="2438"/>
      <c r="AK53" s="1723"/>
    </row>
    <row r="54" spans="1:37" s="70" customFormat="1" ht="15" customHeight="1" x14ac:dyDescent="0.25">
      <c r="A54" s="738">
        <v>1</v>
      </c>
      <c r="B54" s="1737">
        <v>1</v>
      </c>
      <c r="C54" s="716" t="s">
        <v>356</v>
      </c>
      <c r="D54" s="716"/>
      <c r="E54" s="407"/>
      <c r="F54" s="711">
        <v>2861</v>
      </c>
      <c r="G54" s="92">
        <f t="shared" si="10"/>
        <v>2146</v>
      </c>
      <c r="H54" s="94">
        <v>3560</v>
      </c>
      <c r="I54" s="361">
        <f>H54/G54*100</f>
        <v>165.89002795899347</v>
      </c>
      <c r="J54" s="125"/>
      <c r="K54" s="125"/>
      <c r="L54" s="464"/>
      <c r="M54" s="464"/>
      <c r="N54" s="464"/>
      <c r="O54" s="464"/>
      <c r="P54" s="464"/>
      <c r="Q54" s="464"/>
      <c r="R54" s="711"/>
      <c r="S54" s="711"/>
      <c r="T54" s="711"/>
      <c r="U54" s="711"/>
      <c r="V54" s="711"/>
      <c r="W54" s="711"/>
      <c r="X54" s="711"/>
      <c r="Y54" s="711"/>
      <c r="Z54" s="711"/>
      <c r="AA54" s="1596"/>
      <c r="AB54" s="711"/>
      <c r="AC54" s="711"/>
      <c r="AD54" s="711"/>
      <c r="AE54" s="711"/>
      <c r="AF54" s="711"/>
      <c r="AG54" s="711"/>
      <c r="AH54" s="1834"/>
      <c r="AI54" s="1834">
        <f>AH54/1000</f>
        <v>0</v>
      </c>
      <c r="AJ54" s="2438"/>
      <c r="AK54" s="1723"/>
    </row>
    <row r="55" spans="1:37" s="238" customFormat="1" ht="18.75" customHeight="1" x14ac:dyDescent="0.25">
      <c r="A55" s="738">
        <v>1</v>
      </c>
      <c r="B55" s="1737">
        <v>1</v>
      </c>
      <c r="C55" s="294" t="s">
        <v>165</v>
      </c>
      <c r="D55" s="294"/>
      <c r="E55" s="508"/>
      <c r="F55" s="712">
        <f>SUM(F39+F52+F51*3.2)</f>
        <v>103623.8</v>
      </c>
      <c r="G55" s="388">
        <f>SUM(G39+G52+G51*3.2)</f>
        <v>77718.600000000006</v>
      </c>
      <c r="H55" s="388">
        <f>SUM(H39+H52+H51*3.2)</f>
        <v>71807.476984126988</v>
      </c>
      <c r="I55" s="126">
        <f>H55/G55*100</f>
        <v>92.394197764919824</v>
      </c>
      <c r="J55" s="125"/>
      <c r="K55" s="125"/>
      <c r="L55" s="464"/>
      <c r="M55" s="464"/>
      <c r="N55" s="464"/>
      <c r="O55" s="464"/>
      <c r="P55" s="464"/>
      <c r="Q55" s="464"/>
      <c r="R55" s="742">
        <v>89413.878219999984</v>
      </c>
      <c r="S55" s="742">
        <v>89413.878219999984</v>
      </c>
      <c r="T55" s="742">
        <v>89413.878219999984</v>
      </c>
      <c r="U55" s="742">
        <v>89413.878219999984</v>
      </c>
      <c r="V55" s="742">
        <v>89413.878219999984</v>
      </c>
      <c r="W55" s="742">
        <v>89413.878219999984</v>
      </c>
      <c r="X55" s="742">
        <v>89413.878219999984</v>
      </c>
      <c r="Y55" s="742">
        <v>89413.878500000006</v>
      </c>
      <c r="Z55" s="742">
        <v>89413.878500000006</v>
      </c>
      <c r="AA55" s="1601">
        <f>R55/12*$C$3+(S55-R55)/11*8+(T55-S55)/10*7+(U55-T55)/9*6+(V55-U55)/8*5+(W55-V55)/7*4+(X55-W55)/6*3+(Y55-X55)/5*2+(Z55-Y55)/4*1</f>
        <v>67060.408777000004</v>
      </c>
      <c r="AB55" s="742">
        <f>AF55-AE55</f>
        <v>61759.227630000009</v>
      </c>
      <c r="AC55" s="742"/>
      <c r="AD55" s="742">
        <f>AB55-AA55</f>
        <v>-5301.1811469999957</v>
      </c>
      <c r="AE55" s="742">
        <v>-737.21232000000009</v>
      </c>
      <c r="AF55" s="742">
        <v>61022.01531000001</v>
      </c>
      <c r="AG55" s="388">
        <f>SUM(AG39+AG52+AG51*3.2)</f>
        <v>238</v>
      </c>
      <c r="AH55" s="742">
        <f>AH52+AH39</f>
        <v>193359.32</v>
      </c>
      <c r="AI55" s="1834">
        <f>AH55/1000</f>
        <v>193.35932</v>
      </c>
      <c r="AJ55" s="2438"/>
      <c r="AK55" s="767"/>
    </row>
    <row r="56" spans="1:37" s="238" customFormat="1" ht="18.75" customHeight="1" x14ac:dyDescent="0.25">
      <c r="A56" s="738"/>
      <c r="B56" s="1737"/>
      <c r="C56" s="611" t="s">
        <v>160</v>
      </c>
      <c r="D56" s="611"/>
      <c r="E56" s="672"/>
      <c r="F56" s="2179"/>
      <c r="G56" s="556"/>
      <c r="H56" s="556"/>
      <c r="I56" s="556"/>
      <c r="J56" s="125"/>
      <c r="K56" s="125"/>
      <c r="L56" s="464"/>
      <c r="M56" s="464"/>
      <c r="N56" s="464"/>
      <c r="O56" s="464"/>
      <c r="P56" s="464"/>
      <c r="Q56" s="464"/>
      <c r="R56" s="742">
        <v>6941.1172399999987</v>
      </c>
      <c r="S56" s="742">
        <v>6941.1172399999987</v>
      </c>
      <c r="T56" s="742">
        <v>6941.1172399999987</v>
      </c>
      <c r="U56" s="742">
        <v>6941.1172399999987</v>
      </c>
      <c r="V56" s="742">
        <v>6941.1172399999987</v>
      </c>
      <c r="W56" s="742">
        <v>6941.1172399999987</v>
      </c>
      <c r="X56" s="742">
        <v>6941.1172399999987</v>
      </c>
      <c r="Y56" s="742">
        <v>6941.1172399999987</v>
      </c>
      <c r="Z56" s="742">
        <v>6941.1172399999987</v>
      </c>
      <c r="AA56" s="1601">
        <f>R56/12*$C$3+(S56-R56)/11*8+(T56-S56)/10*7+(U56-T56)/9*6+(V56-U56)/8*5+(W56-V56)/7*4+(X56-W56)/6*3+(Y56-X56)/5*2+(Z56-Y56)/4*1</f>
        <v>5205.8379299999988</v>
      </c>
      <c r="AB56" s="742">
        <f>AF56-AE56-AC56</f>
        <v>4845.7623600000006</v>
      </c>
      <c r="AC56" s="742">
        <f>AC60</f>
        <v>4707.20478</v>
      </c>
      <c r="AD56" s="742">
        <f>AB56-AA56</f>
        <v>-360.07556999999815</v>
      </c>
      <c r="AE56" s="742">
        <v>0</v>
      </c>
      <c r="AF56" s="742">
        <v>9552.9671400000007</v>
      </c>
      <c r="AG56" s="742">
        <v>16</v>
      </c>
      <c r="AH56" s="1835">
        <v>9072.32</v>
      </c>
      <c r="AI56" s="1835">
        <f>AH56/1000</f>
        <v>9.0723199999999995</v>
      </c>
      <c r="AJ56" s="2438"/>
      <c r="AK56" s="767"/>
    </row>
    <row r="57" spans="1:37" s="238" customFormat="1" ht="18.75" customHeight="1" x14ac:dyDescent="0.25">
      <c r="A57" s="738"/>
      <c r="B57" s="1737"/>
      <c r="C57" s="535" t="s">
        <v>78</v>
      </c>
      <c r="D57" s="535"/>
      <c r="E57" s="672"/>
      <c r="F57" s="2202">
        <v>1829</v>
      </c>
      <c r="G57" s="92">
        <f>ROUND(F57/12*$C$3,0)</f>
        <v>1372</v>
      </c>
      <c r="H57" s="361">
        <v>1068</v>
      </c>
      <c r="I57" s="361">
        <f>H57/G57*100</f>
        <v>77.84256559766763</v>
      </c>
      <c r="J57" s="125"/>
      <c r="K57" s="125"/>
      <c r="L57" s="464"/>
      <c r="M57" s="464"/>
      <c r="N57" s="464"/>
      <c r="O57" s="464"/>
      <c r="P57" s="464"/>
      <c r="Q57" s="464"/>
      <c r="R57" s="742"/>
      <c r="S57" s="742"/>
      <c r="T57" s="742"/>
      <c r="U57" s="742"/>
      <c r="V57" s="742"/>
      <c r="W57" s="742"/>
      <c r="X57" s="742"/>
      <c r="Y57" s="742"/>
      <c r="Z57" s="742"/>
      <c r="AA57" s="1601"/>
      <c r="AB57" s="742"/>
      <c r="AC57" s="742"/>
      <c r="AD57" s="742"/>
      <c r="AE57" s="742"/>
      <c r="AF57" s="742"/>
      <c r="AG57" s="742"/>
      <c r="AH57" s="1835"/>
      <c r="AI57" s="1835"/>
      <c r="AJ57" s="2438"/>
      <c r="AK57" s="767"/>
    </row>
    <row r="58" spans="1:37" s="238" customFormat="1" ht="37.5" customHeight="1" x14ac:dyDescent="0.25">
      <c r="A58" s="738"/>
      <c r="B58" s="1737"/>
      <c r="C58" s="407" t="s">
        <v>144</v>
      </c>
      <c r="D58" s="407"/>
      <c r="E58" s="672"/>
      <c r="F58" s="2202">
        <v>262</v>
      </c>
      <c r="G58" s="92">
        <f>ROUND(F58/12*$C$3,0)</f>
        <v>197</v>
      </c>
      <c r="H58" s="361">
        <v>258</v>
      </c>
      <c r="I58" s="361">
        <f>H58/G58*100</f>
        <v>130.96446700507613</v>
      </c>
      <c r="J58" s="125"/>
      <c r="K58" s="125"/>
      <c r="L58" s="464"/>
      <c r="M58" s="464"/>
      <c r="N58" s="464"/>
      <c r="O58" s="464"/>
      <c r="P58" s="464"/>
      <c r="Q58" s="464"/>
      <c r="R58" s="742"/>
      <c r="S58" s="742"/>
      <c r="T58" s="742"/>
      <c r="U58" s="742"/>
      <c r="V58" s="742"/>
      <c r="W58" s="742"/>
      <c r="X58" s="742"/>
      <c r="Y58" s="742"/>
      <c r="Z58" s="742"/>
      <c r="AA58" s="1601"/>
      <c r="AB58" s="742"/>
      <c r="AC58" s="742"/>
      <c r="AD58" s="742"/>
      <c r="AE58" s="742"/>
      <c r="AF58" s="742"/>
      <c r="AG58" s="742"/>
      <c r="AH58" s="1835"/>
      <c r="AI58" s="1835"/>
      <c r="AJ58" s="2438"/>
      <c r="AK58" s="767"/>
    </row>
    <row r="59" spans="1:37" s="238" customFormat="1" ht="18.75" customHeight="1" x14ac:dyDescent="0.25">
      <c r="A59" s="738"/>
      <c r="B59" s="1737"/>
      <c r="C59" s="535" t="s">
        <v>137</v>
      </c>
      <c r="D59" s="535"/>
      <c r="E59" s="672"/>
      <c r="F59" s="2202">
        <v>3484</v>
      </c>
      <c r="G59" s="92">
        <f>ROUND(F59/12*$C$3,0)</f>
        <v>2613</v>
      </c>
      <c r="H59" s="361">
        <v>1696</v>
      </c>
      <c r="I59" s="361">
        <f>H59/G59*100</f>
        <v>64.906238040566393</v>
      </c>
      <c r="J59" s="125"/>
      <c r="K59" s="125"/>
      <c r="L59" s="464"/>
      <c r="M59" s="464"/>
      <c r="N59" s="464"/>
      <c r="O59" s="464"/>
      <c r="P59" s="464"/>
      <c r="Q59" s="464"/>
      <c r="R59" s="742"/>
      <c r="S59" s="742"/>
      <c r="T59" s="742"/>
      <c r="U59" s="742"/>
      <c r="V59" s="742"/>
      <c r="W59" s="742"/>
      <c r="X59" s="742"/>
      <c r="Y59" s="742"/>
      <c r="Z59" s="742"/>
      <c r="AA59" s="1601"/>
      <c r="AB59" s="742"/>
      <c r="AC59" s="742"/>
      <c r="AD59" s="742"/>
      <c r="AE59" s="742"/>
      <c r="AF59" s="742"/>
      <c r="AG59" s="742"/>
      <c r="AH59" s="1835"/>
      <c r="AI59" s="1835"/>
      <c r="AJ59" s="2438"/>
      <c r="AK59" s="767"/>
    </row>
    <row r="60" spans="1:37" s="238" customFormat="1" ht="30.75" customHeight="1" x14ac:dyDescent="0.25">
      <c r="A60" s="738"/>
      <c r="B60" s="1737"/>
      <c r="C60" s="535" t="s">
        <v>437</v>
      </c>
      <c r="D60" s="535"/>
      <c r="E60" s="672"/>
      <c r="F60" s="2202"/>
      <c r="G60" s="92"/>
      <c r="H60" s="361">
        <v>8209</v>
      </c>
      <c r="I60" s="361"/>
      <c r="J60" s="125"/>
      <c r="K60" s="125"/>
      <c r="L60" s="464"/>
      <c r="M60" s="464"/>
      <c r="N60" s="464"/>
      <c r="O60" s="464"/>
      <c r="P60" s="464"/>
      <c r="Q60" s="464"/>
      <c r="R60" s="742"/>
      <c r="S60" s="742"/>
      <c r="T60" s="742"/>
      <c r="U60" s="742"/>
      <c r="V60" s="742"/>
      <c r="W60" s="742"/>
      <c r="X60" s="742"/>
      <c r="Y60" s="742"/>
      <c r="Z60" s="742"/>
      <c r="AA60" s="1601"/>
      <c r="AB60" s="742"/>
      <c r="AC60" s="742">
        <v>4707.20478</v>
      </c>
      <c r="AD60" s="742"/>
      <c r="AE60" s="742"/>
      <c r="AF60" s="742"/>
      <c r="AG60" s="742"/>
      <c r="AH60" s="1835"/>
      <c r="AI60" s="1835"/>
      <c r="AJ60" s="2438"/>
      <c r="AK60" s="767"/>
    </row>
    <row r="61" spans="1:37" s="70" customFormat="1" ht="36.75" customHeight="1" x14ac:dyDescent="0.25">
      <c r="A61" s="738">
        <v>1</v>
      </c>
      <c r="B61" s="1737">
        <v>1</v>
      </c>
      <c r="C61" s="774" t="s">
        <v>343</v>
      </c>
      <c r="D61" s="774"/>
      <c r="E61" s="672"/>
      <c r="F61" s="2179">
        <f>SUM(F55,F37)</f>
        <v>377509.39601139602</v>
      </c>
      <c r="G61" s="556">
        <f>SUM(G55,G37)</f>
        <v>283133.86039886042</v>
      </c>
      <c r="H61" s="556">
        <f>SUM(H55,H37)</f>
        <v>264669.82057387056</v>
      </c>
      <c r="I61" s="556">
        <f>H61/G61*100</f>
        <v>93.478688914501802</v>
      </c>
      <c r="J61" s="703"/>
      <c r="K61" s="703"/>
      <c r="L61" s="773"/>
      <c r="M61" s="773"/>
      <c r="N61" s="773"/>
      <c r="O61" s="773"/>
      <c r="P61" s="773"/>
      <c r="Q61" s="773"/>
      <c r="R61" s="742">
        <f t="shared" ref="R61:AF61" si="20">SUM(R56,R55,R37)</f>
        <v>247078.78295999998</v>
      </c>
      <c r="S61" s="742">
        <f t="shared" ref="S61:T61" si="21">SUM(S56,S55,S37)</f>
        <v>247078.78295999998</v>
      </c>
      <c r="T61" s="742">
        <f t="shared" si="21"/>
        <v>247078.78295999998</v>
      </c>
      <c r="U61" s="742">
        <f t="shared" ref="U61:V61" si="22">SUM(U56,U55,U37)</f>
        <v>247078.78295999998</v>
      </c>
      <c r="V61" s="742">
        <f t="shared" si="22"/>
        <v>247078.78295999998</v>
      </c>
      <c r="W61" s="742">
        <f t="shared" ref="W61:X61" si="23">SUM(W56,W55,W37)</f>
        <v>247078.78295999998</v>
      </c>
      <c r="X61" s="742">
        <f t="shared" si="23"/>
        <v>246965.74010999998</v>
      </c>
      <c r="Y61" s="742">
        <f t="shared" ref="Y61:Z61" si="24">SUM(Y56,Y55,Y37)</f>
        <v>246965.74038999999</v>
      </c>
      <c r="Z61" s="742">
        <f t="shared" si="24"/>
        <v>246965.74038999999</v>
      </c>
      <c r="AA61" s="742">
        <f t="shared" si="20"/>
        <v>185196.044482</v>
      </c>
      <c r="AB61" s="742">
        <f t="shared" si="20"/>
        <v>179308.70214000001</v>
      </c>
      <c r="AC61" s="742">
        <f t="shared" si="20"/>
        <v>4707.20478</v>
      </c>
      <c r="AD61" s="742">
        <f t="shared" si="20"/>
        <v>-5887.3423420000008</v>
      </c>
      <c r="AE61" s="742">
        <f t="shared" si="20"/>
        <v>-1932.2022800000007</v>
      </c>
      <c r="AF61" s="742">
        <f t="shared" si="20"/>
        <v>182083.70464000001</v>
      </c>
      <c r="AG61" s="556">
        <f>SUM(AG55,AG37)</f>
        <v>4752.2</v>
      </c>
      <c r="AH61" s="742">
        <f t="shared" ref="AH61:AI61" si="25">SUM(AH56,AH55,AH37)</f>
        <v>2581803.5900000003</v>
      </c>
      <c r="AI61" s="742">
        <f t="shared" si="25"/>
        <v>2581.80359</v>
      </c>
      <c r="AJ61" s="2438"/>
      <c r="AK61" s="1723"/>
    </row>
    <row r="62" spans="1:37" s="70" customFormat="1" ht="15" customHeight="1" x14ac:dyDescent="0.25">
      <c r="A62" s="738">
        <v>1</v>
      </c>
      <c r="B62" s="1737">
        <v>1</v>
      </c>
      <c r="C62" s="282" t="s">
        <v>31</v>
      </c>
      <c r="D62" s="282"/>
      <c r="E62" s="217"/>
      <c r="F62" s="772"/>
      <c r="G62" s="361"/>
      <c r="H62" s="361"/>
      <c r="I62" s="361"/>
      <c r="J62" s="125"/>
      <c r="K62" s="125"/>
      <c r="L62" s="388"/>
      <c r="M62" s="388"/>
      <c r="N62" s="388"/>
      <c r="O62" s="388"/>
      <c r="P62" s="388"/>
      <c r="Q62" s="388"/>
      <c r="R62" s="63"/>
      <c r="S62" s="63"/>
      <c r="T62" s="63"/>
      <c r="U62" s="63"/>
      <c r="V62" s="63"/>
      <c r="W62" s="63"/>
      <c r="X62" s="63"/>
      <c r="Y62" s="63"/>
      <c r="Z62" s="63"/>
      <c r="AA62" s="1593"/>
      <c r="AB62" s="63"/>
      <c r="AC62" s="63"/>
      <c r="AD62" s="63"/>
      <c r="AE62" s="63"/>
      <c r="AF62" s="63"/>
      <c r="AG62" s="63"/>
      <c r="AH62" s="1829"/>
      <c r="AI62" s="1829"/>
      <c r="AJ62" s="2438"/>
      <c r="AK62" s="1723"/>
    </row>
    <row r="63" spans="1:37" s="70" customFormat="1" ht="15" customHeight="1" x14ac:dyDescent="0.25">
      <c r="A63" s="738">
        <v>1</v>
      </c>
      <c r="B63" s="1737">
        <v>1</v>
      </c>
      <c r="C63" s="144" t="s">
        <v>55</v>
      </c>
      <c r="D63" s="144"/>
      <c r="E63" s="361">
        <v>300</v>
      </c>
      <c r="F63" s="772">
        <v>20</v>
      </c>
      <c r="G63" s="92">
        <f>ROUND(F63/12*$C$3,0)</f>
        <v>15</v>
      </c>
      <c r="H63" s="92">
        <v>9</v>
      </c>
      <c r="I63" s="92">
        <f>H63/G63*100</f>
        <v>60</v>
      </c>
      <c r="J63" s="363">
        <v>11</v>
      </c>
      <c r="K63" s="93">
        <f>N63/H63</f>
        <v>8.6666666666666661</v>
      </c>
      <c r="L63" s="94">
        <f>ROUND(F63*J63,0)</f>
        <v>220</v>
      </c>
      <c r="M63" s="94">
        <f t="shared" ref="M63:M64" si="26">L63/12*$C$3</f>
        <v>165</v>
      </c>
      <c r="N63" s="94">
        <v>78</v>
      </c>
      <c r="O63" s="94">
        <f>N63/M63*100</f>
        <v>47.272727272727273</v>
      </c>
      <c r="P63" s="94">
        <f>L63/E63</f>
        <v>0.73333333333333328</v>
      </c>
      <c r="Q63" s="94">
        <f>N63/$C$3*12/P63</f>
        <v>141.81818181818184</v>
      </c>
      <c r="R63" s="711"/>
      <c r="S63" s="711"/>
      <c r="T63" s="711"/>
      <c r="U63" s="711"/>
      <c r="V63" s="711"/>
      <c r="W63" s="711"/>
      <c r="X63" s="711"/>
      <c r="Y63" s="711"/>
      <c r="Z63" s="711"/>
      <c r="AA63" s="1596"/>
      <c r="AB63" s="711"/>
      <c r="AC63" s="711"/>
      <c r="AD63" s="711"/>
      <c r="AE63" s="711"/>
      <c r="AF63" s="711"/>
      <c r="AG63" s="711"/>
      <c r="AH63" s="1834"/>
      <c r="AI63" s="1834"/>
      <c r="AJ63" s="2438"/>
      <c r="AK63" s="1723"/>
    </row>
    <row r="64" spans="1:37" s="70" customFormat="1" ht="15" customHeight="1" x14ac:dyDescent="0.25">
      <c r="A64" s="738">
        <v>1</v>
      </c>
      <c r="B64" s="1737">
        <v>1</v>
      </c>
      <c r="C64" s="144" t="s">
        <v>63</v>
      </c>
      <c r="D64" s="144"/>
      <c r="E64" s="361">
        <v>300</v>
      </c>
      <c r="F64" s="772">
        <v>15</v>
      </c>
      <c r="G64" s="92">
        <f>ROUND(F64/12*$C$3,0)</f>
        <v>11</v>
      </c>
      <c r="H64" s="92">
        <v>6</v>
      </c>
      <c r="I64" s="92">
        <f>H64/G64*100</f>
        <v>54.54545454545454</v>
      </c>
      <c r="J64" s="363">
        <v>9</v>
      </c>
      <c r="K64" s="93">
        <f>N64/H64</f>
        <v>9.5</v>
      </c>
      <c r="L64" s="94">
        <f>ROUND(F64*J64,0)</f>
        <v>135</v>
      </c>
      <c r="M64" s="94">
        <f t="shared" si="26"/>
        <v>101.25</v>
      </c>
      <c r="N64" s="94">
        <v>57</v>
      </c>
      <c r="O64" s="94">
        <f>N64/M64*100</f>
        <v>56.296296296296298</v>
      </c>
      <c r="P64" s="94">
        <f>L64/E64</f>
        <v>0.45</v>
      </c>
      <c r="Q64" s="94">
        <f>N64/$C$3*12/P64</f>
        <v>168.88888888888889</v>
      </c>
      <c r="R64" s="711"/>
      <c r="S64" s="711"/>
      <c r="T64" s="711"/>
      <c r="U64" s="711"/>
      <c r="V64" s="711"/>
      <c r="W64" s="711"/>
      <c r="X64" s="711"/>
      <c r="Y64" s="711"/>
      <c r="Z64" s="711"/>
      <c r="AA64" s="1596"/>
      <c r="AB64" s="711"/>
      <c r="AC64" s="711"/>
      <c r="AD64" s="711"/>
      <c r="AE64" s="711"/>
      <c r="AF64" s="711"/>
      <c r="AG64" s="711"/>
      <c r="AH64" s="1834"/>
      <c r="AI64" s="1834"/>
      <c r="AJ64" s="2438"/>
      <c r="AK64" s="1723"/>
    </row>
    <row r="65" spans="1:272" s="70" customFormat="1" ht="15" customHeight="1" x14ac:dyDescent="0.25">
      <c r="A65" s="738">
        <v>1</v>
      </c>
      <c r="B65" s="1737">
        <v>1</v>
      </c>
      <c r="C65" s="282" t="s">
        <v>35</v>
      </c>
      <c r="D65" s="282"/>
      <c r="E65" s="282"/>
      <c r="F65" s="2179">
        <f>SUM(F63:F64)</f>
        <v>35</v>
      </c>
      <c r="G65" s="556">
        <f>SUM(G63:G64)</f>
        <v>26</v>
      </c>
      <c r="H65" s="556">
        <f>SUM(H63:H64)</f>
        <v>15</v>
      </c>
      <c r="I65" s="556">
        <f>H65/G65*100</f>
        <v>57.692307692307686</v>
      </c>
      <c r="J65" s="703">
        <f>SUM(L65/F65)</f>
        <v>10.142857142857142</v>
      </c>
      <c r="K65" s="117">
        <f>N65/H65</f>
        <v>9</v>
      </c>
      <c r="L65" s="704">
        <f>SUM(L63:L64)</f>
        <v>355</v>
      </c>
      <c r="M65" s="704">
        <f>SUM(M63:M64)</f>
        <v>266.25</v>
      </c>
      <c r="N65" s="2771">
        <f>SUM(N63:N64)</f>
        <v>135</v>
      </c>
      <c r="O65" s="94">
        <f>N65/M65*100</f>
        <v>50.704225352112672</v>
      </c>
      <c r="P65" s="281">
        <f>SUM(P63:P64)</f>
        <v>1.1833333333333333</v>
      </c>
      <c r="Q65" s="94">
        <f>N65/$C$3*12/P65</f>
        <v>152.11267605633802</v>
      </c>
      <c r="R65" s="704"/>
      <c r="S65" s="704"/>
      <c r="T65" s="704"/>
      <c r="U65" s="704"/>
      <c r="V65" s="704"/>
      <c r="W65" s="704"/>
      <c r="X65" s="704"/>
      <c r="Y65" s="704"/>
      <c r="Z65" s="704"/>
      <c r="AA65" s="1602"/>
      <c r="AB65" s="742"/>
      <c r="AC65" s="742"/>
      <c r="AD65" s="742"/>
      <c r="AE65" s="704"/>
      <c r="AF65" s="704"/>
      <c r="AG65" s="704"/>
      <c r="AH65" s="1835"/>
      <c r="AI65" s="1835"/>
      <c r="AJ65" s="2438"/>
      <c r="AK65" s="1723"/>
    </row>
    <row r="66" spans="1:272" s="70" customFormat="1" ht="15" customHeight="1" x14ac:dyDescent="0.25">
      <c r="A66" s="738">
        <v>1</v>
      </c>
      <c r="B66" s="1737">
        <v>1</v>
      </c>
      <c r="C66" s="217" t="s">
        <v>148</v>
      </c>
      <c r="D66" s="217"/>
      <c r="E66" s="282"/>
      <c r="F66" s="2179"/>
      <c r="G66" s="556"/>
      <c r="H66" s="556"/>
      <c r="I66" s="556"/>
      <c r="J66" s="703"/>
      <c r="K66" s="117"/>
      <c r="L66" s="704"/>
      <c r="M66" s="704"/>
      <c r="N66" s="704"/>
      <c r="O66" s="94"/>
      <c r="P66" s="281"/>
      <c r="Q66" s="94"/>
      <c r="R66" s="704"/>
      <c r="S66" s="704"/>
      <c r="T66" s="704"/>
      <c r="U66" s="704"/>
      <c r="V66" s="704"/>
      <c r="W66" s="704"/>
      <c r="X66" s="704"/>
      <c r="Y66" s="704"/>
      <c r="Z66" s="704"/>
      <c r="AA66" s="1603"/>
      <c r="AB66" s="704"/>
      <c r="AC66" s="704"/>
      <c r="AD66" s="704"/>
      <c r="AE66" s="704"/>
      <c r="AF66" s="704"/>
      <c r="AG66" s="704"/>
      <c r="AH66" s="1835"/>
      <c r="AI66" s="1835"/>
      <c r="AJ66" s="2438"/>
      <c r="AK66" s="1723"/>
    </row>
    <row r="67" spans="1:272" s="70" customFormat="1" ht="15" customHeight="1" x14ac:dyDescent="0.25">
      <c r="A67" s="738">
        <v>1</v>
      </c>
      <c r="B67" s="1737">
        <v>1</v>
      </c>
      <c r="C67" s="120" t="s">
        <v>532</v>
      </c>
      <c r="D67" s="150"/>
      <c r="E67" s="535">
        <v>240</v>
      </c>
      <c r="F67" s="772">
        <v>378</v>
      </c>
      <c r="G67" s="92">
        <f>ROUND(F67/12*$C$3,0)</f>
        <v>284</v>
      </c>
      <c r="H67" s="92">
        <v>675</v>
      </c>
      <c r="I67" s="92">
        <f>H67/G67*100</f>
        <v>237.67605633802816</v>
      </c>
      <c r="J67" s="705">
        <v>8</v>
      </c>
      <c r="K67" s="93">
        <f>N67/H67</f>
        <v>9.9481481481481477</v>
      </c>
      <c r="L67" s="94">
        <f>ROUND(F67*J67,0)</f>
        <v>3024</v>
      </c>
      <c r="M67" s="94">
        <f t="shared" ref="M67:M68" si="27">L67/12*$C$3</f>
        <v>2268</v>
      </c>
      <c r="N67" s="94">
        <v>6715</v>
      </c>
      <c r="O67" s="94">
        <f>N67/M67*100</f>
        <v>296.0758377425044</v>
      </c>
      <c r="P67" s="94">
        <f>L67/E67</f>
        <v>12.6</v>
      </c>
      <c r="Q67" s="94">
        <f>N67/$C$3*12/P67</f>
        <v>710.58201058201053</v>
      </c>
      <c r="R67" s="711"/>
      <c r="S67" s="711"/>
      <c r="T67" s="711"/>
      <c r="U67" s="711"/>
      <c r="V67" s="711"/>
      <c r="W67" s="711"/>
      <c r="X67" s="711"/>
      <c r="Y67" s="711"/>
      <c r="Z67" s="711"/>
      <c r="AA67" s="1596"/>
      <c r="AB67" s="711"/>
      <c r="AC67" s="711"/>
      <c r="AD67" s="711"/>
      <c r="AE67" s="711"/>
      <c r="AF67" s="711"/>
      <c r="AG67" s="711"/>
      <c r="AH67" s="1834"/>
      <c r="AI67" s="1834"/>
      <c r="AJ67" s="2438"/>
      <c r="AK67" s="1723"/>
    </row>
    <row r="68" spans="1:272" s="70" customFormat="1" ht="15" customHeight="1" x14ac:dyDescent="0.25">
      <c r="A68" s="738"/>
      <c r="B68" s="1737"/>
      <c r="C68" s="150" t="s">
        <v>48</v>
      </c>
      <c r="D68" s="150"/>
      <c r="E68" s="1699">
        <v>240</v>
      </c>
      <c r="F68" s="772">
        <v>1392</v>
      </c>
      <c r="G68" s="1049">
        <f>ROUND(F68/12*$C$3,0)</f>
        <v>1044</v>
      </c>
      <c r="H68" s="92">
        <v>618</v>
      </c>
      <c r="I68" s="92">
        <f>H68/G68*100</f>
        <v>59.195402298850574</v>
      </c>
      <c r="J68" s="705">
        <v>8</v>
      </c>
      <c r="K68" s="93">
        <f>N68/H68</f>
        <v>8.6828478964401299</v>
      </c>
      <c r="L68" s="94">
        <f>ROUND(F68*J68,0)</f>
        <v>11136</v>
      </c>
      <c r="M68" s="94">
        <f t="shared" si="27"/>
        <v>8352</v>
      </c>
      <c r="N68" s="94">
        <v>5366</v>
      </c>
      <c r="O68" s="94">
        <f>N68/M68*100</f>
        <v>64.248084291187737</v>
      </c>
      <c r="P68" s="94">
        <f>L68/E68</f>
        <v>46.4</v>
      </c>
      <c r="Q68" s="94">
        <f>N68/$C$3*12/P68</f>
        <v>154.19540229885055</v>
      </c>
      <c r="R68" s="711"/>
      <c r="S68" s="711"/>
      <c r="T68" s="711"/>
      <c r="U68" s="711"/>
      <c r="V68" s="711"/>
      <c r="W68" s="711"/>
      <c r="X68" s="711"/>
      <c r="Y68" s="711"/>
      <c r="Z68" s="711"/>
      <c r="AA68" s="1596"/>
      <c r="AB68" s="711"/>
      <c r="AC68" s="711"/>
      <c r="AD68" s="711"/>
      <c r="AE68" s="711"/>
      <c r="AF68" s="711"/>
      <c r="AG68" s="711"/>
      <c r="AH68" s="1834"/>
      <c r="AI68" s="1834"/>
      <c r="AJ68" s="2438"/>
      <c r="AK68" s="1723"/>
    </row>
    <row r="69" spans="1:272" s="96" customFormat="1" ht="15" customHeight="1" x14ac:dyDescent="0.25">
      <c r="A69" s="738">
        <v>1</v>
      </c>
      <c r="B69" s="1737">
        <v>1</v>
      </c>
      <c r="C69" s="706" t="s">
        <v>187</v>
      </c>
      <c r="D69" s="706"/>
      <c r="E69" s="706"/>
      <c r="F69" s="1869">
        <f>SUM(F67:F68)</f>
        <v>1770</v>
      </c>
      <c r="G69" s="126">
        <f t="shared" ref="G69:H69" si="28">SUM(G67:G68)</f>
        <v>1328</v>
      </c>
      <c r="H69" s="126">
        <f t="shared" si="28"/>
        <v>1293</v>
      </c>
      <c r="I69" s="92">
        <f>H69/G69*100</f>
        <v>97.364457831325296</v>
      </c>
      <c r="J69" s="703">
        <f>SUM(L69/F69)</f>
        <v>8</v>
      </c>
      <c r="K69" s="93">
        <f>N69/H69</f>
        <v>9.3433874709976799</v>
      </c>
      <c r="L69" s="118">
        <f t="shared" ref="L69:N69" si="29">SUM(L67:L68)</f>
        <v>14160</v>
      </c>
      <c r="M69" s="118">
        <f t="shared" si="29"/>
        <v>10620</v>
      </c>
      <c r="N69" s="2743">
        <f t="shared" si="29"/>
        <v>12081</v>
      </c>
      <c r="O69" s="94">
        <f>N69/M69*100</f>
        <v>113.75706214689265</v>
      </c>
      <c r="P69" s="118">
        <f>SUM(P67)</f>
        <v>12.6</v>
      </c>
      <c r="Q69" s="94">
        <f>N69/$C$3*12/P69</f>
        <v>1278.4126984126985</v>
      </c>
      <c r="R69" s="712"/>
      <c r="S69" s="712"/>
      <c r="T69" s="712"/>
      <c r="U69" s="712"/>
      <c r="V69" s="712"/>
      <c r="W69" s="712"/>
      <c r="X69" s="712"/>
      <c r="Y69" s="712"/>
      <c r="Z69" s="712"/>
      <c r="AA69" s="1602"/>
      <c r="AB69" s="742"/>
      <c r="AC69" s="742"/>
      <c r="AD69" s="742"/>
      <c r="AE69" s="712"/>
      <c r="AF69" s="712"/>
      <c r="AG69" s="712"/>
      <c r="AH69" s="1837"/>
      <c r="AI69" s="1837"/>
      <c r="AJ69" s="2438"/>
      <c r="AK69" s="2398"/>
    </row>
    <row r="70" spans="1:272" s="70" customFormat="1" ht="34.5" customHeight="1" x14ac:dyDescent="0.25">
      <c r="A70" s="738">
        <v>1</v>
      </c>
      <c r="B70" s="1737">
        <v>1</v>
      </c>
      <c r="C70" s="590" t="s">
        <v>173</v>
      </c>
      <c r="D70" s="590"/>
      <c r="E70" s="590"/>
      <c r="F70" s="2179">
        <f>SUM(F69,F65)</f>
        <v>1805</v>
      </c>
      <c r="G70" s="556">
        <f>SUM(G69,G65)</f>
        <v>1354</v>
      </c>
      <c r="H70" s="556">
        <f>SUM(H69,H65)</f>
        <v>1308</v>
      </c>
      <c r="I70" s="556">
        <f>H70/G70*100</f>
        <v>96.602658788773994</v>
      </c>
      <c r="J70" s="705">
        <f>SUM(L70/F70)</f>
        <v>8.0415512465373968</v>
      </c>
      <c r="K70" s="93">
        <f>N70/H70</f>
        <v>9.3394495412844041</v>
      </c>
      <c r="L70" s="556">
        <f>SUM(L69,L65)</f>
        <v>14515</v>
      </c>
      <c r="M70" s="556">
        <f>SUM(M69,M65)</f>
        <v>10886.25</v>
      </c>
      <c r="N70" s="556">
        <f>SUM(N69,N65)</f>
        <v>12216</v>
      </c>
      <c r="O70" s="94">
        <f>N70/M70*100</f>
        <v>112.21495005167068</v>
      </c>
      <c r="P70" s="556">
        <f>SUM(P69,P65)</f>
        <v>13.783333333333333</v>
      </c>
      <c r="Q70" s="94">
        <f>N70/$C$3*12/P70</f>
        <v>1181.7170495767837</v>
      </c>
      <c r="R70" s="556">
        <v>31235.906284799999</v>
      </c>
      <c r="S70" s="556">
        <v>31235.906284799999</v>
      </c>
      <c r="T70" s="556">
        <v>31235.906284799999</v>
      </c>
      <c r="U70" s="556">
        <v>31235.906284799999</v>
      </c>
      <c r="V70" s="556">
        <v>31235.906284799999</v>
      </c>
      <c r="W70" s="556">
        <v>31235.906284799999</v>
      </c>
      <c r="X70" s="556">
        <v>31235.906284799999</v>
      </c>
      <c r="Y70" s="556">
        <v>31235.906284799999</v>
      </c>
      <c r="Z70" s="556">
        <v>31235.906284799999</v>
      </c>
      <c r="AA70" s="1601">
        <f>R70/12*$C$3+(S70-R70)/11*8+(T70-S70)/10*7+(U70-T70)/9*6+(V70-U70)/8*5+(W70-V70)/7*4+(X70-W70)/6*3+(Y70-X70)/5*2+(Z70-Y70)/4*1</f>
        <v>23426.929713599999</v>
      </c>
      <c r="AB70" s="704">
        <f>AF70-AE70-AC70</f>
        <v>23945.877480000003</v>
      </c>
      <c r="AC70" s="704"/>
      <c r="AD70" s="704">
        <f>AB70-AA70</f>
        <v>518.94776640000418</v>
      </c>
      <c r="AE70" s="556">
        <v>-1083.7137100000004</v>
      </c>
      <c r="AF70" s="556">
        <v>22862.163770000003</v>
      </c>
      <c r="AG70" s="556"/>
      <c r="AH70" s="1838"/>
      <c r="AI70" s="1838">
        <f>AH70/1000</f>
        <v>0</v>
      </c>
      <c r="AJ70" s="2438"/>
      <c r="AK70" s="1723"/>
    </row>
    <row r="71" spans="1:272" s="70" customFormat="1" ht="15" customHeight="1" x14ac:dyDescent="0.25">
      <c r="A71" s="738">
        <v>1</v>
      </c>
      <c r="B71" s="1737">
        <v>1</v>
      </c>
      <c r="C71" s="147"/>
      <c r="D71" s="147"/>
      <c r="E71" s="147"/>
      <c r="F71" s="1869"/>
      <c r="G71" s="92"/>
      <c r="H71" s="92"/>
      <c r="I71" s="92"/>
      <c r="J71" s="492"/>
      <c r="K71" s="492"/>
      <c r="L71" s="492"/>
      <c r="M71" s="492"/>
      <c r="N71" s="492"/>
      <c r="O71" s="492"/>
      <c r="P71" s="492"/>
      <c r="Q71" s="492"/>
      <c r="R71" s="711"/>
      <c r="S71" s="711"/>
      <c r="T71" s="711"/>
      <c r="U71" s="711"/>
      <c r="V71" s="711"/>
      <c r="W71" s="711"/>
      <c r="X71" s="711"/>
      <c r="Y71" s="711"/>
      <c r="Z71" s="711"/>
      <c r="AA71" s="1596"/>
      <c r="AB71" s="711">
        <f>AF71-AE71</f>
        <v>0</v>
      </c>
      <c r="AC71" s="711"/>
      <c r="AD71" s="711">
        <f>AB71-AA71</f>
        <v>0</v>
      </c>
      <c r="AE71" s="711"/>
      <c r="AF71" s="711"/>
      <c r="AG71" s="711"/>
      <c r="AH71" s="1834"/>
      <c r="AI71" s="1834"/>
      <c r="AJ71" s="2438"/>
      <c r="AK71" s="1723"/>
    </row>
    <row r="72" spans="1:272" s="70" customFormat="1" ht="15.75" customHeight="1" x14ac:dyDescent="0.25">
      <c r="A72" s="738">
        <v>1</v>
      </c>
      <c r="B72" s="1737">
        <v>1</v>
      </c>
      <c r="C72" s="775" t="s">
        <v>17</v>
      </c>
      <c r="D72" s="776"/>
      <c r="E72" s="776"/>
      <c r="F72" s="2203"/>
      <c r="G72" s="777"/>
      <c r="H72" s="777"/>
      <c r="I72" s="777"/>
      <c r="J72" s="445"/>
      <c r="K72" s="445"/>
      <c r="L72" s="445"/>
      <c r="M72" s="445"/>
      <c r="N72" s="445">
        <f>SUM(N70,N61,N24)</f>
        <v>94262</v>
      </c>
      <c r="O72" s="445"/>
      <c r="P72" s="445"/>
      <c r="Q72" s="445"/>
      <c r="R72" s="613">
        <f t="shared" ref="R72:AF72" si="30">SUM(R70,R61,R24)</f>
        <v>791321.68920479994</v>
      </c>
      <c r="S72" s="613">
        <f t="shared" ref="S72:T72" si="31">SUM(S70,S61,S24)</f>
        <v>791321.68920479994</v>
      </c>
      <c r="T72" s="613">
        <f t="shared" si="31"/>
        <v>791321.68920479994</v>
      </c>
      <c r="U72" s="613">
        <f t="shared" ref="U72:V72" si="32">SUM(U70,U61,U24)</f>
        <v>791321.68920479994</v>
      </c>
      <c r="V72" s="613">
        <f t="shared" si="32"/>
        <v>791321.68920479994</v>
      </c>
      <c r="W72" s="613">
        <f t="shared" ref="W72:X72" si="33">SUM(W70,W61,W24)</f>
        <v>791321.68920479994</v>
      </c>
      <c r="X72" s="613">
        <f t="shared" si="33"/>
        <v>791208.64635479997</v>
      </c>
      <c r="Y72" s="613">
        <f t="shared" ref="Y72:Z72" si="34">SUM(Y70,Y61,Y24)</f>
        <v>791208.64663479989</v>
      </c>
      <c r="Z72" s="613">
        <f t="shared" si="34"/>
        <v>791208.64663479989</v>
      </c>
      <c r="AA72" s="1604">
        <f t="shared" si="30"/>
        <v>593378.22416560003</v>
      </c>
      <c r="AB72" s="445">
        <f t="shared" si="30"/>
        <v>565150.20727000013</v>
      </c>
      <c r="AC72" s="445">
        <f t="shared" si="30"/>
        <v>-90.978170000000318</v>
      </c>
      <c r="AD72" s="445">
        <f t="shared" si="30"/>
        <v>-28228.016895599903</v>
      </c>
      <c r="AE72" s="445">
        <f t="shared" si="30"/>
        <v>-12070.086200000003</v>
      </c>
      <c r="AF72" s="445">
        <f t="shared" si="30"/>
        <v>552989.14290000009</v>
      </c>
      <c r="AG72" s="445"/>
      <c r="AH72" s="445">
        <f t="shared" ref="AH72:AI72" si="35">SUM(AH70,AH61,AH24)</f>
        <v>2700746.91</v>
      </c>
      <c r="AI72" s="445">
        <f t="shared" si="35"/>
        <v>2700.7469099999998</v>
      </c>
      <c r="AJ72" s="2438"/>
      <c r="AK72" s="2439"/>
    </row>
    <row r="73" spans="1:272" ht="14.25" customHeight="1" x14ac:dyDescent="0.25">
      <c r="A73" s="738">
        <v>1</v>
      </c>
      <c r="B73" s="1737">
        <v>1</v>
      </c>
      <c r="C73" s="301"/>
      <c r="D73" s="301"/>
      <c r="E73" s="301"/>
      <c r="F73" s="2186"/>
      <c r="G73" s="778"/>
      <c r="H73" s="778"/>
      <c r="I73" s="778"/>
      <c r="J73" s="778"/>
      <c r="K73" s="778"/>
      <c r="L73" s="778"/>
      <c r="M73" s="778"/>
      <c r="N73" s="778"/>
      <c r="O73" s="778"/>
      <c r="P73" s="778"/>
      <c r="Q73" s="778"/>
      <c r="R73" s="743"/>
      <c r="S73" s="743"/>
      <c r="T73" s="743"/>
      <c r="U73" s="743"/>
      <c r="V73" s="743"/>
      <c r="W73" s="743"/>
      <c r="X73" s="743"/>
      <c r="Y73" s="743"/>
      <c r="Z73" s="743"/>
      <c r="AA73" s="1605"/>
      <c r="AB73" s="743"/>
      <c r="AC73" s="743"/>
      <c r="AD73" s="743"/>
      <c r="AE73" s="779"/>
      <c r="AF73" s="743"/>
      <c r="AG73" s="743"/>
      <c r="AH73" s="1839"/>
      <c r="AI73" s="1839"/>
      <c r="AJ73" s="2438"/>
    </row>
    <row r="74" spans="1:272" s="781" customFormat="1" ht="27.75" customHeight="1" x14ac:dyDescent="0.25">
      <c r="A74" s="738">
        <v>1</v>
      </c>
      <c r="B74" s="1737">
        <v>1</v>
      </c>
      <c r="C74" s="87" t="s">
        <v>269</v>
      </c>
      <c r="D74" s="87"/>
      <c r="E74" s="172"/>
      <c r="F74" s="2187"/>
      <c r="G74" s="571"/>
      <c r="H74" s="571"/>
      <c r="I74" s="571"/>
      <c r="J74" s="780"/>
      <c r="K74" s="780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  <c r="Z74" s="94"/>
      <c r="AA74" s="1594"/>
      <c r="AB74" s="94"/>
      <c r="AC74" s="94"/>
      <c r="AD74" s="94"/>
      <c r="AE74" s="769"/>
      <c r="AF74" s="94"/>
      <c r="AG74" s="94"/>
      <c r="AH74" s="307"/>
      <c r="AI74" s="307"/>
      <c r="AJ74" s="2438"/>
      <c r="AK74" s="2397"/>
      <c r="AL74" s="79"/>
      <c r="AM74" s="79"/>
      <c r="AN74" s="79"/>
      <c r="AO74" s="79"/>
      <c r="AP74" s="79"/>
      <c r="AQ74" s="79"/>
      <c r="AR74" s="79"/>
      <c r="AS74" s="79"/>
      <c r="AT74" s="79"/>
      <c r="AU74" s="79"/>
      <c r="AV74" s="79"/>
      <c r="AW74" s="79"/>
      <c r="AX74" s="79"/>
      <c r="AY74" s="79"/>
      <c r="AZ74" s="79"/>
      <c r="BA74" s="79"/>
      <c r="BB74" s="79"/>
      <c r="BC74" s="79"/>
      <c r="BD74" s="79"/>
      <c r="BE74" s="79"/>
      <c r="BF74" s="79"/>
      <c r="BG74" s="79"/>
      <c r="BH74" s="79"/>
      <c r="BI74" s="79"/>
      <c r="BJ74" s="79"/>
      <c r="BK74" s="79"/>
      <c r="BL74" s="79"/>
      <c r="BM74" s="79"/>
      <c r="BN74" s="79"/>
      <c r="BO74" s="79"/>
      <c r="BP74" s="79"/>
      <c r="BQ74" s="79"/>
      <c r="BR74" s="79"/>
      <c r="BS74" s="79"/>
      <c r="BT74" s="79"/>
      <c r="BU74" s="79"/>
      <c r="BV74" s="79"/>
      <c r="BW74" s="79"/>
      <c r="BX74" s="79"/>
      <c r="BY74" s="79"/>
      <c r="BZ74" s="79"/>
      <c r="CA74" s="79"/>
      <c r="CB74" s="79"/>
      <c r="CC74" s="79"/>
      <c r="CD74" s="79"/>
      <c r="CE74" s="79"/>
      <c r="CF74" s="79"/>
      <c r="CG74" s="79"/>
      <c r="CH74" s="79"/>
      <c r="CI74" s="79"/>
      <c r="CJ74" s="79"/>
      <c r="CK74" s="79"/>
      <c r="CL74" s="79"/>
      <c r="CM74" s="79"/>
      <c r="CN74" s="79"/>
      <c r="CO74" s="79"/>
      <c r="CP74" s="79"/>
      <c r="CQ74" s="79"/>
      <c r="CR74" s="79"/>
      <c r="CS74" s="79"/>
      <c r="CT74" s="79"/>
      <c r="CU74" s="79"/>
      <c r="CV74" s="79"/>
      <c r="CW74" s="79"/>
      <c r="CX74" s="79"/>
      <c r="CY74" s="79"/>
      <c r="CZ74" s="79"/>
      <c r="DA74" s="79"/>
      <c r="DB74" s="79"/>
      <c r="DC74" s="79"/>
      <c r="DD74" s="79"/>
      <c r="DE74" s="79"/>
      <c r="DF74" s="79"/>
      <c r="DG74" s="79"/>
      <c r="DH74" s="79"/>
      <c r="DI74" s="79"/>
      <c r="DJ74" s="79"/>
      <c r="DK74" s="79"/>
      <c r="DL74" s="79"/>
      <c r="DM74" s="79"/>
      <c r="DN74" s="79"/>
      <c r="DO74" s="79"/>
      <c r="DP74" s="79"/>
      <c r="DQ74" s="79"/>
      <c r="DR74" s="79"/>
      <c r="DS74" s="79"/>
      <c r="DT74" s="79"/>
      <c r="DU74" s="79"/>
      <c r="DV74" s="79"/>
      <c r="DW74" s="79"/>
      <c r="DX74" s="79"/>
      <c r="DY74" s="79"/>
      <c r="DZ74" s="79"/>
      <c r="EA74" s="79"/>
      <c r="EB74" s="79"/>
      <c r="EC74" s="79"/>
      <c r="ED74" s="79"/>
      <c r="EE74" s="79"/>
      <c r="EF74" s="79"/>
      <c r="EG74" s="79"/>
      <c r="EH74" s="79"/>
      <c r="EI74" s="79"/>
      <c r="EJ74" s="79"/>
      <c r="EK74" s="79"/>
      <c r="EL74" s="79"/>
      <c r="EM74" s="79"/>
      <c r="EN74" s="79"/>
      <c r="EO74" s="79"/>
      <c r="EP74" s="79"/>
      <c r="EQ74" s="79"/>
      <c r="ER74" s="79"/>
      <c r="ES74" s="79"/>
      <c r="ET74" s="79"/>
      <c r="EU74" s="79"/>
      <c r="EV74" s="79"/>
      <c r="EW74" s="79"/>
      <c r="EX74" s="79"/>
      <c r="EY74" s="79"/>
      <c r="EZ74" s="79"/>
      <c r="FA74" s="79"/>
      <c r="FB74" s="79"/>
      <c r="FC74" s="79"/>
      <c r="FD74" s="79"/>
      <c r="FE74" s="79"/>
      <c r="FF74" s="79"/>
      <c r="FG74" s="79"/>
      <c r="FH74" s="79"/>
      <c r="FI74" s="79"/>
      <c r="FJ74" s="79"/>
      <c r="FK74" s="79"/>
      <c r="FL74" s="79"/>
      <c r="FM74" s="79"/>
      <c r="FN74" s="79"/>
      <c r="FO74" s="79"/>
      <c r="FP74" s="79"/>
      <c r="FQ74" s="79"/>
      <c r="FR74" s="79"/>
      <c r="FS74" s="79"/>
      <c r="FT74" s="79"/>
      <c r="FU74" s="79"/>
      <c r="FV74" s="79"/>
      <c r="FW74" s="79"/>
      <c r="FX74" s="79"/>
      <c r="FY74" s="79"/>
      <c r="FZ74" s="79"/>
      <c r="GA74" s="79"/>
      <c r="GB74" s="79"/>
      <c r="GC74" s="79"/>
      <c r="GD74" s="79"/>
      <c r="GE74" s="79"/>
      <c r="GF74" s="79"/>
      <c r="GG74" s="79"/>
      <c r="GH74" s="79"/>
      <c r="GI74" s="79"/>
      <c r="GJ74" s="79"/>
      <c r="GK74" s="79"/>
      <c r="GL74" s="79"/>
      <c r="GM74" s="79"/>
      <c r="GN74" s="79"/>
      <c r="GO74" s="79"/>
      <c r="GP74" s="79"/>
      <c r="GQ74" s="79"/>
      <c r="GR74" s="79"/>
      <c r="GS74" s="79"/>
      <c r="GT74" s="79"/>
      <c r="GU74" s="79"/>
      <c r="GV74" s="79"/>
      <c r="GW74" s="79"/>
      <c r="GX74" s="79"/>
      <c r="GY74" s="79"/>
      <c r="GZ74" s="79"/>
      <c r="HA74" s="79"/>
      <c r="HB74" s="79"/>
      <c r="HC74" s="79"/>
      <c r="HD74" s="79"/>
      <c r="HE74" s="79"/>
      <c r="HF74" s="79"/>
      <c r="HG74" s="79"/>
      <c r="HH74" s="79"/>
      <c r="HI74" s="79"/>
      <c r="HJ74" s="79"/>
      <c r="HK74" s="79"/>
      <c r="HL74" s="79"/>
      <c r="HM74" s="79"/>
      <c r="HN74" s="79"/>
      <c r="HO74" s="79"/>
      <c r="HP74" s="79"/>
      <c r="HQ74" s="79"/>
      <c r="HR74" s="79"/>
      <c r="HS74" s="79"/>
      <c r="HT74" s="79"/>
      <c r="HU74" s="79"/>
      <c r="HV74" s="79"/>
      <c r="HW74" s="79"/>
      <c r="HX74" s="79"/>
      <c r="HY74" s="79"/>
      <c r="HZ74" s="79"/>
      <c r="IA74" s="79"/>
      <c r="IB74" s="79"/>
      <c r="IC74" s="79"/>
      <c r="ID74" s="79"/>
      <c r="IE74" s="79"/>
      <c r="IF74" s="79"/>
      <c r="IG74" s="79"/>
      <c r="IH74" s="79"/>
      <c r="II74" s="79"/>
      <c r="IJ74" s="79"/>
      <c r="IK74" s="79"/>
      <c r="IL74" s="79"/>
      <c r="IM74" s="79"/>
      <c r="IN74" s="79"/>
      <c r="IO74" s="79"/>
      <c r="IP74" s="79"/>
      <c r="IQ74" s="79"/>
      <c r="IR74" s="79"/>
      <c r="IS74" s="79"/>
      <c r="IT74" s="79"/>
      <c r="IU74" s="79"/>
      <c r="IV74" s="79"/>
      <c r="IW74" s="79"/>
      <c r="IX74" s="79"/>
      <c r="IY74" s="79"/>
      <c r="IZ74" s="79"/>
      <c r="JA74" s="79"/>
      <c r="JB74" s="79"/>
      <c r="JC74" s="79"/>
      <c r="JD74" s="79"/>
      <c r="JE74" s="79"/>
      <c r="JF74" s="79"/>
      <c r="JG74" s="79"/>
      <c r="JH74" s="79"/>
      <c r="JI74" s="79"/>
      <c r="JJ74" s="79"/>
      <c r="JK74" s="79"/>
      <c r="JL74" s="79"/>
    </row>
    <row r="75" spans="1:272" s="70" customFormat="1" ht="15" customHeight="1" x14ac:dyDescent="0.25">
      <c r="A75" s="738">
        <v>1</v>
      </c>
      <c r="B75" s="1737">
        <v>1</v>
      </c>
      <c r="C75" s="441" t="s">
        <v>5</v>
      </c>
      <c r="D75" s="441"/>
      <c r="E75" s="441"/>
      <c r="F75" s="772"/>
      <c r="G75" s="361"/>
      <c r="H75" s="361"/>
      <c r="I75" s="361"/>
      <c r="J75" s="691"/>
      <c r="K75" s="691"/>
      <c r="L75" s="692"/>
      <c r="M75" s="692"/>
      <c r="N75" s="692"/>
      <c r="O75" s="692"/>
      <c r="P75" s="692"/>
      <c r="Q75" s="692"/>
      <c r="R75" s="692"/>
      <c r="S75" s="692"/>
      <c r="T75" s="692"/>
      <c r="U75" s="692"/>
      <c r="V75" s="692"/>
      <c r="W75" s="692"/>
      <c r="X75" s="692"/>
      <c r="Y75" s="692"/>
      <c r="Z75" s="692"/>
      <c r="AA75" s="1595"/>
      <c r="AB75" s="692"/>
      <c r="AC75" s="692"/>
      <c r="AD75" s="692"/>
      <c r="AE75" s="692"/>
      <c r="AF75" s="692"/>
      <c r="AG75" s="692"/>
      <c r="AH75" s="1829"/>
      <c r="AI75" s="1829"/>
      <c r="AJ75" s="2438"/>
      <c r="AK75" s="1723"/>
    </row>
    <row r="76" spans="1:272" s="70" customFormat="1" ht="15" customHeight="1" x14ac:dyDescent="0.25">
      <c r="A76" s="738">
        <v>1</v>
      </c>
      <c r="B76" s="1737">
        <v>1</v>
      </c>
      <c r="C76" s="91" t="s">
        <v>55</v>
      </c>
      <c r="D76" s="2526" t="s">
        <v>520</v>
      </c>
      <c r="E76" s="770">
        <v>340</v>
      </c>
      <c r="F76" s="772">
        <v>810</v>
      </c>
      <c r="G76" s="92">
        <f t="shared" ref="G76:G78" si="36">F76/12*$C$3</f>
        <v>607.5</v>
      </c>
      <c r="H76" s="361">
        <v>591</v>
      </c>
      <c r="I76" s="440">
        <f>H76/G76*100</f>
        <v>97.283950617283949</v>
      </c>
      <c r="J76" s="782">
        <v>11</v>
      </c>
      <c r="K76" s="93">
        <f>N76/H76</f>
        <v>10.614213197969542</v>
      </c>
      <c r="L76" s="94">
        <f>ROUND(F76*J76,0)</f>
        <v>8910</v>
      </c>
      <c r="M76" s="94">
        <f t="shared" ref="M76:M78" si="37">L76/12*$C$3</f>
        <v>6682.5</v>
      </c>
      <c r="N76" s="94">
        <v>6273</v>
      </c>
      <c r="O76" s="94">
        <f>N76/M76*100</f>
        <v>93.872053872053868</v>
      </c>
      <c r="P76" s="94">
        <f>ROUND(L76/E76,0)</f>
        <v>26</v>
      </c>
      <c r="Q76" s="94">
        <f>N76/$C$3*12/P76</f>
        <v>321.69230769230768</v>
      </c>
      <c r="R76" s="692"/>
      <c r="S76" s="692"/>
      <c r="T76" s="692"/>
      <c r="U76" s="692"/>
      <c r="V76" s="692"/>
      <c r="W76" s="692"/>
      <c r="X76" s="692"/>
      <c r="Y76" s="692"/>
      <c r="Z76" s="692"/>
      <c r="AA76" s="1595"/>
      <c r="AB76" s="692"/>
      <c r="AC76" s="692"/>
      <c r="AD76" s="692"/>
      <c r="AE76" s="692"/>
      <c r="AF76" s="692"/>
      <c r="AG76" s="692"/>
      <c r="AH76" s="1829"/>
      <c r="AI76" s="1829"/>
      <c r="AJ76" s="2438"/>
      <c r="AK76" s="1723"/>
    </row>
    <row r="77" spans="1:272" s="70" customFormat="1" ht="15" customHeight="1" x14ac:dyDescent="0.25">
      <c r="A77" s="738">
        <v>1</v>
      </c>
      <c r="B77" s="1737">
        <v>1</v>
      </c>
      <c r="C77" s="91" t="s">
        <v>56</v>
      </c>
      <c r="D77" s="2526" t="s">
        <v>520</v>
      </c>
      <c r="E77" s="770">
        <v>340</v>
      </c>
      <c r="F77" s="772">
        <v>312</v>
      </c>
      <c r="G77" s="92">
        <f t="shared" si="36"/>
        <v>234</v>
      </c>
      <c r="H77" s="361">
        <v>240</v>
      </c>
      <c r="I77" s="440">
        <f>H77/G77*100</f>
        <v>102.56410256410255</v>
      </c>
      <c r="J77" s="782">
        <v>10.5</v>
      </c>
      <c r="K77" s="93">
        <f>N77/H77</f>
        <v>10.9125</v>
      </c>
      <c r="L77" s="94">
        <f>ROUND(F77*J77,0)</f>
        <v>3276</v>
      </c>
      <c r="M77" s="94">
        <f t="shared" si="37"/>
        <v>2457</v>
      </c>
      <c r="N77" s="94">
        <v>2619</v>
      </c>
      <c r="O77" s="94">
        <f>N77/M77*100</f>
        <v>106.5934065934066</v>
      </c>
      <c r="P77" s="94">
        <f>ROUND(L77/E77,0)</f>
        <v>10</v>
      </c>
      <c r="Q77" s="94">
        <f>N77/$C$3*12/P77</f>
        <v>349.2</v>
      </c>
      <c r="R77" s="692"/>
      <c r="S77" s="692"/>
      <c r="T77" s="692"/>
      <c r="U77" s="692"/>
      <c r="V77" s="692"/>
      <c r="W77" s="692"/>
      <c r="X77" s="692"/>
      <c r="Y77" s="692"/>
      <c r="Z77" s="692"/>
      <c r="AA77" s="1595"/>
      <c r="AB77" s="692"/>
      <c r="AC77" s="692"/>
      <c r="AD77" s="692"/>
      <c r="AE77" s="692"/>
      <c r="AF77" s="692"/>
      <c r="AG77" s="692"/>
      <c r="AH77" s="1829"/>
      <c r="AI77" s="1829"/>
      <c r="AJ77" s="2438"/>
      <c r="AK77" s="1723"/>
    </row>
    <row r="78" spans="1:272" s="70" customFormat="1" ht="15" customHeight="1" x14ac:dyDescent="0.25">
      <c r="A78" s="738">
        <v>1</v>
      </c>
      <c r="B78" s="1737">
        <v>1</v>
      </c>
      <c r="C78" s="91" t="s">
        <v>48</v>
      </c>
      <c r="D78" s="2526" t="s">
        <v>520</v>
      </c>
      <c r="E78" s="770">
        <v>340</v>
      </c>
      <c r="F78" s="772">
        <v>483</v>
      </c>
      <c r="G78" s="92">
        <f t="shared" si="36"/>
        <v>362.25</v>
      </c>
      <c r="H78" s="361">
        <v>362</v>
      </c>
      <c r="I78" s="440">
        <f>H78/G78*100</f>
        <v>99.930986887508624</v>
      </c>
      <c r="J78" s="782">
        <v>12</v>
      </c>
      <c r="K78" s="93">
        <f>N78/H78</f>
        <v>12.088397790055248</v>
      </c>
      <c r="L78" s="94">
        <f>ROUND(F78*J78,0)</f>
        <v>5796</v>
      </c>
      <c r="M78" s="94">
        <f t="shared" si="37"/>
        <v>4347</v>
      </c>
      <c r="N78" s="94">
        <v>4376</v>
      </c>
      <c r="O78" s="94">
        <f>N78/M78*100</f>
        <v>100.66712675408327</v>
      </c>
      <c r="P78" s="94">
        <f>ROUND(L78/E78,0)</f>
        <v>17</v>
      </c>
      <c r="Q78" s="94">
        <f>N78/$C$3*12/P78</f>
        <v>343.21568627450984</v>
      </c>
      <c r="R78" s="692"/>
      <c r="S78" s="692"/>
      <c r="T78" s="692"/>
      <c r="U78" s="692"/>
      <c r="V78" s="692"/>
      <c r="W78" s="692"/>
      <c r="X78" s="692"/>
      <c r="Y78" s="692"/>
      <c r="Z78" s="692"/>
      <c r="AA78" s="1595"/>
      <c r="AB78" s="692"/>
      <c r="AC78" s="692"/>
      <c r="AD78" s="692"/>
      <c r="AE78" s="692"/>
      <c r="AF78" s="692"/>
      <c r="AG78" s="692"/>
      <c r="AH78" s="1829"/>
      <c r="AI78" s="1829"/>
      <c r="AJ78" s="2438"/>
      <c r="AK78" s="1723"/>
    </row>
    <row r="79" spans="1:272" s="70" customFormat="1" ht="15" customHeight="1" x14ac:dyDescent="0.25">
      <c r="A79" s="738">
        <v>1</v>
      </c>
      <c r="B79" s="1737">
        <v>1</v>
      </c>
      <c r="C79" s="437" t="s">
        <v>7</v>
      </c>
      <c r="D79" s="437"/>
      <c r="E79" s="437"/>
      <c r="F79" s="2179">
        <f>SUM(F76:F78)</f>
        <v>1605</v>
      </c>
      <c r="G79" s="556">
        <f>SUM(G76:G78)</f>
        <v>1203.75</v>
      </c>
      <c r="H79" s="556">
        <f>SUM(H76:H78)</f>
        <v>1193</v>
      </c>
      <c r="I79" s="388">
        <f>H79/G79*100</f>
        <v>99.106957424714437</v>
      </c>
      <c r="J79" s="703">
        <f>SUM(L79/F79)</f>
        <v>11.20373831775701</v>
      </c>
      <c r="K79" s="117">
        <f>N79/H79</f>
        <v>11.12154233025985</v>
      </c>
      <c r="L79" s="556">
        <f>SUM(L76:L78)</f>
        <v>17982</v>
      </c>
      <c r="M79" s="556">
        <f>SUM(M76:M78)</f>
        <v>13486.5</v>
      </c>
      <c r="N79" s="2773">
        <f>SUM(N76:N78)</f>
        <v>13268</v>
      </c>
      <c r="O79" s="281">
        <f>N79/M79*100</f>
        <v>98.379861342824299</v>
      </c>
      <c r="P79" s="281">
        <f>SUM(P76:P78)</f>
        <v>53</v>
      </c>
      <c r="Q79" s="281">
        <f>N79/$C$3*12/P79</f>
        <v>333.78616352201254</v>
      </c>
      <c r="R79" s="742">
        <v>56636.862575999992</v>
      </c>
      <c r="S79" s="742">
        <v>56636.862575999992</v>
      </c>
      <c r="T79" s="742">
        <v>56636.862575999992</v>
      </c>
      <c r="U79" s="742">
        <v>56636.862575999992</v>
      </c>
      <c r="V79" s="742">
        <v>56636.862575999992</v>
      </c>
      <c r="W79" s="742">
        <v>56636.862575999992</v>
      </c>
      <c r="X79" s="742">
        <v>56636.862575999992</v>
      </c>
      <c r="Y79" s="742">
        <v>56636.862575999992</v>
      </c>
      <c r="Z79" s="742">
        <v>56636.862575999992</v>
      </c>
      <c r="AA79" s="1601">
        <f>R79/12*$C$3+(S79-R79)/11*8+(T79-S79)/10*7+(U79-T79)/9*6+(V79-U79)/8*5+(W79-V79)/7*4+(X79-W79)/6*3+(Y79-X79)/5*2+(Z79-Y79)/4*1</f>
        <v>42477.646931999996</v>
      </c>
      <c r="AB79" s="742">
        <f>AF79-AE79-AC79</f>
        <v>41446.182249999998</v>
      </c>
      <c r="AC79" s="1715">
        <v>-574.15938000000006</v>
      </c>
      <c r="AD79" s="742">
        <f>AB79-AA79</f>
        <v>-1031.464681999998</v>
      </c>
      <c r="AE79" s="742">
        <v>-1252.2912000000001</v>
      </c>
      <c r="AF79" s="742">
        <v>39619.731670000001</v>
      </c>
      <c r="AG79" s="742">
        <v>17</v>
      </c>
      <c r="AH79" s="1835">
        <v>463845.77</v>
      </c>
      <c r="AI79" s="1835">
        <f>AH79/1000</f>
        <v>463.84577000000002</v>
      </c>
      <c r="AJ79" s="2438"/>
      <c r="AK79" s="1723"/>
    </row>
    <row r="80" spans="1:272" s="70" customFormat="1" ht="15" customHeight="1" x14ac:dyDescent="0.25">
      <c r="A80" s="738">
        <v>1</v>
      </c>
      <c r="B80" s="1737">
        <v>1</v>
      </c>
      <c r="C80" s="636" t="s">
        <v>14</v>
      </c>
      <c r="D80" s="636"/>
      <c r="E80" s="507"/>
      <c r="F80" s="772"/>
      <c r="G80" s="361"/>
      <c r="H80" s="361"/>
      <c r="I80" s="361"/>
      <c r="J80" s="703"/>
      <c r="K80" s="703"/>
      <c r="L80" s="773"/>
      <c r="M80" s="773"/>
      <c r="N80" s="773"/>
      <c r="O80" s="773"/>
      <c r="P80" s="773"/>
      <c r="Q80" s="773"/>
      <c r="R80" s="492"/>
      <c r="S80" s="492"/>
      <c r="T80" s="492"/>
      <c r="U80" s="492"/>
      <c r="V80" s="492"/>
      <c r="W80" s="492"/>
      <c r="X80" s="492"/>
      <c r="Y80" s="492"/>
      <c r="Z80" s="492"/>
      <c r="AA80" s="1606"/>
      <c r="AB80" s="492"/>
      <c r="AC80" s="492"/>
      <c r="AD80" s="492"/>
      <c r="AE80" s="492"/>
      <c r="AF80" s="492"/>
      <c r="AG80" s="492"/>
      <c r="AH80" s="1835"/>
      <c r="AI80" s="1835"/>
      <c r="AJ80" s="2438"/>
      <c r="AK80" s="1723"/>
    </row>
    <row r="81" spans="1:37" s="70" customFormat="1" ht="16.5" customHeight="1" x14ac:dyDescent="0.25">
      <c r="A81" s="738">
        <v>1</v>
      </c>
      <c r="B81" s="1737">
        <v>1</v>
      </c>
      <c r="C81" s="507" t="s">
        <v>302</v>
      </c>
      <c r="D81" s="507"/>
      <c r="E81" s="520"/>
      <c r="F81" s="2199"/>
      <c r="G81" s="116"/>
      <c r="H81" s="116"/>
      <c r="I81" s="92"/>
      <c r="J81" s="363"/>
      <c r="K81" s="363"/>
      <c r="L81" s="365"/>
      <c r="M81" s="365"/>
      <c r="N81" s="365"/>
      <c r="O81" s="365"/>
      <c r="P81" s="365"/>
      <c r="Q81" s="365"/>
      <c r="R81" s="440"/>
      <c r="S81" s="440"/>
      <c r="T81" s="440"/>
      <c r="U81" s="440"/>
      <c r="V81" s="440"/>
      <c r="W81" s="440"/>
      <c r="X81" s="440"/>
      <c r="Y81" s="440"/>
      <c r="Z81" s="440"/>
      <c r="AA81" s="1599"/>
      <c r="AB81" s="440"/>
      <c r="AC81" s="440"/>
      <c r="AD81" s="440"/>
      <c r="AE81" s="440"/>
      <c r="AF81" s="440"/>
      <c r="AG81" s="440"/>
      <c r="AH81" s="1829"/>
      <c r="AI81" s="1829"/>
      <c r="AJ81" s="2438"/>
      <c r="AK81" s="1723"/>
    </row>
    <row r="82" spans="1:37" s="70" customFormat="1" ht="15" customHeight="1" x14ac:dyDescent="0.25">
      <c r="A82" s="738">
        <v>1</v>
      </c>
      <c r="B82" s="1737">
        <v>1</v>
      </c>
      <c r="C82" s="407" t="s">
        <v>361</v>
      </c>
      <c r="D82" s="407"/>
      <c r="E82" s="407"/>
      <c r="F82" s="711">
        <f t="shared" ref="F82:G82" si="38">SUM(F84,F85,F86,F87)+F83/2.7</f>
        <v>21313.259259259259</v>
      </c>
      <c r="G82" s="440">
        <f t="shared" si="38"/>
        <v>15985.851851851852</v>
      </c>
      <c r="H82" s="440">
        <f>SUM(H84,H85,H86,H87)+H83/2.7</f>
        <v>17019.925925925927</v>
      </c>
      <c r="I82" s="565">
        <f>H82/G82*100</f>
        <v>106.46868295576182</v>
      </c>
      <c r="J82" s="125"/>
      <c r="K82" s="125"/>
      <c r="L82" s="464"/>
      <c r="M82" s="464"/>
      <c r="N82" s="464"/>
      <c r="O82" s="464"/>
      <c r="P82" s="464"/>
      <c r="Q82" s="464"/>
      <c r="R82" s="711"/>
      <c r="S82" s="711"/>
      <c r="T82" s="711"/>
      <c r="U82" s="711"/>
      <c r="V82" s="711"/>
      <c r="W82" s="711"/>
      <c r="X82" s="711"/>
      <c r="Y82" s="711"/>
      <c r="Z82" s="711"/>
      <c r="AA82" s="1596"/>
      <c r="AB82" s="711"/>
      <c r="AC82" s="711"/>
      <c r="AD82" s="711"/>
      <c r="AE82" s="711"/>
      <c r="AF82" s="711"/>
      <c r="AG82" s="2464">
        <f t="shared" ref="AG82" si="39">SUM(AG84,AG85,AG86,AG87)+AG83/2.7</f>
        <v>149</v>
      </c>
      <c r="AH82" s="1834">
        <f>AH83+AH84+AH85+AH86+AH87</f>
        <v>58242.819999999992</v>
      </c>
      <c r="AI82" s="1834">
        <f>AH82/1000</f>
        <v>58.242819999999995</v>
      </c>
      <c r="AJ82" s="2438"/>
      <c r="AK82" s="1723"/>
    </row>
    <row r="83" spans="1:37" s="70" customFormat="1" ht="15" customHeight="1" x14ac:dyDescent="0.25">
      <c r="A83" s="738"/>
      <c r="B83" s="1737"/>
      <c r="C83" s="407" t="s">
        <v>468</v>
      </c>
      <c r="D83" s="407"/>
      <c r="E83" s="407"/>
      <c r="F83" s="711">
        <v>187</v>
      </c>
      <c r="G83" s="92">
        <f t="shared" ref="G83:G91" si="40">ROUND(F83/12*$C$3,0)</f>
        <v>140</v>
      </c>
      <c r="H83" s="440">
        <v>199.6</v>
      </c>
      <c r="I83" s="565">
        <f>H83/G83*100</f>
        <v>142.57142857142858</v>
      </c>
      <c r="J83" s="125"/>
      <c r="K83" s="125"/>
      <c r="L83" s="464"/>
      <c r="M83" s="464"/>
      <c r="N83" s="464"/>
      <c r="O83" s="464"/>
      <c r="P83" s="464"/>
      <c r="Q83" s="464"/>
      <c r="R83" s="711"/>
      <c r="S83" s="711"/>
      <c r="T83" s="711"/>
      <c r="U83" s="711"/>
      <c r="V83" s="711"/>
      <c r="W83" s="711"/>
      <c r="X83" s="711"/>
      <c r="Y83" s="711"/>
      <c r="Z83" s="711"/>
      <c r="AA83" s="1596"/>
      <c r="AB83" s="711"/>
      <c r="AC83" s="711"/>
      <c r="AD83" s="711"/>
      <c r="AE83" s="711"/>
      <c r="AF83" s="711"/>
      <c r="AG83" s="711"/>
      <c r="AH83" s="1834"/>
      <c r="AI83" s="1834"/>
      <c r="AJ83" s="2438"/>
      <c r="AK83" s="1723"/>
    </row>
    <row r="84" spans="1:37" s="70" customFormat="1" ht="15" customHeight="1" x14ac:dyDescent="0.25">
      <c r="A84" s="738">
        <v>1</v>
      </c>
      <c r="B84" s="1737">
        <v>1</v>
      </c>
      <c r="C84" s="407" t="s">
        <v>383</v>
      </c>
      <c r="D84" s="407"/>
      <c r="E84" s="407"/>
      <c r="F84" s="711"/>
      <c r="G84" s="92">
        <f t="shared" si="40"/>
        <v>0</v>
      </c>
      <c r="H84" s="440"/>
      <c r="I84" s="565"/>
      <c r="J84" s="125"/>
      <c r="K84" s="125"/>
      <c r="L84" s="464"/>
      <c r="M84" s="464"/>
      <c r="N84" s="464"/>
      <c r="O84" s="464"/>
      <c r="P84" s="464"/>
      <c r="Q84" s="464"/>
      <c r="R84" s="711"/>
      <c r="S84" s="711"/>
      <c r="T84" s="711"/>
      <c r="U84" s="711"/>
      <c r="V84" s="711"/>
      <c r="W84" s="711"/>
      <c r="X84" s="711"/>
      <c r="Y84" s="711"/>
      <c r="Z84" s="711"/>
      <c r="AA84" s="1596"/>
      <c r="AB84" s="711"/>
      <c r="AC84" s="711"/>
      <c r="AD84" s="711"/>
      <c r="AE84" s="711"/>
      <c r="AF84" s="711"/>
      <c r="AG84" s="711"/>
      <c r="AH84" s="1834"/>
      <c r="AI84" s="1834"/>
      <c r="AJ84" s="2438"/>
      <c r="AK84" s="1723"/>
    </row>
    <row r="85" spans="1:37" s="70" customFormat="1" ht="33" customHeight="1" x14ac:dyDescent="0.25">
      <c r="A85" s="738">
        <v>1</v>
      </c>
      <c r="B85" s="1737">
        <v>1</v>
      </c>
      <c r="C85" s="407" t="s">
        <v>304</v>
      </c>
      <c r="D85" s="407"/>
      <c r="E85" s="407"/>
      <c r="F85" s="711">
        <v>10182</v>
      </c>
      <c r="G85" s="92">
        <f t="shared" si="40"/>
        <v>7637</v>
      </c>
      <c r="H85" s="440">
        <v>8703</v>
      </c>
      <c r="I85" s="565">
        <f t="shared" ref="I85:I92" si="41">H85/G85*100</f>
        <v>113.95836061280609</v>
      </c>
      <c r="J85" s="125"/>
      <c r="K85" s="125"/>
      <c r="L85" s="464"/>
      <c r="M85" s="464"/>
      <c r="N85" s="464"/>
      <c r="O85" s="464"/>
      <c r="P85" s="464"/>
      <c r="Q85" s="464"/>
      <c r="R85" s="711"/>
      <c r="S85" s="711"/>
      <c r="T85" s="711"/>
      <c r="U85" s="711"/>
      <c r="V85" s="711"/>
      <c r="W85" s="711"/>
      <c r="X85" s="711"/>
      <c r="Y85" s="711"/>
      <c r="Z85" s="711"/>
      <c r="AA85" s="1596"/>
      <c r="AB85" s="711"/>
      <c r="AC85" s="711"/>
      <c r="AD85" s="711"/>
      <c r="AE85" s="711"/>
      <c r="AF85" s="711"/>
      <c r="AG85" s="711">
        <v>47</v>
      </c>
      <c r="AH85" s="1834">
        <v>18371.889999999996</v>
      </c>
      <c r="AI85" s="1834">
        <f>AH85/1000</f>
        <v>18.371889999999997</v>
      </c>
      <c r="AJ85" s="2438"/>
      <c r="AK85" s="1723"/>
    </row>
    <row r="86" spans="1:37" s="70" customFormat="1" ht="31.5" customHeight="1" x14ac:dyDescent="0.25">
      <c r="A86" s="738">
        <v>1</v>
      </c>
      <c r="B86" s="1737">
        <v>1</v>
      </c>
      <c r="C86" s="407" t="s">
        <v>305</v>
      </c>
      <c r="D86" s="407"/>
      <c r="E86" s="407"/>
      <c r="F86" s="711">
        <v>180</v>
      </c>
      <c r="G86" s="92">
        <f t="shared" si="40"/>
        <v>135</v>
      </c>
      <c r="H86" s="440">
        <v>120</v>
      </c>
      <c r="I86" s="565">
        <f t="shared" si="41"/>
        <v>88.888888888888886</v>
      </c>
      <c r="J86" s="125"/>
      <c r="K86" s="125"/>
      <c r="L86" s="464"/>
      <c r="M86" s="464"/>
      <c r="N86" s="464"/>
      <c r="O86" s="464"/>
      <c r="P86" s="464"/>
      <c r="Q86" s="464"/>
      <c r="R86" s="711"/>
      <c r="S86" s="711"/>
      <c r="T86" s="711"/>
      <c r="U86" s="711"/>
      <c r="V86" s="711"/>
      <c r="W86" s="711"/>
      <c r="X86" s="711"/>
      <c r="Y86" s="711"/>
      <c r="Z86" s="711"/>
      <c r="AA86" s="1596"/>
      <c r="AB86" s="711"/>
      <c r="AC86" s="711"/>
      <c r="AD86" s="711"/>
      <c r="AE86" s="711"/>
      <c r="AF86" s="711"/>
      <c r="AG86" s="711"/>
      <c r="AH86" s="1834"/>
      <c r="AI86" s="1834"/>
      <c r="AJ86" s="2438"/>
      <c r="AK86" s="1723"/>
    </row>
    <row r="87" spans="1:37" s="70" customFormat="1" ht="15" customHeight="1" x14ac:dyDescent="0.25">
      <c r="A87" s="738">
        <v>1</v>
      </c>
      <c r="B87" s="1737">
        <v>1</v>
      </c>
      <c r="C87" s="407" t="s">
        <v>306</v>
      </c>
      <c r="D87" s="407"/>
      <c r="E87" s="407"/>
      <c r="F87" s="711">
        <v>10882</v>
      </c>
      <c r="G87" s="92">
        <f t="shared" si="40"/>
        <v>8162</v>
      </c>
      <c r="H87" s="440">
        <v>8123</v>
      </c>
      <c r="I87" s="565">
        <f t="shared" si="41"/>
        <v>99.522175937270276</v>
      </c>
      <c r="J87" s="125"/>
      <c r="K87" s="125"/>
      <c r="L87" s="464"/>
      <c r="M87" s="464"/>
      <c r="N87" s="464"/>
      <c r="O87" s="464"/>
      <c r="P87" s="464"/>
      <c r="Q87" s="464"/>
      <c r="R87" s="711"/>
      <c r="S87" s="711"/>
      <c r="T87" s="711"/>
      <c r="U87" s="711"/>
      <c r="V87" s="711"/>
      <c r="W87" s="711"/>
      <c r="X87" s="711"/>
      <c r="Y87" s="711"/>
      <c r="Z87" s="711"/>
      <c r="AA87" s="1596"/>
      <c r="AB87" s="711"/>
      <c r="AC87" s="711"/>
      <c r="AD87" s="711"/>
      <c r="AE87" s="711"/>
      <c r="AF87" s="711"/>
      <c r="AG87" s="711">
        <v>102</v>
      </c>
      <c r="AH87" s="1834">
        <v>39870.929999999993</v>
      </c>
      <c r="AI87" s="1834">
        <f t="shared" ref="AI87:AI90" si="42">AH87/1000</f>
        <v>39.870929999999994</v>
      </c>
      <c r="AJ87" s="2438"/>
      <c r="AK87" s="1723"/>
    </row>
    <row r="88" spans="1:37" s="70" customFormat="1" ht="38.25" customHeight="1" x14ac:dyDescent="0.25">
      <c r="A88" s="738"/>
      <c r="B88" s="1737"/>
      <c r="C88" s="407" t="s">
        <v>548</v>
      </c>
      <c r="D88" s="407"/>
      <c r="E88" s="407"/>
      <c r="F88" s="711">
        <v>2096</v>
      </c>
      <c r="G88" s="92">
        <f>F88/7*($C$3-5)</f>
        <v>1197.7142857142858</v>
      </c>
      <c r="H88" s="440">
        <v>113</v>
      </c>
      <c r="I88" s="565">
        <f t="shared" si="41"/>
        <v>9.4346374045801529</v>
      </c>
      <c r="J88" s="125"/>
      <c r="K88" s="125"/>
      <c r="L88" s="464"/>
      <c r="M88" s="464"/>
      <c r="N88" s="464"/>
      <c r="O88" s="464"/>
      <c r="P88" s="464"/>
      <c r="Q88" s="464"/>
      <c r="R88" s="711"/>
      <c r="S88" s="711"/>
      <c r="T88" s="711"/>
      <c r="U88" s="711"/>
      <c r="V88" s="711"/>
      <c r="W88" s="711"/>
      <c r="X88" s="711"/>
      <c r="Y88" s="711"/>
      <c r="Z88" s="711"/>
      <c r="AA88" s="1596"/>
      <c r="AB88" s="711"/>
      <c r="AC88" s="711"/>
      <c r="AD88" s="711"/>
      <c r="AE88" s="711"/>
      <c r="AF88" s="711"/>
      <c r="AG88" s="711"/>
      <c r="AH88" s="1834"/>
      <c r="AI88" s="1834"/>
      <c r="AJ88" s="2438"/>
      <c r="AK88" s="1723"/>
    </row>
    <row r="89" spans="1:37" s="70" customFormat="1" ht="15" customHeight="1" x14ac:dyDescent="0.25">
      <c r="A89" s="738">
        <v>1</v>
      </c>
      <c r="B89" s="1737">
        <v>1</v>
      </c>
      <c r="C89" s="409" t="s">
        <v>360</v>
      </c>
      <c r="D89" s="409"/>
      <c r="E89" s="407"/>
      <c r="F89" s="711">
        <f>F90+F91/8.5</f>
        <v>53150.705882352937</v>
      </c>
      <c r="G89" s="92">
        <f t="shared" ref="G89:H89" si="43">G90+G91/8.5</f>
        <v>39863.058823529413</v>
      </c>
      <c r="H89" s="440">
        <f t="shared" si="43"/>
        <v>38401.995294117645</v>
      </c>
      <c r="I89" s="565">
        <f t="shared" si="41"/>
        <v>96.334793233304609</v>
      </c>
      <c r="J89" s="125"/>
      <c r="K89" s="125"/>
      <c r="L89" s="464"/>
      <c r="M89" s="464"/>
      <c r="N89" s="464"/>
      <c r="O89" s="464"/>
      <c r="P89" s="464"/>
      <c r="Q89" s="464"/>
      <c r="R89" s="711"/>
      <c r="S89" s="711"/>
      <c r="T89" s="711"/>
      <c r="U89" s="711"/>
      <c r="V89" s="711"/>
      <c r="W89" s="711"/>
      <c r="X89" s="711"/>
      <c r="Y89" s="711"/>
      <c r="Z89" s="711"/>
      <c r="AA89" s="1596"/>
      <c r="AB89" s="711"/>
      <c r="AC89" s="711"/>
      <c r="AD89" s="711"/>
      <c r="AE89" s="711"/>
      <c r="AF89" s="711"/>
      <c r="AG89" s="92">
        <f t="shared" ref="AG89" si="44">AG90+AG91/8.5</f>
        <v>398</v>
      </c>
      <c r="AH89" s="1834">
        <f>AH90+AH91</f>
        <v>506555.18000000005</v>
      </c>
      <c r="AI89" s="1834">
        <f t="shared" si="42"/>
        <v>506.55518000000006</v>
      </c>
      <c r="AJ89" s="2438"/>
      <c r="AK89" s="1723"/>
    </row>
    <row r="90" spans="1:37" s="70" customFormat="1" ht="15" customHeight="1" x14ac:dyDescent="0.25">
      <c r="A90" s="738"/>
      <c r="B90" s="1737"/>
      <c r="C90" s="409" t="s">
        <v>458</v>
      </c>
      <c r="D90" s="409"/>
      <c r="E90" s="407"/>
      <c r="F90" s="711">
        <v>44864</v>
      </c>
      <c r="G90" s="92">
        <f t="shared" si="40"/>
        <v>33648</v>
      </c>
      <c r="H90" s="440">
        <v>32148</v>
      </c>
      <c r="I90" s="565">
        <f t="shared" si="41"/>
        <v>95.542082738944373</v>
      </c>
      <c r="J90" s="125"/>
      <c r="K90" s="125"/>
      <c r="L90" s="464"/>
      <c r="M90" s="464"/>
      <c r="N90" s="464"/>
      <c r="O90" s="464"/>
      <c r="P90" s="464"/>
      <c r="Q90" s="464"/>
      <c r="R90" s="711"/>
      <c r="S90" s="711"/>
      <c r="T90" s="711"/>
      <c r="U90" s="711"/>
      <c r="V90" s="711"/>
      <c r="W90" s="711"/>
      <c r="X90" s="711"/>
      <c r="Y90" s="711"/>
      <c r="Z90" s="711"/>
      <c r="AA90" s="1596"/>
      <c r="AB90" s="711"/>
      <c r="AC90" s="711"/>
      <c r="AD90" s="711"/>
      <c r="AE90" s="711"/>
      <c r="AF90" s="711"/>
      <c r="AG90" s="711">
        <v>398</v>
      </c>
      <c r="AH90" s="1834">
        <v>506555.18000000005</v>
      </c>
      <c r="AI90" s="1834">
        <f t="shared" si="42"/>
        <v>506.55518000000006</v>
      </c>
      <c r="AJ90" s="2438"/>
      <c r="AK90" s="1723"/>
    </row>
    <row r="91" spans="1:37" s="70" customFormat="1" ht="15" customHeight="1" x14ac:dyDescent="0.25">
      <c r="A91" s="738">
        <v>1</v>
      </c>
      <c r="B91" s="1737">
        <v>1</v>
      </c>
      <c r="C91" s="407" t="s">
        <v>452</v>
      </c>
      <c r="D91" s="407"/>
      <c r="E91" s="407"/>
      <c r="F91" s="711">
        <v>70437</v>
      </c>
      <c r="G91" s="92">
        <f t="shared" si="40"/>
        <v>52828</v>
      </c>
      <c r="H91" s="440">
        <v>53158.96</v>
      </c>
      <c r="I91" s="565">
        <f t="shared" si="41"/>
        <v>100.6264859544181</v>
      </c>
      <c r="J91" s="125"/>
      <c r="K91" s="125"/>
      <c r="L91" s="464"/>
      <c r="M91" s="464"/>
      <c r="N91" s="464"/>
      <c r="O91" s="464"/>
      <c r="P91" s="464"/>
      <c r="Q91" s="464"/>
      <c r="R91" s="711"/>
      <c r="S91" s="711"/>
      <c r="T91" s="711"/>
      <c r="U91" s="711"/>
      <c r="V91" s="711"/>
      <c r="W91" s="711"/>
      <c r="X91" s="711"/>
      <c r="Y91" s="711"/>
      <c r="Z91" s="711"/>
      <c r="AA91" s="1596"/>
      <c r="AB91" s="711"/>
      <c r="AC91" s="711"/>
      <c r="AD91" s="711"/>
      <c r="AE91" s="711"/>
      <c r="AF91" s="711"/>
      <c r="AG91" s="711"/>
      <c r="AH91" s="1834"/>
      <c r="AI91" s="1834"/>
      <c r="AJ91" s="2438"/>
      <c r="AK91" s="1723"/>
    </row>
    <row r="92" spans="1:37" s="70" customFormat="1" ht="15" customHeight="1" x14ac:dyDescent="0.25">
      <c r="A92" s="738">
        <v>1</v>
      </c>
      <c r="B92" s="1737">
        <v>1</v>
      </c>
      <c r="C92" s="213" t="s">
        <v>168</v>
      </c>
      <c r="D92" s="213"/>
      <c r="E92" s="508"/>
      <c r="F92" s="712">
        <f>F82+F90*3.2+F91/3.9</f>
        <v>182938.82849002851</v>
      </c>
      <c r="G92" s="388">
        <f t="shared" ref="G92:H92" si="45">G82+G90*3.2+G91/3.9</f>
        <v>137205.09287749289</v>
      </c>
      <c r="H92" s="388">
        <f t="shared" si="45"/>
        <v>133524.02849002849</v>
      </c>
      <c r="I92" s="565">
        <f t="shared" si="41"/>
        <v>97.31710805316014</v>
      </c>
      <c r="J92" s="125"/>
      <c r="K92" s="125"/>
      <c r="L92" s="464"/>
      <c r="M92" s="464"/>
      <c r="N92" s="464"/>
      <c r="O92" s="464"/>
      <c r="P92" s="464"/>
      <c r="Q92" s="464"/>
      <c r="R92" s="742">
        <v>72004.14</v>
      </c>
      <c r="S92" s="742">
        <v>72004.14</v>
      </c>
      <c r="T92" s="742">
        <v>72004.14</v>
      </c>
      <c r="U92" s="742">
        <v>72004.14</v>
      </c>
      <c r="V92" s="742">
        <v>72004.14</v>
      </c>
      <c r="W92" s="742">
        <v>72004.14</v>
      </c>
      <c r="X92" s="742">
        <v>71896.133780000004</v>
      </c>
      <c r="Y92" s="742">
        <v>71896.133780000004</v>
      </c>
      <c r="Z92" s="742">
        <v>71896.133780000004</v>
      </c>
      <c r="AA92" s="1734">
        <f>R92/12*$C$3+(S92-R92)/11*8+(T92-S92)/10*7+(U92-T92)/9*6+(V92-U92)/8*5+(W92-V92)/7*4+((X92-W92)+108.00622)/6*3-108.00622+(Y92-X92)/5*2+(Z92-Y92)/4*1</f>
        <v>53895.09878</v>
      </c>
      <c r="AB92" s="742">
        <f>AF92-AE92-AC92</f>
        <v>53787.092659999995</v>
      </c>
      <c r="AC92" s="742"/>
      <c r="AD92" s="742">
        <f>AB92-AA92</f>
        <v>-108.00612000000547</v>
      </c>
      <c r="AE92" s="742">
        <v>-1360.7195699999997</v>
      </c>
      <c r="AF92" s="742">
        <v>52426.373089999994</v>
      </c>
      <c r="AG92" s="388">
        <f t="shared" ref="AG92" si="46">AG82+AG90*3.2+AG91/3.9</f>
        <v>1422.6000000000001</v>
      </c>
      <c r="AH92" s="1835">
        <f>AH89+AH82</f>
        <v>564798</v>
      </c>
      <c r="AI92" s="1834">
        <f>AH92/1000</f>
        <v>564.798</v>
      </c>
      <c r="AJ92" s="2438"/>
      <c r="AK92" s="1723"/>
    </row>
    <row r="93" spans="1:37" s="70" customFormat="1" ht="15" customHeight="1" x14ac:dyDescent="0.25">
      <c r="A93" s="738">
        <v>1</v>
      </c>
      <c r="B93" s="1737">
        <v>1</v>
      </c>
      <c r="C93" s="507" t="s">
        <v>307</v>
      </c>
      <c r="D93" s="507"/>
      <c r="E93" s="407"/>
      <c r="F93" s="711"/>
      <c r="G93" s="92"/>
      <c r="H93" s="440"/>
      <c r="I93" s="565"/>
      <c r="J93" s="125"/>
      <c r="K93" s="125"/>
      <c r="L93" s="464"/>
      <c r="M93" s="464"/>
      <c r="N93" s="464"/>
      <c r="O93" s="464"/>
      <c r="P93" s="464"/>
      <c r="Q93" s="464"/>
      <c r="R93" s="711"/>
      <c r="S93" s="711"/>
      <c r="T93" s="711"/>
      <c r="U93" s="711"/>
      <c r="V93" s="711"/>
      <c r="W93" s="711"/>
      <c r="X93" s="711"/>
      <c r="Y93" s="711"/>
      <c r="Z93" s="711"/>
      <c r="AA93" s="1596"/>
      <c r="AB93" s="711"/>
      <c r="AC93" s="711"/>
      <c r="AD93" s="711"/>
      <c r="AE93" s="711"/>
      <c r="AF93" s="711"/>
      <c r="AG93" s="711"/>
      <c r="AH93" s="1834"/>
      <c r="AI93" s="1834"/>
      <c r="AJ93" s="2438"/>
      <c r="AK93" s="1723"/>
    </row>
    <row r="94" spans="1:37" s="70" customFormat="1" ht="15" customHeight="1" x14ac:dyDescent="0.25">
      <c r="A94" s="738">
        <v>1</v>
      </c>
      <c r="B94" s="1737">
        <v>1</v>
      </c>
      <c r="C94" s="407" t="s">
        <v>198</v>
      </c>
      <c r="D94" s="407"/>
      <c r="E94" s="407"/>
      <c r="F94" s="711">
        <f>SUM(F96,F101)</f>
        <v>23344</v>
      </c>
      <c r="G94" s="440">
        <f>SUM(G96,G101)</f>
        <v>17509</v>
      </c>
      <c r="H94" s="440">
        <f>SUM(H96,H101)</f>
        <v>15658.245292901838</v>
      </c>
      <c r="I94" s="565">
        <f>H94/G94*100</f>
        <v>89.42969497345274</v>
      </c>
      <c r="J94" s="125"/>
      <c r="K94" s="125"/>
      <c r="L94" s="464"/>
      <c r="M94" s="464"/>
      <c r="N94" s="464"/>
      <c r="O94" s="464"/>
      <c r="P94" s="464"/>
      <c r="Q94" s="464"/>
      <c r="R94" s="711"/>
      <c r="S94" s="711"/>
      <c r="T94" s="711"/>
      <c r="U94" s="711"/>
      <c r="V94" s="711"/>
      <c r="W94" s="711"/>
      <c r="X94" s="711"/>
      <c r="Y94" s="711"/>
      <c r="Z94" s="711"/>
      <c r="AA94" s="1596"/>
      <c r="AB94" s="711"/>
      <c r="AC94" s="711"/>
      <c r="AD94" s="711"/>
      <c r="AE94" s="711"/>
      <c r="AF94" s="711"/>
      <c r="AG94" s="440">
        <f>SUM(AG96,AG101)</f>
        <v>9</v>
      </c>
      <c r="AH94" s="711">
        <f t="shared" ref="AH94" si="47">AH95+AH96+AH101</f>
        <v>16200.62</v>
      </c>
      <c r="AI94" s="711">
        <f>AH94/1000</f>
        <v>16.200620000000001</v>
      </c>
      <c r="AJ94" s="2438"/>
      <c r="AK94" s="1723"/>
    </row>
    <row r="95" spans="1:37" s="70" customFormat="1" ht="15" customHeight="1" x14ac:dyDescent="0.25">
      <c r="A95" s="738">
        <v>1</v>
      </c>
      <c r="B95" s="1737">
        <v>1</v>
      </c>
      <c r="C95" s="407" t="s">
        <v>303</v>
      </c>
      <c r="D95" s="407"/>
      <c r="E95" s="407"/>
      <c r="F95" s="711"/>
      <c r="G95" s="92">
        <f>ROUND(F95/12*$C$3,0)</f>
        <v>0</v>
      </c>
      <c r="H95" s="440"/>
      <c r="I95" s="565"/>
      <c r="J95" s="125"/>
      <c r="K95" s="125"/>
      <c r="L95" s="464"/>
      <c r="M95" s="464"/>
      <c r="N95" s="464"/>
      <c r="O95" s="464"/>
      <c r="P95" s="464"/>
      <c r="Q95" s="464"/>
      <c r="R95" s="711"/>
      <c r="S95" s="711"/>
      <c r="T95" s="711"/>
      <c r="U95" s="711"/>
      <c r="V95" s="711"/>
      <c r="W95" s="711"/>
      <c r="X95" s="711"/>
      <c r="Y95" s="711"/>
      <c r="Z95" s="711"/>
      <c r="AA95" s="1596"/>
      <c r="AB95" s="711"/>
      <c r="AC95" s="711"/>
      <c r="AD95" s="711"/>
      <c r="AE95" s="711"/>
      <c r="AF95" s="711"/>
      <c r="AG95" s="711"/>
      <c r="AH95" s="1834"/>
      <c r="AI95" s="1834"/>
      <c r="AJ95" s="2438"/>
      <c r="AK95" s="1723"/>
    </row>
    <row r="96" spans="1:37" s="70" customFormat="1" ht="45" customHeight="1" x14ac:dyDescent="0.25">
      <c r="A96" s="738">
        <v>1</v>
      </c>
      <c r="B96" s="1737">
        <v>1</v>
      </c>
      <c r="C96" s="407" t="s">
        <v>308</v>
      </c>
      <c r="D96" s="407"/>
      <c r="E96" s="407"/>
      <c r="F96" s="711">
        <f>SUM(F97:F100)</f>
        <v>7532</v>
      </c>
      <c r="G96" s="440">
        <f>SUM(G97:G100)</f>
        <v>5649</v>
      </c>
      <c r="H96" s="440">
        <f>SUM(H97:H100)</f>
        <v>6109.9508196721308</v>
      </c>
      <c r="I96" s="565">
        <f>H96/G96*100</f>
        <v>108.15986581115473</v>
      </c>
      <c r="J96" s="125"/>
      <c r="K96" s="125"/>
      <c r="L96" s="464"/>
      <c r="M96" s="464"/>
      <c r="N96" s="464"/>
      <c r="O96" s="464"/>
      <c r="P96" s="464"/>
      <c r="Q96" s="464"/>
      <c r="R96" s="711"/>
      <c r="S96" s="711"/>
      <c r="T96" s="711"/>
      <c r="U96" s="711"/>
      <c r="V96" s="711"/>
      <c r="W96" s="711"/>
      <c r="X96" s="711"/>
      <c r="Y96" s="711"/>
      <c r="Z96" s="711"/>
      <c r="AA96" s="1596"/>
      <c r="AB96" s="711"/>
      <c r="AC96" s="711"/>
      <c r="AD96" s="711"/>
      <c r="AE96" s="711"/>
      <c r="AF96" s="711"/>
      <c r="AG96" s="440">
        <f>SUM(AG97:AG100)</f>
        <v>0</v>
      </c>
      <c r="AH96" s="711">
        <f t="shared" ref="AH96" si="48">AH97+AH98</f>
        <v>0</v>
      </c>
      <c r="AI96" s="711">
        <f>AH96/1000</f>
        <v>0</v>
      </c>
      <c r="AJ96" s="2438"/>
      <c r="AK96" s="1723"/>
    </row>
    <row r="97" spans="1:37" s="70" customFormat="1" ht="38.1" customHeight="1" x14ac:dyDescent="0.25">
      <c r="A97" s="738">
        <v>1</v>
      </c>
      <c r="B97" s="1737">
        <v>1</v>
      </c>
      <c r="C97" s="407" t="s">
        <v>309</v>
      </c>
      <c r="D97" s="407"/>
      <c r="E97" s="407"/>
      <c r="F97" s="711">
        <v>5370</v>
      </c>
      <c r="G97" s="92">
        <f>ROUND(F97/12*$C$3,0)</f>
        <v>4028</v>
      </c>
      <c r="H97" s="440">
        <v>4434</v>
      </c>
      <c r="I97" s="565">
        <f>H97/G97*100</f>
        <v>110.07944389275075</v>
      </c>
      <c r="J97" s="125"/>
      <c r="K97" s="125"/>
      <c r="L97" s="464"/>
      <c r="M97" s="464"/>
      <c r="N97" s="464"/>
      <c r="O97" s="464"/>
      <c r="P97" s="464"/>
      <c r="Q97" s="464"/>
      <c r="R97" s="711"/>
      <c r="S97" s="711"/>
      <c r="T97" s="711"/>
      <c r="U97" s="711"/>
      <c r="V97" s="711"/>
      <c r="W97" s="711"/>
      <c r="X97" s="711"/>
      <c r="Y97" s="711"/>
      <c r="Z97" s="711"/>
      <c r="AA97" s="1596"/>
      <c r="AB97" s="711"/>
      <c r="AC97" s="711"/>
      <c r="AD97" s="711"/>
      <c r="AE97" s="711"/>
      <c r="AF97" s="711"/>
      <c r="AG97" s="711"/>
      <c r="AH97" s="1834"/>
      <c r="AI97" s="1834">
        <f>AH97/1000</f>
        <v>0</v>
      </c>
      <c r="AJ97" s="2438"/>
      <c r="AK97" s="1723"/>
    </row>
    <row r="98" spans="1:37" s="70" customFormat="1" ht="38.1" customHeight="1" x14ac:dyDescent="0.25">
      <c r="A98" s="738">
        <v>1</v>
      </c>
      <c r="B98" s="1737">
        <v>1</v>
      </c>
      <c r="C98" s="407" t="s">
        <v>310</v>
      </c>
      <c r="D98" s="407"/>
      <c r="E98" s="407"/>
      <c r="F98" s="711">
        <v>1611</v>
      </c>
      <c r="G98" s="92">
        <f>ROUND(F98/12*$C$3,0)</f>
        <v>1208</v>
      </c>
      <c r="H98" s="440">
        <v>1121</v>
      </c>
      <c r="I98" s="565">
        <f>H98/G98*100</f>
        <v>92.798013245033118</v>
      </c>
      <c r="J98" s="125"/>
      <c r="K98" s="125"/>
      <c r="L98" s="464"/>
      <c r="M98" s="464"/>
      <c r="N98" s="464"/>
      <c r="O98" s="464"/>
      <c r="P98" s="464"/>
      <c r="Q98" s="464"/>
      <c r="R98" s="711"/>
      <c r="S98" s="711"/>
      <c r="T98" s="711"/>
      <c r="U98" s="711"/>
      <c r="V98" s="711"/>
      <c r="W98" s="711"/>
      <c r="X98" s="711"/>
      <c r="Y98" s="711"/>
      <c r="Z98" s="711"/>
      <c r="AA98" s="1596"/>
      <c r="AB98" s="711"/>
      <c r="AC98" s="711"/>
      <c r="AD98" s="711"/>
      <c r="AE98" s="711"/>
      <c r="AF98" s="711"/>
      <c r="AG98" s="711"/>
      <c r="AH98" s="1834"/>
      <c r="AI98" s="1834">
        <f>AH98/1000</f>
        <v>0</v>
      </c>
      <c r="AJ98" s="2438"/>
      <c r="AK98" s="1723"/>
    </row>
    <row r="99" spans="1:37" s="70" customFormat="1" ht="48.75" customHeight="1" x14ac:dyDescent="0.25">
      <c r="A99" s="738">
        <v>1</v>
      </c>
      <c r="B99" s="1737">
        <v>1</v>
      </c>
      <c r="C99" s="407" t="s">
        <v>354</v>
      </c>
      <c r="D99" s="407"/>
      <c r="E99" s="407"/>
      <c r="F99" s="711"/>
      <c r="G99" s="92">
        <f>ROUND(F99/12*$C$3,0)</f>
        <v>0</v>
      </c>
      <c r="H99" s="440"/>
      <c r="I99" s="565"/>
      <c r="J99" s="125"/>
      <c r="K99" s="125"/>
      <c r="L99" s="464"/>
      <c r="M99" s="464"/>
      <c r="N99" s="464"/>
      <c r="O99" s="464"/>
      <c r="P99" s="464"/>
      <c r="Q99" s="464"/>
      <c r="R99" s="711"/>
      <c r="S99" s="711"/>
      <c r="T99" s="711"/>
      <c r="U99" s="711"/>
      <c r="V99" s="711"/>
      <c r="W99" s="711"/>
      <c r="X99" s="711"/>
      <c r="Y99" s="711"/>
      <c r="Z99" s="711"/>
      <c r="AA99" s="1596"/>
      <c r="AB99" s="711"/>
      <c r="AC99" s="711"/>
      <c r="AD99" s="711"/>
      <c r="AE99" s="711"/>
      <c r="AF99" s="711"/>
      <c r="AG99" s="711"/>
      <c r="AH99" s="1834"/>
      <c r="AI99" s="1834"/>
      <c r="AJ99" s="2438"/>
      <c r="AK99" s="1723"/>
    </row>
    <row r="100" spans="1:37" s="70" customFormat="1" ht="48" customHeight="1" x14ac:dyDescent="0.25">
      <c r="A100" s="738">
        <v>1</v>
      </c>
      <c r="B100" s="1737">
        <v>1</v>
      </c>
      <c r="C100" s="407" t="s">
        <v>355</v>
      </c>
      <c r="D100" s="407"/>
      <c r="E100" s="407"/>
      <c r="F100" s="711">
        <v>551</v>
      </c>
      <c r="G100" s="92">
        <f>ROUND(F100/12*$C$3,0)</f>
        <v>413</v>
      </c>
      <c r="H100" s="440">
        <v>554.95081967213116</v>
      </c>
      <c r="I100" s="565">
        <f>H100/G100*100</f>
        <v>134.37065851625451</v>
      </c>
      <c r="J100" s="125"/>
      <c r="K100" s="125"/>
      <c r="L100" s="464"/>
      <c r="M100" s="464"/>
      <c r="N100" s="464"/>
      <c r="O100" s="464"/>
      <c r="P100" s="464"/>
      <c r="Q100" s="464"/>
      <c r="R100" s="711"/>
      <c r="S100" s="711"/>
      <c r="T100" s="711"/>
      <c r="U100" s="711"/>
      <c r="V100" s="711"/>
      <c r="W100" s="711"/>
      <c r="X100" s="711"/>
      <c r="Y100" s="711"/>
      <c r="Z100" s="711"/>
      <c r="AA100" s="1596"/>
      <c r="AB100" s="711"/>
      <c r="AC100" s="711"/>
      <c r="AD100" s="711"/>
      <c r="AE100" s="711"/>
      <c r="AF100" s="711"/>
      <c r="AG100" s="711"/>
      <c r="AH100" s="1834"/>
      <c r="AI100" s="1834"/>
      <c r="AJ100" s="2438"/>
      <c r="AK100" s="1723"/>
    </row>
    <row r="101" spans="1:37" s="70" customFormat="1" ht="51.75" customHeight="1" x14ac:dyDescent="0.25">
      <c r="A101" s="738">
        <v>1</v>
      </c>
      <c r="B101" s="1737">
        <v>1</v>
      </c>
      <c r="C101" s="407" t="s">
        <v>311</v>
      </c>
      <c r="D101" s="407"/>
      <c r="E101" s="407"/>
      <c r="F101" s="711">
        <f>SUM(F102:F104)</f>
        <v>15812</v>
      </c>
      <c r="G101" s="440">
        <f>SUM(G102:G104)</f>
        <v>11860</v>
      </c>
      <c r="H101" s="440">
        <f>SUM(H102:H104)</f>
        <v>9548.2944732297074</v>
      </c>
      <c r="I101" s="565">
        <f>H101/G101*100</f>
        <v>80.508385103117263</v>
      </c>
      <c r="J101" s="125"/>
      <c r="K101" s="125"/>
      <c r="L101" s="464"/>
      <c r="M101" s="464"/>
      <c r="N101" s="464"/>
      <c r="O101" s="464"/>
      <c r="P101" s="464"/>
      <c r="Q101" s="464"/>
      <c r="R101" s="711"/>
      <c r="S101" s="711"/>
      <c r="T101" s="711"/>
      <c r="U101" s="711"/>
      <c r="V101" s="711"/>
      <c r="W101" s="711"/>
      <c r="X101" s="711"/>
      <c r="Y101" s="711"/>
      <c r="Z101" s="711"/>
      <c r="AA101" s="1596"/>
      <c r="AB101" s="711"/>
      <c r="AC101" s="711"/>
      <c r="AD101" s="711"/>
      <c r="AE101" s="711"/>
      <c r="AF101" s="711"/>
      <c r="AG101" s="440">
        <f>SUM(AG102:AG104)</f>
        <v>9</v>
      </c>
      <c r="AH101" s="1834">
        <f>AH102+AH103+AH104</f>
        <v>16200.62</v>
      </c>
      <c r="AI101" s="1834">
        <f>AH101/1000</f>
        <v>16.200620000000001</v>
      </c>
      <c r="AJ101" s="2438"/>
      <c r="AK101" s="1723"/>
    </row>
    <row r="102" spans="1:37" s="70" customFormat="1" ht="38.1" customHeight="1" x14ac:dyDescent="0.25">
      <c r="A102" s="738">
        <v>1</v>
      </c>
      <c r="B102" s="1737">
        <v>1</v>
      </c>
      <c r="C102" s="407" t="s">
        <v>312</v>
      </c>
      <c r="D102" s="407"/>
      <c r="E102" s="407"/>
      <c r="F102" s="711">
        <v>500</v>
      </c>
      <c r="G102" s="92">
        <f t="shared" ref="G102:G108" si="49">ROUND(F102/12*$C$3,0)</f>
        <v>375</v>
      </c>
      <c r="H102" s="440">
        <v>359</v>
      </c>
      <c r="I102" s="565">
        <f>H102/G102*100</f>
        <v>95.733333333333334</v>
      </c>
      <c r="J102" s="125"/>
      <c r="K102" s="125"/>
      <c r="L102" s="464"/>
      <c r="M102" s="464"/>
      <c r="N102" s="464"/>
      <c r="O102" s="464"/>
      <c r="P102" s="464"/>
      <c r="Q102" s="464"/>
      <c r="R102" s="711"/>
      <c r="S102" s="711"/>
      <c r="T102" s="711"/>
      <c r="U102" s="711"/>
      <c r="V102" s="711"/>
      <c r="W102" s="711"/>
      <c r="X102" s="711"/>
      <c r="Y102" s="711"/>
      <c r="Z102" s="711"/>
      <c r="AA102" s="1596"/>
      <c r="AB102" s="711"/>
      <c r="AC102" s="711"/>
      <c r="AD102" s="711"/>
      <c r="AE102" s="711"/>
      <c r="AF102" s="711"/>
      <c r="AG102" s="711">
        <v>2</v>
      </c>
      <c r="AH102" s="1834">
        <v>3462.21</v>
      </c>
      <c r="AI102" s="1834">
        <f>AH102/1000</f>
        <v>3.4622100000000002</v>
      </c>
      <c r="AJ102" s="2438"/>
      <c r="AK102" s="1723"/>
    </row>
    <row r="103" spans="1:37" s="70" customFormat="1" ht="61.5" customHeight="1" x14ac:dyDescent="0.25">
      <c r="A103" s="738">
        <v>1</v>
      </c>
      <c r="B103" s="1737">
        <v>1</v>
      </c>
      <c r="C103" s="407" t="s">
        <v>376</v>
      </c>
      <c r="D103" s="407"/>
      <c r="E103" s="407"/>
      <c r="F103" s="711">
        <v>11678</v>
      </c>
      <c r="G103" s="92">
        <f t="shared" si="49"/>
        <v>8759</v>
      </c>
      <c r="H103" s="440">
        <v>7651</v>
      </c>
      <c r="I103" s="565">
        <f>H103/G103*100</f>
        <v>87.350154127183472</v>
      </c>
      <c r="J103" s="125"/>
      <c r="K103" s="125"/>
      <c r="L103" s="464"/>
      <c r="M103" s="464"/>
      <c r="N103" s="464"/>
      <c r="O103" s="464"/>
      <c r="P103" s="464"/>
      <c r="Q103" s="464"/>
      <c r="R103" s="711"/>
      <c r="S103" s="711"/>
      <c r="T103" s="711"/>
      <c r="U103" s="711"/>
      <c r="V103" s="711"/>
      <c r="W103" s="711"/>
      <c r="X103" s="711"/>
      <c r="Y103" s="711"/>
      <c r="Z103" s="711"/>
      <c r="AA103" s="1596"/>
      <c r="AB103" s="711"/>
      <c r="AC103" s="711"/>
      <c r="AD103" s="711"/>
      <c r="AE103" s="711"/>
      <c r="AF103" s="711"/>
      <c r="AG103" s="711">
        <v>4</v>
      </c>
      <c r="AH103" s="1834">
        <v>9320.56</v>
      </c>
      <c r="AI103" s="1834">
        <f>AH103/1000</f>
        <v>9.3205599999999986</v>
      </c>
      <c r="AJ103" s="2438"/>
      <c r="AK103" s="1723"/>
    </row>
    <row r="104" spans="1:37" s="70" customFormat="1" ht="48" customHeight="1" x14ac:dyDescent="0.25">
      <c r="A104" s="738">
        <v>1</v>
      </c>
      <c r="B104" s="1737">
        <v>1</v>
      </c>
      <c r="C104" s="407" t="s">
        <v>322</v>
      </c>
      <c r="D104" s="407"/>
      <c r="E104" s="407"/>
      <c r="F104" s="711">
        <v>3634</v>
      </c>
      <c r="G104" s="92">
        <f t="shared" si="49"/>
        <v>2726</v>
      </c>
      <c r="H104" s="440">
        <v>1538.2944732297065</v>
      </c>
      <c r="I104" s="565">
        <f>H104/G104*100</f>
        <v>56.430464902043518</v>
      </c>
      <c r="J104" s="125"/>
      <c r="K104" s="125"/>
      <c r="L104" s="464"/>
      <c r="M104" s="464"/>
      <c r="N104" s="464"/>
      <c r="O104" s="464"/>
      <c r="P104" s="464"/>
      <c r="Q104" s="464"/>
      <c r="R104" s="711"/>
      <c r="S104" s="711"/>
      <c r="T104" s="711"/>
      <c r="U104" s="711"/>
      <c r="V104" s="711"/>
      <c r="W104" s="711"/>
      <c r="X104" s="711"/>
      <c r="Y104" s="711"/>
      <c r="Z104" s="711"/>
      <c r="AA104" s="1596"/>
      <c r="AB104" s="711"/>
      <c r="AC104" s="711"/>
      <c r="AD104" s="711"/>
      <c r="AE104" s="711"/>
      <c r="AF104" s="711"/>
      <c r="AG104" s="711">
        <v>3</v>
      </c>
      <c r="AH104" s="1834">
        <v>3417.85</v>
      </c>
      <c r="AI104" s="1834">
        <f>AH104/1000</f>
        <v>3.4178500000000001</v>
      </c>
      <c r="AJ104" s="2438"/>
      <c r="AK104" s="1723"/>
    </row>
    <row r="105" spans="1:37" s="70" customFormat="1" ht="30" customHeight="1" x14ac:dyDescent="0.25">
      <c r="A105" s="738">
        <v>1</v>
      </c>
      <c r="B105" s="1737">
        <v>1</v>
      </c>
      <c r="C105" s="409" t="s">
        <v>157</v>
      </c>
      <c r="D105" s="409"/>
      <c r="E105" s="407"/>
      <c r="F105" s="711"/>
      <c r="G105" s="92">
        <f t="shared" si="49"/>
        <v>0</v>
      </c>
      <c r="H105" s="92"/>
      <c r="I105" s="361"/>
      <c r="J105" s="125"/>
      <c r="K105" s="125"/>
      <c r="L105" s="464"/>
      <c r="M105" s="464"/>
      <c r="N105" s="464"/>
      <c r="O105" s="464"/>
      <c r="P105" s="464"/>
      <c r="Q105" s="464"/>
      <c r="R105" s="711"/>
      <c r="S105" s="711"/>
      <c r="T105" s="711"/>
      <c r="U105" s="711"/>
      <c r="V105" s="711"/>
      <c r="W105" s="711"/>
      <c r="X105" s="711"/>
      <c r="Y105" s="711"/>
      <c r="Z105" s="711"/>
      <c r="AA105" s="1596"/>
      <c r="AB105" s="711"/>
      <c r="AC105" s="711"/>
      <c r="AD105" s="711"/>
      <c r="AE105" s="711"/>
      <c r="AF105" s="711"/>
      <c r="AG105" s="711"/>
      <c r="AH105" s="1834"/>
      <c r="AI105" s="1834"/>
      <c r="AJ105" s="2438"/>
      <c r="AK105" s="1723"/>
    </row>
    <row r="106" spans="1:37" s="70" customFormat="1" ht="36" customHeight="1" x14ac:dyDescent="0.25">
      <c r="A106" s="738">
        <v>1</v>
      </c>
      <c r="B106" s="1737">
        <v>1</v>
      </c>
      <c r="C106" s="409" t="s">
        <v>158</v>
      </c>
      <c r="D106" s="409"/>
      <c r="E106" s="407"/>
      <c r="F106" s="711">
        <v>13125</v>
      </c>
      <c r="G106" s="92">
        <f t="shared" si="49"/>
        <v>9844</v>
      </c>
      <c r="H106" s="440">
        <v>9149</v>
      </c>
      <c r="I106" s="361">
        <f>H106/G106*100</f>
        <v>92.939861844778548</v>
      </c>
      <c r="J106" s="125"/>
      <c r="K106" s="125"/>
      <c r="L106" s="464"/>
      <c r="M106" s="464"/>
      <c r="N106" s="464"/>
      <c r="O106" s="464"/>
      <c r="P106" s="464"/>
      <c r="Q106" s="464"/>
      <c r="R106" s="711"/>
      <c r="S106" s="711"/>
      <c r="T106" s="711"/>
      <c r="U106" s="711"/>
      <c r="V106" s="711"/>
      <c r="W106" s="711"/>
      <c r="X106" s="711"/>
      <c r="Y106" s="711"/>
      <c r="Z106" s="711"/>
      <c r="AA106" s="1596"/>
      <c r="AB106" s="711"/>
      <c r="AC106" s="711"/>
      <c r="AD106" s="711"/>
      <c r="AE106" s="711"/>
      <c r="AF106" s="711"/>
      <c r="AG106" s="711">
        <v>47</v>
      </c>
      <c r="AH106" s="1834">
        <v>38027.229999999996</v>
      </c>
      <c r="AI106" s="1834">
        <f>AH106/1000</f>
        <v>38.027229999999996</v>
      </c>
      <c r="AJ106" s="2438"/>
      <c r="AK106" s="1723"/>
    </row>
    <row r="107" spans="1:37" s="70" customFormat="1" ht="25.9" customHeight="1" x14ac:dyDescent="0.25">
      <c r="A107" s="738">
        <v>1</v>
      </c>
      <c r="B107" s="1737">
        <v>1</v>
      </c>
      <c r="C107" s="716" t="s">
        <v>320</v>
      </c>
      <c r="D107" s="716"/>
      <c r="E107" s="407"/>
      <c r="F107" s="711"/>
      <c r="G107" s="92">
        <f t="shared" si="49"/>
        <v>0</v>
      </c>
      <c r="H107" s="307"/>
      <c r="I107" s="361"/>
      <c r="J107" s="125"/>
      <c r="K107" s="125"/>
      <c r="L107" s="464"/>
      <c r="M107" s="464"/>
      <c r="N107" s="464"/>
      <c r="O107" s="464"/>
      <c r="P107" s="464"/>
      <c r="Q107" s="464"/>
      <c r="R107" s="711"/>
      <c r="S107" s="711"/>
      <c r="T107" s="711"/>
      <c r="U107" s="711"/>
      <c r="V107" s="711"/>
      <c r="W107" s="711"/>
      <c r="X107" s="711"/>
      <c r="Y107" s="711"/>
      <c r="Z107" s="711"/>
      <c r="AA107" s="1596"/>
      <c r="AB107" s="711"/>
      <c r="AC107" s="711"/>
      <c r="AD107" s="711"/>
      <c r="AE107" s="711"/>
      <c r="AF107" s="711"/>
      <c r="AG107" s="711"/>
      <c r="AH107" s="1834"/>
      <c r="AI107" s="1834"/>
      <c r="AJ107" s="2438"/>
      <c r="AK107" s="1723"/>
    </row>
    <row r="108" spans="1:37" s="70" customFormat="1" ht="15" customHeight="1" x14ac:dyDescent="0.25">
      <c r="A108" s="738">
        <v>1</v>
      </c>
      <c r="B108" s="1737">
        <v>1</v>
      </c>
      <c r="C108" s="641" t="s">
        <v>356</v>
      </c>
      <c r="D108" s="641"/>
      <c r="E108" s="407"/>
      <c r="F108" s="711">
        <v>50</v>
      </c>
      <c r="G108" s="92">
        <f t="shared" si="49"/>
        <v>38</v>
      </c>
      <c r="H108" s="584">
        <v>33</v>
      </c>
      <c r="I108" s="361">
        <f>H108/G108*100</f>
        <v>86.842105263157904</v>
      </c>
      <c r="J108" s="125"/>
      <c r="K108" s="125"/>
      <c r="L108" s="464"/>
      <c r="M108" s="464"/>
      <c r="N108" s="464"/>
      <c r="O108" s="464"/>
      <c r="P108" s="464"/>
      <c r="Q108" s="464"/>
      <c r="R108" s="711"/>
      <c r="S108" s="711"/>
      <c r="T108" s="711"/>
      <c r="U108" s="711"/>
      <c r="V108" s="711"/>
      <c r="W108" s="711"/>
      <c r="X108" s="711"/>
      <c r="Y108" s="711"/>
      <c r="Z108" s="711"/>
      <c r="AA108" s="1596"/>
      <c r="AB108" s="711"/>
      <c r="AC108" s="711"/>
      <c r="AD108" s="711"/>
      <c r="AE108" s="711"/>
      <c r="AF108" s="711"/>
      <c r="AG108" s="711"/>
      <c r="AH108" s="1834"/>
      <c r="AI108" s="1834"/>
      <c r="AJ108" s="2438"/>
      <c r="AK108" s="1723"/>
    </row>
    <row r="109" spans="1:37" s="70" customFormat="1" ht="17.25" customHeight="1" x14ac:dyDescent="0.25">
      <c r="A109" s="738">
        <v>1</v>
      </c>
      <c r="B109" s="1737">
        <v>1</v>
      </c>
      <c r="C109" s="213" t="s">
        <v>165</v>
      </c>
      <c r="D109" s="213"/>
      <c r="E109" s="508"/>
      <c r="F109" s="712">
        <f>SUM(F94+F106)</f>
        <v>36469</v>
      </c>
      <c r="G109" s="388">
        <f>SUM(G94+G106)</f>
        <v>27353</v>
      </c>
      <c r="H109" s="388">
        <f>SUM(H94+H106)</f>
        <v>24807.24529290184</v>
      </c>
      <c r="I109" s="361">
        <f>H109/G109*100</f>
        <v>90.692959795641571</v>
      </c>
      <c r="J109" s="125"/>
      <c r="K109" s="125"/>
      <c r="L109" s="464"/>
      <c r="M109" s="464"/>
      <c r="N109" s="464"/>
      <c r="O109" s="464"/>
      <c r="P109" s="464"/>
      <c r="Q109" s="464"/>
      <c r="R109" s="742">
        <v>36416.455139999998</v>
      </c>
      <c r="S109" s="742">
        <v>36416.455139999998</v>
      </c>
      <c r="T109" s="742">
        <v>36416.455139999998</v>
      </c>
      <c r="U109" s="742">
        <v>36416.455139999998</v>
      </c>
      <c r="V109" s="742">
        <v>36416.455139999998</v>
      </c>
      <c r="W109" s="742">
        <v>36416.455139999998</v>
      </c>
      <c r="X109" s="742">
        <v>36416.455139999998</v>
      </c>
      <c r="Y109" s="742">
        <v>36416.455259999995</v>
      </c>
      <c r="Z109" s="742">
        <v>36416.455259999995</v>
      </c>
      <c r="AA109" s="1601">
        <f>R109/12*$C$3+(S109-R109)/11*8+(T109-S109)/10*7+(U109-T109)/9*6+(V109-U109)/8*5+(W109-V109)/7*4+(X109-W109)/6*3+(Y109-X109)/5*2+(Z109-Y109)/4*1</f>
        <v>27312.341402999995</v>
      </c>
      <c r="AB109" s="742">
        <f>AF109-AE109</f>
        <v>24719.309109999995</v>
      </c>
      <c r="AC109" s="742"/>
      <c r="AD109" s="742">
        <f>AB109-AA109</f>
        <v>-2593.0322930000002</v>
      </c>
      <c r="AE109" s="742">
        <v>-677.33896000000027</v>
      </c>
      <c r="AF109" s="742">
        <v>24041.970149999994</v>
      </c>
      <c r="AG109" s="388">
        <f>SUM(AG94+AG106)</f>
        <v>56</v>
      </c>
      <c r="AH109" s="742">
        <f>AH106+AH94</f>
        <v>54227.85</v>
      </c>
      <c r="AI109" s="742">
        <f t="shared" ref="AI109" si="50">AI106+AI94</f>
        <v>54.227849999999997</v>
      </c>
      <c r="AJ109" s="2438"/>
      <c r="AK109" s="1723"/>
    </row>
    <row r="110" spans="1:37" s="70" customFormat="1" ht="15" customHeight="1" x14ac:dyDescent="0.25">
      <c r="A110" s="738">
        <v>1</v>
      </c>
      <c r="B110" s="1737">
        <v>1</v>
      </c>
      <c r="C110" s="672" t="s">
        <v>343</v>
      </c>
      <c r="D110" s="672"/>
      <c r="E110" s="672"/>
      <c r="F110" s="2179">
        <f>SUM(F109,F92)</f>
        <v>219407.82849002851</v>
      </c>
      <c r="G110" s="556">
        <f>SUM(G109,G92)</f>
        <v>164558.09287749289</v>
      </c>
      <c r="H110" s="556">
        <f>SUM(H109,H92)</f>
        <v>158331.27378293034</v>
      </c>
      <c r="I110" s="556">
        <f>H110/G110*100</f>
        <v>96.216035938628565</v>
      </c>
      <c r="J110" s="703"/>
      <c r="K110" s="703"/>
      <c r="L110" s="773"/>
      <c r="M110" s="773"/>
      <c r="N110" s="773"/>
      <c r="O110" s="773"/>
      <c r="P110" s="773"/>
      <c r="Q110" s="773"/>
      <c r="R110" s="742">
        <f t="shared" ref="R110:S110" si="51">SUM(R109,R92)</f>
        <v>108420.59513999999</v>
      </c>
      <c r="S110" s="742">
        <f t="shared" si="51"/>
        <v>108420.59513999999</v>
      </c>
      <c r="T110" s="742">
        <f t="shared" ref="T110:U110" si="52">SUM(T109,T92)</f>
        <v>108420.59513999999</v>
      </c>
      <c r="U110" s="742">
        <f t="shared" si="52"/>
        <v>108420.59513999999</v>
      </c>
      <c r="V110" s="742">
        <f t="shared" ref="V110:X110" si="53">SUM(V109,V92)</f>
        <v>108420.59513999999</v>
      </c>
      <c r="W110" s="742">
        <f t="shared" si="53"/>
        <v>108420.59513999999</v>
      </c>
      <c r="X110" s="742">
        <f t="shared" si="53"/>
        <v>108312.58892000001</v>
      </c>
      <c r="Y110" s="742">
        <f t="shared" ref="Y110:Z110" si="54">SUM(Y109,Y92)</f>
        <v>108312.58903999999</v>
      </c>
      <c r="Z110" s="742">
        <f t="shared" si="54"/>
        <v>108312.58903999999</v>
      </c>
      <c r="AA110" s="742">
        <f t="shared" ref="AA110:AF110" si="55">SUM(AA109,AA92)</f>
        <v>81207.440182999999</v>
      </c>
      <c r="AB110" s="742">
        <f t="shared" si="55"/>
        <v>78506.401769999997</v>
      </c>
      <c r="AC110" s="742">
        <f t="shared" si="55"/>
        <v>0</v>
      </c>
      <c r="AD110" s="742">
        <f t="shared" si="55"/>
        <v>-2701.0384130000057</v>
      </c>
      <c r="AE110" s="742">
        <f t="shared" si="55"/>
        <v>-2038.05853</v>
      </c>
      <c r="AF110" s="742">
        <f t="shared" si="55"/>
        <v>76468.343239999987</v>
      </c>
      <c r="AG110" s="556">
        <f>SUM(AG109,AG92)</f>
        <v>1478.6000000000001</v>
      </c>
      <c r="AH110" s="742">
        <f t="shared" ref="AH110:AI110" si="56">SUM(AH109,AH92)</f>
        <v>619025.85</v>
      </c>
      <c r="AI110" s="742">
        <f t="shared" si="56"/>
        <v>619.02584999999999</v>
      </c>
      <c r="AJ110" s="2438"/>
      <c r="AK110" s="1723"/>
    </row>
    <row r="111" spans="1:37" s="70" customFormat="1" ht="15" customHeight="1" x14ac:dyDescent="0.25">
      <c r="A111" s="738">
        <v>1</v>
      </c>
      <c r="B111" s="1737">
        <v>1</v>
      </c>
      <c r="C111" s="282" t="s">
        <v>31</v>
      </c>
      <c r="D111" s="282"/>
      <c r="E111" s="217"/>
      <c r="F111" s="772"/>
      <c r="G111" s="361"/>
      <c r="H111" s="361"/>
      <c r="I111" s="361"/>
      <c r="J111" s="125"/>
      <c r="K111" s="125"/>
      <c r="L111" s="388"/>
      <c r="M111" s="388"/>
      <c r="N111" s="388"/>
      <c r="O111" s="388"/>
      <c r="P111" s="388"/>
      <c r="Q111" s="388"/>
      <c r="R111" s="63"/>
      <c r="S111" s="63"/>
      <c r="T111" s="63"/>
      <c r="U111" s="63"/>
      <c r="V111" s="63"/>
      <c r="W111" s="63"/>
      <c r="X111" s="63"/>
      <c r="Y111" s="63"/>
      <c r="Z111" s="63"/>
      <c r="AA111" s="1593"/>
      <c r="AB111" s="63"/>
      <c r="AC111" s="63"/>
      <c r="AD111" s="63"/>
      <c r="AE111" s="63"/>
      <c r="AF111" s="63"/>
      <c r="AG111" s="63"/>
      <c r="AH111" s="1829"/>
      <c r="AI111" s="1829"/>
      <c r="AJ111" s="2438"/>
      <c r="AK111" s="1723"/>
    </row>
    <row r="112" spans="1:37" s="70" customFormat="1" ht="15" customHeight="1" x14ac:dyDescent="0.25">
      <c r="A112" s="738">
        <v>1</v>
      </c>
      <c r="B112" s="1737">
        <v>1</v>
      </c>
      <c r="C112" s="144" t="s">
        <v>56</v>
      </c>
      <c r="D112" s="144"/>
      <c r="E112" s="361">
        <v>300</v>
      </c>
      <c r="F112" s="772">
        <v>650</v>
      </c>
      <c r="G112" s="92">
        <f>ROUND(F112/12*$C$3,0)</f>
        <v>488</v>
      </c>
      <c r="H112" s="92">
        <v>470</v>
      </c>
      <c r="I112" s="92">
        <f>H112/G112*100</f>
        <v>96.311475409836063</v>
      </c>
      <c r="J112" s="363">
        <v>10.5</v>
      </c>
      <c r="K112" s="93">
        <f>N112/H112</f>
        <v>11.097872340425532</v>
      </c>
      <c r="L112" s="94">
        <f>ROUND(F112*J112,0)</f>
        <v>6825</v>
      </c>
      <c r="M112" s="94">
        <f t="shared" ref="M112" si="57">L112/12*$C$3</f>
        <v>5118.75</v>
      </c>
      <c r="N112" s="94">
        <v>5216</v>
      </c>
      <c r="O112" s="94">
        <f>N112/M112*100</f>
        <v>101.89987789987791</v>
      </c>
      <c r="P112" s="94">
        <f>L112/E112</f>
        <v>22.75</v>
      </c>
      <c r="Q112" s="94">
        <f>N112/$C$3*12/P112</f>
        <v>305.69963369963369</v>
      </c>
      <c r="R112" s="711"/>
      <c r="S112" s="711"/>
      <c r="T112" s="711"/>
      <c r="U112" s="711"/>
      <c r="V112" s="711"/>
      <c r="W112" s="711"/>
      <c r="X112" s="711"/>
      <c r="Y112" s="711"/>
      <c r="Z112" s="711"/>
      <c r="AA112" s="1596"/>
      <c r="AB112" s="711"/>
      <c r="AC112" s="711"/>
      <c r="AD112" s="711"/>
      <c r="AE112" s="711"/>
      <c r="AF112" s="711"/>
      <c r="AG112" s="711"/>
      <c r="AH112" s="1834"/>
      <c r="AI112" s="1834"/>
      <c r="AJ112" s="2438"/>
      <c r="AK112" s="1723"/>
    </row>
    <row r="113" spans="1:37" s="70" customFormat="1" ht="15" customHeight="1" x14ac:dyDescent="0.25">
      <c r="A113" s="738">
        <v>1</v>
      </c>
      <c r="B113" s="1737">
        <v>1</v>
      </c>
      <c r="C113" s="282" t="s">
        <v>35</v>
      </c>
      <c r="D113" s="282"/>
      <c r="E113" s="282"/>
      <c r="F113" s="2179">
        <f>SUM(F112:F112)</f>
        <v>650</v>
      </c>
      <c r="G113" s="556">
        <f>SUM(G112:G112)</f>
        <v>488</v>
      </c>
      <c r="H113" s="556">
        <f>SUM(H112:H112)</f>
        <v>470</v>
      </c>
      <c r="I113" s="556">
        <f>H113/G113*100</f>
        <v>96.311475409836063</v>
      </c>
      <c r="J113" s="703">
        <f>SUM(L113/F113)</f>
        <v>10.5</v>
      </c>
      <c r="K113" s="117">
        <f>N113/H113</f>
        <v>11.097872340425532</v>
      </c>
      <c r="L113" s="704">
        <f>SUM(L112:L112)</f>
        <v>6825</v>
      </c>
      <c r="M113" s="704">
        <f>SUM(M112:M112)</f>
        <v>5118.75</v>
      </c>
      <c r="N113" s="2771">
        <f>SUM(N112:N112)</f>
        <v>5216</v>
      </c>
      <c r="O113" s="281">
        <f>N113/M113*100</f>
        <v>101.89987789987791</v>
      </c>
      <c r="P113" s="281">
        <f>SUM(P112:P112)</f>
        <v>22.75</v>
      </c>
      <c r="Q113" s="281">
        <f>N113/$C$3*12/P113</f>
        <v>305.69963369963369</v>
      </c>
      <c r="R113" s="704"/>
      <c r="S113" s="704"/>
      <c r="T113" s="704"/>
      <c r="U113" s="704"/>
      <c r="V113" s="704"/>
      <c r="W113" s="704"/>
      <c r="X113" s="704"/>
      <c r="Y113" s="704"/>
      <c r="Z113" s="704"/>
      <c r="AA113" s="1602"/>
      <c r="AB113" s="742"/>
      <c r="AC113" s="742"/>
      <c r="AD113" s="742"/>
      <c r="AE113" s="704"/>
      <c r="AF113" s="704"/>
      <c r="AG113" s="704"/>
      <c r="AH113" s="1835"/>
      <c r="AI113" s="1835"/>
      <c r="AJ113" s="2438"/>
      <c r="AK113" s="1723"/>
    </row>
    <row r="114" spans="1:37" s="70" customFormat="1" ht="15" customHeight="1" x14ac:dyDescent="0.25">
      <c r="A114" s="738">
        <v>1</v>
      </c>
      <c r="B114" s="1737">
        <v>1</v>
      </c>
      <c r="C114" s="217" t="s">
        <v>148</v>
      </c>
      <c r="D114" s="217"/>
      <c r="E114" s="282"/>
      <c r="F114" s="2179"/>
      <c r="G114" s="556"/>
      <c r="H114" s="556"/>
      <c r="I114" s="556"/>
      <c r="J114" s="703"/>
      <c r="K114" s="117"/>
      <c r="L114" s="704"/>
      <c r="M114" s="704"/>
      <c r="N114" s="704"/>
      <c r="O114" s="94"/>
      <c r="P114" s="281"/>
      <c r="Q114" s="94"/>
      <c r="R114" s="704"/>
      <c r="S114" s="704"/>
      <c r="T114" s="704"/>
      <c r="U114" s="704"/>
      <c r="V114" s="704"/>
      <c r="W114" s="704"/>
      <c r="X114" s="704"/>
      <c r="Y114" s="704"/>
      <c r="Z114" s="704"/>
      <c r="AA114" s="1603"/>
      <c r="AB114" s="704"/>
      <c r="AC114" s="704"/>
      <c r="AD114" s="704"/>
      <c r="AE114" s="704"/>
      <c r="AF114" s="704"/>
      <c r="AG114" s="704"/>
      <c r="AH114" s="1835"/>
      <c r="AI114" s="1835"/>
      <c r="AJ114" s="2438"/>
      <c r="AK114" s="1723"/>
    </row>
    <row r="115" spans="1:37" s="70" customFormat="1" ht="15" customHeight="1" x14ac:dyDescent="0.25">
      <c r="A115" s="738">
        <v>1</v>
      </c>
      <c r="B115" s="1737">
        <v>1</v>
      </c>
      <c r="C115" s="150" t="s">
        <v>10</v>
      </c>
      <c r="D115" s="150"/>
      <c r="E115" s="535">
        <v>240</v>
      </c>
      <c r="F115" s="772">
        <v>51</v>
      </c>
      <c r="G115" s="1049">
        <f t="shared" ref="G115:G122" si="58">ROUND(F115/12*$C$3,0)</f>
        <v>38</v>
      </c>
      <c r="H115" s="92">
        <v>352</v>
      </c>
      <c r="I115" s="92">
        <f t="shared" ref="I115:I127" si="59">H115/G115*100</f>
        <v>926.31578947368428</v>
      </c>
      <c r="J115" s="705">
        <v>8</v>
      </c>
      <c r="K115" s="93">
        <f>N115/H115</f>
        <v>8.1676136363636367</v>
      </c>
      <c r="L115" s="94">
        <f>ROUND(F115*J115,0)</f>
        <v>408</v>
      </c>
      <c r="M115" s="94">
        <f t="shared" ref="M115:M122" si="60">L115/12*$C$3</f>
        <v>306</v>
      </c>
      <c r="N115" s="94">
        <v>2875</v>
      </c>
      <c r="O115" s="94">
        <f>N115/M115*100</f>
        <v>939.54248366013076</v>
      </c>
      <c r="P115" s="94">
        <f>L115/E115</f>
        <v>1.7</v>
      </c>
      <c r="Q115" s="94">
        <f>N115/$C$3*12/P115</f>
        <v>2254.9019607843138</v>
      </c>
      <c r="R115" s="711"/>
      <c r="S115" s="711"/>
      <c r="T115" s="711"/>
      <c r="U115" s="711"/>
      <c r="V115" s="711"/>
      <c r="W115" s="711"/>
      <c r="X115" s="711"/>
      <c r="Y115" s="711"/>
      <c r="Z115" s="711"/>
      <c r="AA115" s="1596"/>
      <c r="AB115" s="711"/>
      <c r="AC115" s="711"/>
      <c r="AD115" s="711"/>
      <c r="AE115" s="711"/>
      <c r="AF115" s="711"/>
      <c r="AG115" s="711"/>
      <c r="AH115" s="1834"/>
      <c r="AI115" s="1834"/>
      <c r="AJ115" s="2438"/>
      <c r="AK115" s="1723"/>
    </row>
    <row r="116" spans="1:37" s="70" customFormat="1" ht="15" customHeight="1" x14ac:dyDescent="0.25">
      <c r="A116" s="738"/>
      <c r="B116" s="1737"/>
      <c r="C116" s="150" t="s">
        <v>25</v>
      </c>
      <c r="D116" s="150"/>
      <c r="E116" s="1699">
        <v>240</v>
      </c>
      <c r="F116" s="772">
        <v>20</v>
      </c>
      <c r="G116" s="1049">
        <f t="shared" si="58"/>
        <v>15</v>
      </c>
      <c r="H116" s="92">
        <v>15</v>
      </c>
      <c r="I116" s="92">
        <f t="shared" si="59"/>
        <v>100</v>
      </c>
      <c r="J116" s="705">
        <v>8</v>
      </c>
      <c r="K116" s="93">
        <f t="shared" ref="K116:K122" si="61">N116/H116</f>
        <v>8</v>
      </c>
      <c r="L116" s="94">
        <f t="shared" ref="L116:L122" si="62">ROUND(F116*J116,0)</f>
        <v>160</v>
      </c>
      <c r="M116" s="94">
        <f t="shared" si="60"/>
        <v>120</v>
      </c>
      <c r="N116" s="94">
        <v>120</v>
      </c>
      <c r="O116" s="94">
        <f t="shared" ref="O116:O122" si="63">N116/M116*100</f>
        <v>100</v>
      </c>
      <c r="P116" s="94">
        <f t="shared" ref="P116:P122" si="64">L116/E116</f>
        <v>0.66666666666666663</v>
      </c>
      <c r="Q116" s="94">
        <f t="shared" ref="Q116:Q122" si="65">N116/$C$3*12/P116</f>
        <v>240</v>
      </c>
      <c r="R116" s="711"/>
      <c r="S116" s="711"/>
      <c r="T116" s="711"/>
      <c r="U116" s="711"/>
      <c r="V116" s="711"/>
      <c r="W116" s="711"/>
      <c r="X116" s="711"/>
      <c r="Y116" s="711"/>
      <c r="Z116" s="711"/>
      <c r="AA116" s="1596"/>
      <c r="AB116" s="711"/>
      <c r="AC116" s="711"/>
      <c r="AD116" s="711"/>
      <c r="AE116" s="711"/>
      <c r="AF116" s="711"/>
      <c r="AG116" s="711"/>
      <c r="AH116" s="1834"/>
      <c r="AI116" s="1834"/>
      <c r="AJ116" s="2438"/>
      <c r="AK116" s="1723"/>
    </row>
    <row r="117" spans="1:37" s="70" customFormat="1" ht="15" customHeight="1" x14ac:dyDescent="0.25">
      <c r="A117" s="738"/>
      <c r="B117" s="1737"/>
      <c r="C117" s="150" t="s">
        <v>48</v>
      </c>
      <c r="D117" s="150"/>
      <c r="E117" s="1699">
        <v>240</v>
      </c>
      <c r="F117" s="772">
        <v>641</v>
      </c>
      <c r="G117" s="1049">
        <f t="shared" si="58"/>
        <v>481</v>
      </c>
      <c r="H117" s="92">
        <v>386</v>
      </c>
      <c r="I117" s="92">
        <f t="shared" si="59"/>
        <v>80.249480249480257</v>
      </c>
      <c r="J117" s="705">
        <v>8</v>
      </c>
      <c r="K117" s="93">
        <f t="shared" si="61"/>
        <v>7.8730569948186533</v>
      </c>
      <c r="L117" s="94">
        <f t="shared" si="62"/>
        <v>5128</v>
      </c>
      <c r="M117" s="94">
        <f t="shared" si="60"/>
        <v>3846</v>
      </c>
      <c r="N117" s="94">
        <v>3039</v>
      </c>
      <c r="O117" s="94">
        <f t="shared" si="63"/>
        <v>79.017160686427459</v>
      </c>
      <c r="P117" s="94">
        <f t="shared" si="64"/>
        <v>21.366666666666667</v>
      </c>
      <c r="Q117" s="94">
        <f t="shared" si="65"/>
        <v>189.64118564742589</v>
      </c>
      <c r="R117" s="711"/>
      <c r="S117" s="711"/>
      <c r="T117" s="711"/>
      <c r="U117" s="711"/>
      <c r="V117" s="711"/>
      <c r="W117" s="711"/>
      <c r="X117" s="711"/>
      <c r="Y117" s="711"/>
      <c r="Z117" s="711"/>
      <c r="AA117" s="1596"/>
      <c r="AB117" s="711"/>
      <c r="AC117" s="711"/>
      <c r="AD117" s="711"/>
      <c r="AE117" s="711"/>
      <c r="AF117" s="711"/>
      <c r="AG117" s="711"/>
      <c r="AH117" s="1834"/>
      <c r="AI117" s="1834"/>
      <c r="AJ117" s="2438"/>
      <c r="AK117" s="1723"/>
    </row>
    <row r="118" spans="1:37" s="70" customFormat="1" ht="15" customHeight="1" x14ac:dyDescent="0.25">
      <c r="A118" s="738"/>
      <c r="B118" s="1737"/>
      <c r="C118" s="150" t="s">
        <v>15</v>
      </c>
      <c r="D118" s="150"/>
      <c r="E118" s="1699">
        <v>240</v>
      </c>
      <c r="F118" s="772">
        <v>28</v>
      </c>
      <c r="G118" s="1049">
        <f t="shared" si="58"/>
        <v>21</v>
      </c>
      <c r="H118" s="92">
        <v>30</v>
      </c>
      <c r="I118" s="92">
        <f t="shared" si="59"/>
        <v>142.85714285714286</v>
      </c>
      <c r="J118" s="705">
        <v>8</v>
      </c>
      <c r="K118" s="93">
        <f t="shared" si="61"/>
        <v>8</v>
      </c>
      <c r="L118" s="94">
        <f t="shared" si="62"/>
        <v>224</v>
      </c>
      <c r="M118" s="94">
        <f t="shared" si="60"/>
        <v>168</v>
      </c>
      <c r="N118" s="94">
        <v>240</v>
      </c>
      <c r="O118" s="94">
        <f t="shared" si="63"/>
        <v>142.85714285714286</v>
      </c>
      <c r="P118" s="94">
        <f t="shared" si="64"/>
        <v>0.93333333333333335</v>
      </c>
      <c r="Q118" s="94">
        <f t="shared" si="65"/>
        <v>342.85714285714283</v>
      </c>
      <c r="R118" s="711"/>
      <c r="S118" s="711"/>
      <c r="T118" s="711"/>
      <c r="U118" s="711"/>
      <c r="V118" s="711"/>
      <c r="W118" s="711"/>
      <c r="X118" s="711"/>
      <c r="Y118" s="711"/>
      <c r="Z118" s="711"/>
      <c r="AA118" s="1596"/>
      <c r="AB118" s="711"/>
      <c r="AC118" s="711"/>
      <c r="AD118" s="711"/>
      <c r="AE118" s="711"/>
      <c r="AF118" s="711"/>
      <c r="AG118" s="711"/>
      <c r="AH118" s="1834"/>
      <c r="AI118" s="1834"/>
      <c r="AJ118" s="2438"/>
      <c r="AK118" s="1723"/>
    </row>
    <row r="119" spans="1:37" s="70" customFormat="1" ht="15" customHeight="1" x14ac:dyDescent="0.25">
      <c r="A119" s="738"/>
      <c r="B119" s="1737"/>
      <c r="C119" s="150" t="s">
        <v>8</v>
      </c>
      <c r="D119" s="150"/>
      <c r="E119" s="1699">
        <v>240</v>
      </c>
      <c r="F119" s="772">
        <v>446</v>
      </c>
      <c r="G119" s="1049">
        <f t="shared" si="58"/>
        <v>335</v>
      </c>
      <c r="H119" s="92">
        <v>101</v>
      </c>
      <c r="I119" s="92">
        <f t="shared" si="59"/>
        <v>30.149253731343283</v>
      </c>
      <c r="J119" s="705">
        <v>8</v>
      </c>
      <c r="K119" s="93">
        <f t="shared" si="61"/>
        <v>7.9306930693069306</v>
      </c>
      <c r="L119" s="94">
        <f t="shared" si="62"/>
        <v>3568</v>
      </c>
      <c r="M119" s="94">
        <f t="shared" si="60"/>
        <v>2676</v>
      </c>
      <c r="N119" s="94">
        <v>801</v>
      </c>
      <c r="O119" s="94">
        <f t="shared" si="63"/>
        <v>29.932735426008968</v>
      </c>
      <c r="P119" s="94">
        <f t="shared" si="64"/>
        <v>14.866666666666667</v>
      </c>
      <c r="Q119" s="94">
        <f t="shared" si="65"/>
        <v>71.83856502242152</v>
      </c>
      <c r="R119" s="711"/>
      <c r="S119" s="711"/>
      <c r="T119" s="711"/>
      <c r="U119" s="711"/>
      <c r="V119" s="711"/>
      <c r="W119" s="711"/>
      <c r="X119" s="711"/>
      <c r="Y119" s="711"/>
      <c r="Z119" s="711"/>
      <c r="AA119" s="1596"/>
      <c r="AB119" s="711"/>
      <c r="AC119" s="711"/>
      <c r="AD119" s="711"/>
      <c r="AE119" s="711"/>
      <c r="AF119" s="711"/>
      <c r="AG119" s="711"/>
      <c r="AH119" s="1834"/>
      <c r="AI119" s="1834"/>
      <c r="AJ119" s="2438"/>
      <c r="AK119" s="1723"/>
    </row>
    <row r="120" spans="1:37" s="70" customFormat="1" ht="15" customHeight="1" x14ac:dyDescent="0.25">
      <c r="A120" s="738"/>
      <c r="B120" s="1737"/>
      <c r="C120" s="150" t="s">
        <v>56</v>
      </c>
      <c r="D120" s="150"/>
      <c r="E120" s="1699">
        <v>240</v>
      </c>
      <c r="F120" s="772">
        <v>4</v>
      </c>
      <c r="G120" s="1049">
        <f t="shared" si="58"/>
        <v>3</v>
      </c>
      <c r="H120" s="92">
        <v>3</v>
      </c>
      <c r="I120" s="92">
        <f t="shared" si="59"/>
        <v>100</v>
      </c>
      <c r="J120" s="705">
        <v>8</v>
      </c>
      <c r="K120" s="93">
        <f t="shared" si="61"/>
        <v>8</v>
      </c>
      <c r="L120" s="94">
        <f t="shared" si="62"/>
        <v>32</v>
      </c>
      <c r="M120" s="94">
        <f t="shared" si="60"/>
        <v>24</v>
      </c>
      <c r="N120" s="94">
        <v>24</v>
      </c>
      <c r="O120" s="94">
        <f t="shared" si="63"/>
        <v>100</v>
      </c>
      <c r="P120" s="94">
        <f t="shared" si="64"/>
        <v>0.13333333333333333</v>
      </c>
      <c r="Q120" s="94">
        <f t="shared" si="65"/>
        <v>240</v>
      </c>
      <c r="R120" s="711"/>
      <c r="S120" s="711"/>
      <c r="T120" s="711"/>
      <c r="U120" s="711"/>
      <c r="V120" s="711"/>
      <c r="W120" s="711"/>
      <c r="X120" s="711"/>
      <c r="Y120" s="711"/>
      <c r="Z120" s="711"/>
      <c r="AA120" s="1596"/>
      <c r="AB120" s="711"/>
      <c r="AC120" s="711"/>
      <c r="AD120" s="711"/>
      <c r="AE120" s="711"/>
      <c r="AF120" s="711"/>
      <c r="AG120" s="711"/>
      <c r="AH120" s="1834"/>
      <c r="AI120" s="1834"/>
      <c r="AJ120" s="2438"/>
      <c r="AK120" s="1723"/>
    </row>
    <row r="121" spans="1:37" s="70" customFormat="1" ht="15" customHeight="1" x14ac:dyDescent="0.25">
      <c r="A121" s="738"/>
      <c r="B121" s="1737"/>
      <c r="C121" s="150" t="s">
        <v>18</v>
      </c>
      <c r="D121" s="150"/>
      <c r="E121" s="1699">
        <v>240</v>
      </c>
      <c r="F121" s="772">
        <v>20</v>
      </c>
      <c r="G121" s="1049">
        <f t="shared" si="58"/>
        <v>15</v>
      </c>
      <c r="H121" s="92">
        <v>4</v>
      </c>
      <c r="I121" s="92">
        <f t="shared" si="59"/>
        <v>26.666666666666668</v>
      </c>
      <c r="J121" s="705">
        <v>8</v>
      </c>
      <c r="K121" s="93">
        <f t="shared" si="61"/>
        <v>8</v>
      </c>
      <c r="L121" s="94">
        <f t="shared" si="62"/>
        <v>160</v>
      </c>
      <c r="M121" s="94">
        <f t="shared" si="60"/>
        <v>120</v>
      </c>
      <c r="N121" s="94">
        <v>32</v>
      </c>
      <c r="O121" s="94">
        <f t="shared" si="63"/>
        <v>26.666666666666668</v>
      </c>
      <c r="P121" s="94">
        <f t="shared" si="64"/>
        <v>0.66666666666666663</v>
      </c>
      <c r="Q121" s="94">
        <f t="shared" si="65"/>
        <v>64</v>
      </c>
      <c r="R121" s="711"/>
      <c r="S121" s="711"/>
      <c r="T121" s="711"/>
      <c r="U121" s="711"/>
      <c r="V121" s="711"/>
      <c r="W121" s="711"/>
      <c r="X121" s="711"/>
      <c r="Y121" s="711"/>
      <c r="Z121" s="711"/>
      <c r="AA121" s="1596"/>
      <c r="AB121" s="711"/>
      <c r="AC121" s="711"/>
      <c r="AD121" s="711"/>
      <c r="AE121" s="711"/>
      <c r="AF121" s="711"/>
      <c r="AG121" s="711"/>
      <c r="AH121" s="1834"/>
      <c r="AI121" s="1834"/>
      <c r="AJ121" s="2438"/>
      <c r="AK121" s="1723"/>
    </row>
    <row r="122" spans="1:37" s="70" customFormat="1" ht="15" customHeight="1" x14ac:dyDescent="0.25">
      <c r="A122" s="738"/>
      <c r="B122" s="1737"/>
      <c r="C122" s="150" t="s">
        <v>30</v>
      </c>
      <c r="D122" s="150"/>
      <c r="E122" s="1699">
        <v>240</v>
      </c>
      <c r="F122" s="772">
        <v>30</v>
      </c>
      <c r="G122" s="1049">
        <f t="shared" si="58"/>
        <v>23</v>
      </c>
      <c r="H122" s="92">
        <v>19</v>
      </c>
      <c r="I122" s="92">
        <f t="shared" si="59"/>
        <v>82.608695652173907</v>
      </c>
      <c r="J122" s="705">
        <v>8</v>
      </c>
      <c r="K122" s="93">
        <f t="shared" si="61"/>
        <v>8</v>
      </c>
      <c r="L122" s="94">
        <f t="shared" si="62"/>
        <v>240</v>
      </c>
      <c r="M122" s="94">
        <f t="shared" si="60"/>
        <v>180</v>
      </c>
      <c r="N122" s="94">
        <v>152</v>
      </c>
      <c r="O122" s="94">
        <f t="shared" si="63"/>
        <v>84.444444444444443</v>
      </c>
      <c r="P122" s="94">
        <f t="shared" si="64"/>
        <v>1</v>
      </c>
      <c r="Q122" s="94">
        <f t="shared" si="65"/>
        <v>202.66666666666669</v>
      </c>
      <c r="R122" s="711"/>
      <c r="S122" s="711"/>
      <c r="T122" s="711"/>
      <c r="U122" s="711"/>
      <c r="V122" s="711"/>
      <c r="W122" s="711"/>
      <c r="X122" s="711"/>
      <c r="Y122" s="711"/>
      <c r="Z122" s="711"/>
      <c r="AA122" s="1596"/>
      <c r="AB122" s="711"/>
      <c r="AC122" s="711"/>
      <c r="AD122" s="711"/>
      <c r="AE122" s="711"/>
      <c r="AF122" s="711"/>
      <c r="AG122" s="711"/>
      <c r="AH122" s="1834"/>
      <c r="AI122" s="1834"/>
      <c r="AJ122" s="2438"/>
      <c r="AK122" s="1723"/>
    </row>
    <row r="123" spans="1:37" s="96" customFormat="1" ht="15" customHeight="1" x14ac:dyDescent="0.25">
      <c r="A123" s="738">
        <v>1</v>
      </c>
      <c r="B123" s="1737">
        <v>1</v>
      </c>
      <c r="C123" s="706" t="s">
        <v>187</v>
      </c>
      <c r="D123" s="706"/>
      <c r="E123" s="706"/>
      <c r="F123" s="1869">
        <f>SUM(F115:F122)</f>
        <v>1240</v>
      </c>
      <c r="G123" s="126">
        <f t="shared" ref="G123:H123" si="66">SUM(G115:G122)</f>
        <v>931</v>
      </c>
      <c r="H123" s="126">
        <f t="shared" si="66"/>
        <v>910</v>
      </c>
      <c r="I123" s="92">
        <f t="shared" si="59"/>
        <v>97.744360902255636</v>
      </c>
      <c r="J123" s="703">
        <f>SUM(L123/F123)</f>
        <v>8</v>
      </c>
      <c r="K123" s="93">
        <f>N123/H123</f>
        <v>8.0032967032967033</v>
      </c>
      <c r="L123" s="118">
        <f>SUM(L115:L122)</f>
        <v>9920</v>
      </c>
      <c r="M123" s="118">
        <f t="shared" ref="M123:P123" si="67">SUM(M115:M122)</f>
        <v>7440</v>
      </c>
      <c r="N123" s="2743">
        <f t="shared" si="67"/>
        <v>7283</v>
      </c>
      <c r="O123" s="281">
        <f>N123/M123*100</f>
        <v>97.88978494623656</v>
      </c>
      <c r="P123" s="281">
        <f t="shared" si="67"/>
        <v>41.333333333333329</v>
      </c>
      <c r="Q123" s="281">
        <f>N123/$C$3*12/P123</f>
        <v>234.93548387096774</v>
      </c>
      <c r="R123" s="712"/>
      <c r="S123" s="712"/>
      <c r="T123" s="712"/>
      <c r="U123" s="712"/>
      <c r="V123" s="712"/>
      <c r="W123" s="712"/>
      <c r="X123" s="712"/>
      <c r="Y123" s="712"/>
      <c r="Z123" s="712"/>
      <c r="AA123" s="1602"/>
      <c r="AB123" s="742"/>
      <c r="AC123" s="742"/>
      <c r="AD123" s="742"/>
      <c r="AE123" s="712"/>
      <c r="AF123" s="712"/>
      <c r="AG123" s="712"/>
      <c r="AH123" s="1837"/>
      <c r="AI123" s="1837"/>
      <c r="AJ123" s="2438"/>
      <c r="AK123" s="2398"/>
    </row>
    <row r="124" spans="1:37" s="70" customFormat="1" ht="27" customHeight="1" x14ac:dyDescent="0.25">
      <c r="A124" s="738">
        <v>1</v>
      </c>
      <c r="B124" s="1737">
        <v>1</v>
      </c>
      <c r="C124" s="590" t="s">
        <v>173</v>
      </c>
      <c r="D124" s="590"/>
      <c r="E124" s="590"/>
      <c r="F124" s="2179">
        <f>SUM(F123,F113)</f>
        <v>1890</v>
      </c>
      <c r="G124" s="556">
        <f>SUM(G123,G113)</f>
        <v>1419</v>
      </c>
      <c r="H124" s="556">
        <f>SUM(H123,H113)</f>
        <v>1380</v>
      </c>
      <c r="I124" s="556">
        <f t="shared" si="59"/>
        <v>97.25158562367865</v>
      </c>
      <c r="J124" s="705">
        <f>SUM(L124/F124)</f>
        <v>8.8597883597883591</v>
      </c>
      <c r="K124" s="93">
        <f>N124/H124</f>
        <v>9.0572463768115945</v>
      </c>
      <c r="L124" s="556">
        <f>SUM(L123,L113)</f>
        <v>16745</v>
      </c>
      <c r="M124" s="556">
        <f>SUM(M123,M113)</f>
        <v>12558.75</v>
      </c>
      <c r="N124" s="556">
        <f>SUM(N123,N113)</f>
        <v>12499</v>
      </c>
      <c r="O124" s="118">
        <f>N124/M124*100</f>
        <v>99.52423609037524</v>
      </c>
      <c r="P124" s="556">
        <f>SUM(P123,P113)</f>
        <v>64.083333333333329</v>
      </c>
      <c r="Q124" s="118">
        <f>N124/$C$3*12/P124</f>
        <v>260.05721716514961</v>
      </c>
      <c r="R124" s="556">
        <v>37918.065292799991</v>
      </c>
      <c r="S124" s="556">
        <v>37918.065292799991</v>
      </c>
      <c r="T124" s="556">
        <v>37918.065292799991</v>
      </c>
      <c r="U124" s="556">
        <v>37918.065292799991</v>
      </c>
      <c r="V124" s="556">
        <v>37918.065292799991</v>
      </c>
      <c r="W124" s="556">
        <v>37918.065292799991</v>
      </c>
      <c r="X124" s="556">
        <v>37918.065292799991</v>
      </c>
      <c r="Y124" s="556">
        <v>37918.065292799991</v>
      </c>
      <c r="Z124" s="556">
        <v>37918.065292799991</v>
      </c>
      <c r="AA124" s="1601">
        <f>R124/12*$C$3+(S124-R124)/11*8+(T124-S124)/10*7+(U124-T124)/9*6+(V124-U124)/8*5+(W124-V124)/7*4+(X124-W124)/6*3+(Y124-X124)/5*2+(Z124-Y124)/4*1</f>
        <v>28438.548969599993</v>
      </c>
      <c r="AB124" s="783">
        <f>AF124-AE124-AC124</f>
        <v>27816.775680000002</v>
      </c>
      <c r="AC124" s="783"/>
      <c r="AD124" s="704">
        <f>AB124-AA124</f>
        <v>-621.77328959999068</v>
      </c>
      <c r="AE124" s="556">
        <v>-1266.3080600000001</v>
      </c>
      <c r="AF124" s="556">
        <v>26550.467620000003</v>
      </c>
      <c r="AG124" s="556"/>
      <c r="AH124" s="1838"/>
      <c r="AI124" s="1838">
        <f t="shared" ref="AI124:AI126" si="68">AH124/1000</f>
        <v>0</v>
      </c>
      <c r="AJ124" s="2438"/>
      <c r="AK124" s="1723"/>
    </row>
    <row r="125" spans="1:37" s="70" customFormat="1" ht="35.25" customHeight="1" x14ac:dyDescent="0.25">
      <c r="A125" s="738">
        <v>1</v>
      </c>
      <c r="B125" s="1737">
        <v>1</v>
      </c>
      <c r="C125" s="784" t="s">
        <v>296</v>
      </c>
      <c r="D125" s="784"/>
      <c r="E125" s="147"/>
      <c r="F125" s="772">
        <v>3000</v>
      </c>
      <c r="G125" s="92">
        <f>ROUND(F125/12*$C$3,0)</f>
        <v>2250</v>
      </c>
      <c r="H125" s="92">
        <v>1825</v>
      </c>
      <c r="I125" s="556">
        <f t="shared" si="59"/>
        <v>81.111111111111114</v>
      </c>
      <c r="J125" s="492"/>
      <c r="K125" s="492"/>
      <c r="L125" s="492"/>
      <c r="M125" s="492"/>
      <c r="N125" s="556"/>
      <c r="O125" s="492"/>
      <c r="P125" s="492"/>
      <c r="Q125" s="492"/>
      <c r="R125" s="711"/>
      <c r="S125" s="711"/>
      <c r="T125" s="711"/>
      <c r="U125" s="711"/>
      <c r="V125" s="711"/>
      <c r="W125" s="711"/>
      <c r="X125" s="711"/>
      <c r="Y125" s="711"/>
      <c r="Z125" s="711"/>
      <c r="AA125" s="1596"/>
      <c r="AB125" s="711">
        <f>AF125-AE125</f>
        <v>0</v>
      </c>
      <c r="AC125" s="711"/>
      <c r="AD125" s="711">
        <f>AB125-AA125</f>
        <v>0</v>
      </c>
      <c r="AE125" s="711"/>
      <c r="AF125" s="711"/>
      <c r="AG125" s="711"/>
      <c r="AH125" s="1834"/>
      <c r="AI125" s="1834">
        <f t="shared" si="68"/>
        <v>0</v>
      </c>
      <c r="AJ125" s="2438"/>
      <c r="AK125" s="1723"/>
    </row>
    <row r="126" spans="1:37" s="70" customFormat="1" ht="33" customHeight="1" x14ac:dyDescent="0.25">
      <c r="A126" s="738">
        <v>1</v>
      </c>
      <c r="B126" s="1737">
        <v>1</v>
      </c>
      <c r="C126" s="784" t="s">
        <v>295</v>
      </c>
      <c r="D126" s="2508"/>
      <c r="E126" s="590"/>
      <c r="F126" s="772">
        <v>9000</v>
      </c>
      <c r="G126" s="92">
        <f>ROUND(F126/12*$C$3,0)</f>
        <v>6750</v>
      </c>
      <c r="H126" s="361">
        <v>6706</v>
      </c>
      <c r="I126" s="556">
        <f t="shared" si="59"/>
        <v>99.348148148148155</v>
      </c>
      <c r="J126" s="705"/>
      <c r="K126" s="93"/>
      <c r="L126" s="556"/>
      <c r="M126" s="556"/>
      <c r="N126" s="492"/>
      <c r="O126" s="94"/>
      <c r="P126" s="556"/>
      <c r="Q126" s="94"/>
      <c r="R126" s="556"/>
      <c r="S126" s="556"/>
      <c r="T126" s="556"/>
      <c r="U126" s="556"/>
      <c r="V126" s="556"/>
      <c r="W126" s="556"/>
      <c r="X126" s="556"/>
      <c r="Y126" s="556"/>
      <c r="Z126" s="556"/>
      <c r="AA126" s="1601"/>
      <c r="AB126" s="783"/>
      <c r="AC126" s="783"/>
      <c r="AD126" s="704"/>
      <c r="AE126" s="556"/>
      <c r="AF126" s="556"/>
      <c r="AG126" s="361"/>
      <c r="AH126" s="1829"/>
      <c r="AI126" s="1838">
        <f t="shared" si="68"/>
        <v>0</v>
      </c>
      <c r="AJ126" s="2438"/>
      <c r="AK126" s="1723"/>
    </row>
    <row r="127" spans="1:37" s="70" customFormat="1" ht="20.25" customHeight="1" x14ac:dyDescent="0.25">
      <c r="A127" s="738"/>
      <c r="B127" s="1737">
        <v>1</v>
      </c>
      <c r="C127" s="552" t="s">
        <v>352</v>
      </c>
      <c r="D127" s="552"/>
      <c r="E127" s="1907"/>
      <c r="F127" s="2204">
        <f>SUM(F125:F126)</f>
        <v>12000</v>
      </c>
      <c r="G127" s="785">
        <f t="shared" ref="G127:H127" si="69">SUM(G125:G126)</f>
        <v>9000</v>
      </c>
      <c r="H127" s="799">
        <f t="shared" si="69"/>
        <v>8531</v>
      </c>
      <c r="I127" s="786">
        <f t="shared" si="59"/>
        <v>94.788888888888891</v>
      </c>
      <c r="J127" s="233"/>
      <c r="K127" s="233"/>
      <c r="L127" s="233"/>
      <c r="M127" s="233"/>
      <c r="N127" s="233"/>
      <c r="O127" s="233"/>
      <c r="P127" s="233"/>
      <c r="Q127" s="233"/>
      <c r="R127" s="556">
        <v>82111.199999999997</v>
      </c>
      <c r="S127" s="556">
        <v>82111.199999999997</v>
      </c>
      <c r="T127" s="556">
        <v>82111.199999999997</v>
      </c>
      <c r="U127" s="556">
        <v>82111.199999999997</v>
      </c>
      <c r="V127" s="556">
        <v>82110.7</v>
      </c>
      <c r="W127" s="556">
        <v>82110.7</v>
      </c>
      <c r="X127" s="556">
        <v>82110.7</v>
      </c>
      <c r="Y127" s="556">
        <v>82110.7</v>
      </c>
      <c r="Z127" s="556">
        <v>82110.7</v>
      </c>
      <c r="AA127" s="1601">
        <f>R127/12*$C$3+(S127-R127)/11*8+(T127-S127)/10*7+(U127-T127)/9*6+(V127-U127)/8*5+(W127-V127)/7*4+(X127-W127)/6*3+(Y127-X127)/5*2+(Z127-Y127)/4*1</f>
        <v>61583.087499999994</v>
      </c>
      <c r="AB127" s="783">
        <f>AF127-AE127</f>
        <v>58418.583330000009</v>
      </c>
      <c r="AC127" s="783"/>
      <c r="AD127" s="704">
        <f>AB127-AA127</f>
        <v>-3164.5041699999856</v>
      </c>
      <c r="AE127" s="556">
        <v>-217.61280000000005</v>
      </c>
      <c r="AF127" s="556">
        <v>58200.970530000006</v>
      </c>
      <c r="AG127" s="556">
        <v>5</v>
      </c>
      <c r="AH127" s="556">
        <v>33791</v>
      </c>
      <c r="AI127" s="556">
        <f>AH127/1000</f>
        <v>33.790999999999997</v>
      </c>
      <c r="AJ127" s="2438"/>
      <c r="AK127" s="1723"/>
    </row>
    <row r="128" spans="1:37" s="70" customFormat="1" ht="15.75" customHeight="1" x14ac:dyDescent="0.25">
      <c r="A128" s="738">
        <v>1</v>
      </c>
      <c r="B128" s="1737">
        <v>1</v>
      </c>
      <c r="C128" s="775" t="s">
        <v>17</v>
      </c>
      <c r="D128" s="776"/>
      <c r="E128" s="776"/>
      <c r="F128" s="2203"/>
      <c r="G128" s="777"/>
      <c r="H128" s="777"/>
      <c r="I128" s="777"/>
      <c r="J128" s="445"/>
      <c r="K128" s="445"/>
      <c r="L128" s="445"/>
      <c r="M128" s="445"/>
      <c r="N128" s="445">
        <f>SUM(N127,N124,N110,N79)</f>
        <v>25767</v>
      </c>
      <c r="O128" s="445"/>
      <c r="P128" s="445"/>
      <c r="Q128" s="445"/>
      <c r="R128" s="613">
        <f t="shared" ref="R128:S128" si="70">SUM(R127,R124,R110,R79)</f>
        <v>285086.72300879995</v>
      </c>
      <c r="S128" s="613">
        <f t="shared" si="70"/>
        <v>285086.72300879995</v>
      </c>
      <c r="T128" s="613">
        <f t="shared" ref="T128:U128" si="71">SUM(T127,T124,T110,T79)</f>
        <v>285086.72300879995</v>
      </c>
      <c r="U128" s="613">
        <f t="shared" si="71"/>
        <v>285086.72300879995</v>
      </c>
      <c r="V128" s="613">
        <f t="shared" ref="V128:X128" si="72">SUM(V127,V124,V110,V79)</f>
        <v>285086.22300879995</v>
      </c>
      <c r="W128" s="613">
        <f t="shared" si="72"/>
        <v>285086.22300879995</v>
      </c>
      <c r="X128" s="613">
        <f t="shared" si="72"/>
        <v>284978.21678879997</v>
      </c>
      <c r="Y128" s="613">
        <f t="shared" ref="Y128:Z128" si="73">SUM(Y127,Y124,Y110,Y79)</f>
        <v>284978.21690879995</v>
      </c>
      <c r="Z128" s="613">
        <f t="shared" si="73"/>
        <v>284978.21690879995</v>
      </c>
      <c r="AA128" s="1607">
        <f t="shared" ref="AA128:AF128" si="74">SUM(AA127,AA124,AA110,AA79)</f>
        <v>213706.7235846</v>
      </c>
      <c r="AB128" s="613">
        <f t="shared" si="74"/>
        <v>206187.94303000002</v>
      </c>
      <c r="AC128" s="613">
        <f>SUM(AC124,AC79)</f>
        <v>-574.15938000000006</v>
      </c>
      <c r="AD128" s="613">
        <f t="shared" si="74"/>
        <v>-7518.78055459998</v>
      </c>
      <c r="AE128" s="613">
        <f t="shared" si="74"/>
        <v>-4774.2705900000001</v>
      </c>
      <c r="AF128" s="613">
        <f t="shared" si="74"/>
        <v>200839.51306</v>
      </c>
      <c r="AG128" s="613"/>
      <c r="AH128" s="613">
        <f>SUM(AH127,AH124,AH110,AH79)</f>
        <v>1116662.6200000001</v>
      </c>
      <c r="AI128" s="613">
        <f t="shared" ref="AI128" si="75">SUM(AI127,AI124,AI110,AI79)</f>
        <v>1116.6626200000001</v>
      </c>
      <c r="AJ128" s="2438"/>
      <c r="AK128" s="1723"/>
    </row>
    <row r="129" spans="1:272" s="790" customFormat="1" ht="15" customHeight="1" x14ac:dyDescent="0.25">
      <c r="A129" s="738">
        <v>1</v>
      </c>
      <c r="B129" s="1737">
        <v>1</v>
      </c>
      <c r="C129" s="787"/>
      <c r="D129" s="787"/>
      <c r="E129" s="787"/>
      <c r="F129" s="2188"/>
      <c r="G129" s="788"/>
      <c r="H129" s="788"/>
      <c r="I129" s="788"/>
      <c r="J129" s="789"/>
      <c r="K129" s="789"/>
      <c r="L129" s="136"/>
      <c r="M129" s="136"/>
      <c r="N129" s="136"/>
      <c r="O129" s="136"/>
      <c r="P129" s="136"/>
      <c r="Q129" s="136"/>
      <c r="R129" s="743"/>
      <c r="S129" s="743"/>
      <c r="T129" s="743"/>
      <c r="U129" s="743"/>
      <c r="V129" s="743"/>
      <c r="W129" s="743"/>
      <c r="X129" s="743"/>
      <c r="Y129" s="743"/>
      <c r="Z129" s="743"/>
      <c r="AA129" s="1605"/>
      <c r="AB129" s="743"/>
      <c r="AC129" s="743"/>
      <c r="AD129" s="743"/>
      <c r="AE129" s="779"/>
      <c r="AF129" s="743"/>
      <c r="AG129" s="743"/>
      <c r="AH129" s="1839"/>
      <c r="AI129" s="1839"/>
      <c r="AJ129" s="2438"/>
      <c r="AK129" s="2398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  <c r="AV129" s="96"/>
      <c r="AW129" s="96"/>
      <c r="AX129" s="96"/>
      <c r="AY129" s="96"/>
      <c r="AZ129" s="96"/>
      <c r="BA129" s="96"/>
      <c r="BB129" s="96"/>
      <c r="BC129" s="96"/>
      <c r="BD129" s="96"/>
      <c r="BE129" s="96"/>
      <c r="BF129" s="96"/>
      <c r="BG129" s="96"/>
      <c r="BH129" s="96"/>
      <c r="BI129" s="96"/>
      <c r="BJ129" s="96"/>
      <c r="BK129" s="96"/>
      <c r="BL129" s="96"/>
      <c r="BM129" s="96"/>
      <c r="BN129" s="96"/>
      <c r="BO129" s="96"/>
      <c r="BP129" s="96"/>
      <c r="BQ129" s="96"/>
      <c r="BR129" s="96"/>
      <c r="BS129" s="96"/>
      <c r="BT129" s="96"/>
      <c r="BU129" s="96"/>
      <c r="BV129" s="96"/>
      <c r="BW129" s="96"/>
      <c r="BX129" s="96"/>
      <c r="BY129" s="96"/>
      <c r="BZ129" s="96"/>
      <c r="CA129" s="96"/>
      <c r="CB129" s="96"/>
      <c r="CC129" s="96"/>
      <c r="CD129" s="96"/>
      <c r="CE129" s="96"/>
      <c r="CF129" s="96"/>
      <c r="CG129" s="96"/>
      <c r="CH129" s="96"/>
      <c r="CI129" s="96"/>
      <c r="CJ129" s="96"/>
      <c r="CK129" s="96"/>
      <c r="CL129" s="96"/>
      <c r="CM129" s="96"/>
      <c r="CN129" s="96"/>
      <c r="CO129" s="96"/>
      <c r="CP129" s="96"/>
      <c r="CQ129" s="96"/>
      <c r="CR129" s="96"/>
      <c r="CS129" s="96"/>
      <c r="CT129" s="96"/>
      <c r="CU129" s="96"/>
      <c r="CV129" s="96"/>
      <c r="CW129" s="96"/>
      <c r="CX129" s="96"/>
      <c r="CY129" s="96"/>
      <c r="CZ129" s="96"/>
      <c r="DA129" s="96"/>
      <c r="DB129" s="96"/>
      <c r="DC129" s="96"/>
      <c r="DD129" s="96"/>
      <c r="DE129" s="96"/>
      <c r="DF129" s="96"/>
      <c r="DG129" s="96"/>
      <c r="DH129" s="96"/>
      <c r="DI129" s="96"/>
      <c r="DJ129" s="96"/>
      <c r="DK129" s="96"/>
      <c r="DL129" s="96"/>
      <c r="DM129" s="96"/>
      <c r="DN129" s="96"/>
      <c r="DO129" s="96"/>
      <c r="DP129" s="96"/>
      <c r="DQ129" s="96"/>
      <c r="DR129" s="96"/>
      <c r="DS129" s="96"/>
      <c r="DT129" s="96"/>
      <c r="DU129" s="96"/>
      <c r="DV129" s="96"/>
      <c r="DW129" s="96"/>
      <c r="DX129" s="96"/>
      <c r="DY129" s="96"/>
      <c r="DZ129" s="96"/>
      <c r="EA129" s="96"/>
      <c r="EB129" s="96"/>
      <c r="EC129" s="96"/>
      <c r="ED129" s="96"/>
      <c r="EE129" s="96"/>
      <c r="EF129" s="96"/>
      <c r="EG129" s="96"/>
      <c r="EH129" s="96"/>
      <c r="EI129" s="96"/>
      <c r="EJ129" s="96"/>
      <c r="EK129" s="96"/>
      <c r="EL129" s="96"/>
      <c r="EM129" s="96"/>
      <c r="EN129" s="96"/>
      <c r="EO129" s="96"/>
      <c r="EP129" s="96"/>
      <c r="EQ129" s="96"/>
      <c r="ER129" s="96"/>
      <c r="ES129" s="96"/>
      <c r="ET129" s="96"/>
      <c r="EU129" s="96"/>
      <c r="EV129" s="96"/>
      <c r="EW129" s="96"/>
      <c r="EX129" s="96"/>
      <c r="EY129" s="96"/>
      <c r="EZ129" s="96"/>
      <c r="FA129" s="96"/>
      <c r="FB129" s="96"/>
      <c r="FC129" s="96"/>
      <c r="FD129" s="96"/>
      <c r="FE129" s="96"/>
      <c r="FF129" s="96"/>
      <c r="FG129" s="96"/>
      <c r="FH129" s="96"/>
      <c r="FI129" s="96"/>
      <c r="FJ129" s="96"/>
      <c r="FK129" s="96"/>
      <c r="FL129" s="96"/>
      <c r="FM129" s="96"/>
      <c r="FN129" s="96"/>
      <c r="FO129" s="96"/>
      <c r="FP129" s="96"/>
      <c r="FQ129" s="96"/>
      <c r="FR129" s="96"/>
      <c r="FS129" s="96"/>
      <c r="FT129" s="96"/>
      <c r="FU129" s="96"/>
      <c r="FV129" s="96"/>
      <c r="FW129" s="96"/>
      <c r="FX129" s="96"/>
      <c r="FY129" s="96"/>
      <c r="FZ129" s="96"/>
      <c r="GA129" s="96"/>
      <c r="GB129" s="96"/>
      <c r="GC129" s="96"/>
      <c r="GD129" s="96"/>
      <c r="GE129" s="96"/>
      <c r="GF129" s="96"/>
      <c r="GG129" s="96"/>
      <c r="GH129" s="96"/>
      <c r="GI129" s="96"/>
      <c r="GJ129" s="96"/>
      <c r="GK129" s="96"/>
      <c r="GL129" s="96"/>
      <c r="GM129" s="96"/>
      <c r="GN129" s="96"/>
      <c r="GO129" s="96"/>
      <c r="GP129" s="96"/>
      <c r="GQ129" s="96"/>
      <c r="GR129" s="96"/>
      <c r="GS129" s="96"/>
      <c r="GT129" s="96"/>
      <c r="GU129" s="96"/>
      <c r="GV129" s="96"/>
      <c r="GW129" s="96"/>
      <c r="GX129" s="96"/>
      <c r="GY129" s="96"/>
      <c r="GZ129" s="96"/>
      <c r="HA129" s="96"/>
      <c r="HB129" s="96"/>
      <c r="HC129" s="96"/>
      <c r="HD129" s="96"/>
      <c r="HE129" s="96"/>
      <c r="HF129" s="96"/>
      <c r="HG129" s="96"/>
      <c r="HH129" s="96"/>
      <c r="HI129" s="96"/>
      <c r="HJ129" s="96"/>
      <c r="HK129" s="96"/>
      <c r="HL129" s="96"/>
      <c r="HM129" s="96"/>
      <c r="HN129" s="96"/>
      <c r="HO129" s="96"/>
      <c r="HP129" s="96"/>
      <c r="HQ129" s="96"/>
      <c r="HR129" s="96"/>
      <c r="HS129" s="96"/>
      <c r="HT129" s="96"/>
      <c r="HU129" s="96"/>
      <c r="HV129" s="96"/>
      <c r="HW129" s="96"/>
      <c r="HX129" s="96"/>
      <c r="HY129" s="96"/>
      <c r="HZ129" s="96"/>
      <c r="IA129" s="96"/>
      <c r="IB129" s="96"/>
      <c r="IC129" s="96"/>
      <c r="ID129" s="96"/>
      <c r="IE129" s="96"/>
      <c r="IF129" s="96"/>
      <c r="IG129" s="96"/>
      <c r="IH129" s="96"/>
      <c r="II129" s="96"/>
      <c r="IJ129" s="96"/>
      <c r="IK129" s="96"/>
      <c r="IL129" s="96"/>
      <c r="IM129" s="96"/>
      <c r="IN129" s="96"/>
      <c r="IO129" s="96"/>
      <c r="IP129" s="96"/>
      <c r="IQ129" s="96"/>
      <c r="IR129" s="96"/>
      <c r="IS129" s="96"/>
      <c r="IT129" s="96"/>
      <c r="IU129" s="96"/>
      <c r="IV129" s="96"/>
      <c r="IW129" s="96"/>
      <c r="IX129" s="96"/>
      <c r="IY129" s="96"/>
      <c r="IZ129" s="96"/>
      <c r="JA129" s="96"/>
      <c r="JB129" s="96"/>
      <c r="JC129" s="96"/>
      <c r="JD129" s="96"/>
      <c r="JE129" s="96"/>
      <c r="JF129" s="96"/>
      <c r="JG129" s="96"/>
      <c r="JH129" s="96"/>
      <c r="JI129" s="96"/>
      <c r="JJ129" s="96"/>
      <c r="JK129" s="96"/>
      <c r="JL129" s="96"/>
    </row>
    <row r="130" spans="1:272" s="791" customFormat="1" ht="32.25" customHeight="1" x14ac:dyDescent="0.25">
      <c r="A130" s="738">
        <v>1</v>
      </c>
      <c r="B130" s="1737">
        <v>1</v>
      </c>
      <c r="C130" s="87" t="s">
        <v>270</v>
      </c>
      <c r="D130" s="87"/>
      <c r="E130" s="172"/>
      <c r="F130" s="2187"/>
      <c r="G130" s="571"/>
      <c r="H130" s="571"/>
      <c r="I130" s="571"/>
      <c r="J130" s="780"/>
      <c r="K130" s="780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  <c r="Z130" s="94"/>
      <c r="AA130" s="1594"/>
      <c r="AB130" s="94"/>
      <c r="AC130" s="94"/>
      <c r="AD130" s="94"/>
      <c r="AE130" s="769"/>
      <c r="AF130" s="94"/>
      <c r="AG130" s="94"/>
      <c r="AH130" s="307"/>
      <c r="AI130" s="307"/>
      <c r="AJ130" s="2438"/>
      <c r="AK130" s="767"/>
      <c r="AL130" s="238"/>
      <c r="AM130" s="238"/>
      <c r="AN130" s="238"/>
      <c r="AO130" s="238"/>
      <c r="AP130" s="238"/>
      <c r="AQ130" s="238"/>
      <c r="AR130" s="238"/>
      <c r="AS130" s="238"/>
      <c r="AT130" s="238"/>
      <c r="AU130" s="238"/>
      <c r="AV130" s="238"/>
      <c r="AW130" s="238"/>
      <c r="AX130" s="238"/>
      <c r="AY130" s="238"/>
      <c r="AZ130" s="238"/>
      <c r="BA130" s="238"/>
      <c r="BB130" s="238"/>
      <c r="BC130" s="238"/>
      <c r="BD130" s="238"/>
      <c r="BE130" s="238"/>
      <c r="BF130" s="238"/>
      <c r="BG130" s="238"/>
      <c r="BH130" s="238"/>
      <c r="BI130" s="238"/>
      <c r="BJ130" s="238"/>
      <c r="BK130" s="238"/>
      <c r="BL130" s="238"/>
      <c r="BM130" s="238"/>
      <c r="BN130" s="238"/>
      <c r="BO130" s="238"/>
      <c r="BP130" s="238"/>
      <c r="BQ130" s="238"/>
      <c r="BR130" s="238"/>
      <c r="BS130" s="238"/>
      <c r="BT130" s="238"/>
      <c r="BU130" s="238"/>
      <c r="BV130" s="238"/>
      <c r="BW130" s="238"/>
      <c r="BX130" s="238"/>
      <c r="BY130" s="238"/>
      <c r="BZ130" s="238"/>
      <c r="CA130" s="238"/>
      <c r="CB130" s="238"/>
      <c r="CC130" s="238"/>
      <c r="CD130" s="238"/>
      <c r="CE130" s="238"/>
      <c r="CF130" s="238"/>
      <c r="CG130" s="238"/>
      <c r="CH130" s="238"/>
      <c r="CI130" s="238"/>
      <c r="CJ130" s="238"/>
      <c r="CK130" s="238"/>
      <c r="CL130" s="238"/>
      <c r="CM130" s="238"/>
      <c r="CN130" s="238"/>
      <c r="CO130" s="238"/>
      <c r="CP130" s="238"/>
      <c r="CQ130" s="238"/>
      <c r="CR130" s="238"/>
      <c r="CS130" s="238"/>
      <c r="CT130" s="238"/>
      <c r="CU130" s="238"/>
      <c r="CV130" s="238"/>
      <c r="CW130" s="238"/>
      <c r="CX130" s="238"/>
      <c r="CY130" s="238"/>
      <c r="CZ130" s="238"/>
      <c r="DA130" s="238"/>
      <c r="DB130" s="238"/>
      <c r="DC130" s="238"/>
      <c r="DD130" s="238"/>
      <c r="DE130" s="238"/>
      <c r="DF130" s="238"/>
      <c r="DG130" s="238"/>
      <c r="DH130" s="238"/>
      <c r="DI130" s="238"/>
      <c r="DJ130" s="238"/>
      <c r="DK130" s="238"/>
      <c r="DL130" s="238"/>
      <c r="DM130" s="238"/>
      <c r="DN130" s="238"/>
      <c r="DO130" s="238"/>
      <c r="DP130" s="238"/>
      <c r="DQ130" s="238"/>
      <c r="DR130" s="238"/>
      <c r="DS130" s="238"/>
      <c r="DT130" s="238"/>
      <c r="DU130" s="238"/>
      <c r="DV130" s="238"/>
      <c r="DW130" s="238"/>
      <c r="DX130" s="238"/>
      <c r="DY130" s="238"/>
      <c r="DZ130" s="238"/>
      <c r="EA130" s="238"/>
      <c r="EB130" s="238"/>
      <c r="EC130" s="238"/>
      <c r="ED130" s="238"/>
      <c r="EE130" s="238"/>
      <c r="EF130" s="238"/>
      <c r="EG130" s="238"/>
      <c r="EH130" s="238"/>
      <c r="EI130" s="238"/>
      <c r="EJ130" s="238"/>
      <c r="EK130" s="238"/>
      <c r="EL130" s="238"/>
      <c r="EM130" s="238"/>
      <c r="EN130" s="238"/>
      <c r="EO130" s="238"/>
      <c r="EP130" s="238"/>
      <c r="EQ130" s="238"/>
      <c r="ER130" s="238"/>
      <c r="ES130" s="238"/>
      <c r="ET130" s="238"/>
      <c r="EU130" s="238"/>
      <c r="EV130" s="238"/>
      <c r="EW130" s="238"/>
      <c r="EX130" s="238"/>
      <c r="EY130" s="238"/>
      <c r="EZ130" s="238"/>
      <c r="FA130" s="238"/>
      <c r="FB130" s="238"/>
      <c r="FC130" s="238"/>
      <c r="FD130" s="238"/>
      <c r="FE130" s="238"/>
      <c r="FF130" s="238"/>
      <c r="FG130" s="238"/>
      <c r="FH130" s="238"/>
      <c r="FI130" s="238"/>
      <c r="FJ130" s="238"/>
      <c r="FK130" s="238"/>
      <c r="FL130" s="238"/>
      <c r="FM130" s="238"/>
      <c r="FN130" s="238"/>
      <c r="FO130" s="238"/>
      <c r="FP130" s="238"/>
      <c r="FQ130" s="238"/>
      <c r="FR130" s="238"/>
      <c r="FS130" s="238"/>
      <c r="FT130" s="238"/>
      <c r="FU130" s="238"/>
      <c r="FV130" s="238"/>
      <c r="FW130" s="238"/>
      <c r="FX130" s="238"/>
      <c r="FY130" s="238"/>
      <c r="FZ130" s="238"/>
      <c r="GA130" s="238"/>
      <c r="GB130" s="238"/>
      <c r="GC130" s="238"/>
      <c r="GD130" s="238"/>
      <c r="GE130" s="238"/>
      <c r="GF130" s="238"/>
      <c r="GG130" s="238"/>
      <c r="GH130" s="238"/>
      <c r="GI130" s="238"/>
      <c r="GJ130" s="238"/>
      <c r="GK130" s="238"/>
      <c r="GL130" s="238"/>
      <c r="GM130" s="238"/>
      <c r="GN130" s="238"/>
      <c r="GO130" s="238"/>
      <c r="GP130" s="238"/>
      <c r="GQ130" s="238"/>
      <c r="GR130" s="238"/>
      <c r="GS130" s="238"/>
      <c r="GT130" s="238"/>
      <c r="GU130" s="238"/>
      <c r="GV130" s="238"/>
      <c r="GW130" s="238"/>
      <c r="GX130" s="238"/>
      <c r="GY130" s="238"/>
      <c r="GZ130" s="238"/>
      <c r="HA130" s="238"/>
      <c r="HB130" s="238"/>
      <c r="HC130" s="238"/>
      <c r="HD130" s="238"/>
      <c r="HE130" s="238"/>
      <c r="HF130" s="238"/>
      <c r="HG130" s="238"/>
      <c r="HH130" s="238"/>
      <c r="HI130" s="238"/>
      <c r="HJ130" s="238"/>
      <c r="HK130" s="238"/>
      <c r="HL130" s="238"/>
      <c r="HM130" s="238"/>
      <c r="HN130" s="238"/>
      <c r="HO130" s="238"/>
      <c r="HP130" s="238"/>
      <c r="HQ130" s="238"/>
      <c r="HR130" s="238"/>
      <c r="HS130" s="238"/>
      <c r="HT130" s="238"/>
      <c r="HU130" s="238"/>
      <c r="HV130" s="238"/>
      <c r="HW130" s="238"/>
      <c r="HX130" s="238"/>
      <c r="HY130" s="238"/>
      <c r="HZ130" s="238"/>
      <c r="IA130" s="238"/>
      <c r="IB130" s="238"/>
      <c r="IC130" s="238"/>
      <c r="ID130" s="238"/>
      <c r="IE130" s="238"/>
      <c r="IF130" s="238"/>
      <c r="IG130" s="238"/>
      <c r="IH130" s="238"/>
      <c r="II130" s="238"/>
      <c r="IJ130" s="238"/>
      <c r="IK130" s="238"/>
      <c r="IL130" s="238"/>
      <c r="IM130" s="238"/>
      <c r="IN130" s="238"/>
      <c r="IO130" s="238"/>
      <c r="IP130" s="238"/>
      <c r="IQ130" s="238"/>
      <c r="IR130" s="238"/>
      <c r="IS130" s="238"/>
      <c r="IT130" s="238"/>
      <c r="IU130" s="238"/>
      <c r="IV130" s="238"/>
      <c r="IW130" s="238"/>
      <c r="IX130" s="238"/>
      <c r="IY130" s="238"/>
      <c r="IZ130" s="238"/>
      <c r="JA130" s="238"/>
      <c r="JB130" s="238"/>
      <c r="JC130" s="238"/>
      <c r="JD130" s="238"/>
      <c r="JE130" s="238"/>
      <c r="JF130" s="238"/>
      <c r="JG130" s="238"/>
      <c r="JH130" s="238"/>
      <c r="JI130" s="238"/>
      <c r="JJ130" s="238"/>
      <c r="JK130" s="238"/>
      <c r="JL130" s="238"/>
    </row>
    <row r="131" spans="1:272" s="70" customFormat="1" ht="15" customHeight="1" x14ac:dyDescent="0.25">
      <c r="A131" s="738">
        <v>1</v>
      </c>
      <c r="B131" s="1737">
        <v>1</v>
      </c>
      <c r="C131" s="441" t="s">
        <v>5</v>
      </c>
      <c r="D131" s="441"/>
      <c r="E131" s="441"/>
      <c r="F131" s="772"/>
      <c r="G131" s="361"/>
      <c r="H131" s="361"/>
      <c r="I131" s="361"/>
      <c r="J131" s="691"/>
      <c r="K131" s="691"/>
      <c r="L131" s="692"/>
      <c r="M131" s="692"/>
      <c r="N131" s="692"/>
      <c r="O131" s="692"/>
      <c r="P131" s="692"/>
      <c r="Q131" s="692"/>
      <c r="R131" s="692"/>
      <c r="S131" s="692"/>
      <c r="T131" s="692"/>
      <c r="U131" s="692"/>
      <c r="V131" s="692"/>
      <c r="W131" s="692"/>
      <c r="X131" s="692"/>
      <c r="Y131" s="692"/>
      <c r="Z131" s="692"/>
      <c r="AA131" s="1595"/>
      <c r="AB131" s="692"/>
      <c r="AC131" s="692"/>
      <c r="AD131" s="692"/>
      <c r="AE131" s="692"/>
      <c r="AF131" s="692"/>
      <c r="AG131" s="692"/>
      <c r="AH131" s="1829"/>
      <c r="AI131" s="1829"/>
      <c r="AJ131" s="2438"/>
      <c r="AK131" s="1723"/>
    </row>
    <row r="132" spans="1:272" s="70" customFormat="1" ht="15" customHeight="1" x14ac:dyDescent="0.25">
      <c r="A132" s="738">
        <v>1</v>
      </c>
      <c r="B132" s="1737">
        <v>1</v>
      </c>
      <c r="C132" s="91" t="s">
        <v>55</v>
      </c>
      <c r="D132" s="2526" t="s">
        <v>520</v>
      </c>
      <c r="E132" s="770">
        <v>340</v>
      </c>
      <c r="F132" s="772">
        <v>1540</v>
      </c>
      <c r="G132" s="92">
        <f t="shared" ref="G132:G135" si="76">F132/12*$C$3</f>
        <v>1155</v>
      </c>
      <c r="H132" s="361">
        <v>1162</v>
      </c>
      <c r="I132" s="92">
        <f>H132/G132*100</f>
        <v>100.60606060606061</v>
      </c>
      <c r="J132" s="782">
        <v>11</v>
      </c>
      <c r="K132" s="93">
        <f>N132/H132</f>
        <v>11.932013769363166</v>
      </c>
      <c r="L132" s="94">
        <f>ROUND(F132*J132,0)</f>
        <v>16940</v>
      </c>
      <c r="M132" s="94">
        <f t="shared" ref="M132:M135" si="77">L132/12*$C$3</f>
        <v>12705</v>
      </c>
      <c r="N132" s="772">
        <v>13865</v>
      </c>
      <c r="O132" s="94">
        <f>N132/M132*100</f>
        <v>109.13026367571823</v>
      </c>
      <c r="P132" s="94">
        <f>L132/E132</f>
        <v>49.823529411764703</v>
      </c>
      <c r="Q132" s="94">
        <f>N132/$C$3*12/P132</f>
        <v>371.04289649744197</v>
      </c>
      <c r="R132" s="692"/>
      <c r="S132" s="692"/>
      <c r="T132" s="692"/>
      <c r="U132" s="692"/>
      <c r="V132" s="692"/>
      <c r="W132" s="692"/>
      <c r="X132" s="692"/>
      <c r="Y132" s="692"/>
      <c r="Z132" s="692"/>
      <c r="AA132" s="1595"/>
      <c r="AB132" s="692"/>
      <c r="AC132" s="692"/>
      <c r="AD132" s="692"/>
      <c r="AE132" s="692"/>
      <c r="AF132" s="692"/>
      <c r="AG132" s="692"/>
      <c r="AH132" s="1829"/>
      <c r="AI132" s="1829"/>
      <c r="AJ132" s="2438"/>
      <c r="AK132" s="1723"/>
    </row>
    <row r="133" spans="1:272" s="70" customFormat="1" ht="15" customHeight="1" x14ac:dyDescent="0.25">
      <c r="A133" s="738">
        <v>1</v>
      </c>
      <c r="B133" s="1737">
        <v>1</v>
      </c>
      <c r="C133" s="91" t="s">
        <v>94</v>
      </c>
      <c r="D133" s="2526" t="s">
        <v>520</v>
      </c>
      <c r="E133" s="770">
        <v>340</v>
      </c>
      <c r="F133" s="772">
        <v>390</v>
      </c>
      <c r="G133" s="92">
        <f t="shared" si="76"/>
        <v>292.5</v>
      </c>
      <c r="H133" s="361">
        <v>382</v>
      </c>
      <c r="I133" s="92">
        <f>H133/G133*100</f>
        <v>130.59829059829059</v>
      </c>
      <c r="J133" s="782">
        <v>11</v>
      </c>
      <c r="K133" s="93">
        <f>N133/H133</f>
        <v>9.2879581151832458</v>
      </c>
      <c r="L133" s="94">
        <f>ROUND(F133*J133,0)</f>
        <v>4290</v>
      </c>
      <c r="M133" s="94">
        <f t="shared" si="77"/>
        <v>3217.5</v>
      </c>
      <c r="N133" s="772">
        <v>3548</v>
      </c>
      <c r="O133" s="94">
        <f>N133/M133*100</f>
        <v>110.27195027195027</v>
      </c>
      <c r="P133" s="94">
        <f>L133/E133</f>
        <v>12.617647058823529</v>
      </c>
      <c r="Q133" s="94">
        <f>N133/$C$3*12/P133</f>
        <v>374.92463092463095</v>
      </c>
      <c r="R133" s="692"/>
      <c r="S133" s="692"/>
      <c r="T133" s="692"/>
      <c r="U133" s="692"/>
      <c r="V133" s="692"/>
      <c r="W133" s="692"/>
      <c r="X133" s="692"/>
      <c r="Y133" s="692"/>
      <c r="Z133" s="692"/>
      <c r="AA133" s="1595"/>
      <c r="AB133" s="692"/>
      <c r="AC133" s="692"/>
      <c r="AD133" s="692"/>
      <c r="AE133" s="692"/>
      <c r="AF133" s="692"/>
      <c r="AG133" s="692"/>
      <c r="AH133" s="1829"/>
      <c r="AI133" s="1829"/>
      <c r="AJ133" s="2438"/>
      <c r="AK133" s="1723"/>
    </row>
    <row r="134" spans="1:272" s="70" customFormat="1" ht="15" customHeight="1" x14ac:dyDescent="0.25">
      <c r="A134" s="738">
        <v>1</v>
      </c>
      <c r="B134" s="1737">
        <v>1</v>
      </c>
      <c r="C134" s="91" t="s">
        <v>18</v>
      </c>
      <c r="D134" s="2526" t="s">
        <v>520</v>
      </c>
      <c r="E134" s="770">
        <v>340</v>
      </c>
      <c r="F134" s="772">
        <v>1725</v>
      </c>
      <c r="G134" s="92">
        <f t="shared" si="76"/>
        <v>1293.75</v>
      </c>
      <c r="H134" s="361">
        <v>1290</v>
      </c>
      <c r="I134" s="92">
        <f>H134/G134*100</f>
        <v>99.710144927536234</v>
      </c>
      <c r="J134" s="782">
        <v>7.5</v>
      </c>
      <c r="K134" s="93">
        <f>N134/H134</f>
        <v>7.6356589147286824</v>
      </c>
      <c r="L134" s="94">
        <f>ROUND(F134*J134,0)</f>
        <v>12938</v>
      </c>
      <c r="M134" s="94">
        <f t="shared" si="77"/>
        <v>9703.5</v>
      </c>
      <c r="N134" s="772">
        <v>9850</v>
      </c>
      <c r="O134" s="94">
        <f>N134/M134*100</f>
        <v>101.50976451795744</v>
      </c>
      <c r="P134" s="94">
        <f>L134/E134</f>
        <v>38.05294117647059</v>
      </c>
      <c r="Q134" s="94">
        <f>N134/$C$3*12/P134</f>
        <v>345.13319936105523</v>
      </c>
      <c r="R134" s="692"/>
      <c r="S134" s="692"/>
      <c r="T134" s="692"/>
      <c r="U134" s="692"/>
      <c r="V134" s="692"/>
      <c r="W134" s="692"/>
      <c r="X134" s="692"/>
      <c r="Y134" s="692"/>
      <c r="Z134" s="692"/>
      <c r="AA134" s="1595"/>
      <c r="AB134" s="692"/>
      <c r="AC134" s="692"/>
      <c r="AD134" s="692"/>
      <c r="AE134" s="692"/>
      <c r="AF134" s="692"/>
      <c r="AG134" s="692"/>
      <c r="AH134" s="1829"/>
      <c r="AI134" s="1829"/>
      <c r="AJ134" s="2438"/>
      <c r="AK134" s="1723"/>
    </row>
    <row r="135" spans="1:272" s="70" customFormat="1" ht="15" customHeight="1" x14ac:dyDescent="0.25">
      <c r="A135" s="738">
        <v>1</v>
      </c>
      <c r="B135" s="1737">
        <v>1</v>
      </c>
      <c r="C135" s="91" t="s">
        <v>207</v>
      </c>
      <c r="D135" s="2526" t="s">
        <v>520</v>
      </c>
      <c r="E135" s="770">
        <v>340</v>
      </c>
      <c r="F135" s="772">
        <v>1190</v>
      </c>
      <c r="G135" s="92">
        <f t="shared" si="76"/>
        <v>892.5</v>
      </c>
      <c r="H135" s="361">
        <v>1016</v>
      </c>
      <c r="I135" s="92">
        <f>H135/G135*100</f>
        <v>113.8375350140056</v>
      </c>
      <c r="J135" s="782">
        <v>10</v>
      </c>
      <c r="K135" s="93">
        <f>N135/H135</f>
        <v>9.7234251968503944</v>
      </c>
      <c r="L135" s="94">
        <f>ROUND(F135*J135,0)</f>
        <v>11900</v>
      </c>
      <c r="M135" s="94">
        <f t="shared" si="77"/>
        <v>8925</v>
      </c>
      <c r="N135" s="772">
        <v>9879</v>
      </c>
      <c r="O135" s="94">
        <f>N135/M135*100</f>
        <v>110.68907563025209</v>
      </c>
      <c r="P135" s="94">
        <f>L135/E135</f>
        <v>35</v>
      </c>
      <c r="Q135" s="94">
        <f>N135/$C$3*12/P135</f>
        <v>376.34285714285716</v>
      </c>
      <c r="R135" s="692"/>
      <c r="S135" s="692"/>
      <c r="T135" s="692"/>
      <c r="U135" s="692"/>
      <c r="V135" s="692"/>
      <c r="W135" s="692"/>
      <c r="X135" s="692"/>
      <c r="Y135" s="692"/>
      <c r="Z135" s="692"/>
      <c r="AA135" s="1608"/>
      <c r="AB135" s="692"/>
      <c r="AC135" s="692"/>
      <c r="AD135" s="692"/>
      <c r="AE135" s="692"/>
      <c r="AF135" s="692"/>
      <c r="AG135" s="692"/>
      <c r="AH135" s="1829"/>
      <c r="AI135" s="1829"/>
      <c r="AJ135" s="2438"/>
      <c r="AK135" s="1723"/>
    </row>
    <row r="136" spans="1:272" s="70" customFormat="1" ht="15" customHeight="1" x14ac:dyDescent="0.25">
      <c r="A136" s="738">
        <v>1</v>
      </c>
      <c r="B136" s="1737">
        <v>1</v>
      </c>
      <c r="C136" s="437" t="s">
        <v>7</v>
      </c>
      <c r="D136" s="437"/>
      <c r="E136" s="437"/>
      <c r="F136" s="2179">
        <f>SUM(F132:F135)</f>
        <v>4845</v>
      </c>
      <c r="G136" s="556">
        <f>SUM(G132:G135)</f>
        <v>3633.75</v>
      </c>
      <c r="H136" s="556">
        <f>SUM(H132:H135)</f>
        <v>3850</v>
      </c>
      <c r="I136" s="556">
        <f>H136/G136*100</f>
        <v>105.95115239078088</v>
      </c>
      <c r="J136" s="703">
        <f>SUM(L136/F136)</f>
        <v>9.5083591331269357</v>
      </c>
      <c r="K136" s="117">
        <f>N136/H136</f>
        <v>9.6472727272727266</v>
      </c>
      <c r="L136" s="556">
        <f>SUM(L132:L135)</f>
        <v>46068</v>
      </c>
      <c r="M136" s="556">
        <f>SUM(M132:M135)</f>
        <v>34551</v>
      </c>
      <c r="N136" s="2773">
        <f>SUM(N132:N135)</f>
        <v>37142</v>
      </c>
      <c r="O136" s="94">
        <f>N136/M136*100</f>
        <v>107.49905936152355</v>
      </c>
      <c r="P136" s="281">
        <f>SUM(P132:P135)</f>
        <v>135.49411764705883</v>
      </c>
      <c r="Q136" s="94">
        <f>N136/$C$3*12/P136</f>
        <v>365.49680182918001</v>
      </c>
      <c r="R136" s="742">
        <v>195764.61234120003</v>
      </c>
      <c r="S136" s="742">
        <v>195764.61234120003</v>
      </c>
      <c r="T136" s="742">
        <v>195764.61234120003</v>
      </c>
      <c r="U136" s="742">
        <v>195764.61234120003</v>
      </c>
      <c r="V136" s="742">
        <v>195764.61234120003</v>
      </c>
      <c r="W136" s="742">
        <v>195764.61234120003</v>
      </c>
      <c r="X136" s="742">
        <v>195764.61234120003</v>
      </c>
      <c r="Y136" s="742">
        <v>195764.61234120003</v>
      </c>
      <c r="Z136" s="742">
        <v>195764.61234120003</v>
      </c>
      <c r="AA136" s="1601">
        <f>R136/12*$C$3+(S136-R136)/11*8+(T136-S136)/10*7+(U136-T136)/9*6+(V136-U136)/8*5+(W136-V136)/7*4+(X136-W136)/6*3+(Y136-X136)/5*2+(Z136-Y136)/4*1</f>
        <v>146823.45925590003</v>
      </c>
      <c r="AB136" s="742">
        <f>AF136-AE136-AC136</f>
        <v>146793.68444999997</v>
      </c>
      <c r="AC136" s="742">
        <v>-1767.8825999999999</v>
      </c>
      <c r="AD136" s="742">
        <f>AB136-AA136</f>
        <v>-29.774805900058709</v>
      </c>
      <c r="AE136" s="742">
        <v>-1358.0668900000003</v>
      </c>
      <c r="AF136" s="742">
        <v>143667.73495999997</v>
      </c>
      <c r="AG136" s="742">
        <v>1</v>
      </c>
      <c r="AH136" s="1835">
        <v>16737.72</v>
      </c>
      <c r="AI136" s="1834">
        <f t="shared" ref="AI136:AI148" si="78">AH136/1000</f>
        <v>16.737719999999999</v>
      </c>
      <c r="AJ136" s="2438"/>
      <c r="AK136" s="1723"/>
    </row>
    <row r="137" spans="1:272" s="70" customFormat="1" ht="15" customHeight="1" x14ac:dyDescent="0.25">
      <c r="A137" s="738">
        <v>1</v>
      </c>
      <c r="B137" s="1737">
        <v>1</v>
      </c>
      <c r="C137" s="636" t="s">
        <v>14</v>
      </c>
      <c r="D137" s="636"/>
      <c r="E137" s="507"/>
      <c r="F137" s="772"/>
      <c r="G137" s="361"/>
      <c r="H137" s="361"/>
      <c r="I137" s="361"/>
      <c r="J137" s="703"/>
      <c r="K137" s="703"/>
      <c r="L137" s="773"/>
      <c r="M137" s="773"/>
      <c r="N137" s="773"/>
      <c r="O137" s="773"/>
      <c r="P137" s="773"/>
      <c r="Q137" s="773"/>
      <c r="R137" s="492"/>
      <c r="S137" s="492"/>
      <c r="T137" s="492"/>
      <c r="U137" s="492"/>
      <c r="V137" s="492"/>
      <c r="W137" s="492"/>
      <c r="X137" s="492"/>
      <c r="Y137" s="492"/>
      <c r="Z137" s="492"/>
      <c r="AA137" s="1598"/>
      <c r="AB137" s="492"/>
      <c r="AC137" s="492"/>
      <c r="AD137" s="492"/>
      <c r="AE137" s="492"/>
      <c r="AF137" s="492"/>
      <c r="AG137" s="492"/>
      <c r="AH137" s="1835"/>
      <c r="AI137" s="1834">
        <f t="shared" si="78"/>
        <v>0</v>
      </c>
      <c r="AJ137" s="2438"/>
      <c r="AK137" s="1723"/>
    </row>
    <row r="138" spans="1:272" s="70" customFormat="1" ht="16.5" customHeight="1" x14ac:dyDescent="0.25">
      <c r="A138" s="738">
        <v>1</v>
      </c>
      <c r="B138" s="1737">
        <v>1</v>
      </c>
      <c r="C138" s="507" t="s">
        <v>302</v>
      </c>
      <c r="D138" s="507"/>
      <c r="E138" s="520"/>
      <c r="F138" s="2199"/>
      <c r="G138" s="116"/>
      <c r="H138" s="116"/>
      <c r="I138" s="116"/>
      <c r="J138" s="363"/>
      <c r="K138" s="363"/>
      <c r="L138" s="365"/>
      <c r="M138" s="365"/>
      <c r="N138" s="365"/>
      <c r="O138" s="365"/>
      <c r="P138" s="365"/>
      <c r="Q138" s="365"/>
      <c r="R138" s="440"/>
      <c r="S138" s="440"/>
      <c r="T138" s="440"/>
      <c r="U138" s="440"/>
      <c r="V138" s="440"/>
      <c r="W138" s="440"/>
      <c r="X138" s="440"/>
      <c r="Y138" s="440"/>
      <c r="Z138" s="440"/>
      <c r="AA138" s="1599"/>
      <c r="AB138" s="440"/>
      <c r="AC138" s="440"/>
      <c r="AD138" s="440"/>
      <c r="AE138" s="440"/>
      <c r="AF138" s="440"/>
      <c r="AG138" s="440"/>
      <c r="AH138" s="1829"/>
      <c r="AI138" s="1834">
        <f t="shared" si="78"/>
        <v>0</v>
      </c>
      <c r="AJ138" s="2438"/>
      <c r="AK138" s="1723"/>
    </row>
    <row r="139" spans="1:272" s="70" customFormat="1" ht="15" customHeight="1" x14ac:dyDescent="0.25">
      <c r="A139" s="738">
        <v>1</v>
      </c>
      <c r="B139" s="1737">
        <v>1</v>
      </c>
      <c r="C139" s="407" t="s">
        <v>361</v>
      </c>
      <c r="D139" s="407"/>
      <c r="E139" s="407"/>
      <c r="F139" s="711">
        <f>SUM(F141,F142,F143,F144)</f>
        <v>11200</v>
      </c>
      <c r="G139" s="440">
        <f>SUM(G141,G142,G143,G144)</f>
        <v>8400</v>
      </c>
      <c r="H139" s="440">
        <f>SUM(H141,H142,H143,H144)+H140/2.7</f>
        <v>23666</v>
      </c>
      <c r="I139" s="556">
        <f>H139/G139*100</f>
        <v>281.73809523809524</v>
      </c>
      <c r="J139" s="125"/>
      <c r="K139" s="125"/>
      <c r="L139" s="464"/>
      <c r="M139" s="464"/>
      <c r="N139" s="464"/>
      <c r="O139" s="464"/>
      <c r="P139" s="464"/>
      <c r="Q139" s="464"/>
      <c r="R139" s="711"/>
      <c r="S139" s="711"/>
      <c r="T139" s="711"/>
      <c r="U139" s="711"/>
      <c r="V139" s="711"/>
      <c r="W139" s="711"/>
      <c r="X139" s="711"/>
      <c r="Y139" s="711"/>
      <c r="Z139" s="711"/>
      <c r="AA139" s="1596"/>
      <c r="AB139" s="711"/>
      <c r="AC139" s="711"/>
      <c r="AD139" s="711"/>
      <c r="AE139" s="711"/>
      <c r="AF139" s="711"/>
      <c r="AG139" s="2464">
        <f t="shared" ref="AG139" si="79">SUM(AG141,AG142,AG143,AG144)+AG140/2.7</f>
        <v>85</v>
      </c>
      <c r="AH139" s="1834">
        <f>AH140+AH141+AH142+AH143+AH144</f>
        <v>72540.499999999985</v>
      </c>
      <c r="AI139" s="1834">
        <f t="shared" si="78"/>
        <v>72.54049999999998</v>
      </c>
      <c r="AJ139" s="2438"/>
      <c r="AK139" s="1723"/>
    </row>
    <row r="140" spans="1:272" s="70" customFormat="1" ht="15" customHeight="1" x14ac:dyDescent="0.25">
      <c r="A140" s="738"/>
      <c r="B140" s="1737"/>
      <c r="C140" s="407" t="s">
        <v>468</v>
      </c>
      <c r="D140" s="407"/>
      <c r="E140" s="407"/>
      <c r="F140" s="711"/>
      <c r="G140" s="440"/>
      <c r="H140" s="440"/>
      <c r="I140" s="556"/>
      <c r="J140" s="125"/>
      <c r="K140" s="125"/>
      <c r="L140" s="464"/>
      <c r="M140" s="464"/>
      <c r="N140" s="464"/>
      <c r="O140" s="464"/>
      <c r="P140" s="464"/>
      <c r="Q140" s="464"/>
      <c r="R140" s="711"/>
      <c r="S140" s="711"/>
      <c r="T140" s="711"/>
      <c r="U140" s="711"/>
      <c r="V140" s="711"/>
      <c r="W140" s="711"/>
      <c r="X140" s="711"/>
      <c r="Y140" s="711"/>
      <c r="Z140" s="711"/>
      <c r="AA140" s="1596"/>
      <c r="AB140" s="711"/>
      <c r="AC140" s="711"/>
      <c r="AD140" s="711"/>
      <c r="AE140" s="711"/>
      <c r="AF140" s="711"/>
      <c r="AG140" s="711"/>
      <c r="AH140" s="1834"/>
      <c r="AI140" s="1834">
        <f t="shared" si="78"/>
        <v>0</v>
      </c>
      <c r="AJ140" s="2438"/>
      <c r="AK140" s="1723"/>
    </row>
    <row r="141" spans="1:272" s="70" customFormat="1" ht="15" customHeight="1" x14ac:dyDescent="0.25">
      <c r="A141" s="738">
        <v>1</v>
      </c>
      <c r="B141" s="1737">
        <v>1</v>
      </c>
      <c r="C141" s="407" t="s">
        <v>383</v>
      </c>
      <c r="D141" s="407"/>
      <c r="E141" s="407"/>
      <c r="F141" s="711"/>
      <c r="G141" s="92">
        <f t="shared" ref="G141:G147" si="80">ROUND(F141/12*$C$3,0)</f>
        <v>0</v>
      </c>
      <c r="H141" s="440"/>
      <c r="I141" s="556"/>
      <c r="J141" s="125"/>
      <c r="K141" s="125"/>
      <c r="L141" s="464"/>
      <c r="M141" s="464"/>
      <c r="N141" s="464"/>
      <c r="O141" s="464"/>
      <c r="P141" s="464"/>
      <c r="Q141" s="464"/>
      <c r="R141" s="711"/>
      <c r="S141" s="711"/>
      <c r="T141" s="711"/>
      <c r="U141" s="711"/>
      <c r="V141" s="711"/>
      <c r="W141" s="711"/>
      <c r="X141" s="711"/>
      <c r="Y141" s="711"/>
      <c r="Z141" s="711"/>
      <c r="AA141" s="1596"/>
      <c r="AB141" s="711"/>
      <c r="AC141" s="711"/>
      <c r="AD141" s="711"/>
      <c r="AE141" s="711"/>
      <c r="AF141" s="711"/>
      <c r="AG141" s="711"/>
      <c r="AH141" s="1834"/>
      <c r="AI141" s="1834">
        <f t="shared" si="78"/>
        <v>0</v>
      </c>
      <c r="AJ141" s="2438"/>
      <c r="AK141" s="1723"/>
    </row>
    <row r="142" spans="1:272" s="70" customFormat="1" ht="38.1" customHeight="1" x14ac:dyDescent="0.25">
      <c r="A142" s="738">
        <v>1</v>
      </c>
      <c r="B142" s="1737">
        <v>1</v>
      </c>
      <c r="C142" s="407" t="s">
        <v>304</v>
      </c>
      <c r="D142" s="407"/>
      <c r="E142" s="407"/>
      <c r="F142" s="711">
        <v>3200</v>
      </c>
      <c r="G142" s="92">
        <f t="shared" si="80"/>
        <v>2400</v>
      </c>
      <c r="H142" s="440">
        <v>1237</v>
      </c>
      <c r="I142" s="556">
        <f>H142/G142*100</f>
        <v>51.541666666666664</v>
      </c>
      <c r="J142" s="125"/>
      <c r="K142" s="125"/>
      <c r="L142" s="464"/>
      <c r="M142" s="464"/>
      <c r="N142" s="464"/>
      <c r="O142" s="464"/>
      <c r="P142" s="464"/>
      <c r="Q142" s="464"/>
      <c r="R142" s="711"/>
      <c r="S142" s="711"/>
      <c r="T142" s="711"/>
      <c r="U142" s="711"/>
      <c r="V142" s="711"/>
      <c r="W142" s="711"/>
      <c r="X142" s="711"/>
      <c r="Y142" s="711"/>
      <c r="Z142" s="711"/>
      <c r="AA142" s="1596"/>
      <c r="AB142" s="711"/>
      <c r="AC142" s="711"/>
      <c r="AD142" s="711"/>
      <c r="AE142" s="711"/>
      <c r="AF142" s="711"/>
      <c r="AG142" s="711"/>
      <c r="AH142" s="1834"/>
      <c r="AI142" s="1834">
        <f t="shared" si="78"/>
        <v>0</v>
      </c>
      <c r="AJ142" s="2438"/>
      <c r="AK142" s="1723"/>
    </row>
    <row r="143" spans="1:272" s="70" customFormat="1" ht="38.1" customHeight="1" x14ac:dyDescent="0.25">
      <c r="A143" s="738">
        <v>1</v>
      </c>
      <c r="B143" s="1737">
        <v>1</v>
      </c>
      <c r="C143" s="407" t="s">
        <v>305</v>
      </c>
      <c r="D143" s="407"/>
      <c r="E143" s="407"/>
      <c r="F143" s="711"/>
      <c r="G143" s="92">
        <f t="shared" si="80"/>
        <v>0</v>
      </c>
      <c r="H143" s="440"/>
      <c r="I143" s="556"/>
      <c r="J143" s="125"/>
      <c r="K143" s="125"/>
      <c r="L143" s="464"/>
      <c r="M143" s="464"/>
      <c r="N143" s="464"/>
      <c r="O143" s="464"/>
      <c r="P143" s="464"/>
      <c r="Q143" s="464"/>
      <c r="R143" s="711"/>
      <c r="S143" s="711"/>
      <c r="T143" s="711"/>
      <c r="U143" s="711"/>
      <c r="V143" s="711"/>
      <c r="W143" s="711"/>
      <c r="X143" s="711"/>
      <c r="Y143" s="711"/>
      <c r="Z143" s="711"/>
      <c r="AA143" s="1596"/>
      <c r="AB143" s="711"/>
      <c r="AC143" s="711"/>
      <c r="AD143" s="711"/>
      <c r="AE143" s="711"/>
      <c r="AF143" s="711"/>
      <c r="AG143" s="711"/>
      <c r="AH143" s="1834"/>
      <c r="AI143" s="1834">
        <f t="shared" si="78"/>
        <v>0</v>
      </c>
      <c r="AJ143" s="2438"/>
      <c r="AK143" s="1723"/>
    </row>
    <row r="144" spans="1:272" s="70" customFormat="1" ht="18.75" customHeight="1" x14ac:dyDescent="0.25">
      <c r="A144" s="738">
        <v>1</v>
      </c>
      <c r="B144" s="1737">
        <v>1</v>
      </c>
      <c r="C144" s="407" t="s">
        <v>306</v>
      </c>
      <c r="D144" s="407"/>
      <c r="E144" s="407"/>
      <c r="F144" s="711">
        <v>8000</v>
      </c>
      <c r="G144" s="92">
        <f t="shared" si="80"/>
        <v>6000</v>
      </c>
      <c r="H144" s="440">
        <v>22429</v>
      </c>
      <c r="I144" s="556">
        <f>H144/G144*100</f>
        <v>373.81666666666666</v>
      </c>
      <c r="J144" s="125"/>
      <c r="K144" s="125"/>
      <c r="L144" s="464"/>
      <c r="M144" s="464"/>
      <c r="N144" s="464"/>
      <c r="O144" s="464"/>
      <c r="P144" s="464"/>
      <c r="Q144" s="464"/>
      <c r="R144" s="711"/>
      <c r="S144" s="711"/>
      <c r="T144" s="711"/>
      <c r="U144" s="711"/>
      <c r="V144" s="711"/>
      <c r="W144" s="711"/>
      <c r="X144" s="711"/>
      <c r="Y144" s="711"/>
      <c r="Z144" s="711"/>
      <c r="AA144" s="1596"/>
      <c r="AB144" s="711"/>
      <c r="AC144" s="711"/>
      <c r="AD144" s="711"/>
      <c r="AE144" s="711"/>
      <c r="AF144" s="711"/>
      <c r="AG144" s="711">
        <v>85</v>
      </c>
      <c r="AH144" s="1834">
        <v>72540.499999999985</v>
      </c>
      <c r="AI144" s="1834">
        <f t="shared" si="78"/>
        <v>72.54049999999998</v>
      </c>
      <c r="AJ144" s="2438"/>
      <c r="AK144" s="1723"/>
    </row>
    <row r="145" spans="1:37" s="70" customFormat="1" ht="45.75" customHeight="1" x14ac:dyDescent="0.25">
      <c r="A145" s="738"/>
      <c r="B145" s="1737"/>
      <c r="C145" s="407" t="s">
        <v>548</v>
      </c>
      <c r="D145" s="407"/>
      <c r="E145" s="407"/>
      <c r="F145" s="711">
        <v>2866</v>
      </c>
      <c r="G145" s="92">
        <f>F145/7*($C$3-5)</f>
        <v>1637.7142857142858</v>
      </c>
      <c r="H145" s="440">
        <v>850</v>
      </c>
      <c r="I145" s="556">
        <f>H145/G145*100</f>
        <v>51.901605024424278</v>
      </c>
      <c r="J145" s="125"/>
      <c r="K145" s="125"/>
      <c r="L145" s="464"/>
      <c r="M145" s="464"/>
      <c r="N145" s="464"/>
      <c r="O145" s="464"/>
      <c r="P145" s="464"/>
      <c r="Q145" s="464"/>
      <c r="R145" s="711"/>
      <c r="S145" s="711"/>
      <c r="T145" s="711"/>
      <c r="U145" s="711"/>
      <c r="V145" s="711"/>
      <c r="W145" s="711"/>
      <c r="X145" s="711"/>
      <c r="Y145" s="711"/>
      <c r="Z145" s="711"/>
      <c r="AA145" s="1596"/>
      <c r="AB145" s="711"/>
      <c r="AC145" s="711"/>
      <c r="AD145" s="711"/>
      <c r="AE145" s="711"/>
      <c r="AF145" s="711"/>
      <c r="AG145" s="711"/>
      <c r="AH145" s="1834"/>
      <c r="AI145" s="1834"/>
      <c r="AJ145" s="2438"/>
      <c r="AK145" s="1723"/>
    </row>
    <row r="146" spans="1:37" s="70" customFormat="1" ht="18" customHeight="1" x14ac:dyDescent="0.25">
      <c r="A146" s="738">
        <v>1</v>
      </c>
      <c r="B146" s="1737">
        <v>1</v>
      </c>
      <c r="C146" s="409" t="s">
        <v>360</v>
      </c>
      <c r="D146" s="409"/>
      <c r="E146" s="407"/>
      <c r="F146" s="711">
        <v>31243</v>
      </c>
      <c r="G146" s="92">
        <f t="shared" si="80"/>
        <v>23432</v>
      </c>
      <c r="H146" s="440">
        <v>14834</v>
      </c>
      <c r="I146" s="556">
        <f>H146/G146*100</f>
        <v>63.306589279617619</v>
      </c>
      <c r="J146" s="125"/>
      <c r="K146" s="125"/>
      <c r="L146" s="464"/>
      <c r="M146" s="464"/>
      <c r="N146" s="464"/>
      <c r="O146" s="464"/>
      <c r="P146" s="464"/>
      <c r="Q146" s="464"/>
      <c r="R146" s="711"/>
      <c r="S146" s="711"/>
      <c r="T146" s="711"/>
      <c r="U146" s="711"/>
      <c r="V146" s="711"/>
      <c r="W146" s="711"/>
      <c r="X146" s="711"/>
      <c r="Y146" s="711"/>
      <c r="Z146" s="711"/>
      <c r="AA146" s="1596"/>
      <c r="AB146" s="711"/>
      <c r="AC146" s="711"/>
      <c r="AD146" s="711"/>
      <c r="AE146" s="711"/>
      <c r="AF146" s="711"/>
      <c r="AG146" s="92">
        <v>254</v>
      </c>
      <c r="AH146" s="1834">
        <v>676235.09000000008</v>
      </c>
      <c r="AI146" s="1834">
        <f t="shared" si="78"/>
        <v>676.23509000000013</v>
      </c>
      <c r="AJ146" s="2438"/>
      <c r="AK146" s="1723"/>
    </row>
    <row r="147" spans="1:37" s="70" customFormat="1" ht="15" customHeight="1" x14ac:dyDescent="0.25">
      <c r="A147" s="738">
        <v>1</v>
      </c>
      <c r="B147" s="1737">
        <v>1</v>
      </c>
      <c r="C147" s="641" t="s">
        <v>377</v>
      </c>
      <c r="D147" s="641"/>
      <c r="E147" s="407"/>
      <c r="F147" s="711"/>
      <c r="G147" s="92">
        <f t="shared" si="80"/>
        <v>0</v>
      </c>
      <c r="H147" s="440"/>
      <c r="I147" s="556"/>
      <c r="J147" s="125"/>
      <c r="K147" s="125"/>
      <c r="L147" s="464"/>
      <c r="M147" s="464"/>
      <c r="N147" s="464"/>
      <c r="O147" s="464"/>
      <c r="P147" s="464"/>
      <c r="Q147" s="464"/>
      <c r="R147" s="711"/>
      <c r="S147" s="711"/>
      <c r="T147" s="711"/>
      <c r="U147" s="711"/>
      <c r="V147" s="711"/>
      <c r="W147" s="711"/>
      <c r="X147" s="711"/>
      <c r="Y147" s="711"/>
      <c r="Z147" s="711"/>
      <c r="AA147" s="1596"/>
      <c r="AB147" s="711"/>
      <c r="AC147" s="711"/>
      <c r="AD147" s="711"/>
      <c r="AE147" s="711"/>
      <c r="AF147" s="711"/>
      <c r="AG147" s="711"/>
      <c r="AH147" s="1834"/>
      <c r="AI147" s="1834">
        <f t="shared" si="78"/>
        <v>0</v>
      </c>
      <c r="AJ147" s="2438"/>
      <c r="AK147" s="1723"/>
    </row>
    <row r="148" spans="1:37" s="70" customFormat="1" ht="15" customHeight="1" x14ac:dyDescent="0.25">
      <c r="A148" s="738">
        <v>1</v>
      </c>
      <c r="B148" s="1737">
        <v>1</v>
      </c>
      <c r="C148" s="213" t="s">
        <v>168</v>
      </c>
      <c r="D148" s="213"/>
      <c r="E148" s="508"/>
      <c r="F148" s="712">
        <f>SUM(F139+F146*3.2)</f>
        <v>111177.60000000001</v>
      </c>
      <c r="G148" s="388">
        <f>SUM(G139+G146*3.2)</f>
        <v>83382.400000000009</v>
      </c>
      <c r="H148" s="388">
        <f>SUM(H139+H146*3.2)</f>
        <v>71134.8</v>
      </c>
      <c r="I148" s="556">
        <f>H148/G148*100</f>
        <v>85.311528571976808</v>
      </c>
      <c r="J148" s="125"/>
      <c r="K148" s="125"/>
      <c r="L148" s="464"/>
      <c r="M148" s="464"/>
      <c r="N148" s="464"/>
      <c r="O148" s="464"/>
      <c r="P148" s="464"/>
      <c r="Q148" s="464"/>
      <c r="R148" s="742">
        <v>77907.234599999996</v>
      </c>
      <c r="S148" s="742">
        <v>77907.234599999996</v>
      </c>
      <c r="T148" s="742">
        <v>77907.234599999996</v>
      </c>
      <c r="U148" s="742">
        <v>77907.234599999996</v>
      </c>
      <c r="V148" s="742">
        <v>77907.234599999996</v>
      </c>
      <c r="W148" s="742">
        <v>77907.234599999996</v>
      </c>
      <c r="X148" s="742">
        <v>76933.394149999993</v>
      </c>
      <c r="Y148" s="742">
        <v>76933.394149999993</v>
      </c>
      <c r="Z148" s="742">
        <v>76933.394149999993</v>
      </c>
      <c r="AA148" s="1734">
        <f>R148/12*$C$3+(S148-R148)/11*8+(T148-S148)/10*7+(U148-T148)/9*6+(V148-U148)/8*5+(W148-V148)/7*4+((X148-W148)+973.84045)/6*3-973.84045+(Y148-X148)/5*2+(Z148-Y148)/4*1</f>
        <v>57456.585499999994</v>
      </c>
      <c r="AB148" s="742">
        <f>AF148-AE148-AC148</f>
        <v>56872.281230000008</v>
      </c>
      <c r="AC148" s="742"/>
      <c r="AD148" s="742">
        <f>AB148-AA148</f>
        <v>-584.30426999998599</v>
      </c>
      <c r="AE148" s="742">
        <v>-119.81829</v>
      </c>
      <c r="AF148" s="742">
        <v>56752.462940000005</v>
      </c>
      <c r="AG148" s="388">
        <f>SUM(AG139+AG146*3.2)</f>
        <v>897.80000000000007</v>
      </c>
      <c r="AH148" s="1835">
        <f>AH146+AH139</f>
        <v>748775.59000000008</v>
      </c>
      <c r="AI148" s="1834">
        <f t="shared" si="78"/>
        <v>748.77559000000008</v>
      </c>
      <c r="AJ148" s="2438"/>
      <c r="AK148" s="1723"/>
    </row>
    <row r="149" spans="1:37" s="70" customFormat="1" ht="15" customHeight="1" x14ac:dyDescent="0.25">
      <c r="A149" s="738">
        <v>1</v>
      </c>
      <c r="B149" s="1737">
        <v>1</v>
      </c>
      <c r="C149" s="507" t="s">
        <v>307</v>
      </c>
      <c r="D149" s="507"/>
      <c r="E149" s="407"/>
      <c r="F149" s="711"/>
      <c r="G149" s="92"/>
      <c r="H149" s="440"/>
      <c r="I149" s="556"/>
      <c r="J149" s="125"/>
      <c r="K149" s="125"/>
      <c r="L149" s="464"/>
      <c r="M149" s="464"/>
      <c r="N149" s="464"/>
      <c r="O149" s="464"/>
      <c r="P149" s="464"/>
      <c r="Q149" s="464"/>
      <c r="R149" s="711"/>
      <c r="S149" s="711"/>
      <c r="T149" s="711"/>
      <c r="U149" s="711"/>
      <c r="V149" s="711"/>
      <c r="W149" s="711"/>
      <c r="X149" s="711"/>
      <c r="Y149" s="711"/>
      <c r="Z149" s="711"/>
      <c r="AA149" s="1596"/>
      <c r="AB149" s="711"/>
      <c r="AC149" s="711"/>
      <c r="AD149" s="711"/>
      <c r="AE149" s="711"/>
      <c r="AF149" s="711"/>
      <c r="AG149" s="92"/>
      <c r="AH149" s="1834"/>
      <c r="AI149" s="1834"/>
      <c r="AJ149" s="2438"/>
      <c r="AK149" s="1723"/>
    </row>
    <row r="150" spans="1:37" s="70" customFormat="1" ht="15" customHeight="1" x14ac:dyDescent="0.25">
      <c r="A150" s="738">
        <v>1</v>
      </c>
      <c r="B150" s="1737">
        <v>1</v>
      </c>
      <c r="C150" s="407" t="s">
        <v>198</v>
      </c>
      <c r="D150" s="407"/>
      <c r="E150" s="407"/>
      <c r="F150" s="711">
        <f>SUM(F152,F155)</f>
        <v>10156</v>
      </c>
      <c r="G150" s="440">
        <f>SUM(G152,G155)</f>
        <v>7618</v>
      </c>
      <c r="H150" s="440">
        <f>SUM(H152,H155)</f>
        <v>7066</v>
      </c>
      <c r="I150" s="556">
        <f>H150/G150*100</f>
        <v>92.754003675505388</v>
      </c>
      <c r="J150" s="125"/>
      <c r="K150" s="125"/>
      <c r="L150" s="464"/>
      <c r="M150" s="464"/>
      <c r="N150" s="464"/>
      <c r="O150" s="464"/>
      <c r="P150" s="464"/>
      <c r="Q150" s="464"/>
      <c r="R150" s="711"/>
      <c r="S150" s="711"/>
      <c r="T150" s="711"/>
      <c r="U150" s="711"/>
      <c r="V150" s="711"/>
      <c r="W150" s="711"/>
      <c r="X150" s="711"/>
      <c r="Y150" s="711"/>
      <c r="Z150" s="711"/>
      <c r="AA150" s="1596"/>
      <c r="AB150" s="711"/>
      <c r="AC150" s="711"/>
      <c r="AD150" s="711"/>
      <c r="AE150" s="711"/>
      <c r="AF150" s="711"/>
      <c r="AG150" s="440">
        <f>SUM(AG152,AG155)</f>
        <v>0</v>
      </c>
      <c r="AH150" s="711">
        <f t="shared" ref="AH150" si="81">AH151+AH152+AH155</f>
        <v>0</v>
      </c>
      <c r="AI150" s="711">
        <f>AH150/1000</f>
        <v>0</v>
      </c>
      <c r="AJ150" s="2438"/>
      <c r="AK150" s="1723"/>
    </row>
    <row r="151" spans="1:37" s="70" customFormat="1" ht="15" customHeight="1" x14ac:dyDescent="0.25">
      <c r="A151" s="738">
        <v>1</v>
      </c>
      <c r="B151" s="1737">
        <v>1</v>
      </c>
      <c r="C151" s="407" t="s">
        <v>303</v>
      </c>
      <c r="D151" s="407"/>
      <c r="E151" s="407"/>
      <c r="F151" s="711"/>
      <c r="G151" s="92">
        <f>ROUND(F151/12*$C$3,0)</f>
        <v>0</v>
      </c>
      <c r="H151" s="440"/>
      <c r="I151" s="556"/>
      <c r="J151" s="125"/>
      <c r="K151" s="125"/>
      <c r="L151" s="464"/>
      <c r="M151" s="464"/>
      <c r="N151" s="464"/>
      <c r="O151" s="464"/>
      <c r="P151" s="464"/>
      <c r="Q151" s="464"/>
      <c r="R151" s="711"/>
      <c r="S151" s="711"/>
      <c r="T151" s="711"/>
      <c r="U151" s="711"/>
      <c r="V151" s="711"/>
      <c r="W151" s="711"/>
      <c r="X151" s="711"/>
      <c r="Y151" s="711"/>
      <c r="Z151" s="711"/>
      <c r="AA151" s="1596"/>
      <c r="AB151" s="711"/>
      <c r="AC151" s="711"/>
      <c r="AD151" s="711"/>
      <c r="AE151" s="711"/>
      <c r="AF151" s="711"/>
      <c r="AG151" s="711"/>
      <c r="AH151" s="1834"/>
      <c r="AI151" s="1834"/>
      <c r="AJ151" s="2438"/>
      <c r="AK151" s="1723"/>
    </row>
    <row r="152" spans="1:37" s="70" customFormat="1" ht="48.75" customHeight="1" x14ac:dyDescent="0.25">
      <c r="A152" s="738">
        <v>1</v>
      </c>
      <c r="B152" s="1737">
        <v>1</v>
      </c>
      <c r="C152" s="407" t="s">
        <v>308</v>
      </c>
      <c r="D152" s="407"/>
      <c r="E152" s="407"/>
      <c r="F152" s="711">
        <f>SUM(F153:F154)</f>
        <v>9156</v>
      </c>
      <c r="G152" s="440">
        <f>SUM(G153:G154)</f>
        <v>6868</v>
      </c>
      <c r="H152" s="440">
        <f>SUM(H153:H154)</f>
        <v>6281</v>
      </c>
      <c r="I152" s="556">
        <f>H152/G152*100</f>
        <v>91.453115899825278</v>
      </c>
      <c r="J152" s="125"/>
      <c r="K152" s="125"/>
      <c r="L152" s="464"/>
      <c r="M152" s="464"/>
      <c r="N152" s="464"/>
      <c r="O152" s="464"/>
      <c r="P152" s="464"/>
      <c r="Q152" s="464"/>
      <c r="R152" s="711"/>
      <c r="S152" s="711"/>
      <c r="T152" s="711"/>
      <c r="U152" s="711"/>
      <c r="V152" s="711"/>
      <c r="W152" s="711"/>
      <c r="X152" s="711"/>
      <c r="Y152" s="711"/>
      <c r="Z152" s="711"/>
      <c r="AA152" s="1596"/>
      <c r="AB152" s="711"/>
      <c r="AC152" s="711"/>
      <c r="AD152" s="711"/>
      <c r="AE152" s="711"/>
      <c r="AF152" s="711"/>
      <c r="AG152" s="440">
        <f>SUM(AG153:AG154)</f>
        <v>0</v>
      </c>
      <c r="AH152" s="711">
        <f t="shared" ref="AH152" si="82">AH153+AH154</f>
        <v>0</v>
      </c>
      <c r="AI152" s="711">
        <f t="shared" ref="AI152:AI155" si="83">AH152/1000</f>
        <v>0</v>
      </c>
      <c r="AJ152" s="2438"/>
      <c r="AK152" s="1723"/>
    </row>
    <row r="153" spans="1:37" s="70" customFormat="1" ht="38.1" customHeight="1" x14ac:dyDescent="0.25">
      <c r="A153" s="738">
        <v>1</v>
      </c>
      <c r="B153" s="1737">
        <v>1</v>
      </c>
      <c r="C153" s="407" t="s">
        <v>309</v>
      </c>
      <c r="D153" s="407"/>
      <c r="E153" s="407"/>
      <c r="F153" s="711">
        <v>7042</v>
      </c>
      <c r="G153" s="92">
        <f>ROUND(F153/12*$C$3,0)</f>
        <v>5282</v>
      </c>
      <c r="H153" s="440">
        <v>5668</v>
      </c>
      <c r="I153" s="556">
        <f>H153/G153*100</f>
        <v>107.30783794017418</v>
      </c>
      <c r="J153" s="125"/>
      <c r="K153" s="125"/>
      <c r="L153" s="464"/>
      <c r="M153" s="464"/>
      <c r="N153" s="464"/>
      <c r="O153" s="464"/>
      <c r="P153" s="464"/>
      <c r="Q153" s="464"/>
      <c r="R153" s="711"/>
      <c r="S153" s="711"/>
      <c r="T153" s="711"/>
      <c r="U153" s="711"/>
      <c r="V153" s="711"/>
      <c r="W153" s="711"/>
      <c r="X153" s="711"/>
      <c r="Y153" s="711"/>
      <c r="Z153" s="711"/>
      <c r="AA153" s="1596"/>
      <c r="AB153" s="711"/>
      <c r="AC153" s="711"/>
      <c r="AD153" s="711"/>
      <c r="AE153" s="711"/>
      <c r="AF153" s="711"/>
      <c r="AG153" s="711"/>
      <c r="AH153" s="1834"/>
      <c r="AI153" s="1834">
        <f t="shared" si="83"/>
        <v>0</v>
      </c>
      <c r="AJ153" s="2438"/>
      <c r="AK153" s="1723"/>
    </row>
    <row r="154" spans="1:37" s="70" customFormat="1" ht="38.1" customHeight="1" x14ac:dyDescent="0.25">
      <c r="A154" s="738">
        <v>1</v>
      </c>
      <c r="B154" s="1737">
        <v>1</v>
      </c>
      <c r="C154" s="407" t="s">
        <v>310</v>
      </c>
      <c r="D154" s="407"/>
      <c r="E154" s="407"/>
      <c r="F154" s="711">
        <v>2114</v>
      </c>
      <c r="G154" s="92">
        <f>ROUND(F154/12*$C$3,0)</f>
        <v>1586</v>
      </c>
      <c r="H154" s="440">
        <v>613</v>
      </c>
      <c r="I154" s="556">
        <f>H154/G154*100</f>
        <v>38.650693568726361</v>
      </c>
      <c r="J154" s="125"/>
      <c r="K154" s="125"/>
      <c r="L154" s="464"/>
      <c r="M154" s="464"/>
      <c r="N154" s="464"/>
      <c r="O154" s="464"/>
      <c r="P154" s="464"/>
      <c r="Q154" s="464"/>
      <c r="R154" s="711"/>
      <c r="S154" s="711"/>
      <c r="T154" s="711"/>
      <c r="U154" s="711"/>
      <c r="V154" s="711"/>
      <c r="W154" s="711"/>
      <c r="X154" s="711"/>
      <c r="Y154" s="711"/>
      <c r="Z154" s="711"/>
      <c r="AA154" s="1596"/>
      <c r="AB154" s="711"/>
      <c r="AC154" s="711"/>
      <c r="AD154" s="711"/>
      <c r="AE154" s="711"/>
      <c r="AF154" s="711"/>
      <c r="AG154" s="711"/>
      <c r="AH154" s="1834"/>
      <c r="AI154" s="1834">
        <f t="shared" si="83"/>
        <v>0</v>
      </c>
      <c r="AJ154" s="2438"/>
      <c r="AK154" s="1723"/>
    </row>
    <row r="155" spans="1:37" s="70" customFormat="1" ht="46.5" customHeight="1" x14ac:dyDescent="0.25">
      <c r="A155" s="738">
        <v>1</v>
      </c>
      <c r="B155" s="1737">
        <v>1</v>
      </c>
      <c r="C155" s="407" t="s">
        <v>311</v>
      </c>
      <c r="D155" s="407"/>
      <c r="E155" s="407"/>
      <c r="F155" s="711">
        <f>SUM(F156:F156)</f>
        <v>1000</v>
      </c>
      <c r="G155" s="440">
        <f>SUM(G156:G156)</f>
        <v>750</v>
      </c>
      <c r="H155" s="440">
        <f>SUM(H156:H156)</f>
        <v>785</v>
      </c>
      <c r="I155" s="556">
        <f>H155/G155*100</f>
        <v>104.66666666666666</v>
      </c>
      <c r="J155" s="125"/>
      <c r="K155" s="125"/>
      <c r="L155" s="464"/>
      <c r="M155" s="464"/>
      <c r="N155" s="464"/>
      <c r="O155" s="464"/>
      <c r="P155" s="464"/>
      <c r="Q155" s="464"/>
      <c r="R155" s="711"/>
      <c r="S155" s="711"/>
      <c r="T155" s="711"/>
      <c r="U155" s="711"/>
      <c r="V155" s="711"/>
      <c r="W155" s="711"/>
      <c r="X155" s="711"/>
      <c r="Y155" s="711"/>
      <c r="Z155" s="711"/>
      <c r="AA155" s="1596"/>
      <c r="AB155" s="711"/>
      <c r="AC155" s="711"/>
      <c r="AD155" s="711"/>
      <c r="AE155" s="711"/>
      <c r="AF155" s="711"/>
      <c r="AG155" s="440">
        <f>SUM(AG156:AG156)</f>
        <v>0</v>
      </c>
      <c r="AH155" s="711">
        <f t="shared" ref="AH155" si="84">AH156</f>
        <v>0</v>
      </c>
      <c r="AI155" s="711">
        <f t="shared" si="83"/>
        <v>0</v>
      </c>
      <c r="AJ155" s="2438"/>
      <c r="AK155" s="1723"/>
    </row>
    <row r="156" spans="1:37" s="70" customFormat="1" ht="38.1" customHeight="1" x14ac:dyDescent="0.25">
      <c r="A156" s="738">
        <v>1</v>
      </c>
      <c r="B156" s="1737">
        <v>1</v>
      </c>
      <c r="C156" s="407" t="s">
        <v>312</v>
      </c>
      <c r="D156" s="407"/>
      <c r="E156" s="407"/>
      <c r="F156" s="711">
        <v>1000</v>
      </c>
      <c r="G156" s="92">
        <f>ROUND(F156/12*$C$3,0)</f>
        <v>750</v>
      </c>
      <c r="H156" s="440">
        <v>785</v>
      </c>
      <c r="I156" s="556">
        <f>H156/G156*100</f>
        <v>104.66666666666666</v>
      </c>
      <c r="J156" s="125"/>
      <c r="K156" s="125"/>
      <c r="L156" s="464"/>
      <c r="M156" s="464"/>
      <c r="N156" s="464"/>
      <c r="O156" s="464"/>
      <c r="P156" s="464"/>
      <c r="Q156" s="464"/>
      <c r="R156" s="711"/>
      <c r="S156" s="711"/>
      <c r="T156" s="711"/>
      <c r="U156" s="711"/>
      <c r="V156" s="711"/>
      <c r="W156" s="711"/>
      <c r="X156" s="711"/>
      <c r="Y156" s="711"/>
      <c r="Z156" s="711"/>
      <c r="AA156" s="1596"/>
      <c r="AB156" s="711"/>
      <c r="AC156" s="711"/>
      <c r="AD156" s="711"/>
      <c r="AE156" s="711"/>
      <c r="AF156" s="711"/>
      <c r="AG156" s="711"/>
      <c r="AH156" s="1834"/>
      <c r="AI156" s="1834">
        <f>AH156/1000</f>
        <v>0</v>
      </c>
      <c r="AJ156" s="2438"/>
      <c r="AK156" s="1723"/>
    </row>
    <row r="157" spans="1:37" s="70" customFormat="1" ht="30" customHeight="1" x14ac:dyDescent="0.25">
      <c r="A157" s="738">
        <v>1</v>
      </c>
      <c r="B157" s="1737">
        <v>1</v>
      </c>
      <c r="C157" s="409" t="s">
        <v>157</v>
      </c>
      <c r="D157" s="409"/>
      <c r="E157" s="407"/>
      <c r="F157" s="711"/>
      <c r="G157" s="92">
        <f>ROUND(F157/12*$C$3,0)</f>
        <v>0</v>
      </c>
      <c r="H157" s="92"/>
      <c r="I157" s="556"/>
      <c r="J157" s="125"/>
      <c r="K157" s="125"/>
      <c r="L157" s="464"/>
      <c r="M157" s="464"/>
      <c r="N157" s="464"/>
      <c r="O157" s="464"/>
      <c r="P157" s="464"/>
      <c r="Q157" s="464"/>
      <c r="R157" s="711"/>
      <c r="S157" s="711"/>
      <c r="T157" s="711"/>
      <c r="U157" s="711"/>
      <c r="V157" s="711"/>
      <c r="W157" s="711"/>
      <c r="X157" s="711"/>
      <c r="Y157" s="711"/>
      <c r="Z157" s="711"/>
      <c r="AA157" s="1596"/>
      <c r="AB157" s="711"/>
      <c r="AC157" s="711"/>
      <c r="AD157" s="711"/>
      <c r="AE157" s="711"/>
      <c r="AF157" s="711"/>
      <c r="AG157" s="711"/>
      <c r="AH157" s="1834"/>
      <c r="AI157" s="1834"/>
      <c r="AJ157" s="2438"/>
      <c r="AK157" s="1723"/>
    </row>
    <row r="158" spans="1:37" s="70" customFormat="1" ht="30.75" customHeight="1" x14ac:dyDescent="0.25">
      <c r="A158" s="738">
        <v>1</v>
      </c>
      <c r="B158" s="1737">
        <v>1</v>
      </c>
      <c r="C158" s="409" t="s">
        <v>158</v>
      </c>
      <c r="D158" s="409"/>
      <c r="E158" s="407"/>
      <c r="F158" s="711">
        <v>11460</v>
      </c>
      <c r="G158" s="92">
        <f>ROUND(F158/12*$C$3,0)</f>
        <v>8595</v>
      </c>
      <c r="H158" s="440">
        <v>7659</v>
      </c>
      <c r="I158" s="556">
        <f>H158/G158*100</f>
        <v>89.109947643979055</v>
      </c>
      <c r="J158" s="125"/>
      <c r="K158" s="125"/>
      <c r="L158" s="464"/>
      <c r="M158" s="464"/>
      <c r="N158" s="464"/>
      <c r="O158" s="464"/>
      <c r="P158" s="464"/>
      <c r="Q158" s="464"/>
      <c r="R158" s="711"/>
      <c r="S158" s="711"/>
      <c r="T158" s="711"/>
      <c r="U158" s="711"/>
      <c r="V158" s="711"/>
      <c r="W158" s="711"/>
      <c r="X158" s="711"/>
      <c r="Y158" s="711"/>
      <c r="Z158" s="711"/>
      <c r="AA158" s="1596"/>
      <c r="AB158" s="711"/>
      <c r="AC158" s="711"/>
      <c r="AD158" s="711"/>
      <c r="AE158" s="711"/>
      <c r="AF158" s="711"/>
      <c r="AG158" s="711">
        <v>124</v>
      </c>
      <c r="AH158" s="1834">
        <v>100327.16</v>
      </c>
      <c r="AI158" s="1834">
        <f>AH158/1000</f>
        <v>100.32716000000001</v>
      </c>
      <c r="AJ158" s="2438"/>
      <c r="AK158" s="1723"/>
    </row>
    <row r="159" spans="1:37" s="70" customFormat="1" ht="30.75" customHeight="1" x14ac:dyDescent="0.25">
      <c r="A159" s="738">
        <v>1</v>
      </c>
      <c r="B159" s="1737">
        <v>1</v>
      </c>
      <c r="C159" s="698" t="s">
        <v>356</v>
      </c>
      <c r="D159" s="698"/>
      <c r="E159" s="407"/>
      <c r="F159" s="711">
        <v>2000</v>
      </c>
      <c r="G159" s="92">
        <f>ROUND(F159/12*$C$3,0)</f>
        <v>1500</v>
      </c>
      <c r="H159" s="440">
        <v>3980</v>
      </c>
      <c r="I159" s="556">
        <f>H159/G159*100</f>
        <v>265.33333333333331</v>
      </c>
      <c r="J159" s="125"/>
      <c r="K159" s="125"/>
      <c r="L159" s="464"/>
      <c r="M159" s="464"/>
      <c r="N159" s="464"/>
      <c r="O159" s="464"/>
      <c r="P159" s="464"/>
      <c r="Q159" s="464"/>
      <c r="R159" s="711"/>
      <c r="S159" s="711"/>
      <c r="T159" s="711"/>
      <c r="U159" s="711"/>
      <c r="V159" s="711"/>
      <c r="W159" s="711"/>
      <c r="X159" s="711"/>
      <c r="Y159" s="711"/>
      <c r="Z159" s="711"/>
      <c r="AA159" s="1596"/>
      <c r="AB159" s="711"/>
      <c r="AC159" s="711"/>
      <c r="AD159" s="711"/>
      <c r="AE159" s="711"/>
      <c r="AF159" s="711"/>
      <c r="AG159" s="711">
        <v>67</v>
      </c>
      <c r="AH159" s="1834">
        <v>54209.03</v>
      </c>
      <c r="AI159" s="1834">
        <f>AH159/1000</f>
        <v>54.209029999999998</v>
      </c>
      <c r="AJ159" s="2438"/>
      <c r="AK159" s="1723"/>
    </row>
    <row r="160" spans="1:37" s="70" customFormat="1" ht="30.75" customHeight="1" x14ac:dyDescent="0.25">
      <c r="A160" s="738"/>
      <c r="B160" s="1737"/>
      <c r="C160" s="611" t="s">
        <v>160</v>
      </c>
      <c r="D160" s="611"/>
      <c r="E160" s="407"/>
      <c r="F160" s="711"/>
      <c r="G160" s="92"/>
      <c r="H160" s="440"/>
      <c r="I160" s="556"/>
      <c r="J160" s="125"/>
      <c r="K160" s="125"/>
      <c r="L160" s="464"/>
      <c r="M160" s="464"/>
      <c r="N160" s="464"/>
      <c r="O160" s="464"/>
      <c r="P160" s="464"/>
      <c r="Q160" s="464"/>
      <c r="R160" s="742">
        <v>1542.4997999999998</v>
      </c>
      <c r="S160" s="742">
        <v>1542.4997999999998</v>
      </c>
      <c r="T160" s="742">
        <v>1542.4997999999998</v>
      </c>
      <c r="U160" s="742">
        <v>1542.4997999999998</v>
      </c>
      <c r="V160" s="742">
        <v>1542.4997999999998</v>
      </c>
      <c r="W160" s="742">
        <v>1542.4997999999998</v>
      </c>
      <c r="X160" s="742">
        <v>1542.4997999999998</v>
      </c>
      <c r="Y160" s="742">
        <v>1542.4997999999998</v>
      </c>
      <c r="Z160" s="742">
        <v>1542.4997999999998</v>
      </c>
      <c r="AA160" s="1600">
        <f>R160/12*$C$3+(S160-R160)/11*8+(T160-S160)/10*7+(U160-T160)/9*6+(V160-U160)/8*5+(W160-V160)/7*4+(X160-W160)/6*3+(Y160-X160)/5*2+(Z160-Y160)/4*1</f>
        <v>1156.8748499999997</v>
      </c>
      <c r="AB160" s="712">
        <f>AF160-AE160-AC160</f>
        <v>1189.7377000000001</v>
      </c>
      <c r="AC160" s="712">
        <f>AC162</f>
        <v>0</v>
      </c>
      <c r="AD160" s="712">
        <f>AB160-AA160</f>
        <v>32.862850000000435</v>
      </c>
      <c r="AE160" s="712">
        <v>0</v>
      </c>
      <c r="AF160" s="712">
        <v>1189.7377000000001</v>
      </c>
      <c r="AG160" s="711">
        <v>17</v>
      </c>
      <c r="AH160" s="1834">
        <v>9639.34</v>
      </c>
      <c r="AI160" s="1834">
        <f>AH160/1000</f>
        <v>9.6393400000000007</v>
      </c>
      <c r="AJ160" s="2438"/>
      <c r="AK160" s="1723"/>
    </row>
    <row r="161" spans="1:37" s="70" customFormat="1" ht="30.75" customHeight="1" x14ac:dyDescent="0.25">
      <c r="A161" s="738"/>
      <c r="B161" s="1737"/>
      <c r="C161" s="535" t="s">
        <v>137</v>
      </c>
      <c r="D161" s="535"/>
      <c r="E161" s="407"/>
      <c r="F161" s="2202">
        <v>2690</v>
      </c>
      <c r="G161" s="92">
        <f>ROUND(F161/12*$C$3,0)</f>
        <v>2018</v>
      </c>
      <c r="H161" s="361">
        <v>2075</v>
      </c>
      <c r="I161" s="556">
        <f>H161/G161*100</f>
        <v>102.82457879088207</v>
      </c>
      <c r="J161" s="125"/>
      <c r="K161" s="125"/>
      <c r="L161" s="464"/>
      <c r="M161" s="464"/>
      <c r="N161" s="464"/>
      <c r="O161" s="464"/>
      <c r="P161" s="464"/>
      <c r="Q161" s="464"/>
      <c r="R161" s="711"/>
      <c r="S161" s="711"/>
      <c r="T161" s="711"/>
      <c r="U161" s="711"/>
      <c r="V161" s="711"/>
      <c r="W161" s="711"/>
      <c r="X161" s="711"/>
      <c r="Y161" s="711"/>
      <c r="Z161" s="711"/>
      <c r="AA161" s="1596"/>
      <c r="AB161" s="711"/>
      <c r="AC161" s="711"/>
      <c r="AD161" s="711"/>
      <c r="AE161" s="711"/>
      <c r="AF161" s="711"/>
      <c r="AG161" s="711"/>
      <c r="AH161" s="1834"/>
      <c r="AI161" s="1834"/>
      <c r="AJ161" s="2438"/>
      <c r="AK161" s="1723"/>
    </row>
    <row r="162" spans="1:37" s="70" customFormat="1" ht="30.75" customHeight="1" x14ac:dyDescent="0.25">
      <c r="A162" s="738"/>
      <c r="B162" s="1737"/>
      <c r="C162" s="2373" t="s">
        <v>437</v>
      </c>
      <c r="D162" s="2373"/>
      <c r="E162" s="407"/>
      <c r="F162" s="2202"/>
      <c r="G162" s="92"/>
      <c r="H162" s="361">
        <v>0</v>
      </c>
      <c r="I162" s="556"/>
      <c r="J162" s="125"/>
      <c r="K162" s="125"/>
      <c r="L162" s="464"/>
      <c r="M162" s="464"/>
      <c r="N162" s="464"/>
      <c r="O162" s="464"/>
      <c r="P162" s="464"/>
      <c r="Q162" s="464"/>
      <c r="R162" s="711"/>
      <c r="S162" s="711"/>
      <c r="T162" s="711"/>
      <c r="U162" s="711"/>
      <c r="V162" s="711"/>
      <c r="W162" s="711"/>
      <c r="X162" s="711"/>
      <c r="Y162" s="711"/>
      <c r="Z162" s="711"/>
      <c r="AA162" s="1596"/>
      <c r="AB162" s="711"/>
      <c r="AC162" s="711"/>
      <c r="AD162" s="711"/>
      <c r="AE162" s="711"/>
      <c r="AF162" s="711"/>
      <c r="AG162" s="711"/>
      <c r="AH162" s="1834"/>
      <c r="AI162" s="1834"/>
      <c r="AJ162" s="2438"/>
      <c r="AK162" s="1723"/>
    </row>
    <row r="163" spans="1:37" s="70" customFormat="1" ht="17.25" customHeight="1" x14ac:dyDescent="0.25">
      <c r="A163" s="738">
        <v>1</v>
      </c>
      <c r="B163" s="1737">
        <v>1</v>
      </c>
      <c r="C163" s="213" t="s">
        <v>165</v>
      </c>
      <c r="D163" s="213"/>
      <c r="E163" s="508"/>
      <c r="F163" s="712">
        <f>SUM(F150+F158)</f>
        <v>21616</v>
      </c>
      <c r="G163" s="388">
        <f>SUM(G150+G158)</f>
        <v>16213</v>
      </c>
      <c r="H163" s="388">
        <f>SUM(H150+H158)</f>
        <v>14725</v>
      </c>
      <c r="I163" s="126">
        <f>H163/G163*100</f>
        <v>90.822179732313586</v>
      </c>
      <c r="J163" s="125"/>
      <c r="K163" s="125"/>
      <c r="L163" s="464"/>
      <c r="M163" s="464"/>
      <c r="N163" s="464"/>
      <c r="O163" s="464"/>
      <c r="P163" s="464"/>
      <c r="Q163" s="464"/>
      <c r="R163" s="742">
        <v>26048.06754</v>
      </c>
      <c r="S163" s="742">
        <v>26048.06754</v>
      </c>
      <c r="T163" s="742">
        <v>26048.06754</v>
      </c>
      <c r="U163" s="742">
        <v>26048.06754</v>
      </c>
      <c r="V163" s="742">
        <v>26048.06754</v>
      </c>
      <c r="W163" s="742">
        <v>26048.06754</v>
      </c>
      <c r="X163" s="742">
        <v>26048.06754</v>
      </c>
      <c r="Y163" s="742">
        <v>26048.06754</v>
      </c>
      <c r="Z163" s="742">
        <v>26048.06754</v>
      </c>
      <c r="AA163" s="1601">
        <f>R163/12*$C$3+(S163-R163)/11*8+(T163-S163)/10*7+(U163-T163)/9*6+(V163-U163)/8*5+(W163-V163)/7*4+(X163-W163)/6*3+(Y163-X163)/5*2+(Z163-Y163)/4*1</f>
        <v>19536.050654999999</v>
      </c>
      <c r="AB163" s="742">
        <f>AF163-AE163</f>
        <v>18979.79207000001</v>
      </c>
      <c r="AC163" s="742"/>
      <c r="AD163" s="742">
        <f>AB163-AA163</f>
        <v>-556.25858499998867</v>
      </c>
      <c r="AE163" s="742">
        <v>-128.68019999999999</v>
      </c>
      <c r="AF163" s="742">
        <v>18851.111870000012</v>
      </c>
      <c r="AG163" s="388">
        <f>SUM(AG150+AG158)</f>
        <v>124</v>
      </c>
      <c r="AH163" s="742">
        <f>AH158+AH150</f>
        <v>100327.16</v>
      </c>
      <c r="AI163" s="742">
        <f t="shared" ref="AI163" si="85">AI158+AI150</f>
        <v>100.32716000000001</v>
      </c>
      <c r="AJ163" s="2438"/>
      <c r="AK163" s="1723"/>
    </row>
    <row r="164" spans="1:37" s="70" customFormat="1" ht="15" customHeight="1" x14ac:dyDescent="0.25">
      <c r="A164" s="738">
        <v>1</v>
      </c>
      <c r="B164" s="1737">
        <v>1</v>
      </c>
      <c r="C164" s="672" t="s">
        <v>343</v>
      </c>
      <c r="D164" s="672"/>
      <c r="E164" s="672"/>
      <c r="F164" s="2179">
        <f>SUM(F163,F148)</f>
        <v>132793.60000000001</v>
      </c>
      <c r="G164" s="556">
        <f>SUM(G163,G148)</f>
        <v>99595.400000000009</v>
      </c>
      <c r="H164" s="556">
        <f>SUM(H163,H148)</f>
        <v>85859.8</v>
      </c>
      <c r="I164" s="556">
        <f>H164/G164*100</f>
        <v>86.208599995582119</v>
      </c>
      <c r="J164" s="703"/>
      <c r="K164" s="703"/>
      <c r="L164" s="773"/>
      <c r="M164" s="773"/>
      <c r="N164" s="773"/>
      <c r="O164" s="773"/>
      <c r="P164" s="773"/>
      <c r="Q164" s="773"/>
      <c r="R164" s="742">
        <f t="shared" ref="R164:X164" si="86">SUM(R163,R160,R148)</f>
        <v>105497.80194</v>
      </c>
      <c r="S164" s="742">
        <f t="shared" si="86"/>
        <v>105497.80194</v>
      </c>
      <c r="T164" s="742">
        <f t="shared" si="86"/>
        <v>105497.80194</v>
      </c>
      <c r="U164" s="742">
        <f t="shared" si="86"/>
        <v>105497.80194</v>
      </c>
      <c r="V164" s="742">
        <f t="shared" si="86"/>
        <v>105497.80194</v>
      </c>
      <c r="W164" s="742">
        <f t="shared" si="86"/>
        <v>105497.80194</v>
      </c>
      <c r="X164" s="742">
        <f t="shared" si="86"/>
        <v>104523.96148999999</v>
      </c>
      <c r="Y164" s="742">
        <f t="shared" ref="Y164:Z164" si="87">SUM(Y163,Y160,Y148)</f>
        <v>104523.96148999999</v>
      </c>
      <c r="Z164" s="742">
        <f t="shared" si="87"/>
        <v>104523.96148999999</v>
      </c>
      <c r="AA164" s="1601">
        <f t="shared" ref="AA164:AF164" si="88">SUM(AA163,AA160,AA148)</f>
        <v>78149.511004999993</v>
      </c>
      <c r="AB164" s="742">
        <f t="shared" si="88"/>
        <v>77041.811000000016</v>
      </c>
      <c r="AC164" s="742">
        <f t="shared" si="88"/>
        <v>0</v>
      </c>
      <c r="AD164" s="742">
        <f t="shared" si="88"/>
        <v>-1107.7000049999742</v>
      </c>
      <c r="AE164" s="742">
        <f t="shared" si="88"/>
        <v>-248.49849</v>
      </c>
      <c r="AF164" s="742">
        <f t="shared" si="88"/>
        <v>76793.312510000018</v>
      </c>
      <c r="AG164" s="556">
        <f>SUM(AG163,AG148)</f>
        <v>1021.8000000000001</v>
      </c>
      <c r="AH164" s="742">
        <f>SUM(AH163,AH160,AH148)</f>
        <v>858742.09000000008</v>
      </c>
      <c r="AI164" s="742">
        <f t="shared" ref="AI164" si="89">SUM(AI163,AI160,AI148)</f>
        <v>858.74209000000008</v>
      </c>
      <c r="AJ164" s="2438"/>
      <c r="AK164" s="1723"/>
    </row>
    <row r="165" spans="1:37" s="70" customFormat="1" ht="15" customHeight="1" x14ac:dyDescent="0.25">
      <c r="A165" s="738">
        <v>1</v>
      </c>
      <c r="B165" s="1737">
        <v>1</v>
      </c>
      <c r="C165" s="282" t="s">
        <v>31</v>
      </c>
      <c r="D165" s="282"/>
      <c r="E165" s="217"/>
      <c r="F165" s="772"/>
      <c r="G165" s="361"/>
      <c r="H165" s="361"/>
      <c r="I165" s="361"/>
      <c r="J165" s="125"/>
      <c r="K165" s="125"/>
      <c r="L165" s="388"/>
      <c r="M165" s="388"/>
      <c r="N165" s="388"/>
      <c r="O165" s="388"/>
      <c r="P165" s="388"/>
      <c r="Q165" s="388"/>
      <c r="R165" s="63"/>
      <c r="S165" s="63"/>
      <c r="T165" s="63"/>
      <c r="U165" s="63"/>
      <c r="V165" s="63"/>
      <c r="W165" s="63"/>
      <c r="X165" s="63"/>
      <c r="Y165" s="63"/>
      <c r="Z165" s="63"/>
      <c r="AA165" s="1593"/>
      <c r="AB165" s="63"/>
      <c r="AC165" s="63"/>
      <c r="AD165" s="63"/>
      <c r="AE165" s="63"/>
      <c r="AF165" s="63"/>
      <c r="AG165" s="63"/>
      <c r="AH165" s="1829"/>
      <c r="AI165" s="1829"/>
      <c r="AJ165" s="2438"/>
      <c r="AK165" s="1723"/>
    </row>
    <row r="166" spans="1:37" s="70" customFormat="1" ht="15" customHeight="1" x14ac:dyDescent="0.25">
      <c r="A166" s="738">
        <v>1</v>
      </c>
      <c r="B166" s="1737">
        <v>1</v>
      </c>
      <c r="C166" s="144" t="s">
        <v>18</v>
      </c>
      <c r="D166" s="144"/>
      <c r="E166" s="361">
        <v>300</v>
      </c>
      <c r="F166" s="772">
        <v>800</v>
      </c>
      <c r="G166" s="92">
        <f t="shared" ref="G166:G168" si="90">(F166/12*$C$3)</f>
        <v>600</v>
      </c>
      <c r="H166" s="92">
        <v>562</v>
      </c>
      <c r="I166" s="92">
        <f>H166/G166*100</f>
        <v>93.666666666666671</v>
      </c>
      <c r="J166" s="363">
        <v>7.5</v>
      </c>
      <c r="K166" s="93">
        <f>N166/H166</f>
        <v>9.3683274021352307</v>
      </c>
      <c r="L166" s="94">
        <f>ROUND(F166*J166,0)</f>
        <v>6000</v>
      </c>
      <c r="M166" s="94">
        <f t="shared" ref="M166:M168" si="91">L166/12*$C$3</f>
        <v>4500</v>
      </c>
      <c r="N166" s="94">
        <v>5265</v>
      </c>
      <c r="O166" s="94">
        <f>N166/M166*100</f>
        <v>117</v>
      </c>
      <c r="P166" s="94">
        <f>L166/E166</f>
        <v>20</v>
      </c>
      <c r="Q166" s="94">
        <f>N166/$C$3*12/P166</f>
        <v>351</v>
      </c>
      <c r="R166" s="711"/>
      <c r="S166" s="711"/>
      <c r="T166" s="711"/>
      <c r="U166" s="711"/>
      <c r="V166" s="711"/>
      <c r="W166" s="711"/>
      <c r="X166" s="711"/>
      <c r="Y166" s="711"/>
      <c r="Z166" s="711"/>
      <c r="AA166" s="1596"/>
      <c r="AB166" s="711"/>
      <c r="AC166" s="711"/>
      <c r="AD166" s="711"/>
      <c r="AE166" s="711"/>
      <c r="AF166" s="711"/>
      <c r="AG166" s="711"/>
      <c r="AH166" s="1834"/>
      <c r="AI166" s="1834"/>
      <c r="AJ166" s="2438"/>
      <c r="AK166" s="1723"/>
    </row>
    <row r="167" spans="1:37" s="70" customFormat="1" ht="15" customHeight="1" x14ac:dyDescent="0.25">
      <c r="A167" s="738"/>
      <c r="B167" s="1737">
        <v>1</v>
      </c>
      <c r="C167" s="144" t="s">
        <v>94</v>
      </c>
      <c r="D167" s="260"/>
      <c r="E167" s="361">
        <v>300</v>
      </c>
      <c r="F167" s="772">
        <v>100</v>
      </c>
      <c r="G167" s="92">
        <f t="shared" si="90"/>
        <v>75</v>
      </c>
      <c r="H167" s="92">
        <v>74</v>
      </c>
      <c r="I167" s="92">
        <f>H167/G167*100</f>
        <v>98.666666666666671</v>
      </c>
      <c r="J167" s="363">
        <v>4</v>
      </c>
      <c r="K167" s="93">
        <f>N167/H167</f>
        <v>5.0675675675675675</v>
      </c>
      <c r="L167" s="94">
        <f>ROUND(F167*J167,0)</f>
        <v>400</v>
      </c>
      <c r="M167" s="94">
        <f t="shared" si="91"/>
        <v>300</v>
      </c>
      <c r="N167" s="94">
        <v>375</v>
      </c>
      <c r="O167" s="94">
        <f>N167/M167*100</f>
        <v>125</v>
      </c>
      <c r="P167" s="94">
        <f>L167/E167</f>
        <v>1.3333333333333333</v>
      </c>
      <c r="Q167" s="94">
        <f>N167/$C$3*12/P167</f>
        <v>375</v>
      </c>
      <c r="R167" s="711"/>
      <c r="S167" s="711"/>
      <c r="T167" s="711"/>
      <c r="U167" s="711"/>
      <c r="V167" s="711"/>
      <c r="W167" s="711"/>
      <c r="X167" s="711"/>
      <c r="Y167" s="711"/>
      <c r="Z167" s="711"/>
      <c r="AA167" s="1596"/>
      <c r="AB167" s="711"/>
      <c r="AC167" s="711"/>
      <c r="AD167" s="711"/>
      <c r="AE167" s="711"/>
      <c r="AF167" s="711"/>
      <c r="AG167" s="711"/>
      <c r="AH167" s="1834"/>
      <c r="AI167" s="1834"/>
      <c r="AJ167" s="2438"/>
      <c r="AK167" s="1723"/>
    </row>
    <row r="168" spans="1:37" s="70" customFormat="1" ht="15" customHeight="1" x14ac:dyDescent="0.25">
      <c r="A168" s="738">
        <v>1</v>
      </c>
      <c r="B168" s="1737">
        <v>1</v>
      </c>
      <c r="C168" s="144" t="s">
        <v>15</v>
      </c>
      <c r="D168" s="144"/>
      <c r="E168" s="361">
        <v>300</v>
      </c>
      <c r="F168" s="772">
        <v>140</v>
      </c>
      <c r="G168" s="92">
        <f t="shared" si="90"/>
        <v>105</v>
      </c>
      <c r="H168" s="92">
        <v>112</v>
      </c>
      <c r="I168" s="92">
        <f>H168/G168*100</f>
        <v>106.66666666666667</v>
      </c>
      <c r="J168" s="363">
        <v>10</v>
      </c>
      <c r="K168" s="93">
        <f>N168/H168</f>
        <v>9.9285714285714288</v>
      </c>
      <c r="L168" s="94">
        <f>ROUND(F168*J168,0)</f>
        <v>1400</v>
      </c>
      <c r="M168" s="94">
        <f t="shared" si="91"/>
        <v>1050</v>
      </c>
      <c r="N168" s="94">
        <v>1112</v>
      </c>
      <c r="O168" s="94">
        <f>N168/M168*100</f>
        <v>105.9047619047619</v>
      </c>
      <c r="P168" s="94">
        <f>L168/E168</f>
        <v>4.666666666666667</v>
      </c>
      <c r="Q168" s="94">
        <f>N168/$C$3*12/P168</f>
        <v>317.71428571428572</v>
      </c>
      <c r="R168" s="711"/>
      <c r="S168" s="711"/>
      <c r="T168" s="711"/>
      <c r="U168" s="711"/>
      <c r="V168" s="711"/>
      <c r="W168" s="711"/>
      <c r="X168" s="711"/>
      <c r="Y168" s="711"/>
      <c r="Z168" s="711"/>
      <c r="AA168" s="1596"/>
      <c r="AB168" s="711"/>
      <c r="AC168" s="711"/>
      <c r="AD168" s="711"/>
      <c r="AE168" s="711"/>
      <c r="AF168" s="711"/>
      <c r="AG168" s="711"/>
      <c r="AH168" s="1834"/>
      <c r="AI168" s="1834"/>
      <c r="AJ168" s="2438"/>
      <c r="AK168" s="1723"/>
    </row>
    <row r="169" spans="1:37" s="70" customFormat="1" ht="23.25" customHeight="1" x14ac:dyDescent="0.25">
      <c r="A169" s="738">
        <v>1</v>
      </c>
      <c r="B169" s="1737">
        <v>1</v>
      </c>
      <c r="C169" s="2588" t="s">
        <v>35</v>
      </c>
      <c r="D169" s="150"/>
      <c r="E169" s="535"/>
      <c r="F169" s="1869">
        <f>SUM(F166:F168)</f>
        <v>1040</v>
      </c>
      <c r="G169" s="1869">
        <f t="shared" ref="G169:H169" si="92">SUM(G166:G168)</f>
        <v>780</v>
      </c>
      <c r="H169" s="1869">
        <f t="shared" si="92"/>
        <v>748</v>
      </c>
      <c r="I169" s="224">
        <f>H169/G169*100</f>
        <v>95.897435897435898</v>
      </c>
      <c r="J169" s="705">
        <v>8</v>
      </c>
      <c r="K169" s="93">
        <f>N169/H169</f>
        <v>9.0267379679144391</v>
      </c>
      <c r="L169" s="281">
        <f t="shared" ref="L169" si="93">SUM(L166:L168)</f>
        <v>7800</v>
      </c>
      <c r="M169" s="281">
        <f t="shared" ref="M169" si="94">SUM(M166:M168)</f>
        <v>5850</v>
      </c>
      <c r="N169" s="2739">
        <f>SUM(N166:N168)</f>
        <v>6752</v>
      </c>
      <c r="O169" s="281">
        <f>N169/M169*100</f>
        <v>115.41880341880342</v>
      </c>
      <c r="P169" s="281">
        <f t="shared" ref="P169" si="95">SUM(P166:P168)</f>
        <v>26</v>
      </c>
      <c r="Q169" s="94">
        <f>N169/$C$3*12/P169</f>
        <v>346.25641025641022</v>
      </c>
      <c r="R169" s="704"/>
      <c r="S169" s="704"/>
      <c r="T169" s="704"/>
      <c r="U169" s="704"/>
      <c r="V169" s="704"/>
      <c r="W169" s="704"/>
      <c r="X169" s="704"/>
      <c r="Y169" s="704"/>
      <c r="Z169" s="704"/>
      <c r="AA169" s="1602"/>
      <c r="AB169" s="742"/>
      <c r="AC169" s="742"/>
      <c r="AD169" s="742"/>
      <c r="AE169" s="704"/>
      <c r="AF169" s="704"/>
      <c r="AG169" s="704"/>
      <c r="AH169" s="1835"/>
      <c r="AI169" s="1835"/>
      <c r="AJ169" s="2438"/>
      <c r="AK169" s="1723"/>
    </row>
    <row r="170" spans="1:37" s="70" customFormat="1" ht="15" customHeight="1" x14ac:dyDescent="0.25">
      <c r="A170" s="738">
        <v>1</v>
      </c>
      <c r="B170" s="1737">
        <v>1</v>
      </c>
      <c r="C170" s="217" t="s">
        <v>148</v>
      </c>
      <c r="D170" s="217"/>
      <c r="E170" s="282"/>
      <c r="F170" s="2179"/>
      <c r="G170" s="556"/>
      <c r="H170" s="556"/>
      <c r="I170" s="556"/>
      <c r="J170" s="703"/>
      <c r="K170" s="117"/>
      <c r="L170" s="704"/>
      <c r="M170" s="704"/>
      <c r="N170" s="704"/>
      <c r="O170" s="94"/>
      <c r="P170" s="281"/>
      <c r="Q170" s="94"/>
      <c r="R170" s="704"/>
      <c r="S170" s="704"/>
      <c r="T170" s="704"/>
      <c r="U170" s="704"/>
      <c r="V170" s="704"/>
      <c r="W170" s="704"/>
      <c r="X170" s="704"/>
      <c r="Y170" s="704"/>
      <c r="Z170" s="704"/>
      <c r="AA170" s="1603"/>
      <c r="AB170" s="704"/>
      <c r="AC170" s="704"/>
      <c r="AD170" s="704"/>
      <c r="AE170" s="704"/>
      <c r="AF170" s="704"/>
      <c r="AG170" s="704"/>
      <c r="AH170" s="1835"/>
      <c r="AI170" s="1835"/>
      <c r="AJ170" s="2438"/>
      <c r="AK170" s="1723"/>
    </row>
    <row r="171" spans="1:37" s="70" customFormat="1" ht="15" customHeight="1" x14ac:dyDescent="0.25">
      <c r="A171" s="738">
        <v>1</v>
      </c>
      <c r="B171" s="1737">
        <v>1</v>
      </c>
      <c r="C171" s="150" t="s">
        <v>9</v>
      </c>
      <c r="D171" s="150"/>
      <c r="E171" s="535">
        <v>240</v>
      </c>
      <c r="F171" s="772">
        <v>149</v>
      </c>
      <c r="G171" s="2558">
        <f>(F171/9*($C$3-3))</f>
        <v>99.333333333333343</v>
      </c>
      <c r="H171" s="92">
        <v>90</v>
      </c>
      <c r="I171" s="92">
        <f>H171/G171*100</f>
        <v>90.604026845637577</v>
      </c>
      <c r="J171" s="705">
        <v>8</v>
      </c>
      <c r="K171" s="93">
        <f>N171/H171</f>
        <v>7.9333333333333336</v>
      </c>
      <c r="L171" s="94">
        <f>ROUND(F171*J171,0)</f>
        <v>1192</v>
      </c>
      <c r="M171" s="94">
        <f>(L171/9*($C$3-3))</f>
        <v>794.66666666666674</v>
      </c>
      <c r="N171" s="94">
        <v>714</v>
      </c>
      <c r="O171" s="94">
        <f>N171/M171*100</f>
        <v>89.848993288590592</v>
      </c>
      <c r="P171" s="94">
        <f>L171/E171</f>
        <v>4.9666666666666668</v>
      </c>
      <c r="Q171" s="94">
        <f>N171/$C$3*12/P171</f>
        <v>191.6778523489933</v>
      </c>
      <c r="R171" s="711"/>
      <c r="S171" s="711"/>
      <c r="T171" s="711"/>
      <c r="U171" s="711"/>
      <c r="V171" s="711"/>
      <c r="W171" s="711"/>
      <c r="X171" s="711"/>
      <c r="Y171" s="711"/>
      <c r="Z171" s="711"/>
      <c r="AA171" s="1596"/>
      <c r="AB171" s="711"/>
      <c r="AC171" s="711"/>
      <c r="AD171" s="711"/>
      <c r="AE171" s="711"/>
      <c r="AF171" s="711"/>
      <c r="AG171" s="711"/>
      <c r="AH171" s="1834"/>
      <c r="AI171" s="1834"/>
      <c r="AJ171" s="2438"/>
      <c r="AK171" s="1723"/>
    </row>
    <row r="172" spans="1:37" s="70" customFormat="1" ht="15" customHeight="1" x14ac:dyDescent="0.25">
      <c r="A172" s="738"/>
      <c r="B172" s="1737"/>
      <c r="C172" s="150" t="s">
        <v>25</v>
      </c>
      <c r="D172" s="150"/>
      <c r="E172" s="535">
        <v>240</v>
      </c>
      <c r="F172" s="772">
        <v>4</v>
      </c>
      <c r="G172" s="2558">
        <f>(F172/9*($C$3-3))</f>
        <v>2.6666666666666665</v>
      </c>
      <c r="H172" s="92">
        <v>2</v>
      </c>
      <c r="I172" s="92">
        <f t="shared" ref="I172:I174" si="96">H172/G172*100</f>
        <v>75</v>
      </c>
      <c r="J172" s="705">
        <v>8</v>
      </c>
      <c r="K172" s="93">
        <f t="shared" ref="K172:K174" si="97">N172/H172</f>
        <v>8</v>
      </c>
      <c r="L172" s="94">
        <f t="shared" ref="L172:L174" si="98">ROUND(F172*J172,0)</f>
        <v>32</v>
      </c>
      <c r="M172" s="94">
        <f>(L172/9*($C$3-3))</f>
        <v>21.333333333333332</v>
      </c>
      <c r="N172" s="94">
        <v>16</v>
      </c>
      <c r="O172" s="94">
        <f t="shared" ref="O172:O175" si="99">N172/M172*100</f>
        <v>75</v>
      </c>
      <c r="P172" s="94">
        <f t="shared" ref="P172:P174" si="100">L172/E172</f>
        <v>0.13333333333333333</v>
      </c>
      <c r="Q172" s="94">
        <f t="shared" ref="Q172:Q174" si="101">N172/$C$3*12/P172</f>
        <v>160</v>
      </c>
      <c r="R172" s="711"/>
      <c r="S172" s="711"/>
      <c r="T172" s="711"/>
      <c r="U172" s="711"/>
      <c r="V172" s="711"/>
      <c r="W172" s="711"/>
      <c r="X172" s="711"/>
      <c r="Y172" s="711"/>
      <c r="Z172" s="711"/>
      <c r="AA172" s="1596"/>
      <c r="AB172" s="711"/>
      <c r="AC172" s="711"/>
      <c r="AD172" s="711"/>
      <c r="AE172" s="711"/>
      <c r="AF172" s="711"/>
      <c r="AG172" s="711"/>
      <c r="AH172" s="1834"/>
      <c r="AI172" s="1834"/>
      <c r="AJ172" s="2438"/>
      <c r="AK172" s="1723"/>
    </row>
    <row r="173" spans="1:37" s="70" customFormat="1" ht="15" customHeight="1" x14ac:dyDescent="0.25">
      <c r="A173" s="738"/>
      <c r="B173" s="1737"/>
      <c r="C173" s="150" t="s">
        <v>533</v>
      </c>
      <c r="D173" s="150"/>
      <c r="E173" s="535">
        <v>240</v>
      </c>
      <c r="F173" s="772">
        <v>400</v>
      </c>
      <c r="G173" s="92">
        <f>(F173-(F175/12*3))/9*($C$3-3)+F175/12*3</f>
        <v>317.75</v>
      </c>
      <c r="H173" s="92">
        <v>380</v>
      </c>
      <c r="I173" s="92">
        <f t="shared" si="96"/>
        <v>119.59087332808811</v>
      </c>
      <c r="J173" s="705">
        <v>8</v>
      </c>
      <c r="K173" s="93">
        <f t="shared" si="97"/>
        <v>7.9789473684210526</v>
      </c>
      <c r="L173" s="94">
        <f t="shared" si="98"/>
        <v>3200</v>
      </c>
      <c r="M173" s="94">
        <f>(L173-(L175/12*3))/9*($C$3-3)+L175/12*3</f>
        <v>2542</v>
      </c>
      <c r="N173" s="94">
        <v>3032</v>
      </c>
      <c r="O173" s="94">
        <f t="shared" si="99"/>
        <v>119.27616050354052</v>
      </c>
      <c r="P173" s="94">
        <f t="shared" si="100"/>
        <v>13.333333333333334</v>
      </c>
      <c r="Q173" s="94">
        <f t="shared" si="101"/>
        <v>303.2</v>
      </c>
      <c r="R173" s="711"/>
      <c r="S173" s="711"/>
      <c r="T173" s="711"/>
      <c r="U173" s="711"/>
      <c r="V173" s="711"/>
      <c r="W173" s="711"/>
      <c r="X173" s="711"/>
      <c r="Y173" s="711"/>
      <c r="Z173" s="711"/>
      <c r="AA173" s="1596"/>
      <c r="AB173" s="711"/>
      <c r="AC173" s="711"/>
      <c r="AD173" s="711"/>
      <c r="AE173" s="711"/>
      <c r="AF173" s="711"/>
      <c r="AG173" s="711"/>
      <c r="AH173" s="1834"/>
      <c r="AI173" s="1834"/>
      <c r="AJ173" s="2438"/>
      <c r="AK173" s="1723"/>
    </row>
    <row r="174" spans="1:37" s="70" customFormat="1" ht="15" customHeight="1" x14ac:dyDescent="0.25">
      <c r="A174" s="738"/>
      <c r="B174" s="1737"/>
      <c r="C174" s="150" t="s">
        <v>30</v>
      </c>
      <c r="D174" s="150"/>
      <c r="E174" s="535">
        <v>240</v>
      </c>
      <c r="F174" s="772">
        <v>60</v>
      </c>
      <c r="G174" s="2558">
        <f>(F174/9*($C$3-3))</f>
        <v>40</v>
      </c>
      <c r="H174" s="92">
        <v>2</v>
      </c>
      <c r="I174" s="92">
        <f t="shared" si="96"/>
        <v>5</v>
      </c>
      <c r="J174" s="705">
        <v>8</v>
      </c>
      <c r="K174" s="93">
        <f t="shared" si="97"/>
        <v>8</v>
      </c>
      <c r="L174" s="94">
        <f t="shared" si="98"/>
        <v>480</v>
      </c>
      <c r="M174" s="94">
        <f>(L174/9*($C$3-3))</f>
        <v>320</v>
      </c>
      <c r="N174" s="94">
        <v>16</v>
      </c>
      <c r="O174" s="94">
        <f t="shared" si="99"/>
        <v>5</v>
      </c>
      <c r="P174" s="94">
        <f t="shared" si="100"/>
        <v>2</v>
      </c>
      <c r="Q174" s="94">
        <f t="shared" si="101"/>
        <v>10.666666666666666</v>
      </c>
      <c r="R174" s="711"/>
      <c r="S174" s="711"/>
      <c r="T174" s="711"/>
      <c r="U174" s="711"/>
      <c r="V174" s="711"/>
      <c r="W174" s="711"/>
      <c r="X174" s="711"/>
      <c r="Y174" s="711"/>
      <c r="Z174" s="711"/>
      <c r="AA174" s="1596"/>
      <c r="AB174" s="711"/>
      <c r="AC174" s="711"/>
      <c r="AD174" s="711"/>
      <c r="AE174" s="711"/>
      <c r="AF174" s="711"/>
      <c r="AG174" s="711"/>
      <c r="AH174" s="1834"/>
      <c r="AI174" s="1834"/>
      <c r="AJ174" s="2438"/>
      <c r="AK174" s="1723"/>
    </row>
    <row r="175" spans="1:37" s="96" customFormat="1" ht="15" customHeight="1" x14ac:dyDescent="0.25">
      <c r="A175" s="738">
        <v>1</v>
      </c>
      <c r="B175" s="1737">
        <v>1</v>
      </c>
      <c r="C175" s="706" t="s">
        <v>187</v>
      </c>
      <c r="D175" s="706"/>
      <c r="E175" s="706"/>
      <c r="F175" s="1869">
        <f>SUM(F171:F174)</f>
        <v>613</v>
      </c>
      <c r="G175" s="126">
        <f t="shared" ref="G175:H175" si="102">SUM(G171:G174)</f>
        <v>459.75</v>
      </c>
      <c r="H175" s="126">
        <f t="shared" si="102"/>
        <v>474</v>
      </c>
      <c r="I175" s="92">
        <f>H175/G175*100</f>
        <v>103.09951060358891</v>
      </c>
      <c r="J175" s="703">
        <f>SUM(L175/F175)</f>
        <v>8</v>
      </c>
      <c r="K175" s="93">
        <f>N175/H175</f>
        <v>7.9704641350210972</v>
      </c>
      <c r="L175" s="118">
        <f>SUM(L171:L174)</f>
        <v>4904</v>
      </c>
      <c r="M175" s="118">
        <f t="shared" ref="M175:N175" si="103">SUM(M171:M174)</f>
        <v>3678</v>
      </c>
      <c r="N175" s="2743">
        <f t="shared" si="103"/>
        <v>3778</v>
      </c>
      <c r="O175" s="281">
        <f t="shared" si="99"/>
        <v>102.71886895051658</v>
      </c>
      <c r="P175" s="118">
        <f>SUM(P171)</f>
        <v>4.9666666666666668</v>
      </c>
      <c r="Q175" s="94">
        <f>N175/$C$3*12/P175</f>
        <v>1014.228187919463</v>
      </c>
      <c r="R175" s="712"/>
      <c r="S175" s="712"/>
      <c r="T175" s="712"/>
      <c r="U175" s="712"/>
      <c r="V175" s="712"/>
      <c r="W175" s="712"/>
      <c r="X175" s="712"/>
      <c r="Y175" s="712"/>
      <c r="Z175" s="712"/>
      <c r="AA175" s="1602"/>
      <c r="AB175" s="742"/>
      <c r="AC175" s="742"/>
      <c r="AD175" s="742"/>
      <c r="AE175" s="712"/>
      <c r="AF175" s="712"/>
      <c r="AG175" s="712"/>
      <c r="AH175" s="1837"/>
      <c r="AI175" s="1837"/>
      <c r="AJ175" s="2438"/>
      <c r="AK175" s="2398"/>
    </row>
    <row r="176" spans="1:37" s="70" customFormat="1" ht="27.75" customHeight="1" x14ac:dyDescent="0.25">
      <c r="A176" s="738">
        <v>1</v>
      </c>
      <c r="B176" s="1737">
        <v>1</v>
      </c>
      <c r="C176" s="590" t="s">
        <v>173</v>
      </c>
      <c r="D176" s="590"/>
      <c r="E176" s="590"/>
      <c r="F176" s="2179">
        <f>SUM(F175,F169)</f>
        <v>1653</v>
      </c>
      <c r="G176" s="556">
        <f>SUM(G175,G169)</f>
        <v>1239.75</v>
      </c>
      <c r="H176" s="556">
        <f>SUM(H175,H169)</f>
        <v>1222</v>
      </c>
      <c r="I176" s="556">
        <f>H176/G176*100</f>
        <v>98.568259729784231</v>
      </c>
      <c r="J176" s="703">
        <f>SUM(L176/F176)</f>
        <v>7.6854204476709018</v>
      </c>
      <c r="K176" s="117">
        <f>N176/H176</f>
        <v>8.6170212765957448</v>
      </c>
      <c r="L176" s="556">
        <f>SUM(L175,L169)</f>
        <v>12704</v>
      </c>
      <c r="M176" s="556">
        <f>SUM(M175,M169)</f>
        <v>9528</v>
      </c>
      <c r="N176" s="556">
        <f>SUM(N175,N169)</f>
        <v>10530</v>
      </c>
      <c r="O176" s="281">
        <f>N176/M176*100</f>
        <v>110.51637279596977</v>
      </c>
      <c r="P176" s="556">
        <f>SUM(P175,P169)</f>
        <v>30.966666666666669</v>
      </c>
      <c r="Q176" s="94">
        <f>N176/$C$3*12/P176</f>
        <v>453.39074273412268</v>
      </c>
      <c r="R176" s="556">
        <v>44662.789382399998</v>
      </c>
      <c r="S176" s="556">
        <v>44662.789382399998</v>
      </c>
      <c r="T176" s="556">
        <v>44662.789382399998</v>
      </c>
      <c r="U176" s="556">
        <v>44662.789382399998</v>
      </c>
      <c r="V176" s="556">
        <v>44662.789382399998</v>
      </c>
      <c r="W176" s="556">
        <v>44662.789382399998</v>
      </c>
      <c r="X176" s="556">
        <v>44662.789382399998</v>
      </c>
      <c r="Y176" s="556">
        <v>44662.789382399998</v>
      </c>
      <c r="Z176" s="556">
        <v>44662.789382399998</v>
      </c>
      <c r="AA176" s="1601">
        <f>R176/12*$C$3+(S176-R176)/11*8+(T176-S176)/10*7+(U176-T176)/9*6+(V176-U176)/8*5+(W176-V176)/7*4+(X176-W176)/6*3+(Y176-X176)/5*2+(Z176-Y176)/4*1</f>
        <v>33497.092036800001</v>
      </c>
      <c r="AB176" s="704">
        <f>AF176-AE176</f>
        <v>32105.077420000005</v>
      </c>
      <c r="AC176" s="704"/>
      <c r="AD176" s="704">
        <f>AB176-AA176</f>
        <v>-1392.0146167999956</v>
      </c>
      <c r="AE176" s="556">
        <v>-196.99878999999996</v>
      </c>
      <c r="AF176" s="556">
        <v>31908.078630000004</v>
      </c>
      <c r="AG176" s="556"/>
      <c r="AH176" s="1838"/>
      <c r="AI176" s="1838"/>
      <c r="AJ176" s="2438"/>
      <c r="AK176" s="1723"/>
    </row>
    <row r="177" spans="1:37" s="70" customFormat="1" ht="15" customHeight="1" x14ac:dyDescent="0.25">
      <c r="A177" s="738">
        <v>1</v>
      </c>
      <c r="B177" s="1737">
        <v>1</v>
      </c>
      <c r="C177" s="147"/>
      <c r="D177" s="147"/>
      <c r="E177" s="147"/>
      <c r="F177" s="1869"/>
      <c r="G177" s="92"/>
      <c r="H177" s="92"/>
      <c r="I177" s="92"/>
      <c r="J177" s="492"/>
      <c r="K177" s="492"/>
      <c r="L177" s="492"/>
      <c r="M177" s="492"/>
      <c r="N177" s="492"/>
      <c r="O177" s="492"/>
      <c r="P177" s="492"/>
      <c r="Q177" s="492"/>
      <c r="R177" s="711"/>
      <c r="S177" s="711"/>
      <c r="T177" s="711"/>
      <c r="U177" s="711"/>
      <c r="V177" s="711"/>
      <c r="W177" s="711"/>
      <c r="X177" s="711"/>
      <c r="Y177" s="711"/>
      <c r="Z177" s="711"/>
      <c r="AA177" s="1596"/>
      <c r="AB177" s="711">
        <f>AF177-AE177</f>
        <v>0</v>
      </c>
      <c r="AC177" s="711"/>
      <c r="AD177" s="711">
        <f>AB177-AA177</f>
        <v>0</v>
      </c>
      <c r="AE177" s="711"/>
      <c r="AF177" s="711"/>
      <c r="AG177" s="711"/>
      <c r="AH177" s="1834"/>
      <c r="AI177" s="1834"/>
      <c r="AJ177" s="2438"/>
      <c r="AK177" s="1723"/>
    </row>
    <row r="178" spans="1:37" s="70" customFormat="1" ht="15.75" customHeight="1" x14ac:dyDescent="0.25">
      <c r="A178" s="738">
        <v>1</v>
      </c>
      <c r="B178" s="1737">
        <v>1</v>
      </c>
      <c r="C178" s="775" t="s">
        <v>17</v>
      </c>
      <c r="D178" s="776"/>
      <c r="E178" s="776"/>
      <c r="F178" s="2203"/>
      <c r="G178" s="777"/>
      <c r="H178" s="777"/>
      <c r="I178" s="777"/>
      <c r="J178" s="445"/>
      <c r="K178" s="445"/>
      <c r="L178" s="445"/>
      <c r="M178" s="445"/>
      <c r="N178" s="445">
        <f>SUM(N176,N164,N136)</f>
        <v>47672</v>
      </c>
      <c r="O178" s="445"/>
      <c r="P178" s="445"/>
      <c r="Q178" s="445"/>
      <c r="R178" s="445">
        <f t="shared" ref="R178:AF178" si="104">SUM(R176,R164,R136)</f>
        <v>345925.20366360003</v>
      </c>
      <c r="S178" s="445">
        <f t="shared" ref="S178:T178" si="105">SUM(S176,S164,S136)</f>
        <v>345925.20366360003</v>
      </c>
      <c r="T178" s="445">
        <f t="shared" si="105"/>
        <v>345925.20366360003</v>
      </c>
      <c r="U178" s="445">
        <f t="shared" ref="U178:V178" si="106">SUM(U176,U164,U136)</f>
        <v>345925.20366360003</v>
      </c>
      <c r="V178" s="445">
        <f t="shared" si="106"/>
        <v>345925.20366360003</v>
      </c>
      <c r="W178" s="445">
        <f t="shared" ref="W178:X178" si="107">SUM(W176,W164,W136)</f>
        <v>345925.20366360003</v>
      </c>
      <c r="X178" s="445">
        <f t="shared" si="107"/>
        <v>344951.36321360001</v>
      </c>
      <c r="Y178" s="445">
        <f t="shared" ref="Y178:Z178" si="108">SUM(Y176,Y164,Y136)</f>
        <v>344951.36321360001</v>
      </c>
      <c r="Z178" s="445">
        <f t="shared" si="108"/>
        <v>344951.36321360001</v>
      </c>
      <c r="AA178" s="1604">
        <f t="shared" si="104"/>
        <v>258470.06229770003</v>
      </c>
      <c r="AB178" s="445">
        <f t="shared" si="104"/>
        <v>255940.57286999997</v>
      </c>
      <c r="AC178" s="613">
        <f t="shared" si="104"/>
        <v>-1767.8825999999999</v>
      </c>
      <c r="AD178" s="445">
        <f t="shared" si="104"/>
        <v>-2529.4894277000285</v>
      </c>
      <c r="AE178" s="445">
        <f t="shared" si="104"/>
        <v>-1803.5641700000001</v>
      </c>
      <c r="AF178" s="613">
        <f t="shared" si="104"/>
        <v>252369.12609999999</v>
      </c>
      <c r="AG178" s="445">
        <f>AG176+AG164+AG136</f>
        <v>1022.8000000000001</v>
      </c>
      <c r="AH178" s="613">
        <f t="shared" ref="AH178:AI178" si="109">SUM(AH176,AH164,AH136)</f>
        <v>875479.81</v>
      </c>
      <c r="AI178" s="613">
        <f t="shared" si="109"/>
        <v>875.47981000000004</v>
      </c>
      <c r="AJ178" s="2438"/>
      <c r="AK178" s="1723"/>
    </row>
    <row r="179" spans="1:37" ht="15" customHeight="1" x14ac:dyDescent="0.25">
      <c r="A179" s="738">
        <v>1</v>
      </c>
      <c r="B179" s="1737">
        <v>1</v>
      </c>
      <c r="C179" s="792"/>
      <c r="D179" s="792"/>
      <c r="E179" s="792"/>
      <c r="F179" s="2186"/>
      <c r="G179" s="778"/>
      <c r="H179" s="778"/>
      <c r="I179" s="778"/>
      <c r="J179" s="793"/>
      <c r="K179" s="793"/>
      <c r="L179" s="112"/>
      <c r="M179" s="112"/>
      <c r="N179" s="112"/>
      <c r="O179" s="112"/>
      <c r="P179" s="112"/>
      <c r="Q179" s="112"/>
      <c r="R179" s="743"/>
      <c r="S179" s="743"/>
      <c r="T179" s="743"/>
      <c r="U179" s="743"/>
      <c r="V179" s="743"/>
      <c r="W179" s="743"/>
      <c r="X179" s="743"/>
      <c r="Y179" s="743"/>
      <c r="Z179" s="743"/>
      <c r="AA179" s="1605"/>
      <c r="AB179" s="743"/>
      <c r="AC179" s="743"/>
      <c r="AD179" s="743"/>
      <c r="AE179" s="779"/>
      <c r="AF179" s="743"/>
      <c r="AG179" s="743"/>
      <c r="AH179" s="1839"/>
      <c r="AI179" s="1839"/>
      <c r="AJ179" s="2438"/>
    </row>
    <row r="180" spans="1:37" ht="33" customHeight="1" x14ac:dyDescent="0.25">
      <c r="A180" s="738">
        <v>1</v>
      </c>
      <c r="B180" s="1737">
        <v>1</v>
      </c>
      <c r="C180" s="87" t="s">
        <v>271</v>
      </c>
      <c r="D180" s="87"/>
      <c r="E180" s="172"/>
      <c r="F180" s="2187"/>
      <c r="G180" s="571"/>
      <c r="H180" s="571"/>
      <c r="I180" s="571"/>
      <c r="J180" s="780"/>
      <c r="K180" s="780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  <c r="Z180" s="94"/>
      <c r="AA180" s="1594"/>
      <c r="AB180" s="94"/>
      <c r="AC180" s="94"/>
      <c r="AD180" s="94"/>
      <c r="AE180" s="769"/>
      <c r="AF180" s="94"/>
      <c r="AG180" s="94"/>
      <c r="AH180" s="307"/>
      <c r="AI180" s="307"/>
      <c r="AJ180" s="2438"/>
    </row>
    <row r="181" spans="1:37" s="70" customFormat="1" ht="15" customHeight="1" x14ac:dyDescent="0.25">
      <c r="A181" s="738">
        <v>1</v>
      </c>
      <c r="B181" s="1737">
        <v>1</v>
      </c>
      <c r="C181" s="441" t="s">
        <v>5</v>
      </c>
      <c r="D181" s="441"/>
      <c r="E181" s="441"/>
      <c r="F181" s="772"/>
      <c r="G181" s="361"/>
      <c r="H181" s="361"/>
      <c r="I181" s="361"/>
      <c r="J181" s="691"/>
      <c r="K181" s="691"/>
      <c r="L181" s="692"/>
      <c r="M181" s="692"/>
      <c r="N181" s="692"/>
      <c r="O181" s="692"/>
      <c r="P181" s="692"/>
      <c r="Q181" s="692"/>
      <c r="R181" s="692"/>
      <c r="S181" s="692"/>
      <c r="T181" s="692"/>
      <c r="U181" s="692"/>
      <c r="V181" s="692"/>
      <c r="W181" s="692"/>
      <c r="X181" s="692"/>
      <c r="Y181" s="692"/>
      <c r="Z181" s="692"/>
      <c r="AA181" s="1595"/>
      <c r="AB181" s="692"/>
      <c r="AC181" s="692"/>
      <c r="AD181" s="692"/>
      <c r="AE181" s="692"/>
      <c r="AF181" s="692"/>
      <c r="AG181" s="692"/>
      <c r="AH181" s="1829"/>
      <c r="AI181" s="1829"/>
      <c r="AJ181" s="2438"/>
      <c r="AK181" s="1723"/>
    </row>
    <row r="182" spans="1:37" s="70" customFormat="1" ht="15" customHeight="1" x14ac:dyDescent="0.25">
      <c r="A182" s="738">
        <v>1</v>
      </c>
      <c r="B182" s="1737">
        <v>1</v>
      </c>
      <c r="C182" s="91" t="s">
        <v>6</v>
      </c>
      <c r="D182" s="2526" t="s">
        <v>520</v>
      </c>
      <c r="E182" s="770">
        <v>340</v>
      </c>
      <c r="F182" s="2202">
        <v>2750</v>
      </c>
      <c r="G182" s="92">
        <f t="shared" ref="G182:G197" si="110">F182/12*$C$3</f>
        <v>2062.5</v>
      </c>
      <c r="H182" s="361">
        <v>2090</v>
      </c>
      <c r="I182" s="92">
        <f t="shared" ref="I182:I199" si="111">H182/G182*100</f>
        <v>101.33333333333334</v>
      </c>
      <c r="J182" s="93">
        <v>8.9</v>
      </c>
      <c r="K182" s="93">
        <f t="shared" ref="K182:K198" si="112">N182/H182</f>
        <v>9.3885167464114829</v>
      </c>
      <c r="L182" s="94">
        <f t="shared" ref="L182:L197" si="113">ROUND(F182*J182,0)</f>
        <v>24475</v>
      </c>
      <c r="M182" s="94">
        <f t="shared" ref="M182:M197" si="114">L182/12*$C$3</f>
        <v>18356.25</v>
      </c>
      <c r="N182" s="440">
        <v>19622</v>
      </c>
      <c r="O182" s="94">
        <f t="shared" ref="O182:O198" si="115">N182/M182*100</f>
        <v>106.89547156962887</v>
      </c>
      <c r="P182" s="94">
        <f t="shared" ref="P182:P197" si="116">L182/E182</f>
        <v>71.985294117647058</v>
      </c>
      <c r="Q182" s="94">
        <f t="shared" ref="Q182:Q198" si="117">N182/$C$3*12/P182</f>
        <v>363.44460333673811</v>
      </c>
      <c r="R182" s="692"/>
      <c r="S182" s="692"/>
      <c r="T182" s="692"/>
      <c r="U182" s="692"/>
      <c r="V182" s="692"/>
      <c r="W182" s="692"/>
      <c r="X182" s="692"/>
      <c r="Y182" s="692"/>
      <c r="Z182" s="692"/>
      <c r="AA182" s="1595"/>
      <c r="AB182" s="692"/>
      <c r="AC182" s="692"/>
      <c r="AD182" s="692"/>
      <c r="AE182" s="692"/>
      <c r="AF182" s="692"/>
      <c r="AG182" s="692"/>
      <c r="AH182" s="1829"/>
      <c r="AI182" s="1829"/>
      <c r="AJ182" s="2438"/>
      <c r="AK182" s="1723"/>
    </row>
    <row r="183" spans="1:37" s="70" customFormat="1" ht="15" customHeight="1" x14ac:dyDescent="0.25">
      <c r="A183" s="738">
        <v>1</v>
      </c>
      <c r="B183" s="1737">
        <v>1</v>
      </c>
      <c r="C183" s="91" t="s">
        <v>130</v>
      </c>
      <c r="D183" s="2526" t="s">
        <v>520</v>
      </c>
      <c r="E183" s="770">
        <v>340</v>
      </c>
      <c r="F183" s="2202">
        <v>1010</v>
      </c>
      <c r="G183" s="92">
        <f t="shared" si="110"/>
        <v>757.5</v>
      </c>
      <c r="H183" s="361">
        <v>715</v>
      </c>
      <c r="I183" s="92">
        <f t="shared" si="111"/>
        <v>94.38943894389439</v>
      </c>
      <c r="J183" s="93">
        <v>10.5</v>
      </c>
      <c r="K183" s="93">
        <f t="shared" si="112"/>
        <v>11.916083916083917</v>
      </c>
      <c r="L183" s="94">
        <f t="shared" si="113"/>
        <v>10605</v>
      </c>
      <c r="M183" s="94">
        <f t="shared" si="114"/>
        <v>7953.75</v>
      </c>
      <c r="N183" s="440">
        <v>8520</v>
      </c>
      <c r="O183" s="94">
        <f t="shared" si="115"/>
        <v>107.11928335690712</v>
      </c>
      <c r="P183" s="94">
        <f t="shared" si="116"/>
        <v>31.191176470588236</v>
      </c>
      <c r="Q183" s="94">
        <f t="shared" si="117"/>
        <v>364.20556341348419</v>
      </c>
      <c r="R183" s="692"/>
      <c r="S183" s="692"/>
      <c r="T183" s="692"/>
      <c r="U183" s="692"/>
      <c r="V183" s="692"/>
      <c r="W183" s="692"/>
      <c r="X183" s="692"/>
      <c r="Y183" s="692"/>
      <c r="Z183" s="692"/>
      <c r="AA183" s="1595"/>
      <c r="AB183" s="692"/>
      <c r="AC183" s="692"/>
      <c r="AD183" s="692"/>
      <c r="AE183" s="692"/>
      <c r="AF183" s="692"/>
      <c r="AG183" s="692"/>
      <c r="AH183" s="1829"/>
      <c r="AI183" s="1829"/>
      <c r="AJ183" s="2438"/>
      <c r="AK183" s="1723"/>
    </row>
    <row r="184" spans="1:37" s="70" customFormat="1" ht="15" customHeight="1" x14ac:dyDescent="0.25">
      <c r="A184" s="738">
        <v>1</v>
      </c>
      <c r="B184" s="1737">
        <v>1</v>
      </c>
      <c r="C184" s="91" t="s">
        <v>220</v>
      </c>
      <c r="D184" s="2526" t="s">
        <v>520</v>
      </c>
      <c r="E184" s="770">
        <v>340</v>
      </c>
      <c r="F184" s="2202">
        <v>65</v>
      </c>
      <c r="G184" s="92">
        <f t="shared" si="110"/>
        <v>48.75</v>
      </c>
      <c r="H184" s="361">
        <v>33</v>
      </c>
      <c r="I184" s="92">
        <f t="shared" si="111"/>
        <v>67.692307692307693</v>
      </c>
      <c r="J184" s="93">
        <v>11.5</v>
      </c>
      <c r="K184" s="93">
        <f t="shared" si="112"/>
        <v>13.787878787878787</v>
      </c>
      <c r="L184" s="94">
        <f t="shared" si="113"/>
        <v>748</v>
      </c>
      <c r="M184" s="94">
        <f t="shared" si="114"/>
        <v>561</v>
      </c>
      <c r="N184" s="440">
        <v>455</v>
      </c>
      <c r="O184" s="94">
        <f t="shared" si="115"/>
        <v>81.105169340463462</v>
      </c>
      <c r="P184" s="94">
        <f t="shared" si="116"/>
        <v>2.2000000000000002</v>
      </c>
      <c r="Q184" s="94">
        <f t="shared" si="117"/>
        <v>275.75757575757575</v>
      </c>
      <c r="R184" s="692"/>
      <c r="S184" s="692"/>
      <c r="T184" s="692"/>
      <c r="U184" s="692"/>
      <c r="V184" s="692"/>
      <c r="W184" s="692"/>
      <c r="X184" s="692"/>
      <c r="Y184" s="692"/>
      <c r="Z184" s="692"/>
      <c r="AA184" s="1595"/>
      <c r="AB184" s="692"/>
      <c r="AC184" s="692"/>
      <c r="AD184" s="692"/>
      <c r="AE184" s="692"/>
      <c r="AF184" s="692"/>
      <c r="AG184" s="692"/>
      <c r="AH184" s="1829"/>
      <c r="AI184" s="1829"/>
      <c r="AJ184" s="2438"/>
      <c r="AK184" s="1723"/>
    </row>
    <row r="185" spans="1:37" s="70" customFormat="1" ht="15" customHeight="1" x14ac:dyDescent="0.25">
      <c r="A185" s="738">
        <v>1</v>
      </c>
      <c r="B185" s="1737">
        <v>1</v>
      </c>
      <c r="C185" s="91" t="s">
        <v>55</v>
      </c>
      <c r="D185" s="2526" t="s">
        <v>520</v>
      </c>
      <c r="E185" s="770">
        <v>340</v>
      </c>
      <c r="F185" s="2202">
        <v>780</v>
      </c>
      <c r="G185" s="92">
        <f t="shared" si="110"/>
        <v>585</v>
      </c>
      <c r="H185" s="361">
        <v>657</v>
      </c>
      <c r="I185" s="92">
        <f t="shared" si="111"/>
        <v>112.30769230769231</v>
      </c>
      <c r="J185" s="93">
        <v>10.199999999999999</v>
      </c>
      <c r="K185" s="93">
        <f t="shared" si="112"/>
        <v>10.038051750380518</v>
      </c>
      <c r="L185" s="94">
        <f t="shared" si="113"/>
        <v>7956</v>
      </c>
      <c r="M185" s="94">
        <f t="shared" si="114"/>
        <v>5967</v>
      </c>
      <c r="N185" s="440">
        <v>6595</v>
      </c>
      <c r="O185" s="94">
        <f t="shared" si="115"/>
        <v>110.52455170102229</v>
      </c>
      <c r="P185" s="94">
        <f t="shared" si="116"/>
        <v>23.4</v>
      </c>
      <c r="Q185" s="94">
        <f t="shared" si="117"/>
        <v>375.78347578347581</v>
      </c>
      <c r="R185" s="692"/>
      <c r="S185" s="692"/>
      <c r="T185" s="692"/>
      <c r="U185" s="692"/>
      <c r="V185" s="692"/>
      <c r="W185" s="692"/>
      <c r="X185" s="692"/>
      <c r="Y185" s="692"/>
      <c r="Z185" s="692"/>
      <c r="AA185" s="1595"/>
      <c r="AB185" s="692"/>
      <c r="AC185" s="692"/>
      <c r="AD185" s="692"/>
      <c r="AE185" s="692"/>
      <c r="AF185" s="692"/>
      <c r="AG185" s="692"/>
      <c r="AH185" s="1829"/>
      <c r="AI185" s="1829"/>
      <c r="AJ185" s="2438"/>
      <c r="AK185" s="1723"/>
    </row>
    <row r="186" spans="1:37" s="70" customFormat="1" ht="15" customHeight="1" x14ac:dyDescent="0.25">
      <c r="A186" s="738">
        <v>1</v>
      </c>
      <c r="B186" s="1737">
        <v>1</v>
      </c>
      <c r="C186" s="91" t="s">
        <v>46</v>
      </c>
      <c r="D186" s="2526" t="s">
        <v>520</v>
      </c>
      <c r="E186" s="770">
        <v>340</v>
      </c>
      <c r="F186" s="2202">
        <v>1545</v>
      </c>
      <c r="G186" s="92">
        <f t="shared" si="110"/>
        <v>1158.75</v>
      </c>
      <c r="H186" s="361">
        <v>1210</v>
      </c>
      <c r="I186" s="92">
        <f t="shared" si="111"/>
        <v>104.42286947141316</v>
      </c>
      <c r="J186" s="93">
        <v>10.5</v>
      </c>
      <c r="K186" s="93">
        <f t="shared" si="112"/>
        <v>9.7983471074380173</v>
      </c>
      <c r="L186" s="94">
        <f t="shared" si="113"/>
        <v>16223</v>
      </c>
      <c r="M186" s="94">
        <f t="shared" si="114"/>
        <v>12167.25</v>
      </c>
      <c r="N186" s="440">
        <v>11856</v>
      </c>
      <c r="O186" s="94">
        <f t="shared" si="115"/>
        <v>97.441903470381547</v>
      </c>
      <c r="P186" s="94">
        <f t="shared" si="116"/>
        <v>47.714705882352938</v>
      </c>
      <c r="Q186" s="94">
        <f t="shared" si="117"/>
        <v>331.30247179929734</v>
      </c>
      <c r="R186" s="692"/>
      <c r="S186" s="692"/>
      <c r="T186" s="692"/>
      <c r="U186" s="692"/>
      <c r="V186" s="692"/>
      <c r="W186" s="692"/>
      <c r="X186" s="692"/>
      <c r="Y186" s="692"/>
      <c r="Z186" s="692"/>
      <c r="AA186" s="1595"/>
      <c r="AB186" s="692"/>
      <c r="AC186" s="692"/>
      <c r="AD186" s="692"/>
      <c r="AE186" s="692"/>
      <c r="AF186" s="692"/>
      <c r="AG186" s="692"/>
      <c r="AH186" s="1829"/>
      <c r="AI186" s="1829"/>
      <c r="AJ186" s="2438"/>
      <c r="AK186" s="1723"/>
    </row>
    <row r="187" spans="1:37" s="70" customFormat="1" ht="15" customHeight="1" x14ac:dyDescent="0.25">
      <c r="A187" s="738">
        <v>1</v>
      </c>
      <c r="B187" s="1737">
        <v>1</v>
      </c>
      <c r="C187" s="91" t="s">
        <v>221</v>
      </c>
      <c r="D187" s="2526" t="s">
        <v>520</v>
      </c>
      <c r="E187" s="770">
        <v>340</v>
      </c>
      <c r="F187" s="2202">
        <v>260</v>
      </c>
      <c r="G187" s="92">
        <f t="shared" si="110"/>
        <v>195</v>
      </c>
      <c r="H187" s="361">
        <v>194</v>
      </c>
      <c r="I187" s="92">
        <f t="shared" si="111"/>
        <v>99.487179487179489</v>
      </c>
      <c r="J187" s="93">
        <v>11.5</v>
      </c>
      <c r="K187" s="93">
        <f t="shared" si="112"/>
        <v>11.324742268041238</v>
      </c>
      <c r="L187" s="94">
        <f t="shared" si="113"/>
        <v>2990</v>
      </c>
      <c r="M187" s="94">
        <f t="shared" si="114"/>
        <v>2242.5</v>
      </c>
      <c r="N187" s="440">
        <v>2197</v>
      </c>
      <c r="O187" s="94">
        <f t="shared" si="115"/>
        <v>97.971014492753625</v>
      </c>
      <c r="P187" s="94">
        <f t="shared" si="116"/>
        <v>8.7941176470588243</v>
      </c>
      <c r="Q187" s="94">
        <f t="shared" si="117"/>
        <v>333.10144927536231</v>
      </c>
      <c r="R187" s="692"/>
      <c r="S187" s="692"/>
      <c r="T187" s="692"/>
      <c r="U187" s="692"/>
      <c r="V187" s="692"/>
      <c r="W187" s="692"/>
      <c r="X187" s="692"/>
      <c r="Y187" s="692"/>
      <c r="Z187" s="692"/>
      <c r="AA187" s="1595"/>
      <c r="AB187" s="692"/>
      <c r="AC187" s="692"/>
      <c r="AD187" s="692"/>
      <c r="AE187" s="692"/>
      <c r="AF187" s="692"/>
      <c r="AG187" s="692"/>
      <c r="AH187" s="1829"/>
      <c r="AI187" s="1829"/>
      <c r="AJ187" s="2438"/>
      <c r="AK187" s="1723"/>
    </row>
    <row r="188" spans="1:37" s="70" customFormat="1" ht="15" customHeight="1" x14ac:dyDescent="0.25">
      <c r="A188" s="738">
        <v>1</v>
      </c>
      <c r="B188" s="1737">
        <v>1</v>
      </c>
      <c r="C188" s="91" t="s">
        <v>57</v>
      </c>
      <c r="D188" s="2526" t="s">
        <v>520</v>
      </c>
      <c r="E188" s="770">
        <v>340</v>
      </c>
      <c r="F188" s="2202">
        <v>240</v>
      </c>
      <c r="G188" s="92">
        <f t="shared" si="110"/>
        <v>180</v>
      </c>
      <c r="H188" s="361">
        <v>177</v>
      </c>
      <c r="I188" s="92">
        <f t="shared" si="111"/>
        <v>98.333333333333329</v>
      </c>
      <c r="J188" s="93">
        <v>12</v>
      </c>
      <c r="K188" s="93">
        <f t="shared" si="112"/>
        <v>11.169491525423728</v>
      </c>
      <c r="L188" s="94">
        <f t="shared" si="113"/>
        <v>2880</v>
      </c>
      <c r="M188" s="94">
        <f t="shared" si="114"/>
        <v>2160</v>
      </c>
      <c r="N188" s="440">
        <v>1977</v>
      </c>
      <c r="O188" s="94">
        <f t="shared" si="115"/>
        <v>91.527777777777771</v>
      </c>
      <c r="P188" s="94">
        <f t="shared" si="116"/>
        <v>8.4705882352941178</v>
      </c>
      <c r="Q188" s="94">
        <f t="shared" si="117"/>
        <v>311.19444444444446</v>
      </c>
      <c r="R188" s="692"/>
      <c r="S188" s="692"/>
      <c r="T188" s="692"/>
      <c r="U188" s="692"/>
      <c r="V188" s="692"/>
      <c r="W188" s="692"/>
      <c r="X188" s="692"/>
      <c r="Y188" s="692"/>
      <c r="Z188" s="692"/>
      <c r="AA188" s="1595"/>
      <c r="AB188" s="692"/>
      <c r="AC188" s="692"/>
      <c r="AD188" s="692"/>
      <c r="AE188" s="692"/>
      <c r="AF188" s="692"/>
      <c r="AG188" s="692"/>
      <c r="AH188" s="1829"/>
      <c r="AI188" s="1829"/>
      <c r="AJ188" s="2438"/>
      <c r="AK188" s="1723"/>
    </row>
    <row r="189" spans="1:37" s="70" customFormat="1" ht="15" customHeight="1" x14ac:dyDescent="0.25">
      <c r="A189" s="738">
        <v>1</v>
      </c>
      <c r="B189" s="1737">
        <v>1</v>
      </c>
      <c r="C189" s="91" t="s">
        <v>9</v>
      </c>
      <c r="D189" s="2526" t="s">
        <v>520</v>
      </c>
      <c r="E189" s="770">
        <v>340</v>
      </c>
      <c r="F189" s="2202">
        <v>1516</v>
      </c>
      <c r="G189" s="92">
        <f t="shared" si="110"/>
        <v>1137</v>
      </c>
      <c r="H189" s="361">
        <v>1274</v>
      </c>
      <c r="I189" s="92">
        <f t="shared" si="111"/>
        <v>112.04925241864557</v>
      </c>
      <c r="J189" s="93">
        <v>8.5</v>
      </c>
      <c r="K189" s="93">
        <f t="shared" si="112"/>
        <v>8.9458398744113037</v>
      </c>
      <c r="L189" s="94">
        <f t="shared" si="113"/>
        <v>12886</v>
      </c>
      <c r="M189" s="94">
        <f t="shared" si="114"/>
        <v>9664.5</v>
      </c>
      <c r="N189" s="440">
        <v>11397</v>
      </c>
      <c r="O189" s="94">
        <f t="shared" si="115"/>
        <v>117.92643178643489</v>
      </c>
      <c r="P189" s="94">
        <f t="shared" si="116"/>
        <v>37.9</v>
      </c>
      <c r="Q189" s="94">
        <f t="shared" si="117"/>
        <v>400.94986807387863</v>
      </c>
      <c r="R189" s="692"/>
      <c r="S189" s="692"/>
      <c r="T189" s="692"/>
      <c r="U189" s="692"/>
      <c r="V189" s="692"/>
      <c r="W189" s="692"/>
      <c r="X189" s="692"/>
      <c r="Y189" s="692"/>
      <c r="Z189" s="692"/>
      <c r="AA189" s="1595"/>
      <c r="AB189" s="692"/>
      <c r="AC189" s="692"/>
      <c r="AD189" s="692"/>
      <c r="AE189" s="692"/>
      <c r="AF189" s="692"/>
      <c r="AG189" s="692"/>
      <c r="AH189" s="1829"/>
      <c r="AI189" s="1829"/>
      <c r="AJ189" s="2438"/>
      <c r="AK189" s="1723"/>
    </row>
    <row r="190" spans="1:37" s="70" customFormat="1" ht="15" customHeight="1" x14ac:dyDescent="0.25">
      <c r="A190" s="738">
        <v>1</v>
      </c>
      <c r="B190" s="1737">
        <v>1</v>
      </c>
      <c r="C190" s="91" t="s">
        <v>206</v>
      </c>
      <c r="D190" s="2526" t="s">
        <v>520</v>
      </c>
      <c r="E190" s="770">
        <v>340</v>
      </c>
      <c r="F190" s="2202">
        <v>700</v>
      </c>
      <c r="G190" s="92">
        <f t="shared" si="110"/>
        <v>525</v>
      </c>
      <c r="H190" s="361">
        <v>505</v>
      </c>
      <c r="I190" s="92">
        <f t="shared" si="111"/>
        <v>96.19047619047619</v>
      </c>
      <c r="J190" s="93">
        <v>7.5</v>
      </c>
      <c r="K190" s="93">
        <f t="shared" si="112"/>
        <v>7.3366336633663369</v>
      </c>
      <c r="L190" s="94">
        <f t="shared" si="113"/>
        <v>5250</v>
      </c>
      <c r="M190" s="94">
        <f t="shared" si="114"/>
        <v>3937.5</v>
      </c>
      <c r="N190" s="440">
        <v>3705</v>
      </c>
      <c r="O190" s="94">
        <f t="shared" si="115"/>
        <v>94.095238095238102</v>
      </c>
      <c r="P190" s="94">
        <f t="shared" si="116"/>
        <v>15.441176470588236</v>
      </c>
      <c r="Q190" s="94">
        <f t="shared" si="117"/>
        <v>319.9238095238095</v>
      </c>
      <c r="R190" s="692"/>
      <c r="S190" s="692"/>
      <c r="T190" s="692"/>
      <c r="U190" s="692"/>
      <c r="V190" s="692"/>
      <c r="W190" s="692"/>
      <c r="X190" s="692"/>
      <c r="Y190" s="692"/>
      <c r="Z190" s="692"/>
      <c r="AA190" s="1595"/>
      <c r="AB190" s="692"/>
      <c r="AC190" s="692"/>
      <c r="AD190" s="692"/>
      <c r="AE190" s="692"/>
      <c r="AF190" s="692"/>
      <c r="AG190" s="692"/>
      <c r="AH190" s="1829"/>
      <c r="AI190" s="1829"/>
      <c r="AJ190" s="2438"/>
      <c r="AK190" s="1723"/>
    </row>
    <row r="191" spans="1:37" s="70" customFormat="1" ht="15" customHeight="1" x14ac:dyDescent="0.25">
      <c r="A191" s="738">
        <v>1</v>
      </c>
      <c r="B191" s="1737">
        <v>1</v>
      </c>
      <c r="C191" s="91" t="s">
        <v>76</v>
      </c>
      <c r="D191" s="2526" t="s">
        <v>520</v>
      </c>
      <c r="E191" s="770">
        <v>340</v>
      </c>
      <c r="F191" s="2202">
        <v>1060</v>
      </c>
      <c r="G191" s="92">
        <f t="shared" si="110"/>
        <v>795</v>
      </c>
      <c r="H191" s="361">
        <v>840</v>
      </c>
      <c r="I191" s="92">
        <f t="shared" si="111"/>
        <v>105.66037735849056</v>
      </c>
      <c r="J191" s="93">
        <v>12.4</v>
      </c>
      <c r="K191" s="93">
        <f t="shared" si="112"/>
        <v>11.138095238095238</v>
      </c>
      <c r="L191" s="94">
        <f t="shared" si="113"/>
        <v>13144</v>
      </c>
      <c r="M191" s="94">
        <f t="shared" si="114"/>
        <v>9858</v>
      </c>
      <c r="N191" s="440">
        <v>9356</v>
      </c>
      <c r="O191" s="94">
        <f t="shared" si="115"/>
        <v>94.907689186447556</v>
      </c>
      <c r="P191" s="94">
        <f t="shared" si="116"/>
        <v>38.658823529411762</v>
      </c>
      <c r="Q191" s="94">
        <f t="shared" si="117"/>
        <v>322.68614323392171</v>
      </c>
      <c r="R191" s="692"/>
      <c r="S191" s="692"/>
      <c r="T191" s="692"/>
      <c r="U191" s="692"/>
      <c r="V191" s="692"/>
      <c r="W191" s="692"/>
      <c r="X191" s="692"/>
      <c r="Y191" s="692"/>
      <c r="Z191" s="692"/>
      <c r="AA191" s="1595"/>
      <c r="AB191" s="692"/>
      <c r="AC191" s="692"/>
      <c r="AD191" s="692"/>
      <c r="AE191" s="692"/>
      <c r="AF191" s="692"/>
      <c r="AG191" s="692"/>
      <c r="AH191" s="1829"/>
      <c r="AI191" s="1829"/>
      <c r="AJ191" s="2438"/>
      <c r="AK191" s="1723"/>
    </row>
    <row r="192" spans="1:37" s="70" customFormat="1" ht="15" customHeight="1" x14ac:dyDescent="0.25">
      <c r="A192" s="738">
        <v>1</v>
      </c>
      <c r="B192" s="1737">
        <v>1</v>
      </c>
      <c r="C192" s="91" t="s">
        <v>49</v>
      </c>
      <c r="D192" s="2526" t="s">
        <v>520</v>
      </c>
      <c r="E192" s="770">
        <v>340</v>
      </c>
      <c r="F192" s="2202">
        <v>290</v>
      </c>
      <c r="G192" s="92">
        <f t="shared" si="110"/>
        <v>217.5</v>
      </c>
      <c r="H192" s="361">
        <v>269</v>
      </c>
      <c r="I192" s="92">
        <f t="shared" si="111"/>
        <v>123.67816091954023</v>
      </c>
      <c r="J192" s="93">
        <v>13</v>
      </c>
      <c r="K192" s="93">
        <f t="shared" si="112"/>
        <v>11.973977695167287</v>
      </c>
      <c r="L192" s="94">
        <f t="shared" si="113"/>
        <v>3770</v>
      </c>
      <c r="M192" s="94">
        <f t="shared" si="114"/>
        <v>2827.5</v>
      </c>
      <c r="N192" s="440">
        <v>3221</v>
      </c>
      <c r="O192" s="94">
        <f t="shared" si="115"/>
        <v>113.91688770999116</v>
      </c>
      <c r="P192" s="94">
        <f t="shared" si="116"/>
        <v>11.088235294117647</v>
      </c>
      <c r="Q192" s="94">
        <f t="shared" si="117"/>
        <v>387.31741821396997</v>
      </c>
      <c r="R192" s="692"/>
      <c r="S192" s="692"/>
      <c r="T192" s="692"/>
      <c r="U192" s="692"/>
      <c r="V192" s="692"/>
      <c r="W192" s="692"/>
      <c r="X192" s="692"/>
      <c r="Y192" s="692"/>
      <c r="Z192" s="692"/>
      <c r="AA192" s="1595"/>
      <c r="AB192" s="692"/>
      <c r="AC192" s="692"/>
      <c r="AD192" s="692"/>
      <c r="AE192" s="692"/>
      <c r="AF192" s="692"/>
      <c r="AG192" s="692"/>
      <c r="AH192" s="1829"/>
      <c r="AI192" s="1829"/>
      <c r="AJ192" s="2438"/>
      <c r="AK192" s="1723"/>
    </row>
    <row r="193" spans="1:37" s="70" customFormat="1" ht="15" customHeight="1" x14ac:dyDescent="0.25">
      <c r="A193" s="738">
        <v>1</v>
      </c>
      <c r="B193" s="1737">
        <v>1</v>
      </c>
      <c r="C193" s="91" t="s">
        <v>58</v>
      </c>
      <c r="D193" s="2526" t="s">
        <v>520</v>
      </c>
      <c r="E193" s="770">
        <v>340</v>
      </c>
      <c r="F193" s="2202">
        <v>945</v>
      </c>
      <c r="G193" s="92">
        <f t="shared" si="110"/>
        <v>708.75</v>
      </c>
      <c r="H193" s="361">
        <v>708</v>
      </c>
      <c r="I193" s="92">
        <f t="shared" si="111"/>
        <v>99.894179894179885</v>
      </c>
      <c r="J193" s="93">
        <v>10</v>
      </c>
      <c r="K193" s="93">
        <f t="shared" si="112"/>
        <v>10.968926553672317</v>
      </c>
      <c r="L193" s="94">
        <f t="shared" si="113"/>
        <v>9450</v>
      </c>
      <c r="M193" s="94">
        <f t="shared" si="114"/>
        <v>7087.5</v>
      </c>
      <c r="N193" s="440">
        <v>7766</v>
      </c>
      <c r="O193" s="94">
        <f t="shared" si="115"/>
        <v>109.57319223985891</v>
      </c>
      <c r="P193" s="94">
        <f t="shared" si="116"/>
        <v>27.794117647058822</v>
      </c>
      <c r="Q193" s="94">
        <f t="shared" si="117"/>
        <v>372.54885361552033</v>
      </c>
      <c r="R193" s="692"/>
      <c r="S193" s="692"/>
      <c r="T193" s="692"/>
      <c r="U193" s="692"/>
      <c r="V193" s="692"/>
      <c r="W193" s="692"/>
      <c r="X193" s="692"/>
      <c r="Y193" s="692"/>
      <c r="Z193" s="692"/>
      <c r="AA193" s="1595"/>
      <c r="AB193" s="692"/>
      <c r="AC193" s="692"/>
      <c r="AD193" s="692"/>
      <c r="AE193" s="692"/>
      <c r="AF193" s="692"/>
      <c r="AG193" s="692"/>
      <c r="AH193" s="1829"/>
      <c r="AI193" s="1829"/>
      <c r="AJ193" s="2438"/>
      <c r="AK193" s="1723"/>
    </row>
    <row r="194" spans="1:37" s="70" customFormat="1" ht="15" customHeight="1" x14ac:dyDescent="0.25">
      <c r="A194" s="738">
        <v>1</v>
      </c>
      <c r="B194" s="1737">
        <v>1</v>
      </c>
      <c r="C194" s="91" t="s">
        <v>151</v>
      </c>
      <c r="D194" s="2526" t="s">
        <v>520</v>
      </c>
      <c r="E194" s="770">
        <v>320</v>
      </c>
      <c r="F194" s="2202">
        <v>140</v>
      </c>
      <c r="G194" s="92">
        <f t="shared" si="110"/>
        <v>105</v>
      </c>
      <c r="H194" s="361">
        <v>236</v>
      </c>
      <c r="I194" s="92">
        <f t="shared" si="111"/>
        <v>224.76190476190476</v>
      </c>
      <c r="J194" s="93">
        <v>11</v>
      </c>
      <c r="K194" s="93">
        <f t="shared" si="112"/>
        <v>8.0127118644067803</v>
      </c>
      <c r="L194" s="94">
        <f t="shared" si="113"/>
        <v>1540</v>
      </c>
      <c r="M194" s="94">
        <f t="shared" si="114"/>
        <v>1155</v>
      </c>
      <c r="N194" s="440">
        <v>1891</v>
      </c>
      <c r="O194" s="94">
        <f t="shared" si="115"/>
        <v>163.72294372294371</v>
      </c>
      <c r="P194" s="94">
        <f t="shared" si="116"/>
        <v>4.8125</v>
      </c>
      <c r="Q194" s="94">
        <f t="shared" si="117"/>
        <v>523.91341991341994</v>
      </c>
      <c r="R194" s="692"/>
      <c r="S194" s="692"/>
      <c r="T194" s="692"/>
      <c r="U194" s="692"/>
      <c r="V194" s="692"/>
      <c r="W194" s="692"/>
      <c r="X194" s="692"/>
      <c r="Y194" s="692"/>
      <c r="Z194" s="692"/>
      <c r="AA194" s="1595"/>
      <c r="AB194" s="692"/>
      <c r="AC194" s="692"/>
      <c r="AD194" s="692"/>
      <c r="AE194" s="692"/>
      <c r="AF194" s="692"/>
      <c r="AG194" s="692"/>
      <c r="AH194" s="1829"/>
      <c r="AI194" s="1829"/>
      <c r="AJ194" s="2438"/>
      <c r="AK194" s="1723"/>
    </row>
    <row r="195" spans="1:37" s="70" customFormat="1" ht="15" customHeight="1" x14ac:dyDescent="0.25">
      <c r="A195" s="738">
        <v>1</v>
      </c>
      <c r="B195" s="1737">
        <v>1</v>
      </c>
      <c r="C195" s="91" t="s">
        <v>59</v>
      </c>
      <c r="D195" s="2526" t="s">
        <v>520</v>
      </c>
      <c r="E195" s="770">
        <v>300</v>
      </c>
      <c r="F195" s="2202">
        <v>1850</v>
      </c>
      <c r="G195" s="92">
        <f t="shared" si="110"/>
        <v>1387.5</v>
      </c>
      <c r="H195" s="361">
        <v>1334</v>
      </c>
      <c r="I195" s="92">
        <f t="shared" si="111"/>
        <v>96.144144144144136</v>
      </c>
      <c r="J195" s="93">
        <v>6.3</v>
      </c>
      <c r="K195" s="93">
        <f t="shared" si="112"/>
        <v>6.2856071964017994</v>
      </c>
      <c r="L195" s="94">
        <f t="shared" si="113"/>
        <v>11655</v>
      </c>
      <c r="M195" s="94">
        <f t="shared" si="114"/>
        <v>8741.25</v>
      </c>
      <c r="N195" s="440">
        <v>8385</v>
      </c>
      <c r="O195" s="94">
        <f t="shared" si="115"/>
        <v>95.924495924495929</v>
      </c>
      <c r="P195" s="94">
        <f t="shared" si="116"/>
        <v>38.85</v>
      </c>
      <c r="Q195" s="94">
        <f t="shared" si="117"/>
        <v>287.77348777348777</v>
      </c>
      <c r="R195" s="692"/>
      <c r="S195" s="692"/>
      <c r="T195" s="692"/>
      <c r="U195" s="692"/>
      <c r="V195" s="692"/>
      <c r="W195" s="692"/>
      <c r="X195" s="692"/>
      <c r="Y195" s="692"/>
      <c r="Z195" s="692"/>
      <c r="AA195" s="1595"/>
      <c r="AB195" s="692"/>
      <c r="AC195" s="692"/>
      <c r="AD195" s="692"/>
      <c r="AE195" s="692"/>
      <c r="AF195" s="692"/>
      <c r="AG195" s="692"/>
      <c r="AH195" s="1829"/>
      <c r="AI195" s="1829"/>
      <c r="AJ195" s="2438"/>
      <c r="AK195" s="1723"/>
    </row>
    <row r="196" spans="1:37" s="70" customFormat="1" ht="15" customHeight="1" x14ac:dyDescent="0.25">
      <c r="A196" s="738"/>
      <c r="B196" s="1737">
        <v>1</v>
      </c>
      <c r="C196" s="91" t="s">
        <v>362</v>
      </c>
      <c r="D196" s="2526" t="s">
        <v>520</v>
      </c>
      <c r="E196" s="92">
        <v>300</v>
      </c>
      <c r="F196" s="2202">
        <v>130</v>
      </c>
      <c r="G196" s="92">
        <f t="shared" ref="G196" si="118">F196/12*$C$3</f>
        <v>97.5</v>
      </c>
      <c r="H196" s="361">
        <v>93</v>
      </c>
      <c r="I196" s="92">
        <f t="shared" si="111"/>
        <v>95.384615384615387</v>
      </c>
      <c r="J196" s="93">
        <v>9.5</v>
      </c>
      <c r="K196" s="93">
        <f t="shared" si="112"/>
        <v>10.010752688172044</v>
      </c>
      <c r="L196" s="94">
        <f t="shared" si="113"/>
        <v>1235</v>
      </c>
      <c r="M196" s="94">
        <f t="shared" si="114"/>
        <v>926.25</v>
      </c>
      <c r="N196" s="440">
        <v>931</v>
      </c>
      <c r="O196" s="94">
        <f t="shared" si="115"/>
        <v>100.51282051282051</v>
      </c>
      <c r="P196" s="94">
        <f t="shared" si="116"/>
        <v>4.1166666666666663</v>
      </c>
      <c r="Q196" s="94">
        <f t="shared" si="117"/>
        <v>301.53846153846155</v>
      </c>
      <c r="R196" s="692"/>
      <c r="S196" s="692"/>
      <c r="T196" s="692"/>
      <c r="U196" s="692"/>
      <c r="V196" s="692"/>
      <c r="W196" s="692"/>
      <c r="X196" s="692"/>
      <c r="Y196" s="692"/>
      <c r="Z196" s="692"/>
      <c r="AA196" s="1595"/>
      <c r="AB196" s="692"/>
      <c r="AC196" s="692"/>
      <c r="AD196" s="692"/>
      <c r="AE196" s="692"/>
      <c r="AF196" s="692"/>
      <c r="AG196" s="692"/>
      <c r="AH196" s="1829"/>
      <c r="AI196" s="1829"/>
      <c r="AJ196" s="2438"/>
      <c r="AK196" s="1723"/>
    </row>
    <row r="197" spans="1:37" s="70" customFormat="1" ht="15" customHeight="1" x14ac:dyDescent="0.25">
      <c r="A197" s="738">
        <v>1</v>
      </c>
      <c r="B197" s="1737">
        <v>1</v>
      </c>
      <c r="C197" s="91" t="s">
        <v>28</v>
      </c>
      <c r="D197" s="2526" t="s">
        <v>520</v>
      </c>
      <c r="E197" s="92">
        <v>340</v>
      </c>
      <c r="F197" s="2202">
        <v>1350</v>
      </c>
      <c r="G197" s="92">
        <f t="shared" si="110"/>
        <v>1012.5</v>
      </c>
      <c r="H197" s="361">
        <v>1136</v>
      </c>
      <c r="I197" s="92">
        <f t="shared" si="111"/>
        <v>112.19753086419753</v>
      </c>
      <c r="J197" s="93">
        <v>7.7</v>
      </c>
      <c r="K197" s="93">
        <f t="shared" si="112"/>
        <v>7.602992957746479</v>
      </c>
      <c r="L197" s="94">
        <f t="shared" si="113"/>
        <v>10395</v>
      </c>
      <c r="M197" s="94">
        <f t="shared" si="114"/>
        <v>7796.25</v>
      </c>
      <c r="N197" s="440">
        <v>8637</v>
      </c>
      <c r="O197" s="94">
        <f t="shared" si="115"/>
        <v>110.78403078403079</v>
      </c>
      <c r="P197" s="94">
        <f t="shared" si="116"/>
        <v>30.573529411764707</v>
      </c>
      <c r="Q197" s="94">
        <f t="shared" si="117"/>
        <v>376.66570466570465</v>
      </c>
      <c r="R197" s="692"/>
      <c r="S197" s="692"/>
      <c r="T197" s="692"/>
      <c r="U197" s="692"/>
      <c r="V197" s="692"/>
      <c r="W197" s="692"/>
      <c r="X197" s="692"/>
      <c r="Y197" s="692"/>
      <c r="Z197" s="692"/>
      <c r="AA197" s="1595"/>
      <c r="AB197" s="692"/>
      <c r="AC197" s="692"/>
      <c r="AD197" s="692"/>
      <c r="AE197" s="692"/>
      <c r="AF197" s="692"/>
      <c r="AG197" s="692"/>
      <c r="AH197" s="1829"/>
      <c r="AI197" s="1829"/>
      <c r="AJ197" s="2438"/>
      <c r="AK197" s="1723"/>
    </row>
    <row r="198" spans="1:37" s="70" customFormat="1" ht="15" customHeight="1" x14ac:dyDescent="0.25">
      <c r="A198" s="738">
        <v>1</v>
      </c>
      <c r="B198" s="1737">
        <v>1</v>
      </c>
      <c r="C198" s="437" t="s">
        <v>7</v>
      </c>
      <c r="D198" s="437"/>
      <c r="E198" s="437"/>
      <c r="F198" s="2179">
        <f>SUM(F182:F197)</f>
        <v>14631</v>
      </c>
      <c r="G198" s="556">
        <f>SUM(G182:G197)</f>
        <v>10973.25</v>
      </c>
      <c r="H198" s="556">
        <f>SUM(H182:H197)</f>
        <v>11471</v>
      </c>
      <c r="I198" s="556">
        <f t="shared" si="111"/>
        <v>104.53603080217802</v>
      </c>
      <c r="J198" s="703">
        <f>SUM(L198/F198)</f>
        <v>9.2407901032055229</v>
      </c>
      <c r="K198" s="117">
        <f t="shared" si="112"/>
        <v>9.2852410426292398</v>
      </c>
      <c r="L198" s="556">
        <f>SUM(L182:L197)</f>
        <v>135202</v>
      </c>
      <c r="M198" s="556">
        <f>SUM(M182:M197)</f>
        <v>101401.5</v>
      </c>
      <c r="N198" s="2773">
        <f>SUM(N182:N197)</f>
        <v>106511</v>
      </c>
      <c r="O198" s="94">
        <f t="shared" si="115"/>
        <v>105.03888009546209</v>
      </c>
      <c r="P198" s="281">
        <f>SUM(P182:P197)</f>
        <v>402.99093137254903</v>
      </c>
      <c r="Q198" s="94">
        <f t="shared" si="117"/>
        <v>352.40164383594964</v>
      </c>
      <c r="R198" s="742">
        <v>782440.42819519981</v>
      </c>
      <c r="S198" s="742">
        <v>782440.42819519981</v>
      </c>
      <c r="T198" s="742">
        <v>782440.42819519981</v>
      </c>
      <c r="U198" s="742">
        <v>782440.42819519981</v>
      </c>
      <c r="V198" s="742">
        <v>782042.06898959971</v>
      </c>
      <c r="W198" s="742">
        <v>782042.06898959971</v>
      </c>
      <c r="X198" s="742">
        <v>782042.06898959971</v>
      </c>
      <c r="Y198" s="742">
        <v>786116.6769816</v>
      </c>
      <c r="Z198" s="742">
        <v>786116.6769816</v>
      </c>
      <c r="AA198" s="2812">
        <f>R198/12*$C$3+(S198-R198)/11*8+(T198-S198)/10*7+(U198-T198)/9*6+(V198-U198)/8*5+(W198-V198)/7*4+(X198-W198)/6*3+(Y198-X198)+(Z198-Y198)/4*1</f>
        <v>590655.95463490009</v>
      </c>
      <c r="AB198" s="742">
        <f>AF198-AE198-AC198</f>
        <v>599505.84821000008</v>
      </c>
      <c r="AC198" s="742">
        <v>-5571.4798499999997</v>
      </c>
      <c r="AD198" s="742">
        <f>AB198-AA198</f>
        <v>8849.8935750999954</v>
      </c>
      <c r="AE198" s="742">
        <v>-10089.383859999998</v>
      </c>
      <c r="AF198" s="742">
        <v>583844.98450000014</v>
      </c>
      <c r="AG198" s="742">
        <v>6</v>
      </c>
      <c r="AH198" s="1835">
        <v>200330.72999999998</v>
      </c>
      <c r="AI198" s="1835">
        <f>AH198/1000</f>
        <v>200.33072999999999</v>
      </c>
      <c r="AJ198" s="2438"/>
      <c r="AK198" s="1723"/>
    </row>
    <row r="199" spans="1:37" s="70" customFormat="1" ht="43.5" customHeight="1" x14ac:dyDescent="0.25">
      <c r="A199" s="738"/>
      <c r="B199" s="1737"/>
      <c r="C199" s="1244" t="s">
        <v>276</v>
      </c>
      <c r="D199" s="1244"/>
      <c r="E199" s="437"/>
      <c r="F199" s="2179">
        <v>149</v>
      </c>
      <c r="G199" s="556">
        <f t="shared" ref="G199" si="119">F199/12*$C$3</f>
        <v>111.75</v>
      </c>
      <c r="H199" s="556">
        <v>54</v>
      </c>
      <c r="I199" s="556">
        <f t="shared" si="111"/>
        <v>48.322147651006716</v>
      </c>
      <c r="J199" s="703"/>
      <c r="K199" s="117"/>
      <c r="L199" s="556"/>
      <c r="M199" s="556"/>
      <c r="N199" s="556"/>
      <c r="O199" s="94"/>
      <c r="P199" s="281"/>
      <c r="Q199" s="94"/>
      <c r="R199" s="742">
        <v>66986.104460000002</v>
      </c>
      <c r="S199" s="742">
        <v>66986.104460000002</v>
      </c>
      <c r="T199" s="742">
        <v>66986.104460000002</v>
      </c>
      <c r="U199" s="742">
        <v>66986.104460000002</v>
      </c>
      <c r="V199" s="742">
        <v>33252.526689999999</v>
      </c>
      <c r="W199" s="742">
        <v>33252.526689999999</v>
      </c>
      <c r="X199" s="742">
        <v>33252.526689999999</v>
      </c>
      <c r="Y199" s="742">
        <v>33252.526689999999</v>
      </c>
      <c r="Z199" s="742">
        <v>33252.526689999999</v>
      </c>
      <c r="AA199" s="1601">
        <f>Z199/12*$C$3</f>
        <v>24939.395017499999</v>
      </c>
      <c r="AB199" s="742">
        <f>AF199-AE199</f>
        <v>10709.92427</v>
      </c>
      <c r="AC199" s="742"/>
      <c r="AD199" s="742">
        <f>AB199-AA199</f>
        <v>-14229.4707475</v>
      </c>
      <c r="AE199" s="742">
        <v>0</v>
      </c>
      <c r="AF199" s="742">
        <v>10709.92427</v>
      </c>
      <c r="AG199" s="742"/>
      <c r="AH199" s="1835"/>
      <c r="AI199" s="1835"/>
      <c r="AJ199" s="2438"/>
      <c r="AK199" s="1723"/>
    </row>
    <row r="200" spans="1:37" s="765" customFormat="1" ht="15" customHeight="1" x14ac:dyDescent="0.25">
      <c r="A200" s="763">
        <v>1</v>
      </c>
      <c r="B200" s="1912">
        <v>1</v>
      </c>
      <c r="C200" s="1913" t="s">
        <v>14</v>
      </c>
      <c r="D200" s="1913"/>
      <c r="E200" s="1914"/>
      <c r="F200" s="2205"/>
      <c r="G200" s="1915"/>
      <c r="H200" s="1915"/>
      <c r="I200" s="1915"/>
      <c r="J200" s="1916"/>
      <c r="K200" s="1916"/>
      <c r="L200" s="1917"/>
      <c r="M200" s="1917"/>
      <c r="N200" s="1917"/>
      <c r="O200" s="1917"/>
      <c r="P200" s="1917"/>
      <c r="Q200" s="1917"/>
      <c r="R200" s="1918"/>
      <c r="S200" s="1918"/>
      <c r="T200" s="1918"/>
      <c r="U200" s="1918"/>
      <c r="V200" s="1918"/>
      <c r="W200" s="1918"/>
      <c r="X200" s="1918"/>
      <c r="Y200" s="1918"/>
      <c r="Z200" s="1918"/>
      <c r="AA200" s="1919"/>
      <c r="AB200" s="1918"/>
      <c r="AC200" s="1918"/>
      <c r="AD200" s="1918"/>
      <c r="AE200" s="1918"/>
      <c r="AF200" s="1918"/>
      <c r="AG200" s="1918"/>
      <c r="AH200" s="1920"/>
      <c r="AI200" s="1920"/>
      <c r="AJ200" s="2438"/>
      <c r="AK200" s="2436"/>
    </row>
    <row r="201" spans="1:37" s="70" customFormat="1" ht="16.5" customHeight="1" x14ac:dyDescent="0.25">
      <c r="A201" s="738">
        <v>1</v>
      </c>
      <c r="B201" s="1737">
        <v>1</v>
      </c>
      <c r="C201" s="507" t="s">
        <v>302</v>
      </c>
      <c r="D201" s="507"/>
      <c r="E201" s="520"/>
      <c r="F201" s="2199"/>
      <c r="G201" s="116"/>
      <c r="H201" s="116"/>
      <c r="I201" s="116"/>
      <c r="J201" s="363"/>
      <c r="K201" s="363"/>
      <c r="L201" s="365"/>
      <c r="M201" s="365"/>
      <c r="N201" s="365"/>
      <c r="O201" s="365"/>
      <c r="P201" s="365"/>
      <c r="Q201" s="365"/>
      <c r="R201" s="440"/>
      <c r="S201" s="440"/>
      <c r="T201" s="440"/>
      <c r="U201" s="440"/>
      <c r="V201" s="440"/>
      <c r="W201" s="440"/>
      <c r="X201" s="440"/>
      <c r="Y201" s="440"/>
      <c r="Z201" s="440"/>
      <c r="AA201" s="1599"/>
      <c r="AB201" s="440"/>
      <c r="AC201" s="440"/>
      <c r="AD201" s="440"/>
      <c r="AE201" s="440"/>
      <c r="AF201" s="440"/>
      <c r="AG201" s="440"/>
      <c r="AH201" s="1829"/>
      <c r="AI201" s="1829"/>
      <c r="AJ201" s="2438"/>
      <c r="AK201" s="1723"/>
    </row>
    <row r="202" spans="1:37" s="70" customFormat="1" ht="15" customHeight="1" x14ac:dyDescent="0.25">
      <c r="A202" s="738">
        <v>1</v>
      </c>
      <c r="B202" s="1737">
        <v>1</v>
      </c>
      <c r="C202" s="407" t="s">
        <v>361</v>
      </c>
      <c r="D202" s="407"/>
      <c r="E202" s="407"/>
      <c r="F202" s="711">
        <f>SUM(F204,F205,F206,F207)</f>
        <v>35500</v>
      </c>
      <c r="G202" s="440">
        <f>SUM(G204,G205,G206,G207)</f>
        <v>26625</v>
      </c>
      <c r="H202" s="440">
        <f>SUM(H204,H205,H206,H207)+H203/2.7</f>
        <v>35903</v>
      </c>
      <c r="I202" s="361">
        <f>H202/G202*100</f>
        <v>134.8469483568075</v>
      </c>
      <c r="J202" s="125"/>
      <c r="K202" s="125"/>
      <c r="L202" s="464"/>
      <c r="M202" s="464"/>
      <c r="N202" s="464"/>
      <c r="O202" s="464"/>
      <c r="P202" s="464"/>
      <c r="Q202" s="464"/>
      <c r="R202" s="711"/>
      <c r="S202" s="711"/>
      <c r="T202" s="711"/>
      <c r="U202" s="711"/>
      <c r="V202" s="711"/>
      <c r="W202" s="711"/>
      <c r="X202" s="711"/>
      <c r="Y202" s="711"/>
      <c r="Z202" s="711"/>
      <c r="AA202" s="1596"/>
      <c r="AB202" s="711"/>
      <c r="AC202" s="711"/>
      <c r="AD202" s="711"/>
      <c r="AE202" s="711"/>
      <c r="AF202" s="711"/>
      <c r="AG202" s="2464">
        <f t="shared" ref="AG202" si="120">SUM(AG204,AG205,AG206,AG207)+AG203/2.7</f>
        <v>292</v>
      </c>
      <c r="AH202" s="1834">
        <f>AH203+AH204+AH205+AH206+AH207</f>
        <v>113597.11</v>
      </c>
      <c r="AI202" s="1834">
        <f>AH202/1000</f>
        <v>113.59711</v>
      </c>
      <c r="AJ202" s="2438"/>
      <c r="AK202" s="1723"/>
    </row>
    <row r="203" spans="1:37" s="70" customFormat="1" ht="15" customHeight="1" x14ac:dyDescent="0.25">
      <c r="A203" s="738"/>
      <c r="B203" s="1737"/>
      <c r="C203" s="407" t="s">
        <v>468</v>
      </c>
      <c r="D203" s="407"/>
      <c r="E203" s="407"/>
      <c r="F203" s="711"/>
      <c r="G203" s="440"/>
      <c r="H203" s="440"/>
      <c r="I203" s="361"/>
      <c r="J203" s="125"/>
      <c r="K203" s="125"/>
      <c r="L203" s="464"/>
      <c r="M203" s="464"/>
      <c r="N203" s="464"/>
      <c r="O203" s="464"/>
      <c r="P203" s="464"/>
      <c r="Q203" s="464"/>
      <c r="R203" s="711"/>
      <c r="S203" s="711"/>
      <c r="T203" s="711"/>
      <c r="U203" s="711"/>
      <c r="V203" s="711"/>
      <c r="W203" s="711"/>
      <c r="X203" s="711"/>
      <c r="Y203" s="711"/>
      <c r="Z203" s="711"/>
      <c r="AA203" s="1596"/>
      <c r="AB203" s="711"/>
      <c r="AC203" s="711"/>
      <c r="AD203" s="711"/>
      <c r="AE203" s="711"/>
      <c r="AF203" s="711"/>
      <c r="AG203" s="711"/>
      <c r="AH203" s="1834"/>
      <c r="AI203" s="1834"/>
      <c r="AJ203" s="2438"/>
      <c r="AK203" s="1723"/>
    </row>
    <row r="204" spans="1:37" s="70" customFormat="1" ht="15" customHeight="1" x14ac:dyDescent="0.25">
      <c r="A204" s="738">
        <v>1</v>
      </c>
      <c r="B204" s="1737">
        <v>1</v>
      </c>
      <c r="C204" s="407" t="s">
        <v>383</v>
      </c>
      <c r="D204" s="407"/>
      <c r="E204" s="407"/>
      <c r="F204" s="711"/>
      <c r="G204" s="92">
        <f t="shared" ref="G204:G210" si="121">ROUND(F204/12*$C$3,0)</f>
        <v>0</v>
      </c>
      <c r="H204" s="440"/>
      <c r="I204" s="361"/>
      <c r="J204" s="125"/>
      <c r="K204" s="125"/>
      <c r="L204" s="464"/>
      <c r="M204" s="464"/>
      <c r="N204" s="464"/>
      <c r="O204" s="464"/>
      <c r="P204" s="464"/>
      <c r="Q204" s="464"/>
      <c r="R204" s="711"/>
      <c r="S204" s="711"/>
      <c r="T204" s="711"/>
      <c r="U204" s="711"/>
      <c r="V204" s="711"/>
      <c r="W204" s="711"/>
      <c r="X204" s="711"/>
      <c r="Y204" s="711"/>
      <c r="Z204" s="711"/>
      <c r="AA204" s="1596"/>
      <c r="AB204" s="711"/>
      <c r="AC204" s="711"/>
      <c r="AD204" s="711"/>
      <c r="AE204" s="711"/>
      <c r="AF204" s="711"/>
      <c r="AG204" s="711"/>
      <c r="AH204" s="1834"/>
      <c r="AI204" s="1834"/>
      <c r="AJ204" s="2438"/>
      <c r="AK204" s="1723"/>
    </row>
    <row r="205" spans="1:37" s="70" customFormat="1" ht="35.1" customHeight="1" x14ac:dyDescent="0.25">
      <c r="A205" s="738">
        <v>1</v>
      </c>
      <c r="B205" s="1737">
        <v>1</v>
      </c>
      <c r="C205" s="407" t="s">
        <v>304</v>
      </c>
      <c r="D205" s="407"/>
      <c r="E205" s="407"/>
      <c r="F205" s="711">
        <v>14500</v>
      </c>
      <c r="G205" s="92">
        <f t="shared" si="121"/>
        <v>10875</v>
      </c>
      <c r="H205" s="440">
        <v>11760</v>
      </c>
      <c r="I205" s="361">
        <f>H205/G205*100</f>
        <v>108.13793103448275</v>
      </c>
      <c r="J205" s="125"/>
      <c r="K205" s="125"/>
      <c r="L205" s="464"/>
      <c r="M205" s="464"/>
      <c r="N205" s="464"/>
      <c r="O205" s="464"/>
      <c r="P205" s="464"/>
      <c r="Q205" s="464"/>
      <c r="R205" s="711"/>
      <c r="S205" s="711"/>
      <c r="T205" s="711"/>
      <c r="U205" s="711"/>
      <c r="V205" s="711"/>
      <c r="W205" s="711"/>
      <c r="X205" s="711"/>
      <c r="Y205" s="711"/>
      <c r="Z205" s="711"/>
      <c r="AA205" s="1596"/>
      <c r="AB205" s="711"/>
      <c r="AC205" s="711"/>
      <c r="AD205" s="711"/>
      <c r="AE205" s="711"/>
      <c r="AF205" s="711"/>
      <c r="AG205" s="711">
        <v>24</v>
      </c>
      <c r="AH205" s="1834">
        <v>9336.7699999999986</v>
      </c>
      <c r="AI205" s="1834">
        <f t="shared" ref="AI205:AI209" si="122">AH205/1000</f>
        <v>9.3367699999999978</v>
      </c>
      <c r="AJ205" s="2438"/>
      <c r="AK205" s="1723"/>
    </row>
    <row r="206" spans="1:37" s="70" customFormat="1" ht="35.1" customHeight="1" x14ac:dyDescent="0.25">
      <c r="A206" s="738">
        <v>1</v>
      </c>
      <c r="B206" s="1737">
        <v>1</v>
      </c>
      <c r="C206" s="407" t="s">
        <v>305</v>
      </c>
      <c r="D206" s="407"/>
      <c r="E206" s="407"/>
      <c r="F206" s="711"/>
      <c r="G206" s="92">
        <f t="shared" si="121"/>
        <v>0</v>
      </c>
      <c r="H206" s="440"/>
      <c r="I206" s="361"/>
      <c r="J206" s="125"/>
      <c r="K206" s="125"/>
      <c r="L206" s="464"/>
      <c r="M206" s="464"/>
      <c r="N206" s="464"/>
      <c r="O206" s="464"/>
      <c r="P206" s="464"/>
      <c r="Q206" s="464"/>
      <c r="R206" s="711"/>
      <c r="S206" s="711"/>
      <c r="T206" s="711"/>
      <c r="U206" s="711"/>
      <c r="V206" s="711"/>
      <c r="W206" s="711"/>
      <c r="X206" s="711"/>
      <c r="Y206" s="711"/>
      <c r="Z206" s="711"/>
      <c r="AA206" s="1596"/>
      <c r="AB206" s="711"/>
      <c r="AC206" s="711"/>
      <c r="AD206" s="711"/>
      <c r="AE206" s="711"/>
      <c r="AF206" s="711"/>
      <c r="AG206" s="711"/>
      <c r="AH206" s="1834"/>
      <c r="AI206" s="1834">
        <f t="shared" si="122"/>
        <v>0</v>
      </c>
      <c r="AJ206" s="2438"/>
      <c r="AK206" s="1723"/>
    </row>
    <row r="207" spans="1:37" s="70" customFormat="1" ht="35.1" customHeight="1" x14ac:dyDescent="0.25">
      <c r="A207" s="738">
        <v>1</v>
      </c>
      <c r="B207" s="1737">
        <v>1</v>
      </c>
      <c r="C207" s="407" t="s">
        <v>306</v>
      </c>
      <c r="D207" s="407"/>
      <c r="E207" s="407"/>
      <c r="F207" s="711">
        <v>21000</v>
      </c>
      <c r="G207" s="92">
        <f t="shared" si="121"/>
        <v>15750</v>
      </c>
      <c r="H207" s="440">
        <v>24143</v>
      </c>
      <c r="I207" s="361">
        <f>H207/G207*100</f>
        <v>153.28888888888889</v>
      </c>
      <c r="J207" s="125"/>
      <c r="K207" s="125"/>
      <c r="L207" s="464"/>
      <c r="M207" s="464"/>
      <c r="N207" s="464"/>
      <c r="O207" s="464"/>
      <c r="P207" s="464"/>
      <c r="Q207" s="464"/>
      <c r="R207" s="711"/>
      <c r="S207" s="711"/>
      <c r="T207" s="711"/>
      <c r="U207" s="711"/>
      <c r="V207" s="711"/>
      <c r="W207" s="711"/>
      <c r="X207" s="711"/>
      <c r="Y207" s="711"/>
      <c r="Z207" s="711"/>
      <c r="AA207" s="1596"/>
      <c r="AB207" s="711"/>
      <c r="AC207" s="711"/>
      <c r="AD207" s="711"/>
      <c r="AE207" s="711"/>
      <c r="AF207" s="711"/>
      <c r="AG207" s="711">
        <v>268</v>
      </c>
      <c r="AH207" s="1834">
        <v>104260.34</v>
      </c>
      <c r="AI207" s="1834">
        <f t="shared" si="122"/>
        <v>104.26034</v>
      </c>
      <c r="AJ207" s="2438"/>
      <c r="AK207" s="1723"/>
    </row>
    <row r="208" spans="1:37" s="70" customFormat="1" ht="50.25" customHeight="1" x14ac:dyDescent="0.25">
      <c r="A208" s="738"/>
      <c r="B208" s="1737"/>
      <c r="C208" s="407" t="s">
        <v>548</v>
      </c>
      <c r="D208" s="407"/>
      <c r="E208" s="407"/>
      <c r="F208" s="711">
        <v>5827</v>
      </c>
      <c r="G208" s="92">
        <f>F208/7*($C$3-5)</f>
        <v>3329.7142857142858</v>
      </c>
      <c r="H208" s="440">
        <v>3216</v>
      </c>
      <c r="I208" s="361">
        <f>H208/G208*100</f>
        <v>96.584863566157537</v>
      </c>
      <c r="J208" s="125"/>
      <c r="K208" s="125"/>
      <c r="L208" s="464"/>
      <c r="M208" s="464"/>
      <c r="N208" s="464"/>
      <c r="O208" s="464"/>
      <c r="P208" s="464"/>
      <c r="Q208" s="464"/>
      <c r="R208" s="711"/>
      <c r="S208" s="711"/>
      <c r="T208" s="711"/>
      <c r="U208" s="711"/>
      <c r="V208" s="711"/>
      <c r="W208" s="711"/>
      <c r="X208" s="711"/>
      <c r="Y208" s="711"/>
      <c r="Z208" s="711"/>
      <c r="AA208" s="1596"/>
      <c r="AB208" s="711"/>
      <c r="AC208" s="711"/>
      <c r="AD208" s="711"/>
      <c r="AE208" s="711"/>
      <c r="AF208" s="711"/>
      <c r="AG208" s="711"/>
      <c r="AH208" s="1834"/>
      <c r="AI208" s="1834"/>
      <c r="AJ208" s="2438"/>
      <c r="AK208" s="1723"/>
    </row>
    <row r="209" spans="1:272" s="70" customFormat="1" ht="35.1" customHeight="1" x14ac:dyDescent="0.25">
      <c r="A209" s="738">
        <v>1</v>
      </c>
      <c r="B209" s="1737">
        <v>1</v>
      </c>
      <c r="C209" s="409" t="s">
        <v>360</v>
      </c>
      <c r="D209" s="409"/>
      <c r="E209" s="407"/>
      <c r="F209" s="711">
        <v>103500</v>
      </c>
      <c r="G209" s="92">
        <f t="shared" si="121"/>
        <v>77625</v>
      </c>
      <c r="H209" s="440">
        <v>76728</v>
      </c>
      <c r="I209" s="361">
        <f>H209/G209*100</f>
        <v>98.844444444444449</v>
      </c>
      <c r="J209" s="125"/>
      <c r="K209" s="125"/>
      <c r="L209" s="464"/>
      <c r="M209" s="464"/>
      <c r="N209" s="464"/>
      <c r="O209" s="464"/>
      <c r="P209" s="464"/>
      <c r="Q209" s="464"/>
      <c r="R209" s="711"/>
      <c r="S209" s="711"/>
      <c r="T209" s="711"/>
      <c r="U209" s="711"/>
      <c r="V209" s="711"/>
      <c r="W209" s="711"/>
      <c r="X209" s="711"/>
      <c r="Y209" s="711"/>
      <c r="Z209" s="711"/>
      <c r="AA209" s="1596"/>
      <c r="AB209" s="711"/>
      <c r="AC209" s="711"/>
      <c r="AD209" s="711"/>
      <c r="AE209" s="711"/>
      <c r="AF209" s="711"/>
      <c r="AG209" s="92">
        <v>1850</v>
      </c>
      <c r="AH209" s="1834">
        <v>2318388.0799999963</v>
      </c>
      <c r="AI209" s="1834">
        <f t="shared" si="122"/>
        <v>2318.3880799999965</v>
      </c>
      <c r="AJ209" s="2438"/>
      <c r="AK209" s="1723"/>
    </row>
    <row r="210" spans="1:272" s="70" customFormat="1" ht="15" customHeight="1" x14ac:dyDescent="0.25">
      <c r="A210" s="738">
        <v>1</v>
      </c>
      <c r="B210" s="1737">
        <v>1</v>
      </c>
      <c r="C210" s="641" t="s">
        <v>377</v>
      </c>
      <c r="D210" s="641"/>
      <c r="E210" s="407"/>
      <c r="F210" s="711"/>
      <c r="G210" s="92">
        <f t="shared" si="121"/>
        <v>0</v>
      </c>
      <c r="H210" s="440"/>
      <c r="I210" s="361"/>
      <c r="J210" s="125"/>
      <c r="K210" s="125"/>
      <c r="L210" s="464"/>
      <c r="M210" s="464"/>
      <c r="N210" s="464"/>
      <c r="O210" s="464"/>
      <c r="P210" s="464"/>
      <c r="Q210" s="464"/>
      <c r="R210" s="711"/>
      <c r="S210" s="711"/>
      <c r="T210" s="711"/>
      <c r="U210" s="711"/>
      <c r="V210" s="711"/>
      <c r="W210" s="711"/>
      <c r="X210" s="711"/>
      <c r="Y210" s="711"/>
      <c r="Z210" s="711"/>
      <c r="AA210" s="1596"/>
      <c r="AB210" s="711"/>
      <c r="AC210" s="711"/>
      <c r="AD210" s="711"/>
      <c r="AE210" s="711"/>
      <c r="AF210" s="711"/>
      <c r="AG210" s="711"/>
      <c r="AH210" s="1834"/>
      <c r="AI210" s="1834"/>
      <c r="AJ210" s="2438"/>
      <c r="AK210" s="1723"/>
    </row>
    <row r="211" spans="1:272" s="70" customFormat="1" ht="15" customHeight="1" x14ac:dyDescent="0.25">
      <c r="A211" s="738">
        <v>1</v>
      </c>
      <c r="B211" s="1737">
        <v>1</v>
      </c>
      <c r="C211" s="213" t="s">
        <v>168</v>
      </c>
      <c r="D211" s="213"/>
      <c r="E211" s="508"/>
      <c r="F211" s="712">
        <f>SUM(F202+F209*3.2)</f>
        <v>366700</v>
      </c>
      <c r="G211" s="388">
        <f>SUM(G202+G209*3.2)</f>
        <v>275025</v>
      </c>
      <c r="H211" s="388">
        <f>SUM(H202+H209*3.2)</f>
        <v>281432.59999999998</v>
      </c>
      <c r="I211" s="361">
        <f>H211/G211*100</f>
        <v>102.3298245614035</v>
      </c>
      <c r="J211" s="125"/>
      <c r="K211" s="125"/>
      <c r="L211" s="464"/>
      <c r="M211" s="464"/>
      <c r="N211" s="464"/>
      <c r="O211" s="464"/>
      <c r="P211" s="464"/>
      <c r="Q211" s="464"/>
      <c r="R211" s="742">
        <v>145135.72319999998</v>
      </c>
      <c r="S211" s="742">
        <v>145135.72319999998</v>
      </c>
      <c r="T211" s="742">
        <v>145135.72319999998</v>
      </c>
      <c r="U211" s="742">
        <v>145135.72319999998</v>
      </c>
      <c r="V211" s="742">
        <v>145135.72319999998</v>
      </c>
      <c r="W211" s="742">
        <v>145135.72319999998</v>
      </c>
      <c r="X211" s="742">
        <v>144918.01957999999</v>
      </c>
      <c r="Y211" s="742">
        <v>144918.01957999999</v>
      </c>
      <c r="Z211" s="742">
        <v>144918.01957999999</v>
      </c>
      <c r="AA211" s="1734">
        <f>R211/12*$C$3+(S211-R211)/11*8+(T211-S211)/10*7+(U211-T211)/9*6+(V211-U211)/8*5+(W211-V211)/7*4+((X211-W211)+217.70362)/6*3-217.70362+(Y211-X211)/5*2+(Z211-Y211)/4*1</f>
        <v>108634.08877999998</v>
      </c>
      <c r="AB211" s="742">
        <f>AF211-AE211</f>
        <v>108634.08878999998</v>
      </c>
      <c r="AC211" s="742"/>
      <c r="AD211" s="742">
        <f>AB211-AA211</f>
        <v>1.0000003385357559E-5</v>
      </c>
      <c r="AE211" s="742">
        <v>-2877.0963399999969</v>
      </c>
      <c r="AF211" s="742">
        <v>105756.99244999998</v>
      </c>
      <c r="AG211" s="388">
        <f>SUM(AG202+AG209*3.2)</f>
        <v>6212</v>
      </c>
      <c r="AH211" s="1835">
        <f>AH209+AH202</f>
        <v>2431985.1899999962</v>
      </c>
      <c r="AI211" s="1834">
        <f>AH211/1000</f>
        <v>2431.9851899999962</v>
      </c>
      <c r="AJ211" s="2438"/>
      <c r="AK211" s="1723"/>
    </row>
    <row r="212" spans="1:272" s="70" customFormat="1" ht="15" customHeight="1" x14ac:dyDescent="0.25">
      <c r="A212" s="738">
        <v>1</v>
      </c>
      <c r="B212" s="1737">
        <v>1</v>
      </c>
      <c r="C212" s="507" t="s">
        <v>307</v>
      </c>
      <c r="D212" s="507"/>
      <c r="E212" s="407"/>
      <c r="F212" s="711"/>
      <c r="G212" s="92"/>
      <c r="H212" s="440"/>
      <c r="I212" s="361"/>
      <c r="J212" s="125"/>
      <c r="K212" s="125"/>
      <c r="L212" s="464"/>
      <c r="M212" s="464"/>
      <c r="N212" s="464"/>
      <c r="O212" s="464"/>
      <c r="P212" s="464"/>
      <c r="Q212" s="464"/>
      <c r="R212" s="711"/>
      <c r="S212" s="711"/>
      <c r="T212" s="711"/>
      <c r="U212" s="711"/>
      <c r="V212" s="711"/>
      <c r="W212" s="711"/>
      <c r="X212" s="711"/>
      <c r="Y212" s="711"/>
      <c r="Z212" s="711"/>
      <c r="AA212" s="1596"/>
      <c r="AB212" s="711"/>
      <c r="AC212" s="711"/>
      <c r="AD212" s="711"/>
      <c r="AE212" s="711"/>
      <c r="AF212" s="711"/>
      <c r="AG212" s="711"/>
      <c r="AH212" s="1834"/>
      <c r="AI212" s="1834"/>
      <c r="AJ212" s="2438"/>
      <c r="AK212" s="1723"/>
    </row>
    <row r="213" spans="1:272" s="70" customFormat="1" ht="15" customHeight="1" x14ac:dyDescent="0.25">
      <c r="A213" s="738">
        <v>1</v>
      </c>
      <c r="B213" s="1737">
        <v>1</v>
      </c>
      <c r="C213" s="407" t="s">
        <v>198</v>
      </c>
      <c r="D213" s="407"/>
      <c r="E213" s="407"/>
      <c r="F213" s="711">
        <f>SUM(F215,F218,F220)</f>
        <v>28575</v>
      </c>
      <c r="G213" s="440">
        <f>SUM(G215,G218,G220)</f>
        <v>21432</v>
      </c>
      <c r="H213" s="440">
        <f>SUM(H215,H218,H220)</f>
        <v>24561</v>
      </c>
      <c r="I213" s="361">
        <f>H213/G213*100</f>
        <v>114.5996640537514</v>
      </c>
      <c r="J213" s="125"/>
      <c r="K213" s="125"/>
      <c r="L213" s="464"/>
      <c r="M213" s="464"/>
      <c r="N213" s="464"/>
      <c r="O213" s="464"/>
      <c r="P213" s="464"/>
      <c r="Q213" s="464"/>
      <c r="R213" s="711"/>
      <c r="S213" s="711"/>
      <c r="T213" s="711"/>
      <c r="U213" s="711"/>
      <c r="V213" s="711"/>
      <c r="W213" s="711"/>
      <c r="X213" s="711"/>
      <c r="Y213" s="711"/>
      <c r="Z213" s="711"/>
      <c r="AA213" s="1596"/>
      <c r="AB213" s="711"/>
      <c r="AC213" s="711"/>
      <c r="AD213" s="711"/>
      <c r="AE213" s="711"/>
      <c r="AF213" s="711"/>
      <c r="AG213" s="711">
        <f>AG215+AG218+AG220+AG214</f>
        <v>0</v>
      </c>
      <c r="AH213" s="711">
        <f t="shared" ref="AH213" si="123">AH215+AH218+AH220+AH214</f>
        <v>0</v>
      </c>
      <c r="AI213" s="711">
        <f>AH213/1000</f>
        <v>0</v>
      </c>
      <c r="AJ213" s="2438"/>
      <c r="AK213" s="1723"/>
    </row>
    <row r="214" spans="1:272" s="70" customFormat="1" ht="15" customHeight="1" x14ac:dyDescent="0.25">
      <c r="A214" s="738">
        <v>1</v>
      </c>
      <c r="B214" s="1737">
        <v>1</v>
      </c>
      <c r="C214" s="407" t="s">
        <v>303</v>
      </c>
      <c r="D214" s="407"/>
      <c r="E214" s="407"/>
      <c r="F214" s="711"/>
      <c r="G214" s="92">
        <f>ROUND(F214/12*$C$3,0)</f>
        <v>0</v>
      </c>
      <c r="H214" s="440"/>
      <c r="I214" s="361"/>
      <c r="J214" s="125"/>
      <c r="K214" s="125"/>
      <c r="L214" s="464"/>
      <c r="M214" s="464"/>
      <c r="N214" s="464"/>
      <c r="O214" s="464"/>
      <c r="P214" s="464"/>
      <c r="Q214" s="464"/>
      <c r="R214" s="711"/>
      <c r="S214" s="711"/>
      <c r="T214" s="711"/>
      <c r="U214" s="711"/>
      <c r="V214" s="711"/>
      <c r="W214" s="711"/>
      <c r="X214" s="711"/>
      <c r="Y214" s="711"/>
      <c r="Z214" s="711"/>
      <c r="AA214" s="1596"/>
      <c r="AB214" s="711"/>
      <c r="AC214" s="711"/>
      <c r="AD214" s="711"/>
      <c r="AE214" s="711"/>
      <c r="AF214" s="711"/>
      <c r="AG214" s="711"/>
      <c r="AH214" s="1834"/>
      <c r="AI214" s="1834"/>
      <c r="AJ214" s="2438"/>
      <c r="AK214" s="1723"/>
    </row>
    <row r="215" spans="1:272" s="70" customFormat="1" ht="47.25" customHeight="1" x14ac:dyDescent="0.25">
      <c r="A215" s="738">
        <v>1</v>
      </c>
      <c r="B215" s="1737">
        <v>1</v>
      </c>
      <c r="C215" s="407" t="s">
        <v>308</v>
      </c>
      <c r="D215" s="407"/>
      <c r="E215" s="407"/>
      <c r="F215" s="711">
        <f>SUM(F216:F217)</f>
        <v>20075</v>
      </c>
      <c r="G215" s="440">
        <f>SUM(G216:G217)</f>
        <v>15057</v>
      </c>
      <c r="H215" s="440">
        <f>SUM(H216:H217)</f>
        <v>17998</v>
      </c>
      <c r="I215" s="361">
        <f t="shared" ref="I215:I220" si="124">H215/G215*100</f>
        <v>119.53244338181577</v>
      </c>
      <c r="J215" s="125"/>
      <c r="K215" s="125"/>
      <c r="L215" s="464"/>
      <c r="M215" s="464"/>
      <c r="N215" s="464"/>
      <c r="O215" s="464"/>
      <c r="P215" s="464"/>
      <c r="Q215" s="464"/>
      <c r="R215" s="711"/>
      <c r="S215" s="711"/>
      <c r="T215" s="711"/>
      <c r="U215" s="711"/>
      <c r="V215" s="711"/>
      <c r="W215" s="711"/>
      <c r="X215" s="711"/>
      <c r="Y215" s="711"/>
      <c r="Z215" s="711"/>
      <c r="AA215" s="1596"/>
      <c r="AB215" s="711"/>
      <c r="AC215" s="711"/>
      <c r="AD215" s="711"/>
      <c r="AE215" s="711"/>
      <c r="AF215" s="711"/>
      <c r="AG215" s="711">
        <f>AG216+AG217</f>
        <v>0</v>
      </c>
      <c r="AH215" s="711">
        <f t="shared" ref="AH215" si="125">AH216+AH217</f>
        <v>0</v>
      </c>
      <c r="AI215" s="711">
        <f>AH215/1000</f>
        <v>0</v>
      </c>
      <c r="AJ215" s="2438"/>
      <c r="AK215" s="1723"/>
    </row>
    <row r="216" spans="1:272" s="70" customFormat="1" ht="38.1" customHeight="1" x14ac:dyDescent="0.25">
      <c r="A216" s="738">
        <v>1</v>
      </c>
      <c r="B216" s="1737">
        <v>1</v>
      </c>
      <c r="C216" s="407" t="s">
        <v>309</v>
      </c>
      <c r="D216" s="407"/>
      <c r="E216" s="407"/>
      <c r="F216" s="711">
        <v>15442</v>
      </c>
      <c r="G216" s="92">
        <f>ROUND(F216/12*$C$3,0)</f>
        <v>11582</v>
      </c>
      <c r="H216" s="440">
        <v>14007</v>
      </c>
      <c r="I216" s="361">
        <f t="shared" si="124"/>
        <v>120.93766188913833</v>
      </c>
      <c r="J216" s="125"/>
      <c r="K216" s="125"/>
      <c r="L216" s="464"/>
      <c r="M216" s="464"/>
      <c r="N216" s="464"/>
      <c r="O216" s="464"/>
      <c r="P216" s="464"/>
      <c r="Q216" s="464"/>
      <c r="R216" s="711"/>
      <c r="S216" s="711"/>
      <c r="T216" s="711"/>
      <c r="U216" s="711"/>
      <c r="V216" s="711"/>
      <c r="W216" s="711"/>
      <c r="X216" s="711"/>
      <c r="Y216" s="711"/>
      <c r="Z216" s="711"/>
      <c r="AA216" s="1596"/>
      <c r="AB216" s="711"/>
      <c r="AC216" s="711"/>
      <c r="AD216" s="711"/>
      <c r="AE216" s="711"/>
      <c r="AF216" s="711"/>
      <c r="AG216" s="711"/>
      <c r="AH216" s="1834"/>
      <c r="AI216" s="1834">
        <f t="shared" ref="AI216:AI219" si="126">AH216/1000</f>
        <v>0</v>
      </c>
      <c r="AJ216" s="2438"/>
      <c r="AK216" s="1723"/>
    </row>
    <row r="217" spans="1:272" s="70" customFormat="1" ht="38.1" customHeight="1" x14ac:dyDescent="0.25">
      <c r="A217" s="738">
        <v>1</v>
      </c>
      <c r="B217" s="1737">
        <v>1</v>
      </c>
      <c r="C217" s="407" t="s">
        <v>310</v>
      </c>
      <c r="D217" s="407"/>
      <c r="E217" s="407"/>
      <c r="F217" s="711">
        <v>4633</v>
      </c>
      <c r="G217" s="92">
        <f>ROUND(F217/12*$C$3,0)</f>
        <v>3475</v>
      </c>
      <c r="H217" s="440">
        <v>3991</v>
      </c>
      <c r="I217" s="361">
        <f t="shared" si="124"/>
        <v>114.84892086330936</v>
      </c>
      <c r="J217" s="125"/>
      <c r="K217" s="125"/>
      <c r="L217" s="464"/>
      <c r="M217" s="464"/>
      <c r="N217" s="464"/>
      <c r="O217" s="464"/>
      <c r="P217" s="464"/>
      <c r="Q217" s="464"/>
      <c r="R217" s="711"/>
      <c r="S217" s="711"/>
      <c r="T217" s="711"/>
      <c r="U217" s="711"/>
      <c r="V217" s="711"/>
      <c r="W217" s="711"/>
      <c r="X217" s="711"/>
      <c r="Y217" s="711"/>
      <c r="Z217" s="711"/>
      <c r="AA217" s="1596"/>
      <c r="AB217" s="711"/>
      <c r="AC217" s="711"/>
      <c r="AD217" s="711"/>
      <c r="AE217" s="711"/>
      <c r="AF217" s="711"/>
      <c r="AG217" s="711"/>
      <c r="AH217" s="1834"/>
      <c r="AI217" s="1834">
        <f t="shared" si="126"/>
        <v>0</v>
      </c>
      <c r="AJ217" s="2438"/>
      <c r="AK217" s="1723"/>
    </row>
    <row r="218" spans="1:272" s="70" customFormat="1" ht="44.25" customHeight="1" x14ac:dyDescent="0.25">
      <c r="A218" s="738">
        <v>1</v>
      </c>
      <c r="B218" s="1737">
        <v>1</v>
      </c>
      <c r="C218" s="407" t="s">
        <v>311</v>
      </c>
      <c r="D218" s="407"/>
      <c r="E218" s="407"/>
      <c r="F218" s="711">
        <f>SUM(F219:F219)</f>
        <v>8000</v>
      </c>
      <c r="G218" s="440">
        <f>SUM(G219:G219)</f>
        <v>6000</v>
      </c>
      <c r="H218" s="440">
        <f>SUM(H219:H219)</f>
        <v>6069</v>
      </c>
      <c r="I218" s="361">
        <f t="shared" si="124"/>
        <v>101.15</v>
      </c>
      <c r="J218" s="125"/>
      <c r="K218" s="125"/>
      <c r="L218" s="464"/>
      <c r="M218" s="464"/>
      <c r="N218" s="464"/>
      <c r="O218" s="464"/>
      <c r="P218" s="464"/>
      <c r="Q218" s="464"/>
      <c r="R218" s="711"/>
      <c r="S218" s="711"/>
      <c r="T218" s="711"/>
      <c r="U218" s="711"/>
      <c r="V218" s="711"/>
      <c r="W218" s="711"/>
      <c r="X218" s="711"/>
      <c r="Y218" s="711"/>
      <c r="Z218" s="711"/>
      <c r="AA218" s="1596"/>
      <c r="AB218" s="711"/>
      <c r="AC218" s="711"/>
      <c r="AD218" s="711"/>
      <c r="AE218" s="711"/>
      <c r="AF218" s="711"/>
      <c r="AG218" s="711">
        <f>AG219</f>
        <v>0</v>
      </c>
      <c r="AH218" s="711">
        <f t="shared" ref="AH218" si="127">AH219</f>
        <v>0</v>
      </c>
      <c r="AI218" s="711">
        <f t="shared" si="126"/>
        <v>0</v>
      </c>
      <c r="AJ218" s="2438"/>
      <c r="AK218" s="1723"/>
    </row>
    <row r="219" spans="1:272" s="70" customFormat="1" ht="38.1" customHeight="1" x14ac:dyDescent="0.25">
      <c r="A219" s="738">
        <v>1</v>
      </c>
      <c r="B219" s="1737">
        <v>1</v>
      </c>
      <c r="C219" s="407" t="s">
        <v>312</v>
      </c>
      <c r="D219" s="407"/>
      <c r="E219" s="407"/>
      <c r="F219" s="711">
        <v>8000</v>
      </c>
      <c r="G219" s="92">
        <f t="shared" ref="G219:G232" si="128">ROUND(F219/12*$C$3,0)</f>
        <v>6000</v>
      </c>
      <c r="H219" s="440">
        <v>6069</v>
      </c>
      <c r="I219" s="361">
        <f t="shared" si="124"/>
        <v>101.15</v>
      </c>
      <c r="J219" s="125"/>
      <c r="K219" s="125"/>
      <c r="L219" s="464"/>
      <c r="M219" s="464"/>
      <c r="N219" s="464"/>
      <c r="O219" s="464"/>
      <c r="P219" s="464"/>
      <c r="Q219" s="464"/>
      <c r="R219" s="711"/>
      <c r="S219" s="711"/>
      <c r="T219" s="711"/>
      <c r="U219" s="711"/>
      <c r="V219" s="711"/>
      <c r="W219" s="711"/>
      <c r="X219" s="711"/>
      <c r="Y219" s="711"/>
      <c r="Z219" s="711"/>
      <c r="AA219" s="1596"/>
      <c r="AB219" s="711"/>
      <c r="AC219" s="711"/>
      <c r="AD219" s="711"/>
      <c r="AE219" s="711"/>
      <c r="AF219" s="711"/>
      <c r="AG219" s="711"/>
      <c r="AH219" s="1834"/>
      <c r="AI219" s="1834">
        <f t="shared" si="126"/>
        <v>0</v>
      </c>
      <c r="AJ219" s="2438"/>
      <c r="AK219" s="1723"/>
    </row>
    <row r="220" spans="1:272" s="70" customFormat="1" ht="48" customHeight="1" x14ac:dyDescent="0.25">
      <c r="A220" s="738">
        <v>1</v>
      </c>
      <c r="B220" s="1737">
        <v>1</v>
      </c>
      <c r="C220" s="407" t="s">
        <v>292</v>
      </c>
      <c r="D220" s="407"/>
      <c r="E220" s="407"/>
      <c r="F220" s="711">
        <v>500</v>
      </c>
      <c r="G220" s="92">
        <f t="shared" si="128"/>
        <v>375</v>
      </c>
      <c r="H220" s="440">
        <v>494</v>
      </c>
      <c r="I220" s="361">
        <f t="shared" si="124"/>
        <v>131.73333333333332</v>
      </c>
      <c r="J220" s="125"/>
      <c r="K220" s="125"/>
      <c r="L220" s="464"/>
      <c r="M220" s="464"/>
      <c r="N220" s="464"/>
      <c r="O220" s="464"/>
      <c r="P220" s="464"/>
      <c r="Q220" s="464"/>
      <c r="R220" s="711"/>
      <c r="S220" s="711"/>
      <c r="T220" s="711"/>
      <c r="U220" s="711"/>
      <c r="V220" s="711"/>
      <c r="W220" s="711"/>
      <c r="X220" s="711"/>
      <c r="Y220" s="711"/>
      <c r="Z220" s="711"/>
      <c r="AA220" s="1596"/>
      <c r="AB220" s="711"/>
      <c r="AC220" s="711"/>
      <c r="AD220" s="711"/>
      <c r="AE220" s="711"/>
      <c r="AF220" s="711"/>
      <c r="AG220" s="711"/>
      <c r="AH220" s="1834"/>
      <c r="AI220" s="1834"/>
      <c r="AJ220" s="2438"/>
      <c r="AK220" s="1723"/>
    </row>
    <row r="221" spans="1:272" s="70" customFormat="1" ht="30" customHeight="1" x14ac:dyDescent="0.25">
      <c r="A221" s="738">
        <v>1</v>
      </c>
      <c r="B221" s="1737">
        <v>1</v>
      </c>
      <c r="C221" s="409" t="s">
        <v>157</v>
      </c>
      <c r="D221" s="409"/>
      <c r="E221" s="407"/>
      <c r="F221" s="711"/>
      <c r="G221" s="92">
        <f t="shared" si="128"/>
        <v>0</v>
      </c>
      <c r="H221" s="92"/>
      <c r="I221" s="361"/>
      <c r="J221" s="125"/>
      <c r="K221" s="125"/>
      <c r="L221" s="464"/>
      <c r="M221" s="464"/>
      <c r="N221" s="464"/>
      <c r="O221" s="464"/>
      <c r="P221" s="464"/>
      <c r="Q221" s="464"/>
      <c r="R221" s="711"/>
      <c r="S221" s="711"/>
      <c r="T221" s="711"/>
      <c r="U221" s="711"/>
      <c r="V221" s="711"/>
      <c r="W221" s="711"/>
      <c r="X221" s="711"/>
      <c r="Y221" s="711"/>
      <c r="Z221" s="711"/>
      <c r="AA221" s="1596"/>
      <c r="AB221" s="711"/>
      <c r="AC221" s="711"/>
      <c r="AD221" s="711"/>
      <c r="AE221" s="711"/>
      <c r="AF221" s="711"/>
      <c r="AG221" s="711"/>
      <c r="AH221" s="1834"/>
      <c r="AI221" s="1834"/>
      <c r="AJ221" s="2438"/>
      <c r="AK221" s="1723"/>
    </row>
    <row r="222" spans="1:272" s="70" customFormat="1" ht="38.1" customHeight="1" x14ac:dyDescent="0.25">
      <c r="A222" s="738">
        <v>1</v>
      </c>
      <c r="B222" s="1737">
        <v>1</v>
      </c>
      <c r="C222" s="409" t="s">
        <v>158</v>
      </c>
      <c r="D222" s="409"/>
      <c r="E222" s="407"/>
      <c r="F222" s="711">
        <v>36326</v>
      </c>
      <c r="G222" s="92">
        <f t="shared" si="128"/>
        <v>27245</v>
      </c>
      <c r="H222" s="440">
        <v>27312</v>
      </c>
      <c r="I222" s="361">
        <f>H222/G222*100</f>
        <v>100.24591668195998</v>
      </c>
      <c r="J222" s="125"/>
      <c r="K222" s="125"/>
      <c r="L222" s="464"/>
      <c r="M222" s="464"/>
      <c r="N222" s="464"/>
      <c r="O222" s="464"/>
      <c r="P222" s="464"/>
      <c r="Q222" s="464"/>
      <c r="R222" s="711"/>
      <c r="S222" s="711"/>
      <c r="T222" s="711"/>
      <c r="U222" s="711"/>
      <c r="V222" s="711"/>
      <c r="W222" s="711"/>
      <c r="X222" s="711"/>
      <c r="Y222" s="711"/>
      <c r="Z222" s="711"/>
      <c r="AA222" s="1596"/>
      <c r="AB222" s="711"/>
      <c r="AC222" s="711"/>
      <c r="AD222" s="711"/>
      <c r="AE222" s="711"/>
      <c r="AF222" s="711"/>
      <c r="AG222" s="711">
        <v>330</v>
      </c>
      <c r="AH222" s="1834">
        <v>266999.69999999995</v>
      </c>
      <c r="AI222" s="1834">
        <f>AH222/1000</f>
        <v>266.99969999999996</v>
      </c>
      <c r="AJ222" s="2438"/>
      <c r="AK222" s="1723"/>
    </row>
    <row r="223" spans="1:272" s="70" customFormat="1" ht="38.1" customHeight="1" x14ac:dyDescent="0.25">
      <c r="A223" s="738">
        <v>1</v>
      </c>
      <c r="B223" s="1737">
        <v>1</v>
      </c>
      <c r="C223" s="716" t="s">
        <v>389</v>
      </c>
      <c r="D223" s="716"/>
      <c r="E223" s="407"/>
      <c r="F223" s="772">
        <v>15000</v>
      </c>
      <c r="G223" s="361">
        <f t="shared" si="128"/>
        <v>11250</v>
      </c>
      <c r="H223" s="361">
        <v>9525</v>
      </c>
      <c r="I223" s="92">
        <f>H223/G223*100</f>
        <v>84.666666666666671</v>
      </c>
      <c r="J223" s="703">
        <f>SUM(L223/F223)</f>
        <v>0</v>
      </c>
      <c r="K223" s="93"/>
      <c r="L223" s="118">
        <f>SUM(L222)</f>
        <v>0</v>
      </c>
      <c r="M223" s="118">
        <f>SUM(M222)</f>
        <v>0</v>
      </c>
      <c r="N223" s="118">
        <f>SUM(N222)</f>
        <v>0</v>
      </c>
      <c r="O223" s="94"/>
      <c r="P223" s="118">
        <f>SUM(P222)</f>
        <v>0</v>
      </c>
      <c r="Q223" s="94"/>
      <c r="R223" s="712"/>
      <c r="S223" s="712"/>
      <c r="T223" s="712"/>
      <c r="U223" s="712"/>
      <c r="V223" s="712"/>
      <c r="W223" s="712"/>
      <c r="X223" s="712"/>
      <c r="Y223" s="712"/>
      <c r="Z223" s="712"/>
      <c r="AA223" s="1602"/>
      <c r="AB223" s="742"/>
      <c r="AC223" s="742"/>
      <c r="AD223" s="742"/>
      <c r="AE223" s="712"/>
      <c r="AF223" s="712"/>
      <c r="AG223" s="712">
        <v>211</v>
      </c>
      <c r="AH223" s="1837">
        <v>170717.99</v>
      </c>
      <c r="AI223" s="1837">
        <f>AH223/1000</f>
        <v>170.71798999999999</v>
      </c>
      <c r="AJ223" s="2438"/>
      <c r="AK223" s="2398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  <c r="AV223" s="96"/>
      <c r="AW223" s="96"/>
      <c r="AX223" s="96"/>
      <c r="AY223" s="96"/>
      <c r="AZ223" s="96"/>
      <c r="BA223" s="96"/>
      <c r="BB223" s="96"/>
      <c r="BC223" s="96"/>
      <c r="BD223" s="96"/>
      <c r="BE223" s="96"/>
      <c r="BF223" s="96"/>
      <c r="BG223" s="96"/>
      <c r="BH223" s="96"/>
      <c r="BI223" s="96"/>
      <c r="BJ223" s="96"/>
      <c r="BK223" s="96"/>
      <c r="BL223" s="96"/>
      <c r="BM223" s="96"/>
      <c r="BN223" s="96"/>
      <c r="BO223" s="96"/>
      <c r="BP223" s="96"/>
      <c r="BQ223" s="96"/>
      <c r="BR223" s="96"/>
      <c r="BS223" s="96"/>
      <c r="BT223" s="96"/>
      <c r="BU223" s="96"/>
      <c r="BV223" s="96"/>
      <c r="BW223" s="96"/>
      <c r="BX223" s="96"/>
      <c r="BY223" s="96"/>
      <c r="BZ223" s="96"/>
      <c r="CA223" s="96"/>
      <c r="CB223" s="96"/>
      <c r="CC223" s="96"/>
      <c r="CD223" s="96"/>
      <c r="CE223" s="96"/>
      <c r="CF223" s="96"/>
      <c r="CG223" s="96"/>
      <c r="CH223" s="96"/>
      <c r="CI223" s="96"/>
      <c r="CJ223" s="96"/>
      <c r="CK223" s="96"/>
      <c r="CL223" s="96"/>
      <c r="CM223" s="96"/>
      <c r="CN223" s="96"/>
      <c r="CO223" s="96"/>
      <c r="CP223" s="96"/>
      <c r="CQ223" s="96"/>
      <c r="CR223" s="96"/>
      <c r="CS223" s="96"/>
      <c r="CT223" s="96"/>
      <c r="CU223" s="96"/>
      <c r="CV223" s="96"/>
      <c r="CW223" s="96"/>
      <c r="CX223" s="96"/>
      <c r="CY223" s="96"/>
      <c r="CZ223" s="96"/>
      <c r="DA223" s="96"/>
      <c r="DB223" s="96"/>
      <c r="DC223" s="96"/>
      <c r="DD223" s="96"/>
      <c r="DE223" s="96"/>
      <c r="DF223" s="96"/>
      <c r="DG223" s="96"/>
      <c r="DH223" s="96"/>
      <c r="DI223" s="96"/>
      <c r="DJ223" s="96"/>
      <c r="DK223" s="96"/>
      <c r="DL223" s="96"/>
      <c r="DM223" s="96"/>
      <c r="DN223" s="96"/>
      <c r="DO223" s="96"/>
      <c r="DP223" s="96"/>
      <c r="DQ223" s="96"/>
      <c r="DR223" s="96"/>
      <c r="DS223" s="96"/>
      <c r="DT223" s="96"/>
      <c r="DU223" s="96"/>
      <c r="DV223" s="96"/>
      <c r="DW223" s="96"/>
      <c r="DX223" s="96"/>
      <c r="DY223" s="96"/>
      <c r="DZ223" s="96"/>
      <c r="EA223" s="96"/>
      <c r="EB223" s="96"/>
      <c r="EC223" s="96"/>
      <c r="ED223" s="96"/>
      <c r="EE223" s="96"/>
      <c r="EF223" s="96"/>
      <c r="EG223" s="96"/>
      <c r="EH223" s="96"/>
      <c r="EI223" s="96"/>
      <c r="EJ223" s="96"/>
      <c r="EK223" s="96"/>
      <c r="EL223" s="96"/>
      <c r="EM223" s="96"/>
      <c r="EN223" s="96"/>
      <c r="EO223" s="96"/>
      <c r="EP223" s="96"/>
      <c r="EQ223" s="96"/>
      <c r="ER223" s="96"/>
      <c r="ES223" s="96"/>
      <c r="ET223" s="96"/>
      <c r="EU223" s="96"/>
      <c r="EV223" s="96"/>
      <c r="EW223" s="96"/>
      <c r="EX223" s="96"/>
      <c r="EY223" s="96"/>
      <c r="EZ223" s="96"/>
      <c r="FA223" s="96"/>
      <c r="FB223" s="96"/>
      <c r="FC223" s="96"/>
      <c r="FD223" s="96"/>
      <c r="FE223" s="96"/>
      <c r="FF223" s="96"/>
      <c r="FG223" s="96"/>
      <c r="FH223" s="96"/>
      <c r="FI223" s="96"/>
      <c r="FJ223" s="96"/>
      <c r="FK223" s="96"/>
      <c r="FL223" s="96"/>
      <c r="FM223" s="96"/>
      <c r="FN223" s="96"/>
      <c r="FO223" s="96"/>
      <c r="FP223" s="96"/>
      <c r="FQ223" s="96"/>
      <c r="FR223" s="96"/>
      <c r="FS223" s="96"/>
      <c r="FT223" s="96"/>
      <c r="FU223" s="96"/>
      <c r="FV223" s="96"/>
      <c r="FW223" s="96"/>
      <c r="FX223" s="96"/>
      <c r="FY223" s="96"/>
      <c r="FZ223" s="96"/>
      <c r="GA223" s="96"/>
      <c r="GB223" s="96"/>
      <c r="GC223" s="96"/>
      <c r="GD223" s="96"/>
      <c r="GE223" s="96"/>
      <c r="GF223" s="96"/>
      <c r="GG223" s="96"/>
      <c r="GH223" s="96"/>
      <c r="GI223" s="96"/>
      <c r="GJ223" s="96"/>
      <c r="GK223" s="96"/>
      <c r="GL223" s="96"/>
      <c r="GM223" s="96"/>
      <c r="GN223" s="96"/>
      <c r="GO223" s="96"/>
      <c r="GP223" s="96"/>
      <c r="GQ223" s="96"/>
      <c r="GR223" s="96"/>
      <c r="GS223" s="96"/>
      <c r="GT223" s="96"/>
      <c r="GU223" s="96"/>
      <c r="GV223" s="96"/>
      <c r="GW223" s="96"/>
      <c r="GX223" s="96"/>
      <c r="GY223" s="96"/>
      <c r="GZ223" s="96"/>
      <c r="HA223" s="96"/>
      <c r="HB223" s="96"/>
      <c r="HC223" s="96"/>
      <c r="HD223" s="96"/>
      <c r="HE223" s="96"/>
      <c r="HF223" s="96"/>
      <c r="HG223" s="96"/>
      <c r="HH223" s="96"/>
      <c r="HI223" s="96"/>
      <c r="HJ223" s="96"/>
      <c r="HK223" s="96"/>
      <c r="HL223" s="96"/>
      <c r="HM223" s="96"/>
      <c r="HN223" s="96"/>
      <c r="HO223" s="96"/>
      <c r="HP223" s="96"/>
      <c r="HQ223" s="96"/>
      <c r="HR223" s="96"/>
      <c r="HS223" s="96"/>
      <c r="HT223" s="96"/>
      <c r="HU223" s="96"/>
      <c r="HV223" s="96"/>
      <c r="HW223" s="96"/>
      <c r="HX223" s="96"/>
      <c r="HY223" s="96"/>
      <c r="HZ223" s="96"/>
      <c r="IA223" s="96"/>
      <c r="IB223" s="96"/>
      <c r="IC223" s="96"/>
      <c r="ID223" s="96"/>
      <c r="IE223" s="96"/>
      <c r="IF223" s="96"/>
      <c r="IG223" s="96"/>
      <c r="IH223" s="96"/>
      <c r="II223" s="96"/>
      <c r="IJ223" s="96"/>
      <c r="IK223" s="96"/>
      <c r="IL223" s="96"/>
      <c r="IM223" s="96"/>
      <c r="IN223" s="96"/>
      <c r="IO223" s="96"/>
      <c r="IP223" s="96"/>
      <c r="IQ223" s="96"/>
      <c r="IR223" s="96"/>
      <c r="IS223" s="96"/>
      <c r="IT223" s="96"/>
      <c r="IU223" s="96"/>
      <c r="IV223" s="96"/>
      <c r="IW223" s="96"/>
      <c r="IX223" s="96"/>
      <c r="IY223" s="96"/>
      <c r="IZ223" s="96"/>
      <c r="JA223" s="96"/>
      <c r="JB223" s="96"/>
      <c r="JC223" s="96"/>
      <c r="JD223" s="96"/>
      <c r="JE223" s="96"/>
      <c r="JF223" s="96"/>
      <c r="JG223" s="96"/>
      <c r="JH223" s="96"/>
      <c r="JI223" s="96"/>
      <c r="JJ223" s="96"/>
      <c r="JK223" s="96"/>
      <c r="JL223" s="96"/>
    </row>
    <row r="224" spans="1:272" s="70" customFormat="1" ht="38.1" customHeight="1" x14ac:dyDescent="0.25">
      <c r="A224" s="738">
        <v>1</v>
      </c>
      <c r="B224" s="1737">
        <v>1</v>
      </c>
      <c r="C224" s="409" t="s">
        <v>356</v>
      </c>
      <c r="D224" s="409"/>
      <c r="E224" s="407"/>
      <c r="F224" s="711">
        <v>7800</v>
      </c>
      <c r="G224" s="92">
        <f t="shared" si="128"/>
        <v>5850</v>
      </c>
      <c r="H224" s="440">
        <v>8670</v>
      </c>
      <c r="I224" s="361">
        <f>H224/G224*100</f>
        <v>148.2051282051282</v>
      </c>
      <c r="J224" s="125"/>
      <c r="K224" s="125"/>
      <c r="L224" s="464"/>
      <c r="M224" s="464"/>
      <c r="N224" s="464"/>
      <c r="O224" s="464"/>
      <c r="P224" s="464"/>
      <c r="Q224" s="464"/>
      <c r="R224" s="711"/>
      <c r="S224" s="711"/>
      <c r="T224" s="711"/>
      <c r="U224" s="711"/>
      <c r="V224" s="711"/>
      <c r="W224" s="711"/>
      <c r="X224" s="711"/>
      <c r="Y224" s="711"/>
      <c r="Z224" s="711"/>
      <c r="AA224" s="1596"/>
      <c r="AB224" s="711"/>
      <c r="AC224" s="711"/>
      <c r="AD224" s="711"/>
      <c r="AE224" s="711"/>
      <c r="AF224" s="711"/>
      <c r="AG224" s="711"/>
      <c r="AH224" s="1834"/>
      <c r="AI224" s="1834">
        <f>AH224/1000</f>
        <v>0</v>
      </c>
      <c r="AJ224" s="2438"/>
      <c r="AK224" s="1723"/>
    </row>
    <row r="225" spans="1:37" s="70" customFormat="1" ht="38.1" customHeight="1" x14ac:dyDescent="0.25">
      <c r="A225" s="738"/>
      <c r="B225" s="1737"/>
      <c r="C225" s="611" t="s">
        <v>160</v>
      </c>
      <c r="D225" s="611"/>
      <c r="E225" s="407"/>
      <c r="F225" s="711"/>
      <c r="G225" s="92"/>
      <c r="H225" s="440"/>
      <c r="I225" s="361"/>
      <c r="J225" s="125"/>
      <c r="K225" s="125"/>
      <c r="L225" s="464"/>
      <c r="M225" s="464"/>
      <c r="N225" s="464"/>
      <c r="O225" s="464"/>
      <c r="P225" s="464"/>
      <c r="Q225" s="464"/>
      <c r="R225" s="712">
        <v>9118.5879999999997</v>
      </c>
      <c r="S225" s="712">
        <v>9118.5879999999997</v>
      </c>
      <c r="T225" s="712">
        <v>9118.5879999999997</v>
      </c>
      <c r="U225" s="712">
        <v>9118.5879999999997</v>
      </c>
      <c r="V225" s="712">
        <v>9118.5879999999997</v>
      </c>
      <c r="W225" s="712">
        <v>9118.5879999999997</v>
      </c>
      <c r="X225" s="712">
        <v>9118.5879999999997</v>
      </c>
      <c r="Y225" s="712">
        <v>11861.864579999999</v>
      </c>
      <c r="Z225" s="712">
        <v>11861.864579999999</v>
      </c>
      <c r="AA225" s="2813">
        <f>R225/12*$C$3+(S225-R225)/11*8+(T225-S225)/10*7+(U225-T225)/9*6+(V225-U225)/8*5+(W225-V225)/7*4+(X225-W225)/6*3+(Y225-X225)+(Y225-X225)/4*1</f>
        <v>10268.036725</v>
      </c>
      <c r="AB225" s="712">
        <f>AF225-AE225-AC225</f>
        <v>10189.381190000002</v>
      </c>
      <c r="AC225" s="712">
        <f>SUM(AC226:AC232)</f>
        <v>74.283940000000001</v>
      </c>
      <c r="AD225" s="712">
        <f>AB225-AA225</f>
        <v>-78.655534999998054</v>
      </c>
      <c r="AE225" s="712">
        <v>0</v>
      </c>
      <c r="AF225" s="712">
        <v>10263.665130000001</v>
      </c>
      <c r="AG225" s="711"/>
      <c r="AH225" s="1834"/>
      <c r="AI225" s="1834"/>
      <c r="AJ225" s="2438"/>
      <c r="AK225" s="1723"/>
    </row>
    <row r="226" spans="1:37" s="70" customFormat="1" ht="38.1" customHeight="1" x14ac:dyDescent="0.25">
      <c r="A226" s="738"/>
      <c r="B226" s="1737"/>
      <c r="C226" s="91" t="s">
        <v>81</v>
      </c>
      <c r="D226" s="91"/>
      <c r="E226" s="407"/>
      <c r="F226" s="711">
        <v>2994</v>
      </c>
      <c r="G226" s="92">
        <f t="shared" si="128"/>
        <v>2246</v>
      </c>
      <c r="H226" s="440">
        <v>2581</v>
      </c>
      <c r="I226" s="361">
        <f t="shared" ref="I226:I234" si="129">H226/G226*100</f>
        <v>114.91540516473731</v>
      </c>
      <c r="J226" s="125"/>
      <c r="K226" s="125"/>
      <c r="L226" s="464"/>
      <c r="M226" s="464"/>
      <c r="N226" s="464"/>
      <c r="O226" s="464"/>
      <c r="P226" s="464"/>
      <c r="Q226" s="464"/>
      <c r="R226" s="711"/>
      <c r="S226" s="711"/>
      <c r="T226" s="711"/>
      <c r="U226" s="711"/>
      <c r="V226" s="711"/>
      <c r="W226" s="711"/>
      <c r="X226" s="711"/>
      <c r="Y226" s="711"/>
      <c r="Z226" s="711"/>
      <c r="AA226" s="1596"/>
      <c r="AB226" s="711"/>
      <c r="AC226" s="711"/>
      <c r="AD226" s="711"/>
      <c r="AE226" s="711"/>
      <c r="AF226" s="711"/>
      <c r="AG226" s="711"/>
      <c r="AH226" s="1834"/>
      <c r="AI226" s="1834"/>
      <c r="AJ226" s="2438"/>
      <c r="AK226" s="1723"/>
    </row>
    <row r="227" spans="1:37" s="70" customFormat="1" ht="38.1" customHeight="1" x14ac:dyDescent="0.25">
      <c r="A227" s="738"/>
      <c r="B227" s="1737"/>
      <c r="C227" s="91" t="s">
        <v>537</v>
      </c>
      <c r="D227" s="91"/>
      <c r="E227" s="407"/>
      <c r="F227" s="711"/>
      <c r="G227" s="92"/>
      <c r="H227" s="440">
        <v>13</v>
      </c>
      <c r="I227" s="361"/>
      <c r="J227" s="125"/>
      <c r="K227" s="125"/>
      <c r="L227" s="464"/>
      <c r="M227" s="464"/>
      <c r="N227" s="464"/>
      <c r="O227" s="464"/>
      <c r="P227" s="464"/>
      <c r="Q227" s="464"/>
      <c r="R227" s="711"/>
      <c r="S227" s="711"/>
      <c r="T227" s="711"/>
      <c r="U227" s="711"/>
      <c r="V227" s="711"/>
      <c r="W227" s="711"/>
      <c r="X227" s="711"/>
      <c r="Y227" s="711"/>
      <c r="Z227" s="711"/>
      <c r="AA227" s="1596"/>
      <c r="AB227" s="711"/>
      <c r="AC227" s="711">
        <v>16.639739999999996</v>
      </c>
      <c r="AD227" s="711"/>
      <c r="AE227" s="711"/>
      <c r="AF227" s="711"/>
      <c r="AG227" s="711"/>
      <c r="AH227" s="1834"/>
      <c r="AI227" s="1834"/>
      <c r="AJ227" s="2438"/>
      <c r="AK227" s="1723"/>
    </row>
    <row r="228" spans="1:37" s="70" customFormat="1" ht="38.1" customHeight="1" x14ac:dyDescent="0.25">
      <c r="A228" s="738"/>
      <c r="B228" s="1737"/>
      <c r="C228" s="91" t="s">
        <v>91</v>
      </c>
      <c r="D228" s="91"/>
      <c r="E228" s="407"/>
      <c r="F228" s="711">
        <v>471</v>
      </c>
      <c r="G228" s="92">
        <f t="shared" si="128"/>
        <v>353</v>
      </c>
      <c r="H228" s="440">
        <v>375</v>
      </c>
      <c r="I228" s="361">
        <f t="shared" si="129"/>
        <v>106.23229461756374</v>
      </c>
      <c r="J228" s="125"/>
      <c r="K228" s="125"/>
      <c r="L228" s="464"/>
      <c r="M228" s="464"/>
      <c r="N228" s="464"/>
      <c r="O228" s="464"/>
      <c r="P228" s="464"/>
      <c r="Q228" s="464"/>
      <c r="R228" s="711"/>
      <c r="S228" s="711"/>
      <c r="T228" s="711"/>
      <c r="U228" s="711"/>
      <c r="V228" s="711"/>
      <c r="W228" s="711"/>
      <c r="X228" s="711"/>
      <c r="Y228" s="711"/>
      <c r="Z228" s="711"/>
      <c r="AA228" s="1596"/>
      <c r="AB228" s="711"/>
      <c r="AC228" s="711"/>
      <c r="AD228" s="711"/>
      <c r="AE228" s="711"/>
      <c r="AF228" s="711"/>
      <c r="AG228" s="711"/>
      <c r="AH228" s="1834"/>
      <c r="AI228" s="1834"/>
      <c r="AJ228" s="2438"/>
      <c r="AK228" s="1723"/>
    </row>
    <row r="229" spans="1:37" s="70" customFormat="1" ht="38.1" customHeight="1" x14ac:dyDescent="0.25">
      <c r="A229" s="738"/>
      <c r="B229" s="1737"/>
      <c r="C229" s="174" t="s">
        <v>538</v>
      </c>
      <c r="D229" s="91"/>
      <c r="E229" s="407"/>
      <c r="F229" s="711"/>
      <c r="G229" s="92"/>
      <c r="H229" s="440">
        <v>6</v>
      </c>
      <c r="I229" s="361"/>
      <c r="J229" s="125"/>
      <c r="K229" s="125"/>
      <c r="L229" s="464"/>
      <c r="M229" s="464"/>
      <c r="N229" s="464"/>
      <c r="O229" s="464"/>
      <c r="P229" s="464"/>
      <c r="Q229" s="464"/>
      <c r="R229" s="711"/>
      <c r="S229" s="711"/>
      <c r="T229" s="711"/>
      <c r="U229" s="711"/>
      <c r="V229" s="711"/>
      <c r="W229" s="711"/>
      <c r="X229" s="711"/>
      <c r="Y229" s="711"/>
      <c r="Z229" s="711"/>
      <c r="AA229" s="1596"/>
      <c r="AB229" s="711"/>
      <c r="AC229" s="711">
        <v>44.078400000000002</v>
      </c>
      <c r="AD229" s="711"/>
      <c r="AE229" s="711"/>
      <c r="AF229" s="711"/>
      <c r="AG229" s="711"/>
      <c r="AH229" s="1834"/>
      <c r="AI229" s="1834"/>
      <c r="AJ229" s="2438"/>
      <c r="AK229" s="1723"/>
    </row>
    <row r="230" spans="1:37" s="70" customFormat="1" ht="38.1" customHeight="1" x14ac:dyDescent="0.25">
      <c r="A230" s="738"/>
      <c r="B230" s="1737"/>
      <c r="C230" s="91" t="s">
        <v>78</v>
      </c>
      <c r="D230" s="91"/>
      <c r="E230" s="407"/>
      <c r="F230" s="711">
        <v>1401</v>
      </c>
      <c r="G230" s="92">
        <f t="shared" si="128"/>
        <v>1051</v>
      </c>
      <c r="H230" s="440">
        <v>1334</v>
      </c>
      <c r="I230" s="361">
        <f t="shared" si="129"/>
        <v>126.92673644148431</v>
      </c>
      <c r="J230" s="125"/>
      <c r="K230" s="125"/>
      <c r="L230" s="464"/>
      <c r="M230" s="464"/>
      <c r="N230" s="464"/>
      <c r="O230" s="464"/>
      <c r="P230" s="464"/>
      <c r="Q230" s="464"/>
      <c r="R230" s="711"/>
      <c r="S230" s="711"/>
      <c r="T230" s="711"/>
      <c r="U230" s="711"/>
      <c r="V230" s="711"/>
      <c r="W230" s="711"/>
      <c r="X230" s="711"/>
      <c r="Y230" s="711"/>
      <c r="Z230" s="711"/>
      <c r="AA230" s="1596"/>
      <c r="AB230" s="711"/>
      <c r="AC230" s="711"/>
      <c r="AD230" s="711"/>
      <c r="AE230" s="711"/>
      <c r="AF230" s="711"/>
      <c r="AG230" s="711"/>
      <c r="AH230" s="1834"/>
      <c r="AI230" s="1834"/>
      <c r="AJ230" s="2438"/>
      <c r="AK230" s="1723"/>
    </row>
    <row r="231" spans="1:37" s="70" customFormat="1" ht="38.1" customHeight="1" x14ac:dyDescent="0.25">
      <c r="A231" s="738"/>
      <c r="B231" s="1737"/>
      <c r="C231" s="174" t="s">
        <v>541</v>
      </c>
      <c r="D231" s="91"/>
      <c r="E231" s="407"/>
      <c r="F231" s="711"/>
      <c r="G231" s="92"/>
      <c r="H231" s="440">
        <v>10</v>
      </c>
      <c r="I231" s="361"/>
      <c r="J231" s="125"/>
      <c r="K231" s="125"/>
      <c r="L231" s="464"/>
      <c r="M231" s="464"/>
      <c r="N231" s="464"/>
      <c r="O231" s="464"/>
      <c r="P231" s="464"/>
      <c r="Q231" s="464"/>
      <c r="R231" s="711"/>
      <c r="S231" s="711"/>
      <c r="T231" s="711"/>
      <c r="U231" s="711"/>
      <c r="V231" s="711"/>
      <c r="W231" s="711"/>
      <c r="X231" s="711"/>
      <c r="Y231" s="711"/>
      <c r="Z231" s="711"/>
      <c r="AA231" s="1596"/>
      <c r="AB231" s="711"/>
      <c r="AC231" s="711">
        <v>13.565799999999999</v>
      </c>
      <c r="AD231" s="711"/>
      <c r="AE231" s="711"/>
      <c r="AF231" s="711"/>
      <c r="AG231" s="711"/>
      <c r="AH231" s="1834"/>
      <c r="AI231" s="1834"/>
      <c r="AJ231" s="2438"/>
      <c r="AK231" s="1723"/>
    </row>
    <row r="232" spans="1:37" s="70" customFormat="1" ht="38.1" customHeight="1" x14ac:dyDescent="0.25">
      <c r="A232" s="738"/>
      <c r="B232" s="1737"/>
      <c r="C232" s="174" t="s">
        <v>284</v>
      </c>
      <c r="D232" s="174"/>
      <c r="E232" s="407"/>
      <c r="F232" s="711">
        <v>284</v>
      </c>
      <c r="G232" s="92">
        <f t="shared" si="128"/>
        <v>213</v>
      </c>
      <c r="H232" s="440">
        <v>247</v>
      </c>
      <c r="I232" s="361">
        <f t="shared" si="129"/>
        <v>115.962441314554</v>
      </c>
      <c r="J232" s="125"/>
      <c r="K232" s="125"/>
      <c r="L232" s="464"/>
      <c r="M232" s="464"/>
      <c r="N232" s="464"/>
      <c r="O232" s="464"/>
      <c r="P232" s="464"/>
      <c r="Q232" s="464"/>
      <c r="R232" s="711"/>
      <c r="S232" s="711"/>
      <c r="T232" s="711"/>
      <c r="U232" s="711"/>
      <c r="V232" s="711"/>
      <c r="W232" s="711"/>
      <c r="X232" s="711"/>
      <c r="Y232" s="711"/>
      <c r="Z232" s="711"/>
      <c r="AA232" s="1596"/>
      <c r="AB232" s="711"/>
      <c r="AC232" s="711"/>
      <c r="AD232" s="711"/>
      <c r="AE232" s="711"/>
      <c r="AF232" s="711"/>
      <c r="AG232" s="711"/>
      <c r="AH232" s="1834"/>
      <c r="AI232" s="1834"/>
      <c r="AJ232" s="2438"/>
      <c r="AK232" s="1723"/>
    </row>
    <row r="233" spans="1:37" s="70" customFormat="1" ht="15" customHeight="1" x14ac:dyDescent="0.25">
      <c r="A233" s="738">
        <v>1</v>
      </c>
      <c r="B233" s="1737">
        <v>1</v>
      </c>
      <c r="C233" s="213" t="s">
        <v>165</v>
      </c>
      <c r="D233" s="213"/>
      <c r="E233" s="508"/>
      <c r="F233" s="712">
        <f>SUM(F222,F213)</f>
        <v>64901</v>
      </c>
      <c r="G233" s="388">
        <f>SUM(G213+G222)</f>
        <v>48677</v>
      </c>
      <c r="H233" s="388">
        <f>SUM(H213+H222)</f>
        <v>51873</v>
      </c>
      <c r="I233" s="126">
        <f t="shared" si="129"/>
        <v>106.5657291944861</v>
      </c>
      <c r="J233" s="125"/>
      <c r="K233" s="125"/>
      <c r="L233" s="464"/>
      <c r="M233" s="464"/>
      <c r="N233" s="464"/>
      <c r="O233" s="464"/>
      <c r="P233" s="464"/>
      <c r="Q233" s="464"/>
      <c r="R233" s="742">
        <v>81490.963899999988</v>
      </c>
      <c r="S233" s="742">
        <v>81490.963899999988</v>
      </c>
      <c r="T233" s="742">
        <v>81490.963899999988</v>
      </c>
      <c r="U233" s="742">
        <v>81490.963899999988</v>
      </c>
      <c r="V233" s="742">
        <v>81490.963899999988</v>
      </c>
      <c r="W233" s="742">
        <v>81490.963899999988</v>
      </c>
      <c r="X233" s="742">
        <v>81708.667520000003</v>
      </c>
      <c r="Y233" s="742">
        <v>86298.240480000008</v>
      </c>
      <c r="Z233" s="742">
        <v>86298.240480000008</v>
      </c>
      <c r="AA233" s="2814">
        <f>R233/12*$C$3+(S233-R233)/11*8+(T233-S233)/10*7+(U233-T233)/9*6+(V233-U233)/8*5+(W233-V233)/7*4+(X233-W233)/6*3+(Y233-X233)+(Z233-Y233)/4*1</f>
        <v>65816.647694999992</v>
      </c>
      <c r="AB233" s="742">
        <f>AF233-AE233</f>
        <v>70181.074540000016</v>
      </c>
      <c r="AC233" s="742"/>
      <c r="AD233" s="742">
        <f>AB233-AA233</f>
        <v>4364.4268450000236</v>
      </c>
      <c r="AE233" s="742">
        <v>-324.12082000000004</v>
      </c>
      <c r="AF233" s="742">
        <v>69856.95372000002</v>
      </c>
      <c r="AG233" s="388">
        <f>SUM(AG213+AG222)</f>
        <v>330</v>
      </c>
      <c r="AH233" s="742">
        <f>AH222+AH213</f>
        <v>266999.69999999995</v>
      </c>
      <c r="AI233" s="742">
        <f>AI222+AI213</f>
        <v>266.99969999999996</v>
      </c>
      <c r="AJ233" s="2438"/>
      <c r="AK233" s="1723"/>
    </row>
    <row r="234" spans="1:37" s="70" customFormat="1" ht="15" customHeight="1" x14ac:dyDescent="0.25">
      <c r="A234" s="738">
        <v>1</v>
      </c>
      <c r="B234" s="1737">
        <v>1</v>
      </c>
      <c r="C234" s="672" t="s">
        <v>343</v>
      </c>
      <c r="D234" s="672"/>
      <c r="E234" s="672"/>
      <c r="F234" s="2179">
        <f>SUM(F233,F211)</f>
        <v>431601</v>
      </c>
      <c r="G234" s="556">
        <f>SUM(G233,G211)</f>
        <v>323702</v>
      </c>
      <c r="H234" s="556">
        <f>SUM(H233,H211)</f>
        <v>333305.59999999998</v>
      </c>
      <c r="I234" s="556">
        <f t="shared" si="129"/>
        <v>102.96680280010627</v>
      </c>
      <c r="J234" s="703"/>
      <c r="K234" s="703"/>
      <c r="L234" s="773"/>
      <c r="M234" s="773"/>
      <c r="N234" s="773"/>
      <c r="O234" s="773"/>
      <c r="P234" s="773"/>
      <c r="Q234" s="773"/>
      <c r="R234" s="742">
        <f t="shared" ref="R234:X234" si="130">SUM(R233,R225,R211)</f>
        <v>235745.27509999997</v>
      </c>
      <c r="S234" s="742">
        <f t="shared" si="130"/>
        <v>235745.27509999997</v>
      </c>
      <c r="T234" s="742">
        <f t="shared" si="130"/>
        <v>235745.27509999997</v>
      </c>
      <c r="U234" s="742">
        <f t="shared" si="130"/>
        <v>235745.27509999997</v>
      </c>
      <c r="V234" s="742">
        <f t="shared" si="130"/>
        <v>235745.27509999997</v>
      </c>
      <c r="W234" s="742">
        <f t="shared" si="130"/>
        <v>235745.27509999997</v>
      </c>
      <c r="X234" s="742">
        <f t="shared" si="130"/>
        <v>235745.2751</v>
      </c>
      <c r="Y234" s="742">
        <f t="shared" ref="Y234:Z234" si="131">SUM(Y233,Y225,Y211)</f>
        <v>243078.12463999999</v>
      </c>
      <c r="Z234" s="742">
        <f t="shared" si="131"/>
        <v>243078.12463999999</v>
      </c>
      <c r="AA234" s="742">
        <f t="shared" ref="AA234:AF234" si="132">SUM(AA233,AA225,AA211)</f>
        <v>184718.77319999997</v>
      </c>
      <c r="AB234" s="742">
        <f t="shared" si="132"/>
        <v>189004.54452</v>
      </c>
      <c r="AC234" s="742">
        <f t="shared" si="132"/>
        <v>74.283940000000001</v>
      </c>
      <c r="AD234" s="742">
        <f t="shared" si="132"/>
        <v>4285.7713200000289</v>
      </c>
      <c r="AE234" s="742">
        <f t="shared" si="132"/>
        <v>-3201.217159999997</v>
      </c>
      <c r="AF234" s="742">
        <f t="shared" si="132"/>
        <v>185877.61129999999</v>
      </c>
      <c r="AG234" s="556">
        <f>SUM(AG233,AG211)</f>
        <v>6542</v>
      </c>
      <c r="AH234" s="742">
        <f t="shared" ref="AH234:AI234" si="133">SUM(AH233,AH225,AH211)</f>
        <v>2698984.8899999959</v>
      </c>
      <c r="AI234" s="742">
        <f t="shared" si="133"/>
        <v>2698.9848899999961</v>
      </c>
      <c r="AJ234" s="2438"/>
      <c r="AK234" s="1723"/>
    </row>
    <row r="235" spans="1:37" s="70" customFormat="1" ht="15" customHeight="1" x14ac:dyDescent="0.25">
      <c r="A235" s="738">
        <v>1</v>
      </c>
      <c r="B235" s="1737">
        <v>1</v>
      </c>
      <c r="C235" s="282" t="s">
        <v>31</v>
      </c>
      <c r="D235" s="282"/>
      <c r="E235" s="217"/>
      <c r="F235" s="772"/>
      <c r="G235" s="361"/>
      <c r="H235" s="361"/>
      <c r="I235" s="361"/>
      <c r="J235" s="125"/>
      <c r="K235" s="125"/>
      <c r="L235" s="388"/>
      <c r="M235" s="388"/>
      <c r="N235" s="388"/>
      <c r="O235" s="388"/>
      <c r="P235" s="388"/>
      <c r="Q235" s="388"/>
      <c r="R235" s="63"/>
      <c r="S235" s="63"/>
      <c r="T235" s="63"/>
      <c r="U235" s="63"/>
      <c r="V235" s="63"/>
      <c r="W235" s="63"/>
      <c r="X235" s="63"/>
      <c r="Y235" s="63"/>
      <c r="Z235" s="63"/>
      <c r="AA235" s="1593"/>
      <c r="AB235" s="63"/>
      <c r="AC235" s="63"/>
      <c r="AD235" s="63"/>
      <c r="AE235" s="63"/>
      <c r="AF235" s="63"/>
      <c r="AG235" s="63"/>
      <c r="AH235" s="1829"/>
      <c r="AI235" s="1829"/>
      <c r="AJ235" s="2438"/>
      <c r="AK235" s="1723"/>
    </row>
    <row r="236" spans="1:37" s="70" customFormat="1" ht="15" customHeight="1" x14ac:dyDescent="0.25">
      <c r="A236" s="738">
        <v>1</v>
      </c>
      <c r="B236" s="1737">
        <v>1</v>
      </c>
      <c r="C236" s="144" t="s">
        <v>206</v>
      </c>
      <c r="D236" s="144"/>
      <c r="E236" s="794">
        <v>300</v>
      </c>
      <c r="F236" s="2202">
        <v>135</v>
      </c>
      <c r="G236" s="92">
        <f t="shared" ref="G236:G239" si="134">(F236/12*$C$3)</f>
        <v>101.25</v>
      </c>
      <c r="H236" s="361">
        <v>123</v>
      </c>
      <c r="I236" s="92">
        <f>H236/G236*100</f>
        <v>121.48148148148148</v>
      </c>
      <c r="J236" s="363">
        <v>7</v>
      </c>
      <c r="K236" s="93">
        <f>N236/H236</f>
        <v>7.3902439024390247</v>
      </c>
      <c r="L236" s="94">
        <f>ROUND(F236*J236,0)</f>
        <v>945</v>
      </c>
      <c r="M236" s="94">
        <f t="shared" ref="M236:M239" si="135">L236/12*$C$3</f>
        <v>708.75</v>
      </c>
      <c r="N236" s="440">
        <v>909</v>
      </c>
      <c r="O236" s="94">
        <f>N236/M236*100</f>
        <v>128.25396825396825</v>
      </c>
      <c r="P236" s="94">
        <f>L236/E236</f>
        <v>3.15</v>
      </c>
      <c r="Q236" s="94">
        <f>N236/$C$3*12/P236</f>
        <v>384.76190476190476</v>
      </c>
      <c r="R236" s="63"/>
      <c r="S236" s="63"/>
      <c r="T236" s="63"/>
      <c r="U236" s="63"/>
      <c r="V236" s="63"/>
      <c r="W236" s="63"/>
      <c r="X236" s="63"/>
      <c r="Y236" s="63"/>
      <c r="Z236" s="63"/>
      <c r="AA236" s="1593"/>
      <c r="AB236" s="63"/>
      <c r="AC236" s="63"/>
      <c r="AD236" s="63"/>
      <c r="AE236" s="63"/>
      <c r="AF236" s="63"/>
      <c r="AG236" s="63"/>
      <c r="AH236" s="1829"/>
      <c r="AI236" s="1829"/>
      <c r="AJ236" s="2438"/>
      <c r="AK236" s="1723"/>
    </row>
    <row r="237" spans="1:37" s="70" customFormat="1" ht="15" customHeight="1" x14ac:dyDescent="0.25">
      <c r="A237" s="738">
        <v>1</v>
      </c>
      <c r="B237" s="1737">
        <v>1</v>
      </c>
      <c r="C237" s="144" t="s">
        <v>6</v>
      </c>
      <c r="D237" s="144"/>
      <c r="E237" s="794">
        <v>300</v>
      </c>
      <c r="F237" s="2202">
        <v>80</v>
      </c>
      <c r="G237" s="92">
        <f t="shared" si="134"/>
        <v>60</v>
      </c>
      <c r="H237" s="361">
        <v>60</v>
      </c>
      <c r="I237" s="92">
        <f>H237/G237*100</f>
        <v>100</v>
      </c>
      <c r="J237" s="363">
        <v>8.9</v>
      </c>
      <c r="K237" s="93">
        <f>N237/H237</f>
        <v>6.7833333333333332</v>
      </c>
      <c r="L237" s="94">
        <f>ROUND(F237*J237,0)</f>
        <v>712</v>
      </c>
      <c r="M237" s="94">
        <f t="shared" si="135"/>
        <v>534</v>
      </c>
      <c r="N237" s="440">
        <v>407</v>
      </c>
      <c r="O237" s="94">
        <f>N237/M237*100</f>
        <v>76.217228464419478</v>
      </c>
      <c r="P237" s="94">
        <f>L237/E237</f>
        <v>2.3733333333333335</v>
      </c>
      <c r="Q237" s="94">
        <f>N237/$C$3*12/P237</f>
        <v>228.65168539325839</v>
      </c>
      <c r="R237" s="63"/>
      <c r="S237" s="63"/>
      <c r="T237" s="63"/>
      <c r="U237" s="63"/>
      <c r="V237" s="63"/>
      <c r="W237" s="63"/>
      <c r="X237" s="63"/>
      <c r="Y237" s="63"/>
      <c r="Z237" s="63"/>
      <c r="AA237" s="1593"/>
      <c r="AB237" s="63"/>
      <c r="AC237" s="63"/>
      <c r="AD237" s="63"/>
      <c r="AE237" s="63"/>
      <c r="AF237" s="63"/>
      <c r="AG237" s="63"/>
      <c r="AH237" s="1829"/>
      <c r="AI237" s="1829"/>
      <c r="AJ237" s="2438"/>
      <c r="AK237" s="1723"/>
    </row>
    <row r="238" spans="1:37" s="70" customFormat="1" ht="15" customHeight="1" x14ac:dyDescent="0.25">
      <c r="A238" s="738">
        <v>1</v>
      </c>
      <c r="B238" s="1737">
        <v>1</v>
      </c>
      <c r="C238" s="144" t="s">
        <v>10</v>
      </c>
      <c r="D238" s="144"/>
      <c r="E238" s="794">
        <v>300</v>
      </c>
      <c r="F238" s="2202">
        <v>55</v>
      </c>
      <c r="G238" s="92">
        <f t="shared" si="134"/>
        <v>41.25</v>
      </c>
      <c r="H238" s="361">
        <v>29</v>
      </c>
      <c r="I238" s="92">
        <f>H238/G238*100</f>
        <v>70.303030303030297</v>
      </c>
      <c r="J238" s="363">
        <v>11</v>
      </c>
      <c r="K238" s="93">
        <f>N238/H238</f>
        <v>9.5172413793103452</v>
      </c>
      <c r="L238" s="94">
        <f>ROUND(F238*J238,0)</f>
        <v>605</v>
      </c>
      <c r="M238" s="94">
        <f t="shared" si="135"/>
        <v>453.75</v>
      </c>
      <c r="N238" s="440">
        <v>276</v>
      </c>
      <c r="O238" s="94">
        <f>N238/M238*100</f>
        <v>60.826446280991732</v>
      </c>
      <c r="P238" s="94">
        <f>L238/E238</f>
        <v>2.0166666666666666</v>
      </c>
      <c r="Q238" s="94">
        <f>N238/$C$3*12/P238</f>
        <v>182.47933884297521</v>
      </c>
      <c r="R238" s="63"/>
      <c r="S238" s="63"/>
      <c r="T238" s="63"/>
      <c r="U238" s="63"/>
      <c r="V238" s="63"/>
      <c r="W238" s="63"/>
      <c r="X238" s="63"/>
      <c r="Y238" s="63"/>
      <c r="Z238" s="63"/>
      <c r="AA238" s="1593"/>
      <c r="AB238" s="63"/>
      <c r="AC238" s="63"/>
      <c r="AD238" s="63"/>
      <c r="AE238" s="63"/>
      <c r="AF238" s="63"/>
      <c r="AG238" s="63"/>
      <c r="AH238" s="1829"/>
      <c r="AI238" s="1829"/>
      <c r="AJ238" s="2438"/>
      <c r="AK238" s="1723"/>
    </row>
    <row r="239" spans="1:37" s="70" customFormat="1" ht="15" customHeight="1" x14ac:dyDescent="0.25">
      <c r="A239" s="738">
        <v>1</v>
      </c>
      <c r="B239" s="1737">
        <v>1</v>
      </c>
      <c r="C239" s="144" t="s">
        <v>76</v>
      </c>
      <c r="D239" s="144"/>
      <c r="E239" s="794">
        <v>300</v>
      </c>
      <c r="F239" s="2202">
        <v>90</v>
      </c>
      <c r="G239" s="92">
        <f t="shared" si="134"/>
        <v>67.5</v>
      </c>
      <c r="H239" s="92">
        <v>67</v>
      </c>
      <c r="I239" s="92">
        <f>H239/G239*100</f>
        <v>99.259259259259252</v>
      </c>
      <c r="J239" s="363">
        <v>11</v>
      </c>
      <c r="K239" s="93">
        <f>N239/H239</f>
        <v>11.074626865671641</v>
      </c>
      <c r="L239" s="94">
        <f>ROUND(F239*J239,0)</f>
        <v>990</v>
      </c>
      <c r="M239" s="94">
        <f t="shared" si="135"/>
        <v>742.5</v>
      </c>
      <c r="N239" s="94">
        <v>742</v>
      </c>
      <c r="O239" s="94">
        <f>N239/M239*100</f>
        <v>99.932659932659931</v>
      </c>
      <c r="P239" s="94">
        <f>L239/E239</f>
        <v>3.3</v>
      </c>
      <c r="Q239" s="94">
        <f>N239/$C$3*12/P239</f>
        <v>299.79797979797979</v>
      </c>
      <c r="R239" s="711"/>
      <c r="S239" s="711"/>
      <c r="T239" s="711"/>
      <c r="U239" s="711"/>
      <c r="V239" s="711"/>
      <c r="W239" s="711"/>
      <c r="X239" s="711"/>
      <c r="Y239" s="711"/>
      <c r="Z239" s="711"/>
      <c r="AA239" s="1596"/>
      <c r="AB239" s="711"/>
      <c r="AC239" s="711"/>
      <c r="AD239" s="711"/>
      <c r="AE239" s="711"/>
      <c r="AF239" s="711"/>
      <c r="AG239" s="711"/>
      <c r="AH239" s="1834"/>
      <c r="AI239" s="1834"/>
      <c r="AJ239" s="2438"/>
      <c r="AK239" s="1723"/>
    </row>
    <row r="240" spans="1:37" s="70" customFormat="1" ht="15" customHeight="1" x14ac:dyDescent="0.25">
      <c r="A240" s="738">
        <v>1</v>
      </c>
      <c r="B240" s="1737">
        <v>1</v>
      </c>
      <c r="C240" s="282" t="s">
        <v>35</v>
      </c>
      <c r="D240" s="282"/>
      <c r="E240" s="282"/>
      <c r="F240" s="2179">
        <f>SUM(F236:F239)</f>
        <v>360</v>
      </c>
      <c r="G240" s="556">
        <f>SUM(G236:G239)</f>
        <v>270</v>
      </c>
      <c r="H240" s="556">
        <f>SUM(H236:H239)</f>
        <v>279</v>
      </c>
      <c r="I240" s="556">
        <f>H240/G240*100</f>
        <v>103.33333333333334</v>
      </c>
      <c r="J240" s="703">
        <f>SUM(L240/F240)</f>
        <v>9.0333333333333332</v>
      </c>
      <c r="K240" s="117">
        <f>N240/H240</f>
        <v>8.365591397849462</v>
      </c>
      <c r="L240" s="704">
        <f>SUM(L236:L239)</f>
        <v>3252</v>
      </c>
      <c r="M240" s="704">
        <f>SUM(M236:M239)</f>
        <v>2439</v>
      </c>
      <c r="N240" s="2771">
        <f>SUM(N236:N239)</f>
        <v>2334</v>
      </c>
      <c r="O240" s="94">
        <f>N240/M240*100</f>
        <v>95.694956949569502</v>
      </c>
      <c r="P240" s="281">
        <f>SUM(P236:P239)</f>
        <v>10.84</v>
      </c>
      <c r="Q240" s="94">
        <f>N240/$C$3*12/P240</f>
        <v>287.08487084870848</v>
      </c>
      <c r="R240" s="704"/>
      <c r="S240" s="704"/>
      <c r="T240" s="704"/>
      <c r="U240" s="704"/>
      <c r="V240" s="704"/>
      <c r="W240" s="704"/>
      <c r="X240" s="704"/>
      <c r="Y240" s="704"/>
      <c r="Z240" s="704"/>
      <c r="AA240" s="1602"/>
      <c r="AB240" s="742"/>
      <c r="AC240" s="742"/>
      <c r="AD240" s="742"/>
      <c r="AE240" s="704"/>
      <c r="AF240" s="704"/>
      <c r="AG240" s="704"/>
      <c r="AH240" s="1835"/>
      <c r="AI240" s="1835"/>
      <c r="AJ240" s="2438"/>
      <c r="AK240" s="1723"/>
    </row>
    <row r="241" spans="1:37" s="70" customFormat="1" ht="15" customHeight="1" x14ac:dyDescent="0.25">
      <c r="A241" s="738">
        <v>1</v>
      </c>
      <c r="B241" s="1737">
        <v>1</v>
      </c>
      <c r="C241" s="217" t="s">
        <v>148</v>
      </c>
      <c r="D241" s="217"/>
      <c r="E241" s="282"/>
      <c r="F241" s="2179"/>
      <c r="G241" s="556"/>
      <c r="H241" s="556"/>
      <c r="I241" s="556"/>
      <c r="J241" s="703"/>
      <c r="K241" s="117"/>
      <c r="L241" s="704"/>
      <c r="M241" s="704"/>
      <c r="N241" s="704"/>
      <c r="O241" s="94"/>
      <c r="P241" s="281"/>
      <c r="Q241" s="94"/>
      <c r="R241" s="704"/>
      <c r="S241" s="704"/>
      <c r="T241" s="704"/>
      <c r="U241" s="704"/>
      <c r="V241" s="704"/>
      <c r="W241" s="704"/>
      <c r="X241" s="704"/>
      <c r="Y241" s="704"/>
      <c r="Z241" s="704"/>
      <c r="AA241" s="1603"/>
      <c r="AB241" s="704"/>
      <c r="AC241" s="704"/>
      <c r="AD241" s="704"/>
      <c r="AE241" s="704"/>
      <c r="AF241" s="704"/>
      <c r="AG241" s="704"/>
      <c r="AH241" s="1835"/>
      <c r="AI241" s="1835"/>
      <c r="AJ241" s="2438"/>
      <c r="AK241" s="1723"/>
    </row>
    <row r="242" spans="1:37" s="70" customFormat="1" ht="15" customHeight="1" x14ac:dyDescent="0.25">
      <c r="A242" s="738"/>
      <c r="B242" s="1737"/>
      <c r="C242" s="260" t="s">
        <v>534</v>
      </c>
      <c r="D242" s="328"/>
      <c r="E242" s="535">
        <v>240</v>
      </c>
      <c r="F242" s="772">
        <v>9</v>
      </c>
      <c r="G242" s="1049">
        <f t="shared" ref="G242:G247" si="136">(F242/12*$C$3)</f>
        <v>6.75</v>
      </c>
      <c r="H242" s="92">
        <v>4</v>
      </c>
      <c r="I242" s="92">
        <f>H242/G242*100</f>
        <v>59.259259259259252</v>
      </c>
      <c r="J242" s="659">
        <v>8</v>
      </c>
      <c r="K242" s="93">
        <f>N242/H242</f>
        <v>9</v>
      </c>
      <c r="L242" s="94">
        <f>ROUND(F242*J242,0)</f>
        <v>72</v>
      </c>
      <c r="M242" s="1232">
        <f t="shared" ref="M242:M247" si="137">L242/12*$C$3</f>
        <v>54</v>
      </c>
      <c r="N242" s="94">
        <v>36</v>
      </c>
      <c r="O242" s="94">
        <f>N242/M242*100</f>
        <v>66.666666666666657</v>
      </c>
      <c r="P242" s="94">
        <f>L242/E242</f>
        <v>0.3</v>
      </c>
      <c r="Q242" s="94">
        <f>N242/$C$3*12/P242</f>
        <v>160</v>
      </c>
      <c r="R242" s="704"/>
      <c r="S242" s="704"/>
      <c r="T242" s="704"/>
      <c r="U242" s="704"/>
      <c r="V242" s="704"/>
      <c r="W242" s="704"/>
      <c r="X242" s="704"/>
      <c r="Y242" s="704"/>
      <c r="Z242" s="704"/>
      <c r="AA242" s="1603"/>
      <c r="AB242" s="704"/>
      <c r="AC242" s="704"/>
      <c r="AD242" s="704"/>
      <c r="AE242" s="704"/>
      <c r="AF242" s="704"/>
      <c r="AG242" s="704"/>
      <c r="AH242" s="1835"/>
      <c r="AI242" s="1835"/>
      <c r="AJ242" s="2438"/>
      <c r="AK242" s="1723"/>
    </row>
    <row r="243" spans="1:37" s="70" customFormat="1" ht="15" customHeight="1" x14ac:dyDescent="0.25">
      <c r="A243" s="738">
        <v>1</v>
      </c>
      <c r="B243" s="1737">
        <v>1</v>
      </c>
      <c r="C243" s="150" t="s">
        <v>532</v>
      </c>
      <c r="D243" s="150"/>
      <c r="E243" s="535">
        <v>240</v>
      </c>
      <c r="F243" s="772">
        <v>194</v>
      </c>
      <c r="G243" s="1049">
        <f t="shared" si="136"/>
        <v>145.5</v>
      </c>
      <c r="H243" s="92">
        <v>769</v>
      </c>
      <c r="I243" s="92">
        <f>H243/G243*100</f>
        <v>528.52233676975948</v>
      </c>
      <c r="J243" s="659">
        <v>8</v>
      </c>
      <c r="K243" s="93">
        <f>N243/H243</f>
        <v>7.9960988296488944</v>
      </c>
      <c r="L243" s="94">
        <f t="shared" ref="L243:L247" si="138">ROUND(F243*J243,0)</f>
        <v>1552</v>
      </c>
      <c r="M243" s="1232">
        <f t="shared" si="137"/>
        <v>1164</v>
      </c>
      <c r="N243" s="94">
        <v>6149</v>
      </c>
      <c r="O243" s="94">
        <f>N243/M243*100</f>
        <v>528.2646048109965</v>
      </c>
      <c r="P243" s="94">
        <f>L243/E243</f>
        <v>6.4666666666666668</v>
      </c>
      <c r="Q243" s="94">
        <f>N243/$C$3*12/P243</f>
        <v>1267.8350515463917</v>
      </c>
      <c r="R243" s="711"/>
      <c r="S243" s="711"/>
      <c r="T243" s="711"/>
      <c r="U243" s="711"/>
      <c r="V243" s="711"/>
      <c r="W243" s="711"/>
      <c r="X243" s="711"/>
      <c r="Y243" s="711"/>
      <c r="Z243" s="711"/>
      <c r="AA243" s="1596"/>
      <c r="AB243" s="711"/>
      <c r="AC243" s="711"/>
      <c r="AD243" s="711"/>
      <c r="AE243" s="711"/>
      <c r="AF243" s="711"/>
      <c r="AG243" s="711"/>
      <c r="AH243" s="1834"/>
      <c r="AI243" s="1834"/>
      <c r="AJ243" s="2438"/>
      <c r="AK243" s="1723"/>
    </row>
    <row r="244" spans="1:37" s="70" customFormat="1" ht="15" customHeight="1" x14ac:dyDescent="0.25">
      <c r="A244" s="738"/>
      <c r="B244" s="1737"/>
      <c r="C244" s="150" t="s">
        <v>8</v>
      </c>
      <c r="D244" s="150"/>
      <c r="E244" s="1699">
        <v>240</v>
      </c>
      <c r="F244" s="772">
        <v>829</v>
      </c>
      <c r="G244" s="1049">
        <f t="shared" si="136"/>
        <v>621.75</v>
      </c>
      <c r="H244" s="92">
        <v>430</v>
      </c>
      <c r="I244" s="92">
        <f t="shared" ref="I244:I247" si="139">H244/G244*100</f>
        <v>69.159630076397264</v>
      </c>
      <c r="J244" s="659">
        <v>8</v>
      </c>
      <c r="K244" s="93">
        <f t="shared" ref="K244:K247" si="140">N244/H244</f>
        <v>8.104651162790697</v>
      </c>
      <c r="L244" s="94">
        <f t="shared" si="138"/>
        <v>6632</v>
      </c>
      <c r="M244" s="1232">
        <f t="shared" si="137"/>
        <v>4974</v>
      </c>
      <c r="N244" s="94">
        <v>3485</v>
      </c>
      <c r="O244" s="94">
        <f t="shared" ref="O244:O247" si="141">N244/M244*100</f>
        <v>70.064334539605952</v>
      </c>
      <c r="P244" s="94">
        <f t="shared" ref="P244:P247" si="142">L244/E244</f>
        <v>27.633333333333333</v>
      </c>
      <c r="Q244" s="94">
        <f t="shared" ref="Q244:Q247" si="143">N244/$C$3*12/P244</f>
        <v>168.15440289505429</v>
      </c>
      <c r="R244" s="711"/>
      <c r="S244" s="711"/>
      <c r="T244" s="711"/>
      <c r="U244" s="711"/>
      <c r="V244" s="711"/>
      <c r="W244" s="711"/>
      <c r="X244" s="711"/>
      <c r="Y244" s="711"/>
      <c r="Z244" s="711"/>
      <c r="AA244" s="1596"/>
      <c r="AB244" s="711"/>
      <c r="AC244" s="711"/>
      <c r="AD244" s="711"/>
      <c r="AE244" s="711"/>
      <c r="AF244" s="711"/>
      <c r="AG244" s="711"/>
      <c r="AH244" s="1834"/>
      <c r="AI244" s="1834"/>
      <c r="AJ244" s="2438"/>
      <c r="AK244" s="1723"/>
    </row>
    <row r="245" spans="1:37" s="70" customFormat="1" ht="15" customHeight="1" x14ac:dyDescent="0.25">
      <c r="A245" s="738"/>
      <c r="B245" s="1737"/>
      <c r="C245" s="150" t="s">
        <v>9</v>
      </c>
      <c r="D245" s="150"/>
      <c r="E245" s="1699">
        <v>240</v>
      </c>
      <c r="F245" s="772">
        <v>513</v>
      </c>
      <c r="G245" s="1049">
        <f t="shared" si="136"/>
        <v>384.75</v>
      </c>
      <c r="H245" s="92">
        <v>35</v>
      </c>
      <c r="I245" s="92">
        <f t="shared" si="139"/>
        <v>9.0968161143599744</v>
      </c>
      <c r="J245" s="659">
        <v>8</v>
      </c>
      <c r="K245" s="93">
        <f t="shared" si="140"/>
        <v>8.0857142857142854</v>
      </c>
      <c r="L245" s="94">
        <f t="shared" si="138"/>
        <v>4104</v>
      </c>
      <c r="M245" s="1232">
        <f t="shared" si="137"/>
        <v>3078</v>
      </c>
      <c r="N245" s="94">
        <v>283</v>
      </c>
      <c r="O245" s="94">
        <f t="shared" si="141"/>
        <v>9.1942820012995448</v>
      </c>
      <c r="P245" s="94">
        <f t="shared" si="142"/>
        <v>17.100000000000001</v>
      </c>
      <c r="Q245" s="94">
        <f t="shared" si="143"/>
        <v>22.066276803118907</v>
      </c>
      <c r="R245" s="711"/>
      <c r="S245" s="711"/>
      <c r="T245" s="711"/>
      <c r="U245" s="711"/>
      <c r="V245" s="711"/>
      <c r="W245" s="711"/>
      <c r="X245" s="711"/>
      <c r="Y245" s="711"/>
      <c r="Z245" s="711"/>
      <c r="AA245" s="1596"/>
      <c r="AB245" s="711"/>
      <c r="AC245" s="711"/>
      <c r="AD245" s="711"/>
      <c r="AE245" s="711"/>
      <c r="AF245" s="711"/>
      <c r="AG245" s="711"/>
      <c r="AH245" s="1834"/>
      <c r="AI245" s="1834"/>
      <c r="AJ245" s="2438"/>
      <c r="AK245" s="1723"/>
    </row>
    <row r="246" spans="1:37" s="70" customFormat="1" ht="15" customHeight="1" x14ac:dyDescent="0.25">
      <c r="A246" s="738"/>
      <c r="B246" s="1737"/>
      <c r="C246" s="150" t="s">
        <v>23</v>
      </c>
      <c r="D246" s="150"/>
      <c r="E246" s="1699">
        <v>240</v>
      </c>
      <c r="F246" s="772">
        <v>43</v>
      </c>
      <c r="G246" s="1049">
        <f t="shared" si="136"/>
        <v>32.25</v>
      </c>
      <c r="H246" s="92">
        <v>11</v>
      </c>
      <c r="I246" s="92">
        <f t="shared" si="139"/>
        <v>34.108527131782942</v>
      </c>
      <c r="J246" s="659">
        <v>8</v>
      </c>
      <c r="K246" s="93">
        <f t="shared" si="140"/>
        <v>6.5454545454545459</v>
      </c>
      <c r="L246" s="94">
        <f t="shared" si="138"/>
        <v>344</v>
      </c>
      <c r="M246" s="1232">
        <f t="shared" si="137"/>
        <v>258</v>
      </c>
      <c r="N246" s="94">
        <v>72</v>
      </c>
      <c r="O246" s="94">
        <f t="shared" si="141"/>
        <v>27.906976744186046</v>
      </c>
      <c r="P246" s="94">
        <f t="shared" si="142"/>
        <v>1.4333333333333333</v>
      </c>
      <c r="Q246" s="94">
        <f t="shared" si="143"/>
        <v>66.976744186046517</v>
      </c>
      <c r="R246" s="711"/>
      <c r="S246" s="711"/>
      <c r="T246" s="711"/>
      <c r="U246" s="711"/>
      <c r="V246" s="711"/>
      <c r="W246" s="711"/>
      <c r="X246" s="711"/>
      <c r="Y246" s="711"/>
      <c r="Z246" s="711"/>
      <c r="AA246" s="1596"/>
      <c r="AB246" s="711"/>
      <c r="AC246" s="711"/>
      <c r="AD246" s="711"/>
      <c r="AE246" s="711"/>
      <c r="AF246" s="711"/>
      <c r="AG246" s="711"/>
      <c r="AH246" s="1834"/>
      <c r="AI246" s="1834"/>
      <c r="AJ246" s="2438"/>
      <c r="AK246" s="1723"/>
    </row>
    <row r="247" spans="1:37" s="70" customFormat="1" ht="15" customHeight="1" x14ac:dyDescent="0.25">
      <c r="A247" s="738"/>
      <c r="B247" s="1737"/>
      <c r="C247" s="150" t="s">
        <v>30</v>
      </c>
      <c r="D247" s="150"/>
      <c r="E247" s="1699">
        <v>240</v>
      </c>
      <c r="F247" s="772">
        <v>192</v>
      </c>
      <c r="G247" s="1049">
        <f t="shared" si="136"/>
        <v>144</v>
      </c>
      <c r="H247" s="92">
        <v>115</v>
      </c>
      <c r="I247" s="92">
        <f t="shared" si="139"/>
        <v>79.861111111111114</v>
      </c>
      <c r="J247" s="659">
        <v>8</v>
      </c>
      <c r="K247" s="93">
        <f t="shared" si="140"/>
        <v>8.1217391304347828</v>
      </c>
      <c r="L247" s="94">
        <f t="shared" si="138"/>
        <v>1536</v>
      </c>
      <c r="M247" s="1232">
        <f t="shared" si="137"/>
        <v>1152</v>
      </c>
      <c r="N247" s="94">
        <v>934</v>
      </c>
      <c r="O247" s="94">
        <f t="shared" si="141"/>
        <v>81.076388888888886</v>
      </c>
      <c r="P247" s="94">
        <f t="shared" si="142"/>
        <v>6.4</v>
      </c>
      <c r="Q247" s="94">
        <f t="shared" si="143"/>
        <v>194.58333333333331</v>
      </c>
      <c r="R247" s="711"/>
      <c r="S247" s="711"/>
      <c r="T247" s="711"/>
      <c r="U247" s="711"/>
      <c r="V247" s="711"/>
      <c r="W247" s="711"/>
      <c r="X247" s="711"/>
      <c r="Y247" s="711"/>
      <c r="Z247" s="711"/>
      <c r="AA247" s="1596"/>
      <c r="AB247" s="711"/>
      <c r="AC247" s="711"/>
      <c r="AD247" s="711"/>
      <c r="AE247" s="711"/>
      <c r="AF247" s="711"/>
      <c r="AG247" s="711"/>
      <c r="AH247" s="1834"/>
      <c r="AI247" s="1834"/>
      <c r="AJ247" s="2438"/>
      <c r="AK247" s="1723"/>
    </row>
    <row r="248" spans="1:37" s="96" customFormat="1" ht="15" customHeight="1" x14ac:dyDescent="0.25">
      <c r="A248" s="738">
        <v>1</v>
      </c>
      <c r="B248" s="1737">
        <v>1</v>
      </c>
      <c r="C248" s="706" t="s">
        <v>187</v>
      </c>
      <c r="D248" s="706"/>
      <c r="E248" s="706"/>
      <c r="F248" s="1869">
        <f>SUM(F242:F247)</f>
        <v>1780</v>
      </c>
      <c r="G248" s="126">
        <f t="shared" ref="G248:H248" si="144">SUM(G242:G247)</f>
        <v>1335</v>
      </c>
      <c r="H248" s="126">
        <f t="shared" si="144"/>
        <v>1364</v>
      </c>
      <c r="I248" s="92">
        <f>H248/G248*100</f>
        <v>102.17228464419476</v>
      </c>
      <c r="J248" s="703">
        <f>SUM(L248/F248)</f>
        <v>8</v>
      </c>
      <c r="K248" s="93">
        <f>N248/H248</f>
        <v>8.0344574780058657</v>
      </c>
      <c r="L248" s="1869">
        <f t="shared" ref="L248:P248" si="145">SUM(L242:L247)</f>
        <v>14240</v>
      </c>
      <c r="M248" s="1869">
        <f t="shared" si="145"/>
        <v>10680</v>
      </c>
      <c r="N248" s="2774">
        <f t="shared" si="145"/>
        <v>10959</v>
      </c>
      <c r="O248" s="94">
        <f>N248/M248*100</f>
        <v>102.61235955056181</v>
      </c>
      <c r="P248" s="118">
        <f t="shared" si="145"/>
        <v>59.333333333333329</v>
      </c>
      <c r="Q248" s="94">
        <f>N248/$C$3*12/P248</f>
        <v>246.26966292134833</v>
      </c>
      <c r="R248" s="712"/>
      <c r="S248" s="712"/>
      <c r="T248" s="712"/>
      <c r="U248" s="712"/>
      <c r="V248" s="712"/>
      <c r="W248" s="712"/>
      <c r="X248" s="712"/>
      <c r="Y248" s="712"/>
      <c r="Z248" s="712"/>
      <c r="AA248" s="1602"/>
      <c r="AB248" s="742"/>
      <c r="AC248" s="742"/>
      <c r="AD248" s="742"/>
      <c r="AE248" s="712"/>
      <c r="AF248" s="712"/>
      <c r="AG248" s="712"/>
      <c r="AH248" s="1837"/>
      <c r="AI248" s="1837"/>
      <c r="AJ248" s="2438"/>
      <c r="AK248" s="2398"/>
    </row>
    <row r="249" spans="1:37" s="70" customFormat="1" ht="25.5" customHeight="1" x14ac:dyDescent="0.25">
      <c r="A249" s="738">
        <v>1</v>
      </c>
      <c r="B249" s="1737">
        <v>1</v>
      </c>
      <c r="C249" s="590" t="s">
        <v>173</v>
      </c>
      <c r="D249" s="590"/>
      <c r="E249" s="590"/>
      <c r="F249" s="2179">
        <f>SUM(F248,F240)</f>
        <v>2140</v>
      </c>
      <c r="G249" s="556">
        <f>SUM(G248,G240)</f>
        <v>1605</v>
      </c>
      <c r="H249" s="556">
        <f>SUM(H248,H240)</f>
        <v>1643</v>
      </c>
      <c r="I249" s="556">
        <f>H249/G249*100</f>
        <v>102.36760124610591</v>
      </c>
      <c r="J249" s="703">
        <f>SUM(L249/F249)</f>
        <v>8.1738317757009344</v>
      </c>
      <c r="K249" s="795">
        <f>N249/H249</f>
        <v>8.0906877662811922</v>
      </c>
      <c r="L249" s="556">
        <f>SUM(L248,L240)</f>
        <v>17492</v>
      </c>
      <c r="M249" s="556">
        <f>SUM(M248,M240)</f>
        <v>13119</v>
      </c>
      <c r="N249" s="556">
        <f>SUM(N248,N240)</f>
        <v>13293</v>
      </c>
      <c r="O249" s="94">
        <f>N249/M249*100</f>
        <v>101.32632060370454</v>
      </c>
      <c r="P249" s="556">
        <f>SUM(P248,P240)</f>
        <v>70.173333333333332</v>
      </c>
      <c r="Q249" s="94">
        <f>N249/$C$3*12/P249</f>
        <v>252.57457723731713</v>
      </c>
      <c r="R249" s="556">
        <v>37561.344038399991</v>
      </c>
      <c r="S249" s="556">
        <v>37561.344038399991</v>
      </c>
      <c r="T249" s="556">
        <v>37561.344038399991</v>
      </c>
      <c r="U249" s="556">
        <v>37561.344038399991</v>
      </c>
      <c r="V249" s="556">
        <v>37561.344038399991</v>
      </c>
      <c r="W249" s="556">
        <v>37561.344038399991</v>
      </c>
      <c r="X249" s="556">
        <v>37561.344038399991</v>
      </c>
      <c r="Y249" s="556">
        <v>37561.344038399991</v>
      </c>
      <c r="Z249" s="556">
        <v>37561.344038399991</v>
      </c>
      <c r="AA249" s="1601">
        <f>R249/12*$C$3+(S249-R249)/11*8+(T249-S249)/10*7+(U249-T249)/9*6+(V249-U249)/8*5+(W249-V249)/7*4+(X249-W249)/6*3+(Y249-X249)/5*2+(Z249-Y249)/4*1</f>
        <v>28171.008028799995</v>
      </c>
      <c r="AB249" s="704">
        <f>AF249-AE249-AC249</f>
        <v>28806.841619999999</v>
      </c>
      <c r="AC249" s="704"/>
      <c r="AD249" s="704">
        <f>AB249-AA249</f>
        <v>635.83359120000387</v>
      </c>
      <c r="AE249" s="556">
        <v>-228.5899</v>
      </c>
      <c r="AF249" s="556">
        <v>28578.25172</v>
      </c>
      <c r="AG249" s="556"/>
      <c r="AH249" s="1838"/>
      <c r="AI249" s="1838">
        <f>AH249/1000</f>
        <v>0</v>
      </c>
      <c r="AJ249" s="2438"/>
      <c r="AK249" s="1723"/>
    </row>
    <row r="250" spans="1:37" s="70" customFormat="1" ht="15" customHeight="1" x14ac:dyDescent="0.25">
      <c r="A250" s="738">
        <v>1</v>
      </c>
      <c r="B250" s="1737">
        <v>1</v>
      </c>
      <c r="C250" s="147"/>
      <c r="D250" s="147"/>
      <c r="E250" s="147"/>
      <c r="F250" s="1869"/>
      <c r="G250" s="92"/>
      <c r="H250" s="92"/>
      <c r="I250" s="92"/>
      <c r="J250" s="492"/>
      <c r="K250" s="492"/>
      <c r="L250" s="492"/>
      <c r="M250" s="492"/>
      <c r="N250" s="492"/>
      <c r="O250" s="492"/>
      <c r="P250" s="492"/>
      <c r="Q250" s="492"/>
      <c r="R250" s="711"/>
      <c r="S250" s="711"/>
      <c r="T250" s="711"/>
      <c r="U250" s="711"/>
      <c r="V250" s="711"/>
      <c r="W250" s="711"/>
      <c r="X250" s="711"/>
      <c r="Y250" s="711"/>
      <c r="Z250" s="711"/>
      <c r="AA250" s="1596"/>
      <c r="AB250" s="711">
        <f>AF250-AE250</f>
        <v>0</v>
      </c>
      <c r="AC250" s="711"/>
      <c r="AD250" s="711">
        <f>AB250-AA250</f>
        <v>0</v>
      </c>
      <c r="AE250" s="711"/>
      <c r="AF250" s="711"/>
      <c r="AG250" s="711"/>
      <c r="AH250" s="1834"/>
      <c r="AI250" s="1834"/>
      <c r="AJ250" s="2438"/>
      <c r="AK250" s="1723"/>
    </row>
    <row r="251" spans="1:37" s="70" customFormat="1" ht="15.75" customHeight="1" x14ac:dyDescent="0.25">
      <c r="A251" s="738">
        <v>1</v>
      </c>
      <c r="B251" s="1737">
        <v>1</v>
      </c>
      <c r="C251" s="775" t="s">
        <v>17</v>
      </c>
      <c r="D251" s="776"/>
      <c r="E251" s="776"/>
      <c r="F251" s="2203"/>
      <c r="G251" s="777"/>
      <c r="H251" s="777"/>
      <c r="I251" s="777"/>
      <c r="J251" s="445"/>
      <c r="K251" s="445"/>
      <c r="L251" s="445"/>
      <c r="M251" s="445"/>
      <c r="N251" s="445">
        <f>SUM(N249,N234,N198)</f>
        <v>119804</v>
      </c>
      <c r="O251" s="445"/>
      <c r="P251" s="445"/>
      <c r="Q251" s="445"/>
      <c r="R251" s="445">
        <f t="shared" ref="R251:AF251" si="146">SUM(R249,R234,R198)</f>
        <v>1055747.0473335998</v>
      </c>
      <c r="S251" s="445">
        <f t="shared" si="146"/>
        <v>1055747.0473335998</v>
      </c>
      <c r="T251" s="445">
        <f t="shared" si="146"/>
        <v>1055747.0473335998</v>
      </c>
      <c r="U251" s="445">
        <f t="shared" si="146"/>
        <v>1055747.0473335998</v>
      </c>
      <c r="V251" s="445">
        <f t="shared" ref="V251:X251" si="147">SUM(V249,V234,V198)</f>
        <v>1055348.6881279997</v>
      </c>
      <c r="W251" s="445">
        <f t="shared" si="147"/>
        <v>1055348.6881279997</v>
      </c>
      <c r="X251" s="445">
        <f t="shared" si="147"/>
        <v>1055348.6881279997</v>
      </c>
      <c r="Y251" s="445">
        <f t="shared" ref="Y251:Z251" si="148">SUM(Y249,Y234,Y198)</f>
        <v>1066756.1456599999</v>
      </c>
      <c r="Z251" s="445">
        <f t="shared" si="148"/>
        <v>1066756.1456599999</v>
      </c>
      <c r="AA251" s="1604">
        <f t="shared" si="146"/>
        <v>803545.73586370004</v>
      </c>
      <c r="AB251" s="445">
        <f t="shared" si="146"/>
        <v>817317.23435000004</v>
      </c>
      <c r="AC251" s="445">
        <f t="shared" si="146"/>
        <v>-5497.1959099999995</v>
      </c>
      <c r="AD251" s="445">
        <f t="shared" si="146"/>
        <v>13771.498486300028</v>
      </c>
      <c r="AE251" s="445">
        <f t="shared" si="146"/>
        <v>-13519.190919999995</v>
      </c>
      <c r="AF251" s="613">
        <f t="shared" si="146"/>
        <v>798300.84752000007</v>
      </c>
      <c r="AG251" s="445">
        <f>AG249+AG234+AG198</f>
        <v>6548</v>
      </c>
      <c r="AH251" s="613">
        <f>SUM(AH249,AH234,AH198)</f>
        <v>2899315.6199999959</v>
      </c>
      <c r="AI251" s="613">
        <f>SUM(AI249,AI234,AI198)</f>
        <v>2899.3156199999962</v>
      </c>
      <c r="AJ251" s="2438"/>
      <c r="AK251" s="1723"/>
    </row>
    <row r="252" spans="1:37" ht="15" customHeight="1" x14ac:dyDescent="0.25">
      <c r="A252" s="738">
        <v>1</v>
      </c>
      <c r="B252" s="1737">
        <v>1</v>
      </c>
      <c r="C252" s="796"/>
      <c r="D252" s="796"/>
      <c r="E252" s="796"/>
      <c r="F252" s="2188"/>
      <c r="G252" s="788"/>
      <c r="H252" s="788"/>
      <c r="I252" s="788"/>
      <c r="J252" s="789"/>
      <c r="K252" s="789"/>
      <c r="L252" s="136"/>
      <c r="M252" s="136"/>
      <c r="N252" s="136"/>
      <c r="O252" s="136"/>
      <c r="P252" s="136"/>
      <c r="Q252" s="136"/>
      <c r="R252" s="743"/>
      <c r="S252" s="743"/>
      <c r="T252" s="743"/>
      <c r="U252" s="743"/>
      <c r="V252" s="743"/>
      <c r="W252" s="743"/>
      <c r="X252" s="743"/>
      <c r="Y252" s="743"/>
      <c r="Z252" s="743"/>
      <c r="AA252" s="1605"/>
      <c r="AB252" s="743"/>
      <c r="AC252" s="743"/>
      <c r="AD252" s="743"/>
      <c r="AE252" s="779"/>
      <c r="AF252" s="743"/>
      <c r="AG252" s="743"/>
      <c r="AH252" s="1839"/>
      <c r="AI252" s="1839"/>
      <c r="AJ252" s="2438"/>
    </row>
    <row r="253" spans="1:37" ht="15" customHeight="1" x14ac:dyDescent="0.25">
      <c r="A253" s="738">
        <v>1</v>
      </c>
      <c r="B253" s="1737">
        <v>1</v>
      </c>
      <c r="C253" s="172" t="s">
        <v>236</v>
      </c>
      <c r="D253" s="172"/>
      <c r="E253" s="172"/>
      <c r="F253" s="2187"/>
      <c r="G253" s="571"/>
      <c r="H253" s="571"/>
      <c r="I253" s="571"/>
      <c r="J253" s="780"/>
      <c r="K253" s="780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  <c r="Z253" s="94"/>
      <c r="AA253" s="1594"/>
      <c r="AB253" s="94"/>
      <c r="AC253" s="94"/>
      <c r="AD253" s="94"/>
      <c r="AE253" s="769"/>
      <c r="AF253" s="94"/>
      <c r="AG253" s="94"/>
      <c r="AH253" s="307"/>
      <c r="AI253" s="307"/>
      <c r="AJ253" s="2438"/>
    </row>
    <row r="254" spans="1:37" s="70" customFormat="1" ht="15" customHeight="1" x14ac:dyDescent="0.25">
      <c r="A254" s="738">
        <v>1</v>
      </c>
      <c r="B254" s="1737">
        <v>1</v>
      </c>
      <c r="C254" s="441" t="s">
        <v>5</v>
      </c>
      <c r="D254" s="441"/>
      <c r="E254" s="441"/>
      <c r="F254" s="772"/>
      <c r="G254" s="361"/>
      <c r="H254" s="361"/>
      <c r="I254" s="361"/>
      <c r="J254" s="691"/>
      <c r="K254" s="691"/>
      <c r="L254" s="692"/>
      <c r="M254" s="692"/>
      <c r="N254" s="692"/>
      <c r="O254" s="692"/>
      <c r="P254" s="692"/>
      <c r="Q254" s="692"/>
      <c r="R254" s="692"/>
      <c r="S254" s="692"/>
      <c r="T254" s="692"/>
      <c r="U254" s="692"/>
      <c r="V254" s="692"/>
      <c r="W254" s="692"/>
      <c r="X254" s="692"/>
      <c r="Y254" s="692"/>
      <c r="Z254" s="692"/>
      <c r="AA254" s="1595"/>
      <c r="AB254" s="692"/>
      <c r="AC254" s="692"/>
      <c r="AD254" s="692"/>
      <c r="AE254" s="692"/>
      <c r="AF254" s="692"/>
      <c r="AG254" s="692"/>
      <c r="AH254" s="1829"/>
      <c r="AI254" s="1829"/>
      <c r="AJ254" s="2438"/>
      <c r="AK254" s="1723"/>
    </row>
    <row r="255" spans="1:37" s="70" customFormat="1" ht="15" customHeight="1" x14ac:dyDescent="0.25">
      <c r="A255" s="738">
        <v>1</v>
      </c>
      <c r="B255" s="1737">
        <v>1</v>
      </c>
      <c r="C255" s="91" t="s">
        <v>59</v>
      </c>
      <c r="D255" s="2526" t="s">
        <v>520</v>
      </c>
      <c r="E255" s="770">
        <v>300</v>
      </c>
      <c r="F255" s="772">
        <v>1350</v>
      </c>
      <c r="G255" s="92">
        <f t="shared" ref="G255:G257" si="149">F255/12*$C$3</f>
        <v>1012.5</v>
      </c>
      <c r="H255" s="361">
        <v>955</v>
      </c>
      <c r="I255" s="92">
        <f>H255/G255*100</f>
        <v>94.320987654320987</v>
      </c>
      <c r="J255" s="782">
        <v>5.7</v>
      </c>
      <c r="K255" s="93">
        <f>N255/H255</f>
        <v>5.995811518324607</v>
      </c>
      <c r="L255" s="94">
        <f>ROUND(F255*J255,0)</f>
        <v>7695</v>
      </c>
      <c r="M255" s="94">
        <f t="shared" ref="M255:M257" si="150">L255/12*$C$3</f>
        <v>5771.25</v>
      </c>
      <c r="N255" s="94">
        <v>5726</v>
      </c>
      <c r="O255" s="94">
        <f>N255/M255*100</f>
        <v>99.215941087286126</v>
      </c>
      <c r="P255" s="94">
        <f>L255/E255</f>
        <v>25.65</v>
      </c>
      <c r="Q255" s="94">
        <f>N255/$C$3*12/P255</f>
        <v>297.64782326185832</v>
      </c>
      <c r="R255" s="692"/>
      <c r="S255" s="692"/>
      <c r="T255" s="692"/>
      <c r="U255" s="692"/>
      <c r="V255" s="692"/>
      <c r="W255" s="692"/>
      <c r="X255" s="692"/>
      <c r="Y255" s="692"/>
      <c r="Z255" s="692"/>
      <c r="AA255" s="1595"/>
      <c r="AB255" s="692"/>
      <c r="AC255" s="692"/>
      <c r="AD255" s="692"/>
      <c r="AE255" s="692"/>
      <c r="AF255" s="692"/>
      <c r="AG255" s="692"/>
      <c r="AH255" s="1829"/>
      <c r="AI255" s="1829"/>
      <c r="AJ255" s="2438"/>
      <c r="AK255" s="1723"/>
    </row>
    <row r="256" spans="1:37" s="70" customFormat="1" ht="15" customHeight="1" x14ac:dyDescent="0.25">
      <c r="A256" s="738">
        <v>1</v>
      </c>
      <c r="B256" s="1737">
        <v>1</v>
      </c>
      <c r="C256" s="91" t="s">
        <v>60</v>
      </c>
      <c r="D256" s="2526" t="s">
        <v>520</v>
      </c>
      <c r="E256" s="770">
        <v>340</v>
      </c>
      <c r="F256" s="772">
        <v>1296</v>
      </c>
      <c r="G256" s="92">
        <f t="shared" si="149"/>
        <v>972</v>
      </c>
      <c r="H256" s="361">
        <v>1018</v>
      </c>
      <c r="I256" s="92">
        <f>H256/G256*100</f>
        <v>104.73251028806585</v>
      </c>
      <c r="J256" s="782">
        <v>8</v>
      </c>
      <c r="K256" s="93">
        <f>N256/H256</f>
        <v>7.6277013752455796</v>
      </c>
      <c r="L256" s="94">
        <f>ROUND(F256*J256,0)</f>
        <v>10368</v>
      </c>
      <c r="M256" s="94">
        <f t="shared" si="150"/>
        <v>7776</v>
      </c>
      <c r="N256" s="94">
        <v>7765</v>
      </c>
      <c r="O256" s="94">
        <f>N256/M256*100</f>
        <v>99.858539094650197</v>
      </c>
      <c r="P256" s="94">
        <f>L256/E256</f>
        <v>30.494117647058822</v>
      </c>
      <c r="Q256" s="94">
        <f>N256/$C$3*12/P256</f>
        <v>339.51903292181072</v>
      </c>
      <c r="R256" s="692"/>
      <c r="S256" s="692"/>
      <c r="T256" s="692"/>
      <c r="U256" s="692"/>
      <c r="V256" s="692"/>
      <c r="W256" s="692"/>
      <c r="X256" s="692"/>
      <c r="Y256" s="692"/>
      <c r="Z256" s="692"/>
      <c r="AA256" s="1595"/>
      <c r="AB256" s="692"/>
      <c r="AC256" s="692"/>
      <c r="AD256" s="692"/>
      <c r="AE256" s="692"/>
      <c r="AF256" s="692"/>
      <c r="AG256" s="692"/>
      <c r="AH256" s="1829"/>
      <c r="AI256" s="1829"/>
      <c r="AJ256" s="2438"/>
      <c r="AK256" s="1723"/>
    </row>
    <row r="257" spans="1:37" s="70" customFormat="1" ht="15" customHeight="1" x14ac:dyDescent="0.25">
      <c r="A257" s="738">
        <v>1</v>
      </c>
      <c r="B257" s="1737">
        <v>1</v>
      </c>
      <c r="C257" s="91" t="s">
        <v>61</v>
      </c>
      <c r="D257" s="2526" t="s">
        <v>520</v>
      </c>
      <c r="E257" s="770">
        <v>340</v>
      </c>
      <c r="F257" s="772">
        <v>5873</v>
      </c>
      <c r="G257" s="92">
        <f t="shared" si="149"/>
        <v>4404.75</v>
      </c>
      <c r="H257" s="361">
        <v>4300</v>
      </c>
      <c r="I257" s="92">
        <f>H257/G257*100</f>
        <v>97.621885464555319</v>
      </c>
      <c r="J257" s="782">
        <v>6.1</v>
      </c>
      <c r="K257" s="93">
        <f>N257/H257</f>
        <v>6.253488372093023</v>
      </c>
      <c r="L257" s="94">
        <f>ROUND(F257*J257,0)</f>
        <v>35825</v>
      </c>
      <c r="M257" s="94">
        <f t="shared" si="150"/>
        <v>26868.75</v>
      </c>
      <c r="N257" s="94">
        <v>26890</v>
      </c>
      <c r="O257" s="94">
        <f>N257/M257*100</f>
        <v>100.07908816003722</v>
      </c>
      <c r="P257" s="94">
        <f>L257/E257</f>
        <v>105.36764705882354</v>
      </c>
      <c r="Q257" s="94">
        <f>N257/$C$3*12/P257</f>
        <v>340.26889974412654</v>
      </c>
      <c r="R257" s="692"/>
      <c r="S257" s="692"/>
      <c r="T257" s="692"/>
      <c r="U257" s="692"/>
      <c r="V257" s="692"/>
      <c r="W257" s="692"/>
      <c r="X257" s="692"/>
      <c r="Y257" s="692"/>
      <c r="Z257" s="692"/>
      <c r="AA257" s="1608"/>
      <c r="AB257" s="692"/>
      <c r="AC257" s="692"/>
      <c r="AD257" s="692"/>
      <c r="AE257" s="692"/>
      <c r="AF257" s="692"/>
      <c r="AG257" s="692"/>
      <c r="AH257" s="1829"/>
      <c r="AI257" s="1829"/>
      <c r="AJ257" s="2438"/>
      <c r="AK257" s="1723"/>
    </row>
    <row r="258" spans="1:37" s="70" customFormat="1" ht="15" customHeight="1" x14ac:dyDescent="0.25">
      <c r="A258" s="738">
        <v>1</v>
      </c>
      <c r="B258" s="1737">
        <v>1</v>
      </c>
      <c r="C258" s="437" t="s">
        <v>7</v>
      </c>
      <c r="D258" s="437"/>
      <c r="E258" s="437"/>
      <c r="F258" s="2179">
        <f>SUM(F255:F257)</f>
        <v>8519</v>
      </c>
      <c r="G258" s="556">
        <f>SUM(G255:G257)</f>
        <v>6389.25</v>
      </c>
      <c r="H258" s="556">
        <f>SUM(H255:H257)</f>
        <v>6273</v>
      </c>
      <c r="I258" s="556">
        <f>H258/G258*100</f>
        <v>98.180537621786584</v>
      </c>
      <c r="J258" s="703">
        <f>SUM(L258/F258)</f>
        <v>6.3256250733654182</v>
      </c>
      <c r="K258" s="117">
        <f>N258/H258</f>
        <v>6.4372708432966679</v>
      </c>
      <c r="L258" s="556">
        <f>SUM(L255:L257)</f>
        <v>53888</v>
      </c>
      <c r="M258" s="556">
        <f>SUM(M255:M257)</f>
        <v>40416</v>
      </c>
      <c r="N258" s="2773">
        <f>SUM(N255:N257)</f>
        <v>40381</v>
      </c>
      <c r="O258" s="94">
        <f>N258/M258*100</f>
        <v>99.913400633412508</v>
      </c>
      <c r="P258" s="281">
        <f>SUM(P255:P257)</f>
        <v>161.51176470588234</v>
      </c>
      <c r="Q258" s="94">
        <f>N258/$C$3*12/P258</f>
        <v>333.35858493887412</v>
      </c>
      <c r="R258" s="742">
        <v>216100.64800799999</v>
      </c>
      <c r="S258" s="742">
        <v>216100.64800799999</v>
      </c>
      <c r="T258" s="742">
        <v>216753.67173599993</v>
      </c>
      <c r="U258" s="742">
        <v>216753.67173599993</v>
      </c>
      <c r="V258" s="742">
        <v>217375.53314399993</v>
      </c>
      <c r="W258" s="742">
        <v>217375.53314399993</v>
      </c>
      <c r="X258" s="742">
        <v>217375.53314399993</v>
      </c>
      <c r="Y258" s="742">
        <v>217436.81904</v>
      </c>
      <c r="Z258" s="742">
        <v>217436.81904</v>
      </c>
      <c r="AA258" s="1601">
        <f>R258/12*$C$3+(S258-R258)/11*8+(T258-S258)/10*7+(U258-T258)/9*6+(V258-U258)/8*5+(W258-V258)/7*4+(X258-W258)/6*3+(Y258-X258)/5*2+(Z258-Y258)/4*1</f>
        <v>162945.78035399999</v>
      </c>
      <c r="AB258" s="742">
        <f>AF258-AE258-AC258</f>
        <v>162531.86734000003</v>
      </c>
      <c r="AC258" s="742">
        <v>-2616.5367900000001</v>
      </c>
      <c r="AD258" s="742">
        <f>AB258-AA258</f>
        <v>-413.91301399996155</v>
      </c>
      <c r="AE258" s="742">
        <v>-851.06176000000005</v>
      </c>
      <c r="AF258" s="742">
        <v>159064.26879</v>
      </c>
      <c r="AG258" s="556">
        <v>1</v>
      </c>
      <c r="AH258" s="1835">
        <v>33107.58</v>
      </c>
      <c r="AI258" s="1835">
        <f>AH258/1000</f>
        <v>33.107579999999999</v>
      </c>
      <c r="AJ258" s="2438"/>
      <c r="AK258" s="1723"/>
    </row>
    <row r="259" spans="1:37" s="70" customFormat="1" ht="15" customHeight="1" x14ac:dyDescent="0.25">
      <c r="A259" s="738">
        <v>1</v>
      </c>
      <c r="B259" s="1737">
        <v>1</v>
      </c>
      <c r="C259" s="636" t="s">
        <v>14</v>
      </c>
      <c r="D259" s="636"/>
      <c r="E259" s="507"/>
      <c r="F259" s="772"/>
      <c r="G259" s="361"/>
      <c r="H259" s="361"/>
      <c r="I259" s="361"/>
      <c r="J259" s="703"/>
      <c r="K259" s="703"/>
      <c r="L259" s="773"/>
      <c r="M259" s="773"/>
      <c r="N259" s="773"/>
      <c r="O259" s="773"/>
      <c r="P259" s="773"/>
      <c r="Q259" s="773"/>
      <c r="R259" s="492"/>
      <c r="S259" s="492"/>
      <c r="T259" s="492"/>
      <c r="U259" s="492"/>
      <c r="V259" s="492"/>
      <c r="W259" s="492"/>
      <c r="X259" s="492"/>
      <c r="Y259" s="492"/>
      <c r="Z259" s="492"/>
      <c r="AA259" s="1598"/>
      <c r="AB259" s="492"/>
      <c r="AC259" s="492"/>
      <c r="AD259" s="492"/>
      <c r="AE259" s="492"/>
      <c r="AF259" s="492"/>
      <c r="AG259" s="492"/>
      <c r="AH259" s="1835"/>
      <c r="AI259" s="1835"/>
      <c r="AJ259" s="2438"/>
      <c r="AK259" s="1723"/>
    </row>
    <row r="260" spans="1:37" s="70" customFormat="1" ht="16.5" customHeight="1" x14ac:dyDescent="0.25">
      <c r="A260" s="738">
        <v>1</v>
      </c>
      <c r="B260" s="1737">
        <v>1</v>
      </c>
      <c r="C260" s="507" t="s">
        <v>307</v>
      </c>
      <c r="D260" s="507"/>
      <c r="E260" s="520"/>
      <c r="F260" s="2199"/>
      <c r="G260" s="116"/>
      <c r="H260" s="116"/>
      <c r="I260" s="116"/>
      <c r="J260" s="363"/>
      <c r="K260" s="363"/>
      <c r="L260" s="365"/>
      <c r="M260" s="365"/>
      <c r="N260" s="365"/>
      <c r="O260" s="365"/>
      <c r="P260" s="365"/>
      <c r="Q260" s="365"/>
      <c r="R260" s="440"/>
      <c r="S260" s="440"/>
      <c r="T260" s="440"/>
      <c r="U260" s="440"/>
      <c r="V260" s="440"/>
      <c r="W260" s="440"/>
      <c r="X260" s="440"/>
      <c r="Y260" s="440"/>
      <c r="Z260" s="440"/>
      <c r="AA260" s="1599"/>
      <c r="AB260" s="440"/>
      <c r="AC260" s="440"/>
      <c r="AD260" s="440"/>
      <c r="AE260" s="440"/>
      <c r="AF260" s="440"/>
      <c r="AG260" s="440"/>
      <c r="AH260" s="1829"/>
      <c r="AI260" s="1829"/>
      <c r="AJ260" s="2438"/>
      <c r="AK260" s="1723"/>
    </row>
    <row r="261" spans="1:37" s="70" customFormat="1" ht="15" customHeight="1" x14ac:dyDescent="0.25">
      <c r="A261" s="738">
        <v>1</v>
      </c>
      <c r="B261" s="1737">
        <v>1</v>
      </c>
      <c r="C261" s="407" t="s">
        <v>198</v>
      </c>
      <c r="D261" s="407"/>
      <c r="E261" s="407"/>
      <c r="F261" s="711">
        <f>F262</f>
        <v>65040</v>
      </c>
      <c r="G261" s="440">
        <f>G262</f>
        <v>48780</v>
      </c>
      <c r="H261" s="440">
        <f>H262</f>
        <v>44079</v>
      </c>
      <c r="I261" s="440">
        <f>H261/G261*100</f>
        <v>90.362853628536286</v>
      </c>
      <c r="J261" s="125"/>
      <c r="K261" s="125"/>
      <c r="L261" s="464"/>
      <c r="M261" s="464"/>
      <c r="N261" s="464"/>
      <c r="O261" s="464"/>
      <c r="P261" s="464"/>
      <c r="Q261" s="464"/>
      <c r="R261" s="711"/>
      <c r="S261" s="711"/>
      <c r="T261" s="711"/>
      <c r="U261" s="711"/>
      <c r="V261" s="711"/>
      <c r="W261" s="711"/>
      <c r="X261" s="711"/>
      <c r="Y261" s="711"/>
      <c r="Z261" s="711"/>
      <c r="AA261" s="1596"/>
      <c r="AB261" s="711"/>
      <c r="AC261" s="711"/>
      <c r="AD261" s="711"/>
      <c r="AE261" s="711"/>
      <c r="AF261" s="711"/>
      <c r="AG261" s="440">
        <f>AG262</f>
        <v>0</v>
      </c>
      <c r="AH261" s="711">
        <f t="shared" ref="AH261" si="151">AH262</f>
        <v>0</v>
      </c>
      <c r="AI261" s="711">
        <f t="shared" ref="AI261:AI262" si="152">AH261/1000</f>
        <v>0</v>
      </c>
      <c r="AJ261" s="2438"/>
      <c r="AK261" s="1723"/>
    </row>
    <row r="262" spans="1:37" s="70" customFormat="1" ht="15" customHeight="1" x14ac:dyDescent="0.25">
      <c r="A262" s="738">
        <v>1</v>
      </c>
      <c r="B262" s="1737">
        <v>1</v>
      </c>
      <c r="C262" s="407" t="s">
        <v>293</v>
      </c>
      <c r="D262" s="407"/>
      <c r="E262" s="407"/>
      <c r="F262" s="711">
        <v>65040</v>
      </c>
      <c r="G262" s="92">
        <f>ROUND(F262/12*$C$3,0)</f>
        <v>48780</v>
      </c>
      <c r="H262" s="440">
        <v>44079</v>
      </c>
      <c r="I262" s="440">
        <f>H262/G262*100</f>
        <v>90.362853628536286</v>
      </c>
      <c r="J262" s="125"/>
      <c r="K262" s="125"/>
      <c r="L262" s="464"/>
      <c r="M262" s="464"/>
      <c r="N262" s="464"/>
      <c r="O262" s="464"/>
      <c r="P262" s="464"/>
      <c r="Q262" s="464"/>
      <c r="R262" s="711"/>
      <c r="S262" s="711"/>
      <c r="T262" s="711"/>
      <c r="U262" s="711"/>
      <c r="V262" s="711"/>
      <c r="W262" s="711"/>
      <c r="X262" s="711"/>
      <c r="Y262" s="711"/>
      <c r="Z262" s="711"/>
      <c r="AA262" s="1596"/>
      <c r="AB262" s="711"/>
      <c r="AC262" s="711"/>
      <c r="AD262" s="711"/>
      <c r="AE262" s="711"/>
      <c r="AF262" s="711"/>
      <c r="AG262" s="711"/>
      <c r="AH262" s="1834"/>
      <c r="AI262" s="1834">
        <f t="shared" si="152"/>
        <v>0</v>
      </c>
      <c r="AJ262" s="2438"/>
      <c r="AK262" s="1723"/>
    </row>
    <row r="263" spans="1:37" s="70" customFormat="1" ht="15" customHeight="1" x14ac:dyDescent="0.25">
      <c r="A263" s="738">
        <v>1</v>
      </c>
      <c r="B263" s="1737">
        <v>1</v>
      </c>
      <c r="C263" s="409" t="s">
        <v>157</v>
      </c>
      <c r="D263" s="409"/>
      <c r="E263" s="407"/>
      <c r="F263" s="711">
        <v>27800</v>
      </c>
      <c r="G263" s="92">
        <f>ROUND(F263/12*$C$3,0)</f>
        <v>20850</v>
      </c>
      <c r="H263" s="440">
        <v>17030</v>
      </c>
      <c r="I263" s="440">
        <f>H263/G263*100</f>
        <v>81.678657074340535</v>
      </c>
      <c r="J263" s="125"/>
      <c r="K263" s="125"/>
      <c r="L263" s="464"/>
      <c r="M263" s="464"/>
      <c r="N263" s="464"/>
      <c r="O263" s="464"/>
      <c r="P263" s="464"/>
      <c r="Q263" s="464"/>
      <c r="R263" s="711"/>
      <c r="S263" s="711"/>
      <c r="T263" s="711"/>
      <c r="U263" s="711"/>
      <c r="V263" s="711"/>
      <c r="W263" s="711"/>
      <c r="X263" s="711"/>
      <c r="Y263" s="711"/>
      <c r="Z263" s="711"/>
      <c r="AA263" s="1596"/>
      <c r="AB263" s="711"/>
      <c r="AC263" s="711"/>
      <c r="AD263" s="711"/>
      <c r="AE263" s="711"/>
      <c r="AF263" s="711"/>
      <c r="AG263" s="711">
        <v>449</v>
      </c>
      <c r="AH263" s="1834">
        <v>892360.55999999994</v>
      </c>
      <c r="AI263" s="1834">
        <f>AH263/1000</f>
        <v>892.36055999999996</v>
      </c>
      <c r="AJ263" s="2438"/>
      <c r="AK263" s="1723"/>
    </row>
    <row r="264" spans="1:37" s="70" customFormat="1" ht="30" customHeight="1" x14ac:dyDescent="0.25">
      <c r="A264" s="738">
        <v>1</v>
      </c>
      <c r="B264" s="1737">
        <v>1</v>
      </c>
      <c r="C264" s="409" t="s">
        <v>158</v>
      </c>
      <c r="D264" s="409"/>
      <c r="E264" s="407"/>
      <c r="F264" s="711"/>
      <c r="G264" s="92"/>
      <c r="H264" s="440"/>
      <c r="I264" s="440"/>
      <c r="J264" s="125"/>
      <c r="K264" s="125"/>
      <c r="L264" s="464"/>
      <c r="M264" s="464"/>
      <c r="N264" s="464"/>
      <c r="O264" s="464"/>
      <c r="P264" s="464"/>
      <c r="Q264" s="464"/>
      <c r="R264" s="711"/>
      <c r="S264" s="711"/>
      <c r="T264" s="711"/>
      <c r="U264" s="711"/>
      <c r="V264" s="711"/>
      <c r="W264" s="711"/>
      <c r="X264" s="711"/>
      <c r="Y264" s="711"/>
      <c r="Z264" s="711"/>
      <c r="AA264" s="1596"/>
      <c r="AB264" s="711"/>
      <c r="AC264" s="711"/>
      <c r="AD264" s="711"/>
      <c r="AE264" s="711"/>
      <c r="AF264" s="711"/>
      <c r="AG264" s="711"/>
      <c r="AH264" s="1834"/>
      <c r="AI264" s="1834"/>
      <c r="AJ264" s="2438"/>
      <c r="AK264" s="1723"/>
    </row>
    <row r="265" spans="1:37" s="70" customFormat="1" ht="14.25" customHeight="1" x14ac:dyDescent="0.25">
      <c r="A265" s="738">
        <v>1</v>
      </c>
      <c r="B265" s="1737">
        <v>1</v>
      </c>
      <c r="C265" s="716" t="s">
        <v>299</v>
      </c>
      <c r="D265" s="716"/>
      <c r="E265" s="407"/>
      <c r="F265" s="711"/>
      <c r="G265" s="92"/>
      <c r="H265" s="440"/>
      <c r="I265" s="440"/>
      <c r="J265" s="125"/>
      <c r="K265" s="125"/>
      <c r="L265" s="464"/>
      <c r="M265" s="464"/>
      <c r="N265" s="464"/>
      <c r="O265" s="464"/>
      <c r="P265" s="464"/>
      <c r="Q265" s="464"/>
      <c r="R265" s="711"/>
      <c r="S265" s="711"/>
      <c r="T265" s="711"/>
      <c r="U265" s="711"/>
      <c r="V265" s="711"/>
      <c r="W265" s="711"/>
      <c r="X265" s="711"/>
      <c r="Y265" s="711"/>
      <c r="Z265" s="711"/>
      <c r="AA265" s="1596"/>
      <c r="AB265" s="711"/>
      <c r="AC265" s="711"/>
      <c r="AD265" s="711"/>
      <c r="AE265" s="711"/>
      <c r="AF265" s="711"/>
      <c r="AG265" s="711"/>
      <c r="AH265" s="1834"/>
      <c r="AI265" s="1834"/>
      <c r="AJ265" s="2438"/>
      <c r="AK265" s="1723"/>
    </row>
    <row r="266" spans="1:37" s="70" customFormat="1" ht="14.25" customHeight="1" x14ac:dyDescent="0.25">
      <c r="A266" s="738"/>
      <c r="B266" s="1737">
        <v>1</v>
      </c>
      <c r="C266" s="611" t="s">
        <v>160</v>
      </c>
      <c r="D266" s="611"/>
      <c r="E266" s="407"/>
      <c r="F266" s="711"/>
      <c r="G266" s="92"/>
      <c r="H266" s="440"/>
      <c r="I266" s="440"/>
      <c r="J266" s="125"/>
      <c r="K266" s="125"/>
      <c r="L266" s="464"/>
      <c r="M266" s="464"/>
      <c r="N266" s="464"/>
      <c r="O266" s="464"/>
      <c r="P266" s="464"/>
      <c r="Q266" s="464"/>
      <c r="R266" s="712">
        <v>191.59200000000001</v>
      </c>
      <c r="S266" s="712">
        <v>191.59200000000001</v>
      </c>
      <c r="T266" s="712">
        <v>191.59200000000001</v>
      </c>
      <c r="U266" s="712">
        <v>191.59200000000001</v>
      </c>
      <c r="V266" s="712">
        <v>191.59200000000001</v>
      </c>
      <c r="W266" s="712">
        <v>191.59200000000001</v>
      </c>
      <c r="X266" s="712">
        <v>191.59200000000001</v>
      </c>
      <c r="Y266" s="712">
        <v>1432.8507500000001</v>
      </c>
      <c r="Z266" s="712">
        <v>1432.8507500000001</v>
      </c>
      <c r="AA266" s="1600">
        <f>R266/12*$C$3+(S266-R266)/11*8+(T266-S266)/10*7+(U266-T266)/9*6+(V266-U266)/8*5+(W266-V266)/7*4+(X266-W266)/6*3+(Y266-X266)/5*2+(Z266-Y266)/4*1</f>
        <v>640.19749999999999</v>
      </c>
      <c r="AB266" s="712">
        <f>AF266-AE266-AC266</f>
        <v>739.13535999999999</v>
      </c>
      <c r="AC266" s="712"/>
      <c r="AD266" s="712">
        <f>AB266-AA266</f>
        <v>98.937860000000001</v>
      </c>
      <c r="AE266" s="712">
        <v>0</v>
      </c>
      <c r="AF266" s="712">
        <v>739.13535999999999</v>
      </c>
      <c r="AG266" s="711"/>
      <c r="AH266" s="1834"/>
      <c r="AI266" s="1834"/>
      <c r="AJ266" s="2438"/>
      <c r="AK266" s="1723"/>
    </row>
    <row r="267" spans="1:37" s="70" customFormat="1" ht="14.25" customHeight="1" x14ac:dyDescent="0.25">
      <c r="A267" s="738"/>
      <c r="B267" s="1737">
        <v>1</v>
      </c>
      <c r="C267" s="797" t="s">
        <v>222</v>
      </c>
      <c r="D267" s="797"/>
      <c r="E267" s="407"/>
      <c r="F267" s="711">
        <v>450</v>
      </c>
      <c r="G267" s="92">
        <f t="shared" ref="G267" si="153">ROUND(F267/12*$C$3,0)</f>
        <v>338</v>
      </c>
      <c r="H267" s="440">
        <v>290</v>
      </c>
      <c r="I267" s="440">
        <f>H267/G267*100</f>
        <v>85.798816568047343</v>
      </c>
      <c r="J267" s="125"/>
      <c r="K267" s="125"/>
      <c r="L267" s="464"/>
      <c r="M267" s="464"/>
      <c r="N267" s="464"/>
      <c r="O267" s="464"/>
      <c r="P267" s="464"/>
      <c r="Q267" s="464"/>
      <c r="R267" s="711"/>
      <c r="S267" s="711"/>
      <c r="T267" s="711"/>
      <c r="U267" s="711"/>
      <c r="V267" s="711"/>
      <c r="W267" s="711"/>
      <c r="X267" s="711"/>
      <c r="Y267" s="711"/>
      <c r="Z267" s="711"/>
      <c r="AA267" s="1596"/>
      <c r="AB267" s="711"/>
      <c r="AC267" s="711"/>
      <c r="AD267" s="711"/>
      <c r="AE267" s="711"/>
      <c r="AF267" s="711"/>
      <c r="AG267" s="711"/>
      <c r="AH267" s="1834"/>
      <c r="AI267" s="1834"/>
      <c r="AJ267" s="2438"/>
      <c r="AK267" s="1723"/>
    </row>
    <row r="268" spans="1:37" s="70" customFormat="1" ht="61.5" customHeight="1" x14ac:dyDescent="0.25">
      <c r="A268" s="738"/>
      <c r="B268" s="1737">
        <v>1</v>
      </c>
      <c r="C268" s="1162" t="s">
        <v>556</v>
      </c>
      <c r="D268" s="2798"/>
      <c r="E268" s="407"/>
      <c r="F268" s="711">
        <v>125</v>
      </c>
      <c r="G268" s="2558">
        <f>ROUND(F268/5*2,0)</f>
        <v>50</v>
      </c>
      <c r="H268" s="440">
        <v>62</v>
      </c>
      <c r="I268" s="440">
        <f>H268/G268*100</f>
        <v>124</v>
      </c>
      <c r="J268" s="125"/>
      <c r="K268" s="125"/>
      <c r="L268" s="464"/>
      <c r="M268" s="464"/>
      <c r="N268" s="464"/>
      <c r="O268" s="464"/>
      <c r="P268" s="464"/>
      <c r="Q268" s="464"/>
      <c r="R268" s="711"/>
      <c r="S268" s="711"/>
      <c r="T268" s="711"/>
      <c r="U268" s="711"/>
      <c r="V268" s="711"/>
      <c r="W268" s="711"/>
      <c r="X268" s="711"/>
      <c r="Y268" s="711"/>
      <c r="Z268" s="711"/>
      <c r="AA268" s="1596"/>
      <c r="AB268" s="711"/>
      <c r="AC268" s="711"/>
      <c r="AD268" s="711"/>
      <c r="AE268" s="711"/>
      <c r="AF268" s="711"/>
      <c r="AG268" s="711"/>
      <c r="AH268" s="1834"/>
      <c r="AI268" s="1834"/>
      <c r="AJ268" s="2438"/>
      <c r="AK268" s="1723"/>
    </row>
    <row r="269" spans="1:37" s="70" customFormat="1" ht="14.25" customHeight="1" x14ac:dyDescent="0.25">
      <c r="A269" s="738"/>
      <c r="B269" s="1737">
        <v>1</v>
      </c>
      <c r="C269" s="797"/>
      <c r="D269" s="2798"/>
      <c r="E269" s="407"/>
      <c r="F269" s="711"/>
      <c r="G269" s="92"/>
      <c r="H269" s="440"/>
      <c r="I269" s="440"/>
      <c r="J269" s="125"/>
      <c r="K269" s="125"/>
      <c r="L269" s="464"/>
      <c r="M269" s="464"/>
      <c r="N269" s="464"/>
      <c r="O269" s="464"/>
      <c r="P269" s="464"/>
      <c r="Q269" s="464"/>
      <c r="R269" s="711"/>
      <c r="S269" s="711"/>
      <c r="T269" s="711"/>
      <c r="U269" s="711"/>
      <c r="V269" s="711"/>
      <c r="W269" s="711"/>
      <c r="X269" s="711"/>
      <c r="Y269" s="711"/>
      <c r="Z269" s="711"/>
      <c r="AA269" s="1596"/>
      <c r="AB269" s="711"/>
      <c r="AC269" s="711"/>
      <c r="AD269" s="711"/>
      <c r="AE269" s="711"/>
      <c r="AF269" s="711"/>
      <c r="AG269" s="711"/>
      <c r="AH269" s="1834"/>
      <c r="AI269" s="1834"/>
      <c r="AJ269" s="2438"/>
      <c r="AK269" s="1723"/>
    </row>
    <row r="270" spans="1:37" s="70" customFormat="1" ht="30.75" customHeight="1" x14ac:dyDescent="0.25">
      <c r="A270" s="738">
        <v>1</v>
      </c>
      <c r="B270" s="1737">
        <v>1</v>
      </c>
      <c r="C270" s="294" t="s">
        <v>165</v>
      </c>
      <c r="D270" s="213"/>
      <c r="E270" s="672"/>
      <c r="F270" s="2179">
        <f>F261+F263*3.2</f>
        <v>154000</v>
      </c>
      <c r="G270" s="556">
        <f t="shared" ref="G270:H270" si="154">G261+G263*3.2</f>
        <v>115500</v>
      </c>
      <c r="H270" s="556">
        <f t="shared" si="154"/>
        <v>98575</v>
      </c>
      <c r="I270" s="556">
        <f>H270/G270*100</f>
        <v>85.346320346320354</v>
      </c>
      <c r="J270" s="703"/>
      <c r="K270" s="703"/>
      <c r="L270" s="773"/>
      <c r="M270" s="773"/>
      <c r="N270" s="773"/>
      <c r="O270" s="773"/>
      <c r="P270" s="773"/>
      <c r="Q270" s="773"/>
      <c r="R270" s="742">
        <v>108143.61599999999</v>
      </c>
      <c r="S270" s="742">
        <v>108143.61599999999</v>
      </c>
      <c r="T270" s="742">
        <v>108143.61599999999</v>
      </c>
      <c r="U270" s="742">
        <v>108143.61599999999</v>
      </c>
      <c r="V270" s="742">
        <v>105157.60400000001</v>
      </c>
      <c r="W270" s="742">
        <v>105157.60400000001</v>
      </c>
      <c r="X270" s="742">
        <v>105157.60400000001</v>
      </c>
      <c r="Y270" s="742">
        <v>101388.9072</v>
      </c>
      <c r="Z270" s="742">
        <v>101388.9072</v>
      </c>
      <c r="AA270" s="1601">
        <f>R270/12*$C$3+(S270-R270)/11*8+(T270-S270)/10*7+(U270-T270)/9*6+(V270-U270)/8*5+(W270-V270)/7*4+(X270-W270)/6*3+(Y270-X270)/5*2+(Z270-Y270)/4*1</f>
        <v>77733.975779999993</v>
      </c>
      <c r="AB270" s="742">
        <f>AF270-AE270-AC270</f>
        <v>65174.762940000015</v>
      </c>
      <c r="AC270" s="742"/>
      <c r="AD270" s="742">
        <f>AB270-AA270</f>
        <v>-12559.212839999978</v>
      </c>
      <c r="AE270" s="742">
        <v>-210.94907000000001</v>
      </c>
      <c r="AF270" s="742">
        <v>64963.813870000013</v>
      </c>
      <c r="AG270" s="556">
        <f t="shared" ref="AG270" si="155">AG261+AG263*3.2</f>
        <v>1436.8000000000002</v>
      </c>
      <c r="AH270" s="742">
        <f>AH264+AH263+AH261</f>
        <v>892360.55999999994</v>
      </c>
      <c r="AI270" s="742">
        <f>AI264+AI263+AI261</f>
        <v>892.36055999999996</v>
      </c>
      <c r="AJ270" s="2438"/>
      <c r="AK270" s="1723"/>
    </row>
    <row r="271" spans="1:37" s="70" customFormat="1" ht="21" customHeight="1" x14ac:dyDescent="0.25">
      <c r="A271" s="738">
        <v>1</v>
      </c>
      <c r="B271" s="1737">
        <v>1</v>
      </c>
      <c r="C271" s="672" t="s">
        <v>343</v>
      </c>
      <c r="D271" s="672"/>
      <c r="E271" s="672"/>
      <c r="F271" s="2179">
        <f t="shared" ref="F271" si="156">SUM(F261+F263*3.2)</f>
        <v>154000</v>
      </c>
      <c r="G271" s="556">
        <f t="shared" ref="G271:H271" si="157">SUM(G261+G263*3.2)</f>
        <v>115500</v>
      </c>
      <c r="H271" s="556">
        <f t="shared" si="157"/>
        <v>98575</v>
      </c>
      <c r="I271" s="556">
        <f>H271/G271*100</f>
        <v>85.346320346320354</v>
      </c>
      <c r="J271" s="703"/>
      <c r="K271" s="703"/>
      <c r="L271" s="773"/>
      <c r="M271" s="773"/>
      <c r="N271" s="773"/>
      <c r="O271" s="773"/>
      <c r="P271" s="773"/>
      <c r="Q271" s="773"/>
      <c r="R271" s="742">
        <f t="shared" ref="R271:X271" si="158">SUM(R270,R266)</f>
        <v>108335.208</v>
      </c>
      <c r="S271" s="742">
        <f t="shared" si="158"/>
        <v>108335.208</v>
      </c>
      <c r="T271" s="742">
        <f t="shared" si="158"/>
        <v>108335.208</v>
      </c>
      <c r="U271" s="742">
        <f t="shared" si="158"/>
        <v>108335.208</v>
      </c>
      <c r="V271" s="742">
        <f t="shared" si="158"/>
        <v>105349.19600000001</v>
      </c>
      <c r="W271" s="742">
        <f t="shared" si="158"/>
        <v>105349.19600000001</v>
      </c>
      <c r="X271" s="742">
        <f t="shared" si="158"/>
        <v>105349.19600000001</v>
      </c>
      <c r="Y271" s="742">
        <f t="shared" ref="Y271:Z271" si="159">SUM(Y270,Y266)</f>
        <v>102821.75795</v>
      </c>
      <c r="Z271" s="742">
        <f t="shared" si="159"/>
        <v>102821.75795</v>
      </c>
      <c r="AA271" s="742">
        <f t="shared" ref="AA271:AE271" si="160">SUM(AA270,AA266)</f>
        <v>78374.173279999988</v>
      </c>
      <c r="AB271" s="742">
        <f t="shared" si="160"/>
        <v>65913.898300000015</v>
      </c>
      <c r="AC271" s="742">
        <f t="shared" si="160"/>
        <v>0</v>
      </c>
      <c r="AD271" s="742">
        <f t="shared" si="160"/>
        <v>-12460.274979999978</v>
      </c>
      <c r="AE271" s="742">
        <f t="shared" si="160"/>
        <v>-210.94907000000001</v>
      </c>
      <c r="AF271" s="742">
        <f>SUM(AF270,AF266)</f>
        <v>65702.949230000013</v>
      </c>
      <c r="AG271" s="556">
        <f t="shared" ref="AG271" si="161">SUM(AG261+AG263*3.2)</f>
        <v>1436.8000000000002</v>
      </c>
      <c r="AH271" s="742">
        <f t="shared" ref="AH271:AI271" si="162">SUM(AH270,AH266)</f>
        <v>892360.55999999994</v>
      </c>
      <c r="AI271" s="742">
        <f t="shared" si="162"/>
        <v>892.36055999999996</v>
      </c>
      <c r="AJ271" s="2438"/>
      <c r="AK271" s="1723"/>
    </row>
    <row r="272" spans="1:37" s="70" customFormat="1" ht="15" customHeight="1" x14ac:dyDescent="0.25">
      <c r="A272" s="738">
        <v>1</v>
      </c>
      <c r="B272" s="1737">
        <v>1</v>
      </c>
      <c r="C272" s="535"/>
      <c r="D272" s="535"/>
      <c r="E272" s="672"/>
      <c r="F272" s="2202"/>
      <c r="G272" s="92"/>
      <c r="H272" s="556"/>
      <c r="I272" s="556"/>
      <c r="J272" s="703"/>
      <c r="K272" s="703"/>
      <c r="L272" s="773"/>
      <c r="M272" s="773"/>
      <c r="N272" s="773"/>
      <c r="O272" s="773"/>
      <c r="P272" s="773"/>
      <c r="Q272" s="773"/>
      <c r="R272" s="742"/>
      <c r="S272" s="742"/>
      <c r="T272" s="742"/>
      <c r="U272" s="742"/>
      <c r="V272" s="742"/>
      <c r="W272" s="742"/>
      <c r="X272" s="742"/>
      <c r="Y272" s="742"/>
      <c r="Z272" s="742"/>
      <c r="AA272" s="1602"/>
      <c r="AB272" s="742"/>
      <c r="AC272" s="742"/>
      <c r="AD272" s="742"/>
      <c r="AE272" s="742"/>
      <c r="AF272" s="742"/>
      <c r="AG272" s="742"/>
      <c r="AH272" s="1835"/>
      <c r="AI272" s="1835"/>
      <c r="AJ272" s="2438"/>
      <c r="AK272" s="1723"/>
    </row>
    <row r="273" spans="1:37" s="70" customFormat="1" ht="15" customHeight="1" x14ac:dyDescent="0.25">
      <c r="A273" s="738">
        <v>1</v>
      </c>
      <c r="B273" s="1737">
        <v>1</v>
      </c>
      <c r="C273" s="217" t="s">
        <v>148</v>
      </c>
      <c r="D273" s="217"/>
      <c r="E273" s="282"/>
      <c r="F273" s="2179"/>
      <c r="G273" s="556"/>
      <c r="H273" s="556"/>
      <c r="I273" s="556"/>
      <c r="J273" s="703"/>
      <c r="K273" s="117"/>
      <c r="L273" s="704"/>
      <c r="M273" s="704"/>
      <c r="N273" s="704"/>
      <c r="O273" s="94"/>
      <c r="P273" s="281"/>
      <c r="Q273" s="94"/>
      <c r="R273" s="704"/>
      <c r="S273" s="704"/>
      <c r="T273" s="704"/>
      <c r="U273" s="704"/>
      <c r="V273" s="704"/>
      <c r="W273" s="704"/>
      <c r="X273" s="704"/>
      <c r="Y273" s="704"/>
      <c r="Z273" s="704"/>
      <c r="AA273" s="1603"/>
      <c r="AB273" s="704"/>
      <c r="AC273" s="704"/>
      <c r="AD273" s="704"/>
      <c r="AE273" s="704"/>
      <c r="AF273" s="704"/>
      <c r="AG273" s="704"/>
      <c r="AH273" s="1835"/>
      <c r="AI273" s="1835"/>
      <c r="AJ273" s="2438"/>
      <c r="AK273" s="1723"/>
    </row>
    <row r="274" spans="1:37" s="70" customFormat="1" ht="15" customHeight="1" x14ac:dyDescent="0.25">
      <c r="A274" s="738">
        <v>1</v>
      </c>
      <c r="B274" s="1737">
        <v>1</v>
      </c>
      <c r="C274" s="150" t="s">
        <v>535</v>
      </c>
      <c r="D274" s="150"/>
      <c r="E274" s="535">
        <v>240</v>
      </c>
      <c r="F274" s="772">
        <v>320</v>
      </c>
      <c r="G274" s="92">
        <f>(F274-(F276/12*3))/9*($C$3-3)+F276/12*3</f>
        <v>254.16666666666666</v>
      </c>
      <c r="H274" s="92">
        <v>274</v>
      </c>
      <c r="I274" s="92">
        <f>H274/G274*100</f>
        <v>107.8032786885246</v>
      </c>
      <c r="J274" s="705">
        <v>9.5</v>
      </c>
      <c r="K274" s="93">
        <f>N274/H274</f>
        <v>8.952554744525548</v>
      </c>
      <c r="L274" s="94">
        <f>ROUND(F274*J274,0)</f>
        <v>3040</v>
      </c>
      <c r="M274" s="94">
        <f>(L274-(L276/12*3))/9*($C$3-3)+L276/12*3</f>
        <v>2336.666666666667</v>
      </c>
      <c r="N274" s="94">
        <v>2453</v>
      </c>
      <c r="O274" s="94">
        <f>N274/M274*100</f>
        <v>104.97860199714692</v>
      </c>
      <c r="P274" s="94">
        <f>L274/E274</f>
        <v>12.666666666666666</v>
      </c>
      <c r="Q274" s="94">
        <f>N274/$C$3*12/P274</f>
        <v>258.21052631578948</v>
      </c>
      <c r="R274" s="711"/>
      <c r="S274" s="711"/>
      <c r="T274" s="711"/>
      <c r="U274" s="711"/>
      <c r="V274" s="711"/>
      <c r="W274" s="711"/>
      <c r="X274" s="711"/>
      <c r="Y274" s="711"/>
      <c r="Z274" s="711"/>
      <c r="AA274" s="1596"/>
      <c r="AB274" s="711"/>
      <c r="AC274" s="711"/>
      <c r="AD274" s="711"/>
      <c r="AE274" s="711"/>
      <c r="AF274" s="711"/>
      <c r="AG274" s="711"/>
      <c r="AH274" s="1834"/>
      <c r="AI274" s="1834"/>
      <c r="AJ274" s="2438"/>
      <c r="AK274" s="1723"/>
    </row>
    <row r="275" spans="1:37" s="70" customFormat="1" ht="15" customHeight="1" x14ac:dyDescent="0.25">
      <c r="A275" s="738"/>
      <c r="B275" s="1737"/>
      <c r="C275" s="150" t="s">
        <v>61</v>
      </c>
      <c r="D275" s="150"/>
      <c r="E275" s="1699">
        <v>240</v>
      </c>
      <c r="F275" s="772">
        <v>170</v>
      </c>
      <c r="G275" s="2558">
        <f>(F275/9*($C$3-3))</f>
        <v>113.33333333333334</v>
      </c>
      <c r="H275" s="92">
        <v>104</v>
      </c>
      <c r="I275" s="92">
        <f>H275/G275*100</f>
        <v>91.764705882352942</v>
      </c>
      <c r="J275" s="705">
        <v>4</v>
      </c>
      <c r="K275" s="93">
        <f>N275/H275</f>
        <v>4.0192307692307692</v>
      </c>
      <c r="L275" s="94">
        <f>ROUND(F275*J275,0)</f>
        <v>680</v>
      </c>
      <c r="M275" s="94">
        <f>(L275/9*($C$3-3))</f>
        <v>453.33333333333337</v>
      </c>
      <c r="N275" s="94">
        <v>418</v>
      </c>
      <c r="O275" s="94">
        <f>N275/M275*100</f>
        <v>92.205882352941174</v>
      </c>
      <c r="P275" s="94">
        <f>L275/E275</f>
        <v>2.8333333333333335</v>
      </c>
      <c r="Q275" s="94">
        <f>N275/$C$3*12/P275</f>
        <v>196.70588235294113</v>
      </c>
      <c r="R275" s="711"/>
      <c r="S275" s="711"/>
      <c r="T275" s="711"/>
      <c r="U275" s="711"/>
      <c r="V275" s="711"/>
      <c r="W275" s="711"/>
      <c r="X275" s="711"/>
      <c r="Y275" s="711"/>
      <c r="Z275" s="711"/>
      <c r="AA275" s="1596"/>
      <c r="AB275" s="711"/>
      <c r="AC275" s="711"/>
      <c r="AD275" s="711"/>
      <c r="AE275" s="711"/>
      <c r="AF275" s="711"/>
      <c r="AG275" s="711"/>
      <c r="AH275" s="1834"/>
      <c r="AI275" s="1834"/>
      <c r="AJ275" s="2438"/>
      <c r="AK275" s="1723"/>
    </row>
    <row r="276" spans="1:37" s="96" customFormat="1" ht="15" customHeight="1" x14ac:dyDescent="0.25">
      <c r="A276" s="738">
        <v>1</v>
      </c>
      <c r="B276" s="1737">
        <v>1</v>
      </c>
      <c r="C276" s="706" t="s">
        <v>187</v>
      </c>
      <c r="D276" s="706"/>
      <c r="E276" s="706"/>
      <c r="F276" s="1869">
        <f>SUM(F274:F275)</f>
        <v>490</v>
      </c>
      <c r="G276" s="126">
        <f t="shared" ref="G276:H276" si="163">SUM(G274:G275)</f>
        <v>367.5</v>
      </c>
      <c r="H276" s="126">
        <f t="shared" si="163"/>
        <v>378</v>
      </c>
      <c r="I276" s="92">
        <f>H276/G276*100</f>
        <v>102.85714285714285</v>
      </c>
      <c r="J276" s="703">
        <f>SUM(L276/F276)</f>
        <v>7.591836734693878</v>
      </c>
      <c r="K276" s="93">
        <f>N276/H276</f>
        <v>7.5952380952380949</v>
      </c>
      <c r="L276" s="118">
        <f>SUM(L274:L275)</f>
        <v>3720</v>
      </c>
      <c r="M276" s="118">
        <f t="shared" ref="M276:N276" si="164">SUM(M274:M275)</f>
        <v>2790.0000000000005</v>
      </c>
      <c r="N276" s="2743">
        <f t="shared" si="164"/>
        <v>2871</v>
      </c>
      <c r="O276" s="94">
        <f>N276/M276*100</f>
        <v>102.90322580645159</v>
      </c>
      <c r="P276" s="118">
        <f>SUM(P274:P275)</f>
        <v>15.5</v>
      </c>
      <c r="Q276" s="94">
        <f>N276/$C$3*12/P276</f>
        <v>246.96774193548387</v>
      </c>
      <c r="R276" s="712"/>
      <c r="S276" s="712"/>
      <c r="T276" s="712"/>
      <c r="U276" s="712"/>
      <c r="V276" s="712"/>
      <c r="W276" s="712"/>
      <c r="X276" s="712"/>
      <c r="Y276" s="712"/>
      <c r="Z276" s="712"/>
      <c r="AA276" s="1602"/>
      <c r="AB276" s="742"/>
      <c r="AC276" s="742"/>
      <c r="AD276" s="742"/>
      <c r="AE276" s="712"/>
      <c r="AF276" s="712"/>
      <c r="AG276" s="712"/>
      <c r="AH276" s="1837"/>
      <c r="AI276" s="1837"/>
      <c r="AJ276" s="2438"/>
      <c r="AK276" s="2398"/>
    </row>
    <row r="277" spans="1:37" s="70" customFormat="1" ht="29.25" customHeight="1" x14ac:dyDescent="0.25">
      <c r="A277" s="738">
        <v>1</v>
      </c>
      <c r="B277" s="1737">
        <v>1</v>
      </c>
      <c r="C277" s="590" t="s">
        <v>173</v>
      </c>
      <c r="D277" s="590"/>
      <c r="E277" s="590"/>
      <c r="F277" s="2179">
        <f>SUM(F276,)</f>
        <v>490</v>
      </c>
      <c r="G277" s="556">
        <f>SUM(G276,)</f>
        <v>367.5</v>
      </c>
      <c r="H277" s="556">
        <f>SUM(H276,)</f>
        <v>378</v>
      </c>
      <c r="I277" s="556">
        <f>H277/G277*100</f>
        <v>102.85714285714285</v>
      </c>
      <c r="J277" s="703">
        <f>SUM(L277/F277)</f>
        <v>7.591836734693878</v>
      </c>
      <c r="K277" s="93">
        <f>N277/H277</f>
        <v>7.5952380952380949</v>
      </c>
      <c r="L277" s="556">
        <f>SUM(L276,)</f>
        <v>3720</v>
      </c>
      <c r="M277" s="556">
        <f>SUM(M276,)</f>
        <v>2790.0000000000005</v>
      </c>
      <c r="N277" s="556">
        <f>SUM(N276,)</f>
        <v>2871</v>
      </c>
      <c r="O277" s="94">
        <f>N277/M277*100</f>
        <v>102.90322580645159</v>
      </c>
      <c r="P277" s="556">
        <f>SUM(P276,)</f>
        <v>15.5</v>
      </c>
      <c r="Q277" s="94">
        <f>N277/$C$3*12/P277</f>
        <v>246.96774193548387</v>
      </c>
      <c r="R277" s="556">
        <v>6167.79072</v>
      </c>
      <c r="S277" s="556">
        <v>6167.79072</v>
      </c>
      <c r="T277" s="556">
        <v>6167.79072</v>
      </c>
      <c r="U277" s="556">
        <v>6167.79072</v>
      </c>
      <c r="V277" s="556">
        <v>8532.3033599999999</v>
      </c>
      <c r="W277" s="556">
        <v>8532.3033599999999</v>
      </c>
      <c r="X277" s="556">
        <v>8532.3033599999999</v>
      </c>
      <c r="Y277" s="556">
        <v>8532.3033599999999</v>
      </c>
      <c r="Z277" s="556">
        <v>8532.3033599999999</v>
      </c>
      <c r="AA277" s="1601">
        <f>R277/12*$C$3+(S277-R277)/11*8+(T277-S277)/10*7+(U277-T277)/9*6+(V277-U277)/8*5+(W277-V277)/7*4+(X277-W277)/6*3+(Y277-X277)/5*2+(Z277-Y277)/4*1</f>
        <v>6103.6634400000003</v>
      </c>
      <c r="AB277" s="704">
        <f>AF277-AE277-AC277</f>
        <v>6621.7926399999997</v>
      </c>
      <c r="AC277" s="704"/>
      <c r="AD277" s="704">
        <f>AB277-AA277</f>
        <v>518.1291999999994</v>
      </c>
      <c r="AE277" s="556">
        <v>-218.97929000000002</v>
      </c>
      <c r="AF277" s="556">
        <v>6402.8133499999994</v>
      </c>
      <c r="AG277" s="556"/>
      <c r="AH277" s="1838"/>
      <c r="AI277" s="1838">
        <f>AH277/1000</f>
        <v>0</v>
      </c>
      <c r="AJ277" s="2438"/>
      <c r="AK277" s="1723"/>
    </row>
    <row r="278" spans="1:37" s="70" customFormat="1" ht="15" customHeight="1" x14ac:dyDescent="0.25">
      <c r="A278" s="738">
        <v>1</v>
      </c>
      <c r="B278" s="1737">
        <v>1</v>
      </c>
      <c r="C278" s="147"/>
      <c r="D278" s="147"/>
      <c r="E278" s="147"/>
      <c r="F278" s="1869"/>
      <c r="G278" s="92"/>
      <c r="H278" s="92"/>
      <c r="I278" s="92"/>
      <c r="J278" s="492"/>
      <c r="K278" s="492"/>
      <c r="L278" s="492"/>
      <c r="M278" s="492"/>
      <c r="N278" s="492"/>
      <c r="O278" s="492"/>
      <c r="P278" s="492"/>
      <c r="Q278" s="492"/>
      <c r="R278" s="711"/>
      <c r="S278" s="711"/>
      <c r="T278" s="711"/>
      <c r="U278" s="711"/>
      <c r="V278" s="711"/>
      <c r="W278" s="711"/>
      <c r="X278" s="711"/>
      <c r="Y278" s="711"/>
      <c r="Z278" s="711"/>
      <c r="AA278" s="1596"/>
      <c r="AB278" s="711">
        <f>AF278-AE278</f>
        <v>0</v>
      </c>
      <c r="AC278" s="711"/>
      <c r="AD278" s="711">
        <f>AB278-AA278</f>
        <v>0</v>
      </c>
      <c r="AE278" s="711"/>
      <c r="AF278" s="711"/>
      <c r="AG278" s="711"/>
      <c r="AH278" s="1834"/>
      <c r="AI278" s="1834"/>
      <c r="AJ278" s="2438"/>
      <c r="AK278" s="1723"/>
    </row>
    <row r="279" spans="1:37" s="70" customFormat="1" ht="15.75" customHeight="1" x14ac:dyDescent="0.25">
      <c r="A279" s="738">
        <v>1</v>
      </c>
      <c r="B279" s="1737">
        <v>1</v>
      </c>
      <c r="C279" s="775" t="s">
        <v>17</v>
      </c>
      <c r="D279" s="776"/>
      <c r="E279" s="776"/>
      <c r="F279" s="2203"/>
      <c r="G279" s="777"/>
      <c r="H279" s="777"/>
      <c r="I279" s="777"/>
      <c r="J279" s="445"/>
      <c r="K279" s="445"/>
      <c r="L279" s="445"/>
      <c r="M279" s="445"/>
      <c r="N279" s="445">
        <f>SUM(N277,N271,N258)</f>
        <v>43252</v>
      </c>
      <c r="O279" s="445"/>
      <c r="P279" s="445"/>
      <c r="Q279" s="445"/>
      <c r="R279" s="445">
        <f t="shared" ref="R279:AF279" si="165">SUM(R277,R271,R258)</f>
        <v>330603.64672800002</v>
      </c>
      <c r="S279" s="445">
        <f t="shared" ref="S279:T279" si="166">SUM(S277,S271,S258)</f>
        <v>330603.64672800002</v>
      </c>
      <c r="T279" s="445">
        <f t="shared" si="166"/>
        <v>331256.67045599991</v>
      </c>
      <c r="U279" s="445">
        <f t="shared" ref="U279:V279" si="167">SUM(U277,U271,U258)</f>
        <v>331256.67045599991</v>
      </c>
      <c r="V279" s="445">
        <f t="shared" si="167"/>
        <v>331257.03250399994</v>
      </c>
      <c r="W279" s="445">
        <f t="shared" ref="W279:X279" si="168">SUM(W277,W271,W258)</f>
        <v>331257.03250399994</v>
      </c>
      <c r="X279" s="445">
        <f t="shared" si="168"/>
        <v>331257.03250399994</v>
      </c>
      <c r="Y279" s="445">
        <f t="shared" ref="Y279:Z279" si="169">SUM(Y277,Y271,Y258)</f>
        <v>328790.88034999999</v>
      </c>
      <c r="Z279" s="445">
        <f t="shared" si="169"/>
        <v>328790.88034999999</v>
      </c>
      <c r="AA279" s="1604">
        <f t="shared" si="165"/>
        <v>247423.61707399998</v>
      </c>
      <c r="AB279" s="445">
        <f t="shared" si="165"/>
        <v>235067.55828000006</v>
      </c>
      <c r="AC279" s="613">
        <f t="shared" si="165"/>
        <v>-2616.5367900000001</v>
      </c>
      <c r="AD279" s="445">
        <f t="shared" si="165"/>
        <v>-12356.05879399994</v>
      </c>
      <c r="AE279" s="445">
        <f t="shared" si="165"/>
        <v>-1280.9901199999999</v>
      </c>
      <c r="AF279" s="613">
        <f t="shared" si="165"/>
        <v>231170.03137000001</v>
      </c>
      <c r="AG279" s="445"/>
      <c r="AH279" s="613">
        <f t="shared" ref="AH279:AI279" si="170">SUM(AH277,AH271,AH258)</f>
        <v>925468.1399999999</v>
      </c>
      <c r="AI279" s="613">
        <f t="shared" si="170"/>
        <v>925.46813999999995</v>
      </c>
      <c r="AJ279" s="2438"/>
      <c r="AK279" s="1723"/>
    </row>
    <row r="280" spans="1:37" s="70" customFormat="1" ht="15.75" customHeight="1" x14ac:dyDescent="0.25">
      <c r="A280" s="738">
        <v>1</v>
      </c>
      <c r="B280" s="1737">
        <v>1</v>
      </c>
      <c r="C280" s="457"/>
      <c r="D280" s="798"/>
      <c r="E280" s="798"/>
      <c r="F280" s="2206"/>
      <c r="G280" s="799"/>
      <c r="H280" s="799"/>
      <c r="I280" s="799"/>
      <c r="J280" s="234"/>
      <c r="K280" s="234"/>
      <c r="L280" s="234"/>
      <c r="M280" s="234"/>
      <c r="N280" s="234"/>
      <c r="O280" s="234"/>
      <c r="P280" s="234"/>
      <c r="Q280" s="234"/>
      <c r="R280" s="234"/>
      <c r="S280" s="234"/>
      <c r="T280" s="234"/>
      <c r="U280" s="234"/>
      <c r="V280" s="234"/>
      <c r="W280" s="234"/>
      <c r="X280" s="234"/>
      <c r="Y280" s="234"/>
      <c r="Z280" s="234"/>
      <c r="AA280" s="1609"/>
      <c r="AB280" s="234"/>
      <c r="AC280" s="234"/>
      <c r="AD280" s="234"/>
      <c r="AE280" s="799"/>
      <c r="AF280" s="234"/>
      <c r="AG280" s="234"/>
      <c r="AH280" s="1840"/>
      <c r="AI280" s="1840"/>
      <c r="AJ280" s="2438"/>
      <c r="AK280" s="1723"/>
    </row>
    <row r="281" spans="1:37" ht="29.25" customHeight="1" x14ac:dyDescent="0.25">
      <c r="A281" s="738">
        <v>1</v>
      </c>
      <c r="B281" s="1737">
        <v>1</v>
      </c>
      <c r="C281" s="312" t="s">
        <v>272</v>
      </c>
      <c r="D281" s="312"/>
      <c r="E281" s="172"/>
      <c r="F281" s="2189"/>
      <c r="G281" s="573"/>
      <c r="H281" s="573"/>
      <c r="I281" s="573"/>
      <c r="J281" s="800"/>
      <c r="K281" s="800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  <c r="Z281" s="94"/>
      <c r="AA281" s="1594"/>
      <c r="AB281" s="94"/>
      <c r="AC281" s="94"/>
      <c r="AD281" s="94"/>
      <c r="AE281" s="769"/>
      <c r="AF281" s="94"/>
      <c r="AG281" s="94"/>
      <c r="AH281" s="307"/>
      <c r="AI281" s="307"/>
      <c r="AJ281" s="2438"/>
    </row>
    <row r="282" spans="1:37" s="70" customFormat="1" ht="15" customHeight="1" x14ac:dyDescent="0.25">
      <c r="A282" s="738">
        <v>1</v>
      </c>
      <c r="B282" s="1737">
        <v>1</v>
      </c>
      <c r="C282" s="441" t="s">
        <v>5</v>
      </c>
      <c r="D282" s="441"/>
      <c r="E282" s="441"/>
      <c r="F282" s="772"/>
      <c r="G282" s="361"/>
      <c r="H282" s="361"/>
      <c r="I282" s="361"/>
      <c r="J282" s="691"/>
      <c r="K282" s="691"/>
      <c r="L282" s="692"/>
      <c r="M282" s="692"/>
      <c r="N282" s="692"/>
      <c r="O282" s="692"/>
      <c r="P282" s="692"/>
      <c r="Q282" s="692"/>
      <c r="R282" s="692"/>
      <c r="S282" s="692"/>
      <c r="T282" s="692"/>
      <c r="U282" s="692"/>
      <c r="V282" s="692"/>
      <c r="W282" s="692"/>
      <c r="X282" s="692"/>
      <c r="Y282" s="692"/>
      <c r="Z282" s="692"/>
      <c r="AA282" s="1595"/>
      <c r="AB282" s="692"/>
      <c r="AC282" s="692"/>
      <c r="AD282" s="692"/>
      <c r="AE282" s="692"/>
      <c r="AF282" s="692"/>
      <c r="AG282" s="692"/>
      <c r="AH282" s="1829"/>
      <c r="AI282" s="1829"/>
      <c r="AJ282" s="2438"/>
      <c r="AK282" s="1723"/>
    </row>
    <row r="283" spans="1:37" s="70" customFormat="1" ht="15" customHeight="1" x14ac:dyDescent="0.25">
      <c r="A283" s="738">
        <v>1</v>
      </c>
      <c r="B283" s="1737">
        <v>1</v>
      </c>
      <c r="C283" s="91" t="s">
        <v>188</v>
      </c>
      <c r="D283" s="2526" t="s">
        <v>520</v>
      </c>
      <c r="E283" s="770">
        <v>340</v>
      </c>
      <c r="F283" s="2202">
        <v>965</v>
      </c>
      <c r="G283" s="92">
        <f t="shared" ref="G283:G284" si="171">F283/12*$C$3</f>
        <v>723.75</v>
      </c>
      <c r="H283" s="361">
        <v>707</v>
      </c>
      <c r="I283" s="92">
        <f>H283/G283*100</f>
        <v>97.685664939550946</v>
      </c>
      <c r="J283" s="782">
        <v>14.7</v>
      </c>
      <c r="K283" s="93">
        <f>N283/H283</f>
        <v>13.435643564356436</v>
      </c>
      <c r="L283" s="94">
        <f>ROUND(F283*J283,0)</f>
        <v>14186</v>
      </c>
      <c r="M283" s="94">
        <f t="shared" ref="M283:M284" si="172">L283/12*$C$3</f>
        <v>10639.5</v>
      </c>
      <c r="N283" s="94">
        <v>9499</v>
      </c>
      <c r="O283" s="94">
        <f>N283/M283*100</f>
        <v>89.280511302222848</v>
      </c>
      <c r="P283" s="94">
        <f>L283/E283</f>
        <v>41.723529411764709</v>
      </c>
      <c r="Q283" s="94">
        <f>N283/$C$3*12/P283</f>
        <v>303.55373842755762</v>
      </c>
      <c r="R283" s="692"/>
      <c r="S283" s="692"/>
      <c r="T283" s="692"/>
      <c r="U283" s="692"/>
      <c r="V283" s="692"/>
      <c r="W283" s="692"/>
      <c r="X283" s="692"/>
      <c r="Y283" s="692"/>
      <c r="Z283" s="692"/>
      <c r="AA283" s="1595"/>
      <c r="AB283" s="692"/>
      <c r="AC283" s="692"/>
      <c r="AD283" s="692"/>
      <c r="AE283" s="692"/>
      <c r="AF283" s="692"/>
      <c r="AG283" s="692"/>
      <c r="AH283" s="1829"/>
      <c r="AI283" s="1829"/>
      <c r="AJ283" s="2438"/>
      <c r="AK283" s="1723"/>
    </row>
    <row r="284" spans="1:37" s="70" customFormat="1" ht="15" customHeight="1" x14ac:dyDescent="0.25">
      <c r="A284" s="738">
        <v>1</v>
      </c>
      <c r="B284" s="1737">
        <v>1</v>
      </c>
      <c r="C284" s="91" t="s">
        <v>150</v>
      </c>
      <c r="D284" s="2526" t="s">
        <v>520</v>
      </c>
      <c r="E284" s="770">
        <v>340</v>
      </c>
      <c r="F284" s="2202">
        <v>1400</v>
      </c>
      <c r="G284" s="92">
        <f t="shared" si="171"/>
        <v>1050</v>
      </c>
      <c r="H284" s="361">
        <v>1241</v>
      </c>
      <c r="I284" s="92">
        <f>H284/G284*100</f>
        <v>118.1904761904762</v>
      </c>
      <c r="J284" s="782">
        <v>8.6</v>
      </c>
      <c r="K284" s="93">
        <f>N284/H284</f>
        <v>7.8501208702659149</v>
      </c>
      <c r="L284" s="94">
        <f>ROUND(F284*J284,0)</f>
        <v>12040</v>
      </c>
      <c r="M284" s="94">
        <f t="shared" si="172"/>
        <v>9030</v>
      </c>
      <c r="N284" s="94">
        <v>9742</v>
      </c>
      <c r="O284" s="94">
        <f>N284/M284*100</f>
        <v>107.88482834994464</v>
      </c>
      <c r="P284" s="94">
        <f>L284/E284</f>
        <v>35.411764705882355</v>
      </c>
      <c r="Q284" s="94">
        <f>N284/$C$3*12/P284</f>
        <v>366.80841638981167</v>
      </c>
      <c r="R284" s="692"/>
      <c r="S284" s="692"/>
      <c r="T284" s="692"/>
      <c r="U284" s="692"/>
      <c r="V284" s="692"/>
      <c r="W284" s="692"/>
      <c r="X284" s="692"/>
      <c r="Y284" s="692"/>
      <c r="Z284" s="692"/>
      <c r="AA284" s="1595"/>
      <c r="AB284" s="692"/>
      <c r="AC284" s="692"/>
      <c r="AD284" s="692"/>
      <c r="AE284" s="692"/>
      <c r="AF284" s="692"/>
      <c r="AG284" s="692"/>
      <c r="AH284" s="1829"/>
      <c r="AI284" s="1829"/>
      <c r="AJ284" s="2438"/>
      <c r="AK284" s="1723"/>
    </row>
    <row r="285" spans="1:37" s="70" customFormat="1" ht="15" customHeight="1" x14ac:dyDescent="0.25">
      <c r="A285" s="738">
        <v>1</v>
      </c>
      <c r="B285" s="1737">
        <v>1</v>
      </c>
      <c r="C285" s="437" t="s">
        <v>7</v>
      </c>
      <c r="D285" s="437"/>
      <c r="E285" s="437"/>
      <c r="F285" s="2179">
        <f>SUM(F283:F284)</f>
        <v>2365</v>
      </c>
      <c r="G285" s="556">
        <f>SUM(G283:G284)</f>
        <v>1773.75</v>
      </c>
      <c r="H285" s="556">
        <f>SUM(H283:H284)</f>
        <v>1948</v>
      </c>
      <c r="I285" s="556">
        <f>H285/G285*100</f>
        <v>109.82381959126147</v>
      </c>
      <c r="J285" s="703">
        <f>SUM(L285/F285)</f>
        <v>11.089217758985201</v>
      </c>
      <c r="K285" s="117">
        <f>N285/H285</f>
        <v>9.8773100616016425</v>
      </c>
      <c r="L285" s="556">
        <f>SUM(L283:L284)</f>
        <v>26226</v>
      </c>
      <c r="M285" s="556">
        <f>SUM(M283:M284)</f>
        <v>19669.5</v>
      </c>
      <c r="N285" s="2773">
        <f>SUM(N283:N284)</f>
        <v>19241</v>
      </c>
      <c r="O285" s="94">
        <f>N285/M285*100</f>
        <v>97.821500292330768</v>
      </c>
      <c r="P285" s="281">
        <f>SUM(P283:P284)</f>
        <v>77.135294117647064</v>
      </c>
      <c r="Q285" s="94">
        <f>N285/$C$3*12/P285</f>
        <v>332.59310099392457</v>
      </c>
      <c r="R285" s="742">
        <v>159265.09326699999</v>
      </c>
      <c r="S285" s="742">
        <v>159265.09326699999</v>
      </c>
      <c r="T285" s="742">
        <v>159265.09326699999</v>
      </c>
      <c r="U285" s="742">
        <v>159265.09326699999</v>
      </c>
      <c r="V285" s="742">
        <v>159265.09326699999</v>
      </c>
      <c r="W285" s="742">
        <v>159265.09326699999</v>
      </c>
      <c r="X285" s="742">
        <v>159265.09326699999</v>
      </c>
      <c r="Y285" s="742">
        <v>159265.09326699999</v>
      </c>
      <c r="Z285" s="742">
        <v>159265.09326699999</v>
      </c>
      <c r="AA285" s="1601">
        <f>R285/12*$C$3+(S285-R285)/11*8+(T285-S285)/10*7+(U285-T285)/9*6+(V285-U285)/8*5+(W285-V285)/7*4+(X285-W285)/6*3+(Y285-X285)/5*2+(Z285-Y285)/4*1</f>
        <v>119448.81995024999</v>
      </c>
      <c r="AB285" s="742">
        <f>AF285-AE285-AC285</f>
        <v>141934.12936000002</v>
      </c>
      <c r="AC285" s="1715">
        <v>-806.80194000000006</v>
      </c>
      <c r="AD285" s="742">
        <f>AB285-AA285</f>
        <v>22485.309409750029</v>
      </c>
      <c r="AE285" s="742">
        <v>-2217.48486</v>
      </c>
      <c r="AF285" s="742">
        <v>138909.84256000002</v>
      </c>
      <c r="AG285" s="556">
        <f>SUM(AG283:AG284)</f>
        <v>0</v>
      </c>
      <c r="AH285" s="1835"/>
      <c r="AI285" s="1835">
        <f>AH285/1000</f>
        <v>0</v>
      </c>
      <c r="AJ285" s="2438"/>
      <c r="AK285" s="1723"/>
    </row>
    <row r="286" spans="1:37" s="70" customFormat="1" ht="28.9" customHeight="1" x14ac:dyDescent="0.25">
      <c r="A286" s="738"/>
      <c r="B286" s="1737">
        <v>1</v>
      </c>
      <c r="C286" s="1244" t="s">
        <v>276</v>
      </c>
      <c r="D286" s="1244"/>
      <c r="E286" s="437"/>
      <c r="F286" s="2179">
        <v>62</v>
      </c>
      <c r="G286" s="556">
        <f>ROUND(F286/12*$C$3,0)</f>
        <v>47</v>
      </c>
      <c r="H286" s="556">
        <v>42</v>
      </c>
      <c r="I286" s="556">
        <f>H286/G286*100</f>
        <v>89.361702127659569</v>
      </c>
      <c r="J286" s="703"/>
      <c r="K286" s="117"/>
      <c r="L286" s="556"/>
      <c r="M286" s="556"/>
      <c r="N286" s="556"/>
      <c r="O286" s="94"/>
      <c r="P286" s="281"/>
      <c r="Q286" s="94"/>
      <c r="R286" s="742">
        <v>8825.8618462000013</v>
      </c>
      <c r="S286" s="742">
        <v>8825.8618462000013</v>
      </c>
      <c r="T286" s="742">
        <v>8825.8618462000013</v>
      </c>
      <c r="U286" s="742">
        <v>8825.8618462000013</v>
      </c>
      <c r="V286" s="742">
        <v>8825.8618462000013</v>
      </c>
      <c r="W286" s="742">
        <v>8825.8618462000013</v>
      </c>
      <c r="X286" s="742">
        <v>8825.8618462000013</v>
      </c>
      <c r="Y286" s="742">
        <v>8825.8618462000013</v>
      </c>
      <c r="Z286" s="742">
        <v>8825.8618462000013</v>
      </c>
      <c r="AA286" s="1785">
        <f>Z286/12*$C$3</f>
        <v>6619.396384650001</v>
      </c>
      <c r="AB286" s="742">
        <f>AF286-AE286</f>
        <v>5976.4498799999992</v>
      </c>
      <c r="AC286" s="742"/>
      <c r="AD286" s="742">
        <f>AB286-AA286</f>
        <v>-642.94650465000177</v>
      </c>
      <c r="AE286" s="742">
        <v>0</v>
      </c>
      <c r="AF286" s="742">
        <v>5976.4498799999992</v>
      </c>
      <c r="AG286" s="742"/>
      <c r="AH286" s="1835"/>
      <c r="AI286" s="1835"/>
      <c r="AJ286" s="2438"/>
      <c r="AK286" s="1723"/>
    </row>
    <row r="287" spans="1:37" s="70" customFormat="1" ht="15" customHeight="1" x14ac:dyDescent="0.25">
      <c r="A287" s="738">
        <v>1</v>
      </c>
      <c r="B287" s="1737">
        <v>1</v>
      </c>
      <c r="C287" s="636" t="s">
        <v>14</v>
      </c>
      <c r="D287" s="636"/>
      <c r="E287" s="507"/>
      <c r="F287" s="772"/>
      <c r="G287" s="361"/>
      <c r="H287" s="361"/>
      <c r="I287" s="361"/>
      <c r="J287" s="703"/>
      <c r="K287" s="703"/>
      <c r="L287" s="773"/>
      <c r="M287" s="773"/>
      <c r="N287" s="773"/>
      <c r="O287" s="773"/>
      <c r="P287" s="773"/>
      <c r="Q287" s="773"/>
      <c r="R287" s="492"/>
      <c r="S287" s="492"/>
      <c r="T287" s="492"/>
      <c r="U287" s="492"/>
      <c r="V287" s="492"/>
      <c r="W287" s="492"/>
      <c r="X287" s="492"/>
      <c r="Y287" s="492"/>
      <c r="Z287" s="492"/>
      <c r="AA287" s="1598"/>
      <c r="AB287" s="492"/>
      <c r="AC287" s="492"/>
      <c r="AD287" s="492"/>
      <c r="AE287" s="492"/>
      <c r="AF287" s="492"/>
      <c r="AG287" s="492"/>
      <c r="AH287" s="1835"/>
      <c r="AI287" s="1835"/>
      <c r="AJ287" s="2438"/>
      <c r="AK287" s="1723"/>
    </row>
    <row r="288" spans="1:37" s="70" customFormat="1" ht="16.5" customHeight="1" x14ac:dyDescent="0.25">
      <c r="A288" s="738">
        <v>1</v>
      </c>
      <c r="B288" s="1737">
        <v>1</v>
      </c>
      <c r="C288" s="507" t="s">
        <v>307</v>
      </c>
      <c r="D288" s="507"/>
      <c r="E288" s="520"/>
      <c r="F288" s="2199"/>
      <c r="G288" s="116"/>
      <c r="H288" s="116"/>
      <c r="I288" s="116"/>
      <c r="J288" s="363"/>
      <c r="K288" s="363"/>
      <c r="L288" s="365"/>
      <c r="M288" s="365"/>
      <c r="N288" s="365"/>
      <c r="O288" s="365"/>
      <c r="P288" s="365"/>
      <c r="Q288" s="365"/>
      <c r="R288" s="440"/>
      <c r="S288" s="440"/>
      <c r="T288" s="440"/>
      <c r="U288" s="440"/>
      <c r="V288" s="440"/>
      <c r="W288" s="440"/>
      <c r="X288" s="440"/>
      <c r="Y288" s="440"/>
      <c r="Z288" s="440"/>
      <c r="AA288" s="1599"/>
      <c r="AB288" s="440"/>
      <c r="AC288" s="440"/>
      <c r="AD288" s="440"/>
      <c r="AE288" s="440"/>
      <c r="AF288" s="440"/>
      <c r="AG288" s="440"/>
      <c r="AH288" s="1829"/>
      <c r="AI288" s="1829"/>
      <c r="AJ288" s="2438"/>
      <c r="AK288" s="1723"/>
    </row>
    <row r="289" spans="1:37" s="70" customFormat="1" ht="24.75" customHeight="1" x14ac:dyDescent="0.25">
      <c r="A289" s="738">
        <v>1</v>
      </c>
      <c r="B289" s="1737">
        <v>1</v>
      </c>
      <c r="C289" s="407" t="s">
        <v>198</v>
      </c>
      <c r="D289" s="407"/>
      <c r="E289" s="407"/>
      <c r="F289" s="711">
        <f>F290</f>
        <v>27000</v>
      </c>
      <c r="G289" s="440">
        <f>G290</f>
        <v>20250</v>
      </c>
      <c r="H289" s="440">
        <f>H290</f>
        <v>20534</v>
      </c>
      <c r="I289" s="440">
        <f>H289/G289*100</f>
        <v>101.40246913580246</v>
      </c>
      <c r="J289" s="125"/>
      <c r="K289" s="125"/>
      <c r="L289" s="464"/>
      <c r="M289" s="464"/>
      <c r="N289" s="464"/>
      <c r="O289" s="464"/>
      <c r="P289" s="464"/>
      <c r="Q289" s="464"/>
      <c r="R289" s="711"/>
      <c r="S289" s="711"/>
      <c r="T289" s="711"/>
      <c r="U289" s="711"/>
      <c r="V289" s="711"/>
      <c r="W289" s="711"/>
      <c r="X289" s="711"/>
      <c r="Y289" s="711"/>
      <c r="Z289" s="711"/>
      <c r="AA289" s="1596"/>
      <c r="AB289" s="711"/>
      <c r="AC289" s="711"/>
      <c r="AD289" s="711"/>
      <c r="AE289" s="711"/>
      <c r="AF289" s="711"/>
      <c r="AG289" s="711">
        <f>AG290</f>
        <v>0</v>
      </c>
      <c r="AH289" s="711">
        <f t="shared" ref="AH289" si="173">AH290</f>
        <v>0</v>
      </c>
      <c r="AI289" s="711">
        <f t="shared" ref="AI289:AI290" si="174">AH289/1000</f>
        <v>0</v>
      </c>
      <c r="AJ289" s="2438"/>
      <c r="AK289" s="1723"/>
    </row>
    <row r="290" spans="1:37" s="70" customFormat="1" ht="15" customHeight="1" x14ac:dyDescent="0.25">
      <c r="A290" s="738">
        <v>1</v>
      </c>
      <c r="B290" s="1737">
        <v>1</v>
      </c>
      <c r="C290" s="407" t="s">
        <v>293</v>
      </c>
      <c r="D290" s="407"/>
      <c r="E290" s="407"/>
      <c r="F290" s="711">
        <v>27000</v>
      </c>
      <c r="G290" s="92">
        <f>ROUND(F290/12*$C$3,0)</f>
        <v>20250</v>
      </c>
      <c r="H290" s="440">
        <v>20534</v>
      </c>
      <c r="I290" s="440">
        <f>H290/G290*100</f>
        <v>101.40246913580246</v>
      </c>
      <c r="J290" s="125"/>
      <c r="K290" s="125"/>
      <c r="L290" s="464"/>
      <c r="M290" s="464"/>
      <c r="N290" s="464"/>
      <c r="O290" s="464"/>
      <c r="P290" s="464"/>
      <c r="Q290" s="464"/>
      <c r="R290" s="711"/>
      <c r="S290" s="711"/>
      <c r="T290" s="711"/>
      <c r="U290" s="711"/>
      <c r="V290" s="711"/>
      <c r="W290" s="711"/>
      <c r="X290" s="711"/>
      <c r="Y290" s="711"/>
      <c r="Z290" s="711"/>
      <c r="AA290" s="1596"/>
      <c r="AB290" s="711"/>
      <c r="AC290" s="711"/>
      <c r="AD290" s="711"/>
      <c r="AE290" s="711"/>
      <c r="AF290" s="711"/>
      <c r="AG290" s="711"/>
      <c r="AH290" s="1834"/>
      <c r="AI290" s="1834">
        <f t="shared" si="174"/>
        <v>0</v>
      </c>
      <c r="AJ290" s="2438"/>
      <c r="AK290" s="1723"/>
    </row>
    <row r="291" spans="1:37" s="70" customFormat="1" ht="15" customHeight="1" x14ac:dyDescent="0.25">
      <c r="A291" s="738">
        <v>1</v>
      </c>
      <c r="B291" s="1737">
        <v>1</v>
      </c>
      <c r="C291" s="407" t="s">
        <v>161</v>
      </c>
      <c r="D291" s="407"/>
      <c r="E291" s="407"/>
      <c r="F291" s="711"/>
      <c r="G291" s="92"/>
      <c r="H291" s="92"/>
      <c r="I291" s="92"/>
      <c r="J291" s="125"/>
      <c r="K291" s="125"/>
      <c r="L291" s="464"/>
      <c r="M291" s="464"/>
      <c r="N291" s="464"/>
      <c r="O291" s="464"/>
      <c r="P291" s="464"/>
      <c r="Q291" s="464"/>
      <c r="R291" s="711"/>
      <c r="S291" s="711"/>
      <c r="T291" s="711"/>
      <c r="U291" s="711"/>
      <c r="V291" s="711"/>
      <c r="W291" s="711"/>
      <c r="X291" s="711"/>
      <c r="Y291" s="711"/>
      <c r="Z291" s="711"/>
      <c r="AA291" s="1596"/>
      <c r="AB291" s="711"/>
      <c r="AC291" s="711"/>
      <c r="AD291" s="711"/>
      <c r="AE291" s="711"/>
      <c r="AF291" s="711"/>
      <c r="AG291" s="711"/>
      <c r="AH291" s="1834"/>
      <c r="AI291" s="1834"/>
      <c r="AJ291" s="2438"/>
      <c r="AK291" s="1723"/>
    </row>
    <row r="292" spans="1:37" s="70" customFormat="1" ht="30" customHeight="1" x14ac:dyDescent="0.25">
      <c r="A292" s="738">
        <v>1</v>
      </c>
      <c r="B292" s="1737">
        <v>1</v>
      </c>
      <c r="C292" s="407" t="s">
        <v>387</v>
      </c>
      <c r="D292" s="407"/>
      <c r="E292" s="407"/>
      <c r="F292" s="711"/>
      <c r="G292" s="92"/>
      <c r="H292" s="92"/>
      <c r="I292" s="92"/>
      <c r="J292" s="125"/>
      <c r="K292" s="125"/>
      <c r="L292" s="464"/>
      <c r="M292" s="464"/>
      <c r="N292" s="464"/>
      <c r="O292" s="464"/>
      <c r="P292" s="464"/>
      <c r="Q292" s="464"/>
      <c r="R292" s="711"/>
      <c r="S292" s="711"/>
      <c r="T292" s="711"/>
      <c r="U292" s="711"/>
      <c r="V292" s="711"/>
      <c r="W292" s="711"/>
      <c r="X292" s="711"/>
      <c r="Y292" s="711"/>
      <c r="Z292" s="711"/>
      <c r="AA292" s="1596"/>
      <c r="AB292" s="711"/>
      <c r="AC292" s="711"/>
      <c r="AD292" s="711"/>
      <c r="AE292" s="711"/>
      <c r="AF292" s="711"/>
      <c r="AG292" s="711"/>
      <c r="AH292" s="1834"/>
      <c r="AI292" s="1834"/>
      <c r="AJ292" s="2438"/>
      <c r="AK292" s="1723"/>
    </row>
    <row r="293" spans="1:37" s="70" customFormat="1" ht="30" customHeight="1" x14ac:dyDescent="0.25">
      <c r="A293" s="738"/>
      <c r="B293" s="1737"/>
      <c r="C293" s="611" t="s">
        <v>160</v>
      </c>
      <c r="D293" s="611"/>
      <c r="E293" s="407"/>
      <c r="F293" s="711"/>
      <c r="G293" s="92"/>
      <c r="H293" s="92"/>
      <c r="I293" s="92"/>
      <c r="J293" s="125"/>
      <c r="K293" s="125"/>
      <c r="L293" s="464"/>
      <c r="M293" s="464"/>
      <c r="N293" s="464"/>
      <c r="O293" s="464"/>
      <c r="P293" s="464"/>
      <c r="Q293" s="464"/>
      <c r="R293" s="711">
        <v>13457.998959999999</v>
      </c>
      <c r="S293" s="711">
        <v>13457.998959999999</v>
      </c>
      <c r="T293" s="711">
        <v>13457.998959999999</v>
      </c>
      <c r="U293" s="711">
        <v>13457.998959999999</v>
      </c>
      <c r="V293" s="711">
        <v>13457.998959999999</v>
      </c>
      <c r="W293" s="711">
        <v>13457.998959999999</v>
      </c>
      <c r="X293" s="711">
        <v>13457.998959999999</v>
      </c>
      <c r="Y293" s="711">
        <v>13457.998959999999</v>
      </c>
      <c r="Z293" s="711">
        <v>13457.998959999999</v>
      </c>
      <c r="AA293" s="1596">
        <f>R293/12*$C$3+(S293-R293)/11*8+(T293-S293)/10*7+(U293-T293)/9*6+(V293-U293)/8*5+(W293-V293)/7*4+(X293-W293)/6*3+(Y293-X293)/5*2+(Z293-Y293)/4*1</f>
        <v>10093.49922</v>
      </c>
      <c r="AB293" s="711">
        <f>AF293-AE293</f>
        <v>10140.330709999998</v>
      </c>
      <c r="AC293" s="711"/>
      <c r="AD293" s="711">
        <f>AB293-AA293</f>
        <v>46.831489999998666</v>
      </c>
      <c r="AE293" s="711">
        <v>0</v>
      </c>
      <c r="AF293" s="711">
        <v>10140.330709999998</v>
      </c>
      <c r="AG293" s="711"/>
      <c r="AH293" s="1834"/>
      <c r="AI293" s="1834"/>
      <c r="AJ293" s="2438"/>
      <c r="AK293" s="1723"/>
    </row>
    <row r="294" spans="1:37" s="70" customFormat="1" ht="30" customHeight="1" x14ac:dyDescent="0.25">
      <c r="A294" s="738"/>
      <c r="B294" s="1737"/>
      <c r="C294" s="174" t="s">
        <v>73</v>
      </c>
      <c r="D294" s="174"/>
      <c r="E294" s="407"/>
      <c r="F294" s="2207">
        <v>120</v>
      </c>
      <c r="G294" s="92">
        <f t="shared" ref="G294" si="175">ROUND(F294/12*$C$3,0)</f>
        <v>90</v>
      </c>
      <c r="H294" s="361">
        <v>102</v>
      </c>
      <c r="I294" s="361">
        <f t="shared" ref="I294:I301" si="176">H294/G294*100</f>
        <v>113.33333333333333</v>
      </c>
      <c r="J294" s="125"/>
      <c r="K294" s="125"/>
      <c r="L294" s="464"/>
      <c r="M294" s="464"/>
      <c r="N294" s="464"/>
      <c r="O294" s="464"/>
      <c r="P294" s="464"/>
      <c r="Q294" s="464"/>
      <c r="R294" s="711"/>
      <c r="S294" s="711"/>
      <c r="T294" s="711"/>
      <c r="U294" s="711"/>
      <c r="V294" s="711"/>
      <c r="W294" s="711"/>
      <c r="X294" s="711"/>
      <c r="Y294" s="711"/>
      <c r="Z294" s="711"/>
      <c r="AA294" s="1596"/>
      <c r="AB294" s="711"/>
      <c r="AC294" s="711"/>
      <c r="AD294" s="711"/>
      <c r="AE294" s="711"/>
      <c r="AF294" s="711"/>
      <c r="AG294" s="711"/>
      <c r="AH294" s="1834"/>
      <c r="AI294" s="1834"/>
      <c r="AJ294" s="2438"/>
      <c r="AK294" s="1723"/>
    </row>
    <row r="295" spans="1:37" s="70" customFormat="1" ht="30" customHeight="1" x14ac:dyDescent="0.25">
      <c r="A295" s="738"/>
      <c r="B295" s="1737"/>
      <c r="C295" s="174" t="s">
        <v>283</v>
      </c>
      <c r="D295" s="174"/>
      <c r="E295" s="407"/>
      <c r="F295" s="2207">
        <v>1600</v>
      </c>
      <c r="G295" s="92">
        <f>ROUND(F295/12*$C$3,0)</f>
        <v>1200</v>
      </c>
      <c r="H295" s="361">
        <v>1492</v>
      </c>
      <c r="I295" s="361">
        <f t="shared" si="176"/>
        <v>124.33333333333334</v>
      </c>
      <c r="J295" s="125"/>
      <c r="K295" s="125"/>
      <c r="L295" s="464"/>
      <c r="M295" s="464"/>
      <c r="N295" s="464"/>
      <c r="O295" s="464"/>
      <c r="P295" s="464"/>
      <c r="Q295" s="464"/>
      <c r="R295" s="711"/>
      <c r="S295" s="711"/>
      <c r="T295" s="711"/>
      <c r="U295" s="711"/>
      <c r="V295" s="711"/>
      <c r="W295" s="711"/>
      <c r="X295" s="711"/>
      <c r="Y295" s="711"/>
      <c r="Z295" s="711"/>
      <c r="AA295" s="1596"/>
      <c r="AB295" s="711"/>
      <c r="AC295" s="711"/>
      <c r="AD295" s="711"/>
      <c r="AE295" s="711"/>
      <c r="AF295" s="711"/>
      <c r="AG295" s="711"/>
      <c r="AH295" s="1834"/>
      <c r="AI295" s="1834"/>
      <c r="AJ295" s="2438"/>
      <c r="AK295" s="1723"/>
    </row>
    <row r="296" spans="1:37" s="70" customFormat="1" ht="30" customHeight="1" x14ac:dyDescent="0.25">
      <c r="A296" s="738"/>
      <c r="B296" s="1737"/>
      <c r="C296" s="174" t="s">
        <v>103</v>
      </c>
      <c r="D296" s="174"/>
      <c r="E296" s="407"/>
      <c r="F296" s="2207">
        <v>2017</v>
      </c>
      <c r="G296" s="92">
        <f>ROUND(F296/12*$C$3,0)</f>
        <v>1513</v>
      </c>
      <c r="H296" s="361">
        <v>1921</v>
      </c>
      <c r="I296" s="361">
        <f t="shared" si="176"/>
        <v>126.96629213483146</v>
      </c>
      <c r="J296" s="125"/>
      <c r="K296" s="125"/>
      <c r="L296" s="464"/>
      <c r="M296" s="464"/>
      <c r="N296" s="464"/>
      <c r="O296" s="464"/>
      <c r="P296" s="464"/>
      <c r="Q296" s="464"/>
      <c r="R296" s="711"/>
      <c r="S296" s="711"/>
      <c r="T296" s="711"/>
      <c r="U296" s="711"/>
      <c r="V296" s="711"/>
      <c r="W296" s="711"/>
      <c r="X296" s="711"/>
      <c r="Y296" s="711"/>
      <c r="Z296" s="711"/>
      <c r="AA296" s="1596"/>
      <c r="AB296" s="711"/>
      <c r="AC296" s="711"/>
      <c r="AD296" s="711"/>
      <c r="AE296" s="711"/>
      <c r="AF296" s="711"/>
      <c r="AG296" s="711"/>
      <c r="AH296" s="1834"/>
      <c r="AI296" s="1834"/>
      <c r="AJ296" s="2438"/>
      <c r="AK296" s="1723"/>
    </row>
    <row r="297" spans="1:37" s="70" customFormat="1" ht="30" customHeight="1" x14ac:dyDescent="0.25">
      <c r="A297" s="738"/>
      <c r="B297" s="1737"/>
      <c r="C297" s="174" t="s">
        <v>34</v>
      </c>
      <c r="D297" s="174"/>
      <c r="E297" s="407"/>
      <c r="F297" s="2207">
        <v>5340</v>
      </c>
      <c r="G297" s="92">
        <f>ROUND(F297/12*$C$3,0)</f>
        <v>4005</v>
      </c>
      <c r="H297" s="361">
        <v>1798</v>
      </c>
      <c r="I297" s="361">
        <f t="shared" si="176"/>
        <v>44.893882646691637</v>
      </c>
      <c r="J297" s="125"/>
      <c r="K297" s="125"/>
      <c r="L297" s="464"/>
      <c r="M297" s="464"/>
      <c r="N297" s="464"/>
      <c r="O297" s="464"/>
      <c r="P297" s="464"/>
      <c r="Q297" s="464"/>
      <c r="R297" s="711"/>
      <c r="S297" s="711"/>
      <c r="T297" s="711"/>
      <c r="U297" s="711"/>
      <c r="V297" s="711"/>
      <c r="W297" s="711"/>
      <c r="X297" s="711"/>
      <c r="Y297" s="711"/>
      <c r="Z297" s="711"/>
      <c r="AA297" s="1596"/>
      <c r="AB297" s="711"/>
      <c r="AC297" s="711"/>
      <c r="AD297" s="711"/>
      <c r="AE297" s="711"/>
      <c r="AF297" s="711"/>
      <c r="AG297" s="711"/>
      <c r="AH297" s="1834"/>
      <c r="AI297" s="1834"/>
      <c r="AJ297" s="2438"/>
      <c r="AK297" s="1723"/>
    </row>
    <row r="298" spans="1:37" s="70" customFormat="1" ht="30" customHeight="1" x14ac:dyDescent="0.25">
      <c r="A298" s="738"/>
      <c r="B298" s="1737"/>
      <c r="C298" s="174" t="s">
        <v>78</v>
      </c>
      <c r="D298" s="174"/>
      <c r="E298" s="407"/>
      <c r="F298" s="2207">
        <v>2150</v>
      </c>
      <c r="G298" s="92">
        <f t="shared" ref="G298:G299" si="177">ROUND(F298/12*$C$3,0)</f>
        <v>1613</v>
      </c>
      <c r="H298" s="361">
        <v>1226</v>
      </c>
      <c r="I298" s="361">
        <f t="shared" si="176"/>
        <v>76.007439553626782</v>
      </c>
      <c r="J298" s="125"/>
      <c r="K298" s="125"/>
      <c r="L298" s="464"/>
      <c r="M298" s="464"/>
      <c r="N298" s="464"/>
      <c r="O298" s="464"/>
      <c r="P298" s="464"/>
      <c r="Q298" s="464"/>
      <c r="R298" s="711"/>
      <c r="S298" s="711"/>
      <c r="T298" s="711"/>
      <c r="U298" s="711"/>
      <c r="V298" s="711"/>
      <c r="W298" s="711"/>
      <c r="X298" s="711"/>
      <c r="Y298" s="711"/>
      <c r="Z298" s="711"/>
      <c r="AA298" s="1596"/>
      <c r="AB298" s="711"/>
      <c r="AC298" s="711"/>
      <c r="AD298" s="711"/>
      <c r="AE298" s="711"/>
      <c r="AF298" s="711"/>
      <c r="AG298" s="711"/>
      <c r="AH298" s="1834"/>
      <c r="AI298" s="1834"/>
      <c r="AJ298" s="2438"/>
      <c r="AK298" s="1723"/>
    </row>
    <row r="299" spans="1:37" s="70" customFormat="1" ht="30" customHeight="1" x14ac:dyDescent="0.25">
      <c r="A299" s="738"/>
      <c r="B299" s="1737"/>
      <c r="C299" s="174" t="s">
        <v>284</v>
      </c>
      <c r="D299" s="174"/>
      <c r="E299" s="407"/>
      <c r="F299" s="2207">
        <v>900</v>
      </c>
      <c r="G299" s="92">
        <f t="shared" si="177"/>
        <v>675</v>
      </c>
      <c r="H299" s="361">
        <v>731</v>
      </c>
      <c r="I299" s="361">
        <f t="shared" si="176"/>
        <v>108.29629629629629</v>
      </c>
      <c r="J299" s="125"/>
      <c r="K299" s="125"/>
      <c r="L299" s="464"/>
      <c r="M299" s="464"/>
      <c r="N299" s="464"/>
      <c r="O299" s="464"/>
      <c r="P299" s="464"/>
      <c r="Q299" s="464"/>
      <c r="R299" s="711"/>
      <c r="S299" s="711"/>
      <c r="T299" s="711"/>
      <c r="U299" s="711"/>
      <c r="V299" s="711"/>
      <c r="W299" s="711"/>
      <c r="X299" s="711"/>
      <c r="Y299" s="711"/>
      <c r="Z299" s="711"/>
      <c r="AA299" s="1596"/>
      <c r="AB299" s="711"/>
      <c r="AC299" s="711"/>
      <c r="AD299" s="711"/>
      <c r="AE299" s="711"/>
      <c r="AF299" s="711"/>
      <c r="AG299" s="711"/>
      <c r="AH299" s="1834"/>
      <c r="AI299" s="1834"/>
      <c r="AJ299" s="2438"/>
      <c r="AK299" s="1723"/>
    </row>
    <row r="300" spans="1:37" s="70" customFormat="1" ht="22.5" customHeight="1" x14ac:dyDescent="0.25">
      <c r="A300" s="738">
        <v>1</v>
      </c>
      <c r="B300" s="1737">
        <v>1</v>
      </c>
      <c r="C300" s="213" t="s">
        <v>165</v>
      </c>
      <c r="D300" s="213"/>
      <c r="E300" s="672"/>
      <c r="F300" s="2179">
        <f>F289</f>
        <v>27000</v>
      </c>
      <c r="G300" s="556">
        <f>G289</f>
        <v>20250</v>
      </c>
      <c r="H300" s="556">
        <f>H289</f>
        <v>20534</v>
      </c>
      <c r="I300" s="556">
        <f t="shared" si="176"/>
        <v>101.40246913580246</v>
      </c>
      <c r="J300" s="703"/>
      <c r="K300" s="703"/>
      <c r="L300" s="773"/>
      <c r="M300" s="773"/>
      <c r="N300" s="773"/>
      <c r="O300" s="773"/>
      <c r="P300" s="773"/>
      <c r="Q300" s="773"/>
      <c r="R300" s="742">
        <v>19153.259999999998</v>
      </c>
      <c r="S300" s="742">
        <v>19153.259999999998</v>
      </c>
      <c r="T300" s="742">
        <v>19153.259999999998</v>
      </c>
      <c r="U300" s="742">
        <v>19153.259999999998</v>
      </c>
      <c r="V300" s="742">
        <v>19153.259999999998</v>
      </c>
      <c r="W300" s="742">
        <v>19153.259999999998</v>
      </c>
      <c r="X300" s="742">
        <v>19153.259999999998</v>
      </c>
      <c r="Y300" s="742">
        <v>19153.259999999998</v>
      </c>
      <c r="Z300" s="742">
        <v>19153.259999999998</v>
      </c>
      <c r="AA300" s="1601">
        <f>R300/12*$C$3+(S300-R300)/11*8+(T300-S300)/10*7+(U300-T300)/9*6+(V300-U300)/8*5+(W300-V300)/7*4+(X300-W300)/6*3+(Y300-X300)/5*2+(Z300-Y300)/4*1</f>
        <v>14364.944999999998</v>
      </c>
      <c r="AB300" s="742">
        <f>AF300-AE300</f>
        <v>14566.408919999998</v>
      </c>
      <c r="AC300" s="742"/>
      <c r="AD300" s="742">
        <f>AB300-AA300</f>
        <v>201.46392000000014</v>
      </c>
      <c r="AE300" s="742">
        <v>-0.8123800000000001</v>
      </c>
      <c r="AF300" s="742">
        <v>14565.596539999999</v>
      </c>
      <c r="AG300" s="556">
        <f>AG289</f>
        <v>0</v>
      </c>
      <c r="AH300" s="1836">
        <f>AH289+AH292</f>
        <v>0</v>
      </c>
      <c r="AI300" s="1836">
        <f>AI289+AI292</f>
        <v>0</v>
      </c>
      <c r="AJ300" s="2438"/>
      <c r="AK300" s="1723"/>
    </row>
    <row r="301" spans="1:37" s="70" customFormat="1" ht="24.75" customHeight="1" x14ac:dyDescent="0.25">
      <c r="A301" s="738">
        <v>1</v>
      </c>
      <c r="B301" s="1737">
        <v>1</v>
      </c>
      <c r="C301" s="672" t="s">
        <v>343</v>
      </c>
      <c r="D301" s="672"/>
      <c r="E301" s="672"/>
      <c r="F301" s="2179">
        <f>SUM(F289+F291*3.2+F292)</f>
        <v>27000</v>
      </c>
      <c r="G301" s="556">
        <f>SUM(G289+G291*3.2+G292)</f>
        <v>20250</v>
      </c>
      <c r="H301" s="556">
        <f>SUM(H289+H291*3.2+H292)</f>
        <v>20534</v>
      </c>
      <c r="I301" s="556">
        <f t="shared" si="176"/>
        <v>101.40246913580246</v>
      </c>
      <c r="J301" s="703"/>
      <c r="K301" s="703"/>
      <c r="L301" s="773"/>
      <c r="M301" s="773"/>
      <c r="N301" s="773"/>
      <c r="O301" s="773"/>
      <c r="P301" s="773"/>
      <c r="Q301" s="773"/>
      <c r="R301" s="742">
        <f t="shared" ref="R301:X301" si="178">SUM(R300,R293)</f>
        <v>32611.258959999999</v>
      </c>
      <c r="S301" s="742">
        <f t="shared" si="178"/>
        <v>32611.258959999999</v>
      </c>
      <c r="T301" s="742">
        <f t="shared" si="178"/>
        <v>32611.258959999999</v>
      </c>
      <c r="U301" s="742">
        <f t="shared" si="178"/>
        <v>32611.258959999999</v>
      </c>
      <c r="V301" s="742">
        <f t="shared" si="178"/>
        <v>32611.258959999999</v>
      </c>
      <c r="W301" s="742">
        <f t="shared" si="178"/>
        <v>32611.258959999999</v>
      </c>
      <c r="X301" s="742">
        <f t="shared" si="178"/>
        <v>32611.258959999999</v>
      </c>
      <c r="Y301" s="742">
        <f t="shared" ref="Y301:Z301" si="179">SUM(Y300,Y293)</f>
        <v>32611.258959999999</v>
      </c>
      <c r="Z301" s="742">
        <f t="shared" si="179"/>
        <v>32611.258959999999</v>
      </c>
      <c r="AA301" s="1034">
        <f t="shared" ref="AA301:AF301" si="180">SUM(AA300,AA293)</f>
        <v>24458.444219999998</v>
      </c>
      <c r="AB301" s="742">
        <f t="shared" si="180"/>
        <v>24706.739629999996</v>
      </c>
      <c r="AC301" s="742">
        <f t="shared" si="180"/>
        <v>0</v>
      </c>
      <c r="AD301" s="742">
        <f t="shared" si="180"/>
        <v>248.29540999999881</v>
      </c>
      <c r="AE301" s="742">
        <f t="shared" si="180"/>
        <v>-0.8123800000000001</v>
      </c>
      <c r="AF301" s="742">
        <f t="shared" si="180"/>
        <v>24705.927249999997</v>
      </c>
      <c r="AG301" s="556">
        <f>SUM(AG289+AG291*3.2+AG292)</f>
        <v>0</v>
      </c>
      <c r="AH301" s="742">
        <f t="shared" ref="AH301:AI301" si="181">SUM(AH300,AH293)</f>
        <v>0</v>
      </c>
      <c r="AI301" s="742">
        <f t="shared" si="181"/>
        <v>0</v>
      </c>
      <c r="AJ301" s="2438"/>
      <c r="AK301" s="1723"/>
    </row>
    <row r="302" spans="1:37" s="70" customFormat="1" ht="15" customHeight="1" x14ac:dyDescent="0.25">
      <c r="A302" s="738">
        <v>1</v>
      </c>
      <c r="B302" s="1737">
        <v>1</v>
      </c>
      <c r="C302" s="282" t="s">
        <v>31</v>
      </c>
      <c r="D302" s="282"/>
      <c r="E302" s="217"/>
      <c r="F302" s="772"/>
      <c r="G302" s="361"/>
      <c r="H302" s="361"/>
      <c r="I302" s="361"/>
      <c r="J302" s="125"/>
      <c r="K302" s="125"/>
      <c r="L302" s="388"/>
      <c r="M302" s="388"/>
      <c r="N302" s="388"/>
      <c r="O302" s="388"/>
      <c r="P302" s="388"/>
      <c r="Q302" s="388"/>
      <c r="R302" s="63"/>
      <c r="S302" s="63"/>
      <c r="T302" s="63"/>
      <c r="U302" s="63"/>
      <c r="V302" s="63"/>
      <c r="W302" s="63"/>
      <c r="X302" s="63"/>
      <c r="Y302" s="63"/>
      <c r="Z302" s="63"/>
      <c r="AA302" s="1593"/>
      <c r="AB302" s="63"/>
      <c r="AC302" s="63"/>
      <c r="AD302" s="63"/>
      <c r="AE302" s="63"/>
      <c r="AF302" s="63"/>
      <c r="AG302" s="63"/>
      <c r="AH302" s="1829"/>
      <c r="AI302" s="1829"/>
      <c r="AJ302" s="2438"/>
      <c r="AK302" s="1723"/>
    </row>
    <row r="303" spans="1:37" s="70" customFormat="1" ht="15" customHeight="1" x14ac:dyDescent="0.25">
      <c r="A303" s="738">
        <v>1</v>
      </c>
      <c r="B303" s="1737">
        <v>1</v>
      </c>
      <c r="C303" s="144" t="s">
        <v>150</v>
      </c>
      <c r="D303" s="144"/>
      <c r="E303" s="361">
        <v>330</v>
      </c>
      <c r="F303" s="772">
        <v>210</v>
      </c>
      <c r="G303" s="92">
        <f>ROUND(F303/12*$C$3,0)</f>
        <v>158</v>
      </c>
      <c r="H303" s="92">
        <v>169</v>
      </c>
      <c r="I303" s="92">
        <f>H303/G303*100</f>
        <v>106.96202531645569</v>
      </c>
      <c r="J303" s="363">
        <v>5.7</v>
      </c>
      <c r="K303" s="93">
        <f>N303/H303</f>
        <v>7.1834319526627217</v>
      </c>
      <c r="L303" s="94">
        <f>ROUND(F303*J303,0)</f>
        <v>1197</v>
      </c>
      <c r="M303" s="94">
        <f t="shared" ref="M303" si="182">L303/12*$C$3</f>
        <v>897.75</v>
      </c>
      <c r="N303" s="94">
        <v>1214</v>
      </c>
      <c r="O303" s="94">
        <f>N303/M303*100</f>
        <v>135.22695627958785</v>
      </c>
      <c r="P303" s="94">
        <f>L303/E303</f>
        <v>3.6272727272727274</v>
      </c>
      <c r="Q303" s="94">
        <f>N303/$C$3*12/P303</f>
        <v>446.24895572263989</v>
      </c>
      <c r="R303" s="711"/>
      <c r="S303" s="711"/>
      <c r="T303" s="711"/>
      <c r="U303" s="711"/>
      <c r="V303" s="711"/>
      <c r="W303" s="711"/>
      <c r="X303" s="711"/>
      <c r="Y303" s="711"/>
      <c r="Z303" s="711"/>
      <c r="AA303" s="1596"/>
      <c r="AB303" s="711"/>
      <c r="AC303" s="711"/>
      <c r="AD303" s="711"/>
      <c r="AE303" s="711"/>
      <c r="AF303" s="711"/>
      <c r="AG303" s="711"/>
      <c r="AH303" s="1834"/>
      <c r="AI303" s="1834"/>
      <c r="AJ303" s="2438"/>
      <c r="AK303" s="1723"/>
    </row>
    <row r="304" spans="1:37" s="70" customFormat="1" ht="15" customHeight="1" x14ac:dyDescent="0.25">
      <c r="A304" s="738">
        <v>1</v>
      </c>
      <c r="B304" s="1737">
        <v>1</v>
      </c>
      <c r="C304" s="282" t="s">
        <v>35</v>
      </c>
      <c r="D304" s="282"/>
      <c r="E304" s="282"/>
      <c r="F304" s="2179">
        <f>SUM(F303:F303)</f>
        <v>210</v>
      </c>
      <c r="G304" s="556">
        <f>SUM(G303:G303)</f>
        <v>158</v>
      </c>
      <c r="H304" s="556">
        <f>SUM(H303:H303)</f>
        <v>169</v>
      </c>
      <c r="I304" s="556">
        <f>H304/G304*100</f>
        <v>106.96202531645569</v>
      </c>
      <c r="J304" s="703">
        <f>SUM(L304/F304)</f>
        <v>5.7</v>
      </c>
      <c r="K304" s="117">
        <f>N304/H304</f>
        <v>7.1834319526627217</v>
      </c>
      <c r="L304" s="704">
        <f>SUM(L303:L303)</f>
        <v>1197</v>
      </c>
      <c r="M304" s="704">
        <f>SUM(M303:M303)</f>
        <v>897.75</v>
      </c>
      <c r="N304" s="2771">
        <f>SUM(N303:N303)</f>
        <v>1214</v>
      </c>
      <c r="O304" s="94">
        <f>N304/M304*100</f>
        <v>135.22695627958785</v>
      </c>
      <c r="P304" s="281">
        <f>SUM(P303:P303)</f>
        <v>3.6272727272727274</v>
      </c>
      <c r="Q304" s="94">
        <f>N304/$C$3*12/P304</f>
        <v>446.24895572263989</v>
      </c>
      <c r="R304" s="704"/>
      <c r="S304" s="704"/>
      <c r="T304" s="704"/>
      <c r="U304" s="704"/>
      <c r="V304" s="704"/>
      <c r="W304" s="704"/>
      <c r="X304" s="704"/>
      <c r="Y304" s="704"/>
      <c r="Z304" s="704"/>
      <c r="AA304" s="1602"/>
      <c r="AB304" s="742"/>
      <c r="AC304" s="742"/>
      <c r="AD304" s="742"/>
      <c r="AE304" s="704"/>
      <c r="AF304" s="704"/>
      <c r="AG304" s="704"/>
      <c r="AH304" s="1835"/>
      <c r="AI304" s="1835"/>
      <c r="AJ304" s="2438"/>
      <c r="AK304" s="1723"/>
    </row>
    <row r="305" spans="1:37" s="70" customFormat="1" ht="15" customHeight="1" x14ac:dyDescent="0.25">
      <c r="A305" s="738">
        <v>1</v>
      </c>
      <c r="B305" s="1737">
        <v>1</v>
      </c>
      <c r="C305" s="217" t="s">
        <v>148</v>
      </c>
      <c r="D305" s="217"/>
      <c r="E305" s="282"/>
      <c r="F305" s="2179"/>
      <c r="G305" s="556"/>
      <c r="H305" s="556"/>
      <c r="I305" s="556"/>
      <c r="J305" s="703"/>
      <c r="K305" s="117"/>
      <c r="L305" s="704"/>
      <c r="M305" s="704"/>
      <c r="N305" s="704"/>
      <c r="O305" s="94"/>
      <c r="P305" s="281"/>
      <c r="Q305" s="94"/>
      <c r="R305" s="704"/>
      <c r="S305" s="704"/>
      <c r="T305" s="704"/>
      <c r="U305" s="704"/>
      <c r="V305" s="704"/>
      <c r="W305" s="704"/>
      <c r="X305" s="704"/>
      <c r="Y305" s="704"/>
      <c r="Z305" s="704"/>
      <c r="AA305" s="1603"/>
      <c r="AB305" s="704"/>
      <c r="AC305" s="704"/>
      <c r="AD305" s="704"/>
      <c r="AE305" s="704"/>
      <c r="AF305" s="704"/>
      <c r="AG305" s="704"/>
      <c r="AH305" s="1835"/>
      <c r="AI305" s="1835"/>
      <c r="AJ305" s="2438"/>
      <c r="AK305" s="1723"/>
    </row>
    <row r="306" spans="1:37" s="70" customFormat="1" ht="15" customHeight="1" x14ac:dyDescent="0.25">
      <c r="A306" s="738">
        <v>1</v>
      </c>
      <c r="B306" s="1737">
        <v>1</v>
      </c>
      <c r="C306" s="91" t="s">
        <v>150</v>
      </c>
      <c r="D306" s="91"/>
      <c r="E306" s="535">
        <v>240</v>
      </c>
      <c r="F306" s="772">
        <v>550</v>
      </c>
      <c r="G306" s="92">
        <f>ROUND(F306/12*$C$3,0)</f>
        <v>413</v>
      </c>
      <c r="H306" s="92">
        <v>365</v>
      </c>
      <c r="I306" s="92">
        <f>H306/G306*100</f>
        <v>88.377723970944317</v>
      </c>
      <c r="J306" s="705">
        <v>8</v>
      </c>
      <c r="K306" s="93">
        <f>N306/H306</f>
        <v>6.1780821917808222</v>
      </c>
      <c r="L306" s="94">
        <f>ROUND(F306*J306,0)</f>
        <v>4400</v>
      </c>
      <c r="M306" s="94">
        <f t="shared" ref="M306" si="183">L306/12*$C$3</f>
        <v>3300</v>
      </c>
      <c r="N306" s="94">
        <v>2255</v>
      </c>
      <c r="O306" s="94">
        <f>N306/M306*100</f>
        <v>68.333333333333329</v>
      </c>
      <c r="P306" s="94">
        <f>L306/E306</f>
        <v>18.333333333333332</v>
      </c>
      <c r="Q306" s="94">
        <f>N306/$C$3*12/P306</f>
        <v>164</v>
      </c>
      <c r="R306" s="711"/>
      <c r="S306" s="711"/>
      <c r="T306" s="711"/>
      <c r="U306" s="711"/>
      <c r="V306" s="711"/>
      <c r="W306" s="711"/>
      <c r="X306" s="711"/>
      <c r="Y306" s="711"/>
      <c r="Z306" s="711"/>
      <c r="AA306" s="1596"/>
      <c r="AB306" s="711"/>
      <c r="AC306" s="711"/>
      <c r="AD306" s="711"/>
      <c r="AE306" s="711"/>
      <c r="AF306" s="711"/>
      <c r="AG306" s="711"/>
      <c r="AH306" s="1834"/>
      <c r="AI306" s="1834"/>
      <c r="AJ306" s="2438"/>
      <c r="AK306" s="1723"/>
    </row>
    <row r="307" spans="1:37" s="96" customFormat="1" ht="15" customHeight="1" x14ac:dyDescent="0.25">
      <c r="A307" s="738">
        <v>1</v>
      </c>
      <c r="B307" s="1737">
        <v>1</v>
      </c>
      <c r="C307" s="706" t="s">
        <v>187</v>
      </c>
      <c r="D307" s="706"/>
      <c r="E307" s="706"/>
      <c r="F307" s="1869">
        <f>SUM(F306)</f>
        <v>550</v>
      </c>
      <c r="G307" s="126">
        <f>SUM(G306)</f>
        <v>413</v>
      </c>
      <c r="H307" s="126">
        <f>SUM(H306)</f>
        <v>365</v>
      </c>
      <c r="I307" s="92">
        <f>H307/G307*100</f>
        <v>88.377723970944317</v>
      </c>
      <c r="J307" s="703">
        <f>SUM(L307/F307)</f>
        <v>8</v>
      </c>
      <c r="K307" s="93">
        <f>N307/H307</f>
        <v>6.1780821917808222</v>
      </c>
      <c r="L307" s="118">
        <f>SUM(L306)</f>
        <v>4400</v>
      </c>
      <c r="M307" s="118">
        <f>SUM(M306)</f>
        <v>3300</v>
      </c>
      <c r="N307" s="2743">
        <f>SUM(N306)</f>
        <v>2255</v>
      </c>
      <c r="O307" s="94">
        <f>N307/M307*100</f>
        <v>68.333333333333329</v>
      </c>
      <c r="P307" s="118">
        <f>SUM(P306)</f>
        <v>18.333333333333332</v>
      </c>
      <c r="Q307" s="94">
        <f>N307/$C$3*12/P307</f>
        <v>164</v>
      </c>
      <c r="R307" s="712"/>
      <c r="S307" s="712"/>
      <c r="T307" s="712"/>
      <c r="U307" s="712"/>
      <c r="V307" s="712"/>
      <c r="W307" s="712"/>
      <c r="X307" s="712"/>
      <c r="Y307" s="712"/>
      <c r="Z307" s="712"/>
      <c r="AA307" s="1602"/>
      <c r="AB307" s="742"/>
      <c r="AC307" s="742"/>
      <c r="AD307" s="742"/>
      <c r="AE307" s="712"/>
      <c r="AF307" s="712"/>
      <c r="AG307" s="712"/>
      <c r="AH307" s="1837"/>
      <c r="AI307" s="1837"/>
      <c r="AJ307" s="2438"/>
      <c r="AK307" s="2398"/>
    </row>
    <row r="308" spans="1:37" s="70" customFormat="1" ht="27" customHeight="1" x14ac:dyDescent="0.25">
      <c r="A308" s="738">
        <v>1</v>
      </c>
      <c r="B308" s="1737">
        <v>1</v>
      </c>
      <c r="C308" s="590" t="s">
        <v>173</v>
      </c>
      <c r="D308" s="590"/>
      <c r="E308" s="590"/>
      <c r="F308" s="2179">
        <f>SUM(F307,F304)</f>
        <v>760</v>
      </c>
      <c r="G308" s="556">
        <f>SUM(G307,G304)</f>
        <v>571</v>
      </c>
      <c r="H308" s="556">
        <f>SUM(H307,H304)</f>
        <v>534</v>
      </c>
      <c r="I308" s="556">
        <f>H308/G308*100</f>
        <v>93.520140105078809</v>
      </c>
      <c r="J308" s="703">
        <f>SUM(L308/F308)</f>
        <v>7.3644736842105267</v>
      </c>
      <c r="K308" s="795">
        <f>N308/H308</f>
        <v>6.4962546816479403</v>
      </c>
      <c r="L308" s="556">
        <f>SUM(L307,L304)</f>
        <v>5597</v>
      </c>
      <c r="M308" s="556">
        <f>SUM(M307,M304)</f>
        <v>4197.75</v>
      </c>
      <c r="N308" s="556">
        <f>SUM(N307,N304)</f>
        <v>3469</v>
      </c>
      <c r="O308" s="94">
        <f>N308/M308*100</f>
        <v>82.639509260913584</v>
      </c>
      <c r="P308" s="556">
        <f>SUM(P307,P304)</f>
        <v>21.960606060606061</v>
      </c>
      <c r="Q308" s="94">
        <f>N308/$C$3*12/P308</f>
        <v>210.61956671726233</v>
      </c>
      <c r="R308" s="556">
        <v>25474.441439999999</v>
      </c>
      <c r="S308" s="556">
        <v>25474.441439999999</v>
      </c>
      <c r="T308" s="556">
        <v>25474.441439999999</v>
      </c>
      <c r="U308" s="556">
        <v>25474.441439999999</v>
      </c>
      <c r="V308" s="556">
        <v>25474.441439999999</v>
      </c>
      <c r="W308" s="556">
        <v>25474.441439999999</v>
      </c>
      <c r="X308" s="556">
        <v>25474.441439999999</v>
      </c>
      <c r="Y308" s="556">
        <v>25474.441439999999</v>
      </c>
      <c r="Z308" s="556">
        <v>25474.441439999999</v>
      </c>
      <c r="AA308" s="1601">
        <f>R308/12*$C$3+(S308-R308)/11*8+(T308-S308)/10*7+(U308-T308)/9*6+(V308-U308)/8*5+(W308-V308)/7*4+(X308-W308)/6*3+(Y308-X308)/5*2+(Z308-Y308)/4*1</f>
        <v>19105.83108</v>
      </c>
      <c r="AB308" s="704">
        <f>AF308-AE308-AC308</f>
        <v>23193.572539999997</v>
      </c>
      <c r="AC308" s="704"/>
      <c r="AD308" s="704">
        <f>AB308-AA308</f>
        <v>4087.7414599999975</v>
      </c>
      <c r="AE308" s="556">
        <v>-216.65903000000003</v>
      </c>
      <c r="AF308" s="556">
        <v>22976.913509999998</v>
      </c>
      <c r="AG308" s="556">
        <v>1</v>
      </c>
      <c r="AH308" s="1838">
        <v>84492.160000000003</v>
      </c>
      <c r="AI308" s="1838">
        <f>AH308/1000</f>
        <v>84.492159999999998</v>
      </c>
      <c r="AJ308" s="2438"/>
      <c r="AK308" s="1723"/>
    </row>
    <row r="309" spans="1:37" s="70" customFormat="1" ht="15" customHeight="1" x14ac:dyDescent="0.25">
      <c r="A309" s="738">
        <v>1</v>
      </c>
      <c r="B309" s="1737">
        <v>1</v>
      </c>
      <c r="C309" s="147"/>
      <c r="D309" s="147"/>
      <c r="E309" s="147"/>
      <c r="F309" s="1869"/>
      <c r="G309" s="92"/>
      <c r="H309" s="92"/>
      <c r="I309" s="92"/>
      <c r="J309" s="492"/>
      <c r="K309" s="492"/>
      <c r="L309" s="492"/>
      <c r="M309" s="492"/>
      <c r="N309" s="492"/>
      <c r="O309" s="492"/>
      <c r="P309" s="492"/>
      <c r="Q309" s="492"/>
      <c r="R309" s="711"/>
      <c r="S309" s="711"/>
      <c r="T309" s="711"/>
      <c r="U309" s="711"/>
      <c r="V309" s="711"/>
      <c r="W309" s="711"/>
      <c r="X309" s="711"/>
      <c r="Y309" s="711"/>
      <c r="Z309" s="711"/>
      <c r="AA309" s="1596"/>
      <c r="AB309" s="711"/>
      <c r="AC309" s="711"/>
      <c r="AD309" s="711"/>
      <c r="AE309" s="711"/>
      <c r="AF309" s="711"/>
      <c r="AG309" s="711"/>
      <c r="AH309" s="1834"/>
      <c r="AI309" s="1834"/>
      <c r="AJ309" s="2438"/>
      <c r="AK309" s="1723"/>
    </row>
    <row r="310" spans="1:37" s="70" customFormat="1" ht="15.75" customHeight="1" x14ac:dyDescent="0.25">
      <c r="A310" s="738">
        <v>1</v>
      </c>
      <c r="B310" s="1737">
        <v>1</v>
      </c>
      <c r="C310" s="775" t="s">
        <v>17</v>
      </c>
      <c r="D310" s="776"/>
      <c r="E310" s="776"/>
      <c r="F310" s="2203"/>
      <c r="G310" s="777"/>
      <c r="H310" s="777"/>
      <c r="I310" s="777"/>
      <c r="J310" s="445"/>
      <c r="K310" s="445"/>
      <c r="L310" s="445"/>
      <c r="M310" s="445"/>
      <c r="N310" s="445">
        <f>SUM(N308,N301,N285)</f>
        <v>22710</v>
      </c>
      <c r="O310" s="445"/>
      <c r="P310" s="445"/>
      <c r="Q310" s="445"/>
      <c r="R310" s="445">
        <f t="shared" ref="R310:AF310" si="184">SUM(R308,R301,R285)</f>
        <v>217350.79366699999</v>
      </c>
      <c r="S310" s="445">
        <f t="shared" ref="S310:T310" si="185">SUM(S308,S301,S285)</f>
        <v>217350.79366699999</v>
      </c>
      <c r="T310" s="445">
        <f t="shared" si="185"/>
        <v>217350.79366699999</v>
      </c>
      <c r="U310" s="445">
        <f t="shared" ref="U310:V310" si="186">SUM(U308,U301,U285)</f>
        <v>217350.79366699999</v>
      </c>
      <c r="V310" s="445">
        <f t="shared" si="186"/>
        <v>217350.79366699999</v>
      </c>
      <c r="W310" s="445">
        <f t="shared" ref="W310:X310" si="187">SUM(W308,W301,W285)</f>
        <v>217350.79366699999</v>
      </c>
      <c r="X310" s="445">
        <f t="shared" si="187"/>
        <v>217350.79366699999</v>
      </c>
      <c r="Y310" s="445">
        <f t="shared" ref="Y310:Z310" si="188">SUM(Y308,Y301,Y285)</f>
        <v>217350.79366699999</v>
      </c>
      <c r="Z310" s="445">
        <f t="shared" si="188"/>
        <v>217350.79366699999</v>
      </c>
      <c r="AA310" s="1604">
        <f t="shared" si="184"/>
        <v>163013.09525024999</v>
      </c>
      <c r="AB310" s="445">
        <f t="shared" si="184"/>
        <v>189834.44153000001</v>
      </c>
      <c r="AC310" s="613">
        <f t="shared" si="184"/>
        <v>-806.80194000000006</v>
      </c>
      <c r="AD310" s="445">
        <f t="shared" si="184"/>
        <v>26821.346279750025</v>
      </c>
      <c r="AE310" s="445">
        <f t="shared" si="184"/>
        <v>-2434.9562700000001</v>
      </c>
      <c r="AF310" s="613">
        <f t="shared" si="184"/>
        <v>186592.68332000001</v>
      </c>
      <c r="AG310" s="445">
        <f>AG285+AG301+AG308</f>
        <v>1</v>
      </c>
      <c r="AH310" s="613">
        <f t="shared" ref="AH310:AI310" si="189">SUM(AH308,AH301,AH285)</f>
        <v>84492.160000000003</v>
      </c>
      <c r="AI310" s="613">
        <f t="shared" si="189"/>
        <v>84.492159999999998</v>
      </c>
      <c r="AJ310" s="2438"/>
      <c r="AK310" s="1723"/>
    </row>
    <row r="311" spans="1:37" ht="15" customHeight="1" x14ac:dyDescent="0.25">
      <c r="A311" s="738">
        <v>1</v>
      </c>
      <c r="B311" s="1737">
        <v>1</v>
      </c>
      <c r="C311" s="787"/>
      <c r="D311" s="787"/>
      <c r="E311" s="787"/>
      <c r="F311" s="2188"/>
      <c r="G311" s="788"/>
      <c r="H311" s="788"/>
      <c r="I311" s="788"/>
      <c r="J311" s="789"/>
      <c r="K311" s="789"/>
      <c r="L311" s="136"/>
      <c r="M311" s="136"/>
      <c r="N311" s="136"/>
      <c r="O311" s="136"/>
      <c r="P311" s="136"/>
      <c r="Q311" s="136"/>
      <c r="R311" s="743"/>
      <c r="S311" s="743"/>
      <c r="T311" s="743"/>
      <c r="U311" s="743"/>
      <c r="V311" s="743"/>
      <c r="W311" s="743"/>
      <c r="X311" s="743"/>
      <c r="Y311" s="743"/>
      <c r="Z311" s="743"/>
      <c r="AA311" s="1605"/>
      <c r="AB311" s="743"/>
      <c r="AC311" s="743"/>
      <c r="AD311" s="743"/>
      <c r="AE311" s="779"/>
      <c r="AF311" s="743"/>
      <c r="AG311" s="743"/>
      <c r="AH311" s="1839"/>
      <c r="AI311" s="1839"/>
      <c r="AJ311" s="2438"/>
    </row>
    <row r="312" spans="1:37" ht="34.5" customHeight="1" x14ac:dyDescent="0.25">
      <c r="A312" s="738">
        <v>1</v>
      </c>
      <c r="B312" s="1737">
        <v>1</v>
      </c>
      <c r="C312" s="87" t="s">
        <v>273</v>
      </c>
      <c r="D312" s="87"/>
      <c r="E312" s="172"/>
      <c r="F312" s="2189"/>
      <c r="G312" s="573"/>
      <c r="H312" s="573"/>
      <c r="I312" s="573"/>
      <c r="J312" s="800"/>
      <c r="K312" s="800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  <c r="Z312" s="94"/>
      <c r="AA312" s="1594"/>
      <c r="AB312" s="94"/>
      <c r="AC312" s="94"/>
      <c r="AD312" s="94"/>
      <c r="AE312" s="769"/>
      <c r="AF312" s="94"/>
      <c r="AG312" s="94"/>
      <c r="AH312" s="307"/>
      <c r="AI312" s="307"/>
      <c r="AJ312" s="2438"/>
    </row>
    <row r="313" spans="1:37" s="70" customFormat="1" ht="15" customHeight="1" x14ac:dyDescent="0.25">
      <c r="A313" s="738">
        <v>1</v>
      </c>
      <c r="B313" s="1737">
        <v>1</v>
      </c>
      <c r="C313" s="441" t="s">
        <v>5</v>
      </c>
      <c r="D313" s="441"/>
      <c r="E313" s="441"/>
      <c r="F313" s="772"/>
      <c r="G313" s="361"/>
      <c r="H313" s="361"/>
      <c r="I313" s="361"/>
      <c r="J313" s="691"/>
      <c r="K313" s="691"/>
      <c r="L313" s="692"/>
      <c r="M313" s="692"/>
      <c r="N313" s="692"/>
      <c r="O313" s="692"/>
      <c r="P313" s="692"/>
      <c r="Q313" s="692"/>
      <c r="R313" s="692"/>
      <c r="S313" s="692"/>
      <c r="T313" s="692"/>
      <c r="U313" s="692"/>
      <c r="V313" s="692"/>
      <c r="W313" s="692"/>
      <c r="X313" s="692"/>
      <c r="Y313" s="692"/>
      <c r="Z313" s="692"/>
      <c r="AA313" s="1595"/>
      <c r="AB313" s="692"/>
      <c r="AC313" s="692"/>
      <c r="AD313" s="692"/>
      <c r="AE313" s="692"/>
      <c r="AF313" s="692"/>
      <c r="AG313" s="692"/>
      <c r="AH313" s="1829"/>
      <c r="AI313" s="1829"/>
      <c r="AJ313" s="2438"/>
      <c r="AK313" s="1723"/>
    </row>
    <row r="314" spans="1:37" s="70" customFormat="1" ht="15" customHeight="1" x14ac:dyDescent="0.25">
      <c r="A314" s="738">
        <v>1</v>
      </c>
      <c r="B314" s="1737">
        <v>1</v>
      </c>
      <c r="C314" s="91" t="s">
        <v>54</v>
      </c>
      <c r="D314" s="2526" t="s">
        <v>520</v>
      </c>
      <c r="E314" s="770">
        <v>320</v>
      </c>
      <c r="F314" s="2202">
        <v>1311</v>
      </c>
      <c r="G314" s="92">
        <f t="shared" ref="G314:G319" si="190">F314/12*$C$3</f>
        <v>983.25</v>
      </c>
      <c r="H314" s="361">
        <v>1012</v>
      </c>
      <c r="I314" s="92">
        <f t="shared" ref="I314:I320" si="191">H314/G314*100</f>
        <v>102.92397660818713</v>
      </c>
      <c r="J314" s="782">
        <v>9.6</v>
      </c>
      <c r="K314" s="93">
        <f t="shared" ref="K314:K320" si="192">N314/H314</f>
        <v>10.33201581027668</v>
      </c>
      <c r="L314" s="94">
        <f t="shared" ref="L314:L319" si="193">ROUND(F314*J314,0)</f>
        <v>12586</v>
      </c>
      <c r="M314" s="94">
        <f t="shared" ref="M314:M319" si="194">L314/12*$C$3</f>
        <v>9439.5</v>
      </c>
      <c r="N314" s="94">
        <v>10456</v>
      </c>
      <c r="O314" s="94">
        <f t="shared" ref="O314:O320" si="195">N314/M314*100</f>
        <v>110.76857884421844</v>
      </c>
      <c r="P314" s="94">
        <f t="shared" ref="P314:P319" si="196">L314/E314</f>
        <v>39.331249999999997</v>
      </c>
      <c r="Q314" s="94">
        <f t="shared" ref="Q314:Q320" si="197">N314/$C$3*12/P314</f>
        <v>354.45945230149908</v>
      </c>
      <c r="R314" s="692"/>
      <c r="S314" s="692"/>
      <c r="T314" s="692"/>
      <c r="U314" s="692"/>
      <c r="V314" s="692"/>
      <c r="W314" s="692"/>
      <c r="X314" s="692"/>
      <c r="Y314" s="692"/>
      <c r="Z314" s="692"/>
      <c r="AA314" s="1595"/>
      <c r="AB314" s="692"/>
      <c r="AC314" s="692"/>
      <c r="AD314" s="692"/>
      <c r="AE314" s="692"/>
      <c r="AF314" s="692"/>
      <c r="AG314" s="692"/>
      <c r="AH314" s="1829"/>
      <c r="AI314" s="1829"/>
      <c r="AJ314" s="2438"/>
      <c r="AK314" s="1723"/>
    </row>
    <row r="315" spans="1:37" s="70" customFormat="1" ht="15" customHeight="1" x14ac:dyDescent="0.25">
      <c r="A315" s="738">
        <v>1</v>
      </c>
      <c r="B315" s="1737">
        <v>1</v>
      </c>
      <c r="C315" s="91" t="s">
        <v>136</v>
      </c>
      <c r="D315" s="2526" t="s">
        <v>520</v>
      </c>
      <c r="E315" s="770">
        <v>320</v>
      </c>
      <c r="F315" s="2202">
        <v>126</v>
      </c>
      <c r="G315" s="92">
        <f t="shared" si="190"/>
        <v>94.5</v>
      </c>
      <c r="H315" s="361">
        <v>95</v>
      </c>
      <c r="I315" s="92">
        <f t="shared" si="191"/>
        <v>100.52910052910053</v>
      </c>
      <c r="J315" s="782">
        <v>13</v>
      </c>
      <c r="K315" s="93">
        <f t="shared" si="192"/>
        <v>11.642105263157895</v>
      </c>
      <c r="L315" s="94">
        <f t="shared" si="193"/>
        <v>1638</v>
      </c>
      <c r="M315" s="94">
        <f t="shared" si="194"/>
        <v>1228.5</v>
      </c>
      <c r="N315" s="94">
        <v>1106</v>
      </c>
      <c r="O315" s="94">
        <f t="shared" si="195"/>
        <v>90.028490028490026</v>
      </c>
      <c r="P315" s="94">
        <f t="shared" si="196"/>
        <v>5.1187500000000004</v>
      </c>
      <c r="Q315" s="94">
        <f t="shared" si="197"/>
        <v>288.09116809116802</v>
      </c>
      <c r="R315" s="692"/>
      <c r="S315" s="692"/>
      <c r="T315" s="692"/>
      <c r="U315" s="692"/>
      <c r="V315" s="692"/>
      <c r="W315" s="692"/>
      <c r="X315" s="692"/>
      <c r="Y315" s="692"/>
      <c r="Z315" s="692"/>
      <c r="AA315" s="1595"/>
      <c r="AB315" s="692"/>
      <c r="AC315" s="692"/>
      <c r="AD315" s="692"/>
      <c r="AE315" s="692"/>
      <c r="AF315" s="692"/>
      <c r="AG315" s="692"/>
      <c r="AH315" s="1829"/>
      <c r="AI315" s="1829"/>
      <c r="AJ315" s="2438"/>
      <c r="AK315" s="1723"/>
    </row>
    <row r="316" spans="1:37" s="70" customFormat="1" ht="29.25" customHeight="1" x14ac:dyDescent="0.25">
      <c r="A316" s="738">
        <v>1</v>
      </c>
      <c r="B316" s="1737">
        <v>1</v>
      </c>
      <c r="C316" s="128" t="s">
        <v>223</v>
      </c>
      <c r="D316" s="2526" t="s">
        <v>520</v>
      </c>
      <c r="E316" s="770">
        <v>320</v>
      </c>
      <c r="F316" s="2202">
        <v>596</v>
      </c>
      <c r="G316" s="92">
        <f t="shared" si="190"/>
        <v>447</v>
      </c>
      <c r="H316" s="361">
        <v>482</v>
      </c>
      <c r="I316" s="92">
        <f t="shared" si="191"/>
        <v>107.82997762863535</v>
      </c>
      <c r="J316" s="782">
        <v>15.2</v>
      </c>
      <c r="K316" s="93">
        <f t="shared" si="192"/>
        <v>14.186721991701244</v>
      </c>
      <c r="L316" s="94">
        <f t="shared" si="193"/>
        <v>9059</v>
      </c>
      <c r="M316" s="94">
        <f t="shared" si="194"/>
        <v>6794.25</v>
      </c>
      <c r="N316" s="94">
        <v>6838</v>
      </c>
      <c r="O316" s="94">
        <f t="shared" si="195"/>
        <v>100.64392684990986</v>
      </c>
      <c r="P316" s="94">
        <f t="shared" si="196"/>
        <v>28.309374999999999</v>
      </c>
      <c r="Q316" s="94">
        <f t="shared" si="197"/>
        <v>322.06056591971156</v>
      </c>
      <c r="R316" s="692"/>
      <c r="S316" s="692"/>
      <c r="T316" s="692"/>
      <c r="U316" s="692"/>
      <c r="V316" s="692"/>
      <c r="W316" s="692"/>
      <c r="X316" s="692"/>
      <c r="Y316" s="692"/>
      <c r="Z316" s="692"/>
      <c r="AA316" s="1595"/>
      <c r="AB316" s="692"/>
      <c r="AC316" s="692"/>
      <c r="AD316" s="692"/>
      <c r="AE316" s="692"/>
      <c r="AF316" s="692"/>
      <c r="AG316" s="692"/>
      <c r="AH316" s="1829"/>
      <c r="AI316" s="1829"/>
      <c r="AJ316" s="2438"/>
      <c r="AK316" s="1723"/>
    </row>
    <row r="317" spans="1:37" s="70" customFormat="1" ht="15" customHeight="1" x14ac:dyDescent="0.25">
      <c r="A317" s="738">
        <v>1</v>
      </c>
      <c r="B317" s="1737">
        <v>1</v>
      </c>
      <c r="C317" s="91" t="s">
        <v>23</v>
      </c>
      <c r="D317" s="2526" t="s">
        <v>520</v>
      </c>
      <c r="E317" s="770">
        <v>320</v>
      </c>
      <c r="F317" s="2202">
        <v>356</v>
      </c>
      <c r="G317" s="92">
        <f t="shared" si="190"/>
        <v>267</v>
      </c>
      <c r="H317" s="361">
        <v>327</v>
      </c>
      <c r="I317" s="92">
        <f t="shared" si="191"/>
        <v>122.47191011235957</v>
      </c>
      <c r="J317" s="782">
        <v>10.5</v>
      </c>
      <c r="K317" s="93">
        <f t="shared" si="192"/>
        <v>11.17125382262997</v>
      </c>
      <c r="L317" s="94">
        <f t="shared" si="193"/>
        <v>3738</v>
      </c>
      <c r="M317" s="94">
        <f t="shared" si="194"/>
        <v>2803.5</v>
      </c>
      <c r="N317" s="94">
        <v>3653</v>
      </c>
      <c r="O317" s="94">
        <f t="shared" si="195"/>
        <v>130.30140895309435</v>
      </c>
      <c r="P317" s="94">
        <f t="shared" si="196"/>
        <v>11.68125</v>
      </c>
      <c r="Q317" s="94">
        <f t="shared" si="197"/>
        <v>416.96450864990192</v>
      </c>
      <c r="R317" s="692"/>
      <c r="S317" s="692"/>
      <c r="T317" s="692"/>
      <c r="U317" s="692"/>
      <c r="V317" s="692"/>
      <c r="W317" s="692"/>
      <c r="X317" s="692"/>
      <c r="Y317" s="692"/>
      <c r="Z317" s="692"/>
      <c r="AA317" s="1595"/>
      <c r="AB317" s="692"/>
      <c r="AC317" s="692"/>
      <c r="AD317" s="692"/>
      <c r="AE317" s="692"/>
      <c r="AF317" s="692"/>
      <c r="AG317" s="692"/>
      <c r="AH317" s="1829"/>
      <c r="AI317" s="1829"/>
      <c r="AJ317" s="2438"/>
      <c r="AK317" s="1723"/>
    </row>
    <row r="318" spans="1:37" s="70" customFormat="1" ht="15" customHeight="1" x14ac:dyDescent="0.25">
      <c r="A318" s="738">
        <v>1</v>
      </c>
      <c r="B318" s="1737">
        <v>1</v>
      </c>
      <c r="C318" s="91" t="s">
        <v>9</v>
      </c>
      <c r="D318" s="2526" t="s">
        <v>520</v>
      </c>
      <c r="E318" s="770">
        <v>320</v>
      </c>
      <c r="F318" s="2202">
        <v>311</v>
      </c>
      <c r="G318" s="92">
        <f t="shared" si="190"/>
        <v>233.25</v>
      </c>
      <c r="H318" s="361">
        <v>160</v>
      </c>
      <c r="I318" s="92">
        <f t="shared" si="191"/>
        <v>68.59592711682744</v>
      </c>
      <c r="J318" s="782">
        <v>12.7</v>
      </c>
      <c r="K318" s="93">
        <f t="shared" si="192"/>
        <v>12.61875</v>
      </c>
      <c r="L318" s="94">
        <f t="shared" si="193"/>
        <v>3950</v>
      </c>
      <c r="M318" s="94">
        <f t="shared" si="194"/>
        <v>2962.5</v>
      </c>
      <c r="N318" s="94">
        <v>2019</v>
      </c>
      <c r="O318" s="94">
        <f t="shared" si="195"/>
        <v>68.151898734177223</v>
      </c>
      <c r="P318" s="94">
        <f t="shared" si="196"/>
        <v>12.34375</v>
      </c>
      <c r="Q318" s="94">
        <f t="shared" si="197"/>
        <v>218.08607594936709</v>
      </c>
      <c r="R318" s="692"/>
      <c r="S318" s="692"/>
      <c r="T318" s="692"/>
      <c r="U318" s="692"/>
      <c r="V318" s="692"/>
      <c r="W318" s="692"/>
      <c r="X318" s="692"/>
      <c r="Y318" s="692"/>
      <c r="Z318" s="692"/>
      <c r="AA318" s="1595"/>
      <c r="AB318" s="692"/>
      <c r="AC318" s="692"/>
      <c r="AD318" s="692"/>
      <c r="AE318" s="692"/>
      <c r="AF318" s="692"/>
      <c r="AG318" s="692"/>
      <c r="AH318" s="1829"/>
      <c r="AI318" s="1829"/>
      <c r="AJ318" s="2438"/>
      <c r="AK318" s="1723"/>
    </row>
    <row r="319" spans="1:37" s="70" customFormat="1" ht="15" customHeight="1" x14ac:dyDescent="0.25">
      <c r="A319" s="738">
        <v>1</v>
      </c>
      <c r="B319" s="1737">
        <v>1</v>
      </c>
      <c r="C319" s="91" t="s">
        <v>224</v>
      </c>
      <c r="D319" s="2526" t="s">
        <v>520</v>
      </c>
      <c r="E319" s="770">
        <v>320</v>
      </c>
      <c r="F319" s="2202">
        <v>326</v>
      </c>
      <c r="G319" s="92">
        <f t="shared" si="190"/>
        <v>244.5</v>
      </c>
      <c r="H319" s="361">
        <v>215</v>
      </c>
      <c r="I319" s="92">
        <f t="shared" si="191"/>
        <v>87.934560327198369</v>
      </c>
      <c r="J319" s="782">
        <v>14</v>
      </c>
      <c r="K319" s="93">
        <f t="shared" si="192"/>
        <v>13.213953488372093</v>
      </c>
      <c r="L319" s="94">
        <f t="shared" si="193"/>
        <v>4564</v>
      </c>
      <c r="M319" s="94">
        <f t="shared" si="194"/>
        <v>3423</v>
      </c>
      <c r="N319" s="94">
        <v>2841</v>
      </c>
      <c r="O319" s="94">
        <f t="shared" si="195"/>
        <v>82.99737072743207</v>
      </c>
      <c r="P319" s="94">
        <f t="shared" si="196"/>
        <v>14.262499999999999</v>
      </c>
      <c r="Q319" s="94">
        <f t="shared" si="197"/>
        <v>265.59158632778264</v>
      </c>
      <c r="R319" s="692"/>
      <c r="S319" s="692"/>
      <c r="T319" s="692"/>
      <c r="U319" s="692"/>
      <c r="V319" s="692"/>
      <c r="W319" s="692"/>
      <c r="X319" s="692"/>
      <c r="Y319" s="692"/>
      <c r="Z319" s="692"/>
      <c r="AA319" s="1608"/>
      <c r="AB319" s="692"/>
      <c r="AC319" s="692"/>
      <c r="AD319" s="692"/>
      <c r="AE319" s="692"/>
      <c r="AF319" s="692"/>
      <c r="AG319" s="692"/>
      <c r="AH319" s="1829"/>
      <c r="AI319" s="1829"/>
      <c r="AJ319" s="2438"/>
      <c r="AK319" s="1723"/>
    </row>
    <row r="320" spans="1:37" s="70" customFormat="1" ht="15" customHeight="1" x14ac:dyDescent="0.25">
      <c r="A320" s="738">
        <v>1</v>
      </c>
      <c r="B320" s="1737">
        <v>1</v>
      </c>
      <c r="C320" s="437" t="s">
        <v>7</v>
      </c>
      <c r="D320" s="437"/>
      <c r="E320" s="437"/>
      <c r="F320" s="2179">
        <f>SUM(F314:F319)</f>
        <v>3026</v>
      </c>
      <c r="G320" s="556">
        <f>SUM(G314:G319)</f>
        <v>2269.5</v>
      </c>
      <c r="H320" s="556">
        <f>SUM(H314:H319)</f>
        <v>2291</v>
      </c>
      <c r="I320" s="556">
        <f t="shared" si="191"/>
        <v>100.94734523022693</v>
      </c>
      <c r="J320" s="703">
        <f>SUM(L320/F320)</f>
        <v>11.743225380039656</v>
      </c>
      <c r="K320" s="117">
        <f t="shared" si="192"/>
        <v>11.747271933653426</v>
      </c>
      <c r="L320" s="556">
        <f>SUM(L314:L319)</f>
        <v>35535</v>
      </c>
      <c r="M320" s="556">
        <f>SUM(M314:M319)</f>
        <v>26651.25</v>
      </c>
      <c r="N320" s="2773">
        <f>SUM(N314:N319)</f>
        <v>26913</v>
      </c>
      <c r="O320" s="94">
        <f t="shared" si="195"/>
        <v>100.98213029407626</v>
      </c>
      <c r="P320" s="281">
        <f>SUM(P314:P319)</f>
        <v>111.046875</v>
      </c>
      <c r="Q320" s="94">
        <f t="shared" si="197"/>
        <v>323.14281694104403</v>
      </c>
      <c r="R320" s="742">
        <v>176147.43561239995</v>
      </c>
      <c r="S320" s="742">
        <v>176147.43561239995</v>
      </c>
      <c r="T320" s="742">
        <v>176147.43561239995</v>
      </c>
      <c r="U320" s="742">
        <v>176147.43561239995</v>
      </c>
      <c r="V320" s="742">
        <v>176147.43561239995</v>
      </c>
      <c r="W320" s="742">
        <v>176147.43561239995</v>
      </c>
      <c r="X320" s="742">
        <v>173407.92143639995</v>
      </c>
      <c r="Y320" s="742">
        <v>163018.93870920001</v>
      </c>
      <c r="Z320" s="742">
        <v>163018.93870920001</v>
      </c>
      <c r="AA320" s="1601">
        <f>R320/12*$C$3+(S320-R320)/11*8+(T320-S320)/10*7+(U320-T320)/9*6+(V320-U320)/8*5+(W320-V320)/7*4+(X320-W320)/6*3+(Y320-X320)/5*2+(Z320-Y320)/4*1</f>
        <v>126585.22653041998</v>
      </c>
      <c r="AB320" s="742">
        <f>AF320-AE320-AC320</f>
        <v>118421.43954999998</v>
      </c>
      <c r="AC320" s="1715">
        <v>-23.882459999999995</v>
      </c>
      <c r="AD320" s="742">
        <f>AB320-AA320</f>
        <v>-8163.7869804200018</v>
      </c>
      <c r="AE320" s="742">
        <v>-718.45100000000002</v>
      </c>
      <c r="AF320" s="742">
        <v>117679.10608999999</v>
      </c>
      <c r="AG320" s="742">
        <v>1</v>
      </c>
      <c r="AH320" s="1835">
        <v>18830.13</v>
      </c>
      <c r="AI320" s="1835">
        <f>AH320/1000</f>
        <v>18.83013</v>
      </c>
      <c r="AJ320" s="2438"/>
      <c r="AK320" s="1723"/>
    </row>
    <row r="321" spans="1:37" s="70" customFormat="1" ht="15" customHeight="1" x14ac:dyDescent="0.25">
      <c r="A321" s="738">
        <v>1</v>
      </c>
      <c r="B321" s="1737">
        <v>1</v>
      </c>
      <c r="C321" s="636" t="s">
        <v>14</v>
      </c>
      <c r="D321" s="636"/>
      <c r="E321" s="507"/>
      <c r="F321" s="772"/>
      <c r="G321" s="361"/>
      <c r="H321" s="361"/>
      <c r="I321" s="361"/>
      <c r="J321" s="703"/>
      <c r="K321" s="703"/>
      <c r="L321" s="773"/>
      <c r="M321" s="773"/>
      <c r="N321" s="773"/>
      <c r="O321" s="773"/>
      <c r="P321" s="773"/>
      <c r="Q321" s="773"/>
      <c r="R321" s="492"/>
      <c r="S321" s="492"/>
      <c r="T321" s="492"/>
      <c r="U321" s="492"/>
      <c r="V321" s="492"/>
      <c r="W321" s="492"/>
      <c r="X321" s="492"/>
      <c r="Y321" s="492"/>
      <c r="Z321" s="492"/>
      <c r="AA321" s="1606"/>
      <c r="AB321" s="492"/>
      <c r="AC321" s="492"/>
      <c r="AD321" s="492"/>
      <c r="AE321" s="492"/>
      <c r="AF321" s="492"/>
      <c r="AG321" s="492"/>
      <c r="AH321" s="1835"/>
      <c r="AI321" s="1835"/>
      <c r="AJ321" s="2438"/>
      <c r="AK321" s="1723"/>
    </row>
    <row r="322" spans="1:37" s="70" customFormat="1" ht="16.5" customHeight="1" x14ac:dyDescent="0.25">
      <c r="A322" s="738">
        <v>1</v>
      </c>
      <c r="B322" s="1737">
        <v>1</v>
      </c>
      <c r="C322" s="507" t="s">
        <v>302</v>
      </c>
      <c r="D322" s="507"/>
      <c r="E322" s="520"/>
      <c r="F322" s="2199"/>
      <c r="G322" s="116"/>
      <c r="H322" s="116"/>
      <c r="I322" s="116"/>
      <c r="J322" s="363"/>
      <c r="K322" s="363"/>
      <c r="L322" s="365"/>
      <c r="M322" s="365"/>
      <c r="N322" s="365"/>
      <c r="O322" s="365"/>
      <c r="P322" s="365"/>
      <c r="Q322" s="365"/>
      <c r="R322" s="440"/>
      <c r="S322" s="440"/>
      <c r="T322" s="440"/>
      <c r="U322" s="440"/>
      <c r="V322" s="440"/>
      <c r="W322" s="440"/>
      <c r="X322" s="440"/>
      <c r="Y322" s="440"/>
      <c r="Z322" s="440"/>
      <c r="AA322" s="1599"/>
      <c r="AB322" s="440"/>
      <c r="AC322" s="440"/>
      <c r="AD322" s="440"/>
      <c r="AE322" s="440"/>
      <c r="AF322" s="440"/>
      <c r="AG322" s="440"/>
      <c r="AH322" s="1829"/>
      <c r="AI322" s="1829"/>
      <c r="AJ322" s="2438"/>
      <c r="AK322" s="1723"/>
    </row>
    <row r="323" spans="1:37" s="70" customFormat="1" ht="15" customHeight="1" x14ac:dyDescent="0.25">
      <c r="A323" s="738">
        <v>1</v>
      </c>
      <c r="B323" s="1737">
        <v>1</v>
      </c>
      <c r="C323" s="407" t="s">
        <v>361</v>
      </c>
      <c r="D323" s="407"/>
      <c r="E323" s="407"/>
      <c r="F323" s="711">
        <f>SUM(F325,F326,F327,F328)</f>
        <v>24392</v>
      </c>
      <c r="G323" s="440">
        <f>SUM(G325,G326,G327,G328)</f>
        <v>18295</v>
      </c>
      <c r="H323" s="440">
        <f>SUM(H325,H326,H327,H328)</f>
        <v>16433</v>
      </c>
      <c r="I323" s="361">
        <f>H323/G323*100</f>
        <v>89.822355834927578</v>
      </c>
      <c r="J323" s="125"/>
      <c r="K323" s="125"/>
      <c r="L323" s="464"/>
      <c r="M323" s="464"/>
      <c r="N323" s="464"/>
      <c r="O323" s="464"/>
      <c r="P323" s="464"/>
      <c r="Q323" s="464"/>
      <c r="R323" s="711"/>
      <c r="S323" s="711"/>
      <c r="T323" s="711"/>
      <c r="U323" s="711"/>
      <c r="V323" s="711"/>
      <c r="W323" s="711"/>
      <c r="X323" s="711"/>
      <c r="Y323" s="711"/>
      <c r="Z323" s="711"/>
      <c r="AA323" s="1596"/>
      <c r="AB323" s="711"/>
      <c r="AC323" s="711"/>
      <c r="AD323" s="711"/>
      <c r="AE323" s="711"/>
      <c r="AF323" s="711"/>
      <c r="AG323" s="440">
        <f>SUM(AG325,AG326,AG327,AG328)</f>
        <v>260</v>
      </c>
      <c r="AH323" s="1834">
        <f>AH325+AH326+AH327+AH328</f>
        <v>164819.91999999998</v>
      </c>
      <c r="AI323" s="1834">
        <f t="shared" ref="AI323:AI329" si="198">AH323/1000</f>
        <v>164.81992</v>
      </c>
      <c r="AJ323" s="2438"/>
      <c r="AK323" s="1723"/>
    </row>
    <row r="324" spans="1:37" s="70" customFormat="1" ht="15" customHeight="1" x14ac:dyDescent="0.25">
      <c r="A324" s="738"/>
      <c r="B324" s="1737"/>
      <c r="C324" s="407"/>
      <c r="D324" s="407"/>
      <c r="E324" s="407"/>
      <c r="F324" s="711"/>
      <c r="G324" s="440"/>
      <c r="H324" s="440"/>
      <c r="I324" s="361"/>
      <c r="J324" s="125"/>
      <c r="K324" s="125"/>
      <c r="L324" s="464"/>
      <c r="M324" s="464"/>
      <c r="N324" s="464"/>
      <c r="O324" s="464"/>
      <c r="P324" s="464"/>
      <c r="Q324" s="464"/>
      <c r="R324" s="711"/>
      <c r="S324" s="711"/>
      <c r="T324" s="711"/>
      <c r="U324" s="711"/>
      <c r="V324" s="711"/>
      <c r="W324" s="711"/>
      <c r="X324" s="711"/>
      <c r="Y324" s="711"/>
      <c r="Z324" s="711"/>
      <c r="AA324" s="1596"/>
      <c r="AB324" s="711"/>
      <c r="AC324" s="711"/>
      <c r="AD324" s="711"/>
      <c r="AE324" s="711"/>
      <c r="AF324" s="711"/>
      <c r="AG324" s="711"/>
      <c r="AH324" s="1834"/>
      <c r="AI324" s="1834">
        <f t="shared" si="198"/>
        <v>0</v>
      </c>
      <c r="AJ324" s="2438"/>
      <c r="AK324" s="1723"/>
    </row>
    <row r="325" spans="1:37" s="70" customFormat="1" ht="15" customHeight="1" x14ac:dyDescent="0.25">
      <c r="A325" s="738">
        <v>1</v>
      </c>
      <c r="B325" s="1737">
        <v>1</v>
      </c>
      <c r="C325" s="407" t="s">
        <v>383</v>
      </c>
      <c r="D325" s="407"/>
      <c r="E325" s="407"/>
      <c r="F325" s="711">
        <v>5300</v>
      </c>
      <c r="G325" s="92">
        <f t="shared" ref="G325:G330" si="199">ROUND(F325/12*$C$3,0)</f>
        <v>3975</v>
      </c>
      <c r="H325" s="440">
        <v>3737</v>
      </c>
      <c r="I325" s="361">
        <f>H325/G325*100</f>
        <v>94.012578616352201</v>
      </c>
      <c r="J325" s="125"/>
      <c r="K325" s="125"/>
      <c r="L325" s="464"/>
      <c r="M325" s="464"/>
      <c r="N325" s="464"/>
      <c r="O325" s="464"/>
      <c r="P325" s="464"/>
      <c r="Q325" s="464"/>
      <c r="R325" s="711"/>
      <c r="S325" s="711"/>
      <c r="T325" s="711"/>
      <c r="U325" s="711"/>
      <c r="V325" s="711"/>
      <c r="W325" s="711"/>
      <c r="X325" s="711"/>
      <c r="Y325" s="711"/>
      <c r="Z325" s="711"/>
      <c r="AA325" s="1596"/>
      <c r="AB325" s="711"/>
      <c r="AC325" s="711"/>
      <c r="AD325" s="711"/>
      <c r="AE325" s="711"/>
      <c r="AF325" s="711"/>
      <c r="AG325" s="711"/>
      <c r="AH325" s="1834"/>
      <c r="AI325" s="1834">
        <f t="shared" si="198"/>
        <v>0</v>
      </c>
      <c r="AJ325" s="2438"/>
      <c r="AK325" s="1723"/>
    </row>
    <row r="326" spans="1:37" s="70" customFormat="1" ht="27" customHeight="1" x14ac:dyDescent="0.25">
      <c r="A326" s="738">
        <v>1</v>
      </c>
      <c r="B326" s="1737">
        <v>1</v>
      </c>
      <c r="C326" s="407" t="s">
        <v>304</v>
      </c>
      <c r="D326" s="407"/>
      <c r="E326" s="407"/>
      <c r="F326" s="711">
        <v>7542</v>
      </c>
      <c r="G326" s="92">
        <f t="shared" si="199"/>
        <v>5657</v>
      </c>
      <c r="H326" s="440">
        <v>4514</v>
      </c>
      <c r="I326" s="361">
        <f>H326/G326*100</f>
        <v>79.79494431677567</v>
      </c>
      <c r="J326" s="125"/>
      <c r="K326" s="125"/>
      <c r="L326" s="464"/>
      <c r="M326" s="464"/>
      <c r="N326" s="464"/>
      <c r="O326" s="464"/>
      <c r="P326" s="464"/>
      <c r="Q326" s="464"/>
      <c r="R326" s="711"/>
      <c r="S326" s="711"/>
      <c r="T326" s="711"/>
      <c r="U326" s="711"/>
      <c r="V326" s="711"/>
      <c r="W326" s="711"/>
      <c r="X326" s="711"/>
      <c r="Y326" s="711"/>
      <c r="Z326" s="711"/>
      <c r="AA326" s="1596"/>
      <c r="AB326" s="711"/>
      <c r="AC326" s="711"/>
      <c r="AD326" s="711"/>
      <c r="AE326" s="711"/>
      <c r="AF326" s="711"/>
      <c r="AG326" s="711">
        <v>69</v>
      </c>
      <c r="AH326" s="1834">
        <v>41126.009999999995</v>
      </c>
      <c r="AI326" s="1834">
        <f t="shared" si="198"/>
        <v>41.126009999999994</v>
      </c>
      <c r="AJ326" s="2438"/>
      <c r="AK326" s="1723"/>
    </row>
    <row r="327" spans="1:37" s="70" customFormat="1" ht="27" customHeight="1" x14ac:dyDescent="0.25">
      <c r="A327" s="738">
        <v>1</v>
      </c>
      <c r="B327" s="1737">
        <v>1</v>
      </c>
      <c r="C327" s="407" t="s">
        <v>305</v>
      </c>
      <c r="D327" s="407"/>
      <c r="E327" s="407"/>
      <c r="F327" s="711">
        <v>1000</v>
      </c>
      <c r="G327" s="92">
        <f t="shared" si="199"/>
        <v>750</v>
      </c>
      <c r="H327" s="440">
        <v>746</v>
      </c>
      <c r="I327" s="361">
        <f>H327/G327*100</f>
        <v>99.466666666666669</v>
      </c>
      <c r="J327" s="125"/>
      <c r="K327" s="125"/>
      <c r="L327" s="464"/>
      <c r="M327" s="464"/>
      <c r="N327" s="464"/>
      <c r="O327" s="464"/>
      <c r="P327" s="464"/>
      <c r="Q327" s="464"/>
      <c r="R327" s="711"/>
      <c r="S327" s="711"/>
      <c r="T327" s="711"/>
      <c r="U327" s="711"/>
      <c r="V327" s="711"/>
      <c r="W327" s="711"/>
      <c r="X327" s="711"/>
      <c r="Y327" s="711"/>
      <c r="Z327" s="711"/>
      <c r="AA327" s="1596"/>
      <c r="AB327" s="711"/>
      <c r="AC327" s="711"/>
      <c r="AD327" s="711"/>
      <c r="AE327" s="711"/>
      <c r="AF327" s="711"/>
      <c r="AG327" s="711">
        <v>57</v>
      </c>
      <c r="AH327" s="1834">
        <v>43825.890000000007</v>
      </c>
      <c r="AI327" s="1834">
        <f t="shared" si="198"/>
        <v>43.825890000000008</v>
      </c>
      <c r="AJ327" s="2438"/>
      <c r="AK327" s="1723"/>
    </row>
    <row r="328" spans="1:37" s="70" customFormat="1" ht="27" customHeight="1" x14ac:dyDescent="0.25">
      <c r="A328" s="738">
        <v>1</v>
      </c>
      <c r="B328" s="1737">
        <v>1</v>
      </c>
      <c r="C328" s="407" t="s">
        <v>306</v>
      </c>
      <c r="D328" s="407"/>
      <c r="E328" s="407"/>
      <c r="F328" s="711">
        <v>10550</v>
      </c>
      <c r="G328" s="92">
        <f t="shared" si="199"/>
        <v>7913</v>
      </c>
      <c r="H328" s="440">
        <v>7436</v>
      </c>
      <c r="I328" s="361">
        <f>H328/G328*100</f>
        <v>93.97194490079616</v>
      </c>
      <c r="J328" s="125"/>
      <c r="K328" s="125"/>
      <c r="L328" s="464"/>
      <c r="M328" s="464"/>
      <c r="N328" s="464"/>
      <c r="O328" s="464"/>
      <c r="P328" s="464"/>
      <c r="Q328" s="464"/>
      <c r="R328" s="711"/>
      <c r="S328" s="711"/>
      <c r="T328" s="711"/>
      <c r="U328" s="711"/>
      <c r="V328" s="711"/>
      <c r="W328" s="711"/>
      <c r="X328" s="711"/>
      <c r="Y328" s="711"/>
      <c r="Z328" s="711"/>
      <c r="AA328" s="1596"/>
      <c r="AB328" s="711"/>
      <c r="AC328" s="711"/>
      <c r="AD328" s="711"/>
      <c r="AE328" s="711"/>
      <c r="AF328" s="711"/>
      <c r="AG328" s="711">
        <v>134</v>
      </c>
      <c r="AH328" s="1834">
        <v>79868.02</v>
      </c>
      <c r="AI328" s="1834">
        <f t="shared" si="198"/>
        <v>79.868020000000001</v>
      </c>
      <c r="AJ328" s="2438"/>
      <c r="AK328" s="1723"/>
    </row>
    <row r="329" spans="1:37" s="70" customFormat="1" ht="27" customHeight="1" x14ac:dyDescent="0.25">
      <c r="A329" s="738">
        <v>1</v>
      </c>
      <c r="B329" s="1737">
        <v>1</v>
      </c>
      <c r="C329" s="409" t="s">
        <v>360</v>
      </c>
      <c r="D329" s="409"/>
      <c r="E329" s="407"/>
      <c r="F329" s="711">
        <v>65200</v>
      </c>
      <c r="G329" s="92">
        <f t="shared" si="199"/>
        <v>48900</v>
      </c>
      <c r="H329" s="440">
        <v>49721</v>
      </c>
      <c r="I329" s="361">
        <f>H329/G329*100</f>
        <v>101.67893660531698</v>
      </c>
      <c r="J329" s="125"/>
      <c r="K329" s="125"/>
      <c r="L329" s="464"/>
      <c r="M329" s="464"/>
      <c r="N329" s="464"/>
      <c r="O329" s="464"/>
      <c r="P329" s="464"/>
      <c r="Q329" s="464"/>
      <c r="R329" s="711"/>
      <c r="S329" s="711"/>
      <c r="T329" s="711"/>
      <c r="U329" s="711"/>
      <c r="V329" s="711"/>
      <c r="W329" s="711"/>
      <c r="X329" s="711"/>
      <c r="Y329" s="711"/>
      <c r="Z329" s="711"/>
      <c r="AA329" s="1596"/>
      <c r="AB329" s="711"/>
      <c r="AC329" s="711"/>
      <c r="AD329" s="711"/>
      <c r="AE329" s="711"/>
      <c r="AF329" s="711"/>
      <c r="AG329" s="711">
        <v>1548</v>
      </c>
      <c r="AH329" s="1834">
        <v>2851750.6299999976</v>
      </c>
      <c r="AI329" s="1834">
        <f t="shared" si="198"/>
        <v>2851.7506299999977</v>
      </c>
      <c r="AJ329" s="2438"/>
      <c r="AK329" s="1723"/>
    </row>
    <row r="330" spans="1:37" s="70" customFormat="1" ht="27" customHeight="1" x14ac:dyDescent="0.25">
      <c r="A330" s="738">
        <v>1</v>
      </c>
      <c r="B330" s="1737">
        <v>1</v>
      </c>
      <c r="C330" s="641" t="s">
        <v>377</v>
      </c>
      <c r="D330" s="641"/>
      <c r="E330" s="407"/>
      <c r="F330" s="711"/>
      <c r="G330" s="92">
        <f t="shared" si="199"/>
        <v>0</v>
      </c>
      <c r="H330" s="440"/>
      <c r="I330" s="361"/>
      <c r="J330" s="125"/>
      <c r="K330" s="125"/>
      <c r="L330" s="464"/>
      <c r="M330" s="464"/>
      <c r="N330" s="464"/>
      <c r="O330" s="464"/>
      <c r="P330" s="464"/>
      <c r="Q330" s="464"/>
      <c r="R330" s="711"/>
      <c r="S330" s="711"/>
      <c r="T330" s="711"/>
      <c r="U330" s="711"/>
      <c r="V330" s="711"/>
      <c r="W330" s="711"/>
      <c r="X330" s="711"/>
      <c r="Y330" s="711"/>
      <c r="Z330" s="711"/>
      <c r="AA330" s="1596"/>
      <c r="AB330" s="711"/>
      <c r="AC330" s="711"/>
      <c r="AD330" s="711"/>
      <c r="AE330" s="711"/>
      <c r="AF330" s="711"/>
      <c r="AG330" s="711"/>
      <c r="AH330" s="1834"/>
      <c r="AI330" s="1834"/>
      <c r="AJ330" s="2438"/>
      <c r="AK330" s="1723"/>
    </row>
    <row r="331" spans="1:37" s="70" customFormat="1" ht="15" customHeight="1" x14ac:dyDescent="0.25">
      <c r="A331" s="738">
        <v>1</v>
      </c>
      <c r="B331" s="1737">
        <v>1</v>
      </c>
      <c r="C331" s="213" t="s">
        <v>168</v>
      </c>
      <c r="D331" s="213"/>
      <c r="E331" s="508"/>
      <c r="F331" s="712">
        <f>SUM(F323+F329*3.2)</f>
        <v>233032</v>
      </c>
      <c r="G331" s="388">
        <f>SUM(G323+G329*3.2)</f>
        <v>174775</v>
      </c>
      <c r="H331" s="388">
        <f>SUM(H323+H329*3.2)</f>
        <v>175540.2</v>
      </c>
      <c r="I331" s="361">
        <f>H331/G331*100</f>
        <v>100.4378200543556</v>
      </c>
      <c r="J331" s="125"/>
      <c r="K331" s="125"/>
      <c r="L331" s="464"/>
      <c r="M331" s="464"/>
      <c r="N331" s="464"/>
      <c r="O331" s="464"/>
      <c r="P331" s="464"/>
      <c r="Q331" s="464"/>
      <c r="R331" s="742">
        <v>140018.424</v>
      </c>
      <c r="S331" s="742">
        <v>140018.424</v>
      </c>
      <c r="T331" s="742">
        <v>140018.424</v>
      </c>
      <c r="U331" s="742">
        <v>140018.424</v>
      </c>
      <c r="V331" s="742">
        <v>140018.424</v>
      </c>
      <c r="W331" s="742">
        <v>140018.424</v>
      </c>
      <c r="X331" s="742">
        <v>139913.41019</v>
      </c>
      <c r="Y331" s="742">
        <v>150485.15649000002</v>
      </c>
      <c r="Z331" s="742">
        <v>150485.15649000002</v>
      </c>
      <c r="AA331" s="1734">
        <f>R331/12*$C$3+(S331-R331)/11*8+(T331-S331)/10*7+(U331-T331)/9*6+(V331-U331)/8*5+(W331-V331)/7*4+((X331-W331)+105.01381)/6*3-105.01381+(Y331-X331)/5*2+(Z331-Y331)/4*1</f>
        <v>109137.50271</v>
      </c>
      <c r="AB331" s="742">
        <f>AF331-AE331</f>
        <v>109137.50270999999</v>
      </c>
      <c r="AC331" s="742"/>
      <c r="AD331" s="742">
        <f>AB331-AA331</f>
        <v>0</v>
      </c>
      <c r="AE331" s="742">
        <v>-296.02112999999997</v>
      </c>
      <c r="AF331" s="742">
        <v>108841.48157999999</v>
      </c>
      <c r="AG331" s="388">
        <f>SUM(AG323+AG329*3.2)</f>
        <v>5213.6000000000004</v>
      </c>
      <c r="AH331" s="1835">
        <f>AH329+AH323</f>
        <v>3016570.5499999975</v>
      </c>
      <c r="AI331" s="1835">
        <f>AH331/1000</f>
        <v>3016.5705499999976</v>
      </c>
      <c r="AJ331" s="2438"/>
      <c r="AK331" s="1723"/>
    </row>
    <row r="332" spans="1:37" s="70" customFormat="1" ht="15" customHeight="1" x14ac:dyDescent="0.25">
      <c r="A332" s="738">
        <v>1</v>
      </c>
      <c r="B332" s="1737">
        <v>1</v>
      </c>
      <c r="C332" s="507" t="s">
        <v>307</v>
      </c>
      <c r="D332" s="507"/>
      <c r="E332" s="407"/>
      <c r="F332" s="711"/>
      <c r="G332" s="92">
        <f>ROUND(F332/12*$C$3,0)</f>
        <v>0</v>
      </c>
      <c r="H332" s="440"/>
      <c r="I332" s="361"/>
      <c r="J332" s="125"/>
      <c r="K332" s="125"/>
      <c r="L332" s="464"/>
      <c r="M332" s="464"/>
      <c r="N332" s="464"/>
      <c r="O332" s="464"/>
      <c r="P332" s="464"/>
      <c r="Q332" s="464"/>
      <c r="R332" s="711"/>
      <c r="S332" s="711"/>
      <c r="T332" s="711"/>
      <c r="U332" s="711"/>
      <c r="V332" s="711"/>
      <c r="W332" s="711"/>
      <c r="X332" s="711"/>
      <c r="Y332" s="711"/>
      <c r="Z332" s="711"/>
      <c r="AA332" s="1596"/>
      <c r="AB332" s="711"/>
      <c r="AC332" s="711"/>
      <c r="AD332" s="711"/>
      <c r="AE332" s="711"/>
      <c r="AF332" s="711"/>
      <c r="AG332" s="711"/>
      <c r="AH332" s="1834"/>
      <c r="AI332" s="1834"/>
      <c r="AJ332" s="2438"/>
      <c r="AK332" s="1723"/>
    </row>
    <row r="333" spans="1:37" s="70" customFormat="1" ht="15" customHeight="1" x14ac:dyDescent="0.25">
      <c r="A333" s="738">
        <v>1</v>
      </c>
      <c r="B333" s="1737">
        <v>1</v>
      </c>
      <c r="C333" s="407" t="s">
        <v>198</v>
      </c>
      <c r="D333" s="407"/>
      <c r="E333" s="407"/>
      <c r="F333" s="711">
        <f>SUM(F335,F338,F341)</f>
        <v>151408</v>
      </c>
      <c r="G333" s="440">
        <f>SUM(G335,G338,G341)</f>
        <v>113557</v>
      </c>
      <c r="H333" s="440">
        <f>SUM(H335,H338,H341)</f>
        <v>116581</v>
      </c>
      <c r="I333" s="361">
        <f>H333/G333*100</f>
        <v>102.66297982510986</v>
      </c>
      <c r="J333" s="125"/>
      <c r="K333" s="125"/>
      <c r="L333" s="464"/>
      <c r="M333" s="464"/>
      <c r="N333" s="464"/>
      <c r="O333" s="464"/>
      <c r="P333" s="464"/>
      <c r="Q333" s="464"/>
      <c r="R333" s="711"/>
      <c r="S333" s="711"/>
      <c r="T333" s="711"/>
      <c r="U333" s="711"/>
      <c r="V333" s="711"/>
      <c r="W333" s="711"/>
      <c r="X333" s="711"/>
      <c r="Y333" s="711"/>
      <c r="Z333" s="711"/>
      <c r="AA333" s="1596"/>
      <c r="AB333" s="711"/>
      <c r="AC333" s="711"/>
      <c r="AD333" s="711"/>
      <c r="AE333" s="711"/>
      <c r="AF333" s="711"/>
      <c r="AG333" s="711">
        <f>AG334+AG335+AG338+AG341</f>
        <v>0</v>
      </c>
      <c r="AH333" s="711">
        <f t="shared" ref="AH333" si="200">AH334+AH335+AH338+AH341</f>
        <v>0</v>
      </c>
      <c r="AI333" s="711">
        <f>AH333/1000</f>
        <v>0</v>
      </c>
      <c r="AJ333" s="2438"/>
      <c r="AK333" s="1723"/>
    </row>
    <row r="334" spans="1:37" s="70" customFormat="1" ht="15" customHeight="1" x14ac:dyDescent="0.25">
      <c r="A334" s="738">
        <v>1</v>
      </c>
      <c r="B334" s="1737">
        <v>1</v>
      </c>
      <c r="C334" s="407" t="s">
        <v>303</v>
      </c>
      <c r="D334" s="407"/>
      <c r="E334" s="407"/>
      <c r="F334" s="711"/>
      <c r="G334" s="92">
        <f>ROUND(F334/12*$C$3,0)</f>
        <v>0</v>
      </c>
      <c r="H334" s="440"/>
      <c r="I334" s="361"/>
      <c r="J334" s="125"/>
      <c r="K334" s="125"/>
      <c r="L334" s="464"/>
      <c r="M334" s="464"/>
      <c r="N334" s="464"/>
      <c r="O334" s="464"/>
      <c r="P334" s="464"/>
      <c r="Q334" s="464"/>
      <c r="R334" s="711"/>
      <c r="S334" s="711"/>
      <c r="T334" s="711"/>
      <c r="U334" s="711"/>
      <c r="V334" s="711"/>
      <c r="W334" s="711"/>
      <c r="X334" s="711"/>
      <c r="Y334" s="711"/>
      <c r="Z334" s="711"/>
      <c r="AA334" s="1596"/>
      <c r="AB334" s="711"/>
      <c r="AC334" s="711"/>
      <c r="AD334" s="711"/>
      <c r="AE334" s="711"/>
      <c r="AF334" s="711"/>
      <c r="AG334" s="711"/>
      <c r="AH334" s="1834"/>
      <c r="AI334" s="1834"/>
      <c r="AJ334" s="2438"/>
      <c r="AK334" s="1723"/>
    </row>
    <row r="335" spans="1:37" s="70" customFormat="1" ht="50.25" customHeight="1" x14ac:dyDescent="0.25">
      <c r="A335" s="738">
        <v>1</v>
      </c>
      <c r="B335" s="1737">
        <v>1</v>
      </c>
      <c r="C335" s="407" t="s">
        <v>308</v>
      </c>
      <c r="D335" s="407"/>
      <c r="E335" s="407"/>
      <c r="F335" s="711">
        <f>SUM(F336:F337)</f>
        <v>4708</v>
      </c>
      <c r="G335" s="440">
        <f>SUM(G336:G337)</f>
        <v>3532</v>
      </c>
      <c r="H335" s="440">
        <f>SUM(H336:H337)</f>
        <v>4841</v>
      </c>
      <c r="I335" s="361">
        <f t="shared" ref="I335:I340" si="201">H335/G335*100</f>
        <v>137.06115515288789</v>
      </c>
      <c r="J335" s="125"/>
      <c r="K335" s="125"/>
      <c r="L335" s="464"/>
      <c r="M335" s="464"/>
      <c r="N335" s="464"/>
      <c r="O335" s="464"/>
      <c r="P335" s="464"/>
      <c r="Q335" s="464"/>
      <c r="R335" s="711"/>
      <c r="S335" s="711"/>
      <c r="T335" s="711"/>
      <c r="U335" s="711"/>
      <c r="V335" s="711"/>
      <c r="W335" s="711"/>
      <c r="X335" s="711"/>
      <c r="Y335" s="711"/>
      <c r="Z335" s="711"/>
      <c r="AA335" s="1596"/>
      <c r="AB335" s="711"/>
      <c r="AC335" s="711"/>
      <c r="AD335" s="711"/>
      <c r="AE335" s="711"/>
      <c r="AF335" s="711"/>
      <c r="AG335" s="711"/>
      <c r="AH335" s="1834"/>
      <c r="AI335" s="1834"/>
      <c r="AJ335" s="2438"/>
      <c r="AK335" s="1723"/>
    </row>
    <row r="336" spans="1:37" s="70" customFormat="1" ht="51" customHeight="1" x14ac:dyDescent="0.25">
      <c r="A336" s="738">
        <v>1</v>
      </c>
      <c r="B336" s="1737">
        <v>1</v>
      </c>
      <c r="C336" s="407" t="s">
        <v>354</v>
      </c>
      <c r="D336" s="407"/>
      <c r="E336" s="407"/>
      <c r="F336" s="711">
        <v>850</v>
      </c>
      <c r="G336" s="92">
        <f>ROUND(F336/12*$C$3,0)</f>
        <v>638</v>
      </c>
      <c r="H336" s="440">
        <v>994</v>
      </c>
      <c r="I336" s="361">
        <f t="shared" si="201"/>
        <v>155.79937304075236</v>
      </c>
      <c r="J336" s="125"/>
      <c r="K336" s="125"/>
      <c r="L336" s="464"/>
      <c r="M336" s="464"/>
      <c r="N336" s="464"/>
      <c r="O336" s="464"/>
      <c r="P336" s="464"/>
      <c r="Q336" s="464"/>
      <c r="R336" s="711"/>
      <c r="S336" s="711"/>
      <c r="T336" s="711"/>
      <c r="U336" s="711"/>
      <c r="V336" s="711"/>
      <c r="W336" s="711"/>
      <c r="X336" s="711"/>
      <c r="Y336" s="711"/>
      <c r="Z336" s="711"/>
      <c r="AA336" s="1596"/>
      <c r="AB336" s="711"/>
      <c r="AC336" s="711"/>
      <c r="AD336" s="711"/>
      <c r="AE336" s="711"/>
      <c r="AF336" s="711"/>
      <c r="AG336" s="711"/>
      <c r="AH336" s="1834"/>
      <c r="AI336" s="1834"/>
      <c r="AJ336" s="2438"/>
      <c r="AK336" s="1723"/>
    </row>
    <row r="337" spans="1:272" s="70" customFormat="1" ht="51.75" customHeight="1" x14ac:dyDescent="0.25">
      <c r="A337" s="738">
        <v>1</v>
      </c>
      <c r="B337" s="1737">
        <v>1</v>
      </c>
      <c r="C337" s="407" t="s">
        <v>355</v>
      </c>
      <c r="D337" s="407"/>
      <c r="E337" s="407"/>
      <c r="F337" s="711">
        <v>3858</v>
      </c>
      <c r="G337" s="92">
        <f>ROUND(F337/12*$C$3,0)</f>
        <v>2894</v>
      </c>
      <c r="H337" s="440">
        <v>3847</v>
      </c>
      <c r="I337" s="361">
        <f t="shared" si="201"/>
        <v>132.93020041465101</v>
      </c>
      <c r="J337" s="125"/>
      <c r="K337" s="125"/>
      <c r="L337" s="464"/>
      <c r="M337" s="464"/>
      <c r="N337" s="464"/>
      <c r="O337" s="464"/>
      <c r="P337" s="464"/>
      <c r="Q337" s="464"/>
      <c r="R337" s="711"/>
      <c r="S337" s="711"/>
      <c r="T337" s="711"/>
      <c r="U337" s="711"/>
      <c r="V337" s="711"/>
      <c r="W337" s="711"/>
      <c r="X337" s="711"/>
      <c r="Y337" s="711"/>
      <c r="Z337" s="711"/>
      <c r="AA337" s="1596"/>
      <c r="AB337" s="711"/>
      <c r="AC337" s="711"/>
      <c r="AD337" s="711"/>
      <c r="AE337" s="711"/>
      <c r="AF337" s="711"/>
      <c r="AG337" s="711"/>
      <c r="AH337" s="1834"/>
      <c r="AI337" s="1834"/>
      <c r="AJ337" s="2438"/>
      <c r="AK337" s="1723"/>
    </row>
    <row r="338" spans="1:272" s="70" customFormat="1" ht="54.75" customHeight="1" x14ac:dyDescent="0.25">
      <c r="A338" s="738">
        <v>1</v>
      </c>
      <c r="B338" s="1737">
        <v>1</v>
      </c>
      <c r="C338" s="407" t="s">
        <v>311</v>
      </c>
      <c r="D338" s="407"/>
      <c r="E338" s="407"/>
      <c r="F338" s="711">
        <f>SUM(F339:F340)</f>
        <v>146700</v>
      </c>
      <c r="G338" s="440">
        <f>SUM(G339:G340)</f>
        <v>110025</v>
      </c>
      <c r="H338" s="440">
        <f>SUM(H339:H340)</f>
        <v>111740</v>
      </c>
      <c r="I338" s="361">
        <f t="shared" si="201"/>
        <v>101.55873665076118</v>
      </c>
      <c r="J338" s="125"/>
      <c r="K338" s="125"/>
      <c r="L338" s="464"/>
      <c r="M338" s="464"/>
      <c r="N338" s="464"/>
      <c r="O338" s="464"/>
      <c r="P338" s="464"/>
      <c r="Q338" s="464"/>
      <c r="R338" s="711"/>
      <c r="S338" s="711"/>
      <c r="T338" s="711"/>
      <c r="U338" s="711"/>
      <c r="V338" s="711"/>
      <c r="W338" s="711"/>
      <c r="X338" s="711"/>
      <c r="Y338" s="711"/>
      <c r="Z338" s="711"/>
      <c r="AA338" s="1596"/>
      <c r="AB338" s="711"/>
      <c r="AC338" s="711"/>
      <c r="AD338" s="711"/>
      <c r="AE338" s="711"/>
      <c r="AF338" s="711"/>
      <c r="AG338" s="711">
        <f>AG339*4.7647+AG340*1.4375</f>
        <v>0</v>
      </c>
      <c r="AH338" s="711">
        <f>AH339+AH340</f>
        <v>0</v>
      </c>
      <c r="AI338" s="711">
        <f t="shared" ref="AI338:AI340" si="202">AH338/1000</f>
        <v>0</v>
      </c>
      <c r="AJ338" s="2438"/>
      <c r="AK338" s="1723"/>
    </row>
    <row r="339" spans="1:272" s="70" customFormat="1" ht="63.75" customHeight="1" x14ac:dyDescent="0.25">
      <c r="A339" s="738">
        <v>1</v>
      </c>
      <c r="B339" s="1737">
        <v>1</v>
      </c>
      <c r="C339" s="407" t="s">
        <v>376</v>
      </c>
      <c r="D339" s="407"/>
      <c r="E339" s="407"/>
      <c r="F339" s="711">
        <v>116200</v>
      </c>
      <c r="G339" s="92">
        <f t="shared" ref="G339:G344" si="203">ROUND(F339/12*$C$3,0)</f>
        <v>87150</v>
      </c>
      <c r="H339" s="440">
        <v>91249</v>
      </c>
      <c r="I339" s="361">
        <f t="shared" si="201"/>
        <v>104.70338496844521</v>
      </c>
      <c r="J339" s="125"/>
      <c r="K339" s="125"/>
      <c r="L339" s="464"/>
      <c r="M339" s="464"/>
      <c r="N339" s="464"/>
      <c r="O339" s="464"/>
      <c r="P339" s="464"/>
      <c r="Q339" s="464"/>
      <c r="R339" s="711"/>
      <c r="S339" s="711"/>
      <c r="T339" s="711"/>
      <c r="U339" s="711"/>
      <c r="V339" s="711"/>
      <c r="W339" s="711"/>
      <c r="X339" s="711"/>
      <c r="Y339" s="711"/>
      <c r="Z339" s="711"/>
      <c r="AA339" s="1596"/>
      <c r="AB339" s="711"/>
      <c r="AC339" s="711"/>
      <c r="AD339" s="711"/>
      <c r="AE339" s="711"/>
      <c r="AF339" s="711"/>
      <c r="AG339" s="711"/>
      <c r="AH339" s="1834"/>
      <c r="AI339" s="1834">
        <f t="shared" si="202"/>
        <v>0</v>
      </c>
      <c r="AJ339" s="2438"/>
      <c r="AK339" s="1723"/>
    </row>
    <row r="340" spans="1:272" s="70" customFormat="1" ht="52.5" customHeight="1" x14ac:dyDescent="0.25">
      <c r="A340" s="738">
        <v>1</v>
      </c>
      <c r="B340" s="1737">
        <v>1</v>
      </c>
      <c r="C340" s="407" t="s">
        <v>322</v>
      </c>
      <c r="D340" s="407"/>
      <c r="E340" s="407"/>
      <c r="F340" s="711">
        <v>30500</v>
      </c>
      <c r="G340" s="92">
        <f t="shared" si="203"/>
        <v>22875</v>
      </c>
      <c r="H340" s="440">
        <v>20491</v>
      </c>
      <c r="I340" s="361">
        <f t="shared" si="201"/>
        <v>89.578142076502729</v>
      </c>
      <c r="J340" s="125"/>
      <c r="K340" s="125"/>
      <c r="L340" s="464"/>
      <c r="M340" s="464"/>
      <c r="N340" s="464"/>
      <c r="O340" s="464"/>
      <c r="P340" s="464"/>
      <c r="Q340" s="464"/>
      <c r="R340" s="711"/>
      <c r="S340" s="711"/>
      <c r="T340" s="711"/>
      <c r="U340" s="711"/>
      <c r="V340" s="711"/>
      <c r="W340" s="711"/>
      <c r="X340" s="711"/>
      <c r="Y340" s="711"/>
      <c r="Z340" s="711"/>
      <c r="AA340" s="1596"/>
      <c r="AB340" s="711"/>
      <c r="AC340" s="711"/>
      <c r="AD340" s="711"/>
      <c r="AE340" s="711"/>
      <c r="AF340" s="711"/>
      <c r="AG340" s="711"/>
      <c r="AH340" s="1834"/>
      <c r="AI340" s="1834">
        <f t="shared" si="202"/>
        <v>0</v>
      </c>
      <c r="AJ340" s="2438"/>
      <c r="AK340" s="1723"/>
    </row>
    <row r="341" spans="1:272" s="70" customFormat="1" ht="50.25" customHeight="1" x14ac:dyDescent="0.25">
      <c r="A341" s="738">
        <v>1</v>
      </c>
      <c r="B341" s="1737">
        <v>1</v>
      </c>
      <c r="C341" s="407" t="s">
        <v>292</v>
      </c>
      <c r="D341" s="407"/>
      <c r="E341" s="407"/>
      <c r="F341" s="711"/>
      <c r="G341" s="92">
        <f t="shared" si="203"/>
        <v>0</v>
      </c>
      <c r="H341" s="440"/>
      <c r="I341" s="361"/>
      <c r="J341" s="125"/>
      <c r="K341" s="125"/>
      <c r="L341" s="464"/>
      <c r="M341" s="464"/>
      <c r="N341" s="464"/>
      <c r="O341" s="464"/>
      <c r="P341" s="464"/>
      <c r="Q341" s="464"/>
      <c r="R341" s="711"/>
      <c r="S341" s="711"/>
      <c r="T341" s="711"/>
      <c r="U341" s="711"/>
      <c r="V341" s="711"/>
      <c r="W341" s="711"/>
      <c r="X341" s="711"/>
      <c r="Y341" s="711"/>
      <c r="Z341" s="711"/>
      <c r="AA341" s="1596"/>
      <c r="AB341" s="711"/>
      <c r="AC341" s="711"/>
      <c r="AD341" s="711"/>
      <c r="AE341" s="711"/>
      <c r="AF341" s="711"/>
      <c r="AG341" s="711"/>
      <c r="AH341" s="1834"/>
      <c r="AI341" s="1834"/>
      <c r="AJ341" s="2438"/>
      <c r="AK341" s="1723"/>
    </row>
    <row r="342" spans="1:272" s="70" customFormat="1" ht="26.25" customHeight="1" x14ac:dyDescent="0.25">
      <c r="A342" s="738">
        <v>1</v>
      </c>
      <c r="B342" s="1737">
        <v>1</v>
      </c>
      <c r="C342" s="409" t="s">
        <v>157</v>
      </c>
      <c r="D342" s="409"/>
      <c r="E342" s="407"/>
      <c r="F342" s="711"/>
      <c r="G342" s="92">
        <f t="shared" si="203"/>
        <v>0</v>
      </c>
      <c r="H342" s="92"/>
      <c r="I342" s="361"/>
      <c r="J342" s="125"/>
      <c r="K342" s="125"/>
      <c r="L342" s="464"/>
      <c r="M342" s="464"/>
      <c r="N342" s="464"/>
      <c r="O342" s="464"/>
      <c r="P342" s="464"/>
      <c r="Q342" s="464"/>
      <c r="R342" s="711"/>
      <c r="S342" s="711"/>
      <c r="T342" s="711"/>
      <c r="U342" s="711"/>
      <c r="V342" s="711"/>
      <c r="W342" s="711"/>
      <c r="X342" s="711"/>
      <c r="Y342" s="711"/>
      <c r="Z342" s="711"/>
      <c r="AA342" s="1596"/>
      <c r="AB342" s="711"/>
      <c r="AC342" s="711"/>
      <c r="AD342" s="711"/>
      <c r="AE342" s="711"/>
      <c r="AF342" s="711"/>
      <c r="AG342" s="711"/>
      <c r="AH342" s="1834"/>
      <c r="AI342" s="1834"/>
      <c r="AJ342" s="2438"/>
      <c r="AK342" s="1723"/>
    </row>
    <row r="343" spans="1:272" s="70" customFormat="1" ht="30" customHeight="1" x14ac:dyDescent="0.25">
      <c r="A343" s="738">
        <v>1</v>
      </c>
      <c r="B343" s="1737">
        <v>1</v>
      </c>
      <c r="C343" s="409" t="s">
        <v>158</v>
      </c>
      <c r="D343" s="409"/>
      <c r="E343" s="407"/>
      <c r="F343" s="711">
        <v>26600</v>
      </c>
      <c r="G343" s="92">
        <f t="shared" si="203"/>
        <v>19950</v>
      </c>
      <c r="H343" s="440">
        <v>20220</v>
      </c>
      <c r="I343" s="361">
        <f>H343/G343*100</f>
        <v>101.35338345864662</v>
      </c>
      <c r="J343" s="125"/>
      <c r="K343" s="125"/>
      <c r="L343" s="464"/>
      <c r="M343" s="464"/>
      <c r="N343" s="464"/>
      <c r="O343" s="464"/>
      <c r="P343" s="464"/>
      <c r="Q343" s="464"/>
      <c r="R343" s="711"/>
      <c r="S343" s="711"/>
      <c r="T343" s="711"/>
      <c r="U343" s="711"/>
      <c r="V343" s="711"/>
      <c r="W343" s="711"/>
      <c r="X343" s="711"/>
      <c r="Y343" s="711"/>
      <c r="Z343" s="711"/>
      <c r="AA343" s="1596"/>
      <c r="AB343" s="711"/>
      <c r="AC343" s="711"/>
      <c r="AD343" s="711"/>
      <c r="AE343" s="711"/>
      <c r="AF343" s="711"/>
      <c r="AG343" s="711">
        <v>1827</v>
      </c>
      <c r="AH343" s="1834">
        <v>1478207.43</v>
      </c>
      <c r="AI343" s="1834">
        <f t="shared" ref="AI343:AI344" si="204">AH343/1000</f>
        <v>1478.2074299999999</v>
      </c>
      <c r="AJ343" s="2438"/>
      <c r="AK343" s="1723"/>
    </row>
    <row r="344" spans="1:272" s="70" customFormat="1" ht="40.5" customHeight="1" x14ac:dyDescent="0.25">
      <c r="A344" s="738">
        <v>1</v>
      </c>
      <c r="B344" s="1737">
        <v>1</v>
      </c>
      <c r="C344" s="407" t="s">
        <v>299</v>
      </c>
      <c r="D344" s="407"/>
      <c r="E344" s="407"/>
      <c r="F344" s="867">
        <v>5100</v>
      </c>
      <c r="G344" s="677">
        <f t="shared" si="203"/>
        <v>3825</v>
      </c>
      <c r="H344" s="365">
        <v>7927</v>
      </c>
      <c r="I344" s="92">
        <f>H344/G344*100</f>
        <v>207.24183006535947</v>
      </c>
      <c r="J344" s="801"/>
      <c r="K344" s="93"/>
      <c r="L344" s="118"/>
      <c r="M344" s="118"/>
      <c r="N344" s="118"/>
      <c r="O344" s="118"/>
      <c r="P344" s="118"/>
      <c r="Q344" s="94"/>
      <c r="R344" s="712"/>
      <c r="S344" s="712"/>
      <c r="T344" s="712"/>
      <c r="U344" s="712"/>
      <c r="V344" s="712"/>
      <c r="W344" s="712"/>
      <c r="X344" s="712"/>
      <c r="Y344" s="712"/>
      <c r="Z344" s="712"/>
      <c r="AA344" s="1610"/>
      <c r="AB344" s="412"/>
      <c r="AC344" s="412"/>
      <c r="AD344" s="412"/>
      <c r="AE344" s="118"/>
      <c r="AF344" s="118"/>
      <c r="AG344" s="189">
        <v>744</v>
      </c>
      <c r="AH344" s="1841">
        <v>601962.96</v>
      </c>
      <c r="AI344" s="1842">
        <f t="shared" si="204"/>
        <v>601.96295999999995</v>
      </c>
      <c r="AJ344" s="2438"/>
      <c r="AK344" s="2398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  <c r="AV344" s="96"/>
      <c r="AW344" s="96"/>
      <c r="AX344" s="96"/>
      <c r="AY344" s="96"/>
      <c r="AZ344" s="96"/>
      <c r="BA344" s="96"/>
      <c r="BB344" s="96"/>
      <c r="BC344" s="96"/>
      <c r="BD344" s="96"/>
      <c r="BE344" s="96"/>
      <c r="BF344" s="96"/>
      <c r="BG344" s="96"/>
      <c r="BH344" s="96"/>
      <c r="BI344" s="96"/>
      <c r="BJ344" s="96"/>
      <c r="BK344" s="96"/>
      <c r="BL344" s="96"/>
      <c r="BM344" s="96"/>
      <c r="BN344" s="96"/>
      <c r="BO344" s="96"/>
      <c r="BP344" s="96"/>
      <c r="BQ344" s="96"/>
      <c r="BR344" s="96"/>
      <c r="BS344" s="96"/>
      <c r="BT344" s="96"/>
      <c r="BU344" s="96"/>
      <c r="BV344" s="96"/>
      <c r="BW344" s="96"/>
      <c r="BX344" s="96"/>
      <c r="BY344" s="96"/>
      <c r="BZ344" s="96"/>
      <c r="CA344" s="96"/>
      <c r="CB344" s="96"/>
      <c r="CC344" s="96"/>
      <c r="CD344" s="96"/>
      <c r="CE344" s="96"/>
      <c r="CF344" s="96"/>
      <c r="CG344" s="96"/>
      <c r="CH344" s="96"/>
      <c r="CI344" s="96"/>
      <c r="CJ344" s="96"/>
      <c r="CK344" s="96"/>
      <c r="CL344" s="96"/>
      <c r="CM344" s="96"/>
      <c r="CN344" s="96"/>
      <c r="CO344" s="96"/>
      <c r="CP344" s="96"/>
      <c r="CQ344" s="96"/>
      <c r="CR344" s="96"/>
      <c r="CS344" s="96"/>
      <c r="CT344" s="96"/>
      <c r="CU344" s="96"/>
      <c r="CV344" s="96"/>
      <c r="CW344" s="96"/>
      <c r="CX344" s="96"/>
      <c r="CY344" s="96"/>
      <c r="CZ344" s="96"/>
      <c r="DA344" s="96"/>
      <c r="DB344" s="96"/>
      <c r="DC344" s="96"/>
      <c r="DD344" s="96"/>
      <c r="DE344" s="96"/>
      <c r="DF344" s="96"/>
      <c r="DG344" s="96"/>
      <c r="DH344" s="96"/>
      <c r="DI344" s="96"/>
      <c r="DJ344" s="96"/>
      <c r="DK344" s="96"/>
      <c r="DL344" s="96"/>
      <c r="DM344" s="96"/>
      <c r="DN344" s="96"/>
      <c r="DO344" s="96"/>
      <c r="DP344" s="96"/>
      <c r="DQ344" s="96"/>
      <c r="DR344" s="96"/>
      <c r="DS344" s="96"/>
      <c r="DT344" s="96"/>
      <c r="DU344" s="96"/>
      <c r="DV344" s="96"/>
      <c r="DW344" s="96"/>
      <c r="DX344" s="96"/>
      <c r="DY344" s="96"/>
      <c r="DZ344" s="96"/>
      <c r="EA344" s="96"/>
      <c r="EB344" s="96"/>
      <c r="EC344" s="96"/>
      <c r="ED344" s="96"/>
      <c r="EE344" s="96"/>
      <c r="EF344" s="96"/>
      <c r="EG344" s="96"/>
      <c r="EH344" s="96"/>
      <c r="EI344" s="96"/>
      <c r="EJ344" s="96"/>
      <c r="EK344" s="96"/>
      <c r="EL344" s="96"/>
      <c r="EM344" s="96"/>
      <c r="EN344" s="96"/>
      <c r="EO344" s="96"/>
      <c r="EP344" s="96"/>
      <c r="EQ344" s="96"/>
      <c r="ER344" s="96"/>
      <c r="ES344" s="96"/>
      <c r="ET344" s="96"/>
      <c r="EU344" s="96"/>
      <c r="EV344" s="96"/>
      <c r="EW344" s="96"/>
      <c r="EX344" s="96"/>
      <c r="EY344" s="96"/>
      <c r="EZ344" s="96"/>
      <c r="FA344" s="96"/>
      <c r="FB344" s="96"/>
      <c r="FC344" s="96"/>
      <c r="FD344" s="96"/>
      <c r="FE344" s="96"/>
      <c r="FF344" s="96"/>
      <c r="FG344" s="96"/>
      <c r="FH344" s="96"/>
      <c r="FI344" s="96"/>
      <c r="FJ344" s="96"/>
      <c r="FK344" s="96"/>
      <c r="FL344" s="96"/>
      <c r="FM344" s="96"/>
      <c r="FN344" s="96"/>
      <c r="FO344" s="96"/>
      <c r="FP344" s="96"/>
      <c r="FQ344" s="96"/>
      <c r="FR344" s="96"/>
      <c r="FS344" s="96"/>
      <c r="FT344" s="96"/>
      <c r="FU344" s="96"/>
      <c r="FV344" s="96"/>
      <c r="FW344" s="96"/>
      <c r="FX344" s="96"/>
      <c r="FY344" s="96"/>
      <c r="FZ344" s="96"/>
      <c r="GA344" s="96"/>
      <c r="GB344" s="96"/>
      <c r="GC344" s="96"/>
      <c r="GD344" s="96"/>
      <c r="GE344" s="96"/>
      <c r="GF344" s="96"/>
      <c r="GG344" s="96"/>
      <c r="GH344" s="96"/>
      <c r="GI344" s="96"/>
      <c r="GJ344" s="96"/>
      <c r="GK344" s="96"/>
      <c r="GL344" s="96"/>
      <c r="GM344" s="96"/>
      <c r="GN344" s="96"/>
      <c r="GO344" s="96"/>
      <c r="GP344" s="96"/>
      <c r="GQ344" s="96"/>
      <c r="GR344" s="96"/>
      <c r="GS344" s="96"/>
      <c r="GT344" s="96"/>
      <c r="GU344" s="96"/>
      <c r="GV344" s="96"/>
      <c r="GW344" s="96"/>
      <c r="GX344" s="96"/>
      <c r="GY344" s="96"/>
      <c r="GZ344" s="96"/>
      <c r="HA344" s="96"/>
      <c r="HB344" s="96"/>
      <c r="HC344" s="96"/>
      <c r="HD344" s="96"/>
      <c r="HE344" s="96"/>
      <c r="HF344" s="96"/>
      <c r="HG344" s="96"/>
      <c r="HH344" s="96"/>
      <c r="HI344" s="96"/>
      <c r="HJ344" s="96"/>
      <c r="HK344" s="96"/>
      <c r="HL344" s="96"/>
      <c r="HM344" s="96"/>
      <c r="HN344" s="96"/>
      <c r="HO344" s="96"/>
      <c r="HP344" s="96"/>
      <c r="HQ344" s="96"/>
      <c r="HR344" s="96"/>
      <c r="HS344" s="96"/>
      <c r="HT344" s="96"/>
      <c r="HU344" s="96"/>
      <c r="HV344" s="96"/>
      <c r="HW344" s="96"/>
      <c r="HX344" s="96"/>
      <c r="HY344" s="96"/>
      <c r="HZ344" s="96"/>
      <c r="IA344" s="96"/>
      <c r="IB344" s="96"/>
      <c r="IC344" s="96"/>
      <c r="ID344" s="96"/>
      <c r="IE344" s="96"/>
      <c r="IF344" s="96"/>
      <c r="IG344" s="96"/>
      <c r="IH344" s="96"/>
      <c r="II344" s="96"/>
      <c r="IJ344" s="96"/>
      <c r="IK344" s="96"/>
      <c r="IL344" s="96"/>
      <c r="IM344" s="96"/>
      <c r="IN344" s="96"/>
      <c r="IO344" s="96"/>
      <c r="IP344" s="96"/>
      <c r="IQ344" s="96"/>
      <c r="IR344" s="96"/>
      <c r="IS344" s="96"/>
      <c r="IT344" s="96"/>
      <c r="IU344" s="96"/>
      <c r="IV344" s="96"/>
      <c r="IW344" s="96"/>
      <c r="IX344" s="96"/>
      <c r="IY344" s="96"/>
      <c r="IZ344" s="96"/>
      <c r="JA344" s="96"/>
      <c r="JB344" s="96"/>
      <c r="JC344" s="96"/>
      <c r="JD344" s="96"/>
      <c r="JE344" s="96"/>
      <c r="JF344" s="96"/>
      <c r="JG344" s="96"/>
      <c r="JH344" s="96"/>
      <c r="JI344" s="96"/>
      <c r="JJ344" s="96"/>
      <c r="JK344" s="96"/>
      <c r="JL344" s="96"/>
    </row>
    <row r="345" spans="1:272" s="70" customFormat="1" x14ac:dyDescent="0.25">
      <c r="A345" s="738"/>
      <c r="B345" s="1737">
        <v>1</v>
      </c>
      <c r="C345" s="509" t="s">
        <v>356</v>
      </c>
      <c r="D345" s="509"/>
      <c r="E345" s="407"/>
      <c r="F345" s="867">
        <v>500</v>
      </c>
      <c r="G345" s="677">
        <f t="shared" ref="G345:G350" si="205">ROUND(F345/12*$C$3,0)</f>
        <v>375</v>
      </c>
      <c r="H345" s="365">
        <v>374</v>
      </c>
      <c r="I345" s="92">
        <f>H345/G345*100</f>
        <v>99.733333333333334</v>
      </c>
      <c r="J345" s="801"/>
      <c r="K345" s="93"/>
      <c r="L345" s="118"/>
      <c r="M345" s="118"/>
      <c r="N345" s="118"/>
      <c r="O345" s="118"/>
      <c r="P345" s="118"/>
      <c r="Q345" s="94"/>
      <c r="R345" s="712"/>
      <c r="S345" s="712"/>
      <c r="T345" s="712"/>
      <c r="U345" s="712"/>
      <c r="V345" s="712"/>
      <c r="W345" s="712"/>
      <c r="X345" s="712"/>
      <c r="Y345" s="712"/>
      <c r="Z345" s="712"/>
      <c r="AA345" s="1610"/>
      <c r="AB345" s="412"/>
      <c r="AC345" s="412"/>
      <c r="AD345" s="412"/>
      <c r="AE345" s="118"/>
      <c r="AF345" s="118"/>
      <c r="AG345" s="189">
        <v>80</v>
      </c>
      <c r="AH345" s="1841">
        <v>64727.199999999961</v>
      </c>
      <c r="AI345" s="1842">
        <f>AH345/1000</f>
        <v>64.727199999999954</v>
      </c>
      <c r="AJ345" s="2438"/>
      <c r="AK345" s="2398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  <c r="AV345" s="96"/>
      <c r="AW345" s="96"/>
      <c r="AX345" s="96"/>
      <c r="AY345" s="96"/>
      <c r="AZ345" s="96"/>
      <c r="BA345" s="96"/>
      <c r="BB345" s="96"/>
      <c r="BC345" s="96"/>
      <c r="BD345" s="96"/>
      <c r="BE345" s="96"/>
      <c r="BF345" s="96"/>
      <c r="BG345" s="96"/>
      <c r="BH345" s="96"/>
      <c r="BI345" s="96"/>
      <c r="BJ345" s="96"/>
      <c r="BK345" s="96"/>
      <c r="BL345" s="96"/>
      <c r="BM345" s="96"/>
      <c r="BN345" s="96"/>
      <c r="BO345" s="96"/>
      <c r="BP345" s="96"/>
      <c r="BQ345" s="96"/>
      <c r="BR345" s="96"/>
      <c r="BS345" s="96"/>
      <c r="BT345" s="96"/>
      <c r="BU345" s="96"/>
      <c r="BV345" s="96"/>
      <c r="BW345" s="96"/>
      <c r="BX345" s="96"/>
      <c r="BY345" s="96"/>
      <c r="BZ345" s="96"/>
      <c r="CA345" s="96"/>
      <c r="CB345" s="96"/>
      <c r="CC345" s="96"/>
      <c r="CD345" s="96"/>
      <c r="CE345" s="96"/>
      <c r="CF345" s="96"/>
      <c r="CG345" s="96"/>
      <c r="CH345" s="96"/>
      <c r="CI345" s="96"/>
      <c r="CJ345" s="96"/>
      <c r="CK345" s="96"/>
      <c r="CL345" s="96"/>
      <c r="CM345" s="96"/>
      <c r="CN345" s="96"/>
      <c r="CO345" s="96"/>
      <c r="CP345" s="96"/>
      <c r="CQ345" s="96"/>
      <c r="CR345" s="96"/>
      <c r="CS345" s="96"/>
      <c r="CT345" s="96"/>
      <c r="CU345" s="96"/>
      <c r="CV345" s="96"/>
      <c r="CW345" s="96"/>
      <c r="CX345" s="96"/>
      <c r="CY345" s="96"/>
      <c r="CZ345" s="96"/>
      <c r="DA345" s="96"/>
      <c r="DB345" s="96"/>
      <c r="DC345" s="96"/>
      <c r="DD345" s="96"/>
      <c r="DE345" s="96"/>
      <c r="DF345" s="96"/>
      <c r="DG345" s="96"/>
      <c r="DH345" s="96"/>
      <c r="DI345" s="96"/>
      <c r="DJ345" s="96"/>
      <c r="DK345" s="96"/>
      <c r="DL345" s="96"/>
      <c r="DM345" s="96"/>
      <c r="DN345" s="96"/>
      <c r="DO345" s="96"/>
      <c r="DP345" s="96"/>
      <c r="DQ345" s="96"/>
      <c r="DR345" s="96"/>
      <c r="DS345" s="96"/>
      <c r="DT345" s="96"/>
      <c r="DU345" s="96"/>
      <c r="DV345" s="96"/>
      <c r="DW345" s="96"/>
      <c r="DX345" s="96"/>
      <c r="DY345" s="96"/>
      <c r="DZ345" s="96"/>
      <c r="EA345" s="96"/>
      <c r="EB345" s="96"/>
      <c r="EC345" s="96"/>
      <c r="ED345" s="96"/>
      <c r="EE345" s="96"/>
      <c r="EF345" s="96"/>
      <c r="EG345" s="96"/>
      <c r="EH345" s="96"/>
      <c r="EI345" s="96"/>
      <c r="EJ345" s="96"/>
      <c r="EK345" s="96"/>
      <c r="EL345" s="96"/>
      <c r="EM345" s="96"/>
      <c r="EN345" s="96"/>
      <c r="EO345" s="96"/>
      <c r="EP345" s="96"/>
      <c r="EQ345" s="96"/>
      <c r="ER345" s="96"/>
      <c r="ES345" s="96"/>
      <c r="ET345" s="96"/>
      <c r="EU345" s="96"/>
      <c r="EV345" s="96"/>
      <c r="EW345" s="96"/>
      <c r="EX345" s="96"/>
      <c r="EY345" s="96"/>
      <c r="EZ345" s="96"/>
      <c r="FA345" s="96"/>
      <c r="FB345" s="96"/>
      <c r="FC345" s="96"/>
      <c r="FD345" s="96"/>
      <c r="FE345" s="96"/>
      <c r="FF345" s="96"/>
      <c r="FG345" s="96"/>
      <c r="FH345" s="96"/>
      <c r="FI345" s="96"/>
      <c r="FJ345" s="96"/>
      <c r="FK345" s="96"/>
      <c r="FL345" s="96"/>
      <c r="FM345" s="96"/>
      <c r="FN345" s="96"/>
      <c r="FO345" s="96"/>
      <c r="FP345" s="96"/>
      <c r="FQ345" s="96"/>
      <c r="FR345" s="96"/>
      <c r="FS345" s="96"/>
      <c r="FT345" s="96"/>
      <c r="FU345" s="96"/>
      <c r="FV345" s="96"/>
      <c r="FW345" s="96"/>
      <c r="FX345" s="96"/>
      <c r="FY345" s="96"/>
      <c r="FZ345" s="96"/>
      <c r="GA345" s="96"/>
      <c r="GB345" s="96"/>
      <c r="GC345" s="96"/>
      <c r="GD345" s="96"/>
      <c r="GE345" s="96"/>
      <c r="GF345" s="96"/>
      <c r="GG345" s="96"/>
      <c r="GH345" s="96"/>
      <c r="GI345" s="96"/>
      <c r="GJ345" s="96"/>
      <c r="GK345" s="96"/>
      <c r="GL345" s="96"/>
      <c r="GM345" s="96"/>
      <c r="GN345" s="96"/>
      <c r="GO345" s="96"/>
      <c r="GP345" s="96"/>
      <c r="GQ345" s="96"/>
      <c r="GR345" s="96"/>
      <c r="GS345" s="96"/>
      <c r="GT345" s="96"/>
      <c r="GU345" s="96"/>
      <c r="GV345" s="96"/>
      <c r="GW345" s="96"/>
      <c r="GX345" s="96"/>
      <c r="GY345" s="96"/>
      <c r="GZ345" s="96"/>
      <c r="HA345" s="96"/>
      <c r="HB345" s="96"/>
      <c r="HC345" s="96"/>
      <c r="HD345" s="96"/>
      <c r="HE345" s="96"/>
      <c r="HF345" s="96"/>
      <c r="HG345" s="96"/>
      <c r="HH345" s="96"/>
      <c r="HI345" s="96"/>
      <c r="HJ345" s="96"/>
      <c r="HK345" s="96"/>
      <c r="HL345" s="96"/>
      <c r="HM345" s="96"/>
      <c r="HN345" s="96"/>
      <c r="HO345" s="96"/>
      <c r="HP345" s="96"/>
      <c r="HQ345" s="96"/>
      <c r="HR345" s="96"/>
      <c r="HS345" s="96"/>
      <c r="HT345" s="96"/>
      <c r="HU345" s="96"/>
      <c r="HV345" s="96"/>
      <c r="HW345" s="96"/>
      <c r="HX345" s="96"/>
      <c r="HY345" s="96"/>
      <c r="HZ345" s="96"/>
      <c r="IA345" s="96"/>
      <c r="IB345" s="96"/>
      <c r="IC345" s="96"/>
      <c r="ID345" s="96"/>
      <c r="IE345" s="96"/>
      <c r="IF345" s="96"/>
      <c r="IG345" s="96"/>
      <c r="IH345" s="96"/>
      <c r="II345" s="96"/>
      <c r="IJ345" s="96"/>
      <c r="IK345" s="96"/>
      <c r="IL345" s="96"/>
      <c r="IM345" s="96"/>
      <c r="IN345" s="96"/>
      <c r="IO345" s="96"/>
      <c r="IP345" s="96"/>
      <c r="IQ345" s="96"/>
      <c r="IR345" s="96"/>
      <c r="IS345" s="96"/>
      <c r="IT345" s="96"/>
      <c r="IU345" s="96"/>
      <c r="IV345" s="96"/>
      <c r="IW345" s="96"/>
      <c r="IX345" s="96"/>
      <c r="IY345" s="96"/>
      <c r="IZ345" s="96"/>
      <c r="JA345" s="96"/>
      <c r="JB345" s="96"/>
      <c r="JC345" s="96"/>
      <c r="JD345" s="96"/>
      <c r="JE345" s="96"/>
      <c r="JF345" s="96"/>
      <c r="JG345" s="96"/>
      <c r="JH345" s="96"/>
      <c r="JI345" s="96"/>
      <c r="JJ345" s="96"/>
      <c r="JK345" s="96"/>
      <c r="JL345" s="96"/>
    </row>
    <row r="346" spans="1:272" s="70" customFormat="1" x14ac:dyDescent="0.25">
      <c r="A346" s="738"/>
      <c r="B346" s="1737"/>
      <c r="C346" s="484" t="s">
        <v>160</v>
      </c>
      <c r="D346" s="484"/>
      <c r="E346" s="407"/>
      <c r="F346" s="867"/>
      <c r="G346" s="677"/>
      <c r="H346" s="365"/>
      <c r="I346" s="92"/>
      <c r="J346" s="801"/>
      <c r="K346" s="93"/>
      <c r="L346" s="118"/>
      <c r="M346" s="118"/>
      <c r="N346" s="118"/>
      <c r="O346" s="118"/>
      <c r="P346" s="118"/>
      <c r="Q346" s="94"/>
      <c r="R346" s="712">
        <v>22177.260910000001</v>
      </c>
      <c r="S346" s="712">
        <v>22177.260910000001</v>
      </c>
      <c r="T346" s="712">
        <v>22177.260910000001</v>
      </c>
      <c r="U346" s="712">
        <v>22177.260910000001</v>
      </c>
      <c r="V346" s="712">
        <v>22177.260910000001</v>
      </c>
      <c r="W346" s="712">
        <v>22177.260910000001</v>
      </c>
      <c r="X346" s="712">
        <v>24802.60354</v>
      </c>
      <c r="Y346" s="712">
        <v>24802.60354</v>
      </c>
      <c r="Z346" s="712">
        <v>24802.60354</v>
      </c>
      <c r="AA346" s="1610">
        <f>R346/12*$C$3+(S346-R346)/11*8+(T346-S346)/10*7+(U346-T346)/9*6+(V346-U346)/8*5+(W346-V346)/7*4+(X346-W346)/6*3+(Y346-X346)/5*2+(Z346-Y346)/4*1</f>
        <v>17945.616997500001</v>
      </c>
      <c r="AB346" s="412">
        <f>AF346-AE346-AC346</f>
        <v>19924.222280000002</v>
      </c>
      <c r="AC346" s="412">
        <f>AC348</f>
        <v>9710.3166500000007</v>
      </c>
      <c r="AD346" s="412">
        <f>AB346-AA346</f>
        <v>1978.6052825000006</v>
      </c>
      <c r="AE346" s="118">
        <v>0</v>
      </c>
      <c r="AF346" s="118">
        <v>29634.538930000002</v>
      </c>
      <c r="AG346" s="189">
        <f>16922+AG348</f>
        <v>19027</v>
      </c>
      <c r="AH346" s="1841">
        <f>3811246.9+AH348</f>
        <v>4255338.75</v>
      </c>
      <c r="AI346" s="1842">
        <f>AH346/1000</f>
        <v>4255.3387499999999</v>
      </c>
      <c r="AJ346" s="2438"/>
      <c r="AK346" s="2398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  <c r="AV346" s="96"/>
      <c r="AW346" s="96"/>
      <c r="AX346" s="96"/>
      <c r="AY346" s="96"/>
      <c r="AZ346" s="96"/>
      <c r="BA346" s="96"/>
      <c r="BB346" s="96"/>
      <c r="BC346" s="96"/>
      <c r="BD346" s="96"/>
      <c r="BE346" s="96"/>
      <c r="BF346" s="96"/>
      <c r="BG346" s="96"/>
      <c r="BH346" s="96"/>
      <c r="BI346" s="96"/>
      <c r="BJ346" s="96"/>
      <c r="BK346" s="96"/>
      <c r="BL346" s="96"/>
      <c r="BM346" s="96"/>
      <c r="BN346" s="96"/>
      <c r="BO346" s="96"/>
      <c r="BP346" s="96"/>
      <c r="BQ346" s="96"/>
      <c r="BR346" s="96"/>
      <c r="BS346" s="96"/>
      <c r="BT346" s="96"/>
      <c r="BU346" s="96"/>
      <c r="BV346" s="96"/>
      <c r="BW346" s="96"/>
      <c r="BX346" s="96"/>
      <c r="BY346" s="96"/>
      <c r="BZ346" s="96"/>
      <c r="CA346" s="96"/>
      <c r="CB346" s="96"/>
      <c r="CC346" s="96"/>
      <c r="CD346" s="96"/>
      <c r="CE346" s="96"/>
      <c r="CF346" s="96"/>
      <c r="CG346" s="96"/>
      <c r="CH346" s="96"/>
      <c r="CI346" s="96"/>
      <c r="CJ346" s="96"/>
      <c r="CK346" s="96"/>
      <c r="CL346" s="96"/>
      <c r="CM346" s="96"/>
      <c r="CN346" s="96"/>
      <c r="CO346" s="96"/>
      <c r="CP346" s="96"/>
      <c r="CQ346" s="96"/>
      <c r="CR346" s="96"/>
      <c r="CS346" s="96"/>
      <c r="CT346" s="96"/>
      <c r="CU346" s="96"/>
      <c r="CV346" s="96"/>
      <c r="CW346" s="96"/>
      <c r="CX346" s="96"/>
      <c r="CY346" s="96"/>
      <c r="CZ346" s="96"/>
      <c r="DA346" s="96"/>
      <c r="DB346" s="96"/>
      <c r="DC346" s="96"/>
      <c r="DD346" s="96"/>
      <c r="DE346" s="96"/>
      <c r="DF346" s="96"/>
      <c r="DG346" s="96"/>
      <c r="DH346" s="96"/>
      <c r="DI346" s="96"/>
      <c r="DJ346" s="96"/>
      <c r="DK346" s="96"/>
      <c r="DL346" s="96"/>
      <c r="DM346" s="96"/>
      <c r="DN346" s="96"/>
      <c r="DO346" s="96"/>
      <c r="DP346" s="96"/>
      <c r="DQ346" s="96"/>
      <c r="DR346" s="96"/>
      <c r="DS346" s="96"/>
      <c r="DT346" s="96"/>
      <c r="DU346" s="96"/>
      <c r="DV346" s="96"/>
      <c r="DW346" s="96"/>
      <c r="DX346" s="96"/>
      <c r="DY346" s="96"/>
      <c r="DZ346" s="96"/>
      <c r="EA346" s="96"/>
      <c r="EB346" s="96"/>
      <c r="EC346" s="96"/>
      <c r="ED346" s="96"/>
      <c r="EE346" s="96"/>
      <c r="EF346" s="96"/>
      <c r="EG346" s="96"/>
      <c r="EH346" s="96"/>
      <c r="EI346" s="96"/>
      <c r="EJ346" s="96"/>
      <c r="EK346" s="96"/>
      <c r="EL346" s="96"/>
      <c r="EM346" s="96"/>
      <c r="EN346" s="96"/>
      <c r="EO346" s="96"/>
      <c r="EP346" s="96"/>
      <c r="EQ346" s="96"/>
      <c r="ER346" s="96"/>
      <c r="ES346" s="96"/>
      <c r="ET346" s="96"/>
      <c r="EU346" s="96"/>
      <c r="EV346" s="96"/>
      <c r="EW346" s="96"/>
      <c r="EX346" s="96"/>
      <c r="EY346" s="96"/>
      <c r="EZ346" s="96"/>
      <c r="FA346" s="96"/>
      <c r="FB346" s="96"/>
      <c r="FC346" s="96"/>
      <c r="FD346" s="96"/>
      <c r="FE346" s="96"/>
      <c r="FF346" s="96"/>
      <c r="FG346" s="96"/>
      <c r="FH346" s="96"/>
      <c r="FI346" s="96"/>
      <c r="FJ346" s="96"/>
      <c r="FK346" s="96"/>
      <c r="FL346" s="96"/>
      <c r="FM346" s="96"/>
      <c r="FN346" s="96"/>
      <c r="FO346" s="96"/>
      <c r="FP346" s="96"/>
      <c r="FQ346" s="96"/>
      <c r="FR346" s="96"/>
      <c r="FS346" s="96"/>
      <c r="FT346" s="96"/>
      <c r="FU346" s="96"/>
      <c r="FV346" s="96"/>
      <c r="FW346" s="96"/>
      <c r="FX346" s="96"/>
      <c r="FY346" s="96"/>
      <c r="FZ346" s="96"/>
      <c r="GA346" s="96"/>
      <c r="GB346" s="96"/>
      <c r="GC346" s="96"/>
      <c r="GD346" s="96"/>
      <c r="GE346" s="96"/>
      <c r="GF346" s="96"/>
      <c r="GG346" s="96"/>
      <c r="GH346" s="96"/>
      <c r="GI346" s="96"/>
      <c r="GJ346" s="96"/>
      <c r="GK346" s="96"/>
      <c r="GL346" s="96"/>
      <c r="GM346" s="96"/>
      <c r="GN346" s="96"/>
      <c r="GO346" s="96"/>
      <c r="GP346" s="96"/>
      <c r="GQ346" s="96"/>
      <c r="GR346" s="96"/>
      <c r="GS346" s="96"/>
      <c r="GT346" s="96"/>
      <c r="GU346" s="96"/>
      <c r="GV346" s="96"/>
      <c r="GW346" s="96"/>
      <c r="GX346" s="96"/>
      <c r="GY346" s="96"/>
      <c r="GZ346" s="96"/>
      <c r="HA346" s="96"/>
      <c r="HB346" s="96"/>
      <c r="HC346" s="96"/>
      <c r="HD346" s="96"/>
      <c r="HE346" s="96"/>
      <c r="HF346" s="96"/>
      <c r="HG346" s="96"/>
      <c r="HH346" s="96"/>
      <c r="HI346" s="96"/>
      <c r="HJ346" s="96"/>
      <c r="HK346" s="96"/>
      <c r="HL346" s="96"/>
      <c r="HM346" s="96"/>
      <c r="HN346" s="96"/>
      <c r="HO346" s="96"/>
      <c r="HP346" s="96"/>
      <c r="HQ346" s="96"/>
      <c r="HR346" s="96"/>
      <c r="HS346" s="96"/>
      <c r="HT346" s="96"/>
      <c r="HU346" s="96"/>
      <c r="HV346" s="96"/>
      <c r="HW346" s="96"/>
      <c r="HX346" s="96"/>
      <c r="HY346" s="96"/>
      <c r="HZ346" s="96"/>
      <c r="IA346" s="96"/>
      <c r="IB346" s="96"/>
      <c r="IC346" s="96"/>
      <c r="ID346" s="96"/>
      <c r="IE346" s="96"/>
      <c r="IF346" s="96"/>
      <c r="IG346" s="96"/>
      <c r="IH346" s="96"/>
      <c r="II346" s="96"/>
      <c r="IJ346" s="96"/>
      <c r="IK346" s="96"/>
      <c r="IL346" s="96"/>
      <c r="IM346" s="96"/>
      <c r="IN346" s="96"/>
      <c r="IO346" s="96"/>
      <c r="IP346" s="96"/>
      <c r="IQ346" s="96"/>
      <c r="IR346" s="96"/>
      <c r="IS346" s="96"/>
      <c r="IT346" s="96"/>
      <c r="IU346" s="96"/>
      <c r="IV346" s="96"/>
      <c r="IW346" s="96"/>
      <c r="IX346" s="96"/>
      <c r="IY346" s="96"/>
      <c r="IZ346" s="96"/>
      <c r="JA346" s="96"/>
      <c r="JB346" s="96"/>
      <c r="JC346" s="96"/>
      <c r="JD346" s="96"/>
      <c r="JE346" s="96"/>
      <c r="JF346" s="96"/>
      <c r="JG346" s="96"/>
      <c r="JH346" s="96"/>
      <c r="JI346" s="96"/>
      <c r="JJ346" s="96"/>
      <c r="JK346" s="96"/>
      <c r="JL346" s="96"/>
    </row>
    <row r="347" spans="1:272" s="70" customFormat="1" x14ac:dyDescent="0.25">
      <c r="A347" s="738"/>
      <c r="B347" s="1737"/>
      <c r="C347" s="407" t="s">
        <v>134</v>
      </c>
      <c r="D347" s="407"/>
      <c r="E347" s="407"/>
      <c r="F347" s="867">
        <v>30065</v>
      </c>
      <c r="G347" s="677">
        <f t="shared" si="205"/>
        <v>22549</v>
      </c>
      <c r="H347" s="365">
        <v>23224</v>
      </c>
      <c r="I347" s="92">
        <f>H347/G347*100</f>
        <v>102.99348086389641</v>
      </c>
      <c r="J347" s="801"/>
      <c r="K347" s="93"/>
      <c r="L347" s="118"/>
      <c r="M347" s="118"/>
      <c r="N347" s="118"/>
      <c r="O347" s="118"/>
      <c r="P347" s="118"/>
      <c r="Q347" s="94"/>
      <c r="R347" s="712"/>
      <c r="S347" s="712"/>
      <c r="T347" s="712"/>
      <c r="U347" s="712"/>
      <c r="V347" s="712"/>
      <c r="W347" s="712"/>
      <c r="X347" s="712"/>
      <c r="Y347" s="712"/>
      <c r="Z347" s="712"/>
      <c r="AA347" s="1610"/>
      <c r="AB347" s="412"/>
      <c r="AC347" s="412"/>
      <c r="AD347" s="412"/>
      <c r="AE347" s="118"/>
      <c r="AF347" s="118"/>
      <c r="AG347" s="189"/>
      <c r="AH347" s="1841"/>
      <c r="AI347" s="1842"/>
      <c r="AJ347" s="2438"/>
      <c r="AK347" s="2398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  <c r="AV347" s="96"/>
      <c r="AW347" s="96"/>
      <c r="AX347" s="96"/>
      <c r="AY347" s="96"/>
      <c r="AZ347" s="96"/>
      <c r="BA347" s="96"/>
      <c r="BB347" s="96"/>
      <c r="BC347" s="96"/>
      <c r="BD347" s="96"/>
      <c r="BE347" s="96"/>
      <c r="BF347" s="96"/>
      <c r="BG347" s="96"/>
      <c r="BH347" s="96"/>
      <c r="BI347" s="96"/>
      <c r="BJ347" s="96"/>
      <c r="BK347" s="96"/>
      <c r="BL347" s="96"/>
      <c r="BM347" s="96"/>
      <c r="BN347" s="96"/>
      <c r="BO347" s="96"/>
      <c r="BP347" s="96"/>
      <c r="BQ347" s="96"/>
      <c r="BR347" s="96"/>
      <c r="BS347" s="96"/>
      <c r="BT347" s="96"/>
      <c r="BU347" s="96"/>
      <c r="BV347" s="96"/>
      <c r="BW347" s="96"/>
      <c r="BX347" s="96"/>
      <c r="BY347" s="96"/>
      <c r="BZ347" s="96"/>
      <c r="CA347" s="96"/>
      <c r="CB347" s="96"/>
      <c r="CC347" s="96"/>
      <c r="CD347" s="96"/>
      <c r="CE347" s="96"/>
      <c r="CF347" s="96"/>
      <c r="CG347" s="96"/>
      <c r="CH347" s="96"/>
      <c r="CI347" s="96"/>
      <c r="CJ347" s="96"/>
      <c r="CK347" s="96"/>
      <c r="CL347" s="96"/>
      <c r="CM347" s="96"/>
      <c r="CN347" s="96"/>
      <c r="CO347" s="96"/>
      <c r="CP347" s="96"/>
      <c r="CQ347" s="96"/>
      <c r="CR347" s="96"/>
      <c r="CS347" s="96"/>
      <c r="CT347" s="96"/>
      <c r="CU347" s="96"/>
      <c r="CV347" s="96"/>
      <c r="CW347" s="96"/>
      <c r="CX347" s="96"/>
      <c r="CY347" s="96"/>
      <c r="CZ347" s="96"/>
      <c r="DA347" s="96"/>
      <c r="DB347" s="96"/>
      <c r="DC347" s="96"/>
      <c r="DD347" s="96"/>
      <c r="DE347" s="96"/>
      <c r="DF347" s="96"/>
      <c r="DG347" s="96"/>
      <c r="DH347" s="96"/>
      <c r="DI347" s="96"/>
      <c r="DJ347" s="96"/>
      <c r="DK347" s="96"/>
      <c r="DL347" s="96"/>
      <c r="DM347" s="96"/>
      <c r="DN347" s="96"/>
      <c r="DO347" s="96"/>
      <c r="DP347" s="96"/>
      <c r="DQ347" s="96"/>
      <c r="DR347" s="96"/>
      <c r="DS347" s="96"/>
      <c r="DT347" s="96"/>
      <c r="DU347" s="96"/>
      <c r="DV347" s="96"/>
      <c r="DW347" s="96"/>
      <c r="DX347" s="96"/>
      <c r="DY347" s="96"/>
      <c r="DZ347" s="96"/>
      <c r="EA347" s="96"/>
      <c r="EB347" s="96"/>
      <c r="EC347" s="96"/>
      <c r="ED347" s="96"/>
      <c r="EE347" s="96"/>
      <c r="EF347" s="96"/>
      <c r="EG347" s="96"/>
      <c r="EH347" s="96"/>
      <c r="EI347" s="96"/>
      <c r="EJ347" s="96"/>
      <c r="EK347" s="96"/>
      <c r="EL347" s="96"/>
      <c r="EM347" s="96"/>
      <c r="EN347" s="96"/>
      <c r="EO347" s="96"/>
      <c r="EP347" s="96"/>
      <c r="EQ347" s="96"/>
      <c r="ER347" s="96"/>
      <c r="ES347" s="96"/>
      <c r="ET347" s="96"/>
      <c r="EU347" s="96"/>
      <c r="EV347" s="96"/>
      <c r="EW347" s="96"/>
      <c r="EX347" s="96"/>
      <c r="EY347" s="96"/>
      <c r="EZ347" s="96"/>
      <c r="FA347" s="96"/>
      <c r="FB347" s="96"/>
      <c r="FC347" s="96"/>
      <c r="FD347" s="96"/>
      <c r="FE347" s="96"/>
      <c r="FF347" s="96"/>
      <c r="FG347" s="96"/>
      <c r="FH347" s="96"/>
      <c r="FI347" s="96"/>
      <c r="FJ347" s="96"/>
      <c r="FK347" s="96"/>
      <c r="FL347" s="96"/>
      <c r="FM347" s="96"/>
      <c r="FN347" s="96"/>
      <c r="FO347" s="96"/>
      <c r="FP347" s="96"/>
      <c r="FQ347" s="96"/>
      <c r="FR347" s="96"/>
      <c r="FS347" s="96"/>
      <c r="FT347" s="96"/>
      <c r="FU347" s="96"/>
      <c r="FV347" s="96"/>
      <c r="FW347" s="96"/>
      <c r="FX347" s="96"/>
      <c r="FY347" s="96"/>
      <c r="FZ347" s="96"/>
      <c r="GA347" s="96"/>
      <c r="GB347" s="96"/>
      <c r="GC347" s="96"/>
      <c r="GD347" s="96"/>
      <c r="GE347" s="96"/>
      <c r="GF347" s="96"/>
      <c r="GG347" s="96"/>
      <c r="GH347" s="96"/>
      <c r="GI347" s="96"/>
      <c r="GJ347" s="96"/>
      <c r="GK347" s="96"/>
      <c r="GL347" s="96"/>
      <c r="GM347" s="96"/>
      <c r="GN347" s="96"/>
      <c r="GO347" s="96"/>
      <c r="GP347" s="96"/>
      <c r="GQ347" s="96"/>
      <c r="GR347" s="96"/>
      <c r="GS347" s="96"/>
      <c r="GT347" s="96"/>
      <c r="GU347" s="96"/>
      <c r="GV347" s="96"/>
      <c r="GW347" s="96"/>
      <c r="GX347" s="96"/>
      <c r="GY347" s="96"/>
      <c r="GZ347" s="96"/>
      <c r="HA347" s="96"/>
      <c r="HB347" s="96"/>
      <c r="HC347" s="96"/>
      <c r="HD347" s="96"/>
      <c r="HE347" s="96"/>
      <c r="HF347" s="96"/>
      <c r="HG347" s="96"/>
      <c r="HH347" s="96"/>
      <c r="HI347" s="96"/>
      <c r="HJ347" s="96"/>
      <c r="HK347" s="96"/>
      <c r="HL347" s="96"/>
      <c r="HM347" s="96"/>
      <c r="HN347" s="96"/>
      <c r="HO347" s="96"/>
      <c r="HP347" s="96"/>
      <c r="HQ347" s="96"/>
      <c r="HR347" s="96"/>
      <c r="HS347" s="96"/>
      <c r="HT347" s="96"/>
      <c r="HU347" s="96"/>
      <c r="HV347" s="96"/>
      <c r="HW347" s="96"/>
      <c r="HX347" s="96"/>
      <c r="HY347" s="96"/>
      <c r="HZ347" s="96"/>
      <c r="IA347" s="96"/>
      <c r="IB347" s="96"/>
      <c r="IC347" s="96"/>
      <c r="ID347" s="96"/>
      <c r="IE347" s="96"/>
      <c r="IF347" s="96"/>
      <c r="IG347" s="96"/>
      <c r="IH347" s="96"/>
      <c r="II347" s="96"/>
      <c r="IJ347" s="96"/>
      <c r="IK347" s="96"/>
      <c r="IL347" s="96"/>
      <c r="IM347" s="96"/>
      <c r="IN347" s="96"/>
      <c r="IO347" s="96"/>
      <c r="IP347" s="96"/>
      <c r="IQ347" s="96"/>
      <c r="IR347" s="96"/>
      <c r="IS347" s="96"/>
      <c r="IT347" s="96"/>
      <c r="IU347" s="96"/>
      <c r="IV347" s="96"/>
      <c r="IW347" s="96"/>
      <c r="IX347" s="96"/>
      <c r="IY347" s="96"/>
      <c r="IZ347" s="96"/>
      <c r="JA347" s="96"/>
      <c r="JB347" s="96"/>
      <c r="JC347" s="96"/>
      <c r="JD347" s="96"/>
      <c r="JE347" s="96"/>
      <c r="JF347" s="96"/>
      <c r="JG347" s="96"/>
      <c r="JH347" s="96"/>
      <c r="JI347" s="96"/>
      <c r="JJ347" s="96"/>
      <c r="JK347" s="96"/>
      <c r="JL347" s="96"/>
    </row>
    <row r="348" spans="1:272" s="70" customFormat="1" ht="30" x14ac:dyDescent="0.25">
      <c r="A348" s="738"/>
      <c r="B348" s="1737"/>
      <c r="C348" s="407" t="s">
        <v>435</v>
      </c>
      <c r="D348" s="407"/>
      <c r="E348" s="407"/>
      <c r="F348" s="867"/>
      <c r="G348" s="677"/>
      <c r="H348" s="365">
        <v>45535</v>
      </c>
      <c r="I348" s="92"/>
      <c r="J348" s="801"/>
      <c r="K348" s="93"/>
      <c r="L348" s="118"/>
      <c r="M348" s="118"/>
      <c r="N348" s="118"/>
      <c r="O348" s="118"/>
      <c r="P348" s="118"/>
      <c r="Q348" s="94"/>
      <c r="R348" s="712"/>
      <c r="S348" s="712"/>
      <c r="T348" s="712"/>
      <c r="U348" s="712"/>
      <c r="V348" s="712"/>
      <c r="W348" s="712"/>
      <c r="X348" s="712"/>
      <c r="Y348" s="712"/>
      <c r="Z348" s="712"/>
      <c r="AA348" s="1610"/>
      <c r="AB348" s="412"/>
      <c r="AC348" s="412">
        <v>9710.3166500000007</v>
      </c>
      <c r="AD348" s="412"/>
      <c r="AE348" s="118"/>
      <c r="AF348" s="118"/>
      <c r="AG348" s="189">
        <v>2105</v>
      </c>
      <c r="AH348" s="1841">
        <v>444091.85</v>
      </c>
      <c r="AI348" s="1842">
        <f>AH348/1000</f>
        <v>444.09184999999997</v>
      </c>
      <c r="AJ348" s="2438"/>
      <c r="AK348" s="2398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  <c r="AV348" s="96"/>
      <c r="AW348" s="96"/>
      <c r="AX348" s="96"/>
      <c r="AY348" s="96"/>
      <c r="AZ348" s="96"/>
      <c r="BA348" s="96"/>
      <c r="BB348" s="96"/>
      <c r="BC348" s="96"/>
      <c r="BD348" s="96"/>
      <c r="BE348" s="96"/>
      <c r="BF348" s="96"/>
      <c r="BG348" s="96"/>
      <c r="BH348" s="96"/>
      <c r="BI348" s="96"/>
      <c r="BJ348" s="96"/>
      <c r="BK348" s="96"/>
      <c r="BL348" s="96"/>
      <c r="BM348" s="96"/>
      <c r="BN348" s="96"/>
      <c r="BO348" s="96"/>
      <c r="BP348" s="96"/>
      <c r="BQ348" s="96"/>
      <c r="BR348" s="96"/>
      <c r="BS348" s="96"/>
      <c r="BT348" s="96"/>
      <c r="BU348" s="96"/>
      <c r="BV348" s="96"/>
      <c r="BW348" s="96"/>
      <c r="BX348" s="96"/>
      <c r="BY348" s="96"/>
      <c r="BZ348" s="96"/>
      <c r="CA348" s="96"/>
      <c r="CB348" s="96"/>
      <c r="CC348" s="96"/>
      <c r="CD348" s="96"/>
      <c r="CE348" s="96"/>
      <c r="CF348" s="96"/>
      <c r="CG348" s="96"/>
      <c r="CH348" s="96"/>
      <c r="CI348" s="96"/>
      <c r="CJ348" s="96"/>
      <c r="CK348" s="96"/>
      <c r="CL348" s="96"/>
      <c r="CM348" s="96"/>
      <c r="CN348" s="96"/>
      <c r="CO348" s="96"/>
      <c r="CP348" s="96"/>
      <c r="CQ348" s="96"/>
      <c r="CR348" s="96"/>
      <c r="CS348" s="96"/>
      <c r="CT348" s="96"/>
      <c r="CU348" s="96"/>
      <c r="CV348" s="96"/>
      <c r="CW348" s="96"/>
      <c r="CX348" s="96"/>
      <c r="CY348" s="96"/>
      <c r="CZ348" s="96"/>
      <c r="DA348" s="96"/>
      <c r="DB348" s="96"/>
      <c r="DC348" s="96"/>
      <c r="DD348" s="96"/>
      <c r="DE348" s="96"/>
      <c r="DF348" s="96"/>
      <c r="DG348" s="96"/>
      <c r="DH348" s="96"/>
      <c r="DI348" s="96"/>
      <c r="DJ348" s="96"/>
      <c r="DK348" s="96"/>
      <c r="DL348" s="96"/>
      <c r="DM348" s="96"/>
      <c r="DN348" s="96"/>
      <c r="DO348" s="96"/>
      <c r="DP348" s="96"/>
      <c r="DQ348" s="96"/>
      <c r="DR348" s="96"/>
      <c r="DS348" s="96"/>
      <c r="DT348" s="96"/>
      <c r="DU348" s="96"/>
      <c r="DV348" s="96"/>
      <c r="DW348" s="96"/>
      <c r="DX348" s="96"/>
      <c r="DY348" s="96"/>
      <c r="DZ348" s="96"/>
      <c r="EA348" s="96"/>
      <c r="EB348" s="96"/>
      <c r="EC348" s="96"/>
      <c r="ED348" s="96"/>
      <c r="EE348" s="96"/>
      <c r="EF348" s="96"/>
      <c r="EG348" s="96"/>
      <c r="EH348" s="96"/>
      <c r="EI348" s="96"/>
      <c r="EJ348" s="96"/>
      <c r="EK348" s="96"/>
      <c r="EL348" s="96"/>
      <c r="EM348" s="96"/>
      <c r="EN348" s="96"/>
      <c r="EO348" s="96"/>
      <c r="EP348" s="96"/>
      <c r="EQ348" s="96"/>
      <c r="ER348" s="96"/>
      <c r="ES348" s="96"/>
      <c r="ET348" s="96"/>
      <c r="EU348" s="96"/>
      <c r="EV348" s="96"/>
      <c r="EW348" s="96"/>
      <c r="EX348" s="96"/>
      <c r="EY348" s="96"/>
      <c r="EZ348" s="96"/>
      <c r="FA348" s="96"/>
      <c r="FB348" s="96"/>
      <c r="FC348" s="96"/>
      <c r="FD348" s="96"/>
      <c r="FE348" s="96"/>
      <c r="FF348" s="96"/>
      <c r="FG348" s="96"/>
      <c r="FH348" s="96"/>
      <c r="FI348" s="96"/>
      <c r="FJ348" s="96"/>
      <c r="FK348" s="96"/>
      <c r="FL348" s="96"/>
      <c r="FM348" s="96"/>
      <c r="FN348" s="96"/>
      <c r="FO348" s="96"/>
      <c r="FP348" s="96"/>
      <c r="FQ348" s="96"/>
      <c r="FR348" s="96"/>
      <c r="FS348" s="96"/>
      <c r="FT348" s="96"/>
      <c r="FU348" s="96"/>
      <c r="FV348" s="96"/>
      <c r="FW348" s="96"/>
      <c r="FX348" s="96"/>
      <c r="FY348" s="96"/>
      <c r="FZ348" s="96"/>
      <c r="GA348" s="96"/>
      <c r="GB348" s="96"/>
      <c r="GC348" s="96"/>
      <c r="GD348" s="96"/>
      <c r="GE348" s="96"/>
      <c r="GF348" s="96"/>
      <c r="GG348" s="96"/>
      <c r="GH348" s="96"/>
      <c r="GI348" s="96"/>
      <c r="GJ348" s="96"/>
      <c r="GK348" s="96"/>
      <c r="GL348" s="96"/>
      <c r="GM348" s="96"/>
      <c r="GN348" s="96"/>
      <c r="GO348" s="96"/>
      <c r="GP348" s="96"/>
      <c r="GQ348" s="96"/>
      <c r="GR348" s="96"/>
      <c r="GS348" s="96"/>
      <c r="GT348" s="96"/>
      <c r="GU348" s="96"/>
      <c r="GV348" s="96"/>
      <c r="GW348" s="96"/>
      <c r="GX348" s="96"/>
      <c r="GY348" s="96"/>
      <c r="GZ348" s="96"/>
      <c r="HA348" s="96"/>
      <c r="HB348" s="96"/>
      <c r="HC348" s="96"/>
      <c r="HD348" s="96"/>
      <c r="HE348" s="96"/>
      <c r="HF348" s="96"/>
      <c r="HG348" s="96"/>
      <c r="HH348" s="96"/>
      <c r="HI348" s="96"/>
      <c r="HJ348" s="96"/>
      <c r="HK348" s="96"/>
      <c r="HL348" s="96"/>
      <c r="HM348" s="96"/>
      <c r="HN348" s="96"/>
      <c r="HO348" s="96"/>
      <c r="HP348" s="96"/>
      <c r="HQ348" s="96"/>
      <c r="HR348" s="96"/>
      <c r="HS348" s="96"/>
      <c r="HT348" s="96"/>
      <c r="HU348" s="96"/>
      <c r="HV348" s="96"/>
      <c r="HW348" s="96"/>
      <c r="HX348" s="96"/>
      <c r="HY348" s="96"/>
      <c r="HZ348" s="96"/>
      <c r="IA348" s="96"/>
      <c r="IB348" s="96"/>
      <c r="IC348" s="96"/>
      <c r="ID348" s="96"/>
      <c r="IE348" s="96"/>
      <c r="IF348" s="96"/>
      <c r="IG348" s="96"/>
      <c r="IH348" s="96"/>
      <c r="II348" s="96"/>
      <c r="IJ348" s="96"/>
      <c r="IK348" s="96"/>
      <c r="IL348" s="96"/>
      <c r="IM348" s="96"/>
      <c r="IN348" s="96"/>
      <c r="IO348" s="96"/>
      <c r="IP348" s="96"/>
      <c r="IQ348" s="96"/>
      <c r="IR348" s="96"/>
      <c r="IS348" s="96"/>
      <c r="IT348" s="96"/>
      <c r="IU348" s="96"/>
      <c r="IV348" s="96"/>
      <c r="IW348" s="96"/>
      <c r="IX348" s="96"/>
      <c r="IY348" s="96"/>
      <c r="IZ348" s="96"/>
      <c r="JA348" s="96"/>
      <c r="JB348" s="96"/>
      <c r="JC348" s="96"/>
      <c r="JD348" s="96"/>
      <c r="JE348" s="96"/>
      <c r="JF348" s="96"/>
      <c r="JG348" s="96"/>
      <c r="JH348" s="96"/>
      <c r="JI348" s="96"/>
      <c r="JJ348" s="96"/>
      <c r="JK348" s="96"/>
      <c r="JL348" s="96"/>
    </row>
    <row r="349" spans="1:272" s="70" customFormat="1" ht="45" x14ac:dyDescent="0.25">
      <c r="A349" s="738"/>
      <c r="B349" s="1737"/>
      <c r="C349" s="407" t="s">
        <v>279</v>
      </c>
      <c r="D349" s="407"/>
      <c r="E349" s="407"/>
      <c r="F349" s="867">
        <v>7360</v>
      </c>
      <c r="G349" s="677">
        <f t="shared" si="205"/>
        <v>5520</v>
      </c>
      <c r="H349" s="365">
        <v>5789</v>
      </c>
      <c r="I349" s="92">
        <f>H349/G349*100</f>
        <v>104.87318840579709</v>
      </c>
      <c r="J349" s="801"/>
      <c r="K349" s="93"/>
      <c r="L349" s="118"/>
      <c r="M349" s="118"/>
      <c r="N349" s="118"/>
      <c r="O349" s="118"/>
      <c r="P349" s="118"/>
      <c r="Q349" s="94"/>
      <c r="R349" s="712"/>
      <c r="S349" s="712"/>
      <c r="T349" s="712"/>
      <c r="U349" s="712"/>
      <c r="V349" s="712"/>
      <c r="W349" s="712"/>
      <c r="X349" s="712"/>
      <c r="Y349" s="712"/>
      <c r="Z349" s="712"/>
      <c r="AA349" s="1610"/>
      <c r="AB349" s="412"/>
      <c r="AC349" s="412"/>
      <c r="AD349" s="412"/>
      <c r="AE349" s="118"/>
      <c r="AF349" s="118"/>
      <c r="AG349" s="189"/>
      <c r="AH349" s="1841"/>
      <c r="AI349" s="1842"/>
      <c r="AJ349" s="2438"/>
      <c r="AK349" s="2398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  <c r="AV349" s="96"/>
      <c r="AW349" s="96"/>
      <c r="AX349" s="96"/>
      <c r="AY349" s="96"/>
      <c r="AZ349" s="96"/>
      <c r="BA349" s="96"/>
      <c r="BB349" s="96"/>
      <c r="BC349" s="96"/>
      <c r="BD349" s="96"/>
      <c r="BE349" s="96"/>
      <c r="BF349" s="96"/>
      <c r="BG349" s="96"/>
      <c r="BH349" s="96"/>
      <c r="BI349" s="96"/>
      <c r="BJ349" s="96"/>
      <c r="BK349" s="96"/>
      <c r="BL349" s="96"/>
      <c r="BM349" s="96"/>
      <c r="BN349" s="96"/>
      <c r="BO349" s="96"/>
      <c r="BP349" s="96"/>
      <c r="BQ349" s="96"/>
      <c r="BR349" s="96"/>
      <c r="BS349" s="96"/>
      <c r="BT349" s="96"/>
      <c r="BU349" s="96"/>
      <c r="BV349" s="96"/>
      <c r="BW349" s="96"/>
      <c r="BX349" s="96"/>
      <c r="BY349" s="96"/>
      <c r="BZ349" s="96"/>
      <c r="CA349" s="96"/>
      <c r="CB349" s="96"/>
      <c r="CC349" s="96"/>
      <c r="CD349" s="96"/>
      <c r="CE349" s="96"/>
      <c r="CF349" s="96"/>
      <c r="CG349" s="96"/>
      <c r="CH349" s="96"/>
      <c r="CI349" s="96"/>
      <c r="CJ349" s="96"/>
      <c r="CK349" s="96"/>
      <c r="CL349" s="96"/>
      <c r="CM349" s="96"/>
      <c r="CN349" s="96"/>
      <c r="CO349" s="96"/>
      <c r="CP349" s="96"/>
      <c r="CQ349" s="96"/>
      <c r="CR349" s="96"/>
      <c r="CS349" s="96"/>
      <c r="CT349" s="96"/>
      <c r="CU349" s="96"/>
      <c r="CV349" s="96"/>
      <c r="CW349" s="96"/>
      <c r="CX349" s="96"/>
      <c r="CY349" s="96"/>
      <c r="CZ349" s="96"/>
      <c r="DA349" s="96"/>
      <c r="DB349" s="96"/>
      <c r="DC349" s="96"/>
      <c r="DD349" s="96"/>
      <c r="DE349" s="96"/>
      <c r="DF349" s="96"/>
      <c r="DG349" s="96"/>
      <c r="DH349" s="96"/>
      <c r="DI349" s="96"/>
      <c r="DJ349" s="96"/>
      <c r="DK349" s="96"/>
      <c r="DL349" s="96"/>
      <c r="DM349" s="96"/>
      <c r="DN349" s="96"/>
      <c r="DO349" s="96"/>
      <c r="DP349" s="96"/>
      <c r="DQ349" s="96"/>
      <c r="DR349" s="96"/>
      <c r="DS349" s="96"/>
      <c r="DT349" s="96"/>
      <c r="DU349" s="96"/>
      <c r="DV349" s="96"/>
      <c r="DW349" s="96"/>
      <c r="DX349" s="96"/>
      <c r="DY349" s="96"/>
      <c r="DZ349" s="96"/>
      <c r="EA349" s="96"/>
      <c r="EB349" s="96"/>
      <c r="EC349" s="96"/>
      <c r="ED349" s="96"/>
      <c r="EE349" s="96"/>
      <c r="EF349" s="96"/>
      <c r="EG349" s="96"/>
      <c r="EH349" s="96"/>
      <c r="EI349" s="96"/>
      <c r="EJ349" s="96"/>
      <c r="EK349" s="96"/>
      <c r="EL349" s="96"/>
      <c r="EM349" s="96"/>
      <c r="EN349" s="96"/>
      <c r="EO349" s="96"/>
      <c r="EP349" s="96"/>
      <c r="EQ349" s="96"/>
      <c r="ER349" s="96"/>
      <c r="ES349" s="96"/>
      <c r="ET349" s="96"/>
      <c r="EU349" s="96"/>
      <c r="EV349" s="96"/>
      <c r="EW349" s="96"/>
      <c r="EX349" s="96"/>
      <c r="EY349" s="96"/>
      <c r="EZ349" s="96"/>
      <c r="FA349" s="96"/>
      <c r="FB349" s="96"/>
      <c r="FC349" s="96"/>
      <c r="FD349" s="96"/>
      <c r="FE349" s="96"/>
      <c r="FF349" s="96"/>
      <c r="FG349" s="96"/>
      <c r="FH349" s="96"/>
      <c r="FI349" s="96"/>
      <c r="FJ349" s="96"/>
      <c r="FK349" s="96"/>
      <c r="FL349" s="96"/>
      <c r="FM349" s="96"/>
      <c r="FN349" s="96"/>
      <c r="FO349" s="96"/>
      <c r="FP349" s="96"/>
      <c r="FQ349" s="96"/>
      <c r="FR349" s="96"/>
      <c r="FS349" s="96"/>
      <c r="FT349" s="96"/>
      <c r="FU349" s="96"/>
      <c r="FV349" s="96"/>
      <c r="FW349" s="96"/>
      <c r="FX349" s="96"/>
      <c r="FY349" s="96"/>
      <c r="FZ349" s="96"/>
      <c r="GA349" s="96"/>
      <c r="GB349" s="96"/>
      <c r="GC349" s="96"/>
      <c r="GD349" s="96"/>
      <c r="GE349" s="96"/>
      <c r="GF349" s="96"/>
      <c r="GG349" s="96"/>
      <c r="GH349" s="96"/>
      <c r="GI349" s="96"/>
      <c r="GJ349" s="96"/>
      <c r="GK349" s="96"/>
      <c r="GL349" s="96"/>
      <c r="GM349" s="96"/>
      <c r="GN349" s="96"/>
      <c r="GO349" s="96"/>
      <c r="GP349" s="96"/>
      <c r="GQ349" s="96"/>
      <c r="GR349" s="96"/>
      <c r="GS349" s="96"/>
      <c r="GT349" s="96"/>
      <c r="GU349" s="96"/>
      <c r="GV349" s="96"/>
      <c r="GW349" s="96"/>
      <c r="GX349" s="96"/>
      <c r="GY349" s="96"/>
      <c r="GZ349" s="96"/>
      <c r="HA349" s="96"/>
      <c r="HB349" s="96"/>
      <c r="HC349" s="96"/>
      <c r="HD349" s="96"/>
      <c r="HE349" s="96"/>
      <c r="HF349" s="96"/>
      <c r="HG349" s="96"/>
      <c r="HH349" s="96"/>
      <c r="HI349" s="96"/>
      <c r="HJ349" s="96"/>
      <c r="HK349" s="96"/>
      <c r="HL349" s="96"/>
      <c r="HM349" s="96"/>
      <c r="HN349" s="96"/>
      <c r="HO349" s="96"/>
      <c r="HP349" s="96"/>
      <c r="HQ349" s="96"/>
      <c r="HR349" s="96"/>
      <c r="HS349" s="96"/>
      <c r="HT349" s="96"/>
      <c r="HU349" s="96"/>
      <c r="HV349" s="96"/>
      <c r="HW349" s="96"/>
      <c r="HX349" s="96"/>
      <c r="HY349" s="96"/>
      <c r="HZ349" s="96"/>
      <c r="IA349" s="96"/>
      <c r="IB349" s="96"/>
      <c r="IC349" s="96"/>
      <c r="ID349" s="96"/>
      <c r="IE349" s="96"/>
      <c r="IF349" s="96"/>
      <c r="IG349" s="96"/>
      <c r="IH349" s="96"/>
      <c r="II349" s="96"/>
      <c r="IJ349" s="96"/>
      <c r="IK349" s="96"/>
      <c r="IL349" s="96"/>
      <c r="IM349" s="96"/>
      <c r="IN349" s="96"/>
      <c r="IO349" s="96"/>
      <c r="IP349" s="96"/>
      <c r="IQ349" s="96"/>
      <c r="IR349" s="96"/>
      <c r="IS349" s="96"/>
      <c r="IT349" s="96"/>
      <c r="IU349" s="96"/>
      <c r="IV349" s="96"/>
      <c r="IW349" s="96"/>
      <c r="IX349" s="96"/>
      <c r="IY349" s="96"/>
      <c r="IZ349" s="96"/>
      <c r="JA349" s="96"/>
      <c r="JB349" s="96"/>
      <c r="JC349" s="96"/>
      <c r="JD349" s="96"/>
      <c r="JE349" s="96"/>
      <c r="JF349" s="96"/>
      <c r="JG349" s="96"/>
      <c r="JH349" s="96"/>
      <c r="JI349" s="96"/>
      <c r="JJ349" s="96"/>
      <c r="JK349" s="96"/>
      <c r="JL349" s="96"/>
    </row>
    <row r="350" spans="1:272" s="70" customFormat="1" x14ac:dyDescent="0.25">
      <c r="A350" s="738"/>
      <c r="B350" s="1737"/>
      <c r="C350" s="407" t="s">
        <v>135</v>
      </c>
      <c r="D350" s="407"/>
      <c r="E350" s="407"/>
      <c r="F350" s="867">
        <v>68786</v>
      </c>
      <c r="G350" s="677">
        <f t="shared" si="205"/>
        <v>51590</v>
      </c>
      <c r="H350" s="365">
        <v>56535</v>
      </c>
      <c r="I350" s="92">
        <f>H350/G350*100</f>
        <v>109.58519092847452</v>
      </c>
      <c r="J350" s="801"/>
      <c r="K350" s="93"/>
      <c r="L350" s="118"/>
      <c r="M350" s="118"/>
      <c r="N350" s="118"/>
      <c r="O350" s="118"/>
      <c r="P350" s="118"/>
      <c r="Q350" s="94"/>
      <c r="R350" s="712"/>
      <c r="S350" s="712"/>
      <c r="T350" s="712"/>
      <c r="U350" s="712"/>
      <c r="V350" s="712"/>
      <c r="W350" s="712"/>
      <c r="X350" s="712"/>
      <c r="Y350" s="712"/>
      <c r="Z350" s="712"/>
      <c r="AA350" s="1610"/>
      <c r="AB350" s="412"/>
      <c r="AC350" s="412"/>
      <c r="AD350" s="412"/>
      <c r="AE350" s="118"/>
      <c r="AF350" s="118"/>
      <c r="AG350" s="189"/>
      <c r="AH350" s="1841"/>
      <c r="AI350" s="1842"/>
      <c r="AJ350" s="2438"/>
      <c r="AK350" s="2398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  <c r="AV350" s="96"/>
      <c r="AW350" s="96"/>
      <c r="AX350" s="96"/>
      <c r="AY350" s="96"/>
      <c r="AZ350" s="96"/>
      <c r="BA350" s="96"/>
      <c r="BB350" s="96"/>
      <c r="BC350" s="96"/>
      <c r="BD350" s="96"/>
      <c r="BE350" s="96"/>
      <c r="BF350" s="96"/>
      <c r="BG350" s="96"/>
      <c r="BH350" s="96"/>
      <c r="BI350" s="96"/>
      <c r="BJ350" s="96"/>
      <c r="BK350" s="96"/>
      <c r="BL350" s="96"/>
      <c r="BM350" s="96"/>
      <c r="BN350" s="96"/>
      <c r="BO350" s="96"/>
      <c r="BP350" s="96"/>
      <c r="BQ350" s="96"/>
      <c r="BR350" s="96"/>
      <c r="BS350" s="96"/>
      <c r="BT350" s="96"/>
      <c r="BU350" s="96"/>
      <c r="BV350" s="96"/>
      <c r="BW350" s="96"/>
      <c r="BX350" s="96"/>
      <c r="BY350" s="96"/>
      <c r="BZ350" s="96"/>
      <c r="CA350" s="96"/>
      <c r="CB350" s="96"/>
      <c r="CC350" s="96"/>
      <c r="CD350" s="96"/>
      <c r="CE350" s="96"/>
      <c r="CF350" s="96"/>
      <c r="CG350" s="96"/>
      <c r="CH350" s="96"/>
      <c r="CI350" s="96"/>
      <c r="CJ350" s="96"/>
      <c r="CK350" s="96"/>
      <c r="CL350" s="96"/>
      <c r="CM350" s="96"/>
      <c r="CN350" s="96"/>
      <c r="CO350" s="96"/>
      <c r="CP350" s="96"/>
      <c r="CQ350" s="96"/>
      <c r="CR350" s="96"/>
      <c r="CS350" s="96"/>
      <c r="CT350" s="96"/>
      <c r="CU350" s="96"/>
      <c r="CV350" s="96"/>
      <c r="CW350" s="96"/>
      <c r="CX350" s="96"/>
      <c r="CY350" s="96"/>
      <c r="CZ350" s="96"/>
      <c r="DA350" s="96"/>
      <c r="DB350" s="96"/>
      <c r="DC350" s="96"/>
      <c r="DD350" s="96"/>
      <c r="DE350" s="96"/>
      <c r="DF350" s="96"/>
      <c r="DG350" s="96"/>
      <c r="DH350" s="96"/>
      <c r="DI350" s="96"/>
      <c r="DJ350" s="96"/>
      <c r="DK350" s="96"/>
      <c r="DL350" s="96"/>
      <c r="DM350" s="96"/>
      <c r="DN350" s="96"/>
      <c r="DO350" s="96"/>
      <c r="DP350" s="96"/>
      <c r="DQ350" s="96"/>
      <c r="DR350" s="96"/>
      <c r="DS350" s="96"/>
      <c r="DT350" s="96"/>
      <c r="DU350" s="96"/>
      <c r="DV350" s="96"/>
      <c r="DW350" s="96"/>
      <c r="DX350" s="96"/>
      <c r="DY350" s="96"/>
      <c r="DZ350" s="96"/>
      <c r="EA350" s="96"/>
      <c r="EB350" s="96"/>
      <c r="EC350" s="96"/>
      <c r="ED350" s="96"/>
      <c r="EE350" s="96"/>
      <c r="EF350" s="96"/>
      <c r="EG350" s="96"/>
      <c r="EH350" s="96"/>
      <c r="EI350" s="96"/>
      <c r="EJ350" s="96"/>
      <c r="EK350" s="96"/>
      <c r="EL350" s="96"/>
      <c r="EM350" s="96"/>
      <c r="EN350" s="96"/>
      <c r="EO350" s="96"/>
      <c r="EP350" s="96"/>
      <c r="EQ350" s="96"/>
      <c r="ER350" s="96"/>
      <c r="ES350" s="96"/>
      <c r="ET350" s="96"/>
      <c r="EU350" s="96"/>
      <c r="EV350" s="96"/>
      <c r="EW350" s="96"/>
      <c r="EX350" s="96"/>
      <c r="EY350" s="96"/>
      <c r="EZ350" s="96"/>
      <c r="FA350" s="96"/>
      <c r="FB350" s="96"/>
      <c r="FC350" s="96"/>
      <c r="FD350" s="96"/>
      <c r="FE350" s="96"/>
      <c r="FF350" s="96"/>
      <c r="FG350" s="96"/>
      <c r="FH350" s="96"/>
      <c r="FI350" s="96"/>
      <c r="FJ350" s="96"/>
      <c r="FK350" s="96"/>
      <c r="FL350" s="96"/>
      <c r="FM350" s="96"/>
      <c r="FN350" s="96"/>
      <c r="FO350" s="96"/>
      <c r="FP350" s="96"/>
      <c r="FQ350" s="96"/>
      <c r="FR350" s="96"/>
      <c r="FS350" s="96"/>
      <c r="FT350" s="96"/>
      <c r="FU350" s="96"/>
      <c r="FV350" s="96"/>
      <c r="FW350" s="96"/>
      <c r="FX350" s="96"/>
      <c r="FY350" s="96"/>
      <c r="FZ350" s="96"/>
      <c r="GA350" s="96"/>
      <c r="GB350" s="96"/>
      <c r="GC350" s="96"/>
      <c r="GD350" s="96"/>
      <c r="GE350" s="96"/>
      <c r="GF350" s="96"/>
      <c r="GG350" s="96"/>
      <c r="GH350" s="96"/>
      <c r="GI350" s="96"/>
      <c r="GJ350" s="96"/>
      <c r="GK350" s="96"/>
      <c r="GL350" s="96"/>
      <c r="GM350" s="96"/>
      <c r="GN350" s="96"/>
      <c r="GO350" s="96"/>
      <c r="GP350" s="96"/>
      <c r="GQ350" s="96"/>
      <c r="GR350" s="96"/>
      <c r="GS350" s="96"/>
      <c r="GT350" s="96"/>
      <c r="GU350" s="96"/>
      <c r="GV350" s="96"/>
      <c r="GW350" s="96"/>
      <c r="GX350" s="96"/>
      <c r="GY350" s="96"/>
      <c r="GZ350" s="96"/>
      <c r="HA350" s="96"/>
      <c r="HB350" s="96"/>
      <c r="HC350" s="96"/>
      <c r="HD350" s="96"/>
      <c r="HE350" s="96"/>
      <c r="HF350" s="96"/>
      <c r="HG350" s="96"/>
      <c r="HH350" s="96"/>
      <c r="HI350" s="96"/>
      <c r="HJ350" s="96"/>
      <c r="HK350" s="96"/>
      <c r="HL350" s="96"/>
      <c r="HM350" s="96"/>
      <c r="HN350" s="96"/>
      <c r="HO350" s="96"/>
      <c r="HP350" s="96"/>
      <c r="HQ350" s="96"/>
      <c r="HR350" s="96"/>
      <c r="HS350" s="96"/>
      <c r="HT350" s="96"/>
      <c r="HU350" s="96"/>
      <c r="HV350" s="96"/>
      <c r="HW350" s="96"/>
      <c r="HX350" s="96"/>
      <c r="HY350" s="96"/>
      <c r="HZ350" s="96"/>
      <c r="IA350" s="96"/>
      <c r="IB350" s="96"/>
      <c r="IC350" s="96"/>
      <c r="ID350" s="96"/>
      <c r="IE350" s="96"/>
      <c r="IF350" s="96"/>
      <c r="IG350" s="96"/>
      <c r="IH350" s="96"/>
      <c r="II350" s="96"/>
      <c r="IJ350" s="96"/>
      <c r="IK350" s="96"/>
      <c r="IL350" s="96"/>
      <c r="IM350" s="96"/>
      <c r="IN350" s="96"/>
      <c r="IO350" s="96"/>
      <c r="IP350" s="96"/>
      <c r="IQ350" s="96"/>
      <c r="IR350" s="96"/>
      <c r="IS350" s="96"/>
      <c r="IT350" s="96"/>
      <c r="IU350" s="96"/>
      <c r="IV350" s="96"/>
      <c r="IW350" s="96"/>
      <c r="IX350" s="96"/>
      <c r="IY350" s="96"/>
      <c r="IZ350" s="96"/>
      <c r="JA350" s="96"/>
      <c r="JB350" s="96"/>
      <c r="JC350" s="96"/>
      <c r="JD350" s="96"/>
      <c r="JE350" s="96"/>
      <c r="JF350" s="96"/>
      <c r="JG350" s="96"/>
      <c r="JH350" s="96"/>
      <c r="JI350" s="96"/>
      <c r="JJ350" s="96"/>
      <c r="JK350" s="96"/>
      <c r="JL350" s="96"/>
    </row>
    <row r="351" spans="1:272" s="70" customFormat="1" x14ac:dyDescent="0.25">
      <c r="A351" s="738">
        <v>1</v>
      </c>
      <c r="B351" s="1737">
        <v>1</v>
      </c>
      <c r="C351" s="213" t="s">
        <v>165</v>
      </c>
      <c r="D351" s="213"/>
      <c r="E351" s="508"/>
      <c r="F351" s="712">
        <f>SUM(F333+F343)</f>
        <v>178008</v>
      </c>
      <c r="G351" s="388">
        <f>SUM(G333+G343)</f>
        <v>133507</v>
      </c>
      <c r="H351" s="388">
        <f>SUM(H333+H343)</f>
        <v>136801</v>
      </c>
      <c r="I351" s="361">
        <f>H351/G351*100</f>
        <v>102.46728635951673</v>
      </c>
      <c r="J351" s="125"/>
      <c r="K351" s="125"/>
      <c r="L351" s="464"/>
      <c r="M351" s="464"/>
      <c r="N351" s="464"/>
      <c r="O351" s="464"/>
      <c r="P351" s="464"/>
      <c r="Q351" s="464"/>
      <c r="R351" s="742">
        <v>124968.41761999999</v>
      </c>
      <c r="S351" s="742">
        <v>124968.41761999999</v>
      </c>
      <c r="T351" s="742">
        <v>124968.41761999999</v>
      </c>
      <c r="U351" s="742">
        <v>124968.41761999999</v>
      </c>
      <c r="V351" s="742">
        <v>124968.41761999999</v>
      </c>
      <c r="W351" s="742">
        <v>124968.41761999999</v>
      </c>
      <c r="X351" s="742">
        <v>124968.41761999999</v>
      </c>
      <c r="Y351" s="742">
        <v>124968.41761999999</v>
      </c>
      <c r="Z351" s="742">
        <v>124968.41761999999</v>
      </c>
      <c r="AA351" s="1034">
        <f>R351/12*$C$3+(S351-R351)/11*8+(T351-S351)/10*7+(U351-T351)/9*6+(V351-U351)/8*5+(W351-V351)/7*4+(X351-W351)/6*3+(Y351-X351)/5*2+(Z351-Y351)/4*1</f>
        <v>93726.313215000002</v>
      </c>
      <c r="AB351" s="742">
        <f>AF351-AE351-AC351</f>
        <v>93769.195989999993</v>
      </c>
      <c r="AC351" s="742"/>
      <c r="AD351" s="742">
        <f>AB351-AA351</f>
        <v>42.882774999990943</v>
      </c>
      <c r="AE351" s="742">
        <v>-106.30243</v>
      </c>
      <c r="AF351" s="742">
        <v>93662.893559999997</v>
      </c>
      <c r="AG351" s="388">
        <f>SUM(AG333+AG343)</f>
        <v>1827</v>
      </c>
      <c r="AH351" s="742">
        <f>AH343+AH333</f>
        <v>1478207.43</v>
      </c>
      <c r="AI351" s="742">
        <f>AI343+AI333</f>
        <v>1478.2074299999999</v>
      </c>
      <c r="AJ351" s="2438"/>
      <c r="AK351" s="1723"/>
    </row>
    <row r="352" spans="1:272" s="70" customFormat="1" ht="15" customHeight="1" x14ac:dyDescent="0.25">
      <c r="A352" s="738">
        <v>1</v>
      </c>
      <c r="B352" s="1737">
        <v>1</v>
      </c>
      <c r="C352" s="672" t="s">
        <v>343</v>
      </c>
      <c r="D352" s="672"/>
      <c r="E352" s="672"/>
      <c r="F352" s="2179">
        <f>SUM(F351,F331)</f>
        <v>411040</v>
      </c>
      <c r="G352" s="556">
        <f>SUM(G351,G331)</f>
        <v>308282</v>
      </c>
      <c r="H352" s="556">
        <f>SUM(H351,H331)</f>
        <v>312341.2</v>
      </c>
      <c r="I352" s="556">
        <f>H352/G352*100</f>
        <v>101.31671651280321</v>
      </c>
      <c r="J352" s="703"/>
      <c r="K352" s="703"/>
      <c r="L352" s="773"/>
      <c r="M352" s="773"/>
      <c r="N352" s="773"/>
      <c r="O352" s="773"/>
      <c r="P352" s="773"/>
      <c r="Q352" s="773"/>
      <c r="R352" s="742">
        <f t="shared" ref="R352:X352" si="206">SUM(R351,R346,R331)</f>
        <v>287164.10253000003</v>
      </c>
      <c r="S352" s="742">
        <f t="shared" si="206"/>
        <v>287164.10253000003</v>
      </c>
      <c r="T352" s="742">
        <f t="shared" si="206"/>
        <v>287164.10253000003</v>
      </c>
      <c r="U352" s="742">
        <f t="shared" si="206"/>
        <v>287164.10253000003</v>
      </c>
      <c r="V352" s="742">
        <f t="shared" si="206"/>
        <v>287164.10253000003</v>
      </c>
      <c r="W352" s="742">
        <f t="shared" si="206"/>
        <v>287164.10253000003</v>
      </c>
      <c r="X352" s="742">
        <f t="shared" si="206"/>
        <v>289684.43134999997</v>
      </c>
      <c r="Y352" s="742">
        <f t="shared" ref="Y352:Z352" si="207">SUM(Y351,Y346,Y331)</f>
        <v>300256.17765000003</v>
      </c>
      <c r="Z352" s="742">
        <f t="shared" si="207"/>
        <v>300256.17765000003</v>
      </c>
      <c r="AA352" s="742">
        <f t="shared" ref="AA352:AF352" si="208">SUM(AA351,AA346,AA331)</f>
        <v>220809.43292250001</v>
      </c>
      <c r="AB352" s="742">
        <f t="shared" si="208"/>
        <v>222830.92098</v>
      </c>
      <c r="AC352" s="742">
        <f t="shared" si="208"/>
        <v>9710.3166500000007</v>
      </c>
      <c r="AD352" s="742">
        <f t="shared" si="208"/>
        <v>2021.4880574999916</v>
      </c>
      <c r="AE352" s="742">
        <f t="shared" si="208"/>
        <v>-402.32355999999999</v>
      </c>
      <c r="AF352" s="742">
        <f t="shared" si="208"/>
        <v>232138.91407</v>
      </c>
      <c r="AG352" s="556">
        <f>SUM(AG351,AG331)</f>
        <v>7040.6</v>
      </c>
      <c r="AH352" s="742">
        <f t="shared" ref="AH352:AI352" si="209">SUM(AH351,AH346,AH331)</f>
        <v>8750116.7299999967</v>
      </c>
      <c r="AI352" s="742">
        <f t="shared" si="209"/>
        <v>8750.1167299999979</v>
      </c>
      <c r="AJ352" s="2438"/>
      <c r="AK352" s="1723"/>
    </row>
    <row r="353" spans="1:37" s="70" customFormat="1" x14ac:dyDescent="0.25">
      <c r="A353" s="738"/>
      <c r="B353" s="1737">
        <v>1</v>
      </c>
      <c r="C353" s="407"/>
      <c r="D353" s="407"/>
      <c r="E353" s="672"/>
      <c r="F353" s="2202"/>
      <c r="G353" s="92"/>
      <c r="H353" s="361"/>
      <c r="I353" s="361"/>
      <c r="J353" s="703"/>
      <c r="K353" s="703"/>
      <c r="L353" s="773"/>
      <c r="M353" s="773"/>
      <c r="N353" s="773"/>
      <c r="O353" s="773"/>
      <c r="P353" s="773"/>
      <c r="Q353" s="773"/>
      <c r="R353" s="742"/>
      <c r="S353" s="742"/>
      <c r="T353" s="742"/>
      <c r="U353" s="742"/>
      <c r="V353" s="742"/>
      <c r="W353" s="742"/>
      <c r="X353" s="742"/>
      <c r="Y353" s="742"/>
      <c r="Z353" s="742"/>
      <c r="AA353" s="1602"/>
      <c r="AB353" s="742"/>
      <c r="AC353" s="742"/>
      <c r="AD353" s="742"/>
      <c r="AE353" s="742"/>
      <c r="AF353" s="742"/>
      <c r="AG353" s="742"/>
      <c r="AH353" s="1835"/>
      <c r="AI353" s="1835"/>
      <c r="AJ353" s="2438"/>
      <c r="AK353" s="1723"/>
    </row>
    <row r="354" spans="1:37" s="70" customFormat="1" ht="15" customHeight="1" x14ac:dyDescent="0.25">
      <c r="A354" s="738">
        <v>1</v>
      </c>
      <c r="B354" s="1737">
        <v>1</v>
      </c>
      <c r="C354" s="282" t="s">
        <v>31</v>
      </c>
      <c r="D354" s="282"/>
      <c r="E354" s="217"/>
      <c r="F354" s="772"/>
      <c r="G354" s="361"/>
      <c r="H354" s="361"/>
      <c r="I354" s="361"/>
      <c r="J354" s="125"/>
      <c r="K354" s="125"/>
      <c r="L354" s="388"/>
      <c r="M354" s="388"/>
      <c r="N354" s="388"/>
      <c r="O354" s="388"/>
      <c r="P354" s="388"/>
      <c r="Q354" s="388"/>
      <c r="R354" s="63"/>
      <c r="S354" s="63"/>
      <c r="T354" s="63"/>
      <c r="U354" s="63"/>
      <c r="V354" s="63"/>
      <c r="W354" s="63"/>
      <c r="X354" s="63"/>
      <c r="Y354" s="63"/>
      <c r="Z354" s="63"/>
      <c r="AA354" s="1593"/>
      <c r="AB354" s="63"/>
      <c r="AC354" s="63"/>
      <c r="AD354" s="63"/>
      <c r="AE354" s="63"/>
      <c r="AF354" s="63"/>
      <c r="AG354" s="63"/>
      <c r="AH354" s="1829"/>
      <c r="AI354" s="1829"/>
      <c r="AJ354" s="2438"/>
      <c r="AK354" s="1723"/>
    </row>
    <row r="355" spans="1:37" s="70" customFormat="1" ht="15" customHeight="1" x14ac:dyDescent="0.25">
      <c r="A355" s="738">
        <v>1</v>
      </c>
      <c r="B355" s="1737">
        <v>1</v>
      </c>
      <c r="C355" s="144" t="s">
        <v>54</v>
      </c>
      <c r="D355" s="144"/>
      <c r="E355" s="361">
        <v>300</v>
      </c>
      <c r="F355" s="772">
        <v>210</v>
      </c>
      <c r="G355" s="92">
        <f>ROUND(F355/12*$C$3,0)</f>
        <v>158</v>
      </c>
      <c r="H355" s="92">
        <v>137</v>
      </c>
      <c r="I355" s="92">
        <f>H355/G355*100</f>
        <v>86.70886075949366</v>
      </c>
      <c r="J355" s="363">
        <v>10</v>
      </c>
      <c r="K355" s="93">
        <f>N355/H355</f>
        <v>8.3065693430656928</v>
      </c>
      <c r="L355" s="94">
        <f>ROUND(F355*J355,0)</f>
        <v>2100</v>
      </c>
      <c r="M355" s="94">
        <f t="shared" ref="M355" si="210">L355/12*$C$3</f>
        <v>1575</v>
      </c>
      <c r="N355" s="94">
        <v>1138</v>
      </c>
      <c r="O355" s="94">
        <f>N355/M355*100</f>
        <v>72.253968253968253</v>
      </c>
      <c r="P355" s="94">
        <f>L355/E355</f>
        <v>7</v>
      </c>
      <c r="Q355" s="94">
        <f>N355/$C$3*12/P355</f>
        <v>216.76190476190476</v>
      </c>
      <c r="R355" s="711"/>
      <c r="S355" s="711"/>
      <c r="T355" s="711"/>
      <c r="U355" s="711"/>
      <c r="V355" s="711"/>
      <c r="W355" s="711"/>
      <c r="X355" s="711"/>
      <c r="Y355" s="711"/>
      <c r="Z355" s="711"/>
      <c r="AA355" s="1596"/>
      <c r="AB355" s="711"/>
      <c r="AC355" s="711"/>
      <c r="AD355" s="711"/>
      <c r="AE355" s="711"/>
      <c r="AF355" s="711"/>
      <c r="AG355" s="711"/>
      <c r="AH355" s="1834"/>
      <c r="AI355" s="1834"/>
      <c r="AJ355" s="2438"/>
      <c r="AK355" s="1723"/>
    </row>
    <row r="356" spans="1:37" s="70" customFormat="1" ht="15" customHeight="1" x14ac:dyDescent="0.25">
      <c r="A356" s="738">
        <v>1</v>
      </c>
      <c r="B356" s="1737">
        <v>1</v>
      </c>
      <c r="C356" s="282" t="s">
        <v>35</v>
      </c>
      <c r="D356" s="282"/>
      <c r="E356" s="282"/>
      <c r="F356" s="2179">
        <f>SUM(F355:F355)</f>
        <v>210</v>
      </c>
      <c r="G356" s="556">
        <f>SUM(G355:G355)</f>
        <v>158</v>
      </c>
      <c r="H356" s="556">
        <f>SUM(H355:H355)</f>
        <v>137</v>
      </c>
      <c r="I356" s="556">
        <f>H356/G356*100</f>
        <v>86.70886075949366</v>
      </c>
      <c r="J356" s="703">
        <f>SUM(L356/F356)</f>
        <v>10</v>
      </c>
      <c r="K356" s="117">
        <f>N356/H356</f>
        <v>8.3065693430656928</v>
      </c>
      <c r="L356" s="704">
        <f>SUM(L355:L355)</f>
        <v>2100</v>
      </c>
      <c r="M356" s="704">
        <f>SUM(M355:M355)</f>
        <v>1575</v>
      </c>
      <c r="N356" s="2771">
        <f>SUM(N355:N355)</f>
        <v>1138</v>
      </c>
      <c r="O356" s="94">
        <f>N356/M356*100</f>
        <v>72.253968253968253</v>
      </c>
      <c r="P356" s="281">
        <f>SUM(P355:P355)</f>
        <v>7</v>
      </c>
      <c r="Q356" s="94">
        <f>N356/$C$3*12/P356</f>
        <v>216.76190476190476</v>
      </c>
      <c r="R356" s="704"/>
      <c r="S356" s="704"/>
      <c r="T356" s="704"/>
      <c r="U356" s="704"/>
      <c r="V356" s="704"/>
      <c r="W356" s="704"/>
      <c r="X356" s="704"/>
      <c r="Y356" s="704"/>
      <c r="Z356" s="704"/>
      <c r="AA356" s="1602"/>
      <c r="AB356" s="742"/>
      <c r="AC356" s="742"/>
      <c r="AD356" s="742"/>
      <c r="AE356" s="704"/>
      <c r="AF356" s="704"/>
      <c r="AG356" s="704"/>
      <c r="AH356" s="1835"/>
      <c r="AI356" s="1835"/>
      <c r="AJ356" s="2438"/>
      <c r="AK356" s="1723"/>
    </row>
    <row r="357" spans="1:37" s="70" customFormat="1" ht="15" customHeight="1" x14ac:dyDescent="0.25">
      <c r="A357" s="738">
        <v>1</v>
      </c>
      <c r="B357" s="1737">
        <v>1</v>
      </c>
      <c r="C357" s="217" t="s">
        <v>148</v>
      </c>
      <c r="D357" s="217"/>
      <c r="E357" s="282"/>
      <c r="F357" s="2179"/>
      <c r="G357" s="556"/>
      <c r="H357" s="556"/>
      <c r="I357" s="556"/>
      <c r="J357" s="703"/>
      <c r="K357" s="117"/>
      <c r="L357" s="704"/>
      <c r="M357" s="704"/>
      <c r="N357" s="704"/>
      <c r="O357" s="94"/>
      <c r="P357" s="281"/>
      <c r="Q357" s="94"/>
      <c r="R357" s="704"/>
      <c r="S357" s="704"/>
      <c r="T357" s="704"/>
      <c r="U357" s="704"/>
      <c r="V357" s="704"/>
      <c r="W357" s="704"/>
      <c r="X357" s="704"/>
      <c r="Y357" s="704"/>
      <c r="Z357" s="704"/>
      <c r="AA357" s="1603"/>
      <c r="AB357" s="704"/>
      <c r="AC357" s="704"/>
      <c r="AD357" s="704"/>
      <c r="AE357" s="704"/>
      <c r="AF357" s="704"/>
      <c r="AG357" s="704"/>
      <c r="AH357" s="1835"/>
      <c r="AI357" s="1835"/>
      <c r="AJ357" s="2438"/>
      <c r="AK357" s="1723"/>
    </row>
    <row r="358" spans="1:37" s="70" customFormat="1" ht="15" customHeight="1" x14ac:dyDescent="0.25">
      <c r="A358" s="738">
        <v>1</v>
      </c>
      <c r="B358" s="1737">
        <v>1</v>
      </c>
      <c r="C358" s="150" t="s">
        <v>77</v>
      </c>
      <c r="D358" s="150"/>
      <c r="E358" s="770">
        <v>240</v>
      </c>
      <c r="F358" s="772">
        <v>735</v>
      </c>
      <c r="G358" s="92">
        <f>(F358/12*$C$3)</f>
        <v>551.25</v>
      </c>
      <c r="H358" s="565">
        <v>573</v>
      </c>
      <c r="I358" s="92">
        <f>H358/G358*100</f>
        <v>103.94557823129252</v>
      </c>
      <c r="J358" s="782">
        <v>8</v>
      </c>
      <c r="K358" s="93">
        <f>N358/H358</f>
        <v>7.825479930191972</v>
      </c>
      <c r="L358" s="94">
        <f>ROUND(F358*J358,0)</f>
        <v>5880</v>
      </c>
      <c r="M358" s="94">
        <f t="shared" ref="M358:M359" si="211">L358/12*$C$3</f>
        <v>4410</v>
      </c>
      <c r="N358" s="63">
        <v>4484</v>
      </c>
      <c r="O358" s="94">
        <f>N358/M358*100</f>
        <v>101.67800453514739</v>
      </c>
      <c r="P358" s="94">
        <f>L358/E358</f>
        <v>24.5</v>
      </c>
      <c r="Q358" s="94">
        <f>N358/$C$3*12/P358</f>
        <v>244.02721088435376</v>
      </c>
      <c r="R358" s="704"/>
      <c r="S358" s="704"/>
      <c r="T358" s="704"/>
      <c r="U358" s="704"/>
      <c r="V358" s="704"/>
      <c r="W358" s="704"/>
      <c r="X358" s="704"/>
      <c r="Y358" s="704"/>
      <c r="Z358" s="704"/>
      <c r="AA358" s="1603"/>
      <c r="AB358" s="704"/>
      <c r="AC358" s="704"/>
      <c r="AD358" s="704"/>
      <c r="AE358" s="704"/>
      <c r="AF358" s="704"/>
      <c r="AG358" s="704"/>
      <c r="AH358" s="1835"/>
      <c r="AI358" s="1835"/>
      <c r="AJ358" s="2438"/>
      <c r="AK358" s="1723"/>
    </row>
    <row r="359" spans="1:37" s="70" customFormat="1" ht="15" customHeight="1" x14ac:dyDescent="0.25">
      <c r="A359" s="738">
        <v>1</v>
      </c>
      <c r="B359" s="1737">
        <v>1</v>
      </c>
      <c r="C359" s="97" t="s">
        <v>6</v>
      </c>
      <c r="D359" s="97"/>
      <c r="E359" s="770">
        <v>240</v>
      </c>
      <c r="F359" s="772">
        <v>106</v>
      </c>
      <c r="G359" s="92">
        <f>(F359/12*$C$3)</f>
        <v>79.5</v>
      </c>
      <c r="H359" s="92">
        <v>45</v>
      </c>
      <c r="I359" s="92">
        <f>H359/G359*100</f>
        <v>56.60377358490566</v>
      </c>
      <c r="J359" s="782">
        <v>3</v>
      </c>
      <c r="K359" s="93">
        <f>N359/H359</f>
        <v>3.1333333333333333</v>
      </c>
      <c r="L359" s="94">
        <f>ROUND(F359*J359,0)</f>
        <v>318</v>
      </c>
      <c r="M359" s="94">
        <f t="shared" si="211"/>
        <v>238.5</v>
      </c>
      <c r="N359" s="94">
        <v>141</v>
      </c>
      <c r="O359" s="94">
        <f>N359/M359*100</f>
        <v>59.119496855345908</v>
      </c>
      <c r="P359" s="94">
        <f>L359/E359</f>
        <v>1.325</v>
      </c>
      <c r="Q359" s="94">
        <f>N359/$C$3*12/P359</f>
        <v>141.88679245283021</v>
      </c>
      <c r="R359" s="711"/>
      <c r="S359" s="711"/>
      <c r="T359" s="711"/>
      <c r="U359" s="711"/>
      <c r="V359" s="711"/>
      <c r="W359" s="711"/>
      <c r="X359" s="711"/>
      <c r="Y359" s="711"/>
      <c r="Z359" s="711"/>
      <c r="AA359" s="1596"/>
      <c r="AB359" s="711"/>
      <c r="AC359" s="711"/>
      <c r="AD359" s="711"/>
      <c r="AE359" s="711"/>
      <c r="AF359" s="711"/>
      <c r="AG359" s="711"/>
      <c r="AH359" s="1834"/>
      <c r="AI359" s="1834"/>
      <c r="AJ359" s="2438"/>
      <c r="AK359" s="1723"/>
    </row>
    <row r="360" spans="1:37" s="96" customFormat="1" ht="15" customHeight="1" x14ac:dyDescent="0.25">
      <c r="A360" s="738">
        <v>1</v>
      </c>
      <c r="B360" s="1737">
        <v>1</v>
      </c>
      <c r="C360" s="706" t="s">
        <v>187</v>
      </c>
      <c r="D360" s="706"/>
      <c r="E360" s="706"/>
      <c r="F360" s="1869">
        <f>SUM(F358:F359)</f>
        <v>841</v>
      </c>
      <c r="G360" s="126">
        <f>SUM(G358:G359)</f>
        <v>630.75</v>
      </c>
      <c r="H360" s="126">
        <f>SUM(H358:H359)</f>
        <v>618</v>
      </c>
      <c r="I360" s="92">
        <f>H360/G360*100</f>
        <v>97.978596908442327</v>
      </c>
      <c r="J360" s="703">
        <f>SUM(L360/F360)</f>
        <v>7.369797859690844</v>
      </c>
      <c r="K360" s="93">
        <f>N360/H360</f>
        <v>7.4838187702265371</v>
      </c>
      <c r="L360" s="118">
        <f>SUM(L358:L359)</f>
        <v>6198</v>
      </c>
      <c r="M360" s="118">
        <f>SUM(M358:M359)</f>
        <v>4648.5</v>
      </c>
      <c r="N360" s="2743">
        <f>SUM(N358:N359)</f>
        <v>4625</v>
      </c>
      <c r="O360" s="94">
        <f>N360/M360*100</f>
        <v>99.494460578681299</v>
      </c>
      <c r="P360" s="118">
        <f>SUM(P358:P359)</f>
        <v>25.824999999999999</v>
      </c>
      <c r="Q360" s="94">
        <f>N360/$C$3*12/P360</f>
        <v>238.78670538883512</v>
      </c>
      <c r="R360" s="712"/>
      <c r="S360" s="712"/>
      <c r="T360" s="712"/>
      <c r="U360" s="712"/>
      <c r="V360" s="712"/>
      <c r="W360" s="712"/>
      <c r="X360" s="712"/>
      <c r="Y360" s="712"/>
      <c r="Z360" s="712"/>
      <c r="AA360" s="1602"/>
      <c r="AB360" s="742"/>
      <c r="AC360" s="742"/>
      <c r="AD360" s="742"/>
      <c r="AE360" s="712"/>
      <c r="AF360" s="712"/>
      <c r="AG360" s="712"/>
      <c r="AH360" s="1837"/>
      <c r="AI360" s="1837"/>
      <c r="AJ360" s="2438"/>
      <c r="AK360" s="2398"/>
    </row>
    <row r="361" spans="1:37" s="70" customFormat="1" ht="36" customHeight="1" x14ac:dyDescent="0.25">
      <c r="A361" s="738">
        <v>1</v>
      </c>
      <c r="B361" s="1737">
        <v>1</v>
      </c>
      <c r="C361" s="590" t="s">
        <v>172</v>
      </c>
      <c r="D361" s="590"/>
      <c r="E361" s="590"/>
      <c r="F361" s="2179">
        <f>SUM(F360,F356)</f>
        <v>1051</v>
      </c>
      <c r="G361" s="556">
        <f>SUM(G360,G356)</f>
        <v>788.75</v>
      </c>
      <c r="H361" s="556">
        <f>SUM(H360,H356)</f>
        <v>755</v>
      </c>
      <c r="I361" s="556">
        <f>H361/G361*100</f>
        <v>95.721077654516634</v>
      </c>
      <c r="J361" s="703">
        <f>SUM(L361/F361)</f>
        <v>7.8953377735490013</v>
      </c>
      <c r="K361" s="93">
        <f>N361/H361</f>
        <v>7.6331125827814565</v>
      </c>
      <c r="L361" s="556">
        <f>SUM(L360,L356)</f>
        <v>8298</v>
      </c>
      <c r="M361" s="556">
        <f>SUM(M360,M356)</f>
        <v>6223.5</v>
      </c>
      <c r="N361" s="556">
        <f>SUM(N360,N356)</f>
        <v>5763</v>
      </c>
      <c r="O361" s="94">
        <f>N361/M361*100</f>
        <v>92.600626657025785</v>
      </c>
      <c r="P361" s="556">
        <f>SUM(P360,P356)</f>
        <v>32.825000000000003</v>
      </c>
      <c r="Q361" s="94">
        <f>N361/$C$3*12/P361</f>
        <v>234.08987052551407</v>
      </c>
      <c r="R361" s="556">
        <v>24702.213983999998</v>
      </c>
      <c r="S361" s="556">
        <v>24702.213983999998</v>
      </c>
      <c r="T361" s="556">
        <v>24702.213983999998</v>
      </c>
      <c r="U361" s="556">
        <v>24702.213983999998</v>
      </c>
      <c r="V361" s="556">
        <v>24702.213983999998</v>
      </c>
      <c r="W361" s="556">
        <v>24702.213983999998</v>
      </c>
      <c r="X361" s="556">
        <v>24702.213983999998</v>
      </c>
      <c r="Y361" s="556">
        <v>24702.213983999998</v>
      </c>
      <c r="Z361" s="556">
        <v>24702.213983999998</v>
      </c>
      <c r="AA361" s="1601">
        <f>R361/12*$C$3+(S361-R361)/11*8+(T361-S361)/10*7+(U361-T361)/9*6+(V361-U361)/8*5+(W361-V361)/7*4+(X361-W361)/6*3+(Y361-X361)/5*2+(Z361-Y361)/4*1</f>
        <v>18526.660488000001</v>
      </c>
      <c r="AB361" s="704">
        <f>AF361-AE361</f>
        <v>13499.21789</v>
      </c>
      <c r="AC361" s="704"/>
      <c r="AD361" s="704">
        <f>AB361-AA361</f>
        <v>-5027.4425980000015</v>
      </c>
      <c r="AE361" s="556">
        <v>-176.33731</v>
      </c>
      <c r="AF361" s="556">
        <v>13322.880579999999</v>
      </c>
      <c r="AG361" s="556">
        <v>2</v>
      </c>
      <c r="AH361" s="1838">
        <v>30116.02</v>
      </c>
      <c r="AI361" s="1838">
        <f>AH361/1000</f>
        <v>30.116019999999999</v>
      </c>
      <c r="AJ361" s="2438"/>
      <c r="AK361" s="1723"/>
    </row>
    <row r="362" spans="1:37" s="70" customFormat="1" ht="15" customHeight="1" x14ac:dyDescent="0.25">
      <c r="A362" s="738">
        <v>1</v>
      </c>
      <c r="B362" s="1737">
        <v>1</v>
      </c>
      <c r="C362" s="147"/>
      <c r="D362" s="147"/>
      <c r="E362" s="147"/>
      <c r="F362" s="1869"/>
      <c r="G362" s="92"/>
      <c r="H362" s="92"/>
      <c r="I362" s="92"/>
      <c r="J362" s="492"/>
      <c r="K362" s="492"/>
      <c r="L362" s="492"/>
      <c r="M362" s="492"/>
      <c r="N362" s="492"/>
      <c r="O362" s="492"/>
      <c r="P362" s="492"/>
      <c r="Q362" s="492"/>
      <c r="R362" s="711"/>
      <c r="S362" s="711"/>
      <c r="T362" s="711"/>
      <c r="U362" s="711"/>
      <c r="V362" s="711"/>
      <c r="W362" s="711"/>
      <c r="X362" s="711"/>
      <c r="Y362" s="711"/>
      <c r="Z362" s="711"/>
      <c r="AA362" s="1596"/>
      <c r="AB362" s="711">
        <f>AF362-AE362</f>
        <v>0</v>
      </c>
      <c r="AC362" s="711"/>
      <c r="AD362" s="711">
        <f>AB362-AA362</f>
        <v>0</v>
      </c>
      <c r="AE362" s="711"/>
      <c r="AF362" s="711"/>
      <c r="AG362" s="711"/>
      <c r="AH362" s="1834"/>
      <c r="AI362" s="1834"/>
      <c r="AJ362" s="2438"/>
      <c r="AK362" s="1723"/>
    </row>
    <row r="363" spans="1:37" s="70" customFormat="1" ht="15.75" customHeight="1" x14ac:dyDescent="0.25">
      <c r="A363" s="738">
        <v>1</v>
      </c>
      <c r="B363" s="1737">
        <v>1</v>
      </c>
      <c r="C363" s="775" t="s">
        <v>17</v>
      </c>
      <c r="D363" s="776"/>
      <c r="E363" s="776"/>
      <c r="F363" s="2203"/>
      <c r="G363" s="777"/>
      <c r="H363" s="777"/>
      <c r="I363" s="777"/>
      <c r="J363" s="445"/>
      <c r="K363" s="445"/>
      <c r="L363" s="445"/>
      <c r="M363" s="445"/>
      <c r="N363" s="445">
        <f>SUM(N361,N352,N320)</f>
        <v>32676</v>
      </c>
      <c r="O363" s="445"/>
      <c r="P363" s="445"/>
      <c r="Q363" s="445"/>
      <c r="R363" s="445">
        <f t="shared" ref="R363:AA363" si="212">SUM(R361,R352,R320)</f>
        <v>488013.75212639995</v>
      </c>
      <c r="S363" s="445">
        <f t="shared" si="212"/>
        <v>488013.75212639995</v>
      </c>
      <c r="T363" s="445">
        <f t="shared" si="212"/>
        <v>488013.75212639995</v>
      </c>
      <c r="U363" s="445">
        <f t="shared" si="212"/>
        <v>488013.75212639995</v>
      </c>
      <c r="V363" s="445">
        <f t="shared" si="212"/>
        <v>488013.75212639995</v>
      </c>
      <c r="W363" s="445">
        <f t="shared" ref="W363:X363" si="213">SUM(W361,W352,W320)</f>
        <v>488013.75212639995</v>
      </c>
      <c r="X363" s="445">
        <f t="shared" si="213"/>
        <v>487794.56677039992</v>
      </c>
      <c r="Y363" s="445">
        <f t="shared" ref="Y363:Z363" si="214">SUM(Y361,Y352,Y320)</f>
        <v>487977.33034320001</v>
      </c>
      <c r="Z363" s="445">
        <f t="shared" si="214"/>
        <v>487977.33034320001</v>
      </c>
      <c r="AA363" s="1604">
        <f t="shared" si="212"/>
        <v>365921.31994091999</v>
      </c>
      <c r="AB363" s="445">
        <f>SUM(AB361,AB352,AB320,)</f>
        <v>354751.57841999998</v>
      </c>
      <c r="AC363" s="445">
        <f>SUM(AC361,AC352,AC320)</f>
        <v>9686.4341899999999</v>
      </c>
      <c r="AD363" s="445">
        <f>SUM(AD361,AD352,AD320)</f>
        <v>-11169.741520920012</v>
      </c>
      <c r="AE363" s="445">
        <f>SUM(AE361,AE352,AE320,)</f>
        <v>-1297.11187</v>
      </c>
      <c r="AF363" s="1875">
        <f>SUM(AF361,AF352,AF320,)</f>
        <v>363140.90073999995</v>
      </c>
      <c r="AG363" s="445"/>
      <c r="AH363" s="1875">
        <f t="shared" ref="AH363:AI363" si="215">SUM(AH361,AH352,AH320,)</f>
        <v>8799062.8799999971</v>
      </c>
      <c r="AI363" s="1875">
        <f t="shared" si="215"/>
        <v>8799.0628799999977</v>
      </c>
      <c r="AJ363" s="2438"/>
      <c r="AK363" s="1723"/>
    </row>
    <row r="364" spans="1:37" ht="15" customHeight="1" x14ac:dyDescent="0.25">
      <c r="A364" s="738">
        <v>1</v>
      </c>
      <c r="B364" s="1737">
        <v>1</v>
      </c>
      <c r="C364" s="301"/>
      <c r="D364" s="301"/>
      <c r="E364" s="301"/>
      <c r="F364" s="2208"/>
      <c r="G364" s="355"/>
      <c r="H364" s="355"/>
      <c r="I364" s="355"/>
      <c r="J364" s="355"/>
      <c r="K364" s="355"/>
      <c r="L364" s="355"/>
      <c r="M364" s="355"/>
      <c r="N364" s="355"/>
      <c r="O364" s="355"/>
      <c r="P364" s="355"/>
      <c r="Q364" s="355"/>
      <c r="R364" s="743"/>
      <c r="S364" s="743"/>
      <c r="T364" s="743"/>
      <c r="U364" s="743"/>
      <c r="V364" s="743"/>
      <c r="W364" s="743"/>
      <c r="X364" s="743"/>
      <c r="Y364" s="743"/>
      <c r="Z364" s="743"/>
      <c r="AA364" s="1605"/>
      <c r="AB364" s="743"/>
      <c r="AC364" s="743"/>
      <c r="AD364" s="743"/>
      <c r="AE364" s="779"/>
      <c r="AF364" s="743"/>
      <c r="AG364" s="743"/>
      <c r="AH364" s="1839"/>
      <c r="AI364" s="1839"/>
      <c r="AJ364" s="2438"/>
    </row>
    <row r="365" spans="1:37" ht="43.5" customHeight="1" x14ac:dyDescent="0.25">
      <c r="A365" s="738">
        <v>1</v>
      </c>
      <c r="B365" s="1737">
        <v>1</v>
      </c>
      <c r="C365" s="87" t="s">
        <v>423</v>
      </c>
      <c r="D365" s="87"/>
      <c r="E365" s="87"/>
      <c r="F365" s="2189"/>
      <c r="G365" s="745"/>
      <c r="H365" s="745"/>
      <c r="I365" s="745"/>
      <c r="J365" s="572"/>
      <c r="K365" s="572"/>
      <c r="L365" s="745"/>
      <c r="M365" s="745"/>
      <c r="N365" s="745"/>
      <c r="O365" s="745"/>
      <c r="P365" s="745"/>
      <c r="Q365" s="745"/>
      <c r="R365" s="118"/>
      <c r="S365" s="118"/>
      <c r="T365" s="118"/>
      <c r="U365" s="118"/>
      <c r="V365" s="118"/>
      <c r="W365" s="118"/>
      <c r="X365" s="118"/>
      <c r="Y365" s="118"/>
      <c r="Z365" s="118"/>
      <c r="AA365" s="1611"/>
      <c r="AB365" s="118"/>
      <c r="AC365" s="118"/>
      <c r="AD365" s="118"/>
      <c r="AE365" s="287"/>
      <c r="AF365" s="118"/>
      <c r="AG365" s="118"/>
      <c r="AH365" s="1842"/>
      <c r="AI365" s="1842"/>
      <c r="AJ365" s="2438"/>
    </row>
    <row r="366" spans="1:37" ht="15" customHeight="1" x14ac:dyDescent="0.25">
      <c r="A366" s="738">
        <v>1</v>
      </c>
      <c r="B366" s="1737">
        <v>1</v>
      </c>
      <c r="C366" s="803" t="s">
        <v>14</v>
      </c>
      <c r="D366" s="803"/>
      <c r="E366" s="115"/>
      <c r="F366" s="2189"/>
      <c r="G366" s="745"/>
      <c r="H366" s="745"/>
      <c r="I366" s="745"/>
      <c r="J366" s="572"/>
      <c r="K366" s="572"/>
      <c r="L366" s="745"/>
      <c r="M366" s="745"/>
      <c r="N366" s="745"/>
      <c r="O366" s="745"/>
      <c r="P366" s="745"/>
      <c r="Q366" s="745"/>
      <c r="R366" s="118"/>
      <c r="S366" s="118"/>
      <c r="T366" s="118"/>
      <c r="U366" s="118"/>
      <c r="V366" s="118"/>
      <c r="W366" s="118"/>
      <c r="X366" s="118"/>
      <c r="Y366" s="118"/>
      <c r="Z366" s="118"/>
      <c r="AA366" s="1611"/>
      <c r="AB366" s="118"/>
      <c r="AC366" s="118"/>
      <c r="AD366" s="118"/>
      <c r="AE366" s="287"/>
      <c r="AF366" s="118"/>
      <c r="AG366" s="118"/>
      <c r="AH366" s="1842"/>
      <c r="AI366" s="1842"/>
      <c r="AJ366" s="2438"/>
    </row>
    <row r="367" spans="1:37" s="70" customFormat="1" ht="15" customHeight="1" x14ac:dyDescent="0.25">
      <c r="A367" s="738">
        <v>1</v>
      </c>
      <c r="B367" s="1737">
        <v>1</v>
      </c>
      <c r="C367" s="507" t="s">
        <v>307</v>
      </c>
      <c r="D367" s="507"/>
      <c r="E367" s="407"/>
      <c r="F367" s="711"/>
      <c r="G367" s="440"/>
      <c r="H367" s="440"/>
      <c r="I367" s="440"/>
      <c r="J367" s="125"/>
      <c r="K367" s="125"/>
      <c r="L367" s="464"/>
      <c r="M367" s="464"/>
      <c r="N367" s="464"/>
      <c r="O367" s="464"/>
      <c r="P367" s="464"/>
      <c r="Q367" s="464"/>
      <c r="R367" s="711"/>
      <c r="S367" s="711"/>
      <c r="T367" s="711"/>
      <c r="U367" s="711"/>
      <c r="V367" s="711"/>
      <c r="W367" s="711"/>
      <c r="X367" s="711"/>
      <c r="Y367" s="711"/>
      <c r="Z367" s="711"/>
      <c r="AA367" s="1596"/>
      <c r="AB367" s="711"/>
      <c r="AC367" s="711"/>
      <c r="AD367" s="711"/>
      <c r="AE367" s="711"/>
      <c r="AF367" s="711"/>
      <c r="AG367" s="711"/>
      <c r="AH367" s="1834"/>
      <c r="AI367" s="1834"/>
      <c r="AJ367" s="2438"/>
      <c r="AK367" s="1723"/>
    </row>
    <row r="368" spans="1:37" s="70" customFormat="1" ht="22.5" customHeight="1" x14ac:dyDescent="0.25">
      <c r="A368" s="738">
        <v>1</v>
      </c>
      <c r="B368" s="1737">
        <v>1</v>
      </c>
      <c r="C368" s="407" t="s">
        <v>198</v>
      </c>
      <c r="D368" s="407"/>
      <c r="E368" s="407"/>
      <c r="F368" s="711">
        <f t="shared" ref="F368:G368" si="216">SUM(F370:F373)+F369/2.7</f>
        <v>169144.77777777778</v>
      </c>
      <c r="G368" s="440">
        <f t="shared" si="216"/>
        <v>126858.92592592593</v>
      </c>
      <c r="H368" s="440">
        <f>SUM(H370:H373)+H369/2.7</f>
        <v>124284.94074074074</v>
      </c>
      <c r="I368" s="440">
        <f>H368/G368*100</f>
        <v>97.97098614354644</v>
      </c>
      <c r="J368" s="125"/>
      <c r="K368" s="125"/>
      <c r="L368" s="464"/>
      <c r="M368" s="464"/>
      <c r="N368" s="464"/>
      <c r="O368" s="464"/>
      <c r="P368" s="464"/>
      <c r="Q368" s="464"/>
      <c r="R368" s="711"/>
      <c r="S368" s="711"/>
      <c r="T368" s="711"/>
      <c r="U368" s="711"/>
      <c r="V368" s="711"/>
      <c r="W368" s="711"/>
      <c r="X368" s="711"/>
      <c r="Y368" s="711"/>
      <c r="Z368" s="711"/>
      <c r="AA368" s="1596"/>
      <c r="AB368" s="711"/>
      <c r="AC368" s="711"/>
      <c r="AD368" s="711"/>
      <c r="AE368" s="711"/>
      <c r="AF368" s="711"/>
      <c r="AG368" s="2464">
        <f t="shared" ref="AG368" si="217">SUM(AG370:AG373)+AG369/2.7</f>
        <v>52</v>
      </c>
      <c r="AH368" s="711">
        <f t="shared" ref="AH368" si="218">AH370+AH371+AH372+AH373</f>
        <v>26837.880000000005</v>
      </c>
      <c r="AI368" s="711">
        <f>AH368/1000</f>
        <v>26.837880000000006</v>
      </c>
      <c r="AJ368" s="2438"/>
      <c r="AK368" s="1723"/>
    </row>
    <row r="369" spans="1:272" s="70" customFormat="1" ht="22.5" customHeight="1" x14ac:dyDescent="0.25">
      <c r="A369" s="738"/>
      <c r="B369" s="1737"/>
      <c r="C369" s="407" t="s">
        <v>468</v>
      </c>
      <c r="D369" s="407"/>
      <c r="E369" s="407"/>
      <c r="F369" s="711">
        <v>2181</v>
      </c>
      <c r="G369" s="92">
        <f t="shared" ref="G369:G376" si="219">ROUND(F369/12*$C$3,0)</f>
        <v>1636</v>
      </c>
      <c r="H369" s="440">
        <v>620.84</v>
      </c>
      <c r="I369" s="440">
        <f>H369/G369*100</f>
        <v>37.948655256723718</v>
      </c>
      <c r="J369" s="125"/>
      <c r="K369" s="125"/>
      <c r="L369" s="464"/>
      <c r="M369" s="464"/>
      <c r="N369" s="464"/>
      <c r="O369" s="464"/>
      <c r="P369" s="464"/>
      <c r="Q369" s="464"/>
      <c r="R369" s="711"/>
      <c r="S369" s="711"/>
      <c r="T369" s="711"/>
      <c r="U369" s="711"/>
      <c r="V369" s="711"/>
      <c r="W369" s="711"/>
      <c r="X369" s="711"/>
      <c r="Y369" s="711"/>
      <c r="Z369" s="711"/>
      <c r="AA369" s="1596"/>
      <c r="AB369" s="711"/>
      <c r="AC369" s="711"/>
      <c r="AD369" s="711"/>
      <c r="AE369" s="711"/>
      <c r="AF369" s="711"/>
      <c r="AG369" s="711"/>
      <c r="AH369" s="711"/>
      <c r="AI369" s="711"/>
      <c r="AJ369" s="2438"/>
      <c r="AK369" s="1723"/>
    </row>
    <row r="370" spans="1:272" s="70" customFormat="1" ht="15" customHeight="1" x14ac:dyDescent="0.25">
      <c r="A370" s="738">
        <v>1</v>
      </c>
      <c r="B370" s="1737">
        <v>1</v>
      </c>
      <c r="C370" s="407" t="s">
        <v>303</v>
      </c>
      <c r="D370" s="407"/>
      <c r="E370" s="407"/>
      <c r="F370" s="711">
        <v>16000</v>
      </c>
      <c r="G370" s="92">
        <f t="shared" si="219"/>
        <v>12000</v>
      </c>
      <c r="H370" s="440">
        <v>10161</v>
      </c>
      <c r="I370" s="440">
        <f t="shared" ref="I370:I376" si="220">H370/G370*100</f>
        <v>84.674999999999997</v>
      </c>
      <c r="J370" s="125"/>
      <c r="K370" s="125"/>
      <c r="L370" s="464"/>
      <c r="M370" s="464"/>
      <c r="N370" s="464"/>
      <c r="O370" s="464"/>
      <c r="P370" s="464"/>
      <c r="Q370" s="464"/>
      <c r="R370" s="711"/>
      <c r="S370" s="711"/>
      <c r="T370" s="711"/>
      <c r="U370" s="711"/>
      <c r="V370" s="711"/>
      <c r="W370" s="711"/>
      <c r="X370" s="711"/>
      <c r="Y370" s="711"/>
      <c r="Z370" s="711"/>
      <c r="AA370" s="1596"/>
      <c r="AB370" s="711"/>
      <c r="AC370" s="711"/>
      <c r="AD370" s="711"/>
      <c r="AE370" s="711"/>
      <c r="AF370" s="711"/>
      <c r="AG370" s="711">
        <v>3</v>
      </c>
      <c r="AH370" s="1834">
        <v>5744.85</v>
      </c>
      <c r="AI370" s="1834">
        <f>AH370/1000</f>
        <v>5.7448500000000005</v>
      </c>
      <c r="AJ370" s="2438"/>
      <c r="AK370" s="1723"/>
    </row>
    <row r="371" spans="1:272" s="70" customFormat="1" ht="30" customHeight="1" x14ac:dyDescent="0.25">
      <c r="A371" s="738">
        <v>1</v>
      </c>
      <c r="B371" s="1737">
        <v>1</v>
      </c>
      <c r="C371" s="407" t="s">
        <v>292</v>
      </c>
      <c r="D371" s="407"/>
      <c r="E371" s="407"/>
      <c r="F371" s="711">
        <v>49000</v>
      </c>
      <c r="G371" s="92">
        <f t="shared" si="219"/>
        <v>36750</v>
      </c>
      <c r="H371" s="440">
        <v>37092</v>
      </c>
      <c r="I371" s="440">
        <f t="shared" si="220"/>
        <v>100.93061224489797</v>
      </c>
      <c r="J371" s="125"/>
      <c r="K371" s="125"/>
      <c r="L371" s="464"/>
      <c r="M371" s="464"/>
      <c r="N371" s="464"/>
      <c r="O371" s="464"/>
      <c r="P371" s="464"/>
      <c r="Q371" s="464"/>
      <c r="R371" s="711"/>
      <c r="S371" s="711"/>
      <c r="T371" s="711"/>
      <c r="U371" s="711"/>
      <c r="V371" s="711"/>
      <c r="W371" s="711"/>
      <c r="X371" s="711"/>
      <c r="Y371" s="711"/>
      <c r="Z371" s="711"/>
      <c r="AA371" s="1596"/>
      <c r="AB371" s="711"/>
      <c r="AC371" s="711"/>
      <c r="AD371" s="711"/>
      <c r="AE371" s="711"/>
      <c r="AF371" s="711"/>
      <c r="AG371" s="711"/>
      <c r="AH371" s="1834"/>
      <c r="AI371" s="1834"/>
      <c r="AJ371" s="2438"/>
      <c r="AK371" s="1723"/>
    </row>
    <row r="372" spans="1:272" s="70" customFormat="1" ht="33" customHeight="1" x14ac:dyDescent="0.25">
      <c r="A372" s="738">
        <v>1</v>
      </c>
      <c r="B372" s="1737">
        <v>1</v>
      </c>
      <c r="C372" s="407" t="s">
        <v>340</v>
      </c>
      <c r="D372" s="407"/>
      <c r="E372" s="407"/>
      <c r="F372" s="711">
        <v>22470</v>
      </c>
      <c r="G372" s="92">
        <f t="shared" si="219"/>
        <v>16853</v>
      </c>
      <c r="H372" s="440">
        <v>22400</v>
      </c>
      <c r="I372" s="440">
        <f t="shared" si="220"/>
        <v>132.91402124250874</v>
      </c>
      <c r="J372" s="125"/>
      <c r="K372" s="125"/>
      <c r="L372" s="464"/>
      <c r="M372" s="464"/>
      <c r="N372" s="464"/>
      <c r="O372" s="464"/>
      <c r="P372" s="464"/>
      <c r="Q372" s="464"/>
      <c r="R372" s="711"/>
      <c r="S372" s="711"/>
      <c r="T372" s="711"/>
      <c r="U372" s="711"/>
      <c r="V372" s="711"/>
      <c r="W372" s="711"/>
      <c r="X372" s="711"/>
      <c r="Y372" s="711"/>
      <c r="Z372" s="711"/>
      <c r="AA372" s="1596"/>
      <c r="AB372" s="711"/>
      <c r="AC372" s="711"/>
      <c r="AD372" s="711"/>
      <c r="AE372" s="711"/>
      <c r="AF372" s="711"/>
      <c r="AG372" s="711"/>
      <c r="AH372" s="1834"/>
      <c r="AI372" s="1834">
        <f t="shared" ref="AI372:AI376" si="221">AH372/1000</f>
        <v>0</v>
      </c>
      <c r="AJ372" s="2438"/>
      <c r="AK372" s="1723"/>
    </row>
    <row r="373" spans="1:272" s="70" customFormat="1" ht="19.5" customHeight="1" x14ac:dyDescent="0.25">
      <c r="A373" s="738">
        <v>1</v>
      </c>
      <c r="B373" s="1737">
        <v>1</v>
      </c>
      <c r="C373" s="407" t="s">
        <v>293</v>
      </c>
      <c r="D373" s="407"/>
      <c r="E373" s="407"/>
      <c r="F373" s="711">
        <v>80867</v>
      </c>
      <c r="G373" s="92">
        <f t="shared" si="219"/>
        <v>60650</v>
      </c>
      <c r="H373" s="92">
        <v>54402</v>
      </c>
      <c r="I373" s="440">
        <f t="shared" si="220"/>
        <v>89.698268755152512</v>
      </c>
      <c r="J373" s="125"/>
      <c r="K373" s="125"/>
      <c r="L373" s="464"/>
      <c r="M373" s="464"/>
      <c r="N373" s="464"/>
      <c r="O373" s="464"/>
      <c r="P373" s="464"/>
      <c r="Q373" s="464"/>
      <c r="R373" s="711"/>
      <c r="S373" s="711"/>
      <c r="T373" s="711"/>
      <c r="U373" s="711"/>
      <c r="V373" s="711"/>
      <c r="W373" s="711"/>
      <c r="X373" s="711"/>
      <c r="Y373" s="711"/>
      <c r="Z373" s="711"/>
      <c r="AA373" s="1596"/>
      <c r="AB373" s="711"/>
      <c r="AC373" s="711"/>
      <c r="AD373" s="711"/>
      <c r="AE373" s="711"/>
      <c r="AF373" s="711"/>
      <c r="AG373" s="711">
        <v>49</v>
      </c>
      <c r="AH373" s="1834">
        <v>21093.030000000002</v>
      </c>
      <c r="AI373" s="1834">
        <f t="shared" si="221"/>
        <v>21.093030000000002</v>
      </c>
      <c r="AJ373" s="2438"/>
      <c r="AK373" s="1723"/>
    </row>
    <row r="374" spans="1:272" s="70" customFormat="1" ht="30" customHeight="1" x14ac:dyDescent="0.25">
      <c r="A374" s="738">
        <v>1</v>
      </c>
      <c r="B374" s="1737">
        <v>1</v>
      </c>
      <c r="C374" s="409" t="s">
        <v>157</v>
      </c>
      <c r="D374" s="409"/>
      <c r="E374" s="407"/>
      <c r="F374" s="2209">
        <f>F375+F376/8.5</f>
        <v>10514.941176470587</v>
      </c>
      <c r="G374" s="92">
        <f t="shared" ref="G374:H374" si="222">G375+G376/8.5</f>
        <v>7886.1764705882351</v>
      </c>
      <c r="H374" s="92">
        <f t="shared" si="222"/>
        <v>8343.2976470588237</v>
      </c>
      <c r="I374" s="440">
        <f t="shared" si="220"/>
        <v>105.79648677880134</v>
      </c>
      <c r="J374" s="125"/>
      <c r="K374" s="125"/>
      <c r="L374" s="464"/>
      <c r="M374" s="464"/>
      <c r="N374" s="464"/>
      <c r="O374" s="464"/>
      <c r="P374" s="464"/>
      <c r="Q374" s="464"/>
      <c r="R374" s="711"/>
      <c r="S374" s="711"/>
      <c r="T374" s="711"/>
      <c r="U374" s="711"/>
      <c r="V374" s="711"/>
      <c r="W374" s="711"/>
      <c r="X374" s="711"/>
      <c r="Y374" s="711"/>
      <c r="Z374" s="711"/>
      <c r="AA374" s="1596"/>
      <c r="AB374" s="711"/>
      <c r="AC374" s="711"/>
      <c r="AD374" s="711"/>
      <c r="AE374" s="711"/>
      <c r="AF374" s="711"/>
      <c r="AG374" s="92">
        <f t="shared" ref="AG374" si="223">AG375+AG376/8.5</f>
        <v>5</v>
      </c>
      <c r="AH374" s="1834">
        <f>AH375</f>
        <v>6030.2</v>
      </c>
      <c r="AI374" s="1834">
        <f t="shared" si="221"/>
        <v>6.0301999999999998</v>
      </c>
      <c r="AJ374" s="2438"/>
      <c r="AK374" s="1723"/>
    </row>
    <row r="375" spans="1:272" s="70" customFormat="1" ht="30" customHeight="1" x14ac:dyDescent="0.25">
      <c r="A375" s="738"/>
      <c r="B375" s="1737"/>
      <c r="C375" s="409" t="s">
        <v>448</v>
      </c>
      <c r="D375" s="409"/>
      <c r="E375" s="407"/>
      <c r="F375" s="2209">
        <v>9548</v>
      </c>
      <c r="G375" s="92">
        <f t="shared" si="219"/>
        <v>7161</v>
      </c>
      <c r="H375" s="92">
        <v>7353</v>
      </c>
      <c r="I375" s="440">
        <f t="shared" si="220"/>
        <v>102.68118977796397</v>
      </c>
      <c r="J375" s="125"/>
      <c r="K375" s="125"/>
      <c r="L375" s="464"/>
      <c r="M375" s="464"/>
      <c r="N375" s="464"/>
      <c r="O375" s="464"/>
      <c r="P375" s="464"/>
      <c r="Q375" s="464"/>
      <c r="R375" s="711"/>
      <c r="S375" s="711"/>
      <c r="T375" s="711"/>
      <c r="U375" s="711"/>
      <c r="V375" s="711"/>
      <c r="W375" s="711"/>
      <c r="X375" s="711"/>
      <c r="Y375" s="711"/>
      <c r="Z375" s="711"/>
      <c r="AA375" s="1596"/>
      <c r="AB375" s="711"/>
      <c r="AC375" s="711"/>
      <c r="AD375" s="711"/>
      <c r="AE375" s="711"/>
      <c r="AF375" s="711"/>
      <c r="AG375" s="711">
        <v>5</v>
      </c>
      <c r="AH375" s="1834">
        <v>6030.2</v>
      </c>
      <c r="AI375" s="1834">
        <f t="shared" si="221"/>
        <v>6.0301999999999998</v>
      </c>
      <c r="AJ375" s="2438"/>
      <c r="AK375" s="1723"/>
    </row>
    <row r="376" spans="1:272" s="70" customFormat="1" ht="30" customHeight="1" x14ac:dyDescent="0.25">
      <c r="A376" s="738">
        <v>1</v>
      </c>
      <c r="B376" s="1737">
        <v>1</v>
      </c>
      <c r="C376" s="407" t="s">
        <v>452</v>
      </c>
      <c r="D376" s="407"/>
      <c r="E376" s="407"/>
      <c r="F376" s="2209">
        <v>8219</v>
      </c>
      <c r="G376" s="92">
        <f t="shared" si="219"/>
        <v>6164</v>
      </c>
      <c r="H376" s="92">
        <v>8417.529999999997</v>
      </c>
      <c r="I376" s="440">
        <f t="shared" si="220"/>
        <v>136.55953926022059</v>
      </c>
      <c r="J376" s="125"/>
      <c r="K376" s="125"/>
      <c r="L376" s="464"/>
      <c r="M376" s="464"/>
      <c r="N376" s="464"/>
      <c r="O376" s="464"/>
      <c r="P376" s="464"/>
      <c r="Q376" s="464"/>
      <c r="R376" s="711"/>
      <c r="S376" s="711"/>
      <c r="T376" s="711"/>
      <c r="U376" s="711"/>
      <c r="V376" s="711"/>
      <c r="W376" s="711"/>
      <c r="X376" s="711"/>
      <c r="Y376" s="711"/>
      <c r="Z376" s="711"/>
      <c r="AA376" s="1596"/>
      <c r="AB376" s="711"/>
      <c r="AC376" s="711"/>
      <c r="AD376" s="711"/>
      <c r="AE376" s="711"/>
      <c r="AF376" s="711"/>
      <c r="AG376" s="711"/>
      <c r="AH376" s="1834"/>
      <c r="AI376" s="1834">
        <f t="shared" si="221"/>
        <v>0</v>
      </c>
      <c r="AJ376" s="2438"/>
      <c r="AK376" s="1723"/>
    </row>
    <row r="377" spans="1:272" s="70" customFormat="1" ht="28.5" customHeight="1" x14ac:dyDescent="0.25">
      <c r="A377" s="738">
        <v>1</v>
      </c>
      <c r="B377" s="1737">
        <v>1</v>
      </c>
      <c r="C377" s="409" t="s">
        <v>158</v>
      </c>
      <c r="D377" s="409"/>
      <c r="E377" s="407"/>
      <c r="F377" s="711"/>
      <c r="G377" s="92"/>
      <c r="H377" s="92"/>
      <c r="I377" s="440"/>
      <c r="J377" s="125"/>
      <c r="K377" s="125"/>
      <c r="L377" s="464"/>
      <c r="M377" s="464"/>
      <c r="N377" s="464"/>
      <c r="O377" s="464"/>
      <c r="P377" s="464"/>
      <c r="Q377" s="464"/>
      <c r="R377" s="711"/>
      <c r="S377" s="711"/>
      <c r="T377" s="711"/>
      <c r="U377" s="711"/>
      <c r="V377" s="711"/>
      <c r="W377" s="711"/>
      <c r="X377" s="711"/>
      <c r="Y377" s="711"/>
      <c r="Z377" s="711"/>
      <c r="AA377" s="1596"/>
      <c r="AB377" s="711"/>
      <c r="AC377" s="711"/>
      <c r="AD377" s="711"/>
      <c r="AE377" s="711"/>
      <c r="AF377" s="711"/>
      <c r="AG377" s="711"/>
      <c r="AH377" s="1834"/>
      <c r="AI377" s="1834"/>
      <c r="AJ377" s="2438"/>
      <c r="AK377" s="1723"/>
    </row>
    <row r="378" spans="1:272" s="70" customFormat="1" ht="15" customHeight="1" x14ac:dyDescent="0.25">
      <c r="A378" s="738">
        <v>1</v>
      </c>
      <c r="B378" s="1737">
        <v>1</v>
      </c>
      <c r="C378" s="716" t="s">
        <v>299</v>
      </c>
      <c r="D378" s="716"/>
      <c r="E378" s="407"/>
      <c r="F378" s="711"/>
      <c r="G378" s="92"/>
      <c r="H378" s="92"/>
      <c r="I378" s="440"/>
      <c r="J378" s="125"/>
      <c r="K378" s="125"/>
      <c r="L378" s="464"/>
      <c r="M378" s="464"/>
      <c r="N378" s="464"/>
      <c r="O378" s="464"/>
      <c r="P378" s="464"/>
      <c r="Q378" s="464"/>
      <c r="R378" s="711"/>
      <c r="S378" s="711"/>
      <c r="T378" s="711"/>
      <c r="U378" s="711"/>
      <c r="V378" s="711"/>
      <c r="W378" s="711"/>
      <c r="X378" s="711"/>
      <c r="Y378" s="711"/>
      <c r="Z378" s="711"/>
      <c r="AA378" s="1596"/>
      <c r="AB378" s="711"/>
      <c r="AC378" s="711"/>
      <c r="AD378" s="711"/>
      <c r="AE378" s="711"/>
      <c r="AF378" s="711"/>
      <c r="AG378" s="711"/>
      <c r="AH378" s="1834"/>
      <c r="AI378" s="1834"/>
      <c r="AJ378" s="2438"/>
      <c r="AK378" s="1723"/>
    </row>
    <row r="379" spans="1:272" s="791" customFormat="1" ht="14.25" customHeight="1" x14ac:dyDescent="0.25">
      <c r="A379" s="738">
        <v>1</v>
      </c>
      <c r="B379" s="1737">
        <v>1</v>
      </c>
      <c r="C379" s="213" t="s">
        <v>165</v>
      </c>
      <c r="D379" s="213"/>
      <c r="E379" s="508"/>
      <c r="F379" s="712">
        <f>F368+F375*3.2+F376/3.9</f>
        <v>201805.81367521369</v>
      </c>
      <c r="G379" s="388">
        <f t="shared" ref="G379:H379" si="224">G368+G375*3.2+G376/3.9</f>
        <v>151354.63874643875</v>
      </c>
      <c r="H379" s="388">
        <f t="shared" si="224"/>
        <v>149972.88176638176</v>
      </c>
      <c r="I379" s="388">
        <f>H379/G379*100</f>
        <v>99.087073252923673</v>
      </c>
      <c r="J379" s="572"/>
      <c r="K379" s="572"/>
      <c r="L379" s="573"/>
      <c r="M379" s="573"/>
      <c r="N379" s="573"/>
      <c r="O379" s="573"/>
      <c r="P379" s="573"/>
      <c r="Q379" s="573"/>
      <c r="R379" s="704">
        <v>151923.23543999999</v>
      </c>
      <c r="S379" s="704">
        <v>151923.23543999999</v>
      </c>
      <c r="T379" s="704">
        <v>151923.23543999999</v>
      </c>
      <c r="U379" s="704">
        <v>151923.23543999999</v>
      </c>
      <c r="V379" s="704">
        <v>151923.23543999999</v>
      </c>
      <c r="W379" s="704">
        <v>151923.23543999999</v>
      </c>
      <c r="X379" s="704">
        <v>151923.23543999999</v>
      </c>
      <c r="Y379" s="704">
        <v>151923.29913999999</v>
      </c>
      <c r="Z379" s="704">
        <v>151923.29913999999</v>
      </c>
      <c r="AA379" s="1601">
        <f>R379/12*$C$3+(S379-R379)/11*8+(T379-S379)/10*7+(U379-T379)/9*6+(V379-U379)/8*5+(W379-V379)/7*4+(X379-W379)/6*3+(Y379-X379)/5*2+(Z379-Y379)/4*1</f>
        <v>113942.45206</v>
      </c>
      <c r="AB379" s="742">
        <f>AF379-AE379</f>
        <v>115042.59407920003</v>
      </c>
      <c r="AC379" s="742"/>
      <c r="AD379" s="742">
        <f>AB379-AA379</f>
        <v>1100.1420192000369</v>
      </c>
      <c r="AE379" s="804">
        <v>-70.280519999999996</v>
      </c>
      <c r="AF379" s="704">
        <v>114972.31355920003</v>
      </c>
      <c r="AG379" s="388">
        <f t="shared" ref="AG379" si="225">AG368+AG375*3.2+AG376/3.9</f>
        <v>68</v>
      </c>
      <c r="AH379" s="1835">
        <f>AH377+AH374+AH368</f>
        <v>32868.080000000002</v>
      </c>
      <c r="AI379" s="1835">
        <f>AI377+AI374+AI368</f>
        <v>32.868080000000006</v>
      </c>
      <c r="AJ379" s="2438"/>
      <c r="AK379" s="767"/>
      <c r="AL379" s="238"/>
      <c r="AM379" s="238"/>
      <c r="AN379" s="238"/>
      <c r="AO379" s="238"/>
      <c r="AP379" s="238"/>
      <c r="AQ379" s="238"/>
      <c r="AR379" s="238"/>
      <c r="AS379" s="238"/>
      <c r="AT379" s="238"/>
      <c r="AU379" s="238"/>
      <c r="AV379" s="238"/>
      <c r="AW379" s="238"/>
      <c r="AX379" s="238"/>
      <c r="AY379" s="238"/>
      <c r="AZ379" s="238"/>
      <c r="BA379" s="238"/>
      <c r="BB379" s="238"/>
      <c r="BC379" s="238"/>
      <c r="BD379" s="238"/>
      <c r="BE379" s="238"/>
      <c r="BF379" s="238"/>
      <c r="BG379" s="238"/>
      <c r="BH379" s="238"/>
      <c r="BI379" s="238"/>
      <c r="BJ379" s="238"/>
      <c r="BK379" s="238"/>
      <c r="BL379" s="238"/>
      <c r="BM379" s="238"/>
      <c r="BN379" s="238"/>
      <c r="BO379" s="238"/>
      <c r="BP379" s="238"/>
      <c r="BQ379" s="238"/>
      <c r="BR379" s="238"/>
      <c r="BS379" s="238"/>
      <c r="BT379" s="238"/>
      <c r="BU379" s="238"/>
      <c r="BV379" s="238"/>
      <c r="BW379" s="238"/>
      <c r="BX379" s="238"/>
      <c r="BY379" s="238"/>
      <c r="BZ379" s="238"/>
      <c r="CA379" s="238"/>
      <c r="CB379" s="238"/>
      <c r="CC379" s="238"/>
      <c r="CD379" s="238"/>
      <c r="CE379" s="238"/>
      <c r="CF379" s="238"/>
      <c r="CG379" s="238"/>
      <c r="CH379" s="238"/>
      <c r="CI379" s="238"/>
      <c r="CJ379" s="238"/>
      <c r="CK379" s="238"/>
      <c r="CL379" s="238"/>
      <c r="CM379" s="238"/>
      <c r="CN379" s="238"/>
      <c r="CO379" s="238"/>
      <c r="CP379" s="238"/>
      <c r="CQ379" s="238"/>
      <c r="CR379" s="238"/>
      <c r="CS379" s="238"/>
      <c r="CT379" s="238"/>
      <c r="CU379" s="238"/>
      <c r="CV379" s="238"/>
      <c r="CW379" s="238"/>
      <c r="CX379" s="238"/>
      <c r="CY379" s="238"/>
      <c r="CZ379" s="238"/>
      <c r="DA379" s="238"/>
      <c r="DB379" s="238"/>
      <c r="DC379" s="238"/>
      <c r="DD379" s="238"/>
      <c r="DE379" s="238"/>
      <c r="DF379" s="238"/>
      <c r="DG379" s="238"/>
      <c r="DH379" s="238"/>
      <c r="DI379" s="238"/>
      <c r="DJ379" s="238"/>
      <c r="DK379" s="238"/>
      <c r="DL379" s="238"/>
      <c r="DM379" s="238"/>
      <c r="DN379" s="238"/>
      <c r="DO379" s="238"/>
      <c r="DP379" s="238"/>
      <c r="DQ379" s="238"/>
      <c r="DR379" s="238"/>
      <c r="DS379" s="238"/>
      <c r="DT379" s="238"/>
      <c r="DU379" s="238"/>
      <c r="DV379" s="238"/>
      <c r="DW379" s="238"/>
      <c r="DX379" s="238"/>
      <c r="DY379" s="238"/>
      <c r="DZ379" s="238"/>
      <c r="EA379" s="238"/>
      <c r="EB379" s="238"/>
      <c r="EC379" s="238"/>
      <c r="ED379" s="238"/>
      <c r="EE379" s="238"/>
      <c r="EF379" s="238"/>
      <c r="EG379" s="238"/>
      <c r="EH379" s="238"/>
      <c r="EI379" s="238"/>
      <c r="EJ379" s="238"/>
      <c r="EK379" s="238"/>
      <c r="EL379" s="238"/>
      <c r="EM379" s="238"/>
      <c r="EN379" s="238"/>
      <c r="EO379" s="238"/>
      <c r="EP379" s="238"/>
      <c r="EQ379" s="238"/>
      <c r="ER379" s="238"/>
      <c r="ES379" s="238"/>
      <c r="ET379" s="238"/>
      <c r="EU379" s="238"/>
      <c r="EV379" s="238"/>
      <c r="EW379" s="238"/>
      <c r="EX379" s="238"/>
      <c r="EY379" s="238"/>
      <c r="EZ379" s="238"/>
      <c r="FA379" s="238"/>
      <c r="FB379" s="238"/>
      <c r="FC379" s="238"/>
      <c r="FD379" s="238"/>
      <c r="FE379" s="238"/>
      <c r="FF379" s="238"/>
      <c r="FG379" s="238"/>
      <c r="FH379" s="238"/>
      <c r="FI379" s="238"/>
      <c r="FJ379" s="238"/>
      <c r="FK379" s="238"/>
      <c r="FL379" s="238"/>
      <c r="FM379" s="238"/>
      <c r="FN379" s="238"/>
      <c r="FO379" s="238"/>
      <c r="FP379" s="238"/>
      <c r="FQ379" s="238"/>
      <c r="FR379" s="238"/>
      <c r="FS379" s="238"/>
      <c r="FT379" s="238"/>
      <c r="FU379" s="238"/>
      <c r="FV379" s="238"/>
      <c r="FW379" s="238"/>
      <c r="FX379" s="238"/>
      <c r="FY379" s="238"/>
      <c r="FZ379" s="238"/>
      <c r="GA379" s="238"/>
      <c r="GB379" s="238"/>
      <c r="GC379" s="238"/>
      <c r="GD379" s="238"/>
      <c r="GE379" s="238"/>
      <c r="GF379" s="238"/>
      <c r="GG379" s="238"/>
      <c r="GH379" s="238"/>
      <c r="GI379" s="238"/>
      <c r="GJ379" s="238"/>
      <c r="GK379" s="238"/>
      <c r="GL379" s="238"/>
      <c r="GM379" s="238"/>
      <c r="GN379" s="238"/>
      <c r="GO379" s="238"/>
      <c r="GP379" s="238"/>
      <c r="GQ379" s="238"/>
      <c r="GR379" s="238"/>
      <c r="GS379" s="238"/>
      <c r="GT379" s="238"/>
      <c r="GU379" s="238"/>
      <c r="GV379" s="238"/>
      <c r="GW379" s="238"/>
      <c r="GX379" s="238"/>
      <c r="GY379" s="238"/>
      <c r="GZ379" s="238"/>
      <c r="HA379" s="238"/>
      <c r="HB379" s="238"/>
      <c r="HC379" s="238"/>
      <c r="HD379" s="238"/>
      <c r="HE379" s="238"/>
      <c r="HF379" s="238"/>
      <c r="HG379" s="238"/>
      <c r="HH379" s="238"/>
      <c r="HI379" s="238"/>
      <c r="HJ379" s="238"/>
      <c r="HK379" s="238"/>
      <c r="HL379" s="238"/>
      <c r="HM379" s="238"/>
      <c r="HN379" s="238"/>
      <c r="HO379" s="238"/>
      <c r="HP379" s="238"/>
      <c r="HQ379" s="238"/>
      <c r="HR379" s="238"/>
      <c r="HS379" s="238"/>
      <c r="HT379" s="238"/>
      <c r="HU379" s="238"/>
      <c r="HV379" s="238"/>
      <c r="HW379" s="238"/>
      <c r="HX379" s="238"/>
      <c r="HY379" s="238"/>
      <c r="HZ379" s="238"/>
      <c r="IA379" s="238"/>
      <c r="IB379" s="238"/>
      <c r="IC379" s="238"/>
      <c r="ID379" s="238"/>
      <c r="IE379" s="238"/>
      <c r="IF379" s="238"/>
      <c r="IG379" s="238"/>
      <c r="IH379" s="238"/>
      <c r="II379" s="238"/>
      <c r="IJ379" s="238"/>
      <c r="IK379" s="238"/>
      <c r="IL379" s="238"/>
      <c r="IM379" s="238"/>
      <c r="IN379" s="238"/>
      <c r="IO379" s="238"/>
      <c r="IP379" s="238"/>
      <c r="IQ379" s="238"/>
      <c r="IR379" s="238"/>
      <c r="IS379" s="238"/>
      <c r="IT379" s="238"/>
      <c r="IU379" s="238"/>
      <c r="IV379" s="238"/>
      <c r="IW379" s="238"/>
      <c r="IX379" s="238"/>
      <c r="IY379" s="238"/>
      <c r="IZ379" s="238"/>
      <c r="JA379" s="238"/>
      <c r="JB379" s="238"/>
      <c r="JC379" s="238"/>
      <c r="JD379" s="238"/>
      <c r="JE379" s="238"/>
      <c r="JF379" s="238"/>
      <c r="JG379" s="238"/>
      <c r="JH379" s="238"/>
      <c r="JI379" s="238"/>
      <c r="JJ379" s="238"/>
      <c r="JK379" s="238"/>
      <c r="JL379" s="238"/>
    </row>
    <row r="380" spans="1:272" ht="15" customHeight="1" x14ac:dyDescent="0.25">
      <c r="A380" s="738">
        <v>1</v>
      </c>
      <c r="B380" s="1737">
        <v>1</v>
      </c>
      <c r="C380" s="805" t="s">
        <v>160</v>
      </c>
      <c r="D380" s="805"/>
      <c r="E380" s="806"/>
      <c r="F380" s="2210"/>
      <c r="G380" s="794"/>
      <c r="H380" s="794"/>
      <c r="I380" s="794"/>
      <c r="J380" s="117"/>
      <c r="K380" s="117"/>
      <c r="L380" s="118"/>
      <c r="M380" s="118"/>
      <c r="N380" s="118"/>
      <c r="O380" s="118"/>
      <c r="P380" s="118"/>
      <c r="Q380" s="118"/>
      <c r="R380" s="704">
        <v>136446.52763000003</v>
      </c>
      <c r="S380" s="704">
        <v>136446.52763000003</v>
      </c>
      <c r="T380" s="704">
        <v>136446.52763000003</v>
      </c>
      <c r="U380" s="704">
        <v>136446.52763000003</v>
      </c>
      <c r="V380" s="704">
        <v>136446.52763000003</v>
      </c>
      <c r="W380" s="704">
        <v>136446.52763000003</v>
      </c>
      <c r="X380" s="704">
        <v>136446.52763000003</v>
      </c>
      <c r="Y380" s="704">
        <v>137811.00378</v>
      </c>
      <c r="Z380" s="704">
        <v>137811.00378</v>
      </c>
      <c r="AA380" s="1603">
        <f>R380/12*$C$3+(S380-R380)/11*7+(T380-S380)/10*6+(U380-T380)/9*5+(V380-U380)/8*4+(W380-V380)/7*3+(X380-W380)/6*2+(Y380-X380)/5*1</f>
        <v>102607.79095250001</v>
      </c>
      <c r="AB380" s="704">
        <f>AF380-AE380</f>
        <v>101761.67805999998</v>
      </c>
      <c r="AC380" s="704"/>
      <c r="AD380" s="704">
        <f>AB380-AA380</f>
        <v>-846.11289250003756</v>
      </c>
      <c r="AE380" s="804">
        <v>-8.7811500000000002</v>
      </c>
      <c r="AF380" s="704">
        <v>101752.89690999998</v>
      </c>
      <c r="AG380" s="63">
        <v>4955</v>
      </c>
      <c r="AH380" s="1829">
        <v>1527665.6200000003</v>
      </c>
      <c r="AI380" s="1829">
        <f>AH380/1000</f>
        <v>1527.6656200000004</v>
      </c>
      <c r="AJ380" s="2438"/>
    </row>
    <row r="381" spans="1:272" ht="15.75" x14ac:dyDescent="0.25">
      <c r="B381" s="1737">
        <v>1</v>
      </c>
      <c r="C381" s="807" t="s">
        <v>134</v>
      </c>
      <c r="D381" s="807"/>
      <c r="E381" s="120"/>
      <c r="F381" s="2202">
        <v>68450</v>
      </c>
      <c r="G381" s="92">
        <f t="shared" ref="G381:G400" si="226">ROUND(F381/12*$C$3,0)</f>
        <v>51338</v>
      </c>
      <c r="H381" s="92">
        <v>48210</v>
      </c>
      <c r="I381" s="92">
        <f>H381/G381*100</f>
        <v>93.907047411274306</v>
      </c>
      <c r="J381" s="572"/>
      <c r="K381" s="572"/>
      <c r="L381" s="745"/>
      <c r="M381" s="745"/>
      <c r="N381" s="745"/>
      <c r="O381" s="745"/>
      <c r="P381" s="745"/>
      <c r="Q381" s="745"/>
      <c r="R381" s="63"/>
      <c r="S381" s="63"/>
      <c r="T381" s="63"/>
      <c r="U381" s="63"/>
      <c r="V381" s="63"/>
      <c r="W381" s="63"/>
      <c r="X381" s="63"/>
      <c r="Y381" s="63"/>
      <c r="Z381" s="63"/>
      <c r="AA381" s="1593"/>
      <c r="AB381" s="63"/>
      <c r="AC381" s="63"/>
      <c r="AD381" s="63"/>
      <c r="AE381" s="676"/>
      <c r="AF381" s="63"/>
      <c r="AG381" s="63"/>
      <c r="AH381" s="1829"/>
      <c r="AI381" s="1829"/>
      <c r="AJ381" s="2438"/>
    </row>
    <row r="382" spans="1:272" ht="47.25" x14ac:dyDescent="0.25">
      <c r="B382" s="1737"/>
      <c r="C382" s="807" t="s">
        <v>436</v>
      </c>
      <c r="D382" s="807"/>
      <c r="E382" s="120"/>
      <c r="F382" s="2202"/>
      <c r="G382" s="92"/>
      <c r="H382" s="92">
        <v>0</v>
      </c>
      <c r="I382" s="92"/>
      <c r="J382" s="572"/>
      <c r="K382" s="572"/>
      <c r="L382" s="745"/>
      <c r="M382" s="745"/>
      <c r="N382" s="745"/>
      <c r="O382" s="745"/>
      <c r="P382" s="745"/>
      <c r="Q382" s="745"/>
      <c r="R382" s="63"/>
      <c r="S382" s="63"/>
      <c r="T382" s="63"/>
      <c r="U382" s="63"/>
      <c r="V382" s="63"/>
      <c r="W382" s="63"/>
      <c r="X382" s="63"/>
      <c r="Y382" s="63"/>
      <c r="Z382" s="63"/>
      <c r="AA382" s="1593"/>
      <c r="AB382" s="63"/>
      <c r="AC382" s="63"/>
      <c r="AD382" s="63"/>
      <c r="AE382" s="676"/>
      <c r="AF382" s="63"/>
      <c r="AG382" s="63"/>
      <c r="AH382" s="1829"/>
      <c r="AI382" s="1829"/>
      <c r="AJ382" s="2438"/>
    </row>
    <row r="383" spans="1:272" ht="15.75" x14ac:dyDescent="0.25">
      <c r="A383" s="738">
        <v>1</v>
      </c>
      <c r="B383" s="1737">
        <v>1</v>
      </c>
      <c r="C383" s="807" t="s">
        <v>103</v>
      </c>
      <c r="D383" s="807"/>
      <c r="E383" s="122"/>
      <c r="F383" s="2202">
        <v>12193</v>
      </c>
      <c r="G383" s="92">
        <f t="shared" si="226"/>
        <v>9145</v>
      </c>
      <c r="H383" s="92">
        <v>9357</v>
      </c>
      <c r="I383" s="92">
        <f t="shared" ref="I383:I416" si="227">H383/G383*100</f>
        <v>102.31820667031164</v>
      </c>
      <c r="J383" s="572"/>
      <c r="K383" s="572"/>
      <c r="L383" s="745"/>
      <c r="M383" s="745"/>
      <c r="N383" s="745"/>
      <c r="O383" s="745"/>
      <c r="P383" s="745"/>
      <c r="Q383" s="745"/>
      <c r="R383" s="63"/>
      <c r="S383" s="63"/>
      <c r="T383" s="63"/>
      <c r="U383" s="63"/>
      <c r="V383" s="63"/>
      <c r="W383" s="63"/>
      <c r="X383" s="63"/>
      <c r="Y383" s="63"/>
      <c r="Z383" s="63"/>
      <c r="AA383" s="1593"/>
      <c r="AB383" s="63"/>
      <c r="AC383" s="63"/>
      <c r="AD383" s="63"/>
      <c r="AE383" s="676"/>
      <c r="AF383" s="63"/>
      <c r="AG383" s="63"/>
      <c r="AH383" s="1829"/>
      <c r="AI383" s="1829"/>
      <c r="AJ383" s="2438"/>
    </row>
    <row r="384" spans="1:272" ht="15.75" x14ac:dyDescent="0.25">
      <c r="A384" s="738">
        <v>1</v>
      </c>
      <c r="B384" s="1737">
        <v>1</v>
      </c>
      <c r="C384" s="807" t="s">
        <v>110</v>
      </c>
      <c r="D384" s="807"/>
      <c r="E384" s="127"/>
      <c r="F384" s="2202">
        <v>700</v>
      </c>
      <c r="G384" s="92">
        <f t="shared" si="226"/>
        <v>525</v>
      </c>
      <c r="H384" s="92">
        <v>350</v>
      </c>
      <c r="I384" s="92">
        <f t="shared" si="227"/>
        <v>66.666666666666657</v>
      </c>
      <c r="J384" s="572"/>
      <c r="K384" s="572"/>
      <c r="L384" s="745"/>
      <c r="M384" s="745"/>
      <c r="N384" s="745"/>
      <c r="O384" s="745"/>
      <c r="P384" s="745"/>
      <c r="Q384" s="745"/>
      <c r="R384" s="63"/>
      <c r="S384" s="63"/>
      <c r="T384" s="63"/>
      <c r="U384" s="63"/>
      <c r="V384" s="63"/>
      <c r="W384" s="63"/>
      <c r="X384" s="63"/>
      <c r="Y384" s="63"/>
      <c r="Z384" s="63"/>
      <c r="AA384" s="1593"/>
      <c r="AB384" s="63">
        <f>AF384-AE384</f>
        <v>0</v>
      </c>
      <c r="AC384" s="63"/>
      <c r="AD384" s="63">
        <f>AB384-AA384</f>
        <v>0</v>
      </c>
      <c r="AE384" s="676"/>
      <c r="AF384" s="63"/>
      <c r="AG384" s="63"/>
      <c r="AH384" s="1829"/>
      <c r="AI384" s="1829"/>
      <c r="AJ384" s="2438"/>
    </row>
    <row r="385" spans="1:36" ht="15.75" x14ac:dyDescent="0.25">
      <c r="A385" s="738">
        <v>1</v>
      </c>
      <c r="B385" s="1737">
        <v>1</v>
      </c>
      <c r="C385" s="807" t="s">
        <v>106</v>
      </c>
      <c r="D385" s="807"/>
      <c r="E385" s="122"/>
      <c r="F385" s="2202">
        <v>16500</v>
      </c>
      <c r="G385" s="92">
        <f t="shared" si="226"/>
        <v>12375</v>
      </c>
      <c r="H385" s="92">
        <v>11026</v>
      </c>
      <c r="I385" s="92">
        <f t="shared" si="227"/>
        <v>89.098989898989899</v>
      </c>
      <c r="J385" s="572"/>
      <c r="K385" s="572"/>
      <c r="L385" s="745"/>
      <c r="M385" s="745"/>
      <c r="N385" s="745"/>
      <c r="O385" s="745"/>
      <c r="P385" s="745"/>
      <c r="Q385" s="745"/>
      <c r="R385" s="63"/>
      <c r="S385" s="63"/>
      <c r="T385" s="63"/>
      <c r="U385" s="63"/>
      <c r="V385" s="63"/>
      <c r="W385" s="63"/>
      <c r="X385" s="63"/>
      <c r="Y385" s="63"/>
      <c r="Z385" s="63"/>
      <c r="AA385" s="1593"/>
      <c r="AB385" s="63">
        <f>AF385-AE385</f>
        <v>0</v>
      </c>
      <c r="AC385" s="63"/>
      <c r="AD385" s="63">
        <f>AB385-AA385</f>
        <v>0</v>
      </c>
      <c r="AE385" s="676"/>
      <c r="AF385" s="63"/>
      <c r="AG385" s="63"/>
      <c r="AH385" s="1829"/>
      <c r="AI385" s="1829"/>
      <c r="AJ385" s="2438"/>
    </row>
    <row r="386" spans="1:36" ht="15.75" x14ac:dyDescent="0.25">
      <c r="A386" s="738">
        <v>1</v>
      </c>
      <c r="B386" s="1737">
        <v>1</v>
      </c>
      <c r="C386" s="807" t="s">
        <v>290</v>
      </c>
      <c r="D386" s="807"/>
      <c r="E386" s="122"/>
      <c r="F386" s="2202">
        <v>3637</v>
      </c>
      <c r="G386" s="92">
        <f t="shared" si="226"/>
        <v>2728</v>
      </c>
      <c r="H386" s="92">
        <v>2501</v>
      </c>
      <c r="I386" s="92">
        <f t="shared" si="227"/>
        <v>91.678885630498527</v>
      </c>
      <c r="J386" s="572"/>
      <c r="K386" s="572"/>
      <c r="L386" s="745"/>
      <c r="M386" s="745"/>
      <c r="N386" s="745"/>
      <c r="O386" s="745"/>
      <c r="P386" s="745"/>
      <c r="Q386" s="745"/>
      <c r="R386" s="63"/>
      <c r="S386" s="63"/>
      <c r="T386" s="63"/>
      <c r="U386" s="63"/>
      <c r="V386" s="63"/>
      <c r="W386" s="63"/>
      <c r="X386" s="63"/>
      <c r="Y386" s="63"/>
      <c r="Z386" s="63"/>
      <c r="AA386" s="1593"/>
      <c r="AB386" s="63"/>
      <c r="AC386" s="63"/>
      <c r="AD386" s="63"/>
      <c r="AE386" s="676"/>
      <c r="AF386" s="63"/>
      <c r="AG386" s="63"/>
      <c r="AH386" s="1829"/>
      <c r="AI386" s="1829"/>
      <c r="AJ386" s="2438"/>
    </row>
    <row r="387" spans="1:36" ht="15.75" x14ac:dyDescent="0.25">
      <c r="A387" s="738">
        <v>1</v>
      </c>
      <c r="B387" s="1737">
        <v>1</v>
      </c>
      <c r="C387" s="807" t="s">
        <v>288</v>
      </c>
      <c r="D387" s="807"/>
      <c r="E387" s="122"/>
      <c r="F387" s="2202">
        <v>24499</v>
      </c>
      <c r="G387" s="92">
        <f t="shared" si="226"/>
        <v>18374</v>
      </c>
      <c r="H387" s="92">
        <v>19352</v>
      </c>
      <c r="I387" s="92">
        <f t="shared" si="227"/>
        <v>105.32273865244368</v>
      </c>
      <c r="J387" s="572"/>
      <c r="K387" s="572"/>
      <c r="L387" s="745"/>
      <c r="M387" s="745"/>
      <c r="N387" s="745"/>
      <c r="O387" s="745"/>
      <c r="P387" s="745"/>
      <c r="Q387" s="745"/>
      <c r="R387" s="63"/>
      <c r="S387" s="63"/>
      <c r="T387" s="63"/>
      <c r="U387" s="63"/>
      <c r="V387" s="63"/>
      <c r="W387" s="63"/>
      <c r="X387" s="63"/>
      <c r="Y387" s="63"/>
      <c r="Z387" s="63"/>
      <c r="AA387" s="1593"/>
      <c r="AB387" s="63">
        <f>AF387-AE387</f>
        <v>0</v>
      </c>
      <c r="AC387" s="63"/>
      <c r="AD387" s="63">
        <f>AB387-AA387</f>
        <v>0</v>
      </c>
      <c r="AE387" s="676"/>
      <c r="AF387" s="63"/>
      <c r="AG387" s="63"/>
      <c r="AH387" s="1829"/>
      <c r="AI387" s="1829"/>
      <c r="AJ387" s="2438"/>
    </row>
    <row r="388" spans="1:36" ht="15.75" x14ac:dyDescent="0.25">
      <c r="A388" s="738">
        <v>1</v>
      </c>
      <c r="B388" s="1737">
        <v>1</v>
      </c>
      <c r="C388" s="807" t="s">
        <v>107</v>
      </c>
      <c r="D388" s="807"/>
      <c r="E388" s="120"/>
      <c r="F388" s="2202">
        <v>8847</v>
      </c>
      <c r="G388" s="92">
        <f t="shared" si="226"/>
        <v>6635</v>
      </c>
      <c r="H388" s="92">
        <v>6464</v>
      </c>
      <c r="I388" s="92">
        <f t="shared" si="227"/>
        <v>97.422758100979649</v>
      </c>
      <c r="J388" s="572"/>
      <c r="K388" s="572"/>
      <c r="L388" s="745"/>
      <c r="M388" s="745"/>
      <c r="N388" s="745"/>
      <c r="O388" s="745"/>
      <c r="P388" s="745"/>
      <c r="Q388" s="745"/>
      <c r="R388" s="63"/>
      <c r="S388" s="63"/>
      <c r="T388" s="63"/>
      <c r="U388" s="63"/>
      <c r="V388" s="63"/>
      <c r="W388" s="63"/>
      <c r="X388" s="63"/>
      <c r="Y388" s="63"/>
      <c r="Z388" s="63"/>
      <c r="AA388" s="1593"/>
      <c r="AB388" s="63"/>
      <c r="AC388" s="63"/>
      <c r="AD388" s="63"/>
      <c r="AE388" s="676"/>
      <c r="AF388" s="63"/>
      <c r="AG388" s="63"/>
      <c r="AH388" s="1829"/>
      <c r="AI388" s="1829"/>
      <c r="AJ388" s="2438"/>
    </row>
    <row r="389" spans="1:36" ht="15.75" x14ac:dyDescent="0.25">
      <c r="A389" s="738">
        <v>1</v>
      </c>
      <c r="B389" s="1737">
        <v>1</v>
      </c>
      <c r="C389" s="807" t="s">
        <v>111</v>
      </c>
      <c r="D389" s="807"/>
      <c r="E389" s="120"/>
      <c r="F389" s="2202">
        <v>950</v>
      </c>
      <c r="G389" s="92">
        <f t="shared" si="226"/>
        <v>713</v>
      </c>
      <c r="H389" s="92">
        <v>610</v>
      </c>
      <c r="I389" s="92">
        <f t="shared" si="227"/>
        <v>85.553997194950909</v>
      </c>
      <c r="J389" s="572"/>
      <c r="K389" s="572"/>
      <c r="L389" s="745"/>
      <c r="M389" s="745"/>
      <c r="N389" s="745"/>
      <c r="O389" s="745"/>
      <c r="P389" s="745"/>
      <c r="Q389" s="745"/>
      <c r="R389" s="63"/>
      <c r="S389" s="63"/>
      <c r="T389" s="63"/>
      <c r="U389" s="63"/>
      <c r="V389" s="63"/>
      <c r="W389" s="63"/>
      <c r="X389" s="63"/>
      <c r="Y389" s="63"/>
      <c r="Z389" s="63"/>
      <c r="AA389" s="1593"/>
      <c r="AB389" s="63"/>
      <c r="AC389" s="63"/>
      <c r="AD389" s="63"/>
      <c r="AE389" s="676"/>
      <c r="AF389" s="63"/>
      <c r="AG389" s="63"/>
      <c r="AH389" s="1829"/>
      <c r="AI389" s="1829"/>
      <c r="AJ389" s="2438"/>
    </row>
    <row r="390" spans="1:36" ht="31.5" x14ac:dyDescent="0.25">
      <c r="A390" s="738">
        <v>1</v>
      </c>
      <c r="B390" s="1737">
        <v>1</v>
      </c>
      <c r="C390" s="807" t="s">
        <v>85</v>
      </c>
      <c r="D390" s="807"/>
      <c r="E390" s="120"/>
      <c r="F390" s="2202">
        <v>10850</v>
      </c>
      <c r="G390" s="92">
        <f t="shared" si="226"/>
        <v>8138</v>
      </c>
      <c r="H390" s="92">
        <v>7906</v>
      </c>
      <c r="I390" s="92">
        <f t="shared" si="227"/>
        <v>97.149176701892358</v>
      </c>
      <c r="J390" s="572"/>
      <c r="K390" s="572"/>
      <c r="L390" s="745"/>
      <c r="M390" s="745"/>
      <c r="N390" s="745"/>
      <c r="O390" s="745"/>
      <c r="P390" s="745"/>
      <c r="Q390" s="745"/>
      <c r="R390" s="63"/>
      <c r="S390" s="63"/>
      <c r="T390" s="63"/>
      <c r="U390" s="63"/>
      <c r="V390" s="63"/>
      <c r="W390" s="63"/>
      <c r="X390" s="63"/>
      <c r="Y390" s="63"/>
      <c r="Z390" s="63"/>
      <c r="AA390" s="1593"/>
      <c r="AB390" s="63"/>
      <c r="AC390" s="63"/>
      <c r="AD390" s="63"/>
      <c r="AE390" s="676"/>
      <c r="AF390" s="63"/>
      <c r="AG390" s="63"/>
      <c r="AH390" s="1829"/>
      <c r="AI390" s="1829"/>
      <c r="AJ390" s="2438"/>
    </row>
    <row r="391" spans="1:36" ht="15.75" x14ac:dyDescent="0.25">
      <c r="A391" s="738">
        <v>1</v>
      </c>
      <c r="B391" s="1737">
        <v>1</v>
      </c>
      <c r="C391" s="807" t="s">
        <v>33</v>
      </c>
      <c r="D391" s="807"/>
      <c r="E391" s="122"/>
      <c r="F391" s="2202">
        <v>2752</v>
      </c>
      <c r="G391" s="92">
        <f t="shared" si="226"/>
        <v>2064</v>
      </c>
      <c r="H391" s="92">
        <v>1957</v>
      </c>
      <c r="I391" s="92">
        <f t="shared" si="227"/>
        <v>94.815891472868216</v>
      </c>
      <c r="J391" s="117"/>
      <c r="K391" s="117"/>
      <c r="L391" s="118"/>
      <c r="M391" s="118"/>
      <c r="N391" s="118"/>
      <c r="O391" s="118"/>
      <c r="P391" s="118"/>
      <c r="Q391" s="118"/>
      <c r="R391" s="63"/>
      <c r="S391" s="63"/>
      <c r="T391" s="63"/>
      <c r="U391" s="63"/>
      <c r="V391" s="63"/>
      <c r="W391" s="63"/>
      <c r="X391" s="63"/>
      <c r="Y391" s="63"/>
      <c r="Z391" s="63"/>
      <c r="AA391" s="1593"/>
      <c r="AB391" s="63"/>
      <c r="AC391" s="63"/>
      <c r="AD391" s="63"/>
      <c r="AE391" s="676"/>
      <c r="AF391" s="63"/>
      <c r="AG391" s="63"/>
      <c r="AH391" s="1829"/>
      <c r="AI391" s="1829"/>
      <c r="AJ391" s="2438"/>
    </row>
    <row r="392" spans="1:36" ht="15.75" x14ac:dyDescent="0.25">
      <c r="B392" s="1737">
        <v>1</v>
      </c>
      <c r="C392" s="807" t="s">
        <v>78</v>
      </c>
      <c r="D392" s="807"/>
      <c r="E392" s="120"/>
      <c r="F392" s="2202">
        <v>3150</v>
      </c>
      <c r="G392" s="92">
        <f t="shared" si="226"/>
        <v>2363</v>
      </c>
      <c r="H392" s="92">
        <v>2090</v>
      </c>
      <c r="I392" s="92">
        <f t="shared" si="227"/>
        <v>88.446889547185776</v>
      </c>
      <c r="J392" s="572"/>
      <c r="K392" s="572"/>
      <c r="L392" s="745"/>
      <c r="M392" s="745"/>
      <c r="N392" s="745"/>
      <c r="O392" s="745"/>
      <c r="P392" s="745"/>
      <c r="Q392" s="745"/>
      <c r="R392" s="63"/>
      <c r="S392" s="63"/>
      <c r="T392" s="63"/>
      <c r="U392" s="63"/>
      <c r="V392" s="63"/>
      <c r="W392" s="63"/>
      <c r="X392" s="63"/>
      <c r="Y392" s="63"/>
      <c r="Z392" s="63"/>
      <c r="AA392" s="1593"/>
      <c r="AB392" s="63"/>
      <c r="AC392" s="63"/>
      <c r="AD392" s="63"/>
      <c r="AE392" s="676"/>
      <c r="AF392" s="63"/>
      <c r="AG392" s="63"/>
      <c r="AH392" s="1829"/>
      <c r="AI392" s="1829"/>
      <c r="AJ392" s="2438"/>
    </row>
    <row r="393" spans="1:36" ht="31.5" x14ac:dyDescent="0.25">
      <c r="B393" s="1737">
        <v>1</v>
      </c>
      <c r="C393" s="807" t="s">
        <v>284</v>
      </c>
      <c r="D393" s="807"/>
      <c r="E393" s="120"/>
      <c r="F393" s="2202">
        <v>800</v>
      </c>
      <c r="G393" s="92">
        <f t="shared" si="226"/>
        <v>600</v>
      </c>
      <c r="H393" s="92">
        <v>658</v>
      </c>
      <c r="I393" s="92">
        <f t="shared" si="227"/>
        <v>109.66666666666667</v>
      </c>
      <c r="J393" s="572"/>
      <c r="K393" s="572"/>
      <c r="L393" s="745"/>
      <c r="M393" s="745"/>
      <c r="N393" s="745"/>
      <c r="O393" s="745"/>
      <c r="P393" s="745"/>
      <c r="Q393" s="745"/>
      <c r="R393" s="63"/>
      <c r="S393" s="63"/>
      <c r="T393" s="63"/>
      <c r="U393" s="63"/>
      <c r="V393" s="63"/>
      <c r="W393" s="63"/>
      <c r="X393" s="63"/>
      <c r="Y393" s="63"/>
      <c r="Z393" s="63"/>
      <c r="AA393" s="1593"/>
      <c r="AB393" s="63"/>
      <c r="AC393" s="63"/>
      <c r="AD393" s="63"/>
      <c r="AE393" s="676"/>
      <c r="AF393" s="63"/>
      <c r="AG393" s="63"/>
      <c r="AH393" s="1829"/>
      <c r="AI393" s="1829"/>
      <c r="AJ393" s="2438"/>
    </row>
    <row r="394" spans="1:36" ht="47.25" x14ac:dyDescent="0.25">
      <c r="A394" s="738">
        <v>1</v>
      </c>
      <c r="B394" s="1737">
        <v>1</v>
      </c>
      <c r="C394" s="807" t="s">
        <v>283</v>
      </c>
      <c r="D394" s="807"/>
      <c r="E394" s="122"/>
      <c r="F394" s="2202">
        <v>5800</v>
      </c>
      <c r="G394" s="92">
        <f t="shared" si="226"/>
        <v>4350</v>
      </c>
      <c r="H394" s="92">
        <v>3586</v>
      </c>
      <c r="I394" s="92">
        <f t="shared" si="227"/>
        <v>82.436781609195393</v>
      </c>
      <c r="J394" s="572"/>
      <c r="K394" s="572"/>
      <c r="L394" s="745"/>
      <c r="M394" s="745"/>
      <c r="N394" s="745"/>
      <c r="O394" s="745"/>
      <c r="P394" s="745"/>
      <c r="Q394" s="745"/>
      <c r="R394" s="63"/>
      <c r="S394" s="63"/>
      <c r="T394" s="63"/>
      <c r="U394" s="63"/>
      <c r="V394" s="63"/>
      <c r="W394" s="63"/>
      <c r="X394" s="63"/>
      <c r="Y394" s="63"/>
      <c r="Z394" s="63"/>
      <c r="AA394" s="1593"/>
      <c r="AB394" s="63"/>
      <c r="AC394" s="63"/>
      <c r="AD394" s="63"/>
      <c r="AE394" s="676"/>
      <c r="AF394" s="63"/>
      <c r="AG394" s="63"/>
      <c r="AH394" s="1829"/>
      <c r="AI394" s="1829"/>
      <c r="AJ394" s="2438"/>
    </row>
    <row r="395" spans="1:36" ht="15.75" x14ac:dyDescent="0.25">
      <c r="A395" s="738">
        <v>1</v>
      </c>
      <c r="B395" s="1737">
        <v>1</v>
      </c>
      <c r="C395" s="807" t="s">
        <v>133</v>
      </c>
      <c r="D395" s="807"/>
      <c r="E395" s="122"/>
      <c r="F395" s="2202">
        <v>3069</v>
      </c>
      <c r="G395" s="92">
        <f t="shared" si="226"/>
        <v>2302</v>
      </c>
      <c r="H395" s="92">
        <v>2352</v>
      </c>
      <c r="I395" s="92">
        <f t="shared" si="227"/>
        <v>102.17202432667246</v>
      </c>
      <c r="J395" s="572"/>
      <c r="K395" s="572"/>
      <c r="L395" s="745"/>
      <c r="M395" s="745"/>
      <c r="N395" s="745"/>
      <c r="O395" s="745"/>
      <c r="P395" s="745"/>
      <c r="Q395" s="745"/>
      <c r="R395" s="63"/>
      <c r="S395" s="63"/>
      <c r="T395" s="63"/>
      <c r="U395" s="63"/>
      <c r="V395" s="63"/>
      <c r="W395" s="63"/>
      <c r="X395" s="63"/>
      <c r="Y395" s="63"/>
      <c r="Z395" s="63"/>
      <c r="AA395" s="1593"/>
      <c r="AB395" s="63"/>
      <c r="AC395" s="63"/>
      <c r="AD395" s="63"/>
      <c r="AE395" s="676"/>
      <c r="AF395" s="63"/>
      <c r="AG395" s="63"/>
      <c r="AH395" s="1829"/>
      <c r="AI395" s="1829"/>
      <c r="AJ395" s="2438"/>
    </row>
    <row r="396" spans="1:36" ht="15.75" x14ac:dyDescent="0.25">
      <c r="A396" s="738">
        <v>1</v>
      </c>
      <c r="B396" s="1737">
        <v>1</v>
      </c>
      <c r="C396" s="807" t="s">
        <v>62</v>
      </c>
      <c r="D396" s="807"/>
      <c r="E396" s="122"/>
      <c r="F396" s="2202">
        <v>4264</v>
      </c>
      <c r="G396" s="92">
        <f t="shared" si="226"/>
        <v>3198</v>
      </c>
      <c r="H396" s="92">
        <v>3061</v>
      </c>
      <c r="I396" s="92">
        <f t="shared" si="227"/>
        <v>95.716072545340836</v>
      </c>
      <c r="J396" s="572"/>
      <c r="K396" s="572"/>
      <c r="L396" s="745"/>
      <c r="M396" s="745"/>
      <c r="N396" s="745"/>
      <c r="O396" s="745"/>
      <c r="P396" s="745"/>
      <c r="Q396" s="745"/>
      <c r="R396" s="63"/>
      <c r="S396" s="63"/>
      <c r="T396" s="63"/>
      <c r="U396" s="63"/>
      <c r="V396" s="63"/>
      <c r="W396" s="63"/>
      <c r="X396" s="63"/>
      <c r="Y396" s="63"/>
      <c r="Z396" s="63"/>
      <c r="AA396" s="1593"/>
      <c r="AB396" s="63"/>
      <c r="AC396" s="63"/>
      <c r="AD396" s="63"/>
      <c r="AE396" s="676"/>
      <c r="AF396" s="63"/>
      <c r="AG396" s="63"/>
      <c r="AH396" s="1829"/>
      <c r="AI396" s="1829"/>
      <c r="AJ396" s="2438"/>
    </row>
    <row r="397" spans="1:36" ht="15.75" x14ac:dyDescent="0.25">
      <c r="A397" s="738">
        <v>1</v>
      </c>
      <c r="B397" s="1737">
        <v>1</v>
      </c>
      <c r="C397" s="807" t="s">
        <v>38</v>
      </c>
      <c r="D397" s="807"/>
      <c r="E397" s="122"/>
      <c r="F397" s="2202">
        <v>31235</v>
      </c>
      <c r="G397" s="92">
        <f t="shared" si="226"/>
        <v>23426</v>
      </c>
      <c r="H397" s="92">
        <v>21966</v>
      </c>
      <c r="I397" s="92">
        <f t="shared" si="227"/>
        <v>93.767608639972678</v>
      </c>
      <c r="J397" s="117"/>
      <c r="K397" s="117"/>
      <c r="L397" s="118"/>
      <c r="M397" s="118"/>
      <c r="N397" s="118"/>
      <c r="O397" s="118"/>
      <c r="P397" s="118"/>
      <c r="Q397" s="118"/>
      <c r="R397" s="63"/>
      <c r="S397" s="63"/>
      <c r="T397" s="63"/>
      <c r="U397" s="63"/>
      <c r="V397" s="63"/>
      <c r="W397" s="63"/>
      <c r="X397" s="63"/>
      <c r="Y397" s="63"/>
      <c r="Z397" s="63"/>
      <c r="AA397" s="1593"/>
      <c r="AB397" s="63"/>
      <c r="AC397" s="63"/>
      <c r="AD397" s="63"/>
      <c r="AE397" s="676"/>
      <c r="AF397" s="63"/>
      <c r="AG397" s="63"/>
      <c r="AH397" s="1829"/>
      <c r="AI397" s="1829"/>
      <c r="AJ397" s="2438"/>
    </row>
    <row r="398" spans="1:36" ht="15.75" x14ac:dyDescent="0.25">
      <c r="B398" s="1737">
        <v>1</v>
      </c>
      <c r="C398" s="807" t="s">
        <v>135</v>
      </c>
      <c r="D398" s="807"/>
      <c r="E398" s="120"/>
      <c r="F398" s="2202">
        <v>73024</v>
      </c>
      <c r="G398" s="92">
        <f t="shared" si="226"/>
        <v>54768</v>
      </c>
      <c r="H398" s="92">
        <v>53997</v>
      </c>
      <c r="I398" s="92">
        <f t="shared" si="227"/>
        <v>98.592243645924626</v>
      </c>
      <c r="J398" s="572"/>
      <c r="K398" s="572"/>
      <c r="L398" s="745"/>
      <c r="M398" s="745"/>
      <c r="N398" s="745"/>
      <c r="O398" s="745"/>
      <c r="P398" s="745"/>
      <c r="Q398" s="745"/>
      <c r="R398" s="63"/>
      <c r="S398" s="63"/>
      <c r="T398" s="63"/>
      <c r="U398" s="63"/>
      <c r="V398" s="63"/>
      <c r="W398" s="63"/>
      <c r="X398" s="63"/>
      <c r="Y398" s="63"/>
      <c r="Z398" s="63"/>
      <c r="AA398" s="1593"/>
      <c r="AB398" s="63"/>
      <c r="AC398" s="63"/>
      <c r="AD398" s="63"/>
      <c r="AE398" s="676"/>
      <c r="AF398" s="63"/>
      <c r="AG398" s="63"/>
      <c r="AH398" s="1829"/>
      <c r="AI398" s="1829"/>
      <c r="AJ398" s="2438"/>
    </row>
    <row r="399" spans="1:36" ht="15.75" x14ac:dyDescent="0.25">
      <c r="A399" s="738">
        <v>1</v>
      </c>
      <c r="B399" s="1737">
        <v>1</v>
      </c>
      <c r="C399" s="807" t="s">
        <v>132</v>
      </c>
      <c r="D399" s="807"/>
      <c r="E399" s="122"/>
      <c r="F399" s="2202">
        <v>2600</v>
      </c>
      <c r="G399" s="92">
        <f t="shared" si="226"/>
        <v>1950</v>
      </c>
      <c r="H399" s="92">
        <v>1902</v>
      </c>
      <c r="I399" s="92">
        <f t="shared" si="227"/>
        <v>97.538461538461547</v>
      </c>
      <c r="J399" s="572"/>
      <c r="K399" s="572"/>
      <c r="L399" s="745"/>
      <c r="M399" s="745"/>
      <c r="N399" s="745"/>
      <c r="O399" s="745"/>
      <c r="P399" s="745"/>
      <c r="Q399" s="745"/>
      <c r="R399" s="63"/>
      <c r="S399" s="63"/>
      <c r="T399" s="63"/>
      <c r="U399" s="63"/>
      <c r="V399" s="63"/>
      <c r="W399" s="63"/>
      <c r="X399" s="63"/>
      <c r="Y399" s="63"/>
      <c r="Z399" s="63"/>
      <c r="AA399" s="1593"/>
      <c r="AB399" s="63"/>
      <c r="AC399" s="63"/>
      <c r="AD399" s="63"/>
      <c r="AE399" s="676"/>
      <c r="AF399" s="63"/>
      <c r="AG399" s="63"/>
      <c r="AH399" s="1829"/>
      <c r="AI399" s="1829"/>
      <c r="AJ399" s="2438"/>
    </row>
    <row r="400" spans="1:36" ht="15.75" x14ac:dyDescent="0.25">
      <c r="A400" s="738">
        <v>1</v>
      </c>
      <c r="B400" s="1737">
        <v>1</v>
      </c>
      <c r="C400" s="807" t="s">
        <v>65</v>
      </c>
      <c r="D400" s="807"/>
      <c r="E400" s="122"/>
      <c r="F400" s="2202">
        <v>55</v>
      </c>
      <c r="G400" s="92">
        <f t="shared" si="226"/>
        <v>41</v>
      </c>
      <c r="H400" s="92">
        <v>53</v>
      </c>
      <c r="I400" s="92">
        <f t="shared" si="227"/>
        <v>129.26829268292684</v>
      </c>
      <c r="J400" s="572"/>
      <c r="K400" s="572"/>
      <c r="L400" s="745"/>
      <c r="M400" s="745"/>
      <c r="N400" s="745"/>
      <c r="O400" s="745"/>
      <c r="P400" s="745"/>
      <c r="Q400" s="745"/>
      <c r="R400" s="63"/>
      <c r="S400" s="63"/>
      <c r="T400" s="63"/>
      <c r="U400" s="63"/>
      <c r="V400" s="63"/>
      <c r="W400" s="63"/>
      <c r="X400" s="63"/>
      <c r="Y400" s="63"/>
      <c r="Z400" s="63"/>
      <c r="AA400" s="1593"/>
      <c r="AB400" s="63"/>
      <c r="AC400" s="63"/>
      <c r="AD400" s="63"/>
      <c r="AE400" s="676"/>
      <c r="AF400" s="63"/>
      <c r="AG400" s="63"/>
      <c r="AH400" s="1829"/>
      <c r="AI400" s="1829"/>
      <c r="AJ400" s="2438"/>
    </row>
    <row r="401" spans="1:36" ht="31.5" x14ac:dyDescent="0.25">
      <c r="A401" s="738">
        <v>1</v>
      </c>
      <c r="B401" s="1737">
        <v>1</v>
      </c>
      <c r="C401" s="807" t="s">
        <v>138</v>
      </c>
      <c r="D401" s="807"/>
      <c r="E401" s="122"/>
      <c r="F401" s="2202">
        <v>140275</v>
      </c>
      <c r="G401" s="92">
        <f t="shared" ref="G401:G413" si="228">ROUND(F401/12*$C$3,0)</f>
        <v>105206</v>
      </c>
      <c r="H401" s="92">
        <v>106635</v>
      </c>
      <c r="I401" s="92">
        <f t="shared" si="227"/>
        <v>101.35828755013974</v>
      </c>
      <c r="J401" s="572"/>
      <c r="K401" s="572"/>
      <c r="L401" s="745"/>
      <c r="M401" s="745"/>
      <c r="N401" s="745"/>
      <c r="O401" s="745"/>
      <c r="P401" s="745"/>
      <c r="Q401" s="745"/>
      <c r="R401" s="63"/>
      <c r="S401" s="63"/>
      <c r="T401" s="63"/>
      <c r="U401" s="63"/>
      <c r="V401" s="63"/>
      <c r="W401" s="63"/>
      <c r="X401" s="63"/>
      <c r="Y401" s="63"/>
      <c r="Z401" s="63"/>
      <c r="AA401" s="1593"/>
      <c r="AB401" s="63"/>
      <c r="AC401" s="63"/>
      <c r="AD401" s="63"/>
      <c r="AE401" s="676"/>
      <c r="AF401" s="63"/>
      <c r="AG401" s="63"/>
      <c r="AH401" s="1829"/>
      <c r="AI401" s="1829"/>
      <c r="AJ401" s="2438"/>
    </row>
    <row r="402" spans="1:36" ht="31.5" x14ac:dyDescent="0.25">
      <c r="A402" s="738">
        <v>1</v>
      </c>
      <c r="B402" s="1737">
        <v>1</v>
      </c>
      <c r="C402" s="807" t="s">
        <v>139</v>
      </c>
      <c r="D402" s="807"/>
      <c r="E402" s="122"/>
      <c r="F402" s="2202">
        <v>6930</v>
      </c>
      <c r="G402" s="92">
        <f t="shared" si="228"/>
        <v>5198</v>
      </c>
      <c r="H402" s="92">
        <v>4937</v>
      </c>
      <c r="I402" s="92">
        <f t="shared" si="227"/>
        <v>94.978838014621005</v>
      </c>
      <c r="J402" s="572"/>
      <c r="K402" s="572"/>
      <c r="L402" s="745"/>
      <c r="M402" s="745"/>
      <c r="N402" s="745"/>
      <c r="O402" s="745"/>
      <c r="P402" s="745"/>
      <c r="Q402" s="745"/>
      <c r="R402" s="63"/>
      <c r="S402" s="63"/>
      <c r="T402" s="63"/>
      <c r="U402" s="63"/>
      <c r="V402" s="63"/>
      <c r="W402" s="63"/>
      <c r="X402" s="63"/>
      <c r="Y402" s="63"/>
      <c r="Z402" s="63"/>
      <c r="AA402" s="1593"/>
      <c r="AB402" s="63"/>
      <c r="AC402" s="63"/>
      <c r="AD402" s="63"/>
      <c r="AE402" s="676"/>
      <c r="AF402" s="63"/>
      <c r="AG402" s="63"/>
      <c r="AH402" s="1829"/>
      <c r="AI402" s="1829"/>
      <c r="AJ402" s="2438"/>
    </row>
    <row r="403" spans="1:36" ht="15.75" x14ac:dyDescent="0.25">
      <c r="A403" s="738">
        <v>1</v>
      </c>
      <c r="B403" s="1737">
        <v>1</v>
      </c>
      <c r="C403" s="807" t="s">
        <v>286</v>
      </c>
      <c r="D403" s="807"/>
      <c r="E403" s="120"/>
      <c r="F403" s="2202">
        <v>1980</v>
      </c>
      <c r="G403" s="92">
        <f>ROUND(F403/12*$C$3,0)</f>
        <v>1485</v>
      </c>
      <c r="H403" s="92">
        <v>1255</v>
      </c>
      <c r="I403" s="92">
        <f t="shared" si="227"/>
        <v>84.511784511784512</v>
      </c>
      <c r="J403" s="572"/>
      <c r="K403" s="572"/>
      <c r="L403" s="745"/>
      <c r="M403" s="745"/>
      <c r="N403" s="745"/>
      <c r="O403" s="745"/>
      <c r="P403" s="745"/>
      <c r="Q403" s="745"/>
      <c r="R403" s="63"/>
      <c r="S403" s="63"/>
      <c r="T403" s="63"/>
      <c r="U403" s="63"/>
      <c r="V403" s="63"/>
      <c r="W403" s="63"/>
      <c r="X403" s="63"/>
      <c r="Y403" s="63"/>
      <c r="Z403" s="63"/>
      <c r="AA403" s="1593"/>
      <c r="AB403" s="63"/>
      <c r="AC403" s="63"/>
      <c r="AD403" s="63"/>
      <c r="AE403" s="676"/>
      <c r="AF403" s="63"/>
      <c r="AG403" s="63"/>
      <c r="AH403" s="1829"/>
      <c r="AI403" s="1829"/>
      <c r="AJ403" s="2438"/>
    </row>
    <row r="404" spans="1:36" ht="47.25" x14ac:dyDescent="0.25">
      <c r="A404" s="738">
        <v>1</v>
      </c>
      <c r="B404" s="1737">
        <v>1</v>
      </c>
      <c r="C404" s="807" t="s">
        <v>301</v>
      </c>
      <c r="D404" s="807"/>
      <c r="E404" s="122"/>
      <c r="F404" s="2202">
        <v>14000</v>
      </c>
      <c r="G404" s="92">
        <f t="shared" si="228"/>
        <v>10500</v>
      </c>
      <c r="H404" s="92">
        <v>13816</v>
      </c>
      <c r="I404" s="92">
        <f t="shared" si="227"/>
        <v>131.58095238095237</v>
      </c>
      <c r="J404" s="572"/>
      <c r="K404" s="572"/>
      <c r="L404" s="745"/>
      <c r="M404" s="745"/>
      <c r="N404" s="745"/>
      <c r="O404" s="745"/>
      <c r="P404" s="745"/>
      <c r="Q404" s="745"/>
      <c r="R404" s="63"/>
      <c r="S404" s="63"/>
      <c r="T404" s="63"/>
      <c r="U404" s="63"/>
      <c r="V404" s="63"/>
      <c r="W404" s="63"/>
      <c r="X404" s="63"/>
      <c r="Y404" s="63"/>
      <c r="Z404" s="63"/>
      <c r="AA404" s="1593"/>
      <c r="AB404" s="63"/>
      <c r="AC404" s="63"/>
      <c r="AD404" s="63"/>
      <c r="AE404" s="676"/>
      <c r="AF404" s="63"/>
      <c r="AG404" s="63"/>
      <c r="AH404" s="1829"/>
      <c r="AI404" s="1829"/>
      <c r="AJ404" s="2438"/>
    </row>
    <row r="405" spans="1:36" ht="15.75" x14ac:dyDescent="0.25">
      <c r="A405" s="738">
        <v>1</v>
      </c>
      <c r="B405" s="1737">
        <v>1</v>
      </c>
      <c r="C405" s="807" t="s">
        <v>34</v>
      </c>
      <c r="D405" s="807"/>
      <c r="E405" s="122"/>
      <c r="F405" s="2202">
        <v>6193</v>
      </c>
      <c r="G405" s="92">
        <f>ROUND(F405/12*$C$3,0)</f>
        <v>4645</v>
      </c>
      <c r="H405" s="92">
        <v>3485</v>
      </c>
      <c r="I405" s="92">
        <f t="shared" si="227"/>
        <v>75.026910656620018</v>
      </c>
      <c r="J405" s="572"/>
      <c r="K405" s="572"/>
      <c r="L405" s="745"/>
      <c r="M405" s="745"/>
      <c r="N405" s="745"/>
      <c r="O405" s="745"/>
      <c r="P405" s="745"/>
      <c r="Q405" s="745"/>
      <c r="R405" s="63"/>
      <c r="S405" s="63"/>
      <c r="T405" s="63"/>
      <c r="U405" s="63"/>
      <c r="V405" s="63"/>
      <c r="W405" s="63"/>
      <c r="X405" s="63"/>
      <c r="Y405" s="63"/>
      <c r="Z405" s="63"/>
      <c r="AA405" s="1593"/>
      <c r="AB405" s="63">
        <f>AF405-AE405</f>
        <v>0</v>
      </c>
      <c r="AC405" s="63"/>
      <c r="AD405" s="63">
        <f>AB405-AA405</f>
        <v>0</v>
      </c>
      <c r="AE405" s="676"/>
      <c r="AF405" s="63"/>
      <c r="AG405" s="63"/>
      <c r="AH405" s="1829"/>
      <c r="AI405" s="1829"/>
      <c r="AJ405" s="2438"/>
    </row>
    <row r="406" spans="1:36" ht="31.5" x14ac:dyDescent="0.25">
      <c r="A406" s="738">
        <v>1</v>
      </c>
      <c r="B406" s="1737">
        <v>1</v>
      </c>
      <c r="C406" s="807" t="s">
        <v>72</v>
      </c>
      <c r="D406" s="807"/>
      <c r="E406" s="122"/>
      <c r="F406" s="2202">
        <v>1219</v>
      </c>
      <c r="G406" s="92">
        <f t="shared" ref="G406:G412" si="229">ROUND(F406/12*$C$3,0)</f>
        <v>914</v>
      </c>
      <c r="H406" s="92">
        <v>754</v>
      </c>
      <c r="I406" s="92">
        <f t="shared" si="227"/>
        <v>82.494529540481395</v>
      </c>
      <c r="J406" s="572"/>
      <c r="K406" s="572"/>
      <c r="L406" s="745"/>
      <c r="M406" s="745"/>
      <c r="N406" s="745"/>
      <c r="O406" s="745"/>
      <c r="P406" s="745"/>
      <c r="Q406" s="745"/>
      <c r="R406" s="63"/>
      <c r="S406" s="63"/>
      <c r="T406" s="63"/>
      <c r="U406" s="63"/>
      <c r="V406" s="63"/>
      <c r="W406" s="63"/>
      <c r="X406" s="63"/>
      <c r="Y406" s="63"/>
      <c r="Z406" s="63"/>
      <c r="AA406" s="1593"/>
      <c r="AB406" s="63"/>
      <c r="AC406" s="63"/>
      <c r="AD406" s="63"/>
      <c r="AE406" s="676"/>
      <c r="AF406" s="63"/>
      <c r="AG406" s="63"/>
      <c r="AH406" s="1829"/>
      <c r="AI406" s="1829"/>
      <c r="AJ406" s="2438"/>
    </row>
    <row r="407" spans="1:36" ht="31.5" x14ac:dyDescent="0.25">
      <c r="A407" s="738">
        <v>1</v>
      </c>
      <c r="B407" s="1737">
        <v>1</v>
      </c>
      <c r="C407" s="807" t="s">
        <v>289</v>
      </c>
      <c r="D407" s="807"/>
      <c r="E407" s="122"/>
      <c r="F407" s="2202">
        <v>100</v>
      </c>
      <c r="G407" s="92">
        <f t="shared" si="229"/>
        <v>75</v>
      </c>
      <c r="H407" s="92">
        <v>60</v>
      </c>
      <c r="I407" s="92">
        <f t="shared" si="227"/>
        <v>80</v>
      </c>
      <c r="J407" s="572"/>
      <c r="K407" s="572"/>
      <c r="L407" s="745"/>
      <c r="M407" s="745"/>
      <c r="N407" s="745"/>
      <c r="O407" s="745"/>
      <c r="P407" s="745"/>
      <c r="Q407" s="745"/>
      <c r="R407" s="63"/>
      <c r="S407" s="63"/>
      <c r="T407" s="63"/>
      <c r="U407" s="63"/>
      <c r="V407" s="63"/>
      <c r="W407" s="63"/>
      <c r="X407" s="63"/>
      <c r="Y407" s="63"/>
      <c r="Z407" s="63"/>
      <c r="AA407" s="1593"/>
      <c r="AB407" s="63"/>
      <c r="AC407" s="63"/>
      <c r="AD407" s="63"/>
      <c r="AE407" s="676"/>
      <c r="AF407" s="63"/>
      <c r="AG407" s="63"/>
      <c r="AH407" s="1829"/>
      <c r="AI407" s="1829"/>
      <c r="AJ407" s="2438"/>
    </row>
    <row r="408" spans="1:36" ht="31.5" x14ac:dyDescent="0.25">
      <c r="A408" s="738">
        <v>1</v>
      </c>
      <c r="B408" s="1737">
        <v>1</v>
      </c>
      <c r="C408" s="807" t="s">
        <v>294</v>
      </c>
      <c r="D408" s="807"/>
      <c r="E408" s="122"/>
      <c r="F408" s="2202">
        <v>1200</v>
      </c>
      <c r="G408" s="92">
        <f t="shared" si="229"/>
        <v>900</v>
      </c>
      <c r="H408" s="92">
        <v>847</v>
      </c>
      <c r="I408" s="92">
        <f t="shared" si="227"/>
        <v>94.111111111111114</v>
      </c>
      <c r="J408" s="572"/>
      <c r="K408" s="572"/>
      <c r="L408" s="745"/>
      <c r="M408" s="745"/>
      <c r="N408" s="745"/>
      <c r="O408" s="745"/>
      <c r="P408" s="745"/>
      <c r="Q408" s="745"/>
      <c r="R408" s="63"/>
      <c r="S408" s="63"/>
      <c r="T408" s="63"/>
      <c r="U408" s="63"/>
      <c r="V408" s="63"/>
      <c r="W408" s="63"/>
      <c r="X408" s="63"/>
      <c r="Y408" s="63"/>
      <c r="Z408" s="63"/>
      <c r="AA408" s="1593"/>
      <c r="AB408" s="63"/>
      <c r="AC408" s="63"/>
      <c r="AD408" s="63"/>
      <c r="AE408" s="676"/>
      <c r="AF408" s="63"/>
      <c r="AG408" s="63"/>
      <c r="AH408" s="1829"/>
      <c r="AI408" s="1829"/>
      <c r="AJ408" s="2438"/>
    </row>
    <row r="409" spans="1:36" ht="15.75" x14ac:dyDescent="0.25">
      <c r="B409" s="1737">
        <v>1</v>
      </c>
      <c r="C409" s="807" t="s">
        <v>142</v>
      </c>
      <c r="D409" s="807"/>
      <c r="E409" s="120"/>
      <c r="F409" s="2202">
        <v>45</v>
      </c>
      <c r="G409" s="92">
        <f t="shared" si="229"/>
        <v>34</v>
      </c>
      <c r="H409" s="92">
        <v>37</v>
      </c>
      <c r="I409" s="92">
        <f t="shared" si="227"/>
        <v>108.8235294117647</v>
      </c>
      <c r="J409" s="572"/>
      <c r="K409" s="572"/>
      <c r="L409" s="745"/>
      <c r="M409" s="745"/>
      <c r="N409" s="745"/>
      <c r="O409" s="745"/>
      <c r="P409" s="745"/>
      <c r="Q409" s="745"/>
      <c r="R409" s="63"/>
      <c r="S409" s="63"/>
      <c r="T409" s="63"/>
      <c r="U409" s="63"/>
      <c r="V409" s="63"/>
      <c r="W409" s="63"/>
      <c r="X409" s="63"/>
      <c r="Y409" s="63"/>
      <c r="Z409" s="63"/>
      <c r="AA409" s="1593"/>
      <c r="AB409" s="63"/>
      <c r="AC409" s="63"/>
      <c r="AD409" s="63"/>
      <c r="AE409" s="676"/>
      <c r="AF409" s="63"/>
      <c r="AG409" s="63"/>
      <c r="AH409" s="1829"/>
      <c r="AI409" s="1829"/>
      <c r="AJ409" s="2438"/>
    </row>
    <row r="410" spans="1:36" ht="15.75" x14ac:dyDescent="0.25">
      <c r="A410" s="738">
        <v>1</v>
      </c>
      <c r="B410" s="1737">
        <v>1</v>
      </c>
      <c r="C410" s="807" t="s">
        <v>149</v>
      </c>
      <c r="D410" s="807"/>
      <c r="E410" s="122"/>
      <c r="F410" s="2202">
        <v>409</v>
      </c>
      <c r="G410" s="92">
        <f t="shared" si="229"/>
        <v>307</v>
      </c>
      <c r="H410" s="92">
        <v>286</v>
      </c>
      <c r="I410" s="92">
        <f t="shared" si="227"/>
        <v>93.159609120521168</v>
      </c>
      <c r="J410" s="572"/>
      <c r="K410" s="572"/>
      <c r="L410" s="745"/>
      <c r="M410" s="745"/>
      <c r="N410" s="745"/>
      <c r="O410" s="745"/>
      <c r="P410" s="745"/>
      <c r="Q410" s="745"/>
      <c r="R410" s="63"/>
      <c r="S410" s="63"/>
      <c r="T410" s="63"/>
      <c r="U410" s="63"/>
      <c r="V410" s="63"/>
      <c r="W410" s="63"/>
      <c r="X410" s="63"/>
      <c r="Y410" s="63"/>
      <c r="Z410" s="63"/>
      <c r="AA410" s="1593"/>
      <c r="AB410" s="63">
        <f>AF410-AE410</f>
        <v>0</v>
      </c>
      <c r="AC410" s="63"/>
      <c r="AD410" s="63">
        <f>AB410-AA410</f>
        <v>0</v>
      </c>
      <c r="AE410" s="676"/>
      <c r="AF410" s="63"/>
      <c r="AG410" s="63"/>
      <c r="AH410" s="1829"/>
      <c r="AI410" s="1829"/>
      <c r="AJ410" s="2438"/>
    </row>
    <row r="411" spans="1:36" ht="15.75" x14ac:dyDescent="0.25">
      <c r="A411" s="738">
        <v>1</v>
      </c>
      <c r="B411" s="1737">
        <v>1</v>
      </c>
      <c r="C411" s="807" t="s">
        <v>36</v>
      </c>
      <c r="D411" s="807"/>
      <c r="E411" s="122"/>
      <c r="F411" s="2202">
        <v>674</v>
      </c>
      <c r="G411" s="92">
        <f t="shared" si="229"/>
        <v>506</v>
      </c>
      <c r="H411" s="92">
        <v>497</v>
      </c>
      <c r="I411" s="92">
        <f t="shared" si="227"/>
        <v>98.221343873517782</v>
      </c>
      <c r="J411" s="117"/>
      <c r="K411" s="117"/>
      <c r="L411" s="118"/>
      <c r="M411" s="118"/>
      <c r="N411" s="118"/>
      <c r="O411" s="118"/>
      <c r="P411" s="118"/>
      <c r="Q411" s="118"/>
      <c r="R411" s="63"/>
      <c r="S411" s="63"/>
      <c r="T411" s="63"/>
      <c r="U411" s="63"/>
      <c r="V411" s="63"/>
      <c r="W411" s="63"/>
      <c r="X411" s="63"/>
      <c r="Y411" s="63"/>
      <c r="Z411" s="63"/>
      <c r="AA411" s="1593"/>
      <c r="AB411" s="63"/>
      <c r="AC411" s="63"/>
      <c r="AD411" s="63"/>
      <c r="AE411" s="676"/>
      <c r="AF411" s="63"/>
      <c r="AG411" s="63"/>
      <c r="AH411" s="1829"/>
      <c r="AI411" s="1829"/>
      <c r="AJ411" s="2438"/>
    </row>
    <row r="412" spans="1:36" ht="31.5" x14ac:dyDescent="0.25">
      <c r="A412" s="738">
        <v>1</v>
      </c>
      <c r="B412" s="1737">
        <v>1</v>
      </c>
      <c r="C412" s="807" t="s">
        <v>162</v>
      </c>
      <c r="D412" s="807"/>
      <c r="E412" s="122"/>
      <c r="F412" s="2202">
        <v>100</v>
      </c>
      <c r="G412" s="92">
        <f t="shared" si="229"/>
        <v>75</v>
      </c>
      <c r="H412" s="92">
        <v>59</v>
      </c>
      <c r="I412" s="92">
        <f t="shared" si="227"/>
        <v>78.666666666666657</v>
      </c>
      <c r="J412" s="572"/>
      <c r="K412" s="572"/>
      <c r="L412" s="745"/>
      <c r="M412" s="745"/>
      <c r="N412" s="745"/>
      <c r="O412" s="745"/>
      <c r="P412" s="745"/>
      <c r="Q412" s="745"/>
      <c r="R412" s="63"/>
      <c r="S412" s="63"/>
      <c r="T412" s="63"/>
      <c r="U412" s="63"/>
      <c r="V412" s="63"/>
      <c r="W412" s="63"/>
      <c r="X412" s="63"/>
      <c r="Y412" s="63"/>
      <c r="Z412" s="63"/>
      <c r="AA412" s="1593"/>
      <c r="AB412" s="63"/>
      <c r="AC412" s="63"/>
      <c r="AD412" s="63"/>
      <c r="AE412" s="676"/>
      <c r="AF412" s="63"/>
      <c r="AG412" s="63"/>
      <c r="AH412" s="1829"/>
      <c r="AI412" s="1829"/>
      <c r="AJ412" s="2438"/>
    </row>
    <row r="413" spans="1:36" ht="15.75" x14ac:dyDescent="0.25">
      <c r="B413" s="1737">
        <v>1</v>
      </c>
      <c r="C413" s="807" t="s">
        <v>285</v>
      </c>
      <c r="D413" s="807"/>
      <c r="E413" s="120"/>
      <c r="F413" s="2202">
        <v>400</v>
      </c>
      <c r="G413" s="92">
        <f t="shared" si="228"/>
        <v>300</v>
      </c>
      <c r="H413" s="92">
        <v>248</v>
      </c>
      <c r="I413" s="92">
        <f t="shared" si="227"/>
        <v>82.666666666666671</v>
      </c>
      <c r="J413" s="572"/>
      <c r="K413" s="572"/>
      <c r="L413" s="745"/>
      <c r="M413" s="745"/>
      <c r="N413" s="745"/>
      <c r="O413" s="745"/>
      <c r="P413" s="745"/>
      <c r="Q413" s="745"/>
      <c r="R413" s="63"/>
      <c r="S413" s="63"/>
      <c r="T413" s="63"/>
      <c r="U413" s="63"/>
      <c r="V413" s="63"/>
      <c r="W413" s="63"/>
      <c r="X413" s="63"/>
      <c r="Y413" s="63"/>
      <c r="Z413" s="63"/>
      <c r="AA413" s="1593"/>
      <c r="AB413" s="63"/>
      <c r="AC413" s="63"/>
      <c r="AD413" s="63"/>
      <c r="AE413" s="676"/>
      <c r="AF413" s="63"/>
      <c r="AG413" s="63"/>
      <c r="AH413" s="1829"/>
      <c r="AI413" s="1829"/>
      <c r="AJ413" s="2438"/>
    </row>
    <row r="414" spans="1:36" ht="75" x14ac:dyDescent="0.25">
      <c r="B414" s="1737">
        <v>1</v>
      </c>
      <c r="C414" s="10" t="s">
        <v>555</v>
      </c>
      <c r="D414" s="807"/>
      <c r="E414" s="120"/>
      <c r="F414" s="2202">
        <v>165</v>
      </c>
      <c r="G414" s="2558">
        <f>F414/5*2</f>
        <v>66</v>
      </c>
      <c r="H414" s="92">
        <v>9</v>
      </c>
      <c r="I414" s="92">
        <f t="shared" si="227"/>
        <v>13.636363636363635</v>
      </c>
      <c r="J414" s="572"/>
      <c r="K414" s="572"/>
      <c r="L414" s="745"/>
      <c r="M414" s="745"/>
      <c r="N414" s="745"/>
      <c r="O414" s="745"/>
      <c r="P414" s="745"/>
      <c r="Q414" s="745"/>
      <c r="R414" s="63"/>
      <c r="S414" s="63"/>
      <c r="T414" s="63"/>
      <c r="U414" s="63"/>
      <c r="V414" s="63"/>
      <c r="W414" s="63"/>
      <c r="X414" s="63"/>
      <c r="Y414" s="63"/>
      <c r="Z414" s="63"/>
      <c r="AA414" s="1593"/>
      <c r="AB414" s="63"/>
      <c r="AC414" s="63"/>
      <c r="AD414" s="63"/>
      <c r="AE414" s="676"/>
      <c r="AF414" s="63"/>
      <c r="AG414" s="63"/>
      <c r="AH414" s="1829"/>
      <c r="AI414" s="1829"/>
      <c r="AJ414" s="2438"/>
    </row>
    <row r="415" spans="1:36" ht="75" x14ac:dyDescent="0.25">
      <c r="B415" s="1737">
        <v>1</v>
      </c>
      <c r="C415" s="2800" t="s">
        <v>556</v>
      </c>
      <c r="D415" s="807"/>
      <c r="E415" s="120"/>
      <c r="F415" s="2202">
        <v>40</v>
      </c>
      <c r="G415" s="2558">
        <f>F415/5*2</f>
        <v>16</v>
      </c>
      <c r="H415" s="92">
        <v>0</v>
      </c>
      <c r="I415" s="92">
        <f t="shared" si="227"/>
        <v>0</v>
      </c>
      <c r="J415" s="572"/>
      <c r="K415" s="572"/>
      <c r="L415" s="745"/>
      <c r="M415" s="745"/>
      <c r="N415" s="745"/>
      <c r="O415" s="745"/>
      <c r="P415" s="745"/>
      <c r="Q415" s="745"/>
      <c r="R415" s="63"/>
      <c r="S415" s="63"/>
      <c r="T415" s="63"/>
      <c r="U415" s="63"/>
      <c r="V415" s="63"/>
      <c r="W415" s="63"/>
      <c r="X415" s="63"/>
      <c r="Y415" s="63"/>
      <c r="Z415" s="63"/>
      <c r="AA415" s="1593"/>
      <c r="AB415" s="63"/>
      <c r="AC415" s="63"/>
      <c r="AD415" s="63"/>
      <c r="AE415" s="676"/>
      <c r="AF415" s="63"/>
      <c r="AG415" s="63"/>
      <c r="AH415" s="1829"/>
      <c r="AI415" s="1829"/>
      <c r="AJ415" s="2438"/>
    </row>
    <row r="416" spans="1:36" ht="24.75" customHeight="1" x14ac:dyDescent="0.25">
      <c r="B416" s="1737"/>
      <c r="C416" s="672" t="s">
        <v>343</v>
      </c>
      <c r="D416" s="672"/>
      <c r="E416" s="508"/>
      <c r="F416" s="712">
        <f>F379</f>
        <v>201805.81367521369</v>
      </c>
      <c r="G416" s="388">
        <f t="shared" ref="G416:H416" si="230">G379</f>
        <v>151354.63874643875</v>
      </c>
      <c r="H416" s="388">
        <f t="shared" si="230"/>
        <v>149972.88176638176</v>
      </c>
      <c r="I416" s="388">
        <f t="shared" si="227"/>
        <v>99.087073252923673</v>
      </c>
      <c r="J416" s="572"/>
      <c r="K416" s="572"/>
      <c r="L416" s="573"/>
      <c r="M416" s="573"/>
      <c r="N416" s="573"/>
      <c r="O416" s="573"/>
      <c r="P416" s="573"/>
      <c r="Q416" s="573"/>
      <c r="R416" s="704">
        <f t="shared" ref="R416:V416" si="231">SUM(R380,R379)</f>
        <v>288369.76306999999</v>
      </c>
      <c r="S416" s="704">
        <f t="shared" si="231"/>
        <v>288369.76306999999</v>
      </c>
      <c r="T416" s="704">
        <f t="shared" si="231"/>
        <v>288369.76306999999</v>
      </c>
      <c r="U416" s="704">
        <f t="shared" si="231"/>
        <v>288369.76306999999</v>
      </c>
      <c r="V416" s="704">
        <f t="shared" si="231"/>
        <v>288369.76306999999</v>
      </c>
      <c r="W416" s="704">
        <f t="shared" ref="W416:X416" si="232">SUM(W380,W379)</f>
        <v>288369.76306999999</v>
      </c>
      <c r="X416" s="704">
        <f t="shared" si="232"/>
        <v>288369.76306999999</v>
      </c>
      <c r="Y416" s="704">
        <f t="shared" ref="Y416:AA416" si="233">SUM(Y380,Y379)</f>
        <v>289734.30291999999</v>
      </c>
      <c r="Z416" s="704">
        <f t="shared" ref="Z416" si="234">SUM(Z380,Z379)</f>
        <v>289734.30291999999</v>
      </c>
      <c r="AA416" s="1601">
        <f t="shared" si="233"/>
        <v>216550.2430125</v>
      </c>
      <c r="AB416" s="742">
        <f t="shared" ref="AB416:AF416" si="235">SUM(AB380,AB379)</f>
        <v>216804.27213920001</v>
      </c>
      <c r="AC416" s="742">
        <f t="shared" si="235"/>
        <v>0</v>
      </c>
      <c r="AD416" s="742">
        <f t="shared" si="235"/>
        <v>254.02912669999932</v>
      </c>
      <c r="AE416" s="804">
        <f t="shared" si="235"/>
        <v>-79.061669999999992</v>
      </c>
      <c r="AF416" s="704">
        <f t="shared" si="235"/>
        <v>216725.21046920001</v>
      </c>
      <c r="AG416" s="388">
        <f t="shared" ref="AG416" si="236">AG379</f>
        <v>68</v>
      </c>
      <c r="AH416" s="704">
        <f t="shared" ref="AH416:AI416" si="237">SUM(AH380,AH379)</f>
        <v>1560533.7000000004</v>
      </c>
      <c r="AI416" s="704">
        <f t="shared" si="237"/>
        <v>1560.5337000000004</v>
      </c>
      <c r="AJ416" s="2438"/>
    </row>
    <row r="417" spans="1:37" ht="22.5" customHeight="1" x14ac:dyDescent="0.25">
      <c r="A417" s="738">
        <v>1</v>
      </c>
      <c r="B417" s="1737">
        <v>1</v>
      </c>
      <c r="C417" s="481" t="s">
        <v>17</v>
      </c>
      <c r="D417" s="481"/>
      <c r="E417" s="481"/>
      <c r="F417" s="2211"/>
      <c r="G417" s="808"/>
      <c r="H417" s="808"/>
      <c r="I417" s="808"/>
      <c r="J417" s="809"/>
      <c r="K417" s="809"/>
      <c r="L417" s="802"/>
      <c r="M417" s="802"/>
      <c r="N417" s="802"/>
      <c r="O417" s="802"/>
      <c r="P417" s="802"/>
      <c r="Q417" s="802"/>
      <c r="R417" s="105">
        <f t="shared" ref="R417:X417" si="238">R416</f>
        <v>288369.76306999999</v>
      </c>
      <c r="S417" s="105">
        <f t="shared" si="238"/>
        <v>288369.76306999999</v>
      </c>
      <c r="T417" s="105">
        <f t="shared" si="238"/>
        <v>288369.76306999999</v>
      </c>
      <c r="U417" s="105">
        <f t="shared" si="238"/>
        <v>288369.76306999999</v>
      </c>
      <c r="V417" s="105">
        <f t="shared" si="238"/>
        <v>288369.76306999999</v>
      </c>
      <c r="W417" s="105">
        <f t="shared" si="238"/>
        <v>288369.76306999999</v>
      </c>
      <c r="X417" s="105">
        <f t="shared" si="238"/>
        <v>288369.76306999999</v>
      </c>
      <c r="Y417" s="105">
        <f t="shared" ref="Y417:Z417" si="239">Y416</f>
        <v>289734.30291999999</v>
      </c>
      <c r="Z417" s="105">
        <f t="shared" si="239"/>
        <v>289734.30291999999</v>
      </c>
      <c r="AA417" s="1612">
        <f t="shared" ref="AA417:AF417" si="240">AA416</f>
        <v>216550.2430125</v>
      </c>
      <c r="AB417" s="105">
        <f t="shared" si="240"/>
        <v>216804.27213920001</v>
      </c>
      <c r="AC417" s="105">
        <f t="shared" si="240"/>
        <v>0</v>
      </c>
      <c r="AD417" s="105">
        <f t="shared" si="240"/>
        <v>254.02912669999932</v>
      </c>
      <c r="AE417" s="105">
        <f t="shared" si="240"/>
        <v>-79.061669999999992</v>
      </c>
      <c r="AF417" s="105">
        <f t="shared" si="240"/>
        <v>216725.21046920001</v>
      </c>
      <c r="AG417" s="105">
        <f>AG416</f>
        <v>68</v>
      </c>
      <c r="AH417" s="105">
        <f t="shared" ref="AH417:AI417" si="241">AH416</f>
        <v>1560533.7000000004</v>
      </c>
      <c r="AI417" s="105">
        <f t="shared" si="241"/>
        <v>1560.5337000000004</v>
      </c>
      <c r="AJ417" s="2438"/>
    </row>
    <row r="418" spans="1:37" ht="15" customHeight="1" x14ac:dyDescent="0.25">
      <c r="A418" s="738">
        <v>1</v>
      </c>
      <c r="B418" s="1737">
        <v>1</v>
      </c>
      <c r="C418" s="301"/>
      <c r="D418" s="301"/>
      <c r="E418" s="301"/>
      <c r="F418" s="2212"/>
      <c r="G418" s="810"/>
      <c r="H418" s="810"/>
      <c r="I418" s="810"/>
      <c r="J418" s="810"/>
      <c r="K418" s="810"/>
      <c r="L418" s="810"/>
      <c r="M418" s="810"/>
      <c r="N418" s="810"/>
      <c r="O418" s="810"/>
      <c r="P418" s="810"/>
      <c r="Q418" s="810"/>
      <c r="R418" s="743"/>
      <c r="S418" s="743"/>
      <c r="T418" s="743"/>
      <c r="U418" s="743"/>
      <c r="V418" s="743"/>
      <c r="W418" s="743"/>
      <c r="X418" s="743"/>
      <c r="Y418" s="743"/>
      <c r="Z418" s="743"/>
      <c r="AA418" s="1605"/>
      <c r="AB418" s="743"/>
      <c r="AC418" s="743"/>
      <c r="AD418" s="743"/>
      <c r="AE418" s="779"/>
      <c r="AF418" s="743"/>
      <c r="AG418" s="743"/>
      <c r="AH418" s="1839"/>
      <c r="AI418" s="1839"/>
      <c r="AJ418" s="2438"/>
    </row>
    <row r="419" spans="1:37" ht="29.25" customHeight="1" x14ac:dyDescent="0.25">
      <c r="A419" s="738">
        <v>1</v>
      </c>
      <c r="B419" s="1737">
        <v>1</v>
      </c>
      <c r="C419" s="87" t="s">
        <v>424</v>
      </c>
      <c r="D419" s="87"/>
      <c r="E419" s="172"/>
      <c r="F419" s="2189"/>
      <c r="G419" s="573"/>
      <c r="H419" s="573"/>
      <c r="I419" s="573"/>
      <c r="J419" s="800"/>
      <c r="K419" s="800"/>
      <c r="L419" s="94"/>
      <c r="M419" s="94"/>
      <c r="N419" s="94"/>
      <c r="O419" s="94"/>
      <c r="P419" s="94"/>
      <c r="Q419" s="94"/>
      <c r="R419" s="94"/>
      <c r="S419" s="94"/>
      <c r="T419" s="94"/>
      <c r="U419" s="94"/>
      <c r="V419" s="94"/>
      <c r="W419" s="94"/>
      <c r="X419" s="94"/>
      <c r="Y419" s="94"/>
      <c r="Z419" s="94"/>
      <c r="AA419" s="1594"/>
      <c r="AB419" s="94"/>
      <c r="AC419" s="94"/>
      <c r="AD419" s="94"/>
      <c r="AE419" s="769"/>
      <c r="AF419" s="94"/>
      <c r="AG419" s="94"/>
      <c r="AH419" s="307"/>
      <c r="AI419" s="307"/>
      <c r="AJ419" s="2438"/>
    </row>
    <row r="420" spans="1:37" s="70" customFormat="1" ht="15" customHeight="1" x14ac:dyDescent="0.25">
      <c r="A420" s="738">
        <v>1</v>
      </c>
      <c r="B420" s="1737">
        <v>1</v>
      </c>
      <c r="C420" s="636" t="s">
        <v>14</v>
      </c>
      <c r="D420" s="636"/>
      <c r="E420" s="507"/>
      <c r="F420" s="1869"/>
      <c r="G420" s="126"/>
      <c r="H420" s="126"/>
      <c r="I420" s="126"/>
      <c r="J420" s="125"/>
      <c r="K420" s="125"/>
      <c r="L420" s="126"/>
      <c r="M420" s="126"/>
      <c r="N420" s="126"/>
      <c r="O420" s="126"/>
      <c r="P420" s="126"/>
      <c r="Q420" s="126"/>
      <c r="R420" s="440"/>
      <c r="S420" s="440"/>
      <c r="T420" s="440"/>
      <c r="U420" s="440"/>
      <c r="V420" s="440"/>
      <c r="W420" s="440"/>
      <c r="X420" s="440"/>
      <c r="Y420" s="440"/>
      <c r="Z420" s="440"/>
      <c r="AA420" s="1599"/>
      <c r="AB420" s="440"/>
      <c r="AC420" s="440"/>
      <c r="AD420" s="440"/>
      <c r="AE420" s="440"/>
      <c r="AF420" s="440"/>
      <c r="AG420" s="440"/>
      <c r="AH420" s="1829"/>
      <c r="AI420" s="1829"/>
      <c r="AJ420" s="2438"/>
      <c r="AK420" s="1723"/>
    </row>
    <row r="421" spans="1:37" s="70" customFormat="1" ht="15" customHeight="1" x14ac:dyDescent="0.25">
      <c r="A421" s="738">
        <v>1</v>
      </c>
      <c r="B421" s="1737">
        <v>1</v>
      </c>
      <c r="C421" s="507" t="s">
        <v>302</v>
      </c>
      <c r="D421" s="507"/>
      <c r="E421" s="520"/>
      <c r="F421" s="2199"/>
      <c r="G421" s="116"/>
      <c r="H421" s="116"/>
      <c r="I421" s="116"/>
      <c r="J421" s="125"/>
      <c r="K421" s="125"/>
      <c r="L421" s="126"/>
      <c r="M421" s="126"/>
      <c r="N421" s="126"/>
      <c r="O421" s="126"/>
      <c r="P421" s="126"/>
      <c r="Q421" s="126"/>
      <c r="R421" s="440"/>
      <c r="S421" s="440"/>
      <c r="T421" s="440"/>
      <c r="U421" s="440"/>
      <c r="V421" s="440"/>
      <c r="W421" s="440"/>
      <c r="X421" s="440"/>
      <c r="Y421" s="440"/>
      <c r="Z421" s="440"/>
      <c r="AA421" s="1599"/>
      <c r="AB421" s="440"/>
      <c r="AC421" s="440"/>
      <c r="AD421" s="440"/>
      <c r="AE421" s="440"/>
      <c r="AF421" s="440"/>
      <c r="AG421" s="440"/>
      <c r="AH421" s="1829"/>
      <c r="AI421" s="1829"/>
      <c r="AJ421" s="2438"/>
      <c r="AK421" s="1723"/>
    </row>
    <row r="422" spans="1:37" s="70" customFormat="1" ht="15" customHeight="1" x14ac:dyDescent="0.25">
      <c r="A422" s="738">
        <v>1</v>
      </c>
      <c r="B422" s="1737">
        <v>1</v>
      </c>
      <c r="C422" s="407" t="s">
        <v>361</v>
      </c>
      <c r="D422" s="407"/>
      <c r="E422" s="407"/>
      <c r="F422" s="711">
        <f>SUM(F424,F425,F426,F427)</f>
        <v>22000</v>
      </c>
      <c r="G422" s="440">
        <f>SUM(G424,G425,G426,G427)</f>
        <v>16500</v>
      </c>
      <c r="H422" s="440">
        <f>SUM(H424,H425,H426,H427)</f>
        <v>17084</v>
      </c>
      <c r="I422" s="556">
        <f>H422/G422*100</f>
        <v>103.53939393939393</v>
      </c>
      <c r="J422" s="125"/>
      <c r="K422" s="125"/>
      <c r="L422" s="464"/>
      <c r="M422" s="464"/>
      <c r="N422" s="464"/>
      <c r="O422" s="464"/>
      <c r="P422" s="464"/>
      <c r="Q422" s="464"/>
      <c r="R422" s="711"/>
      <c r="S422" s="711"/>
      <c r="T422" s="711"/>
      <c r="U422" s="711"/>
      <c r="V422" s="711"/>
      <c r="W422" s="711"/>
      <c r="X422" s="711"/>
      <c r="Y422" s="711"/>
      <c r="Z422" s="711"/>
      <c r="AA422" s="1596"/>
      <c r="AB422" s="711"/>
      <c r="AC422" s="711"/>
      <c r="AD422" s="711"/>
      <c r="AE422" s="711"/>
      <c r="AF422" s="711"/>
      <c r="AG422" s="440">
        <f>SUM(AG424,AG425,AG426,AG427)</f>
        <v>9</v>
      </c>
      <c r="AH422" s="1834">
        <f>AH424+AH425+AH426+AH427</f>
        <v>5305.32</v>
      </c>
      <c r="AI422" s="1834">
        <f t="shared" ref="AI422:AI429" si="242">AH422/1000</f>
        <v>5.30532</v>
      </c>
      <c r="AJ422" s="2438"/>
      <c r="AK422" s="1723"/>
    </row>
    <row r="423" spans="1:37" s="70" customFormat="1" ht="15" customHeight="1" x14ac:dyDescent="0.25">
      <c r="A423" s="738"/>
      <c r="B423" s="1737"/>
      <c r="C423" s="407"/>
      <c r="D423" s="407"/>
      <c r="E423" s="407"/>
      <c r="F423" s="711"/>
      <c r="G423" s="440"/>
      <c r="H423" s="440"/>
      <c r="I423" s="556"/>
      <c r="J423" s="125"/>
      <c r="K423" s="125"/>
      <c r="L423" s="464"/>
      <c r="M423" s="464"/>
      <c r="N423" s="464"/>
      <c r="O423" s="464"/>
      <c r="P423" s="464"/>
      <c r="Q423" s="464"/>
      <c r="R423" s="711"/>
      <c r="S423" s="711"/>
      <c r="T423" s="711"/>
      <c r="U423" s="711"/>
      <c r="V423" s="711"/>
      <c r="W423" s="711"/>
      <c r="X423" s="711"/>
      <c r="Y423" s="711"/>
      <c r="Z423" s="711"/>
      <c r="AA423" s="1596"/>
      <c r="AB423" s="711"/>
      <c r="AC423" s="711"/>
      <c r="AD423" s="711"/>
      <c r="AE423" s="711"/>
      <c r="AF423" s="711"/>
      <c r="AG423" s="711"/>
      <c r="AH423" s="1834"/>
      <c r="AI423" s="1834">
        <f t="shared" si="242"/>
        <v>0</v>
      </c>
      <c r="AJ423" s="2438"/>
      <c r="AK423" s="1723"/>
    </row>
    <row r="424" spans="1:37" s="70" customFormat="1" ht="15" customHeight="1" x14ac:dyDescent="0.25">
      <c r="A424" s="738">
        <v>1</v>
      </c>
      <c r="B424" s="1737">
        <v>1</v>
      </c>
      <c r="C424" s="407" t="s">
        <v>383</v>
      </c>
      <c r="D424" s="407"/>
      <c r="E424" s="407"/>
      <c r="F424" s="711"/>
      <c r="G424" s="92">
        <f t="shared" ref="G424:G430" si="243">ROUND(F424/12*$C$3,0)</f>
        <v>0</v>
      </c>
      <c r="H424" s="440"/>
      <c r="I424" s="556"/>
      <c r="J424" s="125"/>
      <c r="K424" s="125"/>
      <c r="L424" s="464"/>
      <c r="M424" s="464"/>
      <c r="N424" s="464"/>
      <c r="O424" s="464"/>
      <c r="P424" s="464"/>
      <c r="Q424" s="464"/>
      <c r="R424" s="711"/>
      <c r="S424" s="711"/>
      <c r="T424" s="711"/>
      <c r="U424" s="711"/>
      <c r="V424" s="711"/>
      <c r="W424" s="711"/>
      <c r="X424" s="711"/>
      <c r="Y424" s="711"/>
      <c r="Z424" s="711"/>
      <c r="AA424" s="1596"/>
      <c r="AB424" s="711"/>
      <c r="AC424" s="711"/>
      <c r="AD424" s="711"/>
      <c r="AE424" s="711"/>
      <c r="AF424" s="711"/>
      <c r="AG424" s="711"/>
      <c r="AH424" s="1834"/>
      <c r="AI424" s="1834">
        <f t="shared" si="242"/>
        <v>0</v>
      </c>
      <c r="AJ424" s="2438"/>
      <c r="AK424" s="1723"/>
    </row>
    <row r="425" spans="1:37" s="70" customFormat="1" ht="35.1" customHeight="1" x14ac:dyDescent="0.25">
      <c r="A425" s="738">
        <v>1</v>
      </c>
      <c r="B425" s="1737">
        <v>1</v>
      </c>
      <c r="C425" s="407" t="s">
        <v>304</v>
      </c>
      <c r="D425" s="407"/>
      <c r="E425" s="407"/>
      <c r="F425" s="711">
        <v>20000</v>
      </c>
      <c r="G425" s="92">
        <f>(F425/12*$C$3)</f>
        <v>15000</v>
      </c>
      <c r="H425" s="440">
        <v>14945</v>
      </c>
      <c r="I425" s="556">
        <f>H425/G425*100</f>
        <v>99.633333333333326</v>
      </c>
      <c r="J425" s="125"/>
      <c r="K425" s="125"/>
      <c r="L425" s="464"/>
      <c r="M425" s="464"/>
      <c r="N425" s="464"/>
      <c r="O425" s="464"/>
      <c r="P425" s="464"/>
      <c r="Q425" s="464"/>
      <c r="R425" s="711"/>
      <c r="S425" s="711"/>
      <c r="T425" s="711"/>
      <c r="U425" s="711"/>
      <c r="V425" s="711"/>
      <c r="W425" s="711"/>
      <c r="X425" s="711"/>
      <c r="Y425" s="711"/>
      <c r="Z425" s="711"/>
      <c r="AA425" s="1596"/>
      <c r="AB425" s="711"/>
      <c r="AC425" s="711"/>
      <c r="AD425" s="711"/>
      <c r="AE425" s="711"/>
      <c r="AF425" s="711"/>
      <c r="AG425" s="711">
        <v>5</v>
      </c>
      <c r="AH425" s="1834">
        <v>2947.4</v>
      </c>
      <c r="AI425" s="1834">
        <f t="shared" si="242"/>
        <v>2.9474</v>
      </c>
      <c r="AJ425" s="2438"/>
      <c r="AK425" s="1723"/>
    </row>
    <row r="426" spans="1:37" s="70" customFormat="1" ht="35.1" customHeight="1" x14ac:dyDescent="0.25">
      <c r="A426" s="738">
        <v>1</v>
      </c>
      <c r="B426" s="1737">
        <v>1</v>
      </c>
      <c r="C426" s="407" t="s">
        <v>305</v>
      </c>
      <c r="D426" s="407"/>
      <c r="E426" s="407"/>
      <c r="F426" s="711"/>
      <c r="G426" s="92">
        <f t="shared" si="243"/>
        <v>0</v>
      </c>
      <c r="H426" s="440"/>
      <c r="I426" s="556"/>
      <c r="J426" s="125"/>
      <c r="K426" s="125"/>
      <c r="L426" s="464"/>
      <c r="M426" s="464"/>
      <c r="N426" s="464"/>
      <c r="O426" s="464"/>
      <c r="P426" s="464"/>
      <c r="Q426" s="464"/>
      <c r="R426" s="711"/>
      <c r="S426" s="711"/>
      <c r="T426" s="711"/>
      <c r="U426" s="711"/>
      <c r="V426" s="711"/>
      <c r="W426" s="711"/>
      <c r="X426" s="711"/>
      <c r="Y426" s="711"/>
      <c r="Z426" s="711"/>
      <c r="AA426" s="1596"/>
      <c r="AB426" s="711"/>
      <c r="AC426" s="711"/>
      <c r="AD426" s="711"/>
      <c r="AE426" s="711"/>
      <c r="AF426" s="711"/>
      <c r="AG426" s="711"/>
      <c r="AH426" s="1834"/>
      <c r="AI426" s="1834">
        <f t="shared" si="242"/>
        <v>0</v>
      </c>
      <c r="AJ426" s="2438"/>
      <c r="AK426" s="1723"/>
    </row>
    <row r="427" spans="1:37" s="70" customFormat="1" ht="35.1" customHeight="1" x14ac:dyDescent="0.25">
      <c r="A427" s="738">
        <v>1</v>
      </c>
      <c r="B427" s="1737">
        <v>1</v>
      </c>
      <c r="C427" s="407" t="s">
        <v>306</v>
      </c>
      <c r="D427" s="407"/>
      <c r="E427" s="407"/>
      <c r="F427" s="711">
        <v>2000</v>
      </c>
      <c r="G427" s="92">
        <f>(F427/12*$C$3)</f>
        <v>1500</v>
      </c>
      <c r="H427" s="440">
        <v>2139</v>
      </c>
      <c r="I427" s="556">
        <f>H427/G427*100</f>
        <v>142.6</v>
      </c>
      <c r="J427" s="125"/>
      <c r="K427" s="125"/>
      <c r="L427" s="464"/>
      <c r="M427" s="464"/>
      <c r="N427" s="464"/>
      <c r="O427" s="464"/>
      <c r="P427" s="464"/>
      <c r="Q427" s="464"/>
      <c r="R427" s="711"/>
      <c r="S427" s="711"/>
      <c r="T427" s="711"/>
      <c r="U427" s="711"/>
      <c r="V427" s="711"/>
      <c r="W427" s="711"/>
      <c r="X427" s="711"/>
      <c r="Y427" s="711"/>
      <c r="Z427" s="711"/>
      <c r="AA427" s="1596"/>
      <c r="AB427" s="711"/>
      <c r="AC427" s="711"/>
      <c r="AD427" s="711"/>
      <c r="AE427" s="711"/>
      <c r="AF427" s="711"/>
      <c r="AG427" s="711">
        <v>4</v>
      </c>
      <c r="AH427" s="1834">
        <v>2357.92</v>
      </c>
      <c r="AI427" s="1834">
        <f t="shared" si="242"/>
        <v>2.35792</v>
      </c>
      <c r="AJ427" s="2438"/>
      <c r="AK427" s="1723"/>
    </row>
    <row r="428" spans="1:37" s="70" customFormat="1" ht="47.25" customHeight="1" x14ac:dyDescent="0.25">
      <c r="A428" s="738"/>
      <c r="B428" s="1737"/>
      <c r="C428" s="407" t="s">
        <v>548</v>
      </c>
      <c r="D428" s="407"/>
      <c r="E428" s="407"/>
      <c r="F428" s="711">
        <v>1642</v>
      </c>
      <c r="G428" s="92">
        <f>F428/7*($C$3-5)</f>
        <v>938.28571428571433</v>
      </c>
      <c r="H428" s="440"/>
      <c r="I428" s="556">
        <f>H428/G428*100</f>
        <v>0</v>
      </c>
      <c r="J428" s="125"/>
      <c r="K428" s="125"/>
      <c r="L428" s="464"/>
      <c r="M428" s="464"/>
      <c r="N428" s="464"/>
      <c r="O428" s="464"/>
      <c r="P428" s="464"/>
      <c r="Q428" s="464"/>
      <c r="R428" s="711"/>
      <c r="S428" s="711"/>
      <c r="T428" s="711"/>
      <c r="U428" s="711"/>
      <c r="V428" s="711"/>
      <c r="W428" s="711"/>
      <c r="X428" s="711"/>
      <c r="Y428" s="711"/>
      <c r="Z428" s="711"/>
      <c r="AA428" s="1596"/>
      <c r="AB428" s="711"/>
      <c r="AC428" s="711"/>
      <c r="AD428" s="711"/>
      <c r="AE428" s="711"/>
      <c r="AF428" s="711"/>
      <c r="AG428" s="711"/>
      <c r="AH428" s="1834"/>
      <c r="AI428" s="1834"/>
      <c r="AJ428" s="2438"/>
      <c r="AK428" s="1723"/>
    </row>
    <row r="429" spans="1:37" s="70" customFormat="1" ht="15" customHeight="1" x14ac:dyDescent="0.25">
      <c r="A429" s="738">
        <v>1</v>
      </c>
      <c r="B429" s="1737">
        <v>1</v>
      </c>
      <c r="C429" s="409" t="s">
        <v>360</v>
      </c>
      <c r="D429" s="409"/>
      <c r="E429" s="407"/>
      <c r="F429" s="711">
        <v>25000</v>
      </c>
      <c r="G429" s="92">
        <f>(F429/12*$C$3)</f>
        <v>18750</v>
      </c>
      <c r="H429" s="440">
        <v>19391</v>
      </c>
      <c r="I429" s="556">
        <f>H429/G429*100</f>
        <v>103.41866666666665</v>
      </c>
      <c r="J429" s="125"/>
      <c r="K429" s="125"/>
      <c r="L429" s="464"/>
      <c r="M429" s="464"/>
      <c r="N429" s="464"/>
      <c r="O429" s="464"/>
      <c r="P429" s="464"/>
      <c r="Q429" s="464"/>
      <c r="R429" s="711"/>
      <c r="S429" s="711"/>
      <c r="T429" s="711"/>
      <c r="U429" s="711"/>
      <c r="V429" s="711"/>
      <c r="W429" s="711"/>
      <c r="X429" s="711"/>
      <c r="Y429" s="711"/>
      <c r="Z429" s="711"/>
      <c r="AA429" s="1596"/>
      <c r="AB429" s="711"/>
      <c r="AC429" s="711"/>
      <c r="AD429" s="711"/>
      <c r="AE429" s="711"/>
      <c r="AF429" s="711"/>
      <c r="AG429" s="711">
        <v>95</v>
      </c>
      <c r="AH429" s="1834">
        <v>183377.88</v>
      </c>
      <c r="AI429" s="1834">
        <f t="shared" si="242"/>
        <v>183.37788</v>
      </c>
      <c r="AJ429" s="2438"/>
      <c r="AK429" s="1723"/>
    </row>
    <row r="430" spans="1:37" s="70" customFormat="1" ht="15" customHeight="1" x14ac:dyDescent="0.25">
      <c r="A430" s="738">
        <v>1</v>
      </c>
      <c r="B430" s="1737">
        <v>1</v>
      </c>
      <c r="C430" s="641" t="s">
        <v>377</v>
      </c>
      <c r="D430" s="641"/>
      <c r="E430" s="407"/>
      <c r="F430" s="711"/>
      <c r="G430" s="92">
        <f t="shared" si="243"/>
        <v>0</v>
      </c>
      <c r="H430" s="440"/>
      <c r="I430" s="556"/>
      <c r="J430" s="125"/>
      <c r="K430" s="125"/>
      <c r="L430" s="464"/>
      <c r="M430" s="464"/>
      <c r="N430" s="464"/>
      <c r="O430" s="464"/>
      <c r="P430" s="464"/>
      <c r="Q430" s="464"/>
      <c r="R430" s="711"/>
      <c r="S430" s="711"/>
      <c r="T430" s="711"/>
      <c r="U430" s="711"/>
      <c r="V430" s="711"/>
      <c r="W430" s="711"/>
      <c r="X430" s="711"/>
      <c r="Y430" s="711"/>
      <c r="Z430" s="711"/>
      <c r="AA430" s="1596"/>
      <c r="AB430" s="711"/>
      <c r="AC430" s="711"/>
      <c r="AD430" s="711"/>
      <c r="AE430" s="711"/>
      <c r="AF430" s="711"/>
      <c r="AG430" s="711"/>
      <c r="AH430" s="1834"/>
      <c r="AI430" s="1834"/>
      <c r="AJ430" s="2438"/>
      <c r="AK430" s="1723"/>
    </row>
    <row r="431" spans="1:37" s="70" customFormat="1" ht="15" customHeight="1" x14ac:dyDescent="0.25">
      <c r="A431" s="738">
        <v>1</v>
      </c>
      <c r="B431" s="1737">
        <v>1</v>
      </c>
      <c r="C431" s="213" t="s">
        <v>168</v>
      </c>
      <c r="D431" s="213"/>
      <c r="E431" s="508"/>
      <c r="F431" s="712">
        <f>SUM(F422+F429*3.2)</f>
        <v>102000</v>
      </c>
      <c r="G431" s="388">
        <f>SUM(G422+G429*3.2)</f>
        <v>76500</v>
      </c>
      <c r="H431" s="388">
        <f>SUM(H422+H429*3.2)</f>
        <v>79135.200000000012</v>
      </c>
      <c r="I431" s="556">
        <f>H431/G431*100</f>
        <v>103.44470588235295</v>
      </c>
      <c r="J431" s="125"/>
      <c r="K431" s="125"/>
      <c r="L431" s="464"/>
      <c r="M431" s="464"/>
      <c r="N431" s="464"/>
      <c r="O431" s="464"/>
      <c r="P431" s="464"/>
      <c r="Q431" s="464"/>
      <c r="R431" s="8">
        <v>61675.305899999999</v>
      </c>
      <c r="S431" s="8">
        <v>61675.305899999999</v>
      </c>
      <c r="T431" s="8">
        <v>61675.305899999999</v>
      </c>
      <c r="U431" s="8">
        <v>61675.305899999999</v>
      </c>
      <c r="V431" s="8">
        <v>61675.305899999999</v>
      </c>
      <c r="W431" s="8">
        <v>61675.305899999999</v>
      </c>
      <c r="X431" s="8">
        <v>61536.536459999996</v>
      </c>
      <c r="Y431" s="8">
        <v>61536.536460000003</v>
      </c>
      <c r="Z431" s="8">
        <v>61536.536460000003</v>
      </c>
      <c r="AA431" s="1734">
        <f>R431/12*$C$3+(S431-R431)/11*8+(T431-S431)/10*7+(U431-T431)/9*6+(V431-U431)/8*5+(W431-V431)/7*4+((X431-W431)+138.76944)/6*3-138.76944+(Y431-X431)/5*2+(Z431-Y431)/4*1</f>
        <v>46117.709985000009</v>
      </c>
      <c r="AB431" s="8">
        <f>AF431-AE431</f>
        <v>46117.710120000011</v>
      </c>
      <c r="AC431" s="8"/>
      <c r="AD431" s="8">
        <f>AB431-AA431</f>
        <v>1.3500000204658136E-4</v>
      </c>
      <c r="AE431" s="8">
        <v>-566.57132000000013</v>
      </c>
      <c r="AF431" s="8">
        <v>45551.138800000008</v>
      </c>
      <c r="AG431" s="388">
        <f>SUM(AG422+AG429*3.2)</f>
        <v>313</v>
      </c>
      <c r="AH431" s="1835">
        <f>AH429+AH422</f>
        <v>188683.2</v>
      </c>
      <c r="AI431" s="1835">
        <f>AH431/1000</f>
        <v>188.6832</v>
      </c>
      <c r="AJ431" s="2438"/>
      <c r="AK431" s="1723"/>
    </row>
    <row r="432" spans="1:37" s="70" customFormat="1" ht="15" customHeight="1" x14ac:dyDescent="0.25">
      <c r="A432" s="738">
        <v>1</v>
      </c>
      <c r="B432" s="1737">
        <v>1</v>
      </c>
      <c r="C432" s="507" t="s">
        <v>307</v>
      </c>
      <c r="D432" s="507"/>
      <c r="E432" s="407"/>
      <c r="F432" s="711"/>
      <c r="G432" s="92"/>
      <c r="H432" s="440"/>
      <c r="I432" s="556"/>
      <c r="J432" s="125"/>
      <c r="K432" s="125"/>
      <c r="L432" s="464"/>
      <c r="M432" s="464"/>
      <c r="N432" s="464"/>
      <c r="O432" s="464"/>
      <c r="P432" s="464"/>
      <c r="Q432" s="464"/>
      <c r="R432" s="711"/>
      <c r="S432" s="711"/>
      <c r="T432" s="711"/>
      <c r="U432" s="711"/>
      <c r="V432" s="711"/>
      <c r="W432" s="711"/>
      <c r="X432" s="711"/>
      <c r="Y432" s="711"/>
      <c r="Z432" s="711"/>
      <c r="AA432" s="1596"/>
      <c r="AB432" s="711"/>
      <c r="AC432" s="711"/>
      <c r="AD432" s="711"/>
      <c r="AE432" s="711"/>
      <c r="AF432" s="711"/>
      <c r="AG432" s="711"/>
      <c r="AH432" s="1834"/>
      <c r="AI432" s="1834"/>
      <c r="AJ432" s="2438"/>
      <c r="AK432" s="1723"/>
    </row>
    <row r="433" spans="1:37" s="70" customFormat="1" ht="15" customHeight="1" x14ac:dyDescent="0.25">
      <c r="A433" s="738">
        <v>1</v>
      </c>
      <c r="B433" s="1737">
        <v>1</v>
      </c>
      <c r="C433" s="407" t="s">
        <v>198</v>
      </c>
      <c r="D433" s="407"/>
      <c r="E433" s="407"/>
      <c r="F433" s="711">
        <f>SUM(F435,F438)</f>
        <v>5881</v>
      </c>
      <c r="G433" s="440">
        <f>SUM(G435,G438)</f>
        <v>4410.75</v>
      </c>
      <c r="H433" s="440">
        <f>SUM(H435,H438)</f>
        <v>4908</v>
      </c>
      <c r="I433" s="556">
        <f>H433/G433*100</f>
        <v>111.27359292637307</v>
      </c>
      <c r="J433" s="125"/>
      <c r="K433" s="125"/>
      <c r="L433" s="464"/>
      <c r="M433" s="464"/>
      <c r="N433" s="464"/>
      <c r="O433" s="464"/>
      <c r="P433" s="464"/>
      <c r="Q433" s="464"/>
      <c r="R433" s="711"/>
      <c r="S433" s="711"/>
      <c r="T433" s="711"/>
      <c r="U433" s="711"/>
      <c r="V433" s="711"/>
      <c r="W433" s="711"/>
      <c r="X433" s="711"/>
      <c r="Y433" s="711"/>
      <c r="Z433" s="711"/>
      <c r="AA433" s="1596"/>
      <c r="AB433" s="711"/>
      <c r="AC433" s="711"/>
      <c r="AD433" s="711"/>
      <c r="AE433" s="711"/>
      <c r="AF433" s="711"/>
      <c r="AG433" s="711">
        <f>AG434+AG435+AG438</f>
        <v>0</v>
      </c>
      <c r="AH433" s="711">
        <f t="shared" ref="AH433" si="244">AH434+AH435+AH438</f>
        <v>0</v>
      </c>
      <c r="AI433" s="711">
        <f>AH433/1000</f>
        <v>0</v>
      </c>
      <c r="AJ433" s="2438"/>
      <c r="AK433" s="1723"/>
    </row>
    <row r="434" spans="1:37" s="70" customFormat="1" ht="15" customHeight="1" x14ac:dyDescent="0.25">
      <c r="A434" s="738">
        <v>1</v>
      </c>
      <c r="B434" s="1737">
        <v>1</v>
      </c>
      <c r="C434" s="407" t="s">
        <v>303</v>
      </c>
      <c r="D434" s="407"/>
      <c r="E434" s="407"/>
      <c r="F434" s="711"/>
      <c r="G434" s="92">
        <f>ROUND(F434/12*$C$3,0)</f>
        <v>0</v>
      </c>
      <c r="H434" s="440"/>
      <c r="I434" s="556"/>
      <c r="J434" s="125"/>
      <c r="K434" s="125"/>
      <c r="L434" s="464"/>
      <c r="M434" s="464"/>
      <c r="N434" s="464"/>
      <c r="O434" s="464"/>
      <c r="P434" s="464"/>
      <c r="Q434" s="464"/>
      <c r="R434" s="711"/>
      <c r="S434" s="711"/>
      <c r="T434" s="711"/>
      <c r="U434" s="711"/>
      <c r="V434" s="711"/>
      <c r="W434" s="711"/>
      <c r="X434" s="711"/>
      <c r="Y434" s="711"/>
      <c r="Z434" s="711"/>
      <c r="AA434" s="1596"/>
      <c r="AB434" s="711"/>
      <c r="AC434" s="711"/>
      <c r="AD434" s="711"/>
      <c r="AE434" s="711"/>
      <c r="AF434" s="711"/>
      <c r="AG434" s="711"/>
      <c r="AH434" s="1834"/>
      <c r="AI434" s="1834"/>
      <c r="AJ434" s="2438"/>
      <c r="AK434" s="1723"/>
    </row>
    <row r="435" spans="1:37" s="70" customFormat="1" ht="50.25" customHeight="1" x14ac:dyDescent="0.25">
      <c r="A435" s="738">
        <v>1</v>
      </c>
      <c r="B435" s="1737">
        <v>1</v>
      </c>
      <c r="C435" s="407" t="s">
        <v>308</v>
      </c>
      <c r="D435" s="407"/>
      <c r="E435" s="407"/>
      <c r="F435" s="711">
        <f>SUM(F436:F437)</f>
        <v>5781</v>
      </c>
      <c r="G435" s="440">
        <f>SUM(G436:G437)</f>
        <v>4335.75</v>
      </c>
      <c r="H435" s="440">
        <f>SUM(H436:H437)</f>
        <v>4828</v>
      </c>
      <c r="I435" s="556">
        <f>H435/G435*100</f>
        <v>111.35328374560341</v>
      </c>
      <c r="J435" s="125"/>
      <c r="K435" s="125"/>
      <c r="L435" s="464"/>
      <c r="M435" s="464"/>
      <c r="N435" s="464"/>
      <c r="O435" s="464"/>
      <c r="P435" s="464"/>
      <c r="Q435" s="464"/>
      <c r="R435" s="711"/>
      <c r="S435" s="711"/>
      <c r="T435" s="711"/>
      <c r="U435" s="711"/>
      <c r="V435" s="711"/>
      <c r="W435" s="711"/>
      <c r="X435" s="711"/>
      <c r="Y435" s="711"/>
      <c r="Z435" s="711"/>
      <c r="AA435" s="1596"/>
      <c r="AB435" s="711"/>
      <c r="AC435" s="711"/>
      <c r="AD435" s="711"/>
      <c r="AE435" s="711"/>
      <c r="AF435" s="711"/>
      <c r="AG435" s="711">
        <f>AG436+AG437</f>
        <v>0</v>
      </c>
      <c r="AH435" s="711">
        <f t="shared" ref="AH435" si="245">AH436+AH437</f>
        <v>0</v>
      </c>
      <c r="AI435" s="711">
        <f t="shared" ref="AI435:AI436" si="246">AH435/1000</f>
        <v>0</v>
      </c>
      <c r="AJ435" s="2438"/>
      <c r="AK435" s="1723"/>
    </row>
    <row r="436" spans="1:37" s="70" customFormat="1" ht="38.1" customHeight="1" x14ac:dyDescent="0.25">
      <c r="A436" s="738">
        <v>1</v>
      </c>
      <c r="B436" s="1737">
        <v>1</v>
      </c>
      <c r="C436" s="407" t="s">
        <v>309</v>
      </c>
      <c r="D436" s="407"/>
      <c r="E436" s="407"/>
      <c r="F436" s="711">
        <v>4447</v>
      </c>
      <c r="G436" s="92">
        <f t="shared" ref="G436:G437" si="247">(F436/12*$C$3)</f>
        <v>3335.25</v>
      </c>
      <c r="H436" s="440">
        <v>3570</v>
      </c>
      <c r="I436" s="556">
        <f>H436/G436*100</f>
        <v>107.03845288958848</v>
      </c>
      <c r="J436" s="125"/>
      <c r="K436" s="125"/>
      <c r="L436" s="464"/>
      <c r="M436" s="464"/>
      <c r="N436" s="464"/>
      <c r="O436" s="464"/>
      <c r="P436" s="464"/>
      <c r="Q436" s="464"/>
      <c r="R436" s="711"/>
      <c r="S436" s="711"/>
      <c r="T436" s="711"/>
      <c r="U436" s="711"/>
      <c r="V436" s="711"/>
      <c r="W436" s="711"/>
      <c r="X436" s="711"/>
      <c r="Y436" s="711"/>
      <c r="Z436" s="711"/>
      <c r="AA436" s="1596"/>
      <c r="AB436" s="711"/>
      <c r="AC436" s="711"/>
      <c r="AD436" s="711"/>
      <c r="AE436" s="711"/>
      <c r="AF436" s="711"/>
      <c r="AG436" s="711"/>
      <c r="AH436" s="1834"/>
      <c r="AI436" s="1834">
        <f t="shared" si="246"/>
        <v>0</v>
      </c>
      <c r="AJ436" s="2438"/>
      <c r="AK436" s="1723"/>
    </row>
    <row r="437" spans="1:37" s="70" customFormat="1" ht="38.1" customHeight="1" x14ac:dyDescent="0.25">
      <c r="A437" s="738">
        <v>1</v>
      </c>
      <c r="B437" s="1737">
        <v>1</v>
      </c>
      <c r="C437" s="407" t="s">
        <v>310</v>
      </c>
      <c r="D437" s="407"/>
      <c r="E437" s="407"/>
      <c r="F437" s="711">
        <v>1334</v>
      </c>
      <c r="G437" s="92">
        <f t="shared" si="247"/>
        <v>1000.5</v>
      </c>
      <c r="H437" s="440">
        <v>1258</v>
      </c>
      <c r="I437" s="556">
        <f>H437/G437*100</f>
        <v>125.73713143428287</v>
      </c>
      <c r="J437" s="125"/>
      <c r="K437" s="125"/>
      <c r="L437" s="464"/>
      <c r="M437" s="464"/>
      <c r="N437" s="464"/>
      <c r="O437" s="464"/>
      <c r="P437" s="464"/>
      <c r="Q437" s="464"/>
      <c r="R437" s="711"/>
      <c r="S437" s="711"/>
      <c r="T437" s="711"/>
      <c r="U437" s="711"/>
      <c r="V437" s="711"/>
      <c r="W437" s="711"/>
      <c r="X437" s="711"/>
      <c r="Y437" s="711"/>
      <c r="Z437" s="711"/>
      <c r="AA437" s="1596"/>
      <c r="AB437" s="711"/>
      <c r="AC437" s="711"/>
      <c r="AD437" s="711"/>
      <c r="AE437" s="711"/>
      <c r="AF437" s="711"/>
      <c r="AG437" s="711"/>
      <c r="AH437" s="1834"/>
      <c r="AI437" s="1834"/>
      <c r="AJ437" s="2438"/>
      <c r="AK437" s="1723"/>
    </row>
    <row r="438" spans="1:37" s="70" customFormat="1" ht="49.5" customHeight="1" x14ac:dyDescent="0.25">
      <c r="A438" s="738">
        <v>1</v>
      </c>
      <c r="B438" s="1737">
        <v>1</v>
      </c>
      <c r="C438" s="407" t="s">
        <v>311</v>
      </c>
      <c r="D438" s="407"/>
      <c r="E438" s="407"/>
      <c r="F438" s="711">
        <f>SUM(F439:F439)</f>
        <v>100</v>
      </c>
      <c r="G438" s="440">
        <f>SUM(G439:G439)</f>
        <v>75</v>
      </c>
      <c r="H438" s="440">
        <f>SUM(H439:H439)</f>
        <v>80</v>
      </c>
      <c r="I438" s="556">
        <f>H438/G438*100</f>
        <v>106.66666666666667</v>
      </c>
      <c r="J438" s="125"/>
      <c r="K438" s="125"/>
      <c r="L438" s="464"/>
      <c r="M438" s="464"/>
      <c r="N438" s="464"/>
      <c r="O438" s="464"/>
      <c r="P438" s="464"/>
      <c r="Q438" s="464"/>
      <c r="R438" s="711"/>
      <c r="S438" s="711"/>
      <c r="T438" s="711"/>
      <c r="U438" s="711"/>
      <c r="V438" s="711"/>
      <c r="W438" s="711"/>
      <c r="X438" s="711"/>
      <c r="Y438" s="711"/>
      <c r="Z438" s="711"/>
      <c r="AA438" s="1596"/>
      <c r="AB438" s="711"/>
      <c r="AC438" s="711"/>
      <c r="AD438" s="711"/>
      <c r="AE438" s="711"/>
      <c r="AF438" s="711"/>
      <c r="AG438" s="711"/>
      <c r="AH438" s="1834"/>
      <c r="AI438" s="1834"/>
      <c r="AJ438" s="2438"/>
      <c r="AK438" s="1723"/>
    </row>
    <row r="439" spans="1:37" s="70" customFormat="1" ht="30" customHeight="1" x14ac:dyDescent="0.25">
      <c r="A439" s="738">
        <v>1</v>
      </c>
      <c r="B439" s="1737">
        <v>1</v>
      </c>
      <c r="C439" s="407" t="s">
        <v>312</v>
      </c>
      <c r="D439" s="407"/>
      <c r="E439" s="407"/>
      <c r="F439" s="711">
        <v>100</v>
      </c>
      <c r="G439" s="92">
        <f>(F439/12*$C$3)</f>
        <v>75</v>
      </c>
      <c r="H439" s="440">
        <v>80</v>
      </c>
      <c r="I439" s="556">
        <f>H439/G439*100</f>
        <v>106.66666666666667</v>
      </c>
      <c r="J439" s="125"/>
      <c r="K439" s="125"/>
      <c r="L439" s="464"/>
      <c r="M439" s="464"/>
      <c r="N439" s="464"/>
      <c r="O439" s="464"/>
      <c r="P439" s="464"/>
      <c r="Q439" s="464"/>
      <c r="R439" s="711"/>
      <c r="S439" s="711"/>
      <c r="T439" s="711"/>
      <c r="U439" s="711"/>
      <c r="V439" s="711"/>
      <c r="W439" s="711"/>
      <c r="X439" s="711"/>
      <c r="Y439" s="711"/>
      <c r="Z439" s="711"/>
      <c r="AA439" s="1596"/>
      <c r="AB439" s="711"/>
      <c r="AC439" s="711"/>
      <c r="AD439" s="711"/>
      <c r="AE439" s="711"/>
      <c r="AF439" s="711"/>
      <c r="AG439" s="711"/>
      <c r="AH439" s="1834"/>
      <c r="AI439" s="1834"/>
      <c r="AJ439" s="2438"/>
      <c r="AK439" s="1723"/>
    </row>
    <row r="440" spans="1:37" s="70" customFormat="1" ht="30" customHeight="1" x14ac:dyDescent="0.25">
      <c r="A440" s="738">
        <v>1</v>
      </c>
      <c r="B440" s="1737">
        <v>1</v>
      </c>
      <c r="C440" s="409" t="s">
        <v>157</v>
      </c>
      <c r="D440" s="409"/>
      <c r="E440" s="407"/>
      <c r="F440" s="711"/>
      <c r="G440" s="92">
        <f>ROUND(F440/12*$C$3,0)</f>
        <v>0</v>
      </c>
      <c r="H440" s="92"/>
      <c r="I440" s="556"/>
      <c r="J440" s="125"/>
      <c r="K440" s="125"/>
      <c r="L440" s="464"/>
      <c r="M440" s="464"/>
      <c r="N440" s="464"/>
      <c r="O440" s="464"/>
      <c r="P440" s="464"/>
      <c r="Q440" s="464"/>
      <c r="R440" s="711"/>
      <c r="S440" s="711"/>
      <c r="T440" s="711"/>
      <c r="U440" s="711"/>
      <c r="V440" s="711"/>
      <c r="W440" s="711"/>
      <c r="X440" s="711"/>
      <c r="Y440" s="711"/>
      <c r="Z440" s="711"/>
      <c r="AA440" s="1596"/>
      <c r="AB440" s="711"/>
      <c r="AC440" s="711"/>
      <c r="AD440" s="711"/>
      <c r="AE440" s="711"/>
      <c r="AF440" s="711"/>
      <c r="AG440" s="711"/>
      <c r="AH440" s="1834"/>
      <c r="AI440" s="1834"/>
      <c r="AJ440" s="2438"/>
      <c r="AK440" s="1723"/>
    </row>
    <row r="441" spans="1:37" s="70" customFormat="1" ht="32.25" customHeight="1" x14ac:dyDescent="0.25">
      <c r="A441" s="738">
        <v>1</v>
      </c>
      <c r="B441" s="1737">
        <v>1</v>
      </c>
      <c r="C441" s="409" t="s">
        <v>158</v>
      </c>
      <c r="D441" s="409"/>
      <c r="E441" s="407"/>
      <c r="F441" s="711">
        <v>6260</v>
      </c>
      <c r="G441" s="92">
        <f>(F441/12*$C$3)</f>
        <v>4695</v>
      </c>
      <c r="H441" s="440">
        <v>4759</v>
      </c>
      <c r="I441" s="556">
        <f>H441/G441*100</f>
        <v>101.36315228966986</v>
      </c>
      <c r="J441" s="125"/>
      <c r="K441" s="125"/>
      <c r="L441" s="464"/>
      <c r="M441" s="464"/>
      <c r="N441" s="464"/>
      <c r="O441" s="464"/>
      <c r="P441" s="464"/>
      <c r="Q441" s="464"/>
      <c r="R441" s="711"/>
      <c r="S441" s="711"/>
      <c r="T441" s="711"/>
      <c r="U441" s="711"/>
      <c r="V441" s="711"/>
      <c r="W441" s="711"/>
      <c r="X441" s="711"/>
      <c r="Y441" s="711"/>
      <c r="Z441" s="711"/>
      <c r="AA441" s="1596"/>
      <c r="AB441" s="711"/>
      <c r="AC441" s="711"/>
      <c r="AD441" s="711"/>
      <c r="AE441" s="711"/>
      <c r="AF441" s="711"/>
      <c r="AG441" s="711">
        <v>17</v>
      </c>
      <c r="AH441" s="1834">
        <v>13754.53</v>
      </c>
      <c r="AI441" s="1834">
        <f>AH441/1000</f>
        <v>13.754530000000001</v>
      </c>
      <c r="AJ441" s="2438"/>
      <c r="AK441" s="1723"/>
    </row>
    <row r="442" spans="1:37" s="70" customFormat="1" ht="15" customHeight="1" x14ac:dyDescent="0.25">
      <c r="A442" s="738">
        <v>1</v>
      </c>
      <c r="B442" s="1737">
        <v>1</v>
      </c>
      <c r="C442" s="213" t="s">
        <v>165</v>
      </c>
      <c r="D442" s="213"/>
      <c r="E442" s="508"/>
      <c r="F442" s="712">
        <f>SUM(F441,F433)</f>
        <v>12141</v>
      </c>
      <c r="G442" s="388">
        <f>SUM(G433+G441)</f>
        <v>9105.75</v>
      </c>
      <c r="H442" s="388">
        <f>SUM(H433+H441)</f>
        <v>9667</v>
      </c>
      <c r="I442" s="126">
        <f>H442/G442*100</f>
        <v>106.16368777969964</v>
      </c>
      <c r="J442" s="125"/>
      <c r="K442" s="125"/>
      <c r="L442" s="464"/>
      <c r="M442" s="464"/>
      <c r="N442" s="464"/>
      <c r="O442" s="464"/>
      <c r="P442" s="464"/>
      <c r="Q442" s="464"/>
      <c r="R442" s="8">
        <v>14266.58844</v>
      </c>
      <c r="S442" s="8">
        <v>14266.58844</v>
      </c>
      <c r="T442" s="8">
        <v>14266.58844</v>
      </c>
      <c r="U442" s="8">
        <v>14266.58844</v>
      </c>
      <c r="V442" s="8">
        <v>14266.58844</v>
      </c>
      <c r="W442" s="8">
        <v>14266.58844</v>
      </c>
      <c r="X442" s="8">
        <v>14405.357880000001</v>
      </c>
      <c r="Y442" s="8">
        <v>14405.357880000001</v>
      </c>
      <c r="Z442" s="8">
        <v>14405.357880000001</v>
      </c>
      <c r="AA442" s="1601">
        <f>R442/12*$C$3+(S442-R442)/11*8+(T442-S442)/10*7+(U442-T442)/9*6+(V442-U442)/8*5+(W442-V442)/7*4+(X442-W442)/6*3+(Y442-X442)/5*2+(Z442-Y442)/4*1</f>
        <v>10769.32605</v>
      </c>
      <c r="AB442" s="8">
        <f>AF442-AE442</f>
        <v>12007.937260000002</v>
      </c>
      <c r="AC442" s="8"/>
      <c r="AD442" s="8">
        <f>AB442-AA442</f>
        <v>1238.6112100000028</v>
      </c>
      <c r="AE442" s="8">
        <v>-155.35153</v>
      </c>
      <c r="AF442" s="8">
        <v>11852.585730000003</v>
      </c>
      <c r="AG442" s="388">
        <f>SUM(AG433+AG441)</f>
        <v>17</v>
      </c>
      <c r="AH442" s="8">
        <f t="shared" ref="AH442:AI442" si="248">AH441+AH433</f>
        <v>13754.53</v>
      </c>
      <c r="AI442" s="8">
        <f t="shared" si="248"/>
        <v>13.754530000000001</v>
      </c>
      <c r="AJ442" s="2438"/>
      <c r="AK442" s="1723"/>
    </row>
    <row r="443" spans="1:37" s="70" customFormat="1" ht="15" customHeight="1" x14ac:dyDescent="0.25">
      <c r="A443" s="738">
        <v>1</v>
      </c>
      <c r="B443" s="1737">
        <v>1</v>
      </c>
      <c r="C443" s="774" t="s">
        <v>343</v>
      </c>
      <c r="D443" s="774"/>
      <c r="E443" s="294"/>
      <c r="F443" s="2179">
        <f>SUM(F442,F431)</f>
        <v>114141</v>
      </c>
      <c r="G443" s="556">
        <f>SUM(G442,G431)</f>
        <v>85605.75</v>
      </c>
      <c r="H443" s="556">
        <f>SUM(H442,H431)</f>
        <v>88802.200000000012</v>
      </c>
      <c r="I443" s="556">
        <f>H443/G443*100</f>
        <v>103.73391974254066</v>
      </c>
      <c r="J443" s="125"/>
      <c r="K443" s="125"/>
      <c r="L443" s="126"/>
      <c r="M443" s="126"/>
      <c r="N443" s="126"/>
      <c r="O443" s="126"/>
      <c r="P443" s="126"/>
      <c r="Q443" s="126"/>
      <c r="R443" s="8">
        <f t="shared" ref="R443:S443" si="249">SUM(R431,R442)</f>
        <v>75941.894339999999</v>
      </c>
      <c r="S443" s="8">
        <f t="shared" si="249"/>
        <v>75941.894339999999</v>
      </c>
      <c r="T443" s="8">
        <f t="shared" ref="T443:U443" si="250">SUM(T431,T442)</f>
        <v>75941.894339999999</v>
      </c>
      <c r="U443" s="8">
        <f t="shared" si="250"/>
        <v>75941.894339999999</v>
      </c>
      <c r="V443" s="8">
        <f t="shared" ref="V443:X443" si="251">SUM(V431,V442)</f>
        <v>75941.894339999999</v>
      </c>
      <c r="W443" s="8">
        <f t="shared" si="251"/>
        <v>75941.894339999999</v>
      </c>
      <c r="X443" s="8">
        <f t="shared" si="251"/>
        <v>75941.894339999999</v>
      </c>
      <c r="Y443" s="8">
        <f t="shared" ref="Y443:Z443" si="252">SUM(Y431,Y442)</f>
        <v>75941.894339999999</v>
      </c>
      <c r="Z443" s="8">
        <f t="shared" si="252"/>
        <v>75941.894339999999</v>
      </c>
      <c r="AA443" s="8">
        <f t="shared" ref="AA443:AF443" si="253">SUM(AA431,AA442)</f>
        <v>56887.036035000012</v>
      </c>
      <c r="AB443" s="8">
        <f t="shared" si="253"/>
        <v>58125.647380000009</v>
      </c>
      <c r="AC443" s="8">
        <f t="shared" si="253"/>
        <v>0</v>
      </c>
      <c r="AD443" s="8">
        <f t="shared" si="253"/>
        <v>1238.6113450000048</v>
      </c>
      <c r="AE443" s="8">
        <f t="shared" si="253"/>
        <v>-721.92285000000015</v>
      </c>
      <c r="AF443" s="8">
        <f t="shared" si="253"/>
        <v>57403.724530000007</v>
      </c>
      <c r="AG443" s="556">
        <f>SUM(AG442,AG431)</f>
        <v>330</v>
      </c>
      <c r="AH443" s="8">
        <f t="shared" ref="AH443:AI443" si="254">SUM(AH431,AH442)</f>
        <v>202437.73</v>
      </c>
      <c r="AI443" s="8">
        <f t="shared" si="254"/>
        <v>202.43772999999999</v>
      </c>
      <c r="AJ443" s="2438"/>
      <c r="AK443" s="1723"/>
    </row>
    <row r="444" spans="1:37" s="70" customFormat="1" ht="15" customHeight="1" x14ac:dyDescent="0.25">
      <c r="A444" s="738">
        <v>1</v>
      </c>
      <c r="B444" s="1737">
        <v>1</v>
      </c>
      <c r="C444" s="282" t="s">
        <v>31</v>
      </c>
      <c r="D444" s="282"/>
      <c r="E444" s="217"/>
      <c r="F444" s="772"/>
      <c r="G444" s="361"/>
      <c r="H444" s="361"/>
      <c r="I444" s="361"/>
      <c r="J444" s="125"/>
      <c r="K444" s="125"/>
      <c r="L444" s="126"/>
      <c r="M444" s="126"/>
      <c r="N444" s="126"/>
      <c r="O444" s="126"/>
      <c r="P444" s="126"/>
      <c r="Q444" s="126"/>
      <c r="R444" s="388"/>
      <c r="S444" s="388"/>
      <c r="T444" s="388"/>
      <c r="U444" s="388"/>
      <c r="V444" s="388"/>
      <c r="W444" s="388"/>
      <c r="X444" s="388"/>
      <c r="Y444" s="388"/>
      <c r="Z444" s="388"/>
      <c r="AA444" s="1613"/>
      <c r="AB444" s="388"/>
      <c r="AC444" s="388"/>
      <c r="AD444" s="388"/>
      <c r="AE444" s="388"/>
      <c r="AF444" s="388"/>
      <c r="AG444" s="388"/>
      <c r="AH444" s="1835"/>
      <c r="AI444" s="1835"/>
      <c r="AJ444" s="2438"/>
      <c r="AK444" s="1723"/>
    </row>
    <row r="445" spans="1:37" s="70" customFormat="1" ht="15" customHeight="1" x14ac:dyDescent="0.25">
      <c r="A445" s="738">
        <v>1</v>
      </c>
      <c r="B445" s="1737">
        <v>1</v>
      </c>
      <c r="C445" s="217" t="s">
        <v>148</v>
      </c>
      <c r="D445" s="217"/>
      <c r="E445" s="217"/>
      <c r="F445" s="772"/>
      <c r="G445" s="361"/>
      <c r="H445" s="361"/>
      <c r="I445" s="361"/>
      <c r="J445" s="125"/>
      <c r="K445" s="125"/>
      <c r="L445" s="126"/>
      <c r="M445" s="126"/>
      <c r="N445" s="126"/>
      <c r="O445" s="126"/>
      <c r="P445" s="126"/>
      <c r="Q445" s="126"/>
      <c r="R445" s="388"/>
      <c r="S445" s="388"/>
      <c r="T445" s="388"/>
      <c r="U445" s="388"/>
      <c r="V445" s="388"/>
      <c r="W445" s="388"/>
      <c r="X445" s="388"/>
      <c r="Y445" s="388"/>
      <c r="Z445" s="388"/>
      <c r="AA445" s="1613"/>
      <c r="AB445" s="388"/>
      <c r="AC445" s="388"/>
      <c r="AD445" s="388"/>
      <c r="AE445" s="388"/>
      <c r="AF445" s="388"/>
      <c r="AG445" s="388"/>
      <c r="AH445" s="1835"/>
      <c r="AI445" s="1835"/>
      <c r="AJ445" s="2438"/>
      <c r="AK445" s="1723"/>
    </row>
    <row r="446" spans="1:37" s="70" customFormat="1" ht="15" customHeight="1" x14ac:dyDescent="0.25">
      <c r="A446" s="738">
        <v>1</v>
      </c>
      <c r="B446" s="1737">
        <v>1</v>
      </c>
      <c r="C446" s="150" t="s">
        <v>10</v>
      </c>
      <c r="D446" s="150"/>
      <c r="E446" s="124">
        <v>240</v>
      </c>
      <c r="F446" s="2202">
        <v>875</v>
      </c>
      <c r="G446" s="92">
        <f>(F446/12*$C$3)</f>
        <v>656.25</v>
      </c>
      <c r="H446" s="92">
        <v>678</v>
      </c>
      <c r="I446" s="92">
        <f>H446/G446*100</f>
        <v>103.31428571428572</v>
      </c>
      <c r="J446" s="363">
        <v>8</v>
      </c>
      <c r="K446" s="93">
        <f>N446/H446</f>
        <v>7.9837758112094397</v>
      </c>
      <c r="L446" s="94">
        <f>ROUND(F446*J446,0)</f>
        <v>7000</v>
      </c>
      <c r="M446" s="94">
        <f t="shared" ref="M446" si="255">L446/12*$C$3</f>
        <v>5250</v>
      </c>
      <c r="N446" s="94">
        <v>5413</v>
      </c>
      <c r="O446" s="94">
        <f>N446/M446*100</f>
        <v>103.1047619047619</v>
      </c>
      <c r="P446" s="94">
        <f>L446/E446</f>
        <v>29.166666666666668</v>
      </c>
      <c r="Q446" s="94">
        <f>N446/$C$3*12/P446</f>
        <v>247.45142857142858</v>
      </c>
      <c r="R446" s="711"/>
      <c r="S446" s="711"/>
      <c r="T446" s="711"/>
      <c r="U446" s="711"/>
      <c r="V446" s="711"/>
      <c r="W446" s="711"/>
      <c r="X446" s="711"/>
      <c r="Y446" s="711"/>
      <c r="Z446" s="711"/>
      <c r="AA446" s="1596"/>
      <c r="AB446" s="711">
        <f>AF446-AE446</f>
        <v>0</v>
      </c>
      <c r="AC446" s="711"/>
      <c r="AD446" s="711">
        <f>AB446-AA446</f>
        <v>0</v>
      </c>
      <c r="AE446" s="711"/>
      <c r="AF446" s="711"/>
      <c r="AG446" s="711"/>
      <c r="AH446" s="1834"/>
      <c r="AI446" s="1834"/>
      <c r="AJ446" s="2438"/>
      <c r="AK446" s="1723"/>
    </row>
    <row r="447" spans="1:37" s="70" customFormat="1" ht="29.25" customHeight="1" x14ac:dyDescent="0.25">
      <c r="A447" s="738">
        <v>1</v>
      </c>
      <c r="B447" s="1737">
        <v>1</v>
      </c>
      <c r="C447" s="590" t="s">
        <v>172</v>
      </c>
      <c r="D447" s="590"/>
      <c r="E447" s="590"/>
      <c r="F447" s="2180">
        <f>F446</f>
        <v>875</v>
      </c>
      <c r="G447" s="591">
        <f>G446</f>
        <v>656.25</v>
      </c>
      <c r="H447" s="591">
        <f>H446</f>
        <v>678</v>
      </c>
      <c r="I447" s="591">
        <f>H447/G447*100</f>
        <v>103.31428571428572</v>
      </c>
      <c r="J447" s="398">
        <f>SUM(J446)</f>
        <v>8</v>
      </c>
      <c r="K447" s="93">
        <f>N447/H447</f>
        <v>7.9837758112094397</v>
      </c>
      <c r="L447" s="539">
        <f>L446</f>
        <v>7000</v>
      </c>
      <c r="M447" s="539">
        <f>M446</f>
        <v>5250</v>
      </c>
      <c r="N447" s="2757">
        <f>N446</f>
        <v>5413</v>
      </c>
      <c r="O447" s="94">
        <f>N447/M447*100</f>
        <v>103.1047619047619</v>
      </c>
      <c r="P447" s="194">
        <f>SUM(P446)</f>
        <v>29.166666666666668</v>
      </c>
      <c r="Q447" s="94">
        <f>N447/$C$3*12/P447</f>
        <v>247.45142857142858</v>
      </c>
      <c r="R447" s="591">
        <v>15584.4912384</v>
      </c>
      <c r="S447" s="591">
        <v>15584.4912384</v>
      </c>
      <c r="T447" s="591">
        <v>15584.4912384</v>
      </c>
      <c r="U447" s="591">
        <v>15584.4912384</v>
      </c>
      <c r="V447" s="591">
        <v>15584.4912384</v>
      </c>
      <c r="W447" s="591">
        <v>15584.4912384</v>
      </c>
      <c r="X447" s="591">
        <v>15584.4912384</v>
      </c>
      <c r="Y447" s="591">
        <v>15584.4912384</v>
      </c>
      <c r="Z447" s="591">
        <v>15584.4912384</v>
      </c>
      <c r="AA447" s="1601">
        <f>R447/12*$C$3+(S447-R447)/11*8+(T447-S447)/10*7+(U447-T447)/9*6+(V447-U447)/8*5+(W447-V447)/7*4+(X447-W447)/6*3+(Y447-X447)/5*2+(Z447-Y447)/4*1</f>
        <v>11688.3684288</v>
      </c>
      <c r="AB447" s="8">
        <f>AF447-AE447-AC447</f>
        <v>12028.170339999999</v>
      </c>
      <c r="AC447" s="8"/>
      <c r="AD447" s="8">
        <f>AB447-AA447</f>
        <v>339.80191119999836</v>
      </c>
      <c r="AE447" s="591">
        <v>-148.86428999999998</v>
      </c>
      <c r="AF447" s="591">
        <v>11879.306049999999</v>
      </c>
      <c r="AG447" s="591">
        <v>15</v>
      </c>
      <c r="AH447" s="1843">
        <v>262076.26</v>
      </c>
      <c r="AI447" s="1843">
        <f>AH447/1000</f>
        <v>262.07625999999999</v>
      </c>
      <c r="AJ447" s="2438"/>
      <c r="AK447" s="1723"/>
    </row>
    <row r="448" spans="1:37" s="70" customFormat="1" ht="15" customHeight="1" x14ac:dyDescent="0.25">
      <c r="A448" s="738">
        <v>1</v>
      </c>
      <c r="B448" s="1737">
        <v>1</v>
      </c>
      <c r="C448" s="775" t="s">
        <v>17</v>
      </c>
      <c r="D448" s="775"/>
      <c r="E448" s="775"/>
      <c r="F448" s="2213"/>
      <c r="G448" s="589"/>
      <c r="H448" s="589"/>
      <c r="I448" s="589"/>
      <c r="J448" s="378"/>
      <c r="K448" s="378"/>
      <c r="L448" s="445"/>
      <c r="M448" s="445"/>
      <c r="N448" s="445">
        <f>SUM(N443,N447)</f>
        <v>5413</v>
      </c>
      <c r="O448" s="445"/>
      <c r="P448" s="445"/>
      <c r="Q448" s="445"/>
      <c r="R448" s="515">
        <f t="shared" ref="R448:S448" si="256">SUM(R443,R447)</f>
        <v>91526.385578400004</v>
      </c>
      <c r="S448" s="515">
        <f t="shared" si="256"/>
        <v>91526.385578400004</v>
      </c>
      <c r="T448" s="515">
        <f t="shared" ref="T448:U448" si="257">SUM(T443,T447)</f>
        <v>91526.385578400004</v>
      </c>
      <c r="U448" s="515">
        <f t="shared" si="257"/>
        <v>91526.385578400004</v>
      </c>
      <c r="V448" s="515">
        <f t="shared" ref="V448:X448" si="258">SUM(V443,V447)</f>
        <v>91526.385578400004</v>
      </c>
      <c r="W448" s="515">
        <f t="shared" si="258"/>
        <v>91526.385578400004</v>
      </c>
      <c r="X448" s="515">
        <f t="shared" si="258"/>
        <v>91526.385578400004</v>
      </c>
      <c r="Y448" s="515">
        <f t="shared" ref="Y448:Z448" si="259">SUM(Y443,Y447)</f>
        <v>91526.385578400004</v>
      </c>
      <c r="Z448" s="515">
        <f t="shared" si="259"/>
        <v>91526.385578400004</v>
      </c>
      <c r="AA448" s="1614">
        <f t="shared" ref="AA448:AE448" si="260">SUM(AA443,AA447)</f>
        <v>68575.40446380002</v>
      </c>
      <c r="AB448" s="1716">
        <f t="shared" si="260"/>
        <v>70153.817720000006</v>
      </c>
      <c r="AC448" s="1716">
        <f t="shared" si="260"/>
        <v>0</v>
      </c>
      <c r="AD448" s="515">
        <f t="shared" si="260"/>
        <v>1578.4132562000032</v>
      </c>
      <c r="AE448" s="515">
        <f t="shared" si="260"/>
        <v>-870.78714000000014</v>
      </c>
      <c r="AF448" s="1716">
        <f>SUM(AF443,AF447)</f>
        <v>69283.030580000006</v>
      </c>
      <c r="AG448" s="515"/>
      <c r="AH448" s="1716">
        <f t="shared" ref="AH448:AI448" si="261">SUM(AH443,AH447)</f>
        <v>464513.99</v>
      </c>
      <c r="AI448" s="1716">
        <f t="shared" si="261"/>
        <v>464.51398999999998</v>
      </c>
      <c r="AJ448" s="2438"/>
      <c r="AK448" s="1723"/>
    </row>
    <row r="449" spans="1:37" ht="15" customHeight="1" x14ac:dyDescent="0.25">
      <c r="A449" s="738">
        <v>1</v>
      </c>
      <c r="B449" s="1737">
        <v>1</v>
      </c>
      <c r="C449" s="301"/>
      <c r="D449" s="301"/>
      <c r="E449" s="301"/>
      <c r="F449" s="2186"/>
      <c r="G449" s="746"/>
      <c r="H449" s="746"/>
      <c r="I449" s="746"/>
      <c r="J449" s="811"/>
      <c r="K449" s="811"/>
      <c r="L449" s="746"/>
      <c r="M449" s="746"/>
      <c r="N449" s="746"/>
      <c r="O449" s="746"/>
      <c r="P449" s="746"/>
      <c r="Q449" s="746"/>
      <c r="R449" s="743"/>
      <c r="S449" s="743"/>
      <c r="T449" s="743"/>
      <c r="U449" s="743"/>
      <c r="V449" s="743"/>
      <c r="W449" s="743"/>
      <c r="X449" s="743"/>
      <c r="Y449" s="743"/>
      <c r="Z449" s="743"/>
      <c r="AA449" s="1605"/>
      <c r="AB449" s="743"/>
      <c r="AC449" s="743"/>
      <c r="AD449" s="743"/>
      <c r="AE449" s="779"/>
      <c r="AF449" s="743"/>
      <c r="AG449" s="743"/>
      <c r="AH449" s="1839"/>
      <c r="AI449" s="1839"/>
      <c r="AJ449" s="2438"/>
    </row>
    <row r="450" spans="1:37" ht="30" customHeight="1" x14ac:dyDescent="0.25">
      <c r="A450" s="738">
        <v>1</v>
      </c>
      <c r="B450" s="1737">
        <v>1</v>
      </c>
      <c r="C450" s="325" t="s">
        <v>425</v>
      </c>
      <c r="D450" s="325"/>
      <c r="E450" s="408"/>
      <c r="F450" s="2189"/>
      <c r="G450" s="573"/>
      <c r="H450" s="573"/>
      <c r="I450" s="573"/>
      <c r="J450" s="800"/>
      <c r="K450" s="800"/>
      <c r="L450" s="94"/>
      <c r="M450" s="94"/>
      <c r="N450" s="94"/>
      <c r="O450" s="94"/>
      <c r="P450" s="94"/>
      <c r="Q450" s="94"/>
      <c r="R450" s="94"/>
      <c r="S450" s="94"/>
      <c r="T450" s="94"/>
      <c r="U450" s="94"/>
      <c r="V450" s="94"/>
      <c r="W450" s="94"/>
      <c r="X450" s="94"/>
      <c r="Y450" s="94"/>
      <c r="Z450" s="94"/>
      <c r="AA450" s="1594"/>
      <c r="AB450" s="94"/>
      <c r="AC450" s="94"/>
      <c r="AD450" s="94"/>
      <c r="AE450" s="769"/>
      <c r="AF450" s="94"/>
      <c r="AG450" s="94"/>
      <c r="AH450" s="307"/>
      <c r="AI450" s="307"/>
      <c r="AJ450" s="2438"/>
    </row>
    <row r="451" spans="1:37" s="70" customFormat="1" ht="15" customHeight="1" x14ac:dyDescent="0.25">
      <c r="A451" s="738">
        <v>1</v>
      </c>
      <c r="B451" s="1737">
        <v>1</v>
      </c>
      <c r="C451" s="507" t="s">
        <v>307</v>
      </c>
      <c r="D451" s="507"/>
      <c r="E451" s="507"/>
      <c r="F451" s="772"/>
      <c r="G451" s="361"/>
      <c r="H451" s="361"/>
      <c r="I451" s="361"/>
      <c r="J451" s="125"/>
      <c r="K451" s="125"/>
      <c r="L451" s="126"/>
      <c r="M451" s="126"/>
      <c r="N451" s="126"/>
      <c r="O451" s="126"/>
      <c r="P451" s="126"/>
      <c r="Q451" s="126"/>
      <c r="R451" s="711"/>
      <c r="S451" s="711"/>
      <c r="T451" s="711"/>
      <c r="U451" s="711"/>
      <c r="V451" s="711"/>
      <c r="W451" s="711"/>
      <c r="X451" s="711"/>
      <c r="Y451" s="711"/>
      <c r="Z451" s="711"/>
      <c r="AA451" s="1596"/>
      <c r="AB451" s="711"/>
      <c r="AC451" s="711"/>
      <c r="AD451" s="711"/>
      <c r="AE451" s="711"/>
      <c r="AF451" s="711"/>
      <c r="AG451" s="711"/>
      <c r="AH451" s="1834"/>
      <c r="AI451" s="1834"/>
      <c r="AJ451" s="2438"/>
      <c r="AK451" s="1723"/>
    </row>
    <row r="452" spans="1:37" s="70" customFormat="1" ht="15" customHeight="1" x14ac:dyDescent="0.25">
      <c r="A452" s="738">
        <v>1</v>
      </c>
      <c r="B452" s="1737">
        <v>1</v>
      </c>
      <c r="C452" s="545" t="s">
        <v>198</v>
      </c>
      <c r="D452" s="545"/>
      <c r="E452" s="545"/>
      <c r="F452" s="2209">
        <f t="shared" ref="F452:G452" si="262">F453/2.7</f>
        <v>1411.1111111111111</v>
      </c>
      <c r="G452" s="1402">
        <f t="shared" si="262"/>
        <v>1058.5185185185185</v>
      </c>
      <c r="H452" s="1402">
        <f>H453/2.7</f>
        <v>1181.2925925925924</v>
      </c>
      <c r="I452" s="92">
        <f t="shared" ref="I452:I453" si="263">H452/G452*100</f>
        <v>111.59867039888032</v>
      </c>
      <c r="J452" s="125"/>
      <c r="K452" s="125"/>
      <c r="L452" s="126"/>
      <c r="M452" s="126"/>
      <c r="N452" s="126"/>
      <c r="O452" s="126"/>
      <c r="P452" s="126"/>
      <c r="Q452" s="126"/>
      <c r="R452" s="711"/>
      <c r="S452" s="711"/>
      <c r="T452" s="711"/>
      <c r="U452" s="711"/>
      <c r="V452" s="711"/>
      <c r="W452" s="711"/>
      <c r="X452" s="711"/>
      <c r="Y452" s="711"/>
      <c r="Z452" s="711"/>
      <c r="AA452" s="1596"/>
      <c r="AB452" s="711"/>
      <c r="AC452" s="711"/>
      <c r="AD452" s="711"/>
      <c r="AE452" s="711"/>
      <c r="AF452" s="711"/>
      <c r="AG452" s="1812">
        <f t="shared" ref="AG452" si="264">AG453/2.7</f>
        <v>0</v>
      </c>
      <c r="AH452" s="1834">
        <f>AH453</f>
        <v>0</v>
      </c>
      <c r="AI452" s="1834">
        <f>AI453</f>
        <v>0</v>
      </c>
      <c r="AJ452" s="2438"/>
      <c r="AK452" s="1723"/>
    </row>
    <row r="453" spans="1:37" s="70" customFormat="1" ht="15" customHeight="1" x14ac:dyDescent="0.25">
      <c r="A453" s="738"/>
      <c r="B453" s="1737">
        <v>1</v>
      </c>
      <c r="C453" s="545" t="s">
        <v>384</v>
      </c>
      <c r="D453" s="545"/>
      <c r="E453" s="545"/>
      <c r="F453" s="772">
        <v>3810</v>
      </c>
      <c r="G453" s="361">
        <f>ROUND(F453/12*$C$3,0)</f>
        <v>2858</v>
      </c>
      <c r="H453" s="361">
        <v>3189.49</v>
      </c>
      <c r="I453" s="92">
        <f t="shared" si="263"/>
        <v>111.59867039888032</v>
      </c>
      <c r="J453" s="125"/>
      <c r="K453" s="125"/>
      <c r="L453" s="126"/>
      <c r="M453" s="126"/>
      <c r="N453" s="126"/>
      <c r="O453" s="126"/>
      <c r="P453" s="126"/>
      <c r="Q453" s="126"/>
      <c r="R453" s="711"/>
      <c r="S453" s="711"/>
      <c r="T453" s="711"/>
      <c r="U453" s="711"/>
      <c r="V453" s="711"/>
      <c r="W453" s="711"/>
      <c r="X453" s="711"/>
      <c r="Y453" s="711"/>
      <c r="Z453" s="711"/>
      <c r="AA453" s="1596"/>
      <c r="AB453" s="711"/>
      <c r="AC453" s="711"/>
      <c r="AD453" s="711"/>
      <c r="AE453" s="711"/>
      <c r="AF453" s="711"/>
      <c r="AG453" s="94"/>
      <c r="AH453" s="307"/>
      <c r="AI453" s="1834">
        <f>AH453/1000</f>
        <v>0</v>
      </c>
      <c r="AJ453" s="2438"/>
      <c r="AK453" s="1723"/>
    </row>
    <row r="454" spans="1:37" s="70" customFormat="1" ht="15" customHeight="1" x14ac:dyDescent="0.25">
      <c r="A454" s="738">
        <v>1</v>
      </c>
      <c r="B454" s="1737">
        <v>1</v>
      </c>
      <c r="C454" s="545" t="s">
        <v>157</v>
      </c>
      <c r="D454" s="545"/>
      <c r="E454" s="545"/>
      <c r="F454" s="772">
        <f>F455/8.5</f>
        <v>33050.823529411762</v>
      </c>
      <c r="G454" s="361">
        <f t="shared" ref="G454:H454" si="265">G455/8.5</f>
        <v>24788.117647058825</v>
      </c>
      <c r="H454" s="361">
        <f t="shared" si="265"/>
        <v>24739.81411764706</v>
      </c>
      <c r="I454" s="92">
        <f>H454/G454*100</f>
        <v>99.805134338558801</v>
      </c>
      <c r="J454" s="125"/>
      <c r="K454" s="125"/>
      <c r="L454" s="126"/>
      <c r="M454" s="126"/>
      <c r="N454" s="126"/>
      <c r="O454" s="126"/>
      <c r="P454" s="126"/>
      <c r="Q454" s="126"/>
      <c r="R454" s="711"/>
      <c r="S454" s="711"/>
      <c r="T454" s="711"/>
      <c r="U454" s="711"/>
      <c r="V454" s="711"/>
      <c r="W454" s="711"/>
      <c r="X454" s="711"/>
      <c r="Y454" s="711"/>
      <c r="Z454" s="711"/>
      <c r="AA454" s="1596"/>
      <c r="AB454" s="711"/>
      <c r="AC454" s="711"/>
      <c r="AD454" s="711"/>
      <c r="AE454" s="711"/>
      <c r="AF454" s="711"/>
      <c r="AG454" s="361">
        <f t="shared" ref="AG454" si="266">AG455/8.5</f>
        <v>8.091764705882353</v>
      </c>
      <c r="AH454" s="307">
        <f>AH455</f>
        <v>16181.63</v>
      </c>
      <c r="AI454" s="1834">
        <f>AI455</f>
        <v>16.181629999999998</v>
      </c>
      <c r="AJ454" s="2438"/>
      <c r="AK454" s="1723"/>
    </row>
    <row r="455" spans="1:37" s="70" customFormat="1" ht="15" customHeight="1" x14ac:dyDescent="0.25">
      <c r="A455" s="738">
        <v>1</v>
      </c>
      <c r="B455" s="1737">
        <v>1</v>
      </c>
      <c r="C455" s="120" t="s">
        <v>298</v>
      </c>
      <c r="D455" s="120"/>
      <c r="E455" s="120"/>
      <c r="F455" s="711">
        <v>280932</v>
      </c>
      <c r="G455" s="92">
        <f>ROUND(F455/12*$C$3,0)</f>
        <v>210699</v>
      </c>
      <c r="H455" s="361">
        <v>210288.42</v>
      </c>
      <c r="I455" s="92">
        <f>H455/G455*100</f>
        <v>99.805134338558801</v>
      </c>
      <c r="J455" s="125"/>
      <c r="K455" s="125"/>
      <c r="L455" s="464"/>
      <c r="M455" s="464"/>
      <c r="N455" s="464"/>
      <c r="O455" s="464"/>
      <c r="P455" s="464"/>
      <c r="Q455" s="464"/>
      <c r="R455" s="711"/>
      <c r="S455" s="711"/>
      <c r="T455" s="711"/>
      <c r="U455" s="711"/>
      <c r="V455" s="711"/>
      <c r="W455" s="711"/>
      <c r="X455" s="711"/>
      <c r="Y455" s="711"/>
      <c r="Z455" s="711"/>
      <c r="AA455" s="1596"/>
      <c r="AB455" s="711"/>
      <c r="AC455" s="711"/>
      <c r="AD455" s="711"/>
      <c r="AE455" s="711"/>
      <c r="AF455" s="711"/>
      <c r="AG455" s="63">
        <v>68.78</v>
      </c>
      <c r="AH455" s="1829">
        <v>16181.63</v>
      </c>
      <c r="AI455" s="1834">
        <f>AH455/1000</f>
        <v>16.181629999999998</v>
      </c>
      <c r="AJ455" s="2438"/>
      <c r="AK455" s="1723"/>
    </row>
    <row r="456" spans="1:37" s="70" customFormat="1" ht="35.25" customHeight="1" x14ac:dyDescent="0.25">
      <c r="A456" s="738">
        <v>1</v>
      </c>
      <c r="B456" s="1737">
        <v>1</v>
      </c>
      <c r="C456" s="407" t="s">
        <v>158</v>
      </c>
      <c r="D456" s="407"/>
      <c r="E456" s="407"/>
      <c r="F456" s="711"/>
      <c r="G456" s="440"/>
      <c r="H456" s="440"/>
      <c r="I456" s="440"/>
      <c r="J456" s="125"/>
      <c r="K456" s="125"/>
      <c r="L456" s="464"/>
      <c r="M456" s="464"/>
      <c r="N456" s="464"/>
      <c r="O456" s="464"/>
      <c r="P456" s="464"/>
      <c r="Q456" s="464"/>
      <c r="R456" s="711"/>
      <c r="S456" s="711"/>
      <c r="T456" s="711"/>
      <c r="U456" s="711"/>
      <c r="V456" s="711"/>
      <c r="W456" s="711"/>
      <c r="X456" s="711"/>
      <c r="Y456" s="711"/>
      <c r="Z456" s="711"/>
      <c r="AA456" s="1596"/>
      <c r="AB456" s="711"/>
      <c r="AC456" s="711"/>
      <c r="AD456" s="711"/>
      <c r="AE456" s="711"/>
      <c r="AF456" s="711"/>
      <c r="AG456" s="711"/>
      <c r="AH456" s="1834"/>
      <c r="AI456" s="1834"/>
      <c r="AJ456" s="2438"/>
      <c r="AK456" s="1723"/>
    </row>
    <row r="457" spans="1:37" s="70" customFormat="1" ht="15" customHeight="1" x14ac:dyDescent="0.25">
      <c r="A457" s="738">
        <v>1</v>
      </c>
      <c r="B457" s="1737">
        <v>1</v>
      </c>
      <c r="C457" s="213" t="s">
        <v>165</v>
      </c>
      <c r="D457" s="213"/>
      <c r="E457" s="538"/>
      <c r="F457" s="2180">
        <f t="shared" ref="F457:G457" si="267">F455/3.9+F452</f>
        <v>73444.957264957266</v>
      </c>
      <c r="G457" s="721">
        <f t="shared" si="267"/>
        <v>55083.903133903135</v>
      </c>
      <c r="H457" s="721">
        <f>H455/3.9+H452</f>
        <v>55101.400284900294</v>
      </c>
      <c r="I457" s="721">
        <f>H457/G457*100</f>
        <v>100.03176454463407</v>
      </c>
      <c r="J457" s="373"/>
      <c r="K457" s="373"/>
      <c r="L457" s="539"/>
      <c r="M457" s="539"/>
      <c r="N457" s="539"/>
      <c r="O457" s="539"/>
      <c r="P457" s="539"/>
      <c r="Q457" s="539"/>
      <c r="R457" s="513">
        <v>67745.816640000005</v>
      </c>
      <c r="S457" s="513">
        <v>67745.816640000005</v>
      </c>
      <c r="T457" s="513">
        <v>67745.816640000005</v>
      </c>
      <c r="U457" s="513">
        <v>67745.816640000005</v>
      </c>
      <c r="V457" s="513">
        <v>67745.816640000005</v>
      </c>
      <c r="W457" s="513">
        <v>67745.816640000005</v>
      </c>
      <c r="X457" s="513">
        <v>67745.816640000005</v>
      </c>
      <c r="Y457" s="513">
        <v>67745.816640000005</v>
      </c>
      <c r="Z457" s="513">
        <v>67745.816640000005</v>
      </c>
      <c r="AA457" s="1601">
        <f>R457/12*$C$3+(S457-R457)/11*8+(T457-S457)/10*7+(U457-T457)/9*6+(V457-U457)/8*5+(W457-V457)/7*4+(X457-W457)/6*3+(Y457-X457)/5*2+(Z457-Y457)/4*1</f>
        <v>50809.362480000003</v>
      </c>
      <c r="AB457" s="513">
        <f>AF457-AE457</f>
        <v>50807.755030000008</v>
      </c>
      <c r="AC457" s="513"/>
      <c r="AD457" s="513">
        <f>AB457-AA457</f>
        <v>-1.6074499999958789</v>
      </c>
      <c r="AE457" s="812">
        <v>-34.286590000000004</v>
      </c>
      <c r="AF457" s="513">
        <v>50773.468440000004</v>
      </c>
      <c r="AG457" s="721">
        <f>AG455/3.9</f>
        <v>17.635897435897437</v>
      </c>
      <c r="AH457" s="1844">
        <f>AH454+AH452</f>
        <v>16181.63</v>
      </c>
      <c r="AI457" s="1844">
        <f>AI454+AI452</f>
        <v>16.181629999999998</v>
      </c>
      <c r="AJ457" s="2438"/>
      <c r="AK457" s="1723"/>
    </row>
    <row r="458" spans="1:37" s="70" customFormat="1" ht="15" customHeight="1" x14ac:dyDescent="0.25">
      <c r="A458" s="738">
        <v>1</v>
      </c>
      <c r="B458" s="1737">
        <v>1</v>
      </c>
      <c r="C458" s="774" t="s">
        <v>343</v>
      </c>
      <c r="D458" s="774"/>
      <c r="E458" s="538"/>
      <c r="F458" s="2180">
        <f>F457</f>
        <v>73444.957264957266</v>
      </c>
      <c r="G458" s="721">
        <f t="shared" ref="G458:H458" si="268">G457</f>
        <v>55083.903133903135</v>
      </c>
      <c r="H458" s="721">
        <f t="shared" si="268"/>
        <v>55101.400284900294</v>
      </c>
      <c r="I458" s="721">
        <f>H458/G458*100</f>
        <v>100.03176454463407</v>
      </c>
      <c r="J458" s="373"/>
      <c r="K458" s="373"/>
      <c r="L458" s="539"/>
      <c r="M458" s="539"/>
      <c r="N458" s="539"/>
      <c r="O458" s="539"/>
      <c r="P458" s="539"/>
      <c r="Q458" s="539"/>
      <c r="R458" s="513">
        <f t="shared" ref="R458:S458" si="269">R457</f>
        <v>67745.816640000005</v>
      </c>
      <c r="S458" s="513">
        <f t="shared" si="269"/>
        <v>67745.816640000005</v>
      </c>
      <c r="T458" s="513">
        <f t="shared" ref="T458:U458" si="270">T457</f>
        <v>67745.816640000005</v>
      </c>
      <c r="U458" s="513">
        <f t="shared" si="270"/>
        <v>67745.816640000005</v>
      </c>
      <c r="V458" s="513">
        <f t="shared" ref="V458:X458" si="271">V457</f>
        <v>67745.816640000005</v>
      </c>
      <c r="W458" s="513">
        <f t="shared" si="271"/>
        <v>67745.816640000005</v>
      </c>
      <c r="X458" s="513">
        <f t="shared" si="271"/>
        <v>67745.816640000005</v>
      </c>
      <c r="Y458" s="513">
        <f t="shared" ref="Y458:Z458" si="272">Y457</f>
        <v>67745.816640000005</v>
      </c>
      <c r="Z458" s="513">
        <f t="shared" si="272"/>
        <v>67745.816640000005</v>
      </c>
      <c r="AA458" s="1601">
        <f t="shared" ref="AA458:AE458" si="273">AA457</f>
        <v>50809.362480000003</v>
      </c>
      <c r="AB458" s="513">
        <f t="shared" si="273"/>
        <v>50807.755030000008</v>
      </c>
      <c r="AC458" s="513">
        <f t="shared" si="273"/>
        <v>0</v>
      </c>
      <c r="AD458" s="513">
        <f t="shared" si="273"/>
        <v>-1.6074499999958789</v>
      </c>
      <c r="AE458" s="812">
        <f t="shared" si="273"/>
        <v>-34.286590000000004</v>
      </c>
      <c r="AF458" s="513">
        <f>AF457</f>
        <v>50773.468440000004</v>
      </c>
      <c r="AG458" s="721">
        <f>AG457</f>
        <v>17.635897435897437</v>
      </c>
      <c r="AH458" s="513">
        <f t="shared" ref="AH458:AI458" si="274">AH457</f>
        <v>16181.63</v>
      </c>
      <c r="AI458" s="513">
        <f t="shared" si="274"/>
        <v>16.181629999999998</v>
      </c>
      <c r="AJ458" s="2438"/>
      <c r="AK458" s="1723"/>
    </row>
    <row r="459" spans="1:37" s="70" customFormat="1" ht="15" customHeight="1" x14ac:dyDescent="0.25">
      <c r="A459" s="738">
        <v>1</v>
      </c>
      <c r="B459" s="1737">
        <v>1</v>
      </c>
      <c r="C459" s="775" t="s">
        <v>17</v>
      </c>
      <c r="D459" s="775"/>
      <c r="E459" s="775"/>
      <c r="F459" s="2214"/>
      <c r="G459" s="445"/>
      <c r="H459" s="445"/>
      <c r="I459" s="445"/>
      <c r="J459" s="378"/>
      <c r="K459" s="378"/>
      <c r="L459" s="445"/>
      <c r="M459" s="445"/>
      <c r="N459" s="445"/>
      <c r="O459" s="445"/>
      <c r="P459" s="445"/>
      <c r="Q459" s="445"/>
      <c r="R459" s="515">
        <f t="shared" ref="R459:S459" si="275">SUM(R458)</f>
        <v>67745.816640000005</v>
      </c>
      <c r="S459" s="515">
        <f t="shared" si="275"/>
        <v>67745.816640000005</v>
      </c>
      <c r="T459" s="515">
        <f t="shared" ref="T459:U459" si="276">SUM(T458)</f>
        <v>67745.816640000005</v>
      </c>
      <c r="U459" s="515">
        <f t="shared" si="276"/>
        <v>67745.816640000005</v>
      </c>
      <c r="V459" s="515">
        <f t="shared" ref="V459:X459" si="277">SUM(V458)</f>
        <v>67745.816640000005</v>
      </c>
      <c r="W459" s="515">
        <f t="shared" si="277"/>
        <v>67745.816640000005</v>
      </c>
      <c r="X459" s="515">
        <f t="shared" si="277"/>
        <v>67745.816640000005</v>
      </c>
      <c r="Y459" s="515">
        <f t="shared" ref="Y459:Z459" si="278">SUM(Y458)</f>
        <v>67745.816640000005</v>
      </c>
      <c r="Z459" s="515">
        <f t="shared" si="278"/>
        <v>67745.816640000005</v>
      </c>
      <c r="AA459" s="1614">
        <f t="shared" ref="AA459:AE459" si="279">SUM(AA458)</f>
        <v>50809.362480000003</v>
      </c>
      <c r="AB459" s="515">
        <f t="shared" si="279"/>
        <v>50807.755030000008</v>
      </c>
      <c r="AC459" s="515"/>
      <c r="AD459" s="515">
        <f t="shared" si="279"/>
        <v>-1.6074499999958789</v>
      </c>
      <c r="AE459" s="813">
        <f t="shared" si="279"/>
        <v>-34.286590000000004</v>
      </c>
      <c r="AF459" s="515">
        <f>SUM(AF458)</f>
        <v>50773.468440000004</v>
      </c>
      <c r="AG459" s="515"/>
      <c r="AH459" s="515">
        <f t="shared" ref="AH459:AI459" si="280">SUM(AH458)</f>
        <v>16181.63</v>
      </c>
      <c r="AI459" s="515">
        <f t="shared" si="280"/>
        <v>16.181629999999998</v>
      </c>
      <c r="AJ459" s="2438"/>
      <c r="AK459" s="1723"/>
    </row>
    <row r="460" spans="1:37" ht="15" customHeight="1" x14ac:dyDescent="0.25">
      <c r="A460" s="738">
        <v>1</v>
      </c>
      <c r="B460" s="1737">
        <v>1</v>
      </c>
      <c r="C460" s="301"/>
      <c r="D460" s="301"/>
      <c r="E460" s="301"/>
      <c r="F460" s="2186"/>
      <c r="G460" s="746"/>
      <c r="H460" s="746"/>
      <c r="I460" s="746"/>
      <c r="J460" s="811"/>
      <c r="K460" s="811"/>
      <c r="L460" s="746"/>
      <c r="M460" s="746"/>
      <c r="N460" s="746"/>
      <c r="O460" s="746"/>
      <c r="P460" s="746"/>
      <c r="Q460" s="746"/>
      <c r="R460" s="743"/>
      <c r="S460" s="743"/>
      <c r="T460" s="743"/>
      <c r="U460" s="743"/>
      <c r="V460" s="743"/>
      <c r="W460" s="743"/>
      <c r="X460" s="743"/>
      <c r="Y460" s="743"/>
      <c r="Z460" s="743"/>
      <c r="AA460" s="1605"/>
      <c r="AB460" s="743"/>
      <c r="AC460" s="743"/>
      <c r="AD460" s="743"/>
      <c r="AE460" s="779"/>
      <c r="AF460" s="743"/>
      <c r="AG460" s="743"/>
      <c r="AH460" s="1839"/>
      <c r="AI460" s="1839"/>
      <c r="AJ460" s="2438"/>
    </row>
    <row r="461" spans="1:37" ht="29.25" customHeight="1" x14ac:dyDescent="0.25">
      <c r="A461" s="738">
        <v>1</v>
      </c>
      <c r="B461" s="1737">
        <v>1</v>
      </c>
      <c r="C461" s="325" t="s">
        <v>426</v>
      </c>
      <c r="D461" s="325"/>
      <c r="E461" s="408"/>
      <c r="F461" s="2189"/>
      <c r="G461" s="573"/>
      <c r="H461" s="573"/>
      <c r="I461" s="573"/>
      <c r="J461" s="800"/>
      <c r="K461" s="800"/>
      <c r="L461" s="94"/>
      <c r="M461" s="94"/>
      <c r="N461" s="94"/>
      <c r="O461" s="94"/>
      <c r="P461" s="94"/>
      <c r="Q461" s="94"/>
      <c r="R461" s="94"/>
      <c r="S461" s="94"/>
      <c r="T461" s="94"/>
      <c r="U461" s="94"/>
      <c r="V461" s="94"/>
      <c r="W461" s="94"/>
      <c r="X461" s="94"/>
      <c r="Y461" s="94"/>
      <c r="Z461" s="94"/>
      <c r="AA461" s="1594"/>
      <c r="AB461" s="94"/>
      <c r="AC461" s="94"/>
      <c r="AD461" s="94"/>
      <c r="AE461" s="769"/>
      <c r="AF461" s="94"/>
      <c r="AG461" s="94"/>
      <c r="AH461" s="307"/>
      <c r="AI461" s="307"/>
      <c r="AJ461" s="2438"/>
    </row>
    <row r="462" spans="1:37" ht="15" customHeight="1" x14ac:dyDescent="0.25">
      <c r="A462" s="738">
        <v>1</v>
      </c>
      <c r="B462" s="1737">
        <v>1</v>
      </c>
      <c r="C462" s="507" t="s">
        <v>307</v>
      </c>
      <c r="D462" s="507"/>
      <c r="E462" s="507"/>
      <c r="F462" s="772"/>
      <c r="G462" s="361"/>
      <c r="H462" s="361"/>
      <c r="I462" s="361"/>
      <c r="J462" s="800"/>
      <c r="K462" s="800"/>
      <c r="L462" s="94"/>
      <c r="M462" s="94"/>
      <c r="N462" s="94"/>
      <c r="O462" s="94"/>
      <c r="P462" s="94"/>
      <c r="Q462" s="94"/>
      <c r="R462" s="94"/>
      <c r="S462" s="94"/>
      <c r="T462" s="94"/>
      <c r="U462" s="94"/>
      <c r="V462" s="94"/>
      <c r="W462" s="94"/>
      <c r="X462" s="94"/>
      <c r="Y462" s="94"/>
      <c r="Z462" s="94"/>
      <c r="AA462" s="1594"/>
      <c r="AB462" s="94"/>
      <c r="AC462" s="94"/>
      <c r="AD462" s="94"/>
      <c r="AE462" s="769"/>
      <c r="AF462" s="94"/>
      <c r="AG462" s="94"/>
      <c r="AH462" s="307"/>
      <c r="AI462" s="307"/>
      <c r="AJ462" s="2438"/>
    </row>
    <row r="463" spans="1:37" ht="15" customHeight="1" x14ac:dyDescent="0.25">
      <c r="A463" s="738">
        <v>1</v>
      </c>
      <c r="B463" s="1737">
        <v>1</v>
      </c>
      <c r="C463" s="545" t="s">
        <v>198</v>
      </c>
      <c r="D463" s="545"/>
      <c r="E463" s="545"/>
      <c r="F463" s="2209">
        <f t="shared" ref="F463:G463" si="281">F464/2.7</f>
        <v>5555.5555555555547</v>
      </c>
      <c r="G463" s="1402">
        <f t="shared" si="281"/>
        <v>4166.6666666666661</v>
      </c>
      <c r="H463" s="1402">
        <f>H464/2.7</f>
        <v>1688.6111111111111</v>
      </c>
      <c r="I463" s="92">
        <f t="shared" ref="I463:I464" si="282">H463/G463*100</f>
        <v>40.526666666666671</v>
      </c>
      <c r="J463" s="800"/>
      <c r="K463" s="800"/>
      <c r="L463" s="94"/>
      <c r="M463" s="94"/>
      <c r="N463" s="94"/>
      <c r="O463" s="94"/>
      <c r="P463" s="94"/>
      <c r="Q463" s="94"/>
      <c r="R463" s="94"/>
      <c r="S463" s="94"/>
      <c r="T463" s="94"/>
      <c r="U463" s="94"/>
      <c r="V463" s="94"/>
      <c r="W463" s="94"/>
      <c r="X463" s="94"/>
      <c r="Y463" s="94"/>
      <c r="Z463" s="94"/>
      <c r="AA463" s="1594"/>
      <c r="AB463" s="94"/>
      <c r="AC463" s="94"/>
      <c r="AD463" s="94"/>
      <c r="AE463" s="769"/>
      <c r="AF463" s="94"/>
      <c r="AG463" s="1812">
        <f>AG464/2.7</f>
        <v>0.32222222222222219</v>
      </c>
      <c r="AH463" s="1834">
        <f>AH464</f>
        <v>204.68</v>
      </c>
      <c r="AI463" s="1834">
        <f>AI464</f>
        <v>0.20468</v>
      </c>
      <c r="AJ463" s="2438"/>
    </row>
    <row r="464" spans="1:37" ht="15" customHeight="1" x14ac:dyDescent="0.25">
      <c r="B464" s="1737">
        <v>1</v>
      </c>
      <c r="C464" s="545" t="s">
        <v>384</v>
      </c>
      <c r="D464" s="545"/>
      <c r="E464" s="545"/>
      <c r="F464" s="772">
        <v>15000</v>
      </c>
      <c r="G464" s="92">
        <f>ROUND(F464/12*$C$3,0)</f>
        <v>11250</v>
      </c>
      <c r="H464" s="1402">
        <v>4559.25</v>
      </c>
      <c r="I464" s="92">
        <f t="shared" si="282"/>
        <v>40.526666666666664</v>
      </c>
      <c r="J464" s="800"/>
      <c r="K464" s="800"/>
      <c r="L464" s="94"/>
      <c r="M464" s="94"/>
      <c r="N464" s="94"/>
      <c r="O464" s="94"/>
      <c r="P464" s="94"/>
      <c r="Q464" s="94"/>
      <c r="R464" s="94"/>
      <c r="S464" s="94"/>
      <c r="T464" s="94"/>
      <c r="U464" s="94"/>
      <c r="V464" s="94"/>
      <c r="W464" s="94"/>
      <c r="X464" s="94"/>
      <c r="Y464" s="94"/>
      <c r="Z464" s="94"/>
      <c r="AA464" s="1594"/>
      <c r="AB464" s="94"/>
      <c r="AC464" s="94"/>
      <c r="AD464" s="94"/>
      <c r="AE464" s="769"/>
      <c r="AF464" s="94"/>
      <c r="AG464" s="94">
        <v>0.87</v>
      </c>
      <c r="AH464" s="307">
        <v>204.68</v>
      </c>
      <c r="AI464" s="307">
        <f>AH464/1000</f>
        <v>0.20468</v>
      </c>
      <c r="AJ464" s="2438"/>
    </row>
    <row r="465" spans="1:272" ht="15" customHeight="1" x14ac:dyDescent="0.25">
      <c r="A465" s="738">
        <v>1</v>
      </c>
      <c r="B465" s="1737">
        <v>1</v>
      </c>
      <c r="C465" s="545" t="s">
        <v>157</v>
      </c>
      <c r="D465" s="545"/>
      <c r="E465" s="545"/>
      <c r="F465" s="2209">
        <f>(F466+F467)/8.5</f>
        <v>23801.764705882353</v>
      </c>
      <c r="G465" s="1402">
        <f t="shared" ref="G465:H465" si="283">(G466+G467)/8.5</f>
        <v>17851.294117647059</v>
      </c>
      <c r="H465" s="1402">
        <f t="shared" si="283"/>
        <v>17904.997647058823</v>
      </c>
      <c r="I465" s="92">
        <f>H465/G465*100</f>
        <v>100.30083829809668</v>
      </c>
      <c r="J465" s="800"/>
      <c r="K465" s="800"/>
      <c r="L465" s="94"/>
      <c r="M465" s="94"/>
      <c r="N465" s="94"/>
      <c r="O465" s="94"/>
      <c r="P465" s="94"/>
      <c r="Q465" s="94"/>
      <c r="R465" s="94"/>
      <c r="S465" s="94"/>
      <c r="T465" s="94"/>
      <c r="U465" s="94"/>
      <c r="V465" s="94"/>
      <c r="W465" s="94"/>
      <c r="X465" s="94"/>
      <c r="Y465" s="94"/>
      <c r="Z465" s="94"/>
      <c r="AA465" s="1594"/>
      <c r="AB465" s="94"/>
      <c r="AC465" s="94"/>
      <c r="AD465" s="94"/>
      <c r="AE465" s="769"/>
      <c r="AF465" s="94"/>
      <c r="AG465" s="1402">
        <f t="shared" ref="AG465" si="284">(AG466+AG467)/8.5</f>
        <v>2.5623529411764707</v>
      </c>
      <c r="AH465" s="307">
        <f>AH466</f>
        <v>5124.1000000000004</v>
      </c>
      <c r="AI465" s="1834">
        <f>AI466</f>
        <v>5.1241000000000003</v>
      </c>
      <c r="AJ465" s="2438"/>
    </row>
    <row r="466" spans="1:272" s="791" customFormat="1" ht="16.5" customHeight="1" x14ac:dyDescent="0.25">
      <c r="A466" s="738">
        <v>1</v>
      </c>
      <c r="B466" s="1737">
        <v>1</v>
      </c>
      <c r="C466" s="120" t="s">
        <v>451</v>
      </c>
      <c r="D466" s="120"/>
      <c r="E466" s="120"/>
      <c r="F466" s="711">
        <v>201515</v>
      </c>
      <c r="G466" s="92">
        <f>ROUND(F466/12*$C$3,0)</f>
        <v>151136</v>
      </c>
      <c r="H466" s="1402">
        <v>151622.84999999998</v>
      </c>
      <c r="I466" s="92">
        <f>H466/G466*100</f>
        <v>100.32212709083208</v>
      </c>
      <c r="J466" s="572"/>
      <c r="K466" s="572"/>
      <c r="L466" s="573"/>
      <c r="M466" s="573"/>
      <c r="N466" s="573"/>
      <c r="O466" s="573"/>
      <c r="P466" s="573"/>
      <c r="Q466" s="573"/>
      <c r="R466" s="63"/>
      <c r="S466" s="63"/>
      <c r="T466" s="63"/>
      <c r="U466" s="63"/>
      <c r="V466" s="63"/>
      <c r="W466" s="63"/>
      <c r="X466" s="63"/>
      <c r="Y466" s="63"/>
      <c r="Z466" s="63"/>
      <c r="AA466" s="1593"/>
      <c r="AB466" s="63"/>
      <c r="AC466" s="63"/>
      <c r="AD466" s="63"/>
      <c r="AE466" s="676"/>
      <c r="AF466" s="63"/>
      <c r="AG466" s="63">
        <v>21.78</v>
      </c>
      <c r="AH466" s="1829">
        <v>5124.1000000000004</v>
      </c>
      <c r="AI466" s="1829">
        <f>AH466/1000</f>
        <v>5.1241000000000003</v>
      </c>
      <c r="AJ466" s="2438"/>
      <c r="AK466" s="767"/>
      <c r="AL466" s="238"/>
      <c r="AM466" s="238"/>
      <c r="AN466" s="238"/>
      <c r="AO466" s="238"/>
      <c r="AP466" s="238"/>
      <c r="AQ466" s="238"/>
      <c r="AR466" s="238"/>
      <c r="AS466" s="238"/>
      <c r="AT466" s="238"/>
      <c r="AU466" s="238"/>
      <c r="AV466" s="238"/>
      <c r="AW466" s="238"/>
      <c r="AX466" s="238"/>
      <c r="AY466" s="238"/>
      <c r="AZ466" s="238"/>
      <c r="BA466" s="238"/>
      <c r="BB466" s="238"/>
      <c r="BC466" s="238"/>
      <c r="BD466" s="238"/>
      <c r="BE466" s="238"/>
      <c r="BF466" s="238"/>
      <c r="BG466" s="238"/>
      <c r="BH466" s="238"/>
      <c r="BI466" s="238"/>
      <c r="BJ466" s="238"/>
      <c r="BK466" s="238"/>
      <c r="BL466" s="238"/>
      <c r="BM466" s="238"/>
      <c r="BN466" s="238"/>
      <c r="BO466" s="238"/>
      <c r="BP466" s="238"/>
      <c r="BQ466" s="238"/>
      <c r="BR466" s="238"/>
      <c r="BS466" s="238"/>
      <c r="BT466" s="238"/>
      <c r="BU466" s="238"/>
      <c r="BV466" s="238"/>
      <c r="BW466" s="238"/>
      <c r="BX466" s="238"/>
      <c r="BY466" s="238"/>
      <c r="BZ466" s="238"/>
      <c r="CA466" s="238"/>
      <c r="CB466" s="238"/>
      <c r="CC466" s="238"/>
      <c r="CD466" s="238"/>
      <c r="CE466" s="238"/>
      <c r="CF466" s="238"/>
      <c r="CG466" s="238"/>
      <c r="CH466" s="238"/>
      <c r="CI466" s="238"/>
      <c r="CJ466" s="238"/>
      <c r="CK466" s="238"/>
      <c r="CL466" s="238"/>
      <c r="CM466" s="238"/>
      <c r="CN466" s="238"/>
      <c r="CO466" s="238"/>
      <c r="CP466" s="238"/>
      <c r="CQ466" s="238"/>
      <c r="CR466" s="238"/>
      <c r="CS466" s="238"/>
      <c r="CT466" s="238"/>
      <c r="CU466" s="238"/>
      <c r="CV466" s="238"/>
      <c r="CW466" s="238"/>
      <c r="CX466" s="238"/>
      <c r="CY466" s="238"/>
      <c r="CZ466" s="238"/>
      <c r="DA466" s="238"/>
      <c r="DB466" s="238"/>
      <c r="DC466" s="238"/>
      <c r="DD466" s="238"/>
      <c r="DE466" s="238"/>
      <c r="DF466" s="238"/>
      <c r="DG466" s="238"/>
      <c r="DH466" s="238"/>
      <c r="DI466" s="238"/>
      <c r="DJ466" s="238"/>
      <c r="DK466" s="238"/>
      <c r="DL466" s="238"/>
      <c r="DM466" s="238"/>
      <c r="DN466" s="238"/>
      <c r="DO466" s="238"/>
      <c r="DP466" s="238"/>
      <c r="DQ466" s="238"/>
      <c r="DR466" s="238"/>
      <c r="DS466" s="238"/>
      <c r="DT466" s="238"/>
      <c r="DU466" s="238"/>
      <c r="DV466" s="238"/>
      <c r="DW466" s="238"/>
      <c r="DX466" s="238"/>
      <c r="DY466" s="238"/>
      <c r="DZ466" s="238"/>
      <c r="EA466" s="238"/>
      <c r="EB466" s="238"/>
      <c r="EC466" s="238"/>
      <c r="ED466" s="238"/>
      <c r="EE466" s="238"/>
      <c r="EF466" s="238"/>
      <c r="EG466" s="238"/>
      <c r="EH466" s="238"/>
      <c r="EI466" s="238"/>
      <c r="EJ466" s="238"/>
      <c r="EK466" s="238"/>
      <c r="EL466" s="238"/>
      <c r="EM466" s="238"/>
      <c r="EN466" s="238"/>
      <c r="EO466" s="238"/>
      <c r="EP466" s="238"/>
      <c r="EQ466" s="238"/>
      <c r="ER466" s="238"/>
      <c r="ES466" s="238"/>
      <c r="ET466" s="238"/>
      <c r="EU466" s="238"/>
      <c r="EV466" s="238"/>
      <c r="EW466" s="238"/>
      <c r="EX466" s="238"/>
      <c r="EY466" s="238"/>
      <c r="EZ466" s="238"/>
      <c r="FA466" s="238"/>
      <c r="FB466" s="238"/>
      <c r="FC466" s="238"/>
      <c r="FD466" s="238"/>
      <c r="FE466" s="238"/>
      <c r="FF466" s="238"/>
      <c r="FG466" s="238"/>
      <c r="FH466" s="238"/>
      <c r="FI466" s="238"/>
      <c r="FJ466" s="238"/>
      <c r="FK466" s="238"/>
      <c r="FL466" s="238"/>
      <c r="FM466" s="238"/>
      <c r="FN466" s="238"/>
      <c r="FO466" s="238"/>
      <c r="FP466" s="238"/>
      <c r="FQ466" s="238"/>
      <c r="FR466" s="238"/>
      <c r="FS466" s="238"/>
      <c r="FT466" s="238"/>
      <c r="FU466" s="238"/>
      <c r="FV466" s="238"/>
      <c r="FW466" s="238"/>
      <c r="FX466" s="238"/>
      <c r="FY466" s="238"/>
      <c r="FZ466" s="238"/>
      <c r="GA466" s="238"/>
      <c r="GB466" s="238"/>
      <c r="GC466" s="238"/>
      <c r="GD466" s="238"/>
      <c r="GE466" s="238"/>
      <c r="GF466" s="238"/>
      <c r="GG466" s="238"/>
      <c r="GH466" s="238"/>
      <c r="GI466" s="238"/>
      <c r="GJ466" s="238"/>
      <c r="GK466" s="238"/>
      <c r="GL466" s="238"/>
      <c r="GM466" s="238"/>
      <c r="GN466" s="238"/>
      <c r="GO466" s="238"/>
      <c r="GP466" s="238"/>
      <c r="GQ466" s="238"/>
      <c r="GR466" s="238"/>
      <c r="GS466" s="238"/>
      <c r="GT466" s="238"/>
      <c r="GU466" s="238"/>
      <c r="GV466" s="238"/>
      <c r="GW466" s="238"/>
      <c r="GX466" s="238"/>
      <c r="GY466" s="238"/>
      <c r="GZ466" s="238"/>
      <c r="HA466" s="238"/>
      <c r="HB466" s="238"/>
      <c r="HC466" s="238"/>
      <c r="HD466" s="238"/>
      <c r="HE466" s="238"/>
      <c r="HF466" s="238"/>
      <c r="HG466" s="238"/>
      <c r="HH466" s="238"/>
      <c r="HI466" s="238"/>
      <c r="HJ466" s="238"/>
      <c r="HK466" s="238"/>
      <c r="HL466" s="238"/>
      <c r="HM466" s="238"/>
      <c r="HN466" s="238"/>
      <c r="HO466" s="238"/>
      <c r="HP466" s="238"/>
      <c r="HQ466" s="238"/>
      <c r="HR466" s="238"/>
      <c r="HS466" s="238"/>
      <c r="HT466" s="238"/>
      <c r="HU466" s="238"/>
      <c r="HV466" s="238"/>
      <c r="HW466" s="238"/>
      <c r="HX466" s="238"/>
      <c r="HY466" s="238"/>
      <c r="HZ466" s="238"/>
      <c r="IA466" s="238"/>
      <c r="IB466" s="238"/>
      <c r="IC466" s="238"/>
      <c r="ID466" s="238"/>
      <c r="IE466" s="238"/>
      <c r="IF466" s="238"/>
      <c r="IG466" s="238"/>
      <c r="IH466" s="238"/>
      <c r="II466" s="238"/>
      <c r="IJ466" s="238"/>
      <c r="IK466" s="238"/>
      <c r="IL466" s="238"/>
      <c r="IM466" s="238"/>
      <c r="IN466" s="238"/>
      <c r="IO466" s="238"/>
      <c r="IP466" s="238"/>
      <c r="IQ466" s="238"/>
      <c r="IR466" s="238"/>
      <c r="IS466" s="238"/>
      <c r="IT466" s="238"/>
      <c r="IU466" s="238"/>
      <c r="IV466" s="238"/>
      <c r="IW466" s="238"/>
      <c r="IX466" s="238"/>
      <c r="IY466" s="238"/>
      <c r="IZ466" s="238"/>
      <c r="JA466" s="238"/>
      <c r="JB466" s="238"/>
      <c r="JC466" s="238"/>
      <c r="JD466" s="238"/>
      <c r="JE466" s="238"/>
      <c r="JF466" s="238"/>
      <c r="JG466" s="238"/>
      <c r="JH466" s="238"/>
      <c r="JI466" s="238"/>
      <c r="JJ466" s="238"/>
      <c r="JK466" s="238"/>
      <c r="JL466" s="238"/>
    </row>
    <row r="467" spans="1:272" s="791" customFormat="1" ht="16.5" customHeight="1" x14ac:dyDescent="0.25">
      <c r="A467" s="738"/>
      <c r="B467" s="1737"/>
      <c r="C467" s="120" t="s">
        <v>454</v>
      </c>
      <c r="D467" s="120"/>
      <c r="E467" s="120"/>
      <c r="F467" s="711">
        <v>800</v>
      </c>
      <c r="G467" s="92">
        <f>ROUND(F467/12*$C$3,0)</f>
        <v>600</v>
      </c>
      <c r="H467" s="1402">
        <v>569.63000000000011</v>
      </c>
      <c r="I467" s="92">
        <f>H467/G467*100</f>
        <v>94.938333333333347</v>
      </c>
      <c r="J467" s="572"/>
      <c r="K467" s="572"/>
      <c r="L467" s="573"/>
      <c r="M467" s="573"/>
      <c r="N467" s="573"/>
      <c r="O467" s="573"/>
      <c r="P467" s="573"/>
      <c r="Q467" s="573"/>
      <c r="R467" s="63"/>
      <c r="S467" s="63"/>
      <c r="T467" s="63"/>
      <c r="U467" s="63"/>
      <c r="V467" s="63"/>
      <c r="W467" s="63"/>
      <c r="X467" s="63"/>
      <c r="Y467" s="63"/>
      <c r="Z467" s="63"/>
      <c r="AA467" s="1593"/>
      <c r="AB467" s="63"/>
      <c r="AC467" s="63"/>
      <c r="AD467" s="63"/>
      <c r="AE467" s="676"/>
      <c r="AF467" s="63"/>
      <c r="AG467" s="63"/>
      <c r="AH467" s="1829"/>
      <c r="AI467" s="1829"/>
      <c r="AJ467" s="2438"/>
      <c r="AK467" s="767"/>
      <c r="AL467" s="238"/>
      <c r="AM467" s="238"/>
      <c r="AN467" s="238"/>
      <c r="AO467" s="238"/>
      <c r="AP467" s="238"/>
      <c r="AQ467" s="238"/>
      <c r="AR467" s="238"/>
      <c r="AS467" s="238"/>
      <c r="AT467" s="238"/>
      <c r="AU467" s="238"/>
      <c r="AV467" s="238"/>
      <c r="AW467" s="238"/>
      <c r="AX467" s="238"/>
      <c r="AY467" s="238"/>
      <c r="AZ467" s="238"/>
      <c r="BA467" s="238"/>
      <c r="BB467" s="238"/>
      <c r="BC467" s="238"/>
      <c r="BD467" s="238"/>
      <c r="BE467" s="238"/>
      <c r="BF467" s="238"/>
      <c r="BG467" s="238"/>
      <c r="BH467" s="238"/>
      <c r="BI467" s="238"/>
      <c r="BJ467" s="238"/>
      <c r="BK467" s="238"/>
      <c r="BL467" s="238"/>
      <c r="BM467" s="238"/>
      <c r="BN467" s="238"/>
      <c r="BO467" s="238"/>
      <c r="BP467" s="238"/>
      <c r="BQ467" s="238"/>
      <c r="BR467" s="238"/>
      <c r="BS467" s="238"/>
      <c r="BT467" s="238"/>
      <c r="BU467" s="238"/>
      <c r="BV467" s="238"/>
      <c r="BW467" s="238"/>
      <c r="BX467" s="238"/>
      <c r="BY467" s="238"/>
      <c r="BZ467" s="238"/>
      <c r="CA467" s="238"/>
      <c r="CB467" s="238"/>
      <c r="CC467" s="238"/>
      <c r="CD467" s="238"/>
      <c r="CE467" s="238"/>
      <c r="CF467" s="238"/>
      <c r="CG467" s="238"/>
      <c r="CH467" s="238"/>
      <c r="CI467" s="238"/>
      <c r="CJ467" s="238"/>
      <c r="CK467" s="238"/>
      <c r="CL467" s="238"/>
      <c r="CM467" s="238"/>
      <c r="CN467" s="238"/>
      <c r="CO467" s="238"/>
      <c r="CP467" s="238"/>
      <c r="CQ467" s="238"/>
      <c r="CR467" s="238"/>
      <c r="CS467" s="238"/>
      <c r="CT467" s="238"/>
      <c r="CU467" s="238"/>
      <c r="CV467" s="238"/>
      <c r="CW467" s="238"/>
      <c r="CX467" s="238"/>
      <c r="CY467" s="238"/>
      <c r="CZ467" s="238"/>
      <c r="DA467" s="238"/>
      <c r="DB467" s="238"/>
      <c r="DC467" s="238"/>
      <c r="DD467" s="238"/>
      <c r="DE467" s="238"/>
      <c r="DF467" s="238"/>
      <c r="DG467" s="238"/>
      <c r="DH467" s="238"/>
      <c r="DI467" s="238"/>
      <c r="DJ467" s="238"/>
      <c r="DK467" s="238"/>
      <c r="DL467" s="238"/>
      <c r="DM467" s="238"/>
      <c r="DN467" s="238"/>
      <c r="DO467" s="238"/>
      <c r="DP467" s="238"/>
      <c r="DQ467" s="238"/>
      <c r="DR467" s="238"/>
      <c r="DS467" s="238"/>
      <c r="DT467" s="238"/>
      <c r="DU467" s="238"/>
      <c r="DV467" s="238"/>
      <c r="DW467" s="238"/>
      <c r="DX467" s="238"/>
      <c r="DY467" s="238"/>
      <c r="DZ467" s="238"/>
      <c r="EA467" s="238"/>
      <c r="EB467" s="238"/>
      <c r="EC467" s="238"/>
      <c r="ED467" s="238"/>
      <c r="EE467" s="238"/>
      <c r="EF467" s="238"/>
      <c r="EG467" s="238"/>
      <c r="EH467" s="238"/>
      <c r="EI467" s="238"/>
      <c r="EJ467" s="238"/>
      <c r="EK467" s="238"/>
      <c r="EL467" s="238"/>
      <c r="EM467" s="238"/>
      <c r="EN467" s="238"/>
      <c r="EO467" s="238"/>
      <c r="EP467" s="238"/>
      <c r="EQ467" s="238"/>
      <c r="ER467" s="238"/>
      <c r="ES467" s="238"/>
      <c r="ET467" s="238"/>
      <c r="EU467" s="238"/>
      <c r="EV467" s="238"/>
      <c r="EW467" s="238"/>
      <c r="EX467" s="238"/>
      <c r="EY467" s="238"/>
      <c r="EZ467" s="238"/>
      <c r="FA467" s="238"/>
      <c r="FB467" s="238"/>
      <c r="FC467" s="238"/>
      <c r="FD467" s="238"/>
      <c r="FE467" s="238"/>
      <c r="FF467" s="238"/>
      <c r="FG467" s="238"/>
      <c r="FH467" s="238"/>
      <c r="FI467" s="238"/>
      <c r="FJ467" s="238"/>
      <c r="FK467" s="238"/>
      <c r="FL467" s="238"/>
      <c r="FM467" s="238"/>
      <c r="FN467" s="238"/>
      <c r="FO467" s="238"/>
      <c r="FP467" s="238"/>
      <c r="FQ467" s="238"/>
      <c r="FR467" s="238"/>
      <c r="FS467" s="238"/>
      <c r="FT467" s="238"/>
      <c r="FU467" s="238"/>
      <c r="FV467" s="238"/>
      <c r="FW467" s="238"/>
      <c r="FX467" s="238"/>
      <c r="FY467" s="238"/>
      <c r="FZ467" s="238"/>
      <c r="GA467" s="238"/>
      <c r="GB467" s="238"/>
      <c r="GC467" s="238"/>
      <c r="GD467" s="238"/>
      <c r="GE467" s="238"/>
      <c r="GF467" s="238"/>
      <c r="GG467" s="238"/>
      <c r="GH467" s="238"/>
      <c r="GI467" s="238"/>
      <c r="GJ467" s="238"/>
      <c r="GK467" s="238"/>
      <c r="GL467" s="238"/>
      <c r="GM467" s="238"/>
      <c r="GN467" s="238"/>
      <c r="GO467" s="238"/>
      <c r="GP467" s="238"/>
      <c r="GQ467" s="238"/>
      <c r="GR467" s="238"/>
      <c r="GS467" s="238"/>
      <c r="GT467" s="238"/>
      <c r="GU467" s="238"/>
      <c r="GV467" s="238"/>
      <c r="GW467" s="238"/>
      <c r="GX467" s="238"/>
      <c r="GY467" s="238"/>
      <c r="GZ467" s="238"/>
      <c r="HA467" s="238"/>
      <c r="HB467" s="238"/>
      <c r="HC467" s="238"/>
      <c r="HD467" s="238"/>
      <c r="HE467" s="238"/>
      <c r="HF467" s="238"/>
      <c r="HG467" s="238"/>
      <c r="HH467" s="238"/>
      <c r="HI467" s="238"/>
      <c r="HJ467" s="238"/>
      <c r="HK467" s="238"/>
      <c r="HL467" s="238"/>
      <c r="HM467" s="238"/>
      <c r="HN467" s="238"/>
      <c r="HO467" s="238"/>
      <c r="HP467" s="238"/>
      <c r="HQ467" s="238"/>
      <c r="HR467" s="238"/>
      <c r="HS467" s="238"/>
      <c r="HT467" s="238"/>
      <c r="HU467" s="238"/>
      <c r="HV467" s="238"/>
      <c r="HW467" s="238"/>
      <c r="HX467" s="238"/>
      <c r="HY467" s="238"/>
      <c r="HZ467" s="238"/>
      <c r="IA467" s="238"/>
      <c r="IB467" s="238"/>
      <c r="IC467" s="238"/>
      <c r="ID467" s="238"/>
      <c r="IE467" s="238"/>
      <c r="IF467" s="238"/>
      <c r="IG467" s="238"/>
      <c r="IH467" s="238"/>
      <c r="II467" s="238"/>
      <c r="IJ467" s="238"/>
      <c r="IK467" s="238"/>
      <c r="IL467" s="238"/>
      <c r="IM467" s="238"/>
      <c r="IN467" s="238"/>
      <c r="IO467" s="238"/>
      <c r="IP467" s="238"/>
      <c r="IQ467" s="238"/>
      <c r="IR467" s="238"/>
      <c r="IS467" s="238"/>
      <c r="IT467" s="238"/>
      <c r="IU467" s="238"/>
      <c r="IV467" s="238"/>
      <c r="IW467" s="238"/>
      <c r="IX467" s="238"/>
      <c r="IY467" s="238"/>
      <c r="IZ467" s="238"/>
      <c r="JA467" s="238"/>
      <c r="JB467" s="238"/>
      <c r="JC467" s="238"/>
      <c r="JD467" s="238"/>
      <c r="JE467" s="238"/>
      <c r="JF467" s="238"/>
      <c r="JG467" s="238"/>
      <c r="JH467" s="238"/>
      <c r="JI467" s="238"/>
      <c r="JJ467" s="238"/>
      <c r="JK467" s="238"/>
      <c r="JL467" s="238"/>
    </row>
    <row r="468" spans="1:272" s="791" customFormat="1" ht="30" customHeight="1" x14ac:dyDescent="0.25">
      <c r="A468" s="738">
        <v>1</v>
      </c>
      <c r="B468" s="1737">
        <v>1</v>
      </c>
      <c r="C468" s="407" t="s">
        <v>158</v>
      </c>
      <c r="D468" s="407"/>
      <c r="E468" s="407"/>
      <c r="F468" s="711"/>
      <c r="G468" s="440"/>
      <c r="H468" s="440"/>
      <c r="I468" s="440"/>
      <c r="J468" s="572"/>
      <c r="K468" s="572"/>
      <c r="L468" s="573"/>
      <c r="M468" s="573"/>
      <c r="N468" s="573"/>
      <c r="O468" s="573"/>
      <c r="P468" s="573"/>
      <c r="Q468" s="573"/>
      <c r="R468" s="63"/>
      <c r="S468" s="63"/>
      <c r="T468" s="63"/>
      <c r="U468" s="63"/>
      <c r="V468" s="63"/>
      <c r="W468" s="63"/>
      <c r="X468" s="63"/>
      <c r="Y468" s="63"/>
      <c r="Z468" s="63"/>
      <c r="AA468" s="1593"/>
      <c r="AB468" s="63"/>
      <c r="AC468" s="63"/>
      <c r="AD468" s="63"/>
      <c r="AE468" s="676"/>
      <c r="AF468" s="63"/>
      <c r="AG468" s="63"/>
      <c r="AH468" s="1829"/>
      <c r="AI468" s="1829"/>
      <c r="AJ468" s="2438"/>
      <c r="AK468" s="767"/>
      <c r="AL468" s="238"/>
      <c r="AM468" s="238"/>
      <c r="AN468" s="238"/>
      <c r="AO468" s="238"/>
      <c r="AP468" s="238"/>
      <c r="AQ468" s="238"/>
      <c r="AR468" s="238"/>
      <c r="AS468" s="238"/>
      <c r="AT468" s="238"/>
      <c r="AU468" s="238"/>
      <c r="AV468" s="238"/>
      <c r="AW468" s="238"/>
      <c r="AX468" s="238"/>
      <c r="AY468" s="238"/>
      <c r="AZ468" s="238"/>
      <c r="BA468" s="238"/>
      <c r="BB468" s="238"/>
      <c r="BC468" s="238"/>
      <c r="BD468" s="238"/>
      <c r="BE468" s="238"/>
      <c r="BF468" s="238"/>
      <c r="BG468" s="238"/>
      <c r="BH468" s="238"/>
      <c r="BI468" s="238"/>
      <c r="BJ468" s="238"/>
      <c r="BK468" s="238"/>
      <c r="BL468" s="238"/>
      <c r="BM468" s="238"/>
      <c r="BN468" s="238"/>
      <c r="BO468" s="238"/>
      <c r="BP468" s="238"/>
      <c r="BQ468" s="238"/>
      <c r="BR468" s="238"/>
      <c r="BS468" s="238"/>
      <c r="BT468" s="238"/>
      <c r="BU468" s="238"/>
      <c r="BV468" s="238"/>
      <c r="BW468" s="238"/>
      <c r="BX468" s="238"/>
      <c r="BY468" s="238"/>
      <c r="BZ468" s="238"/>
      <c r="CA468" s="238"/>
      <c r="CB468" s="238"/>
      <c r="CC468" s="238"/>
      <c r="CD468" s="238"/>
      <c r="CE468" s="238"/>
      <c r="CF468" s="238"/>
      <c r="CG468" s="238"/>
      <c r="CH468" s="238"/>
      <c r="CI468" s="238"/>
      <c r="CJ468" s="238"/>
      <c r="CK468" s="238"/>
      <c r="CL468" s="238"/>
      <c r="CM468" s="238"/>
      <c r="CN468" s="238"/>
      <c r="CO468" s="238"/>
      <c r="CP468" s="238"/>
      <c r="CQ468" s="238"/>
      <c r="CR468" s="238"/>
      <c r="CS468" s="238"/>
      <c r="CT468" s="238"/>
      <c r="CU468" s="238"/>
      <c r="CV468" s="238"/>
      <c r="CW468" s="238"/>
      <c r="CX468" s="238"/>
      <c r="CY468" s="238"/>
      <c r="CZ468" s="238"/>
      <c r="DA468" s="238"/>
      <c r="DB468" s="238"/>
      <c r="DC468" s="238"/>
      <c r="DD468" s="238"/>
      <c r="DE468" s="238"/>
      <c r="DF468" s="238"/>
      <c r="DG468" s="238"/>
      <c r="DH468" s="238"/>
      <c r="DI468" s="238"/>
      <c r="DJ468" s="238"/>
      <c r="DK468" s="238"/>
      <c r="DL468" s="238"/>
      <c r="DM468" s="238"/>
      <c r="DN468" s="238"/>
      <c r="DO468" s="238"/>
      <c r="DP468" s="238"/>
      <c r="DQ468" s="238"/>
      <c r="DR468" s="238"/>
      <c r="DS468" s="238"/>
      <c r="DT468" s="238"/>
      <c r="DU468" s="238"/>
      <c r="DV468" s="238"/>
      <c r="DW468" s="238"/>
      <c r="DX468" s="238"/>
      <c r="DY468" s="238"/>
      <c r="DZ468" s="238"/>
      <c r="EA468" s="238"/>
      <c r="EB468" s="238"/>
      <c r="EC468" s="238"/>
      <c r="ED468" s="238"/>
      <c r="EE468" s="238"/>
      <c r="EF468" s="238"/>
      <c r="EG468" s="238"/>
      <c r="EH468" s="238"/>
      <c r="EI468" s="238"/>
      <c r="EJ468" s="238"/>
      <c r="EK468" s="238"/>
      <c r="EL468" s="238"/>
      <c r="EM468" s="238"/>
      <c r="EN468" s="238"/>
      <c r="EO468" s="238"/>
      <c r="EP468" s="238"/>
      <c r="EQ468" s="238"/>
      <c r="ER468" s="238"/>
      <c r="ES468" s="238"/>
      <c r="ET468" s="238"/>
      <c r="EU468" s="238"/>
      <c r="EV468" s="238"/>
      <c r="EW468" s="238"/>
      <c r="EX468" s="238"/>
      <c r="EY468" s="238"/>
      <c r="EZ468" s="238"/>
      <c r="FA468" s="238"/>
      <c r="FB468" s="238"/>
      <c r="FC468" s="238"/>
      <c r="FD468" s="238"/>
      <c r="FE468" s="238"/>
      <c r="FF468" s="238"/>
      <c r="FG468" s="238"/>
      <c r="FH468" s="238"/>
      <c r="FI468" s="238"/>
      <c r="FJ468" s="238"/>
      <c r="FK468" s="238"/>
      <c r="FL468" s="238"/>
      <c r="FM468" s="238"/>
      <c r="FN468" s="238"/>
      <c r="FO468" s="238"/>
      <c r="FP468" s="238"/>
      <c r="FQ468" s="238"/>
      <c r="FR468" s="238"/>
      <c r="FS468" s="238"/>
      <c r="FT468" s="238"/>
      <c r="FU468" s="238"/>
      <c r="FV468" s="238"/>
      <c r="FW468" s="238"/>
      <c r="FX468" s="238"/>
      <c r="FY468" s="238"/>
      <c r="FZ468" s="238"/>
      <c r="GA468" s="238"/>
      <c r="GB468" s="238"/>
      <c r="GC468" s="238"/>
      <c r="GD468" s="238"/>
      <c r="GE468" s="238"/>
      <c r="GF468" s="238"/>
      <c r="GG468" s="238"/>
      <c r="GH468" s="238"/>
      <c r="GI468" s="238"/>
      <c r="GJ468" s="238"/>
      <c r="GK468" s="238"/>
      <c r="GL468" s="238"/>
      <c r="GM468" s="238"/>
      <c r="GN468" s="238"/>
      <c r="GO468" s="238"/>
      <c r="GP468" s="238"/>
      <c r="GQ468" s="238"/>
      <c r="GR468" s="238"/>
      <c r="GS468" s="238"/>
      <c r="GT468" s="238"/>
      <c r="GU468" s="238"/>
      <c r="GV468" s="238"/>
      <c r="GW468" s="238"/>
      <c r="GX468" s="238"/>
      <c r="GY468" s="238"/>
      <c r="GZ468" s="238"/>
      <c r="HA468" s="238"/>
      <c r="HB468" s="238"/>
      <c r="HC468" s="238"/>
      <c r="HD468" s="238"/>
      <c r="HE468" s="238"/>
      <c r="HF468" s="238"/>
      <c r="HG468" s="238"/>
      <c r="HH468" s="238"/>
      <c r="HI468" s="238"/>
      <c r="HJ468" s="238"/>
      <c r="HK468" s="238"/>
      <c r="HL468" s="238"/>
      <c r="HM468" s="238"/>
      <c r="HN468" s="238"/>
      <c r="HO468" s="238"/>
      <c r="HP468" s="238"/>
      <c r="HQ468" s="238"/>
      <c r="HR468" s="238"/>
      <c r="HS468" s="238"/>
      <c r="HT468" s="238"/>
      <c r="HU468" s="238"/>
      <c r="HV468" s="238"/>
      <c r="HW468" s="238"/>
      <c r="HX468" s="238"/>
      <c r="HY468" s="238"/>
      <c r="HZ468" s="238"/>
      <c r="IA468" s="238"/>
      <c r="IB468" s="238"/>
      <c r="IC468" s="238"/>
      <c r="ID468" s="238"/>
      <c r="IE468" s="238"/>
      <c r="IF468" s="238"/>
      <c r="IG468" s="238"/>
      <c r="IH468" s="238"/>
      <c r="II468" s="238"/>
      <c r="IJ468" s="238"/>
      <c r="IK468" s="238"/>
      <c r="IL468" s="238"/>
      <c r="IM468" s="238"/>
      <c r="IN468" s="238"/>
      <c r="IO468" s="238"/>
      <c r="IP468" s="238"/>
      <c r="IQ468" s="238"/>
      <c r="IR468" s="238"/>
      <c r="IS468" s="238"/>
      <c r="IT468" s="238"/>
      <c r="IU468" s="238"/>
      <c r="IV468" s="238"/>
      <c r="IW468" s="238"/>
      <c r="IX468" s="238"/>
      <c r="IY468" s="238"/>
      <c r="IZ468" s="238"/>
      <c r="JA468" s="238"/>
      <c r="JB468" s="238"/>
      <c r="JC468" s="238"/>
      <c r="JD468" s="238"/>
      <c r="JE468" s="238"/>
      <c r="JF468" s="238"/>
      <c r="JG468" s="238"/>
      <c r="JH468" s="238"/>
      <c r="JI468" s="238"/>
      <c r="JJ468" s="238"/>
      <c r="JK468" s="238"/>
      <c r="JL468" s="238"/>
    </row>
    <row r="469" spans="1:272" ht="15" customHeight="1" x14ac:dyDescent="0.25">
      <c r="A469" s="738">
        <v>1</v>
      </c>
      <c r="B469" s="1737">
        <v>1</v>
      </c>
      <c r="C469" s="213" t="s">
        <v>165</v>
      </c>
      <c r="D469" s="213"/>
      <c r="E469" s="814"/>
      <c r="F469" s="2215">
        <f t="shared" ref="F469:G469" si="285">(F466+F467)/3.9+F463</f>
        <v>57431.196581196578</v>
      </c>
      <c r="G469" s="815">
        <f t="shared" si="285"/>
        <v>43073.333333333328</v>
      </c>
      <c r="H469" s="815">
        <f>(H466+H467)/3.9+H463</f>
        <v>40712.323931623927</v>
      </c>
      <c r="I469" s="815">
        <f>H469/G469*100</f>
        <v>94.51862853650502</v>
      </c>
      <c r="J469" s="816"/>
      <c r="K469" s="816"/>
      <c r="L469" s="815"/>
      <c r="M469" s="815"/>
      <c r="N469" s="815"/>
      <c r="O469" s="815"/>
      <c r="P469" s="815"/>
      <c r="Q469" s="815"/>
      <c r="R469" s="744">
        <v>51703.584799999997</v>
      </c>
      <c r="S469" s="744">
        <v>51703.584799999997</v>
      </c>
      <c r="T469" s="744">
        <v>51703.584799999997</v>
      </c>
      <c r="U469" s="744">
        <v>51703.584799999997</v>
      </c>
      <c r="V469" s="744">
        <v>51703.584799999997</v>
      </c>
      <c r="W469" s="744">
        <v>51703.584799999997</v>
      </c>
      <c r="X469" s="744">
        <v>51703.584799999997</v>
      </c>
      <c r="Y469" s="744">
        <v>51703.584799999997</v>
      </c>
      <c r="Z469" s="744">
        <v>51703.584799999997</v>
      </c>
      <c r="AA469" s="1601">
        <f>R469/12*$C$3+(S469-R469)/11*8+(T469-S469)/10*7+(U469-T469)/9*6+(V469-U469)/8*5+(W469-V469)/7*4+(X469-W469)/6*3+(Y469-X469)/5*2+(Z469-Y469)/4*1</f>
        <v>38777.688599999994</v>
      </c>
      <c r="AB469" s="744">
        <f>AF469-AE469</f>
        <v>37300.125790000013</v>
      </c>
      <c r="AC469" s="744"/>
      <c r="AD469" s="744">
        <f>AB469-AA469</f>
        <v>-1477.5628099999813</v>
      </c>
      <c r="AE469" s="817">
        <v>-17.841930000000001</v>
      </c>
      <c r="AF469" s="744">
        <v>37282.28386000001</v>
      </c>
      <c r="AG469" s="815">
        <f>(AG466+AG467)/3.9+AG463</f>
        <v>5.9068376068376072</v>
      </c>
      <c r="AH469" s="1844">
        <f>AH465+AH463</f>
        <v>5328.7800000000007</v>
      </c>
      <c r="AI469" s="1844">
        <f>AI465+AI463</f>
        <v>5.3287800000000001</v>
      </c>
      <c r="AJ469" s="2438"/>
    </row>
    <row r="470" spans="1:272" ht="15" customHeight="1" x14ac:dyDescent="0.25">
      <c r="A470" s="738">
        <v>1</v>
      </c>
      <c r="B470" s="1737">
        <v>1</v>
      </c>
      <c r="C470" s="774" t="s">
        <v>343</v>
      </c>
      <c r="D470" s="774"/>
      <c r="E470" s="814"/>
      <c r="F470" s="2215">
        <f>F469</f>
        <v>57431.196581196578</v>
      </c>
      <c r="G470" s="815">
        <f t="shared" ref="G470:H470" si="286">G469</f>
        <v>43073.333333333328</v>
      </c>
      <c r="H470" s="815">
        <f t="shared" si="286"/>
        <v>40712.323931623927</v>
      </c>
      <c r="I470" s="815">
        <f>H470/G470*100</f>
        <v>94.51862853650502</v>
      </c>
      <c r="J470" s="816"/>
      <c r="K470" s="816"/>
      <c r="L470" s="815"/>
      <c r="M470" s="815"/>
      <c r="N470" s="815"/>
      <c r="O470" s="815"/>
      <c r="P470" s="815"/>
      <c r="Q470" s="815"/>
      <c r="R470" s="744">
        <f t="shared" ref="R470:S470" si="287">R469</f>
        <v>51703.584799999997</v>
      </c>
      <c r="S470" s="744">
        <f t="shared" si="287"/>
        <v>51703.584799999997</v>
      </c>
      <c r="T470" s="744">
        <f t="shared" ref="T470:U470" si="288">T469</f>
        <v>51703.584799999997</v>
      </c>
      <c r="U470" s="744">
        <f t="shared" si="288"/>
        <v>51703.584799999997</v>
      </c>
      <c r="V470" s="744">
        <f t="shared" ref="V470:X470" si="289">V469</f>
        <v>51703.584799999997</v>
      </c>
      <c r="W470" s="744">
        <f t="shared" si="289"/>
        <v>51703.584799999997</v>
      </c>
      <c r="X470" s="744">
        <f t="shared" si="289"/>
        <v>51703.584799999997</v>
      </c>
      <c r="Y470" s="744">
        <f t="shared" ref="Y470:Z470" si="290">Y469</f>
        <v>51703.584799999997</v>
      </c>
      <c r="Z470" s="744">
        <f t="shared" si="290"/>
        <v>51703.584799999997</v>
      </c>
      <c r="AA470" s="1601">
        <f t="shared" ref="AA470:AE470" si="291">AA469</f>
        <v>38777.688599999994</v>
      </c>
      <c r="AB470" s="744">
        <f t="shared" si="291"/>
        <v>37300.125790000013</v>
      </c>
      <c r="AC470" s="744">
        <f t="shared" si="291"/>
        <v>0</v>
      </c>
      <c r="AD470" s="744">
        <f t="shared" si="291"/>
        <v>-1477.5628099999813</v>
      </c>
      <c r="AE470" s="812">
        <f t="shared" si="291"/>
        <v>-17.841930000000001</v>
      </c>
      <c r="AF470" s="513">
        <f>AF469</f>
        <v>37282.28386000001</v>
      </c>
      <c r="AG470" s="815">
        <f t="shared" ref="AG470:AI470" si="292">AG469</f>
        <v>5.9068376068376072</v>
      </c>
      <c r="AH470" s="513">
        <f t="shared" si="292"/>
        <v>5328.7800000000007</v>
      </c>
      <c r="AI470" s="513">
        <f t="shared" si="292"/>
        <v>5.3287800000000001</v>
      </c>
      <c r="AJ470" s="2438"/>
    </row>
    <row r="471" spans="1:272" ht="15" customHeight="1" x14ac:dyDescent="0.25">
      <c r="A471" s="738">
        <v>1</v>
      </c>
      <c r="B471" s="1737">
        <v>1</v>
      </c>
      <c r="C471" s="481" t="s">
        <v>17</v>
      </c>
      <c r="D471" s="481"/>
      <c r="E471" s="481"/>
      <c r="F471" s="2216"/>
      <c r="G471" s="802"/>
      <c r="H471" s="802"/>
      <c r="I471" s="802"/>
      <c r="J471" s="809"/>
      <c r="K471" s="809"/>
      <c r="L471" s="802"/>
      <c r="M471" s="802"/>
      <c r="N471" s="802"/>
      <c r="O471" s="802"/>
      <c r="P471" s="802"/>
      <c r="Q471" s="802"/>
      <c r="R471" s="105">
        <f t="shared" ref="R471:S471" si="293">SUM(R470)</f>
        <v>51703.584799999997</v>
      </c>
      <c r="S471" s="105">
        <f t="shared" si="293"/>
        <v>51703.584799999997</v>
      </c>
      <c r="T471" s="105">
        <f t="shared" ref="T471:U471" si="294">SUM(T470)</f>
        <v>51703.584799999997</v>
      </c>
      <c r="U471" s="105">
        <f t="shared" si="294"/>
        <v>51703.584799999997</v>
      </c>
      <c r="V471" s="105">
        <f t="shared" ref="V471:X471" si="295">SUM(V470)</f>
        <v>51703.584799999997</v>
      </c>
      <c r="W471" s="105">
        <f t="shared" si="295"/>
        <v>51703.584799999997</v>
      </c>
      <c r="X471" s="105">
        <f t="shared" si="295"/>
        <v>51703.584799999997</v>
      </c>
      <c r="Y471" s="105">
        <f t="shared" ref="Y471:Z471" si="296">SUM(Y470)</f>
        <v>51703.584799999997</v>
      </c>
      <c r="Z471" s="105">
        <f t="shared" si="296"/>
        <v>51703.584799999997</v>
      </c>
      <c r="AA471" s="1612">
        <f t="shared" ref="AA471:AE471" si="297">SUM(AA470)</f>
        <v>38777.688599999994</v>
      </c>
      <c r="AB471" s="105">
        <f t="shared" si="297"/>
        <v>37300.125790000013</v>
      </c>
      <c r="AC471" s="105"/>
      <c r="AD471" s="105">
        <f t="shared" si="297"/>
        <v>-1477.5628099999813</v>
      </c>
      <c r="AE471" s="211">
        <f t="shared" si="297"/>
        <v>-17.841930000000001</v>
      </c>
      <c r="AF471" s="105">
        <f>SUM(AF470)</f>
        <v>37282.28386000001</v>
      </c>
      <c r="AG471" s="515"/>
      <c r="AH471" s="105">
        <f t="shared" ref="AH471:AI471" si="298">SUM(AH470)</f>
        <v>5328.7800000000007</v>
      </c>
      <c r="AI471" s="105">
        <f t="shared" si="298"/>
        <v>5.3287800000000001</v>
      </c>
      <c r="AJ471" s="2438"/>
    </row>
    <row r="472" spans="1:272" ht="15" customHeight="1" x14ac:dyDescent="0.25">
      <c r="A472" s="738">
        <v>1</v>
      </c>
      <c r="B472" s="1737">
        <v>1</v>
      </c>
      <c r="C472" s="301"/>
      <c r="D472" s="301"/>
      <c r="E472" s="301"/>
      <c r="F472" s="2186"/>
      <c r="G472" s="746"/>
      <c r="H472" s="746"/>
      <c r="I472" s="746"/>
      <c r="J472" s="811"/>
      <c r="K472" s="811"/>
      <c r="L472" s="746"/>
      <c r="M472" s="746"/>
      <c r="N472" s="746"/>
      <c r="O472" s="746"/>
      <c r="P472" s="746"/>
      <c r="Q472" s="746"/>
      <c r="R472" s="743"/>
      <c r="S472" s="743"/>
      <c r="T472" s="743"/>
      <c r="U472" s="743"/>
      <c r="V472" s="743"/>
      <c r="W472" s="743"/>
      <c r="X472" s="743"/>
      <c r="Y472" s="743"/>
      <c r="Z472" s="743"/>
      <c r="AA472" s="1605"/>
      <c r="AB472" s="743"/>
      <c r="AC472" s="743"/>
      <c r="AD472" s="743"/>
      <c r="AE472" s="779"/>
      <c r="AF472" s="743"/>
      <c r="AG472" s="743"/>
      <c r="AH472" s="1839"/>
      <c r="AI472" s="1839"/>
      <c r="AJ472" s="2438"/>
    </row>
    <row r="473" spans="1:272" ht="29.25" customHeight="1" x14ac:dyDescent="0.25">
      <c r="A473" s="738">
        <v>1</v>
      </c>
      <c r="B473" s="1737">
        <v>1</v>
      </c>
      <c r="C473" s="87" t="s">
        <v>427</v>
      </c>
      <c r="D473" s="87"/>
      <c r="E473" s="172"/>
      <c r="F473" s="2189"/>
      <c r="G473" s="573"/>
      <c r="H473" s="573"/>
      <c r="I473" s="573"/>
      <c r="J473" s="800"/>
      <c r="K473" s="800"/>
      <c r="L473" s="94"/>
      <c r="M473" s="94"/>
      <c r="N473" s="94"/>
      <c r="O473" s="94"/>
      <c r="P473" s="94"/>
      <c r="Q473" s="94"/>
      <c r="R473" s="94"/>
      <c r="S473" s="94"/>
      <c r="T473" s="94"/>
      <c r="U473" s="94"/>
      <c r="V473" s="94"/>
      <c r="W473" s="94"/>
      <c r="X473" s="94"/>
      <c r="Y473" s="94"/>
      <c r="Z473" s="94"/>
      <c r="AA473" s="1594"/>
      <c r="AB473" s="94"/>
      <c r="AC473" s="94"/>
      <c r="AD473" s="94"/>
      <c r="AE473" s="769"/>
      <c r="AF473" s="94"/>
      <c r="AG473" s="94"/>
      <c r="AH473" s="307"/>
      <c r="AI473" s="307"/>
      <c r="AJ473" s="2438"/>
    </row>
    <row r="474" spans="1:272" ht="15" customHeight="1" x14ac:dyDescent="0.25">
      <c r="A474" s="738">
        <v>1</v>
      </c>
      <c r="B474" s="1737">
        <v>1</v>
      </c>
      <c r="C474" s="507" t="s">
        <v>307</v>
      </c>
      <c r="D474" s="507"/>
      <c r="E474" s="507"/>
      <c r="F474" s="772"/>
      <c r="G474" s="361"/>
      <c r="H474" s="361"/>
      <c r="I474" s="361"/>
      <c r="J474" s="800"/>
      <c r="K474" s="800"/>
      <c r="L474" s="94"/>
      <c r="M474" s="94"/>
      <c r="N474" s="94"/>
      <c r="O474" s="94"/>
      <c r="P474" s="94"/>
      <c r="Q474" s="94"/>
      <c r="R474" s="94"/>
      <c r="S474" s="94"/>
      <c r="T474" s="94"/>
      <c r="U474" s="94"/>
      <c r="V474" s="94"/>
      <c r="W474" s="94"/>
      <c r="X474" s="94"/>
      <c r="Y474" s="94"/>
      <c r="Z474" s="94"/>
      <c r="AA474" s="1594"/>
      <c r="AB474" s="94"/>
      <c r="AC474" s="94"/>
      <c r="AD474" s="94"/>
      <c r="AE474" s="769"/>
      <c r="AF474" s="94"/>
      <c r="AG474" s="94"/>
      <c r="AH474" s="307"/>
      <c r="AI474" s="307"/>
      <c r="AJ474" s="2438"/>
    </row>
    <row r="475" spans="1:272" ht="15" customHeight="1" x14ac:dyDescent="0.25">
      <c r="A475" s="738">
        <v>1</v>
      </c>
      <c r="B475" s="1737">
        <v>1</v>
      </c>
      <c r="C475" s="545" t="s">
        <v>198</v>
      </c>
      <c r="D475" s="545"/>
      <c r="E475" s="545"/>
      <c r="F475" s="2209">
        <f t="shared" ref="F475:G475" si="299">F476/2.7</f>
        <v>5555.5555555555547</v>
      </c>
      <c r="G475" s="1402">
        <f t="shared" si="299"/>
        <v>4166.6666666666661</v>
      </c>
      <c r="H475" s="1402">
        <f>H476/2.7</f>
        <v>9134.9</v>
      </c>
      <c r="I475" s="92">
        <f t="shared" ref="I475:I476" si="300">H475/G475*100</f>
        <v>219.23760000000004</v>
      </c>
      <c r="J475" s="800"/>
      <c r="K475" s="800"/>
      <c r="L475" s="94"/>
      <c r="M475" s="94"/>
      <c r="N475" s="94"/>
      <c r="O475" s="94"/>
      <c r="P475" s="94"/>
      <c r="Q475" s="94"/>
      <c r="R475" s="94"/>
      <c r="S475" s="94"/>
      <c r="T475" s="94"/>
      <c r="U475" s="94"/>
      <c r="V475" s="94"/>
      <c r="W475" s="94"/>
      <c r="X475" s="94"/>
      <c r="Y475" s="94"/>
      <c r="Z475" s="94"/>
      <c r="AA475" s="1594"/>
      <c r="AB475" s="94"/>
      <c r="AC475" s="94"/>
      <c r="AD475" s="94"/>
      <c r="AE475" s="769"/>
      <c r="AF475" s="94"/>
      <c r="AG475" s="1812">
        <f t="shared" ref="AG475" si="301">AG476/2.7</f>
        <v>8.4555555555555539</v>
      </c>
      <c r="AH475" s="1834">
        <f>AH476</f>
        <v>5371.13</v>
      </c>
      <c r="AI475" s="1834">
        <f>AI476</f>
        <v>5.37113</v>
      </c>
      <c r="AJ475" s="2438"/>
    </row>
    <row r="476" spans="1:272" ht="15" customHeight="1" x14ac:dyDescent="0.25">
      <c r="B476" s="1737">
        <v>1</v>
      </c>
      <c r="C476" s="545" t="s">
        <v>384</v>
      </c>
      <c r="D476" s="545"/>
      <c r="E476" s="545"/>
      <c r="F476" s="772">
        <v>15000</v>
      </c>
      <c r="G476" s="92">
        <f>ROUND(F476/12*$C$3,0)</f>
        <v>11250</v>
      </c>
      <c r="H476" s="1402">
        <v>24664.23</v>
      </c>
      <c r="I476" s="92">
        <f t="shared" si="300"/>
        <v>219.23759999999999</v>
      </c>
      <c r="J476" s="800"/>
      <c r="K476" s="800"/>
      <c r="L476" s="94"/>
      <c r="M476" s="94"/>
      <c r="N476" s="94"/>
      <c r="O476" s="94"/>
      <c r="P476" s="94"/>
      <c r="Q476" s="94"/>
      <c r="R476" s="94"/>
      <c r="S476" s="94"/>
      <c r="T476" s="94"/>
      <c r="U476" s="94"/>
      <c r="V476" s="94"/>
      <c r="W476" s="94"/>
      <c r="X476" s="94"/>
      <c r="Y476" s="94"/>
      <c r="Z476" s="94"/>
      <c r="AA476" s="1594"/>
      <c r="AB476" s="94"/>
      <c r="AC476" s="94"/>
      <c r="AD476" s="94"/>
      <c r="AE476" s="769"/>
      <c r="AF476" s="94"/>
      <c r="AG476" s="94">
        <v>22.83</v>
      </c>
      <c r="AH476" s="307">
        <v>5371.13</v>
      </c>
      <c r="AI476" s="307">
        <f>AH476/1000</f>
        <v>5.37113</v>
      </c>
      <c r="AJ476" s="2438"/>
    </row>
    <row r="477" spans="1:272" ht="15" customHeight="1" x14ac:dyDescent="0.25">
      <c r="A477" s="738">
        <v>1</v>
      </c>
      <c r="B477" s="1737">
        <v>1</v>
      </c>
      <c r="C477" s="545" t="s">
        <v>157</v>
      </c>
      <c r="D477" s="545"/>
      <c r="E477" s="545"/>
      <c r="F477" s="2209">
        <f>(F478+F479)/8.5</f>
        <v>23411.764705882353</v>
      </c>
      <c r="G477" s="1402">
        <f t="shared" ref="G477" si="302">(G478+G479)/8.5</f>
        <v>17558.823529411766</v>
      </c>
      <c r="H477" s="1402">
        <f t="shared" ref="H477" si="303">(H478+H479)/8.5</f>
        <v>15891.620000000003</v>
      </c>
      <c r="I477" s="92">
        <f>H477/G477*100</f>
        <v>90.505038525963158</v>
      </c>
      <c r="J477" s="800"/>
      <c r="K477" s="800"/>
      <c r="L477" s="94"/>
      <c r="M477" s="94"/>
      <c r="N477" s="94"/>
      <c r="O477" s="94"/>
      <c r="P477" s="94"/>
      <c r="Q477" s="94"/>
      <c r="R477" s="94"/>
      <c r="S477" s="94"/>
      <c r="T477" s="94"/>
      <c r="U477" s="94"/>
      <c r="V477" s="94"/>
      <c r="W477" s="94"/>
      <c r="X477" s="94"/>
      <c r="Y477" s="94"/>
      <c r="Z477" s="94"/>
      <c r="AA477" s="1594"/>
      <c r="AB477" s="94"/>
      <c r="AC477" s="94"/>
      <c r="AD477" s="94"/>
      <c r="AE477" s="769"/>
      <c r="AF477" s="94"/>
      <c r="AG477" s="1402">
        <f t="shared" ref="AG477" si="304">(AG478+AG479)/8.5</f>
        <v>45.664705882352941</v>
      </c>
      <c r="AH477" s="307">
        <f>AH478</f>
        <v>91318.889999999985</v>
      </c>
      <c r="AI477" s="1834">
        <f>AI478</f>
        <v>91.318889999999982</v>
      </c>
      <c r="AJ477" s="2438"/>
    </row>
    <row r="478" spans="1:272" ht="15" customHeight="1" x14ac:dyDescent="0.25">
      <c r="A478" s="738">
        <v>1</v>
      </c>
      <c r="B478" s="1737">
        <v>1</v>
      </c>
      <c r="C478" s="120" t="s">
        <v>298</v>
      </c>
      <c r="D478" s="120"/>
      <c r="E478" s="120"/>
      <c r="F478" s="711">
        <v>192000</v>
      </c>
      <c r="G478" s="92">
        <f>ROUND(F478/12*$C$3,0)</f>
        <v>144000</v>
      </c>
      <c r="H478" s="1402">
        <v>132304.16</v>
      </c>
      <c r="I478" s="92">
        <f>H478/G478*100</f>
        <v>91.87788888888889</v>
      </c>
      <c r="J478" s="800"/>
      <c r="K478" s="800"/>
      <c r="L478" s="94"/>
      <c r="M478" s="94"/>
      <c r="N478" s="94"/>
      <c r="O478" s="94"/>
      <c r="P478" s="94"/>
      <c r="Q478" s="94"/>
      <c r="R478" s="94"/>
      <c r="S478" s="94"/>
      <c r="T478" s="94"/>
      <c r="U478" s="94"/>
      <c r="V478" s="94"/>
      <c r="W478" s="94"/>
      <c r="X478" s="94"/>
      <c r="Y478" s="94"/>
      <c r="Z478" s="94"/>
      <c r="AA478" s="1594"/>
      <c r="AB478" s="94"/>
      <c r="AC478" s="94"/>
      <c r="AD478" s="94"/>
      <c r="AE478" s="769"/>
      <c r="AF478" s="94"/>
      <c r="AG478" s="94">
        <v>388.15</v>
      </c>
      <c r="AH478" s="307">
        <v>91318.889999999985</v>
      </c>
      <c r="AI478" s="307">
        <f>AH478/1000</f>
        <v>91.318889999999982</v>
      </c>
      <c r="AJ478" s="2438"/>
    </row>
    <row r="479" spans="1:272" ht="15" customHeight="1" x14ac:dyDescent="0.25">
      <c r="B479" s="1737"/>
      <c r="C479" s="120" t="s">
        <v>454</v>
      </c>
      <c r="D479" s="120"/>
      <c r="E479" s="120"/>
      <c r="F479" s="711">
        <v>7000</v>
      </c>
      <c r="G479" s="92">
        <f>ROUND(F479/12*$C$3,0)</f>
        <v>5250</v>
      </c>
      <c r="H479" s="1402">
        <v>2774.6100000000006</v>
      </c>
      <c r="I479" s="92">
        <f>H479/G479*100</f>
        <v>52.849714285714299</v>
      </c>
      <c r="J479" s="800"/>
      <c r="K479" s="800"/>
      <c r="L479" s="94"/>
      <c r="M479" s="94"/>
      <c r="N479" s="94"/>
      <c r="O479" s="94"/>
      <c r="P479" s="94"/>
      <c r="Q479" s="94"/>
      <c r="R479" s="94"/>
      <c r="S479" s="94"/>
      <c r="T479" s="94"/>
      <c r="U479" s="94"/>
      <c r="V479" s="94"/>
      <c r="W479" s="94"/>
      <c r="X479" s="94"/>
      <c r="Y479" s="94"/>
      <c r="Z479" s="94"/>
      <c r="AA479" s="1594"/>
      <c r="AB479" s="94"/>
      <c r="AC479" s="94"/>
      <c r="AD479" s="94"/>
      <c r="AE479" s="769"/>
      <c r="AF479" s="94"/>
      <c r="AG479" s="94"/>
      <c r="AH479" s="307"/>
      <c r="AI479" s="307"/>
      <c r="AJ479" s="2438"/>
    </row>
    <row r="480" spans="1:272" s="791" customFormat="1" ht="28.5" customHeight="1" x14ac:dyDescent="0.25">
      <c r="A480" s="738">
        <v>1</v>
      </c>
      <c r="B480" s="1737">
        <v>1</v>
      </c>
      <c r="C480" s="407" t="s">
        <v>158</v>
      </c>
      <c r="D480" s="407"/>
      <c r="E480" s="407"/>
      <c r="F480" s="711"/>
      <c r="G480" s="440"/>
      <c r="H480" s="440"/>
      <c r="I480" s="440"/>
      <c r="J480" s="572"/>
      <c r="K480" s="572"/>
      <c r="L480" s="573"/>
      <c r="M480" s="573"/>
      <c r="N480" s="573"/>
      <c r="O480" s="573"/>
      <c r="P480" s="573"/>
      <c r="Q480" s="573"/>
      <c r="R480" s="63"/>
      <c r="S480" s="63"/>
      <c r="T480" s="63"/>
      <c r="U480" s="63"/>
      <c r="V480" s="63"/>
      <c r="W480" s="63"/>
      <c r="X480" s="63"/>
      <c r="Y480" s="63"/>
      <c r="Z480" s="63"/>
      <c r="AA480" s="1593"/>
      <c r="AB480" s="63"/>
      <c r="AC480" s="63"/>
      <c r="AD480" s="63"/>
      <c r="AE480" s="676"/>
      <c r="AF480" s="63"/>
      <c r="AG480" s="63"/>
      <c r="AH480" s="1829"/>
      <c r="AI480" s="1829"/>
      <c r="AJ480" s="2438"/>
      <c r="AK480" s="767"/>
      <c r="AL480" s="238"/>
      <c r="AM480" s="238"/>
      <c r="AN480" s="238"/>
      <c r="AO480" s="238"/>
      <c r="AP480" s="238"/>
      <c r="AQ480" s="238"/>
      <c r="AR480" s="238"/>
      <c r="AS480" s="238"/>
      <c r="AT480" s="238"/>
      <c r="AU480" s="238"/>
      <c r="AV480" s="238"/>
      <c r="AW480" s="238"/>
      <c r="AX480" s="238"/>
      <c r="AY480" s="238"/>
      <c r="AZ480" s="238"/>
      <c r="BA480" s="238"/>
      <c r="BB480" s="238"/>
      <c r="BC480" s="238"/>
      <c r="BD480" s="238"/>
      <c r="BE480" s="238"/>
      <c r="BF480" s="238"/>
      <c r="BG480" s="238"/>
      <c r="BH480" s="238"/>
      <c r="BI480" s="238"/>
      <c r="BJ480" s="238"/>
      <c r="BK480" s="238"/>
      <c r="BL480" s="238"/>
      <c r="BM480" s="238"/>
      <c r="BN480" s="238"/>
      <c r="BO480" s="238"/>
      <c r="BP480" s="238"/>
      <c r="BQ480" s="238"/>
      <c r="BR480" s="238"/>
      <c r="BS480" s="238"/>
      <c r="BT480" s="238"/>
      <c r="BU480" s="238"/>
      <c r="BV480" s="238"/>
      <c r="BW480" s="238"/>
      <c r="BX480" s="238"/>
      <c r="BY480" s="238"/>
      <c r="BZ480" s="238"/>
      <c r="CA480" s="238"/>
      <c r="CB480" s="238"/>
      <c r="CC480" s="238"/>
      <c r="CD480" s="238"/>
      <c r="CE480" s="238"/>
      <c r="CF480" s="238"/>
      <c r="CG480" s="238"/>
      <c r="CH480" s="238"/>
      <c r="CI480" s="238"/>
      <c r="CJ480" s="238"/>
      <c r="CK480" s="238"/>
      <c r="CL480" s="238"/>
      <c r="CM480" s="238"/>
      <c r="CN480" s="238"/>
      <c r="CO480" s="238"/>
      <c r="CP480" s="238"/>
      <c r="CQ480" s="238"/>
      <c r="CR480" s="238"/>
      <c r="CS480" s="238"/>
      <c r="CT480" s="238"/>
      <c r="CU480" s="238"/>
      <c r="CV480" s="238"/>
      <c r="CW480" s="238"/>
      <c r="CX480" s="238"/>
      <c r="CY480" s="238"/>
      <c r="CZ480" s="238"/>
      <c r="DA480" s="238"/>
      <c r="DB480" s="238"/>
      <c r="DC480" s="238"/>
      <c r="DD480" s="238"/>
      <c r="DE480" s="238"/>
      <c r="DF480" s="238"/>
      <c r="DG480" s="238"/>
      <c r="DH480" s="238"/>
      <c r="DI480" s="238"/>
      <c r="DJ480" s="238"/>
      <c r="DK480" s="238"/>
      <c r="DL480" s="238"/>
      <c r="DM480" s="238"/>
      <c r="DN480" s="238"/>
      <c r="DO480" s="238"/>
      <c r="DP480" s="238"/>
      <c r="DQ480" s="238"/>
      <c r="DR480" s="238"/>
      <c r="DS480" s="238"/>
      <c r="DT480" s="238"/>
      <c r="DU480" s="238"/>
      <c r="DV480" s="238"/>
      <c r="DW480" s="238"/>
      <c r="DX480" s="238"/>
      <c r="DY480" s="238"/>
      <c r="DZ480" s="238"/>
      <c r="EA480" s="238"/>
      <c r="EB480" s="238"/>
      <c r="EC480" s="238"/>
      <c r="ED480" s="238"/>
      <c r="EE480" s="238"/>
      <c r="EF480" s="238"/>
      <c r="EG480" s="238"/>
      <c r="EH480" s="238"/>
      <c r="EI480" s="238"/>
      <c r="EJ480" s="238"/>
      <c r="EK480" s="238"/>
      <c r="EL480" s="238"/>
      <c r="EM480" s="238"/>
      <c r="EN480" s="238"/>
      <c r="EO480" s="238"/>
      <c r="EP480" s="238"/>
      <c r="EQ480" s="238"/>
      <c r="ER480" s="238"/>
      <c r="ES480" s="238"/>
      <c r="ET480" s="238"/>
      <c r="EU480" s="238"/>
      <c r="EV480" s="238"/>
      <c r="EW480" s="238"/>
      <c r="EX480" s="238"/>
      <c r="EY480" s="238"/>
      <c r="EZ480" s="238"/>
      <c r="FA480" s="238"/>
      <c r="FB480" s="238"/>
      <c r="FC480" s="238"/>
      <c r="FD480" s="238"/>
      <c r="FE480" s="238"/>
      <c r="FF480" s="238"/>
      <c r="FG480" s="238"/>
      <c r="FH480" s="238"/>
      <c r="FI480" s="238"/>
      <c r="FJ480" s="238"/>
      <c r="FK480" s="238"/>
      <c r="FL480" s="238"/>
      <c r="FM480" s="238"/>
      <c r="FN480" s="238"/>
      <c r="FO480" s="238"/>
      <c r="FP480" s="238"/>
      <c r="FQ480" s="238"/>
      <c r="FR480" s="238"/>
      <c r="FS480" s="238"/>
      <c r="FT480" s="238"/>
      <c r="FU480" s="238"/>
      <c r="FV480" s="238"/>
      <c r="FW480" s="238"/>
      <c r="FX480" s="238"/>
      <c r="FY480" s="238"/>
      <c r="FZ480" s="238"/>
      <c r="GA480" s="238"/>
      <c r="GB480" s="238"/>
      <c r="GC480" s="238"/>
      <c r="GD480" s="238"/>
      <c r="GE480" s="238"/>
      <c r="GF480" s="238"/>
      <c r="GG480" s="238"/>
      <c r="GH480" s="238"/>
      <c r="GI480" s="238"/>
      <c r="GJ480" s="238"/>
      <c r="GK480" s="238"/>
      <c r="GL480" s="238"/>
      <c r="GM480" s="238"/>
      <c r="GN480" s="238"/>
      <c r="GO480" s="238"/>
      <c r="GP480" s="238"/>
      <c r="GQ480" s="238"/>
      <c r="GR480" s="238"/>
      <c r="GS480" s="238"/>
      <c r="GT480" s="238"/>
      <c r="GU480" s="238"/>
      <c r="GV480" s="238"/>
      <c r="GW480" s="238"/>
      <c r="GX480" s="238"/>
      <c r="GY480" s="238"/>
      <c r="GZ480" s="238"/>
      <c r="HA480" s="238"/>
      <c r="HB480" s="238"/>
      <c r="HC480" s="238"/>
      <c r="HD480" s="238"/>
      <c r="HE480" s="238"/>
      <c r="HF480" s="238"/>
      <c r="HG480" s="238"/>
      <c r="HH480" s="238"/>
      <c r="HI480" s="238"/>
      <c r="HJ480" s="238"/>
      <c r="HK480" s="238"/>
      <c r="HL480" s="238"/>
      <c r="HM480" s="238"/>
      <c r="HN480" s="238"/>
      <c r="HO480" s="238"/>
      <c r="HP480" s="238"/>
      <c r="HQ480" s="238"/>
      <c r="HR480" s="238"/>
      <c r="HS480" s="238"/>
      <c r="HT480" s="238"/>
      <c r="HU480" s="238"/>
      <c r="HV480" s="238"/>
      <c r="HW480" s="238"/>
      <c r="HX480" s="238"/>
      <c r="HY480" s="238"/>
      <c r="HZ480" s="238"/>
      <c r="IA480" s="238"/>
      <c r="IB480" s="238"/>
      <c r="IC480" s="238"/>
      <c r="ID480" s="238"/>
      <c r="IE480" s="238"/>
      <c r="IF480" s="238"/>
      <c r="IG480" s="238"/>
      <c r="IH480" s="238"/>
      <c r="II480" s="238"/>
      <c r="IJ480" s="238"/>
      <c r="IK480" s="238"/>
      <c r="IL480" s="238"/>
      <c r="IM480" s="238"/>
      <c r="IN480" s="238"/>
      <c r="IO480" s="238"/>
      <c r="IP480" s="238"/>
      <c r="IQ480" s="238"/>
      <c r="IR480" s="238"/>
      <c r="IS480" s="238"/>
      <c r="IT480" s="238"/>
      <c r="IU480" s="238"/>
      <c r="IV480" s="238"/>
      <c r="IW480" s="238"/>
      <c r="IX480" s="238"/>
      <c r="IY480" s="238"/>
      <c r="IZ480" s="238"/>
      <c r="JA480" s="238"/>
      <c r="JB480" s="238"/>
      <c r="JC480" s="238"/>
      <c r="JD480" s="238"/>
      <c r="JE480" s="238"/>
      <c r="JF480" s="238"/>
      <c r="JG480" s="238"/>
      <c r="JH480" s="238"/>
      <c r="JI480" s="238"/>
      <c r="JJ480" s="238"/>
      <c r="JK480" s="238"/>
      <c r="JL480" s="238"/>
    </row>
    <row r="481" spans="1:37" ht="15" customHeight="1" x14ac:dyDescent="0.25">
      <c r="A481" s="738">
        <v>1</v>
      </c>
      <c r="B481" s="1737">
        <v>1</v>
      </c>
      <c r="C481" s="213" t="s">
        <v>165</v>
      </c>
      <c r="D481" s="213"/>
      <c r="E481" s="814"/>
      <c r="F481" s="2215">
        <f t="shared" ref="F481:G481" si="305">(F478+F479)/3.9+F475</f>
        <v>56581.196581196578</v>
      </c>
      <c r="G481" s="815">
        <f t="shared" si="305"/>
        <v>42435.897435897437</v>
      </c>
      <c r="H481" s="815">
        <f>(H478+H479)/3.9+H475</f>
        <v>43770.482051282059</v>
      </c>
      <c r="I481" s="318">
        <f>H481/G481*100</f>
        <v>103.14494259818731</v>
      </c>
      <c r="J481" s="816"/>
      <c r="K481" s="816"/>
      <c r="L481" s="815"/>
      <c r="M481" s="815"/>
      <c r="N481" s="815"/>
      <c r="O481" s="815"/>
      <c r="P481" s="815"/>
      <c r="Q481" s="815"/>
      <c r="R481" s="744">
        <v>50914.879999999997</v>
      </c>
      <c r="S481" s="744">
        <v>50914.879999999997</v>
      </c>
      <c r="T481" s="744">
        <v>50914.879999999997</v>
      </c>
      <c r="U481" s="744">
        <v>50914.879999999997</v>
      </c>
      <c r="V481" s="744">
        <v>50914.879999999997</v>
      </c>
      <c r="W481" s="744">
        <v>50914.879999999997</v>
      </c>
      <c r="X481" s="744">
        <v>50914.879999999997</v>
      </c>
      <c r="Y481" s="744">
        <v>50914.879999999997</v>
      </c>
      <c r="Z481" s="744">
        <v>50914.879999999997</v>
      </c>
      <c r="AA481" s="1601">
        <f>R481/12*$C$3+(S481-R481)/11*8+(T481-S481)/10*7+(U481-T481)/9*6+(V481-U481)/8*5+(W481-V481)/7*4+(X481-W481)/6*3+(Y481-X481)/5*2+(Z481-Y481)/4*1</f>
        <v>38186.160000000003</v>
      </c>
      <c r="AB481" s="744">
        <f>AF481-AE481</f>
        <v>38006.010549999999</v>
      </c>
      <c r="AC481" s="744"/>
      <c r="AD481" s="744">
        <f>AB481-AA481</f>
        <v>-180.14945000000444</v>
      </c>
      <c r="AE481" s="817">
        <v>-81.098880000000008</v>
      </c>
      <c r="AF481" s="744">
        <v>37924.911670000001</v>
      </c>
      <c r="AG481" s="815">
        <f>(AG478+AG479)/3.9+AG475</f>
        <v>107.98119658119657</v>
      </c>
      <c r="AH481" s="1844">
        <f>AH477+AH475</f>
        <v>96690.01999999999</v>
      </c>
      <c r="AI481" s="1844">
        <f>AI477+AI475</f>
        <v>96.690019999999976</v>
      </c>
      <c r="AJ481" s="2438"/>
    </row>
    <row r="482" spans="1:37" ht="15" customHeight="1" x14ac:dyDescent="0.25">
      <c r="A482" s="738">
        <v>1</v>
      </c>
      <c r="B482" s="1737">
        <v>1</v>
      </c>
      <c r="C482" s="814" t="s">
        <v>343</v>
      </c>
      <c r="D482" s="814"/>
      <c r="E482" s="814"/>
      <c r="F482" s="2215">
        <f>F481</f>
        <v>56581.196581196578</v>
      </c>
      <c r="G482" s="815">
        <f t="shared" ref="G482:H482" si="306">G481</f>
        <v>42435.897435897437</v>
      </c>
      <c r="H482" s="815">
        <f t="shared" si="306"/>
        <v>43770.482051282059</v>
      </c>
      <c r="I482" s="169">
        <f>H482/G482*100</f>
        <v>103.14494259818731</v>
      </c>
      <c r="J482" s="816"/>
      <c r="K482" s="816"/>
      <c r="L482" s="815"/>
      <c r="M482" s="815"/>
      <c r="N482" s="815"/>
      <c r="O482" s="815"/>
      <c r="P482" s="815"/>
      <c r="Q482" s="815"/>
      <c r="R482" s="744">
        <f t="shared" ref="R482:S482" si="307">R481</f>
        <v>50914.879999999997</v>
      </c>
      <c r="S482" s="744">
        <f t="shared" si="307"/>
        <v>50914.879999999997</v>
      </c>
      <c r="T482" s="744">
        <f t="shared" ref="T482:U482" si="308">T481</f>
        <v>50914.879999999997</v>
      </c>
      <c r="U482" s="744">
        <f t="shared" si="308"/>
        <v>50914.879999999997</v>
      </c>
      <c r="V482" s="744">
        <f t="shared" ref="V482:X482" si="309">V481</f>
        <v>50914.879999999997</v>
      </c>
      <c r="W482" s="744">
        <f t="shared" si="309"/>
        <v>50914.879999999997</v>
      </c>
      <c r="X482" s="744">
        <f t="shared" si="309"/>
        <v>50914.879999999997</v>
      </c>
      <c r="Y482" s="744">
        <f t="shared" ref="Y482:Z482" si="310">Y481</f>
        <v>50914.879999999997</v>
      </c>
      <c r="Z482" s="744">
        <f t="shared" si="310"/>
        <v>50914.879999999997</v>
      </c>
      <c r="AA482" s="1601">
        <f t="shared" ref="AA482:AE482" si="311">AA481</f>
        <v>38186.160000000003</v>
      </c>
      <c r="AB482" s="744">
        <f t="shared" si="311"/>
        <v>38006.010549999999</v>
      </c>
      <c r="AC482" s="744">
        <f t="shared" si="311"/>
        <v>0</v>
      </c>
      <c r="AD482" s="744">
        <f t="shared" si="311"/>
        <v>-180.14945000000444</v>
      </c>
      <c r="AE482" s="812">
        <f t="shared" si="311"/>
        <v>-81.098880000000008</v>
      </c>
      <c r="AF482" s="513">
        <f>AF481</f>
        <v>37924.911670000001</v>
      </c>
      <c r="AG482" s="815">
        <f t="shared" ref="AG482:AI482" si="312">AG481</f>
        <v>107.98119658119657</v>
      </c>
      <c r="AH482" s="513">
        <f t="shared" si="312"/>
        <v>96690.01999999999</v>
      </c>
      <c r="AI482" s="513">
        <f t="shared" si="312"/>
        <v>96.690019999999976</v>
      </c>
      <c r="AJ482" s="2438"/>
    </row>
    <row r="483" spans="1:37" ht="15" customHeight="1" x14ac:dyDescent="0.25">
      <c r="A483" s="738">
        <v>1</v>
      </c>
      <c r="B483" s="1737">
        <v>1</v>
      </c>
      <c r="C483" s="481" t="s">
        <v>17</v>
      </c>
      <c r="D483" s="481"/>
      <c r="E483" s="481"/>
      <c r="F483" s="2216"/>
      <c r="G483" s="802"/>
      <c r="H483" s="802"/>
      <c r="I483" s="346"/>
      <c r="J483" s="809"/>
      <c r="K483" s="809"/>
      <c r="L483" s="802"/>
      <c r="M483" s="802"/>
      <c r="N483" s="802"/>
      <c r="O483" s="802"/>
      <c r="P483" s="802"/>
      <c r="Q483" s="802"/>
      <c r="R483" s="105">
        <f t="shared" ref="R483:S483" si="313">SUM(R482)</f>
        <v>50914.879999999997</v>
      </c>
      <c r="S483" s="105">
        <f t="shared" si="313"/>
        <v>50914.879999999997</v>
      </c>
      <c r="T483" s="105">
        <f t="shared" ref="T483:U483" si="314">SUM(T482)</f>
        <v>50914.879999999997</v>
      </c>
      <c r="U483" s="105">
        <f t="shared" si="314"/>
        <v>50914.879999999997</v>
      </c>
      <c r="V483" s="105">
        <f t="shared" ref="V483:X483" si="315">SUM(V482)</f>
        <v>50914.879999999997</v>
      </c>
      <c r="W483" s="105">
        <f t="shared" si="315"/>
        <v>50914.879999999997</v>
      </c>
      <c r="X483" s="105">
        <f t="shared" si="315"/>
        <v>50914.879999999997</v>
      </c>
      <c r="Y483" s="105">
        <f t="shared" ref="Y483:Z483" si="316">SUM(Y482)</f>
        <v>50914.879999999997</v>
      </c>
      <c r="Z483" s="105">
        <f t="shared" si="316"/>
        <v>50914.879999999997</v>
      </c>
      <c r="AA483" s="1612">
        <f t="shared" ref="AA483:AE483" si="317">SUM(AA482)</f>
        <v>38186.160000000003</v>
      </c>
      <c r="AB483" s="105">
        <f t="shared" si="317"/>
        <v>38006.010549999999</v>
      </c>
      <c r="AC483" s="105"/>
      <c r="AD483" s="105">
        <f t="shared" si="317"/>
        <v>-180.14945000000444</v>
      </c>
      <c r="AE483" s="211">
        <f t="shared" si="317"/>
        <v>-81.098880000000008</v>
      </c>
      <c r="AF483" s="105">
        <f>SUM(AF482)</f>
        <v>37924.911670000001</v>
      </c>
      <c r="AG483" s="515"/>
      <c r="AH483" s="105">
        <f t="shared" ref="AH483:AI483" si="318">SUM(AH482)</f>
        <v>96690.01999999999</v>
      </c>
      <c r="AI483" s="105">
        <f t="shared" si="318"/>
        <v>96.690019999999976</v>
      </c>
      <c r="AJ483" s="2438"/>
    </row>
    <row r="484" spans="1:37" ht="15" customHeight="1" x14ac:dyDescent="0.25">
      <c r="A484" s="738">
        <v>1</v>
      </c>
      <c r="B484" s="1737">
        <v>1</v>
      </c>
      <c r="C484" s="301"/>
      <c r="D484" s="301"/>
      <c r="E484" s="301"/>
      <c r="F484" s="2186"/>
      <c r="G484" s="746"/>
      <c r="H484" s="746"/>
      <c r="I484" s="746"/>
      <c r="J484" s="746"/>
      <c r="K484" s="746"/>
      <c r="L484" s="746"/>
      <c r="M484" s="746"/>
      <c r="N484" s="746"/>
      <c r="O484" s="746"/>
      <c r="P484" s="746"/>
      <c r="Q484" s="746"/>
      <c r="R484" s="743"/>
      <c r="S484" s="743"/>
      <c r="T484" s="743"/>
      <c r="U484" s="743"/>
      <c r="V484" s="743"/>
      <c r="W484" s="743"/>
      <c r="X484" s="743"/>
      <c r="Y484" s="743"/>
      <c r="Z484" s="743"/>
      <c r="AA484" s="1605"/>
      <c r="AB484" s="743"/>
      <c r="AC484" s="743"/>
      <c r="AD484" s="743"/>
      <c r="AE484" s="779"/>
      <c r="AF484" s="743"/>
      <c r="AG484" s="743"/>
      <c r="AH484" s="1839"/>
      <c r="AI484" s="1839"/>
      <c r="AJ484" s="2438"/>
    </row>
    <row r="485" spans="1:37" ht="50.25" customHeight="1" x14ac:dyDescent="0.25">
      <c r="A485" s="738">
        <v>1</v>
      </c>
      <c r="B485" s="1737">
        <v>1</v>
      </c>
      <c r="C485" s="87" t="s">
        <v>428</v>
      </c>
      <c r="D485" s="87"/>
      <c r="E485" s="172"/>
      <c r="F485" s="2189"/>
      <c r="G485" s="573"/>
      <c r="H485" s="573"/>
      <c r="I485" s="573"/>
      <c r="J485" s="800"/>
      <c r="K485" s="800"/>
      <c r="L485" s="94"/>
      <c r="M485" s="94"/>
      <c r="N485" s="94"/>
      <c r="O485" s="94"/>
      <c r="P485" s="94"/>
      <c r="Q485" s="94"/>
      <c r="R485" s="94"/>
      <c r="S485" s="94"/>
      <c r="T485" s="94"/>
      <c r="U485" s="94"/>
      <c r="V485" s="94"/>
      <c r="W485" s="94"/>
      <c r="X485" s="94"/>
      <c r="Y485" s="94"/>
      <c r="Z485" s="94"/>
      <c r="AA485" s="1594"/>
      <c r="AB485" s="94"/>
      <c r="AC485" s="94"/>
      <c r="AD485" s="94"/>
      <c r="AE485" s="769"/>
      <c r="AF485" s="94"/>
      <c r="AG485" s="94"/>
      <c r="AH485" s="307"/>
      <c r="AI485" s="307"/>
      <c r="AJ485" s="2438"/>
    </row>
    <row r="486" spans="1:37" ht="22.5" customHeight="1" x14ac:dyDescent="0.25">
      <c r="A486" s="738">
        <v>1</v>
      </c>
      <c r="B486" s="1737">
        <v>1</v>
      </c>
      <c r="C486" s="270" t="s">
        <v>326</v>
      </c>
      <c r="D486" s="270"/>
      <c r="E486" s="271"/>
      <c r="F486" s="2199">
        <f>F487</f>
        <v>83000</v>
      </c>
      <c r="G486" s="116">
        <f>G487</f>
        <v>62250</v>
      </c>
      <c r="H486" s="116">
        <f>H487</f>
        <v>64361</v>
      </c>
      <c r="I486" s="92">
        <f>H486/G486*100</f>
        <v>103.39116465863454</v>
      </c>
      <c r="J486" s="818"/>
      <c r="K486" s="818"/>
      <c r="L486" s="100"/>
      <c r="M486" s="100"/>
      <c r="N486" s="100"/>
      <c r="O486" s="100"/>
      <c r="P486" s="100"/>
      <c r="Q486" s="100"/>
      <c r="R486" s="100"/>
      <c r="S486" s="100"/>
      <c r="T486" s="100"/>
      <c r="U486" s="100"/>
      <c r="V486" s="100"/>
      <c r="W486" s="100"/>
      <c r="X486" s="100"/>
      <c r="Y486" s="100"/>
      <c r="Z486" s="100"/>
      <c r="AA486" s="1594"/>
      <c r="AB486" s="100"/>
      <c r="AC486" s="100"/>
      <c r="AD486" s="100"/>
      <c r="AE486" s="819"/>
      <c r="AF486" s="100"/>
      <c r="AG486" s="116">
        <v>4</v>
      </c>
      <c r="AH486" s="1845">
        <v>11370.32</v>
      </c>
      <c r="AI486" s="1845">
        <f>AH486/1000</f>
        <v>11.37032</v>
      </c>
      <c r="AJ486" s="2438"/>
    </row>
    <row r="487" spans="1:37" ht="18.75" customHeight="1" x14ac:dyDescent="0.25">
      <c r="A487" s="738">
        <v>1</v>
      </c>
      <c r="B487" s="1737">
        <v>1</v>
      </c>
      <c r="C487" s="820" t="s">
        <v>327</v>
      </c>
      <c r="D487" s="820"/>
      <c r="E487" s="271"/>
      <c r="F487" s="2217">
        <v>83000</v>
      </c>
      <c r="G487" s="173">
        <f>ROUND(F487/12*$C$3,0)</f>
        <v>62250</v>
      </c>
      <c r="H487" s="173">
        <f>H490-H488</f>
        <v>64361</v>
      </c>
      <c r="I487" s="92">
        <f>H487/G487*100</f>
        <v>103.39116465863454</v>
      </c>
      <c r="J487" s="818"/>
      <c r="K487" s="818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594"/>
      <c r="AB487" s="100"/>
      <c r="AC487" s="100"/>
      <c r="AD487" s="100"/>
      <c r="AE487" s="819"/>
      <c r="AF487" s="100"/>
      <c r="AG487" s="100"/>
      <c r="AH487" s="1845"/>
      <c r="AI487" s="1845"/>
      <c r="AJ487" s="2438"/>
    </row>
    <row r="488" spans="1:37" ht="17.25" customHeight="1" x14ac:dyDescent="0.25">
      <c r="A488" s="738">
        <v>1</v>
      </c>
      <c r="B488" s="1737">
        <v>1</v>
      </c>
      <c r="C488" s="270" t="s">
        <v>328</v>
      </c>
      <c r="D488" s="270"/>
      <c r="E488" s="271"/>
      <c r="F488" s="2199">
        <f>F489</f>
        <v>69</v>
      </c>
      <c r="G488" s="116">
        <f t="shared" ref="G488" si="319">G489</f>
        <v>52</v>
      </c>
      <c r="H488" s="116">
        <f>H489</f>
        <v>31</v>
      </c>
      <c r="I488" s="92">
        <f>H488/G488*100</f>
        <v>59.615384615384613</v>
      </c>
      <c r="J488" s="818"/>
      <c r="K488" s="818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594"/>
      <c r="AB488" s="100"/>
      <c r="AC488" s="100"/>
      <c r="AD488" s="100"/>
      <c r="AE488" s="819"/>
      <c r="AF488" s="100"/>
      <c r="AG488" s="100"/>
      <c r="AH488" s="1845"/>
      <c r="AI488" s="1845"/>
      <c r="AJ488" s="2438"/>
    </row>
    <row r="489" spans="1:37" ht="43.5" customHeight="1" x14ac:dyDescent="0.25">
      <c r="A489" s="738">
        <v>1</v>
      </c>
      <c r="B489" s="1737">
        <v>1</v>
      </c>
      <c r="C489" s="820" t="s">
        <v>329</v>
      </c>
      <c r="D489" s="820"/>
      <c r="E489" s="271"/>
      <c r="F489" s="2217">
        <v>69</v>
      </c>
      <c r="G489" s="92">
        <f>ROUND(F489/12*$C$3,0)</f>
        <v>52</v>
      </c>
      <c r="H489" s="173">
        <v>31</v>
      </c>
      <c r="I489" s="92">
        <f>H489/G489*100</f>
        <v>59.615384615384613</v>
      </c>
      <c r="J489" s="818"/>
      <c r="K489" s="818"/>
      <c r="L489" s="100"/>
      <c r="M489" s="94"/>
      <c r="N489" s="100"/>
      <c r="O489" s="94"/>
      <c r="P489" s="94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594"/>
      <c r="AB489" s="100"/>
      <c r="AC489" s="100"/>
      <c r="AD489" s="100"/>
      <c r="AE489" s="819"/>
      <c r="AF489" s="100"/>
      <c r="AG489" s="100"/>
      <c r="AH489" s="1845"/>
      <c r="AI489" s="1845"/>
      <c r="AJ489" s="2438"/>
    </row>
    <row r="490" spans="1:37" ht="43.5" customHeight="1" x14ac:dyDescent="0.25">
      <c r="B490" s="1737"/>
      <c r="C490" s="590" t="s">
        <v>344</v>
      </c>
      <c r="D490" s="590"/>
      <c r="E490" s="271"/>
      <c r="F490" s="2199">
        <f>SUM(F489,F486)</f>
        <v>83069</v>
      </c>
      <c r="G490" s="116">
        <f t="shared" ref="G490" si="320">SUM(G489,G486)</f>
        <v>62302</v>
      </c>
      <c r="H490" s="116">
        <v>64392</v>
      </c>
      <c r="I490" s="591">
        <f>H490/G490*100</f>
        <v>103.35462745979262</v>
      </c>
      <c r="J490" s="816"/>
      <c r="K490" s="816"/>
      <c r="L490" s="321"/>
      <c r="M490" s="152"/>
      <c r="N490" s="321"/>
      <c r="O490" s="152"/>
      <c r="P490" s="152"/>
      <c r="Q490" s="321"/>
      <c r="R490" s="321">
        <v>369185.50137000001</v>
      </c>
      <c r="S490" s="321">
        <v>369185.50137000001</v>
      </c>
      <c r="T490" s="321">
        <v>369185.50137000001</v>
      </c>
      <c r="U490" s="321">
        <v>369185.50137000001</v>
      </c>
      <c r="V490" s="321">
        <v>369185.50137000001</v>
      </c>
      <c r="W490" s="321">
        <v>369185.50137000001</v>
      </c>
      <c r="X490" s="321">
        <v>369185.50137000001</v>
      </c>
      <c r="Y490" s="321">
        <v>369185.50137000001</v>
      </c>
      <c r="Z490" s="321">
        <v>369185.50137000001</v>
      </c>
      <c r="AA490" s="2047">
        <f>R490/12*$C$3+(S490-R490)/11*8+(T490-S490)/10*7+(U490-T490)/9*6+(V490-U490)/8*5+(W490-V490)/7*4+(X490-W490)/6*3+(Y490-X490)/5*2+(Z490-Y490)/4*1</f>
        <v>276889.12602750002</v>
      </c>
      <c r="AB490" s="321">
        <f>AF490-AE490</f>
        <v>275807.07637000002</v>
      </c>
      <c r="AC490" s="321"/>
      <c r="AD490" s="321">
        <f>AB490-AA490</f>
        <v>-1082.0496574999997</v>
      </c>
      <c r="AE490" s="321">
        <v>-467.25536000000011</v>
      </c>
      <c r="AF490" s="321">
        <v>275339.82101000001</v>
      </c>
      <c r="AG490" s="116">
        <f t="shared" ref="AG490" si="321">SUM(AG489,AG486)</f>
        <v>4</v>
      </c>
      <c r="AH490" s="2048">
        <f>AH486</f>
        <v>11370.32</v>
      </c>
      <c r="AI490" s="1845">
        <f>AH490/1000</f>
        <v>11.37032</v>
      </c>
      <c r="AJ490" s="2438"/>
    </row>
    <row r="491" spans="1:37" ht="15" customHeight="1" x14ac:dyDescent="0.25">
      <c r="A491" s="738">
        <v>1</v>
      </c>
      <c r="B491" s="1737">
        <v>1</v>
      </c>
      <c r="C491" s="481" t="s">
        <v>17</v>
      </c>
      <c r="D491" s="481"/>
      <c r="E491" s="481"/>
      <c r="F491" s="2216"/>
      <c r="G491" s="802"/>
      <c r="H491" s="802"/>
      <c r="I491" s="802"/>
      <c r="J491" s="809"/>
      <c r="K491" s="809"/>
      <c r="L491" s="802"/>
      <c r="M491" s="802"/>
      <c r="N491" s="802"/>
      <c r="O491" s="802"/>
      <c r="P491" s="802"/>
      <c r="Q491" s="802"/>
      <c r="R491" s="105">
        <f t="shared" ref="R491:X491" si="322">R490</f>
        <v>369185.50137000001</v>
      </c>
      <c r="S491" s="105">
        <f t="shared" si="322"/>
        <v>369185.50137000001</v>
      </c>
      <c r="T491" s="105">
        <f t="shared" si="322"/>
        <v>369185.50137000001</v>
      </c>
      <c r="U491" s="105">
        <f t="shared" si="322"/>
        <v>369185.50137000001</v>
      </c>
      <c r="V491" s="105">
        <f t="shared" si="322"/>
        <v>369185.50137000001</v>
      </c>
      <c r="W491" s="105">
        <f t="shared" si="322"/>
        <v>369185.50137000001</v>
      </c>
      <c r="X491" s="105">
        <f t="shared" si="322"/>
        <v>369185.50137000001</v>
      </c>
      <c r="Y491" s="105">
        <f t="shared" ref="Y491:Z491" si="323">Y490</f>
        <v>369185.50137000001</v>
      </c>
      <c r="Z491" s="105">
        <f t="shared" si="323"/>
        <v>369185.50137000001</v>
      </c>
      <c r="AA491" s="1612">
        <f t="shared" ref="AA491:AF491" si="324">AA490</f>
        <v>276889.12602750002</v>
      </c>
      <c r="AB491" s="105">
        <f t="shared" si="324"/>
        <v>275807.07637000002</v>
      </c>
      <c r="AC491" s="105">
        <f t="shared" si="324"/>
        <v>0</v>
      </c>
      <c r="AD491" s="105">
        <f t="shared" si="324"/>
        <v>-1082.0496574999997</v>
      </c>
      <c r="AE491" s="105">
        <f t="shared" si="324"/>
        <v>-467.25536000000011</v>
      </c>
      <c r="AF491" s="105">
        <f t="shared" si="324"/>
        <v>275339.82101000001</v>
      </c>
      <c r="AG491" s="105"/>
      <c r="AH491" s="105">
        <f t="shared" ref="AH491:AI491" si="325">AH490</f>
        <v>11370.32</v>
      </c>
      <c r="AI491" s="105">
        <f t="shared" si="325"/>
        <v>11.37032</v>
      </c>
      <c r="AJ491" s="2438"/>
    </row>
    <row r="492" spans="1:37" ht="15" customHeight="1" x14ac:dyDescent="0.25">
      <c r="A492" s="738">
        <v>1</v>
      </c>
      <c r="B492" s="1737">
        <v>1</v>
      </c>
      <c r="C492" s="810"/>
      <c r="D492" s="810"/>
      <c r="E492" s="810"/>
      <c r="F492" s="2212"/>
      <c r="G492" s="111"/>
      <c r="H492" s="111"/>
      <c r="I492" s="111"/>
      <c r="J492" s="821"/>
      <c r="K492" s="821"/>
      <c r="L492" s="136"/>
      <c r="M492" s="136"/>
      <c r="N492" s="136"/>
      <c r="O492" s="136"/>
      <c r="P492" s="136"/>
      <c r="Q492" s="136"/>
      <c r="R492" s="136"/>
      <c r="S492" s="136"/>
      <c r="T492" s="136"/>
      <c r="U492" s="136"/>
      <c r="V492" s="136"/>
      <c r="W492" s="136"/>
      <c r="X492" s="136"/>
      <c r="Y492" s="136"/>
      <c r="Z492" s="136"/>
      <c r="AA492" s="1615"/>
      <c r="AB492" s="136"/>
      <c r="AC492" s="136"/>
      <c r="AD492" s="136"/>
      <c r="AE492" s="822"/>
      <c r="AF492" s="136"/>
      <c r="AG492" s="136"/>
      <c r="AH492" s="1846"/>
      <c r="AI492" s="1846"/>
      <c r="AJ492" s="2438"/>
    </row>
    <row r="493" spans="1:37" ht="44.25" customHeight="1" x14ac:dyDescent="0.25">
      <c r="A493" s="738">
        <v>1</v>
      </c>
      <c r="B493" s="1737">
        <v>1</v>
      </c>
      <c r="C493" s="87" t="s">
        <v>429</v>
      </c>
      <c r="D493" s="87"/>
      <c r="E493" s="87"/>
      <c r="F493" s="2189"/>
      <c r="G493" s="573"/>
      <c r="H493" s="573"/>
      <c r="I493" s="573"/>
      <c r="J493" s="800"/>
      <c r="K493" s="800"/>
      <c r="L493" s="94"/>
      <c r="M493" s="94"/>
      <c r="N493" s="94"/>
      <c r="O493" s="94"/>
      <c r="P493" s="94"/>
      <c r="Q493" s="94"/>
      <c r="R493" s="94"/>
      <c r="S493" s="94"/>
      <c r="T493" s="94"/>
      <c r="U493" s="94"/>
      <c r="V493" s="94"/>
      <c r="W493" s="94"/>
      <c r="X493" s="94"/>
      <c r="Y493" s="94"/>
      <c r="Z493" s="94"/>
      <c r="AA493" s="1594"/>
      <c r="AB493" s="94"/>
      <c r="AC493" s="94"/>
      <c r="AD493" s="94"/>
      <c r="AE493" s="769"/>
      <c r="AF493" s="94"/>
      <c r="AG493" s="94"/>
      <c r="AH493" s="307"/>
      <c r="AI493" s="307"/>
      <c r="AJ493" s="2438"/>
    </row>
    <row r="494" spans="1:37" s="70" customFormat="1" ht="15" customHeight="1" x14ac:dyDescent="0.25">
      <c r="A494" s="738">
        <v>1</v>
      </c>
      <c r="B494" s="1737">
        <v>1</v>
      </c>
      <c r="C494" s="441" t="s">
        <v>5</v>
      </c>
      <c r="D494" s="441"/>
      <c r="E494" s="441"/>
      <c r="F494" s="772"/>
      <c r="G494" s="361"/>
      <c r="H494" s="361"/>
      <c r="I494" s="361"/>
      <c r="J494" s="691"/>
      <c r="K494" s="691"/>
      <c r="L494" s="692"/>
      <c r="M494" s="692"/>
      <c r="N494" s="692"/>
      <c r="O494" s="692"/>
      <c r="P494" s="692"/>
      <c r="Q494" s="692"/>
      <c r="R494" s="692"/>
      <c r="S494" s="692"/>
      <c r="T494" s="692"/>
      <c r="U494" s="692"/>
      <c r="V494" s="692"/>
      <c r="W494" s="692"/>
      <c r="X494" s="692"/>
      <c r="Y494" s="692"/>
      <c r="Z494" s="692"/>
      <c r="AA494" s="1595"/>
      <c r="AB494" s="692"/>
      <c r="AC494" s="692"/>
      <c r="AD494" s="692"/>
      <c r="AE494" s="692"/>
      <c r="AF494" s="692"/>
      <c r="AG494" s="692"/>
      <c r="AH494" s="1829"/>
      <c r="AI494" s="1829"/>
      <c r="AJ494" s="2438"/>
      <c r="AK494" s="1723"/>
    </row>
    <row r="495" spans="1:37" s="70" customFormat="1" ht="15" customHeight="1" x14ac:dyDescent="0.25">
      <c r="A495" s="738">
        <v>1</v>
      </c>
      <c r="B495" s="1737">
        <v>1</v>
      </c>
      <c r="C495" s="91" t="s">
        <v>55</v>
      </c>
      <c r="D495" s="2526" t="s">
        <v>520</v>
      </c>
      <c r="E495" s="770">
        <v>340</v>
      </c>
      <c r="F495" s="2202">
        <v>660</v>
      </c>
      <c r="G495" s="92">
        <f t="shared" ref="G495:G500" si="326">F495/12*$C$3</f>
        <v>495</v>
      </c>
      <c r="H495" s="361">
        <v>545</v>
      </c>
      <c r="I495" s="92">
        <f t="shared" ref="I495:I500" si="327">H495/G495*100</f>
        <v>110.1010101010101</v>
      </c>
      <c r="J495" s="782">
        <v>11</v>
      </c>
      <c r="K495" s="93">
        <f>N495/H495</f>
        <v>10.517431192660551</v>
      </c>
      <c r="L495" s="94">
        <f>ROUND(F495*J495,0)</f>
        <v>7260</v>
      </c>
      <c r="M495" s="94">
        <f t="shared" ref="M495:M498" si="328">L495/12*$C$3</f>
        <v>5445</v>
      </c>
      <c r="N495" s="361">
        <v>5732</v>
      </c>
      <c r="O495" s="94">
        <f>N495/M495*100</f>
        <v>105.27089072543619</v>
      </c>
      <c r="P495" s="94">
        <f>ROUND(L495/E495,0)</f>
        <v>21</v>
      </c>
      <c r="Q495" s="94">
        <f>N495/$C$3*12/P495</f>
        <v>363.93650793650795</v>
      </c>
      <c r="R495" s="692"/>
      <c r="S495" s="692"/>
      <c r="T495" s="692"/>
      <c r="U495" s="692"/>
      <c r="V495" s="692"/>
      <c r="W495" s="692"/>
      <c r="X495" s="692"/>
      <c r="Y495" s="692"/>
      <c r="Z495" s="692"/>
      <c r="AA495" s="1595"/>
      <c r="AB495" s="692"/>
      <c r="AC495" s="692"/>
      <c r="AD495" s="692"/>
      <c r="AE495" s="692"/>
      <c r="AF495" s="692"/>
      <c r="AG495" s="692"/>
      <c r="AH495" s="1829"/>
      <c r="AI495" s="1829"/>
      <c r="AJ495" s="2438"/>
      <c r="AK495" s="1723"/>
    </row>
    <row r="496" spans="1:37" s="70" customFormat="1" ht="15" customHeight="1" x14ac:dyDescent="0.25">
      <c r="A496" s="738">
        <v>1</v>
      </c>
      <c r="B496" s="1737">
        <v>1</v>
      </c>
      <c r="C496" s="91" t="s">
        <v>77</v>
      </c>
      <c r="D496" s="2526" t="s">
        <v>520</v>
      </c>
      <c r="E496" s="770">
        <v>320</v>
      </c>
      <c r="F496" s="2202">
        <v>100</v>
      </c>
      <c r="G496" s="92">
        <f t="shared" si="326"/>
        <v>75</v>
      </c>
      <c r="H496" s="361">
        <v>83</v>
      </c>
      <c r="I496" s="92">
        <f t="shared" si="327"/>
        <v>110.66666666666667</v>
      </c>
      <c r="J496" s="782">
        <v>10</v>
      </c>
      <c r="K496" s="93">
        <f>N496/H496</f>
        <v>8.7228915662650603</v>
      </c>
      <c r="L496" s="94">
        <f>ROUND(F496*J496,0)</f>
        <v>1000</v>
      </c>
      <c r="M496" s="94">
        <f t="shared" si="328"/>
        <v>750</v>
      </c>
      <c r="N496" s="361">
        <v>724</v>
      </c>
      <c r="O496" s="94">
        <f>N496/M496*100</f>
        <v>96.533333333333331</v>
      </c>
      <c r="P496" s="94">
        <f>ROUND(L496/E496,0)</f>
        <v>3</v>
      </c>
      <c r="Q496" s="94">
        <f>N496/$C$3*12/P496</f>
        <v>321.77777777777777</v>
      </c>
      <c r="R496" s="692"/>
      <c r="S496" s="692"/>
      <c r="T496" s="692"/>
      <c r="U496" s="692"/>
      <c r="V496" s="692"/>
      <c r="W496" s="692"/>
      <c r="X496" s="692"/>
      <c r="Y496" s="692"/>
      <c r="Z496" s="692"/>
      <c r="AA496" s="1595"/>
      <c r="AB496" s="692"/>
      <c r="AC496" s="692"/>
      <c r="AD496" s="692"/>
      <c r="AE496" s="692"/>
      <c r="AF496" s="692"/>
      <c r="AG496" s="692"/>
      <c r="AH496" s="1829"/>
      <c r="AI496" s="1829"/>
      <c r="AJ496" s="2438"/>
      <c r="AK496" s="1723"/>
    </row>
    <row r="497" spans="1:37" s="70" customFormat="1" ht="15" customHeight="1" x14ac:dyDescent="0.25">
      <c r="A497" s="738">
        <v>1</v>
      </c>
      <c r="B497" s="1737">
        <v>1</v>
      </c>
      <c r="C497" s="91" t="s">
        <v>63</v>
      </c>
      <c r="D497" s="2526" t="s">
        <v>520</v>
      </c>
      <c r="E497" s="770">
        <v>340</v>
      </c>
      <c r="F497" s="2202">
        <v>200</v>
      </c>
      <c r="G497" s="92">
        <f t="shared" si="326"/>
        <v>150</v>
      </c>
      <c r="H497" s="361">
        <v>179</v>
      </c>
      <c r="I497" s="92">
        <f t="shared" si="327"/>
        <v>119.33333333333334</v>
      </c>
      <c r="J497" s="782">
        <v>8.9</v>
      </c>
      <c r="K497" s="93">
        <f>N497/H497</f>
        <v>9.1564245810055862</v>
      </c>
      <c r="L497" s="94">
        <f>ROUND(F497*J497,0)</f>
        <v>1780</v>
      </c>
      <c r="M497" s="94">
        <f t="shared" si="328"/>
        <v>1335</v>
      </c>
      <c r="N497" s="361">
        <v>1639</v>
      </c>
      <c r="O497" s="94">
        <f>N497/M497*100</f>
        <v>122.77153558052434</v>
      </c>
      <c r="P497" s="94">
        <f>ROUND(L497/E497,0)</f>
        <v>5</v>
      </c>
      <c r="Q497" s="94">
        <f>N497/$C$3*12/P497</f>
        <v>437.06666666666672</v>
      </c>
      <c r="R497" s="692"/>
      <c r="S497" s="692"/>
      <c r="T497" s="692"/>
      <c r="U497" s="692"/>
      <c r="V497" s="692"/>
      <c r="W497" s="692"/>
      <c r="X497" s="692"/>
      <c r="Y497" s="692"/>
      <c r="Z497" s="692"/>
      <c r="AA497" s="1595"/>
      <c r="AB497" s="692"/>
      <c r="AC497" s="692"/>
      <c r="AD497" s="692"/>
      <c r="AE497" s="692"/>
      <c r="AF497" s="692"/>
      <c r="AG497" s="692"/>
      <c r="AH497" s="1829"/>
      <c r="AI497" s="1829"/>
      <c r="AJ497" s="2438"/>
      <c r="AK497" s="1723"/>
    </row>
    <row r="498" spans="1:37" s="70" customFormat="1" ht="15" customHeight="1" x14ac:dyDescent="0.25">
      <c r="A498" s="738">
        <v>1</v>
      </c>
      <c r="B498" s="1737">
        <v>1</v>
      </c>
      <c r="C498" s="91" t="s">
        <v>61</v>
      </c>
      <c r="D498" s="2526" t="s">
        <v>520</v>
      </c>
      <c r="E498" s="770">
        <v>340</v>
      </c>
      <c r="F498" s="2202">
        <v>156</v>
      </c>
      <c r="G498" s="92">
        <f t="shared" si="326"/>
        <v>117</v>
      </c>
      <c r="H498" s="361">
        <v>132</v>
      </c>
      <c r="I498" s="92">
        <f t="shared" si="327"/>
        <v>112.82051282051282</v>
      </c>
      <c r="J498" s="782">
        <v>6.1</v>
      </c>
      <c r="K498" s="93">
        <f>N498/H498</f>
        <v>5.7727272727272725</v>
      </c>
      <c r="L498" s="94">
        <f>ROUND(F498*J498,0)</f>
        <v>952</v>
      </c>
      <c r="M498" s="94">
        <f t="shared" si="328"/>
        <v>714</v>
      </c>
      <c r="N498" s="361">
        <v>762</v>
      </c>
      <c r="O498" s="94">
        <f>N498/M498*100</f>
        <v>106.72268907563026</v>
      </c>
      <c r="P498" s="94">
        <f>ROUND(L498/E498,0)</f>
        <v>3</v>
      </c>
      <c r="Q498" s="94">
        <f>N498/$C$3*12/P498</f>
        <v>338.66666666666669</v>
      </c>
      <c r="R498" s="692"/>
      <c r="S498" s="692"/>
      <c r="T498" s="692"/>
      <c r="U498" s="692"/>
      <c r="V498" s="692"/>
      <c r="W498" s="692"/>
      <c r="X498" s="692"/>
      <c r="Y498" s="692"/>
      <c r="Z498" s="692"/>
      <c r="AA498" s="1608"/>
      <c r="AB498" s="692"/>
      <c r="AC498" s="692"/>
      <c r="AD498" s="692"/>
      <c r="AE498" s="692"/>
      <c r="AF498" s="692"/>
      <c r="AG498" s="692"/>
      <c r="AH498" s="1829"/>
      <c r="AI498" s="1829"/>
      <c r="AJ498" s="2438"/>
      <c r="AK498" s="1723"/>
    </row>
    <row r="499" spans="1:37" s="70" customFormat="1" ht="15" customHeight="1" x14ac:dyDescent="0.25">
      <c r="A499" s="738">
        <v>1</v>
      </c>
      <c r="B499" s="1737">
        <v>1</v>
      </c>
      <c r="C499" s="437" t="s">
        <v>7</v>
      </c>
      <c r="D499" s="437"/>
      <c r="E499" s="437"/>
      <c r="F499" s="2179">
        <f>SUM(F495:F498)</f>
        <v>1116</v>
      </c>
      <c r="G499" s="556">
        <f>SUM(G495:G498)</f>
        <v>837</v>
      </c>
      <c r="H499" s="556">
        <f>SUM(H495:H498)</f>
        <v>939</v>
      </c>
      <c r="I499" s="556">
        <f t="shared" si="327"/>
        <v>112.18637992831542</v>
      </c>
      <c r="J499" s="703">
        <f>SUM(L499/F499)</f>
        <v>9.849462365591398</v>
      </c>
      <c r="K499" s="117">
        <f>N499/H499</f>
        <v>9.432374866879659</v>
      </c>
      <c r="L499" s="556">
        <f>SUM(L495:L498)</f>
        <v>10992</v>
      </c>
      <c r="M499" s="556">
        <f>SUM(M495:M498)</f>
        <v>8244</v>
      </c>
      <c r="N499" s="2773">
        <f>SUM(N495:N498)</f>
        <v>8857</v>
      </c>
      <c r="O499" s="94">
        <f>N499/M499*100</f>
        <v>107.43571081999031</v>
      </c>
      <c r="P499" s="281">
        <f>SUM(P495:P498)</f>
        <v>32</v>
      </c>
      <c r="Q499" s="94">
        <f>N499/$C$3*12/P499</f>
        <v>369.04166666666663</v>
      </c>
      <c r="R499" s="742">
        <v>45565.907241599991</v>
      </c>
      <c r="S499" s="742">
        <v>45565.907241599991</v>
      </c>
      <c r="T499" s="742">
        <v>45565.907241599991</v>
      </c>
      <c r="U499" s="742">
        <v>45565.907241599991</v>
      </c>
      <c r="V499" s="742">
        <v>45565.907241599991</v>
      </c>
      <c r="W499" s="742">
        <v>45565.907241599991</v>
      </c>
      <c r="X499" s="742">
        <v>45565.907241599991</v>
      </c>
      <c r="Y499" s="742">
        <v>45565.907241599991</v>
      </c>
      <c r="Z499" s="742">
        <v>45565.907241599991</v>
      </c>
      <c r="AA499" s="1601">
        <f>R499/12*$C$3+(S499-R499)/11*8+(T499-S499)/10*7+(U499-T499)/9*6+(V499-U499)/8*5+(W499-V499)/7*4+(X499-W499)/6*3+(Y499-X499)/5*2+(Z499-Y499)/4*1</f>
        <v>34174.430431199995</v>
      </c>
      <c r="AB499" s="742">
        <f>AF499-AE499-AC499</f>
        <v>35137.784109999993</v>
      </c>
      <c r="AC499" s="1715">
        <v>-37.112690000000001</v>
      </c>
      <c r="AD499" s="742">
        <f>AB499-AA499</f>
        <v>963.35367879999831</v>
      </c>
      <c r="AE499" s="742">
        <v>-1522.1275500000004</v>
      </c>
      <c r="AF499" s="742">
        <v>33578.543869999994</v>
      </c>
      <c r="AG499" s="742"/>
      <c r="AH499" s="1835"/>
      <c r="AI499" s="1835">
        <f>AH499/1000</f>
        <v>0</v>
      </c>
      <c r="AJ499" s="2438"/>
      <c r="AK499" s="1723"/>
    </row>
    <row r="500" spans="1:37" s="70" customFormat="1" ht="43.5" customHeight="1" x14ac:dyDescent="0.25">
      <c r="A500" s="738"/>
      <c r="B500" s="1737"/>
      <c r="C500" s="1244" t="s">
        <v>276</v>
      </c>
      <c r="D500" s="1244"/>
      <c r="E500" s="437"/>
      <c r="F500" s="2179">
        <v>16</v>
      </c>
      <c r="G500" s="556">
        <f t="shared" si="326"/>
        <v>12</v>
      </c>
      <c r="H500" s="556">
        <v>9</v>
      </c>
      <c r="I500" s="556">
        <f t="shared" si="327"/>
        <v>75</v>
      </c>
      <c r="J500" s="703"/>
      <c r="K500" s="117"/>
      <c r="L500" s="556"/>
      <c r="M500" s="556"/>
      <c r="N500" s="556"/>
      <c r="O500" s="94"/>
      <c r="P500" s="281"/>
      <c r="Q500" s="94"/>
      <c r="R500" s="742">
        <v>2218.0813776</v>
      </c>
      <c r="S500" s="742">
        <v>2218.0813776</v>
      </c>
      <c r="T500" s="742">
        <v>2218.0813776</v>
      </c>
      <c r="U500" s="742">
        <v>2218.0813776</v>
      </c>
      <c r="V500" s="742">
        <v>2218.0813776</v>
      </c>
      <c r="W500" s="742">
        <v>2218.0813776</v>
      </c>
      <c r="X500" s="742">
        <v>2218.0813776</v>
      </c>
      <c r="Y500" s="742">
        <v>2218.0813776</v>
      </c>
      <c r="Z500" s="742">
        <v>2218.0813776</v>
      </c>
      <c r="AA500" s="1663">
        <f>Z500/12*$C$3</f>
        <v>1663.5610332000001</v>
      </c>
      <c r="AB500" s="742">
        <f>AF500-AE500-AC500</f>
        <v>1247.6708100000001</v>
      </c>
      <c r="AC500" s="742"/>
      <c r="AD500" s="742">
        <f>AB500-AA500</f>
        <v>-415.89022320000004</v>
      </c>
      <c r="AE500" s="742">
        <v>0</v>
      </c>
      <c r="AF500" s="742">
        <v>1247.6708100000001</v>
      </c>
      <c r="AG500" s="742"/>
      <c r="AH500" s="1835"/>
      <c r="AI500" s="1835"/>
      <c r="AJ500" s="2438"/>
      <c r="AK500" s="1723"/>
    </row>
    <row r="501" spans="1:37" s="70" customFormat="1" ht="15" customHeight="1" x14ac:dyDescent="0.25">
      <c r="A501" s="738">
        <v>1</v>
      </c>
      <c r="B501" s="1737">
        <v>1</v>
      </c>
      <c r="C501" s="636" t="s">
        <v>14</v>
      </c>
      <c r="D501" s="636"/>
      <c r="E501" s="507"/>
      <c r="F501" s="772"/>
      <c r="G501" s="361"/>
      <c r="H501" s="361"/>
      <c r="I501" s="361"/>
      <c r="J501" s="703"/>
      <c r="K501" s="703"/>
      <c r="L501" s="773"/>
      <c r="M501" s="773"/>
      <c r="N501" s="773"/>
      <c r="O501" s="773"/>
      <c r="P501" s="773"/>
      <c r="Q501" s="773"/>
      <c r="R501" s="492"/>
      <c r="S501" s="492"/>
      <c r="T501" s="492"/>
      <c r="U501" s="492"/>
      <c r="V501" s="492"/>
      <c r="W501" s="492"/>
      <c r="X501" s="492"/>
      <c r="Y501" s="492"/>
      <c r="Z501" s="492"/>
      <c r="AA501" s="1606"/>
      <c r="AB501" s="492"/>
      <c r="AC501" s="492"/>
      <c r="AD501" s="492"/>
      <c r="AE501" s="492"/>
      <c r="AF501" s="492"/>
      <c r="AG501" s="492"/>
      <c r="AH501" s="1835"/>
      <c r="AI501" s="1835"/>
      <c r="AJ501" s="2438"/>
      <c r="AK501" s="1723"/>
    </row>
    <row r="502" spans="1:37" s="70" customFormat="1" ht="16.5" customHeight="1" x14ac:dyDescent="0.25">
      <c r="A502" s="738">
        <v>1</v>
      </c>
      <c r="B502" s="1737">
        <v>1</v>
      </c>
      <c r="C502" s="507" t="s">
        <v>302</v>
      </c>
      <c r="D502" s="507"/>
      <c r="E502" s="520"/>
      <c r="F502" s="2199"/>
      <c r="G502" s="116"/>
      <c r="H502" s="116"/>
      <c r="I502" s="116"/>
      <c r="J502" s="363"/>
      <c r="K502" s="363"/>
      <c r="L502" s="365"/>
      <c r="M502" s="365"/>
      <c r="N502" s="365"/>
      <c r="O502" s="365"/>
      <c r="P502" s="365"/>
      <c r="Q502" s="365"/>
      <c r="R502" s="440"/>
      <c r="S502" s="440"/>
      <c r="T502" s="440"/>
      <c r="U502" s="440"/>
      <c r="V502" s="440"/>
      <c r="W502" s="440"/>
      <c r="X502" s="440"/>
      <c r="Y502" s="440"/>
      <c r="Z502" s="440"/>
      <c r="AA502" s="1599"/>
      <c r="AB502" s="440"/>
      <c r="AC502" s="440"/>
      <c r="AD502" s="440"/>
      <c r="AE502" s="440"/>
      <c r="AF502" s="440"/>
      <c r="AG502" s="440"/>
      <c r="AH502" s="1829"/>
      <c r="AI502" s="1829"/>
      <c r="AJ502" s="2438"/>
      <c r="AK502" s="1723"/>
    </row>
    <row r="503" spans="1:37" s="70" customFormat="1" ht="15" customHeight="1" x14ac:dyDescent="0.25">
      <c r="A503" s="738">
        <v>1</v>
      </c>
      <c r="B503" s="1737">
        <v>1</v>
      </c>
      <c r="C503" s="407" t="s">
        <v>361</v>
      </c>
      <c r="D503" s="407"/>
      <c r="E503" s="407"/>
      <c r="F503" s="711">
        <f t="shared" ref="F503:G503" si="329">SUM(F505,F506,F507,F508)+F504/2.7</f>
        <v>5407.5555555555557</v>
      </c>
      <c r="G503" s="440">
        <f t="shared" si="329"/>
        <v>4055.6018518518517</v>
      </c>
      <c r="H503" s="440">
        <f>SUM(H505,H506,H507,H508)+H504/2.7</f>
        <v>25926.037037037036</v>
      </c>
      <c r="I503" s="361">
        <f>H503/G503*100</f>
        <v>639.26484857478795</v>
      </c>
      <c r="J503" s="125"/>
      <c r="K503" s="125"/>
      <c r="L503" s="464"/>
      <c r="M503" s="464"/>
      <c r="N503" s="464"/>
      <c r="O503" s="464"/>
      <c r="P503" s="464"/>
      <c r="Q503" s="464"/>
      <c r="R503" s="711"/>
      <c r="S503" s="711"/>
      <c r="T503" s="711"/>
      <c r="U503" s="711"/>
      <c r="V503" s="711"/>
      <c r="W503" s="711"/>
      <c r="X503" s="711"/>
      <c r="Y503" s="711"/>
      <c r="Z503" s="711"/>
      <c r="AA503" s="1596"/>
      <c r="AB503" s="711"/>
      <c r="AC503" s="711"/>
      <c r="AD503" s="711"/>
      <c r="AE503" s="711"/>
      <c r="AF503" s="711"/>
      <c r="AG503" s="2464">
        <f t="shared" ref="AG503" si="330">SUM(AG505,AG506,AG507,AG508)+AG504/2.7</f>
        <v>0</v>
      </c>
      <c r="AH503" s="1834"/>
      <c r="AI503" s="1834"/>
      <c r="AJ503" s="2438"/>
      <c r="AK503" s="1723"/>
    </row>
    <row r="504" spans="1:37" s="70" customFormat="1" ht="15" customHeight="1" x14ac:dyDescent="0.25">
      <c r="A504" s="738"/>
      <c r="B504" s="1737"/>
      <c r="C504" s="407" t="s">
        <v>468</v>
      </c>
      <c r="D504" s="407"/>
      <c r="E504" s="407"/>
      <c r="F504" s="711">
        <v>42</v>
      </c>
      <c r="G504" s="440">
        <f t="shared" ref="G504:G512" si="331">ROUND(F504/12*$C$3,0)</f>
        <v>32</v>
      </c>
      <c r="H504" s="440">
        <v>46</v>
      </c>
      <c r="I504" s="361">
        <f>H504/G504*100</f>
        <v>143.75</v>
      </c>
      <c r="J504" s="125"/>
      <c r="K504" s="125"/>
      <c r="L504" s="464"/>
      <c r="M504" s="464"/>
      <c r="N504" s="464"/>
      <c r="O504" s="464"/>
      <c r="P504" s="464"/>
      <c r="Q504" s="464"/>
      <c r="R504" s="711"/>
      <c r="S504" s="711"/>
      <c r="T504" s="711"/>
      <c r="U504" s="711"/>
      <c r="V504" s="711"/>
      <c r="W504" s="711"/>
      <c r="X504" s="711"/>
      <c r="Y504" s="711"/>
      <c r="Z504" s="711"/>
      <c r="AA504" s="1596"/>
      <c r="AB504" s="711"/>
      <c r="AC504" s="711"/>
      <c r="AD504" s="711"/>
      <c r="AE504" s="711"/>
      <c r="AF504" s="711"/>
      <c r="AG504" s="711"/>
      <c r="AH504" s="1834"/>
      <c r="AI504" s="1834"/>
      <c r="AJ504" s="2438"/>
      <c r="AK504" s="1723"/>
    </row>
    <row r="505" spans="1:37" s="70" customFormat="1" ht="15" customHeight="1" x14ac:dyDescent="0.25">
      <c r="A505" s="738">
        <v>1</v>
      </c>
      <c r="B505" s="1737">
        <v>1</v>
      </c>
      <c r="C505" s="407" t="s">
        <v>383</v>
      </c>
      <c r="D505" s="407"/>
      <c r="E505" s="407"/>
      <c r="F505" s="711"/>
      <c r="G505" s="92">
        <f t="shared" si="331"/>
        <v>0</v>
      </c>
      <c r="H505" s="440"/>
      <c r="I505" s="361"/>
      <c r="J505" s="125"/>
      <c r="K505" s="125"/>
      <c r="L505" s="464"/>
      <c r="M505" s="464"/>
      <c r="N505" s="464"/>
      <c r="O505" s="464"/>
      <c r="P505" s="464"/>
      <c r="Q505" s="464"/>
      <c r="R505" s="711"/>
      <c r="S505" s="711"/>
      <c r="T505" s="711"/>
      <c r="U505" s="711"/>
      <c r="V505" s="711"/>
      <c r="W505" s="711"/>
      <c r="X505" s="711"/>
      <c r="Y505" s="711"/>
      <c r="Z505" s="711"/>
      <c r="AA505" s="1596"/>
      <c r="AB505" s="711"/>
      <c r="AC505" s="711"/>
      <c r="AD505" s="711"/>
      <c r="AE505" s="711"/>
      <c r="AF505" s="711"/>
      <c r="AG505" s="711"/>
      <c r="AH505" s="1834"/>
      <c r="AI505" s="1834"/>
      <c r="AJ505" s="2438"/>
      <c r="AK505" s="1723"/>
    </row>
    <row r="506" spans="1:37" s="70" customFormat="1" ht="35.1" customHeight="1" x14ac:dyDescent="0.25">
      <c r="A506" s="738">
        <v>1</v>
      </c>
      <c r="B506" s="1737">
        <v>1</v>
      </c>
      <c r="C506" s="407" t="s">
        <v>304</v>
      </c>
      <c r="D506" s="407"/>
      <c r="E506" s="407"/>
      <c r="F506" s="711">
        <v>700</v>
      </c>
      <c r="G506" s="92">
        <f t="shared" si="331"/>
        <v>525</v>
      </c>
      <c r="H506" s="440">
        <v>221</v>
      </c>
      <c r="I506" s="361">
        <f t="shared" ref="I506:I513" si="332">H506/G506*100</f>
        <v>42.095238095238095</v>
      </c>
      <c r="J506" s="125"/>
      <c r="K506" s="125"/>
      <c r="L506" s="464"/>
      <c r="M506" s="464"/>
      <c r="N506" s="464"/>
      <c r="O506" s="464"/>
      <c r="P506" s="464"/>
      <c r="Q506" s="464"/>
      <c r="R506" s="711"/>
      <c r="S506" s="711"/>
      <c r="T506" s="711"/>
      <c r="U506" s="711"/>
      <c r="V506" s="711"/>
      <c r="W506" s="711"/>
      <c r="X506" s="711"/>
      <c r="Y506" s="711"/>
      <c r="Z506" s="711"/>
      <c r="AA506" s="1596"/>
      <c r="AB506" s="711"/>
      <c r="AC506" s="711"/>
      <c r="AD506" s="711"/>
      <c r="AE506" s="711"/>
      <c r="AF506" s="711"/>
      <c r="AG506" s="711"/>
      <c r="AH506" s="1834"/>
      <c r="AI506" s="1834"/>
      <c r="AJ506" s="2438"/>
      <c r="AK506" s="1723"/>
    </row>
    <row r="507" spans="1:37" s="70" customFormat="1" ht="35.1" customHeight="1" x14ac:dyDescent="0.25">
      <c r="A507" s="738">
        <v>1</v>
      </c>
      <c r="B507" s="1737">
        <v>1</v>
      </c>
      <c r="C507" s="407" t="s">
        <v>305</v>
      </c>
      <c r="D507" s="407"/>
      <c r="E507" s="407"/>
      <c r="F507" s="711">
        <v>35</v>
      </c>
      <c r="G507" s="92">
        <f t="shared" si="331"/>
        <v>26</v>
      </c>
      <c r="H507" s="440">
        <v>58</v>
      </c>
      <c r="I507" s="361">
        <f t="shared" si="332"/>
        <v>223.07692307692309</v>
      </c>
      <c r="J507" s="125"/>
      <c r="K507" s="125"/>
      <c r="L507" s="464"/>
      <c r="M507" s="464"/>
      <c r="N507" s="464"/>
      <c r="O507" s="464"/>
      <c r="P507" s="464"/>
      <c r="Q507" s="464"/>
      <c r="R507" s="711"/>
      <c r="S507" s="711"/>
      <c r="T507" s="711"/>
      <c r="U507" s="711"/>
      <c r="V507" s="711"/>
      <c r="W507" s="711"/>
      <c r="X507" s="711"/>
      <c r="Y507" s="711"/>
      <c r="Z507" s="711"/>
      <c r="AA507" s="1596"/>
      <c r="AB507" s="711"/>
      <c r="AC507" s="711"/>
      <c r="AD507" s="711"/>
      <c r="AE507" s="711"/>
      <c r="AF507" s="711"/>
      <c r="AG507" s="711"/>
      <c r="AH507" s="1834"/>
      <c r="AI507" s="1834"/>
      <c r="AJ507" s="2438"/>
      <c r="AK507" s="1723"/>
    </row>
    <row r="508" spans="1:37" s="70" customFormat="1" ht="35.1" customHeight="1" x14ac:dyDescent="0.25">
      <c r="A508" s="738">
        <v>1</v>
      </c>
      <c r="B508" s="1737">
        <v>1</v>
      </c>
      <c r="C508" s="407" t="s">
        <v>306</v>
      </c>
      <c r="D508" s="407"/>
      <c r="E508" s="407"/>
      <c r="F508" s="711">
        <v>4657</v>
      </c>
      <c r="G508" s="92">
        <f>(F508/12*$C$3)</f>
        <v>3492.75</v>
      </c>
      <c r="H508" s="440">
        <v>25630</v>
      </c>
      <c r="I508" s="361">
        <f t="shared" si="332"/>
        <v>733.80574046238632</v>
      </c>
      <c r="J508" s="125"/>
      <c r="K508" s="125"/>
      <c r="L508" s="464"/>
      <c r="M508" s="464"/>
      <c r="N508" s="464"/>
      <c r="O508" s="464"/>
      <c r="P508" s="464"/>
      <c r="Q508" s="464"/>
      <c r="R508" s="711"/>
      <c r="S508" s="711"/>
      <c r="T508" s="711"/>
      <c r="U508" s="711"/>
      <c r="V508" s="711"/>
      <c r="W508" s="711"/>
      <c r="X508" s="711"/>
      <c r="Y508" s="711"/>
      <c r="Z508" s="711"/>
      <c r="AA508" s="1596"/>
      <c r="AB508" s="711"/>
      <c r="AC508" s="711"/>
      <c r="AD508" s="711"/>
      <c r="AE508" s="711"/>
      <c r="AF508" s="711"/>
      <c r="AG508" s="711"/>
      <c r="AH508" s="1834"/>
      <c r="AI508" s="1834"/>
      <c r="AJ508" s="2438"/>
      <c r="AK508" s="1723"/>
    </row>
    <row r="509" spans="1:37" s="70" customFormat="1" ht="50.25" customHeight="1" x14ac:dyDescent="0.25">
      <c r="A509" s="738"/>
      <c r="B509" s="1737"/>
      <c r="C509" s="407" t="s">
        <v>548</v>
      </c>
      <c r="D509" s="407"/>
      <c r="E509" s="407"/>
      <c r="F509" s="711">
        <v>1764</v>
      </c>
      <c r="G509" s="92">
        <f>F509/7*($C$3-5)</f>
        <v>1008</v>
      </c>
      <c r="H509" s="440">
        <v>54</v>
      </c>
      <c r="I509" s="361">
        <f t="shared" si="332"/>
        <v>5.3571428571428568</v>
      </c>
      <c r="J509" s="125"/>
      <c r="K509" s="125"/>
      <c r="L509" s="464"/>
      <c r="M509" s="464"/>
      <c r="N509" s="464"/>
      <c r="O509" s="464"/>
      <c r="P509" s="464"/>
      <c r="Q509" s="464"/>
      <c r="R509" s="711"/>
      <c r="S509" s="711"/>
      <c r="T509" s="711"/>
      <c r="U509" s="711"/>
      <c r="V509" s="711"/>
      <c r="W509" s="711"/>
      <c r="X509" s="711"/>
      <c r="Y509" s="711"/>
      <c r="Z509" s="711"/>
      <c r="AA509" s="1596"/>
      <c r="AB509" s="711"/>
      <c r="AC509" s="711"/>
      <c r="AD509" s="711"/>
      <c r="AE509" s="711"/>
      <c r="AF509" s="711"/>
      <c r="AG509" s="711"/>
      <c r="AH509" s="1834"/>
      <c r="AI509" s="1834"/>
      <c r="AJ509" s="2438"/>
      <c r="AK509" s="1723"/>
    </row>
    <row r="510" spans="1:37" s="70" customFormat="1" ht="15" customHeight="1" x14ac:dyDescent="0.25">
      <c r="A510" s="738">
        <v>1</v>
      </c>
      <c r="B510" s="1737">
        <v>1</v>
      </c>
      <c r="C510" s="409" t="s">
        <v>360</v>
      </c>
      <c r="D510" s="409"/>
      <c r="E510" s="407"/>
      <c r="F510" s="711">
        <f>F511+F512/8.5</f>
        <v>16969.176470588234</v>
      </c>
      <c r="G510" s="92">
        <f t="shared" ref="G510:H510" si="333">G511+G512/8.5</f>
        <v>12726.941176470587</v>
      </c>
      <c r="H510" s="440">
        <f t="shared" si="333"/>
        <v>10101.047058823529</v>
      </c>
      <c r="I510" s="361">
        <f t="shared" si="332"/>
        <v>79.367437302988577</v>
      </c>
      <c r="J510" s="125"/>
      <c r="K510" s="125"/>
      <c r="L510" s="464"/>
      <c r="M510" s="464"/>
      <c r="N510" s="464"/>
      <c r="O510" s="464"/>
      <c r="P510" s="464"/>
      <c r="Q510" s="464"/>
      <c r="R510" s="711"/>
      <c r="S510" s="711"/>
      <c r="T510" s="711"/>
      <c r="U510" s="711"/>
      <c r="V510" s="711"/>
      <c r="W510" s="711"/>
      <c r="X510" s="711"/>
      <c r="Y510" s="711"/>
      <c r="Z510" s="711"/>
      <c r="AA510" s="1596"/>
      <c r="AB510" s="711"/>
      <c r="AC510" s="711"/>
      <c r="AD510" s="711"/>
      <c r="AE510" s="711"/>
      <c r="AF510" s="711"/>
      <c r="AG510" s="92">
        <f t="shared" ref="AG510" si="334">AG511+AG512/8.5</f>
        <v>41.636470588235291</v>
      </c>
      <c r="AH510" s="1834">
        <f>AH511+AH512</f>
        <v>67295.08</v>
      </c>
      <c r="AI510" s="1834">
        <f>AI511+AI512</f>
        <v>67.295079999999999</v>
      </c>
      <c r="AJ510" s="2438"/>
      <c r="AK510" s="1723"/>
    </row>
    <row r="511" spans="1:37" s="70" customFormat="1" ht="15" customHeight="1" x14ac:dyDescent="0.25">
      <c r="A511" s="738"/>
      <c r="B511" s="1737"/>
      <c r="C511" s="409" t="s">
        <v>458</v>
      </c>
      <c r="D511" s="409"/>
      <c r="E511" s="407"/>
      <c r="F511" s="711">
        <v>15000</v>
      </c>
      <c r="G511" s="92">
        <f t="shared" si="331"/>
        <v>11250</v>
      </c>
      <c r="H511" s="440">
        <v>9163</v>
      </c>
      <c r="I511" s="361">
        <f t="shared" si="332"/>
        <v>81.448888888888888</v>
      </c>
      <c r="J511" s="125"/>
      <c r="K511" s="125"/>
      <c r="L511" s="464"/>
      <c r="M511" s="464"/>
      <c r="N511" s="464"/>
      <c r="O511" s="464"/>
      <c r="P511" s="464"/>
      <c r="Q511" s="464"/>
      <c r="R511" s="711"/>
      <c r="S511" s="711"/>
      <c r="T511" s="711"/>
      <c r="U511" s="711"/>
      <c r="V511" s="711"/>
      <c r="W511" s="711"/>
      <c r="X511" s="711"/>
      <c r="Y511" s="711"/>
      <c r="Z511" s="711"/>
      <c r="AA511" s="1596"/>
      <c r="AB511" s="711"/>
      <c r="AC511" s="711"/>
      <c r="AD511" s="711"/>
      <c r="AE511" s="711"/>
      <c r="AF511" s="711"/>
      <c r="AG511" s="711">
        <v>41</v>
      </c>
      <c r="AH511" s="1834">
        <v>66022.28</v>
      </c>
      <c r="AI511" s="1834">
        <f>AH511/1000</f>
        <v>66.022279999999995</v>
      </c>
      <c r="AJ511" s="2438"/>
      <c r="AK511" s="1723"/>
    </row>
    <row r="512" spans="1:37" s="70" customFormat="1" ht="15" customHeight="1" x14ac:dyDescent="0.25">
      <c r="A512" s="738">
        <v>1</v>
      </c>
      <c r="B512" s="1737">
        <v>1</v>
      </c>
      <c r="C512" s="641" t="s">
        <v>377</v>
      </c>
      <c r="D512" s="641"/>
      <c r="E512" s="407"/>
      <c r="F512" s="711">
        <v>16738</v>
      </c>
      <c r="G512" s="92">
        <f t="shared" si="331"/>
        <v>12554</v>
      </c>
      <c r="H512" s="440">
        <v>7973.4000000000015</v>
      </c>
      <c r="I512" s="361">
        <f t="shared" si="332"/>
        <v>63.512824597737783</v>
      </c>
      <c r="J512" s="125"/>
      <c r="K512" s="125"/>
      <c r="L512" s="464"/>
      <c r="M512" s="464"/>
      <c r="N512" s="464"/>
      <c r="O512" s="464"/>
      <c r="P512" s="464"/>
      <c r="Q512" s="464"/>
      <c r="R512" s="711"/>
      <c r="S512" s="711"/>
      <c r="T512" s="711"/>
      <c r="U512" s="711"/>
      <c r="V512" s="711"/>
      <c r="W512" s="711"/>
      <c r="X512" s="711"/>
      <c r="Y512" s="711"/>
      <c r="Z512" s="711"/>
      <c r="AA512" s="1596"/>
      <c r="AB512" s="711"/>
      <c r="AC512" s="711"/>
      <c r="AD512" s="711"/>
      <c r="AE512" s="711"/>
      <c r="AF512" s="711"/>
      <c r="AG512" s="711">
        <v>5.41</v>
      </c>
      <c r="AH512" s="1834">
        <v>1272.8000000000002</v>
      </c>
      <c r="AI512" s="1834">
        <f>AH512/1000</f>
        <v>1.2728000000000002</v>
      </c>
      <c r="AJ512" s="2438"/>
      <c r="AK512" s="1723"/>
    </row>
    <row r="513" spans="1:37" s="70" customFormat="1" ht="15" customHeight="1" x14ac:dyDescent="0.25">
      <c r="A513" s="738">
        <v>1</v>
      </c>
      <c r="B513" s="1737">
        <v>1</v>
      </c>
      <c r="C513" s="213" t="s">
        <v>168</v>
      </c>
      <c r="D513" s="213"/>
      <c r="E513" s="508"/>
      <c r="F513" s="712">
        <f>SUM(F503+F511*3.2)+F512/3.9</f>
        <v>57699.35042735043</v>
      </c>
      <c r="G513" s="388">
        <f t="shared" ref="G513:H513" si="335">SUM(G503+G511*3.2)+G512/3.9</f>
        <v>43274.576210826213</v>
      </c>
      <c r="H513" s="388">
        <f t="shared" si="335"/>
        <v>57292.098575498581</v>
      </c>
      <c r="I513" s="556">
        <f t="shared" si="332"/>
        <v>132.39205000271161</v>
      </c>
      <c r="J513" s="125"/>
      <c r="K513" s="125"/>
      <c r="L513" s="464"/>
      <c r="M513" s="464"/>
      <c r="N513" s="464"/>
      <c r="O513" s="464"/>
      <c r="P513" s="464"/>
      <c r="Q513" s="464"/>
      <c r="R513" s="742">
        <v>42542.642999999996</v>
      </c>
      <c r="S513" s="742">
        <v>42542.642999999996</v>
      </c>
      <c r="T513" s="742">
        <v>42542.642999999996</v>
      </c>
      <c r="U513" s="742">
        <v>42542.642999999996</v>
      </c>
      <c r="V513" s="742">
        <v>42542.642999999996</v>
      </c>
      <c r="W513" s="742">
        <v>42542.642999999996</v>
      </c>
      <c r="X513" s="742">
        <v>42383.108100000005</v>
      </c>
      <c r="Y513" s="742">
        <v>42383.108100000005</v>
      </c>
      <c r="Z513" s="742">
        <v>42383.108100000005</v>
      </c>
      <c r="AA513" s="1734">
        <f>R513/12*$C$3+(S513-R513)/11*8+(T513-S513)/10*7+(U513-T513)/9*6+(V513-U513)/8*5+(W513-V513)/7*4+((X513-W513)+159.5349)/6*3-159.5349+(Y513-X513)/5*2+(Z513-Y513)/4*1</f>
        <v>31747.447350000002</v>
      </c>
      <c r="AB513" s="742">
        <f>AF513-AE513</f>
        <v>31587.912449999993</v>
      </c>
      <c r="AC513" s="742"/>
      <c r="AD513" s="742">
        <f>AB513-AA513</f>
        <v>-159.53490000000966</v>
      </c>
      <c r="AE513" s="742">
        <v>-296.78645999999998</v>
      </c>
      <c r="AF513" s="742">
        <v>31291.125989999993</v>
      </c>
      <c r="AG513" s="388">
        <f t="shared" ref="AG513" si="336">SUM(AG503+AG511*3.2)+AG512/3.9</f>
        <v>132.5871794871795</v>
      </c>
      <c r="AH513" s="1835">
        <f>AH510+AH503</f>
        <v>67295.08</v>
      </c>
      <c r="AI513" s="1835">
        <f>AI510+AI503</f>
        <v>67.295079999999999</v>
      </c>
      <c r="AJ513" s="2438"/>
      <c r="AK513" s="1723"/>
    </row>
    <row r="514" spans="1:37" s="70" customFormat="1" ht="15" customHeight="1" x14ac:dyDescent="0.25">
      <c r="A514" s="738">
        <v>1</v>
      </c>
      <c r="B514" s="1737">
        <v>1</v>
      </c>
      <c r="C514" s="507" t="s">
        <v>307</v>
      </c>
      <c r="D514" s="507"/>
      <c r="E514" s="407"/>
      <c r="F514" s="711"/>
      <c r="G514" s="92"/>
      <c r="H514" s="440"/>
      <c r="I514" s="556"/>
      <c r="J514" s="125"/>
      <c r="K514" s="125"/>
      <c r="L514" s="464"/>
      <c r="M514" s="464"/>
      <c r="N514" s="464"/>
      <c r="O514" s="464"/>
      <c r="P514" s="464"/>
      <c r="Q514" s="464"/>
      <c r="R514" s="711"/>
      <c r="S514" s="711"/>
      <c r="T514" s="711"/>
      <c r="U514" s="711"/>
      <c r="V514" s="711"/>
      <c r="W514" s="711"/>
      <c r="X514" s="711"/>
      <c r="Y514" s="711"/>
      <c r="Z514" s="711"/>
      <c r="AA514" s="1596"/>
      <c r="AB514" s="711"/>
      <c r="AC514" s="711"/>
      <c r="AD514" s="711"/>
      <c r="AE514" s="711"/>
      <c r="AF514" s="711"/>
      <c r="AG514" s="711"/>
      <c r="AH514" s="1834"/>
      <c r="AI514" s="1834"/>
      <c r="AJ514" s="2438"/>
      <c r="AK514" s="1723"/>
    </row>
    <row r="515" spans="1:37" s="70" customFormat="1" ht="15" customHeight="1" x14ac:dyDescent="0.25">
      <c r="A515" s="738">
        <v>1</v>
      </c>
      <c r="B515" s="1737">
        <v>1</v>
      </c>
      <c r="C515" s="407" t="s">
        <v>198</v>
      </c>
      <c r="D515" s="407"/>
      <c r="E515" s="407"/>
      <c r="F515" s="711">
        <f>SUM(F517,F520)</f>
        <v>10108</v>
      </c>
      <c r="G515" s="440">
        <f>SUM(G517,G520)</f>
        <v>7581</v>
      </c>
      <c r="H515" s="440">
        <f>SUM(H517,H520)</f>
        <v>7708</v>
      </c>
      <c r="I515" s="556">
        <f>H515/G515*100</f>
        <v>101.67524073341248</v>
      </c>
      <c r="J515" s="125"/>
      <c r="K515" s="125"/>
      <c r="L515" s="464"/>
      <c r="M515" s="464"/>
      <c r="N515" s="464"/>
      <c r="O515" s="464"/>
      <c r="P515" s="464"/>
      <c r="Q515" s="464"/>
      <c r="R515" s="711"/>
      <c r="S515" s="711"/>
      <c r="T515" s="711"/>
      <c r="U515" s="711"/>
      <c r="V515" s="711"/>
      <c r="W515" s="711"/>
      <c r="X515" s="711"/>
      <c r="Y515" s="711"/>
      <c r="Z515" s="711"/>
      <c r="AA515" s="1596"/>
      <c r="AB515" s="711"/>
      <c r="AC515" s="711"/>
      <c r="AD515" s="711"/>
      <c r="AE515" s="711"/>
      <c r="AF515" s="711"/>
      <c r="AG515" s="711">
        <f>AG516+AG517+AG520</f>
        <v>0</v>
      </c>
      <c r="AH515" s="711">
        <f t="shared" ref="AH515" si="337">AH516+AH517+AH520</f>
        <v>0</v>
      </c>
      <c r="AI515" s="711">
        <f>AH515/1000</f>
        <v>0</v>
      </c>
      <c r="AJ515" s="2438"/>
      <c r="AK515" s="1723"/>
    </row>
    <row r="516" spans="1:37" s="70" customFormat="1" ht="20.25" customHeight="1" x14ac:dyDescent="0.25">
      <c r="A516" s="738">
        <v>1</v>
      </c>
      <c r="B516" s="1737">
        <v>1</v>
      </c>
      <c r="C516" s="407" t="s">
        <v>303</v>
      </c>
      <c r="D516" s="407"/>
      <c r="E516" s="407"/>
      <c r="F516" s="711"/>
      <c r="G516" s="92">
        <f>ROUND(F516/12*$C$3,0)</f>
        <v>0</v>
      </c>
      <c r="H516" s="440"/>
      <c r="I516" s="556"/>
      <c r="J516" s="125"/>
      <c r="K516" s="125"/>
      <c r="L516" s="464"/>
      <c r="M516" s="464"/>
      <c r="N516" s="464"/>
      <c r="O516" s="464"/>
      <c r="P516" s="464"/>
      <c r="Q516" s="464"/>
      <c r="R516" s="711"/>
      <c r="S516" s="711"/>
      <c r="T516" s="711"/>
      <c r="U516" s="711"/>
      <c r="V516" s="711"/>
      <c r="W516" s="711"/>
      <c r="X516" s="711"/>
      <c r="Y516" s="711"/>
      <c r="Z516" s="711"/>
      <c r="AA516" s="1596"/>
      <c r="AB516" s="711"/>
      <c r="AC516" s="711"/>
      <c r="AD516" s="711"/>
      <c r="AE516" s="711"/>
      <c r="AF516" s="711"/>
      <c r="AG516" s="711"/>
      <c r="AH516" s="1834"/>
      <c r="AI516" s="1834"/>
      <c r="AJ516" s="2438"/>
      <c r="AK516" s="1723"/>
    </row>
    <row r="517" spans="1:37" s="70" customFormat="1" ht="49.5" customHeight="1" x14ac:dyDescent="0.25">
      <c r="A517" s="738">
        <v>1</v>
      </c>
      <c r="B517" s="1737">
        <v>1</v>
      </c>
      <c r="C517" s="407" t="s">
        <v>308</v>
      </c>
      <c r="D517" s="407"/>
      <c r="E517" s="407"/>
      <c r="F517" s="711">
        <f>SUM(F518:F519)</f>
        <v>6344</v>
      </c>
      <c r="G517" s="440">
        <f>SUM(G518:G519)</f>
        <v>4758</v>
      </c>
      <c r="H517" s="440">
        <f>SUM(H518:H519)</f>
        <v>3492</v>
      </c>
      <c r="I517" s="556">
        <f t="shared" ref="I517:I523" si="338">H517/G517*100</f>
        <v>73.392181588902901</v>
      </c>
      <c r="J517" s="125"/>
      <c r="K517" s="125"/>
      <c r="L517" s="464"/>
      <c r="M517" s="464"/>
      <c r="N517" s="464"/>
      <c r="O517" s="464"/>
      <c r="P517" s="464"/>
      <c r="Q517" s="464"/>
      <c r="R517" s="711"/>
      <c r="S517" s="711"/>
      <c r="T517" s="711"/>
      <c r="U517" s="711"/>
      <c r="V517" s="711"/>
      <c r="W517" s="711"/>
      <c r="X517" s="711"/>
      <c r="Y517" s="711"/>
      <c r="Z517" s="711"/>
      <c r="AA517" s="1596"/>
      <c r="AB517" s="711"/>
      <c r="AC517" s="711"/>
      <c r="AD517" s="711"/>
      <c r="AE517" s="711"/>
      <c r="AF517" s="711"/>
      <c r="AG517" s="711">
        <f>AG518+AG519</f>
        <v>0</v>
      </c>
      <c r="AH517" s="711">
        <f t="shared" ref="AH517" si="339">AH518+AH519</f>
        <v>0</v>
      </c>
      <c r="AI517" s="711">
        <f t="shared" ref="AI517:AI518" si="340">AH517/1000</f>
        <v>0</v>
      </c>
      <c r="AJ517" s="2438"/>
      <c r="AK517" s="1723"/>
    </row>
    <row r="518" spans="1:37" s="70" customFormat="1" ht="38.1" customHeight="1" x14ac:dyDescent="0.25">
      <c r="A518" s="738">
        <v>1</v>
      </c>
      <c r="B518" s="1737">
        <v>1</v>
      </c>
      <c r="C518" s="407" t="s">
        <v>309</v>
      </c>
      <c r="D518" s="407"/>
      <c r="E518" s="407"/>
      <c r="F518" s="711">
        <v>4880</v>
      </c>
      <c r="G518" s="92">
        <f t="shared" ref="G518:G519" si="341">(F518/12*$C$3)</f>
        <v>3660</v>
      </c>
      <c r="H518" s="440">
        <v>2334</v>
      </c>
      <c r="I518" s="556">
        <f t="shared" si="338"/>
        <v>63.770491803278681</v>
      </c>
      <c r="J518" s="125"/>
      <c r="K518" s="125"/>
      <c r="L518" s="464"/>
      <c r="M518" s="464"/>
      <c r="N518" s="464"/>
      <c r="O518" s="464"/>
      <c r="P518" s="464"/>
      <c r="Q518" s="464"/>
      <c r="R518" s="711"/>
      <c r="S518" s="711"/>
      <c r="T518" s="711"/>
      <c r="U518" s="711"/>
      <c r="V518" s="711"/>
      <c r="W518" s="711"/>
      <c r="X518" s="711"/>
      <c r="Y518" s="711"/>
      <c r="Z518" s="711"/>
      <c r="AA518" s="1596"/>
      <c r="AB518" s="711"/>
      <c r="AC518" s="711"/>
      <c r="AD518" s="711"/>
      <c r="AE518" s="711"/>
      <c r="AF518" s="711"/>
      <c r="AG518" s="711"/>
      <c r="AH518" s="1834"/>
      <c r="AI518" s="1834">
        <f t="shared" si="340"/>
        <v>0</v>
      </c>
      <c r="AJ518" s="2438"/>
      <c r="AK518" s="1723"/>
    </row>
    <row r="519" spans="1:37" s="70" customFormat="1" ht="38.1" customHeight="1" x14ac:dyDescent="0.25">
      <c r="A519" s="738">
        <v>1</v>
      </c>
      <c r="B519" s="1737">
        <v>1</v>
      </c>
      <c r="C519" s="407" t="s">
        <v>310</v>
      </c>
      <c r="D519" s="407"/>
      <c r="E519" s="407"/>
      <c r="F519" s="711">
        <v>1464</v>
      </c>
      <c r="G519" s="92">
        <f t="shared" si="341"/>
        <v>1098</v>
      </c>
      <c r="H519" s="440">
        <v>1158</v>
      </c>
      <c r="I519" s="556">
        <f t="shared" si="338"/>
        <v>105.46448087431695</v>
      </c>
      <c r="J519" s="125"/>
      <c r="K519" s="125"/>
      <c r="L519" s="464"/>
      <c r="M519" s="464"/>
      <c r="N519" s="464"/>
      <c r="O519" s="464"/>
      <c r="P519" s="464"/>
      <c r="Q519" s="464"/>
      <c r="R519" s="711"/>
      <c r="S519" s="711"/>
      <c r="T519" s="711"/>
      <c r="U519" s="711"/>
      <c r="V519" s="711"/>
      <c r="W519" s="711"/>
      <c r="X519" s="711"/>
      <c r="Y519" s="711"/>
      <c r="Z519" s="711"/>
      <c r="AA519" s="1596"/>
      <c r="AB519" s="711"/>
      <c r="AC519" s="711"/>
      <c r="AD519" s="711"/>
      <c r="AE519" s="711"/>
      <c r="AF519" s="711"/>
      <c r="AG519" s="711"/>
      <c r="AH519" s="1834"/>
      <c r="AI519" s="1834"/>
      <c r="AJ519" s="2438"/>
      <c r="AK519" s="1723"/>
    </row>
    <row r="520" spans="1:37" s="70" customFormat="1" ht="49.5" customHeight="1" x14ac:dyDescent="0.25">
      <c r="A520" s="738">
        <v>1</v>
      </c>
      <c r="B520" s="1737">
        <v>1</v>
      </c>
      <c r="C520" s="407" t="s">
        <v>311</v>
      </c>
      <c r="D520" s="407"/>
      <c r="E520" s="407"/>
      <c r="F520" s="711">
        <f>SUM(F521:F523)</f>
        <v>3764</v>
      </c>
      <c r="G520" s="440">
        <f>SUM(G521:G523)</f>
        <v>2823</v>
      </c>
      <c r="H520" s="440">
        <f>SUM(H521:H523)</f>
        <v>4216</v>
      </c>
      <c r="I520" s="556">
        <f t="shared" si="338"/>
        <v>149.34466879206519</v>
      </c>
      <c r="J520" s="125"/>
      <c r="K520" s="125"/>
      <c r="L520" s="464"/>
      <c r="M520" s="464"/>
      <c r="N520" s="464"/>
      <c r="O520" s="464"/>
      <c r="P520" s="464"/>
      <c r="Q520" s="464"/>
      <c r="R520" s="711"/>
      <c r="S520" s="711"/>
      <c r="T520" s="711"/>
      <c r="U520" s="711"/>
      <c r="V520" s="711"/>
      <c r="W520" s="711"/>
      <c r="X520" s="711"/>
      <c r="Y520" s="711"/>
      <c r="Z520" s="711"/>
      <c r="AA520" s="1596"/>
      <c r="AB520" s="711"/>
      <c r="AC520" s="711"/>
      <c r="AD520" s="711"/>
      <c r="AE520" s="711"/>
      <c r="AF520" s="711"/>
      <c r="AG520" s="711">
        <f>AG521+AG522*4.7647+AG523*1.4375</f>
        <v>0</v>
      </c>
      <c r="AH520" s="1834">
        <f>AH521+AH522+AH523</f>
        <v>0</v>
      </c>
      <c r="AI520" s="1834">
        <f>AI521+AI522+AI523</f>
        <v>0</v>
      </c>
      <c r="AJ520" s="2438"/>
      <c r="AK520" s="1723"/>
    </row>
    <row r="521" spans="1:37" s="70" customFormat="1" ht="38.1" customHeight="1" x14ac:dyDescent="0.25">
      <c r="A521" s="738">
        <v>1</v>
      </c>
      <c r="B521" s="1737">
        <v>1</v>
      </c>
      <c r="C521" s="407" t="s">
        <v>312</v>
      </c>
      <c r="D521" s="407"/>
      <c r="E521" s="407"/>
      <c r="F521" s="711">
        <v>362</v>
      </c>
      <c r="G521" s="92">
        <f>(F521/12*$C$3)</f>
        <v>271.5</v>
      </c>
      <c r="H521" s="440">
        <v>440</v>
      </c>
      <c r="I521" s="556">
        <f t="shared" si="338"/>
        <v>162.06261510128914</v>
      </c>
      <c r="J521" s="125"/>
      <c r="K521" s="125"/>
      <c r="L521" s="464"/>
      <c r="M521" s="464"/>
      <c r="N521" s="464"/>
      <c r="O521" s="464"/>
      <c r="P521" s="464"/>
      <c r="Q521" s="464"/>
      <c r="R521" s="711"/>
      <c r="S521" s="711"/>
      <c r="T521" s="711"/>
      <c r="U521" s="711"/>
      <c r="V521" s="711"/>
      <c r="W521" s="711"/>
      <c r="X521" s="711"/>
      <c r="Y521" s="711"/>
      <c r="Z521" s="711"/>
      <c r="AA521" s="1596"/>
      <c r="AB521" s="711"/>
      <c r="AC521" s="711"/>
      <c r="AD521" s="711"/>
      <c r="AE521" s="711"/>
      <c r="AF521" s="711"/>
      <c r="AG521" s="711"/>
      <c r="AH521" s="1834"/>
      <c r="AI521" s="1834"/>
      <c r="AJ521" s="2438"/>
      <c r="AK521" s="1723"/>
    </row>
    <row r="522" spans="1:37" s="70" customFormat="1" ht="56.25" customHeight="1" x14ac:dyDescent="0.25">
      <c r="A522" s="738">
        <v>1</v>
      </c>
      <c r="B522" s="1737">
        <v>1</v>
      </c>
      <c r="C522" s="407" t="s">
        <v>376</v>
      </c>
      <c r="D522" s="407"/>
      <c r="E522" s="407"/>
      <c r="F522" s="711">
        <v>2816</v>
      </c>
      <c r="G522" s="92">
        <f t="shared" ref="G522:G523" si="342">(F522/12*$C$3)</f>
        <v>2112</v>
      </c>
      <c r="H522" s="440">
        <v>3176</v>
      </c>
      <c r="I522" s="556">
        <f t="shared" si="338"/>
        <v>150.37878787878788</v>
      </c>
      <c r="J522" s="125"/>
      <c r="K522" s="125"/>
      <c r="L522" s="464"/>
      <c r="M522" s="464"/>
      <c r="N522" s="464"/>
      <c r="O522" s="464"/>
      <c r="P522" s="464"/>
      <c r="Q522" s="464"/>
      <c r="R522" s="711"/>
      <c r="S522" s="711"/>
      <c r="T522" s="711"/>
      <c r="U522" s="711"/>
      <c r="V522" s="711"/>
      <c r="W522" s="711"/>
      <c r="X522" s="711"/>
      <c r="Y522" s="711"/>
      <c r="Z522" s="711"/>
      <c r="AA522" s="1596"/>
      <c r="AB522" s="711"/>
      <c r="AC522" s="711"/>
      <c r="AD522" s="711"/>
      <c r="AE522" s="711"/>
      <c r="AF522" s="711"/>
      <c r="AG522" s="711"/>
      <c r="AH522" s="1834"/>
      <c r="AI522" s="1834"/>
      <c r="AJ522" s="2438"/>
      <c r="AK522" s="1723"/>
    </row>
    <row r="523" spans="1:37" s="70" customFormat="1" ht="56.25" customHeight="1" x14ac:dyDescent="0.25">
      <c r="A523" s="738">
        <v>1</v>
      </c>
      <c r="B523" s="1737">
        <v>1</v>
      </c>
      <c r="C523" s="407" t="s">
        <v>322</v>
      </c>
      <c r="D523" s="407"/>
      <c r="E523" s="407"/>
      <c r="F523" s="711">
        <v>586</v>
      </c>
      <c r="G523" s="92">
        <f t="shared" si="342"/>
        <v>439.5</v>
      </c>
      <c r="H523" s="440">
        <v>600</v>
      </c>
      <c r="I523" s="556">
        <f t="shared" si="338"/>
        <v>136.51877133105802</v>
      </c>
      <c r="J523" s="125"/>
      <c r="K523" s="125"/>
      <c r="L523" s="464"/>
      <c r="M523" s="464"/>
      <c r="N523" s="464"/>
      <c r="O523" s="464"/>
      <c r="P523" s="464"/>
      <c r="Q523" s="464"/>
      <c r="R523" s="711"/>
      <c r="S523" s="711"/>
      <c r="T523" s="711"/>
      <c r="U523" s="711"/>
      <c r="V523" s="711"/>
      <c r="W523" s="711"/>
      <c r="X523" s="711"/>
      <c r="Y523" s="711"/>
      <c r="Z523" s="711"/>
      <c r="AA523" s="1596"/>
      <c r="AB523" s="711"/>
      <c r="AC523" s="711"/>
      <c r="AD523" s="711"/>
      <c r="AE523" s="711"/>
      <c r="AF523" s="711"/>
      <c r="AG523" s="711"/>
      <c r="AH523" s="1834"/>
      <c r="AI523" s="1834">
        <f>AH523/1000</f>
        <v>0</v>
      </c>
      <c r="AJ523" s="2438"/>
      <c r="AK523" s="1723"/>
    </row>
    <row r="524" spans="1:37" s="70" customFormat="1" ht="22.5" customHeight="1" x14ac:dyDescent="0.25">
      <c r="A524" s="738">
        <v>1</v>
      </c>
      <c r="B524" s="1737">
        <v>1</v>
      </c>
      <c r="C524" s="409" t="s">
        <v>157</v>
      </c>
      <c r="D524" s="409"/>
      <c r="E524" s="407"/>
      <c r="F524" s="711"/>
      <c r="G524" s="92">
        <f t="shared" ref="G524:G527" si="343">ROUND(F524/12*$C$3,0)</f>
        <v>0</v>
      </c>
      <c r="H524" s="92"/>
      <c r="I524" s="556"/>
      <c r="J524" s="125"/>
      <c r="K524" s="125"/>
      <c r="L524" s="464"/>
      <c r="M524" s="464"/>
      <c r="N524" s="464"/>
      <c r="O524" s="464"/>
      <c r="P524" s="464"/>
      <c r="Q524" s="464"/>
      <c r="R524" s="711"/>
      <c r="S524" s="711"/>
      <c r="T524" s="711"/>
      <c r="U524" s="711"/>
      <c r="V524" s="711"/>
      <c r="W524" s="711"/>
      <c r="X524" s="711"/>
      <c r="Y524" s="711"/>
      <c r="Z524" s="711"/>
      <c r="AA524" s="1596"/>
      <c r="AB524" s="711"/>
      <c r="AC524" s="711"/>
      <c r="AD524" s="711"/>
      <c r="AE524" s="711"/>
      <c r="AF524" s="711"/>
      <c r="AG524" s="711"/>
      <c r="AH524" s="1834"/>
      <c r="AI524" s="1834"/>
      <c r="AJ524" s="2438"/>
      <c r="AK524" s="1723"/>
    </row>
    <row r="525" spans="1:37" s="70" customFormat="1" ht="36" customHeight="1" x14ac:dyDescent="0.25">
      <c r="A525" s="738">
        <v>1</v>
      </c>
      <c r="B525" s="1737">
        <v>1</v>
      </c>
      <c r="C525" s="409" t="s">
        <v>158</v>
      </c>
      <c r="D525" s="409"/>
      <c r="E525" s="407"/>
      <c r="F525" s="711">
        <v>4300</v>
      </c>
      <c r="G525" s="92">
        <f>(F525/12*$C$3)</f>
        <v>3225</v>
      </c>
      <c r="H525" s="440">
        <v>2233</v>
      </c>
      <c r="I525" s="556">
        <f>H525/G525*100</f>
        <v>69.240310077519382</v>
      </c>
      <c r="J525" s="125"/>
      <c r="K525" s="125"/>
      <c r="L525" s="464"/>
      <c r="M525" s="464"/>
      <c r="N525" s="464"/>
      <c r="O525" s="464"/>
      <c r="P525" s="464"/>
      <c r="Q525" s="464"/>
      <c r="R525" s="711"/>
      <c r="S525" s="711"/>
      <c r="T525" s="711"/>
      <c r="U525" s="711"/>
      <c r="V525" s="711"/>
      <c r="W525" s="711"/>
      <c r="X525" s="711"/>
      <c r="Y525" s="711"/>
      <c r="Z525" s="711"/>
      <c r="AA525" s="1596"/>
      <c r="AB525" s="711"/>
      <c r="AC525" s="711"/>
      <c r="AD525" s="711"/>
      <c r="AE525" s="711"/>
      <c r="AF525" s="711"/>
      <c r="AG525" s="711"/>
      <c r="AH525" s="1834"/>
      <c r="AI525" s="1834">
        <f>AH525/1000</f>
        <v>0</v>
      </c>
      <c r="AJ525" s="2438"/>
      <c r="AK525" s="1723"/>
    </row>
    <row r="526" spans="1:37" s="70" customFormat="1" ht="30" customHeight="1" x14ac:dyDescent="0.25">
      <c r="A526" s="738">
        <v>1</v>
      </c>
      <c r="B526" s="1737">
        <v>1</v>
      </c>
      <c r="C526" s="716" t="s">
        <v>320</v>
      </c>
      <c r="D526" s="716"/>
      <c r="E526" s="407"/>
      <c r="F526" s="711"/>
      <c r="G526" s="92">
        <f t="shared" si="343"/>
        <v>0</v>
      </c>
      <c r="H526" s="307"/>
      <c r="I526" s="556"/>
      <c r="J526" s="125"/>
      <c r="K526" s="125"/>
      <c r="L526" s="464"/>
      <c r="M526" s="464"/>
      <c r="N526" s="464"/>
      <c r="O526" s="464"/>
      <c r="P526" s="464"/>
      <c r="Q526" s="464"/>
      <c r="R526" s="711"/>
      <c r="S526" s="711"/>
      <c r="T526" s="711"/>
      <c r="U526" s="711"/>
      <c r="V526" s="711"/>
      <c r="W526" s="711"/>
      <c r="X526" s="711"/>
      <c r="Y526" s="711"/>
      <c r="Z526" s="711"/>
      <c r="AA526" s="1596"/>
      <c r="AB526" s="711"/>
      <c r="AC526" s="711"/>
      <c r="AD526" s="711"/>
      <c r="AE526" s="711"/>
      <c r="AF526" s="711"/>
      <c r="AG526" s="711"/>
      <c r="AH526" s="1834"/>
      <c r="AI526" s="1834"/>
      <c r="AJ526" s="2438"/>
      <c r="AK526" s="1723"/>
    </row>
    <row r="527" spans="1:37" s="70" customFormat="1" ht="30" customHeight="1" x14ac:dyDescent="0.25">
      <c r="A527" s="738">
        <v>1</v>
      </c>
      <c r="B527" s="1737">
        <v>1</v>
      </c>
      <c r="C527" s="641" t="s">
        <v>356</v>
      </c>
      <c r="D527" s="641"/>
      <c r="E527" s="407"/>
      <c r="F527" s="711">
        <v>400</v>
      </c>
      <c r="G527" s="92">
        <f t="shared" si="343"/>
        <v>300</v>
      </c>
      <c r="H527" s="94">
        <v>857</v>
      </c>
      <c r="I527" s="556">
        <f>H527/G527*100</f>
        <v>285.66666666666663</v>
      </c>
      <c r="J527" s="125"/>
      <c r="K527" s="125"/>
      <c r="L527" s="464"/>
      <c r="M527" s="464"/>
      <c r="N527" s="464"/>
      <c r="O527" s="464"/>
      <c r="P527" s="464"/>
      <c r="Q527" s="464"/>
      <c r="R527" s="711"/>
      <c r="S527" s="711"/>
      <c r="T527" s="711"/>
      <c r="U527" s="711"/>
      <c r="V527" s="711"/>
      <c r="W527" s="711"/>
      <c r="X527" s="711"/>
      <c r="Y527" s="711"/>
      <c r="Z527" s="711"/>
      <c r="AA527" s="1596"/>
      <c r="AB527" s="711"/>
      <c r="AC527" s="711"/>
      <c r="AD527" s="711"/>
      <c r="AE527" s="711"/>
      <c r="AF527" s="711"/>
      <c r="AG527" s="711"/>
      <c r="AH527" s="1834"/>
      <c r="AI527" s="1834"/>
      <c r="AJ527" s="2438"/>
      <c r="AK527" s="1723"/>
    </row>
    <row r="528" spans="1:37" s="70" customFormat="1" ht="23.25" customHeight="1" x14ac:dyDescent="0.25">
      <c r="A528" s="738">
        <v>1</v>
      </c>
      <c r="B528" s="1737">
        <v>1</v>
      </c>
      <c r="C528" s="213" t="s">
        <v>165</v>
      </c>
      <c r="D528" s="213"/>
      <c r="E528" s="508"/>
      <c r="F528" s="712">
        <f>SUM(F515+F525)</f>
        <v>14408</v>
      </c>
      <c r="G528" s="388">
        <f>SUM(G515+G525)</f>
        <v>10806</v>
      </c>
      <c r="H528" s="388">
        <f>SUM(H515+H525)</f>
        <v>9941</v>
      </c>
      <c r="I528" s="126">
        <f>H528/G528*100</f>
        <v>91.995187858597077</v>
      </c>
      <c r="J528" s="125"/>
      <c r="K528" s="125"/>
      <c r="L528" s="464"/>
      <c r="M528" s="464"/>
      <c r="N528" s="464"/>
      <c r="O528" s="464"/>
      <c r="P528" s="464"/>
      <c r="Q528" s="464"/>
      <c r="R528" s="742">
        <v>18245.77866</v>
      </c>
      <c r="S528" s="742">
        <v>18245.77866</v>
      </c>
      <c r="T528" s="742">
        <v>18245.77866</v>
      </c>
      <c r="U528" s="742">
        <v>18245.77866</v>
      </c>
      <c r="V528" s="742">
        <v>18245.77866</v>
      </c>
      <c r="W528" s="742">
        <v>18245.77866</v>
      </c>
      <c r="X528" s="742">
        <v>18245.77866</v>
      </c>
      <c r="Y528" s="742">
        <v>18245.77866</v>
      </c>
      <c r="Z528" s="742">
        <v>18245.77866</v>
      </c>
      <c r="AA528" s="1601">
        <f>R528/12*$C$3+(S528-R528)/11*8+(T528-S528)/10*7+(U528-T528)/9*6+(V528-U528)/8*5+(W528-V528)/7*4+(X528-W528)/6*3+(Y528-X528)/5*2+(Z528-Y528)/4*1</f>
        <v>13684.333995000001</v>
      </c>
      <c r="AB528" s="742">
        <f>AF528-AE528</f>
        <v>9839.2132099999981</v>
      </c>
      <c r="AC528" s="742"/>
      <c r="AD528" s="742">
        <f>AB528-AA528</f>
        <v>-3845.1207850000028</v>
      </c>
      <c r="AE528" s="742">
        <v>-342.85587000000004</v>
      </c>
      <c r="AF528" s="742">
        <v>9496.3573399999987</v>
      </c>
      <c r="AG528" s="388">
        <f>SUM(AG515+AG525)</f>
        <v>0</v>
      </c>
      <c r="AH528" s="742">
        <f t="shared" ref="AH528:AI528" si="344">AH525+AH515</f>
        <v>0</v>
      </c>
      <c r="AI528" s="742">
        <f t="shared" si="344"/>
        <v>0</v>
      </c>
      <c r="AJ528" s="2438"/>
      <c r="AK528" s="1723"/>
    </row>
    <row r="529" spans="1:37" s="70" customFormat="1" ht="15" customHeight="1" x14ac:dyDescent="0.25">
      <c r="A529" s="738">
        <v>1</v>
      </c>
      <c r="B529" s="1737">
        <v>1</v>
      </c>
      <c r="C529" s="672" t="s">
        <v>343</v>
      </c>
      <c r="D529" s="672"/>
      <c r="E529" s="672"/>
      <c r="F529" s="2179">
        <f>SUM(F528,F513)</f>
        <v>72107.350427350437</v>
      </c>
      <c r="G529" s="556">
        <f>SUM(G528,G513)</f>
        <v>54080.576210826213</v>
      </c>
      <c r="H529" s="556">
        <f>SUM(H528,H513)</f>
        <v>67233.098575498589</v>
      </c>
      <c r="I529" s="556">
        <f>H529/G529*100</f>
        <v>124.32023341134337</v>
      </c>
      <c r="J529" s="703"/>
      <c r="K529" s="703"/>
      <c r="L529" s="773"/>
      <c r="M529" s="773"/>
      <c r="N529" s="773"/>
      <c r="O529" s="773"/>
      <c r="P529" s="773"/>
      <c r="Q529" s="773"/>
      <c r="R529" s="742">
        <f t="shared" ref="R529:S529" si="345">SUM(R528,R513)</f>
        <v>60788.421659999993</v>
      </c>
      <c r="S529" s="742">
        <f t="shared" si="345"/>
        <v>60788.421659999993</v>
      </c>
      <c r="T529" s="742">
        <f t="shared" ref="T529:U529" si="346">SUM(T528,T513)</f>
        <v>60788.421659999993</v>
      </c>
      <c r="U529" s="742">
        <f t="shared" si="346"/>
        <v>60788.421659999993</v>
      </c>
      <c r="V529" s="742">
        <f t="shared" ref="V529:X529" si="347">SUM(V528,V513)</f>
        <v>60788.421659999993</v>
      </c>
      <c r="W529" s="742">
        <f t="shared" si="347"/>
        <v>60788.421659999993</v>
      </c>
      <c r="X529" s="742">
        <f t="shared" si="347"/>
        <v>60628.886760000009</v>
      </c>
      <c r="Y529" s="742">
        <f t="shared" ref="Y529:Z529" si="348">SUM(Y528,Y513)</f>
        <v>60628.886760000009</v>
      </c>
      <c r="Z529" s="742">
        <f t="shared" si="348"/>
        <v>60628.886760000009</v>
      </c>
      <c r="AA529" s="742">
        <f t="shared" ref="AA529:AF529" si="349">SUM(AA528,AA513)</f>
        <v>45431.781345000003</v>
      </c>
      <c r="AB529" s="742">
        <f t="shared" si="349"/>
        <v>41427.125659999991</v>
      </c>
      <c r="AC529" s="742">
        <f t="shared" si="349"/>
        <v>0</v>
      </c>
      <c r="AD529" s="742">
        <f t="shared" si="349"/>
        <v>-4004.6556850000125</v>
      </c>
      <c r="AE529" s="742">
        <f t="shared" si="349"/>
        <v>-639.64233000000002</v>
      </c>
      <c r="AF529" s="742">
        <f t="shared" si="349"/>
        <v>40787.483329999988</v>
      </c>
      <c r="AG529" s="556">
        <f>SUM(AG528,AG513)</f>
        <v>132.5871794871795</v>
      </c>
      <c r="AH529" s="742">
        <f t="shared" ref="AH529:AI529" si="350">SUM(AH528,AH513)</f>
        <v>67295.08</v>
      </c>
      <c r="AI529" s="742">
        <f t="shared" si="350"/>
        <v>67.295079999999999</v>
      </c>
      <c r="AJ529" s="2438"/>
      <c r="AK529" s="1723"/>
    </row>
    <row r="530" spans="1:37" s="70" customFormat="1" ht="15" customHeight="1" x14ac:dyDescent="0.25">
      <c r="A530" s="738">
        <v>1</v>
      </c>
      <c r="B530" s="1737">
        <v>1</v>
      </c>
      <c r="C530" s="535"/>
      <c r="D530" s="535"/>
      <c r="E530" s="672"/>
      <c r="F530" s="2202"/>
      <c r="G530" s="92"/>
      <c r="H530" s="556"/>
      <c r="I530" s="556"/>
      <c r="J530" s="703"/>
      <c r="K530" s="703"/>
      <c r="L530" s="773"/>
      <c r="M530" s="773"/>
      <c r="N530" s="773"/>
      <c r="O530" s="773"/>
      <c r="P530" s="773"/>
      <c r="Q530" s="773"/>
      <c r="R530" s="742"/>
      <c r="S530" s="742"/>
      <c r="T530" s="742"/>
      <c r="U530" s="742"/>
      <c r="V530" s="742"/>
      <c r="W530" s="742"/>
      <c r="X530" s="742"/>
      <c r="Y530" s="742"/>
      <c r="Z530" s="742"/>
      <c r="AA530" s="1602"/>
      <c r="AB530" s="742"/>
      <c r="AC530" s="742"/>
      <c r="AD530" s="742"/>
      <c r="AE530" s="742"/>
      <c r="AF530" s="742"/>
      <c r="AG530" s="742"/>
      <c r="AH530" s="1835"/>
      <c r="AI530" s="1835"/>
      <c r="AJ530" s="2438"/>
      <c r="AK530" s="1723"/>
    </row>
    <row r="531" spans="1:37" s="70" customFormat="1" ht="15" customHeight="1" x14ac:dyDescent="0.25">
      <c r="A531" s="738">
        <v>1</v>
      </c>
      <c r="B531" s="1737">
        <v>1</v>
      </c>
      <c r="C531" s="282" t="s">
        <v>31</v>
      </c>
      <c r="D531" s="282"/>
      <c r="E531" s="217"/>
      <c r="F531" s="772"/>
      <c r="G531" s="361"/>
      <c r="H531" s="361"/>
      <c r="I531" s="361"/>
      <c r="J531" s="125"/>
      <c r="K531" s="125"/>
      <c r="L531" s="388"/>
      <c r="M531" s="388"/>
      <c r="N531" s="388"/>
      <c r="O531" s="388"/>
      <c r="P531" s="388"/>
      <c r="Q531" s="388"/>
      <c r="R531" s="63"/>
      <c r="S531" s="63"/>
      <c r="T531" s="63"/>
      <c r="U531" s="63"/>
      <c r="V531" s="63"/>
      <c r="W531" s="63"/>
      <c r="X531" s="63"/>
      <c r="Y531" s="63"/>
      <c r="Z531" s="63"/>
      <c r="AA531" s="1593"/>
      <c r="AB531" s="63"/>
      <c r="AC531" s="63"/>
      <c r="AD531" s="63"/>
      <c r="AE531" s="63"/>
      <c r="AF531" s="63"/>
      <c r="AG531" s="63"/>
      <c r="AH531" s="1829"/>
      <c r="AI531" s="1829"/>
      <c r="AJ531" s="2438"/>
      <c r="AK531" s="1723"/>
    </row>
    <row r="532" spans="1:37" s="70" customFormat="1" ht="15" customHeight="1" x14ac:dyDescent="0.25">
      <c r="A532" s="738">
        <v>1</v>
      </c>
      <c r="B532" s="1737">
        <v>1</v>
      </c>
      <c r="C532" s="144" t="s">
        <v>10</v>
      </c>
      <c r="D532" s="144"/>
      <c r="E532" s="63">
        <v>300</v>
      </c>
      <c r="F532" s="772">
        <v>470</v>
      </c>
      <c r="G532" s="92">
        <f>ROUND(F532/12*$C$3,0)</f>
        <v>353</v>
      </c>
      <c r="H532" s="92">
        <v>277</v>
      </c>
      <c r="I532" s="92">
        <f>H532/G532*100</f>
        <v>78.47025495750708</v>
      </c>
      <c r="J532" s="363">
        <v>11</v>
      </c>
      <c r="K532" s="93">
        <f>N532/H532</f>
        <v>10.288808664259928</v>
      </c>
      <c r="L532" s="94">
        <f>ROUND(F532*J532,0)</f>
        <v>5170</v>
      </c>
      <c r="M532" s="94">
        <f t="shared" ref="M532:M534" si="351">L532/12*$C$3</f>
        <v>3877.5</v>
      </c>
      <c r="N532" s="94">
        <v>2850</v>
      </c>
      <c r="O532" s="94">
        <f>N532/M532*100</f>
        <v>73.500967117988395</v>
      </c>
      <c r="P532" s="94">
        <f>ROUND(L532/E532,0)</f>
        <v>17</v>
      </c>
      <c r="Q532" s="94">
        <f>N532/$C$3*12/P532</f>
        <v>223.52941176470588</v>
      </c>
      <c r="R532" s="711"/>
      <c r="S532" s="711"/>
      <c r="T532" s="711"/>
      <c r="U532" s="711"/>
      <c r="V532" s="711"/>
      <c r="W532" s="711"/>
      <c r="X532" s="711"/>
      <c r="Y532" s="711"/>
      <c r="Z532" s="711"/>
      <c r="AA532" s="1596"/>
      <c r="AB532" s="711"/>
      <c r="AC532" s="711"/>
      <c r="AD532" s="711"/>
      <c r="AE532" s="711"/>
      <c r="AF532" s="711"/>
      <c r="AG532" s="711"/>
      <c r="AH532" s="1834"/>
      <c r="AI532" s="1834"/>
      <c r="AJ532" s="2438"/>
      <c r="AK532" s="1723"/>
    </row>
    <row r="533" spans="1:37" s="70" customFormat="1" ht="15" customHeight="1" x14ac:dyDescent="0.25">
      <c r="A533" s="738">
        <v>1</v>
      </c>
      <c r="B533" s="1737">
        <v>1</v>
      </c>
      <c r="C533" s="124" t="s">
        <v>6</v>
      </c>
      <c r="D533" s="124"/>
      <c r="E533" s="63">
        <v>300</v>
      </c>
      <c r="F533" s="772">
        <v>220</v>
      </c>
      <c r="G533" s="92">
        <f>ROUND(F533/12*$C$3,0)</f>
        <v>165</v>
      </c>
      <c r="H533" s="92">
        <v>208</v>
      </c>
      <c r="I533" s="92">
        <f>H533/G533*100</f>
        <v>126.06060606060605</v>
      </c>
      <c r="J533" s="363">
        <v>10</v>
      </c>
      <c r="K533" s="93">
        <f>N533/H533</f>
        <v>10.336538461538462</v>
      </c>
      <c r="L533" s="94">
        <f>ROUND(F533*J533,0)</f>
        <v>2200</v>
      </c>
      <c r="M533" s="94">
        <f t="shared" si="351"/>
        <v>1650</v>
      </c>
      <c r="N533" s="94">
        <v>2150</v>
      </c>
      <c r="O533" s="94">
        <f>N533/M533*100</f>
        <v>130.30303030303031</v>
      </c>
      <c r="P533" s="94">
        <f>ROUND(L533/E533,0)</f>
        <v>7</v>
      </c>
      <c r="Q533" s="94">
        <f>N533/$C$3*12/P533</f>
        <v>409.52380952380952</v>
      </c>
      <c r="R533" s="711"/>
      <c r="S533" s="711"/>
      <c r="T533" s="711"/>
      <c r="U533" s="711"/>
      <c r="V533" s="711"/>
      <c r="W533" s="711"/>
      <c r="X533" s="711"/>
      <c r="Y533" s="711"/>
      <c r="Z533" s="711"/>
      <c r="AA533" s="1596"/>
      <c r="AB533" s="711"/>
      <c r="AC533" s="711"/>
      <c r="AD533" s="711"/>
      <c r="AE533" s="711"/>
      <c r="AF533" s="711"/>
      <c r="AG533" s="711"/>
      <c r="AH533" s="1834"/>
      <c r="AI533" s="1834"/>
      <c r="AJ533" s="2438"/>
      <c r="AK533" s="1723"/>
    </row>
    <row r="534" spans="1:37" s="70" customFormat="1" ht="15" customHeight="1" x14ac:dyDescent="0.25">
      <c r="A534" s="738">
        <v>1</v>
      </c>
      <c r="B534" s="1737">
        <v>1</v>
      </c>
      <c r="C534" s="144" t="s">
        <v>26</v>
      </c>
      <c r="D534" s="144"/>
      <c r="E534" s="63">
        <v>300</v>
      </c>
      <c r="F534" s="772">
        <v>170</v>
      </c>
      <c r="G534" s="92">
        <f>ROUND(F534/12*$C$3,0)</f>
        <v>128</v>
      </c>
      <c r="H534" s="92">
        <v>133</v>
      </c>
      <c r="I534" s="92">
        <f>H534/G534*100</f>
        <v>103.90625</v>
      </c>
      <c r="J534" s="363">
        <v>6.1</v>
      </c>
      <c r="K534" s="93">
        <f>N534/H534</f>
        <v>8.2706766917293226</v>
      </c>
      <c r="L534" s="94">
        <f>ROUND(F534*J534,0)</f>
        <v>1037</v>
      </c>
      <c r="M534" s="94">
        <f t="shared" si="351"/>
        <v>777.75</v>
      </c>
      <c r="N534" s="94">
        <v>1100</v>
      </c>
      <c r="O534" s="94">
        <f>N534/M534*100</f>
        <v>141.43362262937961</v>
      </c>
      <c r="P534" s="94">
        <f>ROUND(L534/E534,0)</f>
        <v>3</v>
      </c>
      <c r="Q534" s="94">
        <f>N534/$C$3*12/P534</f>
        <v>488.88888888888891</v>
      </c>
      <c r="R534" s="711"/>
      <c r="S534" s="711"/>
      <c r="T534" s="711"/>
      <c r="U534" s="711"/>
      <c r="V534" s="711"/>
      <c r="W534" s="711"/>
      <c r="X534" s="711"/>
      <c r="Y534" s="711"/>
      <c r="Z534" s="711"/>
      <c r="AA534" s="1596"/>
      <c r="AB534" s="711"/>
      <c r="AC534" s="711"/>
      <c r="AD534" s="711"/>
      <c r="AE534" s="711"/>
      <c r="AF534" s="711"/>
      <c r="AG534" s="711"/>
      <c r="AH534" s="1834"/>
      <c r="AI534" s="1834"/>
      <c r="AJ534" s="2438"/>
      <c r="AK534" s="1723"/>
    </row>
    <row r="535" spans="1:37" s="70" customFormat="1" ht="15" customHeight="1" x14ac:dyDescent="0.25">
      <c r="A535" s="738">
        <v>1</v>
      </c>
      <c r="B535" s="1737">
        <v>1</v>
      </c>
      <c r="C535" s="282" t="s">
        <v>35</v>
      </c>
      <c r="D535" s="282"/>
      <c r="E535" s="282"/>
      <c r="F535" s="2179">
        <f>SUM(F532:F534)</f>
        <v>860</v>
      </c>
      <c r="G535" s="556">
        <f>SUM(G532:G534)</f>
        <v>646</v>
      </c>
      <c r="H535" s="556">
        <f>SUM(H532:H534)</f>
        <v>618</v>
      </c>
      <c r="I535" s="556">
        <f>H535/G535*100</f>
        <v>95.6656346749226</v>
      </c>
      <c r="J535" s="703">
        <f>SUM(L535/F535)</f>
        <v>9.7755813953488371</v>
      </c>
      <c r="K535" s="117">
        <f>N535/H535</f>
        <v>9.8705501618122984</v>
      </c>
      <c r="L535" s="704">
        <f>SUM(L532:L534)</f>
        <v>8407</v>
      </c>
      <c r="M535" s="704">
        <f>SUM(M532:M534)</f>
        <v>6305.25</v>
      </c>
      <c r="N535" s="2771">
        <f>SUM(N532:N534)</f>
        <v>6100</v>
      </c>
      <c r="O535" s="94">
        <f>N535/M535*100</f>
        <v>96.744776178581333</v>
      </c>
      <c r="P535" s="281">
        <f>SUM(P532:P534)</f>
        <v>27</v>
      </c>
      <c r="Q535" s="94">
        <f>N535/$C$3*12/P535</f>
        <v>301.23456790123458</v>
      </c>
      <c r="R535" s="704"/>
      <c r="S535" s="704"/>
      <c r="T535" s="704"/>
      <c r="U535" s="704"/>
      <c r="V535" s="704"/>
      <c r="W535" s="704"/>
      <c r="X535" s="704"/>
      <c r="Y535" s="704"/>
      <c r="Z535" s="704"/>
      <c r="AA535" s="1602"/>
      <c r="AB535" s="742"/>
      <c r="AC535" s="742"/>
      <c r="AD535" s="742"/>
      <c r="AE535" s="704"/>
      <c r="AF535" s="704"/>
      <c r="AG535" s="704"/>
      <c r="AH535" s="1835"/>
      <c r="AI535" s="1835"/>
      <c r="AJ535" s="2438"/>
      <c r="AK535" s="1723"/>
    </row>
    <row r="536" spans="1:37" s="70" customFormat="1" ht="15" customHeight="1" x14ac:dyDescent="0.25">
      <c r="A536" s="738">
        <v>1</v>
      </c>
      <c r="B536" s="1737">
        <v>1</v>
      </c>
      <c r="C536" s="217" t="s">
        <v>148</v>
      </c>
      <c r="D536" s="217"/>
      <c r="E536" s="282"/>
      <c r="F536" s="2179"/>
      <c r="G536" s="556"/>
      <c r="H536" s="556"/>
      <c r="I536" s="556"/>
      <c r="J536" s="703"/>
      <c r="K536" s="117"/>
      <c r="L536" s="704"/>
      <c r="M536" s="704"/>
      <c r="N536" s="704"/>
      <c r="O536" s="94"/>
      <c r="P536" s="281"/>
      <c r="Q536" s="94"/>
      <c r="R536" s="704"/>
      <c r="S536" s="704"/>
      <c r="T536" s="704"/>
      <c r="U536" s="704"/>
      <c r="V536" s="704"/>
      <c r="W536" s="704"/>
      <c r="X536" s="704"/>
      <c r="Y536" s="704"/>
      <c r="Z536" s="704"/>
      <c r="AA536" s="1603"/>
      <c r="AB536" s="704"/>
      <c r="AC536" s="704"/>
      <c r="AD536" s="704"/>
      <c r="AE536" s="704"/>
      <c r="AF536" s="704"/>
      <c r="AG536" s="704"/>
      <c r="AH536" s="1835"/>
      <c r="AI536" s="1835"/>
      <c r="AJ536" s="2438"/>
      <c r="AK536" s="1723"/>
    </row>
    <row r="537" spans="1:37" s="70" customFormat="1" ht="15" customHeight="1" x14ac:dyDescent="0.25">
      <c r="A537" s="738">
        <v>1</v>
      </c>
      <c r="B537" s="1737">
        <v>1</v>
      </c>
      <c r="C537" s="150" t="s">
        <v>55</v>
      </c>
      <c r="D537" s="150"/>
      <c r="E537" s="535">
        <v>240</v>
      </c>
      <c r="F537" s="772">
        <v>700</v>
      </c>
      <c r="G537" s="92">
        <f>ROUND(F537/12*$C$3,0)</f>
        <v>525</v>
      </c>
      <c r="H537" s="92">
        <v>549</v>
      </c>
      <c r="I537" s="92">
        <f>H537/G537*100</f>
        <v>104.57142857142858</v>
      </c>
      <c r="J537" s="705">
        <v>8</v>
      </c>
      <c r="K537" s="93">
        <f>N537/H537</f>
        <v>8.7959927140255001</v>
      </c>
      <c r="L537" s="94">
        <f>ROUND(F537*J537,0)</f>
        <v>5600</v>
      </c>
      <c r="M537" s="94">
        <f t="shared" ref="M537" si="352">L537/12*$C$3</f>
        <v>4200</v>
      </c>
      <c r="N537" s="94">
        <v>4829</v>
      </c>
      <c r="O537" s="94">
        <f>N537/M537*100</f>
        <v>114.97619047619048</v>
      </c>
      <c r="P537" s="94">
        <f>ROUND(L537/E537,0)</f>
        <v>23</v>
      </c>
      <c r="Q537" s="94">
        <f>N537/$C$3*12/P537</f>
        <v>279.94202898550719</v>
      </c>
      <c r="R537" s="711"/>
      <c r="S537" s="711"/>
      <c r="T537" s="711"/>
      <c r="U537" s="711"/>
      <c r="V537" s="711"/>
      <c r="W537" s="711"/>
      <c r="X537" s="711"/>
      <c r="Y537" s="711"/>
      <c r="Z537" s="711"/>
      <c r="AA537" s="1596"/>
      <c r="AB537" s="711"/>
      <c r="AC537" s="711"/>
      <c r="AD537" s="711"/>
      <c r="AE537" s="711"/>
      <c r="AF537" s="711"/>
      <c r="AG537" s="711"/>
      <c r="AH537" s="1834"/>
      <c r="AI537" s="1834"/>
      <c r="AJ537" s="2438"/>
      <c r="AK537" s="1723"/>
    </row>
    <row r="538" spans="1:37" s="96" customFormat="1" ht="15" customHeight="1" x14ac:dyDescent="0.25">
      <c r="A538" s="738">
        <v>1</v>
      </c>
      <c r="B538" s="1737">
        <v>1</v>
      </c>
      <c r="C538" s="823" t="s">
        <v>187</v>
      </c>
      <c r="D538" s="823"/>
      <c r="E538" s="679"/>
      <c r="F538" s="2179">
        <f>SUM(F537)</f>
        <v>700</v>
      </c>
      <c r="G538" s="116">
        <f>SUM(G537)</f>
        <v>525</v>
      </c>
      <c r="H538" s="116">
        <f>SUM(H537)</f>
        <v>549</v>
      </c>
      <c r="I538" s="116">
        <f>H538/G538*100</f>
        <v>104.57142857142858</v>
      </c>
      <c r="J538" s="801">
        <f>L538/F538</f>
        <v>8</v>
      </c>
      <c r="K538" s="93">
        <f>N538/H538</f>
        <v>8.7959927140255001</v>
      </c>
      <c r="L538" s="118">
        <f>SUM(L537)</f>
        <v>5600</v>
      </c>
      <c r="M538" s="118">
        <f>SUM(M537)</f>
        <v>4200</v>
      </c>
      <c r="N538" s="2743">
        <f>SUM(N537)</f>
        <v>4829</v>
      </c>
      <c r="O538" s="118">
        <f>N538/M538*100</f>
        <v>114.97619047619048</v>
      </c>
      <c r="P538" s="118">
        <f>SUM(P537)</f>
        <v>23</v>
      </c>
      <c r="Q538" s="94">
        <f>N538/$C$3*12/P538</f>
        <v>279.94202898550719</v>
      </c>
      <c r="R538" s="712"/>
      <c r="S538" s="712"/>
      <c r="T538" s="712"/>
      <c r="U538" s="712"/>
      <c r="V538" s="712"/>
      <c r="W538" s="712"/>
      <c r="X538" s="712"/>
      <c r="Y538" s="712"/>
      <c r="Z538" s="712"/>
      <c r="AA538" s="1616"/>
      <c r="AB538" s="412"/>
      <c r="AC538" s="412"/>
      <c r="AD538" s="412"/>
      <c r="AE538" s="118"/>
      <c r="AF538" s="118"/>
      <c r="AG538" s="118"/>
      <c r="AH538" s="1842"/>
      <c r="AI538" s="1842"/>
      <c r="AJ538" s="2438"/>
      <c r="AK538" s="2398"/>
    </row>
    <row r="539" spans="1:37" s="70" customFormat="1" ht="29.25" customHeight="1" x14ac:dyDescent="0.25">
      <c r="A539" s="738">
        <v>1</v>
      </c>
      <c r="B539" s="1737">
        <v>1</v>
      </c>
      <c r="C539" s="590" t="s">
        <v>172</v>
      </c>
      <c r="D539" s="590"/>
      <c r="E539" s="590"/>
      <c r="F539" s="2179">
        <f>SUM(F538,F535)</f>
        <v>1560</v>
      </c>
      <c r="G539" s="556">
        <f>SUM(G538,G535)</f>
        <v>1171</v>
      </c>
      <c r="H539" s="556">
        <f>SUM(H538,H535)</f>
        <v>1167</v>
      </c>
      <c r="I539" s="556">
        <f>H539/G539*100</f>
        <v>99.658411614005132</v>
      </c>
      <c r="J539" s="703">
        <f>SUM(L539/F539)</f>
        <v>8.9788461538461544</v>
      </c>
      <c r="K539" s="93">
        <f>N539/H539</f>
        <v>9.3650385604113104</v>
      </c>
      <c r="L539" s="556">
        <f>SUM(L538,L535)</f>
        <v>14007</v>
      </c>
      <c r="M539" s="556">
        <f>SUM(M538,M535)</f>
        <v>10505.25</v>
      </c>
      <c r="N539" s="556">
        <f>SUM(N538,N535)</f>
        <v>10929</v>
      </c>
      <c r="O539" s="94">
        <f>N539/M539*100</f>
        <v>104.03369743699579</v>
      </c>
      <c r="P539" s="556">
        <f>SUM(P538,P535)</f>
        <v>50</v>
      </c>
      <c r="Q539" s="94">
        <f>N539/$C$3*12/P539</f>
        <v>291.44</v>
      </c>
      <c r="R539" s="556">
        <v>26300.0150784</v>
      </c>
      <c r="S539" s="556">
        <v>26300.0150784</v>
      </c>
      <c r="T539" s="556">
        <v>26300.0150784</v>
      </c>
      <c r="U539" s="556">
        <v>26300.0150784</v>
      </c>
      <c r="V539" s="556">
        <v>26300.0150784</v>
      </c>
      <c r="W539" s="556">
        <v>26300.0150784</v>
      </c>
      <c r="X539" s="556">
        <v>26300.0150784</v>
      </c>
      <c r="Y539" s="556">
        <v>26300.0150784</v>
      </c>
      <c r="Z539" s="556">
        <v>26300.0150784</v>
      </c>
      <c r="AA539" s="1601">
        <f>R539/12*$C$3+(S539-R539)/11*8+(T539-S539)/10*7+(U539-T539)/9*6+(V539-U539)/8*5+(W539-V539)/7*4+(X539-W539)/6*3+(Y539-X539)/5*2+(Z539-Y539)/4*1</f>
        <v>19725.0113088</v>
      </c>
      <c r="AB539" s="704">
        <f>AF539-AE539</f>
        <v>20093.014150000003</v>
      </c>
      <c r="AC539" s="704"/>
      <c r="AD539" s="704">
        <f>AB539-AA539</f>
        <v>368.00284120000288</v>
      </c>
      <c r="AE539" s="556">
        <v>-347.09617000000003</v>
      </c>
      <c r="AF539" s="556">
        <v>19745.917980000002</v>
      </c>
      <c r="AG539" s="556"/>
      <c r="AH539" s="1838"/>
      <c r="AI539" s="1838"/>
      <c r="AJ539" s="2438"/>
      <c r="AK539" s="1723"/>
    </row>
    <row r="540" spans="1:37" s="70" customFormat="1" ht="15" customHeight="1" x14ac:dyDescent="0.25">
      <c r="A540" s="738">
        <v>1</v>
      </c>
      <c r="B540" s="1737">
        <v>1</v>
      </c>
      <c r="C540" s="147"/>
      <c r="D540" s="147"/>
      <c r="E540" s="147"/>
      <c r="F540" s="1869"/>
      <c r="G540" s="92"/>
      <c r="H540" s="92"/>
      <c r="I540" s="92"/>
      <c r="J540" s="492"/>
      <c r="K540" s="492"/>
      <c r="L540" s="492"/>
      <c r="M540" s="492"/>
      <c r="N540" s="492"/>
      <c r="O540" s="492"/>
      <c r="P540" s="492"/>
      <c r="Q540" s="492"/>
      <c r="R540" s="711"/>
      <c r="S540" s="711"/>
      <c r="T540" s="711"/>
      <c r="U540" s="711"/>
      <c r="V540" s="711"/>
      <c r="W540" s="711"/>
      <c r="X540" s="711"/>
      <c r="Y540" s="711"/>
      <c r="Z540" s="711"/>
      <c r="AA540" s="1617"/>
      <c r="AB540" s="711">
        <f>AF540-AE540</f>
        <v>0</v>
      </c>
      <c r="AC540" s="711"/>
      <c r="AD540" s="711">
        <f>AB540-AA540</f>
        <v>0</v>
      </c>
      <c r="AE540" s="711"/>
      <c r="AF540" s="711"/>
      <c r="AG540" s="711"/>
      <c r="AH540" s="1834"/>
      <c r="AI540" s="1834"/>
      <c r="AJ540" s="2438"/>
      <c r="AK540" s="1723"/>
    </row>
    <row r="541" spans="1:37" s="70" customFormat="1" ht="15.75" customHeight="1" x14ac:dyDescent="0.25">
      <c r="A541" s="738">
        <v>1</v>
      </c>
      <c r="B541" s="1737">
        <v>1</v>
      </c>
      <c r="C541" s="775" t="s">
        <v>17</v>
      </c>
      <c r="D541" s="776"/>
      <c r="E541" s="776"/>
      <c r="F541" s="2203"/>
      <c r="G541" s="777"/>
      <c r="H541" s="777"/>
      <c r="I541" s="777"/>
      <c r="J541" s="445"/>
      <c r="K541" s="445"/>
      <c r="L541" s="445"/>
      <c r="M541" s="445"/>
      <c r="N541" s="445">
        <f>SUM(N539,N529,N499)</f>
        <v>19786</v>
      </c>
      <c r="O541" s="445"/>
      <c r="P541" s="445"/>
      <c r="Q541" s="445"/>
      <c r="R541" s="445">
        <f t="shared" ref="R541:S541" si="353">SUM(R539,R529,R499)</f>
        <v>132654.34397999998</v>
      </c>
      <c r="S541" s="445">
        <f t="shared" si="353"/>
        <v>132654.34397999998</v>
      </c>
      <c r="T541" s="445">
        <f t="shared" ref="T541:U541" si="354">SUM(T539,T529,T499)</f>
        <v>132654.34397999998</v>
      </c>
      <c r="U541" s="445">
        <f t="shared" si="354"/>
        <v>132654.34397999998</v>
      </c>
      <c r="V541" s="445">
        <f t="shared" ref="V541:X541" si="355">SUM(V539,V529,V499)</f>
        <v>132654.34397999998</v>
      </c>
      <c r="W541" s="445">
        <f t="shared" si="355"/>
        <v>132654.34397999998</v>
      </c>
      <c r="X541" s="445">
        <f t="shared" si="355"/>
        <v>132494.80908000001</v>
      </c>
      <c r="Y541" s="445">
        <f t="shared" ref="Y541:Z541" si="356">SUM(Y539,Y529,Y499)</f>
        <v>132494.80908000001</v>
      </c>
      <c r="Z541" s="445">
        <f t="shared" si="356"/>
        <v>132494.80908000001</v>
      </c>
      <c r="AA541" s="1604">
        <f t="shared" ref="AA541:AF541" si="357">SUM(AA539,AA529,AA499)</f>
        <v>99331.223085000005</v>
      </c>
      <c r="AB541" s="445">
        <f t="shared" si="357"/>
        <v>96657.923919999987</v>
      </c>
      <c r="AC541" s="445">
        <f t="shared" si="357"/>
        <v>-37.112690000000001</v>
      </c>
      <c r="AD541" s="445">
        <f t="shared" si="357"/>
        <v>-2673.2991650000113</v>
      </c>
      <c r="AE541" s="445">
        <f t="shared" si="357"/>
        <v>-2508.8660500000005</v>
      </c>
      <c r="AF541" s="613">
        <f t="shared" si="357"/>
        <v>94111.945179999981</v>
      </c>
      <c r="AG541" s="445"/>
      <c r="AH541" s="613">
        <f t="shared" ref="AH541:AI541" si="358">SUM(AH539,AH529,AH499)</f>
        <v>67295.08</v>
      </c>
      <c r="AI541" s="613">
        <f t="shared" si="358"/>
        <v>67.295079999999999</v>
      </c>
      <c r="AJ541" s="2438"/>
      <c r="AK541" s="1723"/>
    </row>
    <row r="542" spans="1:37" ht="29.25" customHeight="1" x14ac:dyDescent="0.25">
      <c r="A542" s="738">
        <v>1</v>
      </c>
      <c r="B542" s="1737">
        <v>1</v>
      </c>
      <c r="C542" s="87" t="s">
        <v>430</v>
      </c>
      <c r="D542" s="87"/>
      <c r="E542" s="87"/>
      <c r="F542" s="2189"/>
      <c r="G542" s="573"/>
      <c r="H542" s="573"/>
      <c r="I542" s="573"/>
      <c r="J542" s="800"/>
      <c r="K542" s="800"/>
      <c r="L542" s="94"/>
      <c r="M542" s="94"/>
      <c r="N542" s="94"/>
      <c r="O542" s="94"/>
      <c r="P542" s="94"/>
      <c r="Q542" s="94"/>
      <c r="R542" s="118"/>
      <c r="S542" s="118"/>
      <c r="T542" s="118"/>
      <c r="U542" s="118"/>
      <c r="V542" s="118"/>
      <c r="W542" s="118"/>
      <c r="X542" s="118"/>
      <c r="Y542" s="118"/>
      <c r="Z542" s="118"/>
      <c r="AA542" s="1611"/>
      <c r="AB542" s="118"/>
      <c r="AC542" s="118"/>
      <c r="AD542" s="118"/>
      <c r="AE542" s="287"/>
      <c r="AF542" s="118"/>
      <c r="AG542" s="118"/>
      <c r="AH542" s="1842"/>
      <c r="AI542" s="1842"/>
      <c r="AJ542" s="2438"/>
    </row>
    <row r="543" spans="1:37" s="70" customFormat="1" ht="15" customHeight="1" x14ac:dyDescent="0.25">
      <c r="A543" s="738">
        <v>1</v>
      </c>
      <c r="B543" s="1737">
        <v>1</v>
      </c>
      <c r="C543" s="441" t="s">
        <v>5</v>
      </c>
      <c r="D543" s="441"/>
      <c r="E543" s="441"/>
      <c r="F543" s="772"/>
      <c r="G543" s="361"/>
      <c r="H543" s="361"/>
      <c r="I543" s="361"/>
      <c r="J543" s="691"/>
      <c r="K543" s="691"/>
      <c r="L543" s="692"/>
      <c r="M543" s="692"/>
      <c r="N543" s="692"/>
      <c r="O543" s="692"/>
      <c r="P543" s="692"/>
      <c r="Q543" s="692"/>
      <c r="R543" s="692"/>
      <c r="S543" s="692"/>
      <c r="T543" s="692"/>
      <c r="U543" s="692"/>
      <c r="V543" s="692"/>
      <c r="W543" s="692"/>
      <c r="X543" s="692"/>
      <c r="Y543" s="692"/>
      <c r="Z543" s="692"/>
      <c r="AA543" s="1595"/>
      <c r="AB543" s="692"/>
      <c r="AC543" s="692"/>
      <c r="AD543" s="692"/>
      <c r="AE543" s="692"/>
      <c r="AF543" s="692"/>
      <c r="AG543" s="692"/>
      <c r="AH543" s="1829"/>
      <c r="AI543" s="1829"/>
      <c r="AJ543" s="2438"/>
      <c r="AK543" s="1723"/>
    </row>
    <row r="544" spans="1:37" s="70" customFormat="1" ht="15" customHeight="1" x14ac:dyDescent="0.25">
      <c r="A544" s="738">
        <v>1</v>
      </c>
      <c r="B544" s="1737">
        <v>1</v>
      </c>
      <c r="C544" s="91" t="s">
        <v>55</v>
      </c>
      <c r="D544" s="2526" t="s">
        <v>520</v>
      </c>
      <c r="E544" s="770">
        <v>340</v>
      </c>
      <c r="F544" s="772">
        <v>85</v>
      </c>
      <c r="G544" s="92">
        <f>ROUND(F544/12*$C$3,0)</f>
        <v>64</v>
      </c>
      <c r="H544" s="361">
        <v>67</v>
      </c>
      <c r="I544" s="92">
        <f>H544/G544*100</f>
        <v>104.6875</v>
      </c>
      <c r="J544" s="782">
        <v>11</v>
      </c>
      <c r="K544" s="93">
        <f>N544/H544</f>
        <v>10.895522388059701</v>
      </c>
      <c r="L544" s="94">
        <f>ROUND(F544*J544,0)</f>
        <v>935</v>
      </c>
      <c r="M544" s="94">
        <f t="shared" ref="M544" si="359">ROUND(L544/12*$C$3,0)</f>
        <v>701</v>
      </c>
      <c r="N544" s="361">
        <v>730</v>
      </c>
      <c r="O544" s="94">
        <f>N544/M544*100</f>
        <v>104.13694721825964</v>
      </c>
      <c r="P544" s="94">
        <f>L544/E544</f>
        <v>2.75</v>
      </c>
      <c r="Q544" s="94">
        <f>N544/$C$3*12/P544</f>
        <v>353.93939393939394</v>
      </c>
      <c r="R544" s="692"/>
      <c r="S544" s="692"/>
      <c r="T544" s="692"/>
      <c r="U544" s="692"/>
      <c r="V544" s="692"/>
      <c r="W544" s="692"/>
      <c r="X544" s="692"/>
      <c r="Y544" s="692"/>
      <c r="Z544" s="692"/>
      <c r="AA544" s="1595"/>
      <c r="AB544" s="692"/>
      <c r="AC544" s="692"/>
      <c r="AD544" s="692"/>
      <c r="AE544" s="692"/>
      <c r="AF544" s="692"/>
      <c r="AG544" s="692"/>
      <c r="AH544" s="1829"/>
      <c r="AI544" s="1829"/>
      <c r="AJ544" s="2438"/>
      <c r="AK544" s="1723"/>
    </row>
    <row r="545" spans="1:37" s="70" customFormat="1" ht="15" customHeight="1" x14ac:dyDescent="0.25">
      <c r="A545" s="738">
        <v>1</v>
      </c>
      <c r="B545" s="1737">
        <v>1</v>
      </c>
      <c r="C545" s="437" t="s">
        <v>7</v>
      </c>
      <c r="D545" s="437"/>
      <c r="E545" s="437"/>
      <c r="F545" s="2179">
        <f>SUM(F544:F544)</f>
        <v>85</v>
      </c>
      <c r="G545" s="556">
        <f>SUM(G544:G544)</f>
        <v>64</v>
      </c>
      <c r="H545" s="556">
        <f>SUM(H544:H544)</f>
        <v>67</v>
      </c>
      <c r="I545" s="556">
        <f>H545/G545*100</f>
        <v>104.6875</v>
      </c>
      <c r="J545" s="703">
        <f>SUM(L545/F545)</f>
        <v>11</v>
      </c>
      <c r="K545" s="117">
        <f>N545/H545</f>
        <v>10.895522388059701</v>
      </c>
      <c r="L545" s="556">
        <f>SUM(L544:L544)</f>
        <v>935</v>
      </c>
      <c r="M545" s="556">
        <f>SUM(M544:M544)</f>
        <v>701</v>
      </c>
      <c r="N545" s="556">
        <f>SUM(N544:N544)</f>
        <v>730</v>
      </c>
      <c r="O545" s="94">
        <f>N545/M545*100</f>
        <v>104.13694721825964</v>
      </c>
      <c r="P545" s="281">
        <f>SUM(P544:P544)</f>
        <v>2.75</v>
      </c>
      <c r="Q545" s="94">
        <f>N545/$C$3*12/P545</f>
        <v>353.93939393939394</v>
      </c>
      <c r="R545" s="742">
        <v>3221.0682000000002</v>
      </c>
      <c r="S545" s="742">
        <v>3221.0682000000002</v>
      </c>
      <c r="T545" s="742">
        <v>3221.0682000000002</v>
      </c>
      <c r="U545" s="742">
        <v>3221.0682000000002</v>
      </c>
      <c r="V545" s="742">
        <v>3221.0682000000002</v>
      </c>
      <c r="W545" s="742">
        <v>3221.0682000000002</v>
      </c>
      <c r="X545" s="742">
        <v>3221.0682000000002</v>
      </c>
      <c r="Y545" s="742">
        <v>3221.0682000000002</v>
      </c>
      <c r="Z545" s="742">
        <v>3221.0682000000002</v>
      </c>
      <c r="AA545" s="1601">
        <f>R545/12*$C$3+(S545-R545)/11*8+(T545-S545)/10*7+(U545-T545)/9*6+(V545-U545)/8*5+(W545-V545)/7*4+(X545-W545)/6*3+(Y545-X545)/5*2+(Z545-Y545)/4*1</f>
        <v>2415.8011499999998</v>
      </c>
      <c r="AB545" s="742">
        <f>AF545-AE545-AC545</f>
        <v>2077.2187100000001</v>
      </c>
      <c r="AC545" s="742">
        <v>-26.017969999999998</v>
      </c>
      <c r="AD545" s="742">
        <f>AB545-AA545</f>
        <v>-338.58243999999968</v>
      </c>
      <c r="AE545" s="742">
        <v>-517.82231000000002</v>
      </c>
      <c r="AF545" s="742">
        <v>1533.37843</v>
      </c>
      <c r="AG545" s="742"/>
      <c r="AH545" s="1835"/>
      <c r="AI545" s="1835">
        <f>AH545/1000</f>
        <v>0</v>
      </c>
      <c r="AJ545" s="2438"/>
      <c r="AK545" s="1723"/>
    </row>
    <row r="546" spans="1:37" s="70" customFormat="1" ht="15" customHeight="1" x14ac:dyDescent="0.25">
      <c r="A546" s="738">
        <v>1</v>
      </c>
      <c r="B546" s="1737">
        <v>1</v>
      </c>
      <c r="C546" s="636" t="s">
        <v>14</v>
      </c>
      <c r="D546" s="636"/>
      <c r="E546" s="507"/>
      <c r="F546" s="772"/>
      <c r="G546" s="361"/>
      <c r="H546" s="361"/>
      <c r="I546" s="361"/>
      <c r="J546" s="703"/>
      <c r="K546" s="703"/>
      <c r="L546" s="773"/>
      <c r="M546" s="773"/>
      <c r="N546" s="773"/>
      <c r="O546" s="773"/>
      <c r="P546" s="773"/>
      <c r="Q546" s="773"/>
      <c r="R546" s="492"/>
      <c r="S546" s="492"/>
      <c r="T546" s="492"/>
      <c r="U546" s="492"/>
      <c r="V546" s="492"/>
      <c r="W546" s="492"/>
      <c r="X546" s="492"/>
      <c r="Y546" s="492"/>
      <c r="Z546" s="492"/>
      <c r="AA546" s="1598"/>
      <c r="AB546" s="492"/>
      <c r="AC546" s="492"/>
      <c r="AD546" s="492"/>
      <c r="AE546" s="492"/>
      <c r="AF546" s="492"/>
      <c r="AG546" s="492"/>
      <c r="AH546" s="1835"/>
      <c r="AI546" s="1835"/>
      <c r="AJ546" s="2438"/>
      <c r="AK546" s="1723"/>
    </row>
    <row r="547" spans="1:37" s="70" customFormat="1" ht="16.5" customHeight="1" x14ac:dyDescent="0.25">
      <c r="A547" s="738">
        <v>1</v>
      </c>
      <c r="B547" s="1737">
        <v>1</v>
      </c>
      <c r="C547" s="507" t="s">
        <v>302</v>
      </c>
      <c r="D547" s="507"/>
      <c r="E547" s="520"/>
      <c r="F547" s="2199"/>
      <c r="G547" s="116"/>
      <c r="H547" s="116"/>
      <c r="I547" s="116"/>
      <c r="J547" s="363"/>
      <c r="K547" s="363"/>
      <c r="L547" s="365"/>
      <c r="M547" s="365"/>
      <c r="N547" s="365"/>
      <c r="O547" s="365"/>
      <c r="P547" s="365"/>
      <c r="Q547" s="365"/>
      <c r="R547" s="440"/>
      <c r="S547" s="440"/>
      <c r="T547" s="440"/>
      <c r="U547" s="440"/>
      <c r="V547" s="440"/>
      <c r="W547" s="440"/>
      <c r="X547" s="440"/>
      <c r="Y547" s="440"/>
      <c r="Z547" s="440"/>
      <c r="AA547" s="1599"/>
      <c r="AB547" s="440"/>
      <c r="AC547" s="440"/>
      <c r="AD547" s="440"/>
      <c r="AE547" s="440"/>
      <c r="AF547" s="440"/>
      <c r="AG547" s="440"/>
      <c r="AH547" s="1829"/>
      <c r="AI547" s="1829"/>
      <c r="AJ547" s="2438"/>
      <c r="AK547" s="1723"/>
    </row>
    <row r="548" spans="1:37" s="70" customFormat="1" ht="15" customHeight="1" x14ac:dyDescent="0.25">
      <c r="A548" s="738">
        <v>1</v>
      </c>
      <c r="B548" s="1737">
        <v>1</v>
      </c>
      <c r="C548" s="407" t="s">
        <v>361</v>
      </c>
      <c r="D548" s="407"/>
      <c r="E548" s="407"/>
      <c r="F548" s="711">
        <f t="shared" ref="F548:G548" si="360">SUM(F550,F551,F552,F553)+F549/2.7</f>
        <v>7374.4444444444443</v>
      </c>
      <c r="G548" s="440">
        <f t="shared" si="360"/>
        <v>5530.9259259259261</v>
      </c>
      <c r="H548" s="440">
        <f>SUM(H550,H551,H552,H553)+H549/2.7</f>
        <v>7208.166666666667</v>
      </c>
      <c r="I548" s="556">
        <f>H548/G548*100</f>
        <v>130.32477316101384</v>
      </c>
      <c r="J548" s="125"/>
      <c r="K548" s="125"/>
      <c r="L548" s="464"/>
      <c r="M548" s="464"/>
      <c r="N548" s="464"/>
      <c r="O548" s="464"/>
      <c r="P548" s="464"/>
      <c r="Q548" s="464"/>
      <c r="R548" s="711"/>
      <c r="S548" s="711"/>
      <c r="T548" s="711"/>
      <c r="U548" s="711"/>
      <c r="V548" s="711"/>
      <c r="W548" s="711"/>
      <c r="X548" s="711"/>
      <c r="Y548" s="711"/>
      <c r="Z548" s="711"/>
      <c r="AA548" s="1596"/>
      <c r="AB548" s="711"/>
      <c r="AC548" s="711"/>
      <c r="AD548" s="711"/>
      <c r="AE548" s="711"/>
      <c r="AF548" s="711"/>
      <c r="AG548" s="2464">
        <f t="shared" ref="AG548" si="361">SUM(AG550,AG551,AG552,AG553)+AG549/2.7</f>
        <v>0</v>
      </c>
      <c r="AH548" s="1834"/>
      <c r="AI548" s="1834"/>
      <c r="AJ548" s="2438"/>
      <c r="AK548" s="1723"/>
    </row>
    <row r="549" spans="1:37" s="70" customFormat="1" ht="15" customHeight="1" x14ac:dyDescent="0.25">
      <c r="A549" s="738"/>
      <c r="B549" s="1737"/>
      <c r="C549" s="407" t="s">
        <v>468</v>
      </c>
      <c r="D549" s="407"/>
      <c r="E549" s="407"/>
      <c r="F549" s="711">
        <v>741</v>
      </c>
      <c r="G549" s="440">
        <f t="shared" ref="G549:G557" si="362">ROUND(F549/12*$C$3,0)</f>
        <v>556</v>
      </c>
      <c r="H549" s="440">
        <v>456.75</v>
      </c>
      <c r="I549" s="556">
        <f>H549/G549*100</f>
        <v>82.149280575539578</v>
      </c>
      <c r="J549" s="125"/>
      <c r="K549" s="125"/>
      <c r="L549" s="464"/>
      <c r="M549" s="464"/>
      <c r="N549" s="464"/>
      <c r="O549" s="464"/>
      <c r="P549" s="464"/>
      <c r="Q549" s="464"/>
      <c r="R549" s="711"/>
      <c r="S549" s="711"/>
      <c r="T549" s="711"/>
      <c r="U549" s="711"/>
      <c r="V549" s="711"/>
      <c r="W549" s="711"/>
      <c r="X549" s="711"/>
      <c r="Y549" s="711"/>
      <c r="Z549" s="711"/>
      <c r="AA549" s="1596"/>
      <c r="AB549" s="711"/>
      <c r="AC549" s="711"/>
      <c r="AD549" s="711"/>
      <c r="AE549" s="711"/>
      <c r="AF549" s="711"/>
      <c r="AG549" s="711"/>
      <c r="AH549" s="1834"/>
      <c r="AI549" s="1834"/>
      <c r="AJ549" s="2438"/>
      <c r="AK549" s="1723"/>
    </row>
    <row r="550" spans="1:37" s="70" customFormat="1" ht="15" customHeight="1" x14ac:dyDescent="0.25">
      <c r="A550" s="738">
        <v>1</v>
      </c>
      <c r="B550" s="1737">
        <v>1</v>
      </c>
      <c r="C550" s="407" t="s">
        <v>383</v>
      </c>
      <c r="D550" s="407"/>
      <c r="E550" s="407"/>
      <c r="F550" s="711"/>
      <c r="G550" s="92">
        <f t="shared" si="362"/>
        <v>0</v>
      </c>
      <c r="H550" s="440"/>
      <c r="I550" s="556"/>
      <c r="J550" s="125"/>
      <c r="K550" s="125"/>
      <c r="L550" s="464"/>
      <c r="M550" s="464"/>
      <c r="N550" s="464"/>
      <c r="O550" s="464"/>
      <c r="P550" s="464"/>
      <c r="Q550" s="464"/>
      <c r="R550" s="711"/>
      <c r="S550" s="711"/>
      <c r="T550" s="711"/>
      <c r="U550" s="711"/>
      <c r="V550" s="711"/>
      <c r="W550" s="711"/>
      <c r="X550" s="711"/>
      <c r="Y550" s="711"/>
      <c r="Z550" s="711"/>
      <c r="AA550" s="1596"/>
      <c r="AB550" s="711"/>
      <c r="AC550" s="711"/>
      <c r="AD550" s="711"/>
      <c r="AE550" s="711"/>
      <c r="AF550" s="711"/>
      <c r="AG550" s="711"/>
      <c r="AH550" s="1834"/>
      <c r="AI550" s="1834"/>
      <c r="AJ550" s="2438"/>
      <c r="AK550" s="1723"/>
    </row>
    <row r="551" spans="1:37" s="70" customFormat="1" ht="32.25" customHeight="1" x14ac:dyDescent="0.25">
      <c r="A551" s="738">
        <v>1</v>
      </c>
      <c r="B551" s="1737">
        <v>1</v>
      </c>
      <c r="C551" s="407" t="s">
        <v>304</v>
      </c>
      <c r="D551" s="407"/>
      <c r="E551" s="407"/>
      <c r="F551" s="711">
        <v>1600</v>
      </c>
      <c r="G551" s="92">
        <f t="shared" si="362"/>
        <v>1200</v>
      </c>
      <c r="H551" s="440">
        <v>957</v>
      </c>
      <c r="I551" s="556">
        <f>H551/G551*100</f>
        <v>79.75</v>
      </c>
      <c r="J551" s="125"/>
      <c r="K551" s="125"/>
      <c r="L551" s="464"/>
      <c r="M551" s="464"/>
      <c r="N551" s="464"/>
      <c r="O551" s="464"/>
      <c r="P551" s="464"/>
      <c r="Q551" s="464"/>
      <c r="R551" s="711"/>
      <c r="S551" s="711"/>
      <c r="T551" s="711"/>
      <c r="U551" s="711"/>
      <c r="V551" s="711"/>
      <c r="W551" s="711"/>
      <c r="X551" s="711"/>
      <c r="Y551" s="711"/>
      <c r="Z551" s="711"/>
      <c r="AA551" s="1596"/>
      <c r="AB551" s="711"/>
      <c r="AC551" s="711"/>
      <c r="AD551" s="711"/>
      <c r="AE551" s="711"/>
      <c r="AF551" s="711"/>
      <c r="AG551" s="711"/>
      <c r="AH551" s="1834"/>
      <c r="AI551" s="1834"/>
      <c r="AJ551" s="2438"/>
      <c r="AK551" s="1723"/>
    </row>
    <row r="552" spans="1:37" s="70" customFormat="1" ht="29.25" customHeight="1" x14ac:dyDescent="0.25">
      <c r="A552" s="738">
        <v>1</v>
      </c>
      <c r="B552" s="1737">
        <v>1</v>
      </c>
      <c r="C552" s="407" t="s">
        <v>305</v>
      </c>
      <c r="D552" s="407"/>
      <c r="E552" s="407"/>
      <c r="F552" s="711"/>
      <c r="G552" s="92">
        <f t="shared" si="362"/>
        <v>0</v>
      </c>
      <c r="H552" s="440"/>
      <c r="I552" s="556"/>
      <c r="J552" s="125"/>
      <c r="K552" s="125"/>
      <c r="L552" s="464"/>
      <c r="M552" s="464"/>
      <c r="N552" s="464"/>
      <c r="O552" s="464"/>
      <c r="P552" s="464"/>
      <c r="Q552" s="464"/>
      <c r="R552" s="711"/>
      <c r="S552" s="711"/>
      <c r="T552" s="711"/>
      <c r="U552" s="711"/>
      <c r="V552" s="711"/>
      <c r="W552" s="711"/>
      <c r="X552" s="711"/>
      <c r="Y552" s="711"/>
      <c r="Z552" s="711"/>
      <c r="AA552" s="1596"/>
      <c r="AB552" s="711"/>
      <c r="AC552" s="711"/>
      <c r="AD552" s="711"/>
      <c r="AE552" s="711"/>
      <c r="AF552" s="711"/>
      <c r="AG552" s="711"/>
      <c r="AH552" s="1834"/>
      <c r="AI552" s="1834"/>
      <c r="AJ552" s="2438"/>
      <c r="AK552" s="1723"/>
    </row>
    <row r="553" spans="1:37" s="70" customFormat="1" ht="15" customHeight="1" x14ac:dyDescent="0.25">
      <c r="A553" s="738">
        <v>1</v>
      </c>
      <c r="B553" s="1737">
        <v>1</v>
      </c>
      <c r="C553" s="407" t="s">
        <v>306</v>
      </c>
      <c r="D553" s="407"/>
      <c r="E553" s="407"/>
      <c r="F553" s="711">
        <v>5500</v>
      </c>
      <c r="G553" s="92">
        <f>(F553/12*$C$3)</f>
        <v>4125</v>
      </c>
      <c r="H553" s="440">
        <v>6082</v>
      </c>
      <c r="I553" s="556">
        <f t="shared" ref="I553:I558" si="363">H553/G553*100</f>
        <v>147.44242424242424</v>
      </c>
      <c r="J553" s="125"/>
      <c r="K553" s="125"/>
      <c r="L553" s="464"/>
      <c r="M553" s="464"/>
      <c r="N553" s="464"/>
      <c r="O553" s="464"/>
      <c r="P553" s="464"/>
      <c r="Q553" s="464"/>
      <c r="R553" s="711"/>
      <c r="S553" s="711"/>
      <c r="T553" s="711"/>
      <c r="U553" s="711"/>
      <c r="V553" s="711"/>
      <c r="W553" s="711"/>
      <c r="X553" s="711"/>
      <c r="Y553" s="711"/>
      <c r="Z553" s="711"/>
      <c r="AA553" s="1596"/>
      <c r="AB553" s="711"/>
      <c r="AC553" s="711"/>
      <c r="AD553" s="711"/>
      <c r="AE553" s="711"/>
      <c r="AF553" s="711"/>
      <c r="AG553" s="711"/>
      <c r="AH553" s="1834"/>
      <c r="AI553" s="1834"/>
      <c r="AJ553" s="2438"/>
      <c r="AK553" s="1723"/>
    </row>
    <row r="554" spans="1:37" s="70" customFormat="1" ht="58.5" customHeight="1" x14ac:dyDescent="0.25">
      <c r="A554" s="738"/>
      <c r="B554" s="1737"/>
      <c r="C554" s="407" t="s">
        <v>548</v>
      </c>
      <c r="D554" s="407"/>
      <c r="E554" s="407"/>
      <c r="F554" s="711">
        <v>637</v>
      </c>
      <c r="G554" s="92">
        <f>F554/7*($C$3-5)</f>
        <v>364</v>
      </c>
      <c r="H554" s="440">
        <v>256</v>
      </c>
      <c r="I554" s="556">
        <f t="shared" si="363"/>
        <v>70.329670329670336</v>
      </c>
      <c r="J554" s="125"/>
      <c r="K554" s="125"/>
      <c r="L554" s="464"/>
      <c r="M554" s="464"/>
      <c r="N554" s="464"/>
      <c r="O554" s="464"/>
      <c r="P554" s="464"/>
      <c r="Q554" s="464"/>
      <c r="R554" s="711"/>
      <c r="S554" s="711"/>
      <c r="T554" s="711"/>
      <c r="U554" s="711"/>
      <c r="V554" s="711"/>
      <c r="W554" s="711"/>
      <c r="X554" s="711"/>
      <c r="Y554" s="711"/>
      <c r="Z554" s="711"/>
      <c r="AA554" s="1596"/>
      <c r="AB554" s="711"/>
      <c r="AC554" s="711"/>
      <c r="AD554" s="711"/>
      <c r="AE554" s="711"/>
      <c r="AF554" s="711"/>
      <c r="AG554" s="711"/>
      <c r="AH554" s="1834"/>
      <c r="AI554" s="1834"/>
      <c r="AJ554" s="2438"/>
      <c r="AK554" s="1723"/>
    </row>
    <row r="555" spans="1:37" s="70" customFormat="1" ht="15" customHeight="1" x14ac:dyDescent="0.25">
      <c r="A555" s="738">
        <v>1</v>
      </c>
      <c r="B555" s="1737">
        <v>1</v>
      </c>
      <c r="C555" s="409" t="s">
        <v>360</v>
      </c>
      <c r="D555" s="409"/>
      <c r="E555" s="407"/>
      <c r="F555" s="711">
        <f>F556+F557/8.5</f>
        <v>11241.764705882353</v>
      </c>
      <c r="G555" s="92">
        <f t="shared" ref="G555:H555" si="364">G556+G557/8.5</f>
        <v>8431.2941176470595</v>
      </c>
      <c r="H555" s="440">
        <f t="shared" si="364"/>
        <v>8356.2423529411772</v>
      </c>
      <c r="I555" s="556">
        <f t="shared" si="363"/>
        <v>99.109842882259372</v>
      </c>
      <c r="J555" s="125"/>
      <c r="K555" s="125"/>
      <c r="L555" s="464"/>
      <c r="M555" s="464"/>
      <c r="N555" s="464"/>
      <c r="O555" s="464"/>
      <c r="P555" s="464"/>
      <c r="Q555" s="464"/>
      <c r="R555" s="711"/>
      <c r="S555" s="711"/>
      <c r="T555" s="711"/>
      <c r="U555" s="711"/>
      <c r="V555" s="711"/>
      <c r="W555" s="711"/>
      <c r="X555" s="711"/>
      <c r="Y555" s="711"/>
      <c r="Z555" s="711"/>
      <c r="AA555" s="1596"/>
      <c r="AB555" s="711"/>
      <c r="AC555" s="711"/>
      <c r="AD555" s="711"/>
      <c r="AE555" s="711"/>
      <c r="AF555" s="711"/>
      <c r="AG555" s="92">
        <f t="shared" ref="AG555" si="365">AG556+AG557/8.5</f>
        <v>146</v>
      </c>
      <c r="AH555" s="1834">
        <f>AH556+AH557</f>
        <v>160390</v>
      </c>
      <c r="AI555" s="1834">
        <f>AI556+AI557</f>
        <v>160.38999999999999</v>
      </c>
      <c r="AJ555" s="2438"/>
      <c r="AK555" s="1723"/>
    </row>
    <row r="556" spans="1:37" s="70" customFormat="1" ht="15" customHeight="1" x14ac:dyDescent="0.25">
      <c r="A556" s="738"/>
      <c r="B556" s="1737"/>
      <c r="C556" s="409" t="s">
        <v>448</v>
      </c>
      <c r="D556" s="409"/>
      <c r="E556" s="407"/>
      <c r="F556" s="711">
        <v>8576</v>
      </c>
      <c r="G556" s="92">
        <f>(F556/12*$C$3)</f>
        <v>6432</v>
      </c>
      <c r="H556" s="440">
        <v>6347</v>
      </c>
      <c r="I556" s="556">
        <f t="shared" si="363"/>
        <v>98.678482587064678</v>
      </c>
      <c r="J556" s="125"/>
      <c r="K556" s="125"/>
      <c r="L556" s="464"/>
      <c r="M556" s="464"/>
      <c r="N556" s="464"/>
      <c r="O556" s="464"/>
      <c r="P556" s="464"/>
      <c r="Q556" s="464"/>
      <c r="R556" s="711"/>
      <c r="S556" s="711"/>
      <c r="T556" s="711"/>
      <c r="U556" s="711"/>
      <c r="V556" s="711"/>
      <c r="W556" s="711"/>
      <c r="X556" s="711"/>
      <c r="Y556" s="711"/>
      <c r="Z556" s="711"/>
      <c r="AA556" s="1596"/>
      <c r="AB556" s="711"/>
      <c r="AC556" s="711"/>
      <c r="AD556" s="711"/>
      <c r="AE556" s="711"/>
      <c r="AF556" s="711"/>
      <c r="AG556" s="711">
        <v>146</v>
      </c>
      <c r="AH556" s="1834">
        <v>160390</v>
      </c>
      <c r="AI556" s="1834">
        <f>AH556/1000</f>
        <v>160.38999999999999</v>
      </c>
      <c r="AJ556" s="2438"/>
      <c r="AK556" s="1723"/>
    </row>
    <row r="557" spans="1:37" s="70" customFormat="1" ht="15" customHeight="1" x14ac:dyDescent="0.25">
      <c r="A557" s="738">
        <v>1</v>
      </c>
      <c r="B557" s="1737">
        <v>1</v>
      </c>
      <c r="C557" s="641" t="s">
        <v>377</v>
      </c>
      <c r="D557" s="641"/>
      <c r="E557" s="407"/>
      <c r="F557" s="711">
        <v>22659</v>
      </c>
      <c r="G557" s="92">
        <f t="shared" si="362"/>
        <v>16994</v>
      </c>
      <c r="H557" s="440">
        <v>17078.560000000009</v>
      </c>
      <c r="I557" s="556">
        <f t="shared" si="363"/>
        <v>100.49758738378256</v>
      </c>
      <c r="J557" s="125"/>
      <c r="K557" s="125"/>
      <c r="L557" s="464"/>
      <c r="M557" s="464"/>
      <c r="N557" s="464"/>
      <c r="O557" s="464"/>
      <c r="P557" s="464"/>
      <c r="Q557" s="464"/>
      <c r="R557" s="711"/>
      <c r="S557" s="711"/>
      <c r="T557" s="711"/>
      <c r="U557" s="711"/>
      <c r="V557" s="711"/>
      <c r="W557" s="711"/>
      <c r="X557" s="711"/>
      <c r="Y557" s="711"/>
      <c r="Z557" s="711"/>
      <c r="AA557" s="1596"/>
      <c r="AB557" s="711"/>
      <c r="AC557" s="711"/>
      <c r="AD557" s="711"/>
      <c r="AE557" s="711"/>
      <c r="AF557" s="711"/>
      <c r="AG557" s="711"/>
      <c r="AH557" s="1834"/>
      <c r="AI557" s="1834">
        <f>AH557/1000</f>
        <v>0</v>
      </c>
      <c r="AJ557" s="2438"/>
      <c r="AK557" s="1723"/>
    </row>
    <row r="558" spans="1:37" s="70" customFormat="1" ht="19.5" customHeight="1" x14ac:dyDescent="0.25">
      <c r="A558" s="738">
        <v>1</v>
      </c>
      <c r="B558" s="1737">
        <v>1</v>
      </c>
      <c r="C558" s="213" t="s">
        <v>168</v>
      </c>
      <c r="D558" s="213"/>
      <c r="E558" s="508"/>
      <c r="F558" s="712">
        <f t="shared" ref="F558:H558" si="366">SUM(F548+F556*3.2)+F557/3.9</f>
        <v>40627.644444444442</v>
      </c>
      <c r="G558" s="388">
        <f t="shared" si="366"/>
        <v>30470.761823361827</v>
      </c>
      <c r="H558" s="388">
        <f t="shared" si="366"/>
        <v>31897.68461538462</v>
      </c>
      <c r="I558" s="556">
        <f t="shared" si="363"/>
        <v>104.6829245697716</v>
      </c>
      <c r="J558" s="125"/>
      <c r="K558" s="125"/>
      <c r="L558" s="464"/>
      <c r="M558" s="464"/>
      <c r="N558" s="464"/>
      <c r="O558" s="464"/>
      <c r="P558" s="464"/>
      <c r="Q558" s="464"/>
      <c r="R558" s="742">
        <v>13859.957799999998</v>
      </c>
      <c r="S558" s="742">
        <v>13859.957799999998</v>
      </c>
      <c r="T558" s="742">
        <v>13859.957799999998</v>
      </c>
      <c r="U558" s="742">
        <v>13859.957799999998</v>
      </c>
      <c r="V558" s="742">
        <v>13859.957799999998</v>
      </c>
      <c r="W558" s="742">
        <v>13859.957799999998</v>
      </c>
      <c r="X558" s="742">
        <v>13814.912939999998</v>
      </c>
      <c r="Y558" s="742">
        <v>13814.912939999998</v>
      </c>
      <c r="Z558" s="742">
        <v>13814.912939999998</v>
      </c>
      <c r="AA558" s="1734">
        <f>R558/12*$C$3+(S558-R558)/11*8+(T558-S558)/10*7+(U558-T558)/9*6+(V558-U558)/8*5+(W558-V558)/7*4+((X558-W558)+45.04486)/6*3-45.04486+(Y558-X558)/5*2+(Z558-Y558)/4*1</f>
        <v>10349.923489999997</v>
      </c>
      <c r="AB558" s="742">
        <f>AF558-AE558</f>
        <v>10349.923460000004</v>
      </c>
      <c r="AC558" s="742"/>
      <c r="AD558" s="742">
        <f>AB558-AA558</f>
        <v>-2.9999993785168044E-5</v>
      </c>
      <c r="AE558" s="742">
        <v>-66.983210000000014</v>
      </c>
      <c r="AF558" s="742">
        <v>10282.940250000003</v>
      </c>
      <c r="AG558" s="388">
        <f t="shared" ref="AG558" si="367">SUM(AG548+AG556*3.2)+AG557/3.9</f>
        <v>467.20000000000005</v>
      </c>
      <c r="AH558" s="1835">
        <f>AH555+AH548</f>
        <v>160390</v>
      </c>
      <c r="AI558" s="1835">
        <f>AI555+AI548</f>
        <v>160.38999999999999</v>
      </c>
      <c r="AJ558" s="2438"/>
      <c r="AK558" s="1723"/>
    </row>
    <row r="559" spans="1:37" s="70" customFormat="1" ht="15" customHeight="1" x14ac:dyDescent="0.25">
      <c r="A559" s="738">
        <v>1</v>
      </c>
      <c r="B559" s="1737">
        <v>1</v>
      </c>
      <c r="C559" s="507" t="s">
        <v>307</v>
      </c>
      <c r="D559" s="507"/>
      <c r="E559" s="407"/>
      <c r="F559" s="711"/>
      <c r="G559" s="92">
        <f>ROUND(F559/12*$C$3,0)</f>
        <v>0</v>
      </c>
      <c r="H559" s="440"/>
      <c r="I559" s="556"/>
      <c r="J559" s="125"/>
      <c r="K559" s="125"/>
      <c r="L559" s="464"/>
      <c r="M559" s="464"/>
      <c r="N559" s="464"/>
      <c r="O559" s="464"/>
      <c r="P559" s="464"/>
      <c r="Q559" s="464"/>
      <c r="R559" s="711"/>
      <c r="S559" s="711"/>
      <c r="T559" s="711"/>
      <c r="U559" s="711"/>
      <c r="V559" s="711"/>
      <c r="W559" s="711"/>
      <c r="X559" s="711"/>
      <c r="Y559" s="711"/>
      <c r="Z559" s="711"/>
      <c r="AA559" s="1596"/>
      <c r="AB559" s="711"/>
      <c r="AC559" s="711"/>
      <c r="AD559" s="711"/>
      <c r="AE559" s="711"/>
      <c r="AF559" s="711"/>
      <c r="AG559" s="711"/>
      <c r="AH559" s="1834"/>
      <c r="AI559" s="1834"/>
      <c r="AJ559" s="2438"/>
      <c r="AK559" s="1723"/>
    </row>
    <row r="560" spans="1:37" s="70" customFormat="1" ht="15" customHeight="1" x14ac:dyDescent="0.25">
      <c r="A560" s="738">
        <v>1</v>
      </c>
      <c r="B560" s="1737">
        <v>1</v>
      </c>
      <c r="C560" s="407" t="s">
        <v>198</v>
      </c>
      <c r="D560" s="407"/>
      <c r="E560" s="407"/>
      <c r="F560" s="711">
        <f>SUM(F562,F565)</f>
        <v>2298</v>
      </c>
      <c r="G560" s="440">
        <f>SUM(G562,G565)</f>
        <v>1724</v>
      </c>
      <c r="H560" s="440">
        <f>SUM(H562,H565)</f>
        <v>1995</v>
      </c>
      <c r="I560" s="556">
        <f>H560/G560*100</f>
        <v>115.71925754060324</v>
      </c>
      <c r="J560" s="125"/>
      <c r="K560" s="125"/>
      <c r="L560" s="464"/>
      <c r="M560" s="464"/>
      <c r="N560" s="464"/>
      <c r="O560" s="464"/>
      <c r="P560" s="464"/>
      <c r="Q560" s="464"/>
      <c r="R560" s="711"/>
      <c r="S560" s="711"/>
      <c r="T560" s="711"/>
      <c r="U560" s="711"/>
      <c r="V560" s="711"/>
      <c r="W560" s="711"/>
      <c r="X560" s="711"/>
      <c r="Y560" s="711"/>
      <c r="Z560" s="711"/>
      <c r="AA560" s="1596"/>
      <c r="AB560" s="711"/>
      <c r="AC560" s="711"/>
      <c r="AD560" s="711"/>
      <c r="AE560" s="711"/>
      <c r="AF560" s="711"/>
      <c r="AG560" s="711">
        <f>AG562+AG561+AG565</f>
        <v>0</v>
      </c>
      <c r="AH560" s="711">
        <f t="shared" ref="AH560:AI560" si="368">AH562+AH561+AH565</f>
        <v>0</v>
      </c>
      <c r="AI560" s="711">
        <f t="shared" si="368"/>
        <v>0</v>
      </c>
      <c r="AJ560" s="2438"/>
      <c r="AK560" s="1723"/>
    </row>
    <row r="561" spans="1:37" s="70" customFormat="1" ht="15" customHeight="1" x14ac:dyDescent="0.25">
      <c r="A561" s="738">
        <v>1</v>
      </c>
      <c r="B561" s="1737">
        <v>1</v>
      </c>
      <c r="C561" s="407" t="s">
        <v>303</v>
      </c>
      <c r="D561" s="407"/>
      <c r="E561" s="407"/>
      <c r="F561" s="711"/>
      <c r="G561" s="92">
        <f>ROUND(F561/12*$C$3,0)</f>
        <v>0</v>
      </c>
      <c r="H561" s="440"/>
      <c r="I561" s="556"/>
      <c r="J561" s="125"/>
      <c r="K561" s="125"/>
      <c r="L561" s="464"/>
      <c r="M561" s="464"/>
      <c r="N561" s="464"/>
      <c r="O561" s="464"/>
      <c r="P561" s="464"/>
      <c r="Q561" s="464"/>
      <c r="R561" s="711"/>
      <c r="S561" s="711"/>
      <c r="T561" s="711"/>
      <c r="U561" s="711"/>
      <c r="V561" s="711"/>
      <c r="W561" s="711"/>
      <c r="X561" s="711"/>
      <c r="Y561" s="711"/>
      <c r="Z561" s="711"/>
      <c r="AA561" s="1596"/>
      <c r="AB561" s="711"/>
      <c r="AC561" s="711"/>
      <c r="AD561" s="711"/>
      <c r="AE561" s="711"/>
      <c r="AF561" s="711"/>
      <c r="AG561" s="711"/>
      <c r="AH561" s="711"/>
      <c r="AI561" s="711"/>
      <c r="AJ561" s="2438"/>
      <c r="AK561" s="1723"/>
    </row>
    <row r="562" spans="1:37" s="70" customFormat="1" ht="45" customHeight="1" x14ac:dyDescent="0.25">
      <c r="A562" s="738">
        <v>1</v>
      </c>
      <c r="B562" s="1737">
        <v>1</v>
      </c>
      <c r="C562" s="407" t="s">
        <v>308</v>
      </c>
      <c r="D562" s="407"/>
      <c r="E562" s="407"/>
      <c r="F562" s="711">
        <f>SUM(F563:F564)</f>
        <v>1898</v>
      </c>
      <c r="G562" s="440">
        <f>SUM(G563:G564)</f>
        <v>1424</v>
      </c>
      <c r="H562" s="440">
        <f>SUM(H563:H564)</f>
        <v>1660</v>
      </c>
      <c r="I562" s="556">
        <f>H562/G562*100</f>
        <v>116.57303370786516</v>
      </c>
      <c r="J562" s="125"/>
      <c r="K562" s="125"/>
      <c r="L562" s="464"/>
      <c r="M562" s="464"/>
      <c r="N562" s="464"/>
      <c r="O562" s="464"/>
      <c r="P562" s="464"/>
      <c r="Q562" s="464"/>
      <c r="R562" s="711"/>
      <c r="S562" s="711"/>
      <c r="T562" s="711"/>
      <c r="U562" s="711"/>
      <c r="V562" s="711"/>
      <c r="W562" s="711"/>
      <c r="X562" s="711"/>
      <c r="Y562" s="711"/>
      <c r="Z562" s="711"/>
      <c r="AA562" s="1596"/>
      <c r="AB562" s="711"/>
      <c r="AC562" s="711"/>
      <c r="AD562" s="711"/>
      <c r="AE562" s="711"/>
      <c r="AF562" s="711"/>
      <c r="AG562" s="711">
        <f>AG563+AG564</f>
        <v>0</v>
      </c>
      <c r="AH562" s="711">
        <f t="shared" ref="AH562:AI562" si="369">AH563+AH564</f>
        <v>0</v>
      </c>
      <c r="AI562" s="711">
        <f t="shared" si="369"/>
        <v>0</v>
      </c>
      <c r="AJ562" s="2438"/>
      <c r="AK562" s="1723"/>
    </row>
    <row r="563" spans="1:37" s="70" customFormat="1" ht="38.1" customHeight="1" x14ac:dyDescent="0.25">
      <c r="A563" s="738">
        <v>1</v>
      </c>
      <c r="B563" s="1737">
        <v>1</v>
      </c>
      <c r="C563" s="407" t="s">
        <v>309</v>
      </c>
      <c r="D563" s="407"/>
      <c r="E563" s="407"/>
      <c r="F563" s="711">
        <v>1460</v>
      </c>
      <c r="G563" s="92">
        <f>ROUND(F563/12*$C$3,0)</f>
        <v>1095</v>
      </c>
      <c r="H563" s="440">
        <v>1275</v>
      </c>
      <c r="I563" s="556">
        <f>H563/G563*100</f>
        <v>116.43835616438356</v>
      </c>
      <c r="J563" s="125"/>
      <c r="K563" s="125"/>
      <c r="L563" s="464"/>
      <c r="M563" s="464"/>
      <c r="N563" s="464"/>
      <c r="O563" s="464"/>
      <c r="P563" s="464"/>
      <c r="Q563" s="464"/>
      <c r="R563" s="711"/>
      <c r="S563" s="711"/>
      <c r="T563" s="711"/>
      <c r="U563" s="711"/>
      <c r="V563" s="711"/>
      <c r="W563" s="711"/>
      <c r="X563" s="711"/>
      <c r="Y563" s="711"/>
      <c r="Z563" s="711"/>
      <c r="AA563" s="1596"/>
      <c r="AB563" s="711"/>
      <c r="AC563" s="711"/>
      <c r="AD563" s="711"/>
      <c r="AE563" s="711"/>
      <c r="AF563" s="711"/>
      <c r="AG563" s="711"/>
      <c r="AH563" s="1834"/>
      <c r="AI563" s="1834">
        <f t="shared" ref="AI563:AI564" si="370">AH563/1000</f>
        <v>0</v>
      </c>
      <c r="AJ563" s="2438"/>
      <c r="AK563" s="1723"/>
    </row>
    <row r="564" spans="1:37" s="70" customFormat="1" ht="38.1" customHeight="1" x14ac:dyDescent="0.25">
      <c r="A564" s="738">
        <v>1</v>
      </c>
      <c r="B564" s="1737">
        <v>1</v>
      </c>
      <c r="C564" s="407" t="s">
        <v>310</v>
      </c>
      <c r="D564" s="407"/>
      <c r="E564" s="407"/>
      <c r="F564" s="711">
        <v>438</v>
      </c>
      <c r="G564" s="92">
        <f>ROUND(F564/12*$C$3,0)</f>
        <v>329</v>
      </c>
      <c r="H564" s="440">
        <v>385</v>
      </c>
      <c r="I564" s="556">
        <f>H564/G564*100</f>
        <v>117.02127659574468</v>
      </c>
      <c r="J564" s="125"/>
      <c r="K564" s="125"/>
      <c r="L564" s="464"/>
      <c r="M564" s="464"/>
      <c r="N564" s="464"/>
      <c r="O564" s="464"/>
      <c r="P564" s="464"/>
      <c r="Q564" s="464"/>
      <c r="R564" s="711"/>
      <c r="S564" s="711"/>
      <c r="T564" s="711"/>
      <c r="U564" s="711"/>
      <c r="V564" s="711"/>
      <c r="W564" s="711"/>
      <c r="X564" s="711"/>
      <c r="Y564" s="711"/>
      <c r="Z564" s="711"/>
      <c r="AA564" s="1596"/>
      <c r="AB564" s="711"/>
      <c r="AC564" s="711"/>
      <c r="AD564" s="711"/>
      <c r="AE564" s="711"/>
      <c r="AF564" s="711"/>
      <c r="AG564" s="711"/>
      <c r="AH564" s="1834"/>
      <c r="AI564" s="1834">
        <f t="shared" si="370"/>
        <v>0</v>
      </c>
      <c r="AJ564" s="2438"/>
      <c r="AK564" s="1723"/>
    </row>
    <row r="565" spans="1:37" s="70" customFormat="1" ht="44.25" customHeight="1" x14ac:dyDescent="0.25">
      <c r="A565" s="738">
        <v>1</v>
      </c>
      <c r="B565" s="1737">
        <v>1</v>
      </c>
      <c r="C565" s="407" t="s">
        <v>311</v>
      </c>
      <c r="D565" s="407"/>
      <c r="E565" s="407"/>
      <c r="F565" s="711">
        <f>SUM(F566:F566)</f>
        <v>400</v>
      </c>
      <c r="G565" s="440">
        <f>SUM(G566:G566)</f>
        <v>300</v>
      </c>
      <c r="H565" s="440">
        <f>SUM(H566:H566)</f>
        <v>335</v>
      </c>
      <c r="I565" s="556">
        <f>H565/G565*100</f>
        <v>111.66666666666667</v>
      </c>
      <c r="J565" s="125"/>
      <c r="K565" s="125"/>
      <c r="L565" s="464"/>
      <c r="M565" s="464"/>
      <c r="N565" s="464"/>
      <c r="O565" s="464"/>
      <c r="P565" s="464"/>
      <c r="Q565" s="464"/>
      <c r="R565" s="711"/>
      <c r="S565" s="711"/>
      <c r="T565" s="711"/>
      <c r="U565" s="711"/>
      <c r="V565" s="711"/>
      <c r="W565" s="711"/>
      <c r="X565" s="711"/>
      <c r="Y565" s="711"/>
      <c r="Z565" s="711"/>
      <c r="AA565" s="1596"/>
      <c r="AB565" s="711"/>
      <c r="AC565" s="711"/>
      <c r="AD565" s="711"/>
      <c r="AE565" s="711"/>
      <c r="AF565" s="711"/>
      <c r="AG565" s="711"/>
      <c r="AH565" s="1834"/>
      <c r="AI565" s="1834"/>
      <c r="AJ565" s="2438"/>
      <c r="AK565" s="1723"/>
    </row>
    <row r="566" spans="1:37" s="70" customFormat="1" ht="38.1" customHeight="1" x14ac:dyDescent="0.25">
      <c r="A566" s="738">
        <v>1</v>
      </c>
      <c r="B566" s="1737">
        <v>1</v>
      </c>
      <c r="C566" s="407" t="s">
        <v>312</v>
      </c>
      <c r="D566" s="407"/>
      <c r="E566" s="407"/>
      <c r="F566" s="711">
        <v>400</v>
      </c>
      <c r="G566" s="92">
        <f>ROUND(F566/12*$C$3,0)</f>
        <v>300</v>
      </c>
      <c r="H566" s="440">
        <v>335</v>
      </c>
      <c r="I566" s="556">
        <f>H566/G566*100</f>
        <v>111.66666666666667</v>
      </c>
      <c r="J566" s="125"/>
      <c r="K566" s="125"/>
      <c r="L566" s="464"/>
      <c r="M566" s="464"/>
      <c r="N566" s="464"/>
      <c r="O566" s="464"/>
      <c r="P566" s="464"/>
      <c r="Q566" s="464"/>
      <c r="R566" s="711"/>
      <c r="S566" s="711"/>
      <c r="T566" s="711"/>
      <c r="U566" s="711"/>
      <c r="V566" s="711"/>
      <c r="W566" s="711"/>
      <c r="X566" s="711"/>
      <c r="Y566" s="711"/>
      <c r="Z566" s="711"/>
      <c r="AA566" s="1596"/>
      <c r="AB566" s="711"/>
      <c r="AC566" s="711"/>
      <c r="AD566" s="711"/>
      <c r="AE566" s="711"/>
      <c r="AF566" s="711"/>
      <c r="AG566" s="711"/>
      <c r="AH566" s="1834"/>
      <c r="AI566" s="1834"/>
      <c r="AJ566" s="2438"/>
      <c r="AK566" s="1723"/>
    </row>
    <row r="567" spans="1:37" s="70" customFormat="1" ht="21" customHeight="1" x14ac:dyDescent="0.25">
      <c r="A567" s="738">
        <v>1</v>
      </c>
      <c r="B567" s="1737">
        <v>1</v>
      </c>
      <c r="C567" s="409" t="s">
        <v>157</v>
      </c>
      <c r="D567" s="409"/>
      <c r="E567" s="407"/>
      <c r="F567" s="711"/>
      <c r="G567" s="92">
        <f>ROUND(F567/12*$C$3,0)</f>
        <v>0</v>
      </c>
      <c r="H567" s="92"/>
      <c r="I567" s="556"/>
      <c r="J567" s="125"/>
      <c r="K567" s="125"/>
      <c r="L567" s="464"/>
      <c r="M567" s="464"/>
      <c r="N567" s="464"/>
      <c r="O567" s="464"/>
      <c r="P567" s="464"/>
      <c r="Q567" s="464"/>
      <c r="R567" s="711"/>
      <c r="S567" s="711"/>
      <c r="T567" s="711"/>
      <c r="U567" s="711"/>
      <c r="V567" s="711"/>
      <c r="W567" s="711"/>
      <c r="X567" s="711"/>
      <c r="Y567" s="711"/>
      <c r="Z567" s="711"/>
      <c r="AA567" s="1596"/>
      <c r="AB567" s="711"/>
      <c r="AC567" s="711"/>
      <c r="AD567" s="711"/>
      <c r="AE567" s="711"/>
      <c r="AF567" s="711"/>
      <c r="AG567" s="711"/>
      <c r="AH567" s="1834"/>
      <c r="AI567" s="1834"/>
      <c r="AJ567" s="2438"/>
      <c r="AK567" s="1723"/>
    </row>
    <row r="568" spans="1:37" s="70" customFormat="1" ht="35.1" customHeight="1" x14ac:dyDescent="0.25">
      <c r="A568" s="738">
        <v>1</v>
      </c>
      <c r="B568" s="1737">
        <v>1</v>
      </c>
      <c r="C568" s="409" t="s">
        <v>158</v>
      </c>
      <c r="D568" s="409"/>
      <c r="E568" s="407"/>
      <c r="F568" s="711">
        <v>800</v>
      </c>
      <c r="G568" s="92">
        <f>ROUND(F568/12*$C$3,0)</f>
        <v>600</v>
      </c>
      <c r="H568" s="440">
        <v>91</v>
      </c>
      <c r="I568" s="556">
        <f>H568/G568*100</f>
        <v>15.166666666666668</v>
      </c>
      <c r="J568" s="125"/>
      <c r="K568" s="125"/>
      <c r="L568" s="464"/>
      <c r="M568" s="464"/>
      <c r="N568" s="464"/>
      <c r="O568" s="464"/>
      <c r="P568" s="464"/>
      <c r="Q568" s="464"/>
      <c r="R568" s="711"/>
      <c r="S568" s="711"/>
      <c r="T568" s="711"/>
      <c r="U568" s="711"/>
      <c r="V568" s="711"/>
      <c r="W568" s="711"/>
      <c r="X568" s="711"/>
      <c r="Y568" s="711"/>
      <c r="Z568" s="711"/>
      <c r="AA568" s="1596"/>
      <c r="AB568" s="711"/>
      <c r="AC568" s="711"/>
      <c r="AD568" s="711"/>
      <c r="AE568" s="711"/>
      <c r="AF568" s="711"/>
      <c r="AG568" s="711"/>
      <c r="AH568" s="1834"/>
      <c r="AI568" s="1834">
        <f>AH568/1000</f>
        <v>0</v>
      </c>
      <c r="AJ568" s="2438"/>
      <c r="AK568" s="1723"/>
    </row>
    <row r="569" spans="1:37" s="70" customFormat="1" ht="27" customHeight="1" x14ac:dyDescent="0.25">
      <c r="A569" s="738">
        <v>1</v>
      </c>
      <c r="B569" s="1737">
        <v>1</v>
      </c>
      <c r="C569" s="716" t="s">
        <v>320</v>
      </c>
      <c r="D569" s="716"/>
      <c r="E569" s="407"/>
      <c r="F569" s="711"/>
      <c r="G569" s="92">
        <f>ROUND(F569/12*$C$3,0)</f>
        <v>0</v>
      </c>
      <c r="H569" s="307"/>
      <c r="I569" s="556"/>
      <c r="J569" s="125"/>
      <c r="K569" s="125"/>
      <c r="L569" s="464"/>
      <c r="M569" s="464"/>
      <c r="N569" s="464"/>
      <c r="O569" s="464"/>
      <c r="P569" s="464"/>
      <c r="Q569" s="464"/>
      <c r="R569" s="711"/>
      <c r="S569" s="711"/>
      <c r="T569" s="711"/>
      <c r="U569" s="711"/>
      <c r="V569" s="711"/>
      <c r="W569" s="711"/>
      <c r="X569" s="711"/>
      <c r="Y569" s="711"/>
      <c r="Z569" s="711"/>
      <c r="AA569" s="1596"/>
      <c r="AB569" s="711"/>
      <c r="AC569" s="711"/>
      <c r="AD569" s="711"/>
      <c r="AE569" s="711"/>
      <c r="AF569" s="711"/>
      <c r="AG569" s="711"/>
      <c r="AH569" s="1834"/>
      <c r="AI569" s="1834"/>
      <c r="AJ569" s="2438"/>
      <c r="AK569" s="1723"/>
    </row>
    <row r="570" spans="1:37" s="70" customFormat="1" ht="15" customHeight="1" x14ac:dyDescent="0.25">
      <c r="A570" s="738">
        <v>1</v>
      </c>
      <c r="B570" s="1737">
        <v>1</v>
      </c>
      <c r="C570" s="213" t="s">
        <v>165</v>
      </c>
      <c r="D570" s="213"/>
      <c r="E570" s="508"/>
      <c r="F570" s="712">
        <f>SUM(F560+F568)</f>
        <v>3098</v>
      </c>
      <c r="G570" s="388">
        <f>SUM(G560+G568)</f>
        <v>2324</v>
      </c>
      <c r="H570" s="388">
        <f>SUM(H560+H568)</f>
        <v>2086</v>
      </c>
      <c r="I570" s="126">
        <f>H570/G570*100</f>
        <v>89.759036144578303</v>
      </c>
      <c r="J570" s="125"/>
      <c r="K570" s="125"/>
      <c r="L570" s="464"/>
      <c r="M570" s="464"/>
      <c r="N570" s="464"/>
      <c r="O570" s="464"/>
      <c r="P570" s="464"/>
      <c r="Q570" s="464"/>
      <c r="R570" s="742">
        <v>4393.4001500000004</v>
      </c>
      <c r="S570" s="742">
        <v>4393.4001500000004</v>
      </c>
      <c r="T570" s="742">
        <v>4393.4001500000004</v>
      </c>
      <c r="U570" s="742">
        <v>4393.4001500000004</v>
      </c>
      <c r="V570" s="742">
        <v>4393.4001500000004</v>
      </c>
      <c r="W570" s="742">
        <v>4393.4001500000004</v>
      </c>
      <c r="X570" s="742">
        <v>4393.4001500000004</v>
      </c>
      <c r="Y570" s="742">
        <v>4393.4001500000004</v>
      </c>
      <c r="Z570" s="742">
        <v>4393.4001500000004</v>
      </c>
      <c r="AA570" s="1601">
        <f>R570/12*$C$3+(S570-R570)/11*8+(T570-S570)/10*7+(U570-T570)/9*6+(V570-U570)/8*5+(W570-V570)/7*4+(X570-W570)/6*3+(Y570-X570)/5*2+(Z570-Y570)/4*1</f>
        <v>3295.0501125000001</v>
      </c>
      <c r="AB570" s="742">
        <f>AF570-AE570-AC570</f>
        <v>3158.4614299999998</v>
      </c>
      <c r="AC570" s="742"/>
      <c r="AD570" s="742">
        <f>AB570-AA570</f>
        <v>-136.58868250000023</v>
      </c>
      <c r="AE570" s="742">
        <v>-33.139580000000002</v>
      </c>
      <c r="AF570" s="742">
        <v>3125.3218499999998</v>
      </c>
      <c r="AG570" s="388">
        <f>SUM(AG560+AG568)</f>
        <v>0</v>
      </c>
      <c r="AH570" s="742">
        <f t="shared" ref="AH570:AI570" si="371">AH568+AH560</f>
        <v>0</v>
      </c>
      <c r="AI570" s="742">
        <f t="shared" si="371"/>
        <v>0</v>
      </c>
      <c r="AJ570" s="2438"/>
      <c r="AK570" s="1723"/>
    </row>
    <row r="571" spans="1:37" s="70" customFormat="1" ht="23.25" customHeight="1" x14ac:dyDescent="0.25">
      <c r="A571" s="738">
        <v>1</v>
      </c>
      <c r="B571" s="1737">
        <v>1</v>
      </c>
      <c r="C571" s="774" t="s">
        <v>343</v>
      </c>
      <c r="D571" s="774"/>
      <c r="E571" s="672"/>
      <c r="F571" s="2179">
        <f>SUM(F570,F558)</f>
        <v>43725.644444444442</v>
      </c>
      <c r="G571" s="556">
        <f>SUM(G570,G558)</f>
        <v>32794.761823361827</v>
      </c>
      <c r="H571" s="556">
        <f>SUM(H570,H558)</f>
        <v>33983.68461538462</v>
      </c>
      <c r="I571" s="556">
        <f>H571/G571*100</f>
        <v>103.62534357903417</v>
      </c>
      <c r="J571" s="703"/>
      <c r="K571" s="703"/>
      <c r="L571" s="773"/>
      <c r="M571" s="773"/>
      <c r="N571" s="773"/>
      <c r="O571" s="773"/>
      <c r="P571" s="773"/>
      <c r="Q571" s="773"/>
      <c r="R571" s="742">
        <f t="shared" ref="R571:S571" si="372">SUM(R570,R558)</f>
        <v>18253.357949999998</v>
      </c>
      <c r="S571" s="742">
        <f t="shared" si="372"/>
        <v>18253.357949999998</v>
      </c>
      <c r="T571" s="742">
        <f t="shared" ref="T571:U571" si="373">SUM(T570,T558)</f>
        <v>18253.357949999998</v>
      </c>
      <c r="U571" s="742">
        <f t="shared" si="373"/>
        <v>18253.357949999998</v>
      </c>
      <c r="V571" s="742">
        <f t="shared" ref="V571:X571" si="374">SUM(V570,V558)</f>
        <v>18253.357949999998</v>
      </c>
      <c r="W571" s="742">
        <f t="shared" si="374"/>
        <v>18253.357949999998</v>
      </c>
      <c r="X571" s="742">
        <f t="shared" si="374"/>
        <v>18208.31309</v>
      </c>
      <c r="Y571" s="742">
        <f t="shared" ref="Y571:Z571" si="375">SUM(Y570,Y558)</f>
        <v>18208.31309</v>
      </c>
      <c r="Z571" s="742">
        <f t="shared" si="375"/>
        <v>18208.31309</v>
      </c>
      <c r="AA571" s="742">
        <f t="shared" ref="AA571:AF571" si="376">SUM(AA570,AA558)</f>
        <v>13644.973602499998</v>
      </c>
      <c r="AB571" s="742">
        <f t="shared" si="376"/>
        <v>13508.384890000003</v>
      </c>
      <c r="AC571" s="742">
        <f t="shared" si="376"/>
        <v>0</v>
      </c>
      <c r="AD571" s="742">
        <f t="shared" si="376"/>
        <v>-136.58871249999402</v>
      </c>
      <c r="AE571" s="742">
        <f t="shared" si="376"/>
        <v>-100.12279000000001</v>
      </c>
      <c r="AF571" s="742">
        <f t="shared" si="376"/>
        <v>13408.262100000004</v>
      </c>
      <c r="AG571" s="556">
        <f>SUM(AG570,AG558)</f>
        <v>467.20000000000005</v>
      </c>
      <c r="AH571" s="742">
        <f t="shared" ref="AH571:AI571" si="377">SUM(AH570,AH558)</f>
        <v>160390</v>
      </c>
      <c r="AI571" s="742">
        <f t="shared" si="377"/>
        <v>160.38999999999999</v>
      </c>
      <c r="AJ571" s="2438"/>
      <c r="AK571" s="1723"/>
    </row>
    <row r="572" spans="1:37" s="70" customFormat="1" ht="15" customHeight="1" x14ac:dyDescent="0.25">
      <c r="A572" s="738">
        <v>1</v>
      </c>
      <c r="B572" s="1737">
        <v>1</v>
      </c>
      <c r="C572" s="535"/>
      <c r="D572" s="535"/>
      <c r="E572" s="672"/>
      <c r="F572" s="2202"/>
      <c r="G572" s="92"/>
      <c r="H572" s="556"/>
      <c r="I572" s="556"/>
      <c r="J572" s="703"/>
      <c r="K572" s="703"/>
      <c r="L572" s="773"/>
      <c r="M572" s="773"/>
      <c r="N572" s="773"/>
      <c r="O572" s="773"/>
      <c r="P572" s="773"/>
      <c r="Q572" s="773"/>
      <c r="R572" s="742"/>
      <c r="S572" s="742"/>
      <c r="T572" s="742"/>
      <c r="U572" s="742"/>
      <c r="V572" s="742"/>
      <c r="W572" s="742"/>
      <c r="X572" s="742"/>
      <c r="Y572" s="742"/>
      <c r="Z572" s="742"/>
      <c r="AA572" s="1602"/>
      <c r="AB572" s="742"/>
      <c r="AC572" s="742"/>
      <c r="AD572" s="742"/>
      <c r="AE572" s="742"/>
      <c r="AF572" s="742"/>
      <c r="AG572" s="742"/>
      <c r="AH572" s="1835"/>
      <c r="AI572" s="1835"/>
      <c r="AJ572" s="2438"/>
      <c r="AK572" s="1723"/>
    </row>
    <row r="573" spans="1:37" s="70" customFormat="1" ht="15" customHeight="1" x14ac:dyDescent="0.25">
      <c r="A573" s="738">
        <v>1</v>
      </c>
      <c r="B573" s="1737">
        <v>1</v>
      </c>
      <c r="C573" s="282" t="s">
        <v>31</v>
      </c>
      <c r="D573" s="282"/>
      <c r="E573" s="217"/>
      <c r="F573" s="772"/>
      <c r="G573" s="361"/>
      <c r="H573" s="361"/>
      <c r="I573" s="361"/>
      <c r="J573" s="125"/>
      <c r="K573" s="125"/>
      <c r="L573" s="388"/>
      <c r="M573" s="388"/>
      <c r="N573" s="388"/>
      <c r="O573" s="388"/>
      <c r="P573" s="388"/>
      <c r="Q573" s="388"/>
      <c r="R573" s="63"/>
      <c r="S573" s="63"/>
      <c r="T573" s="63"/>
      <c r="U573" s="63"/>
      <c r="V573" s="63"/>
      <c r="W573" s="63"/>
      <c r="X573" s="63"/>
      <c r="Y573" s="63"/>
      <c r="Z573" s="63"/>
      <c r="AA573" s="1593"/>
      <c r="AB573" s="63"/>
      <c r="AC573" s="63"/>
      <c r="AD573" s="63"/>
      <c r="AE573" s="63"/>
      <c r="AF573" s="63"/>
      <c r="AG573" s="63"/>
      <c r="AH573" s="1829"/>
      <c r="AI573" s="1829"/>
      <c r="AJ573" s="2438"/>
      <c r="AK573" s="1723"/>
    </row>
    <row r="574" spans="1:37" s="70" customFormat="1" ht="15" customHeight="1" x14ac:dyDescent="0.25">
      <c r="A574" s="738">
        <v>1</v>
      </c>
      <c r="B574" s="1737">
        <v>1</v>
      </c>
      <c r="C574" s="217" t="s">
        <v>148</v>
      </c>
      <c r="D574" s="217"/>
      <c r="E574" s="282"/>
      <c r="F574" s="2179"/>
      <c r="G574" s="556"/>
      <c r="H574" s="556"/>
      <c r="I574" s="556"/>
      <c r="J574" s="703"/>
      <c r="K574" s="117"/>
      <c r="L574" s="704"/>
      <c r="M574" s="704"/>
      <c r="N574" s="704"/>
      <c r="O574" s="94"/>
      <c r="P574" s="281"/>
      <c r="Q574" s="94"/>
      <c r="R574" s="704"/>
      <c r="S574" s="704"/>
      <c r="T574" s="704"/>
      <c r="U574" s="704"/>
      <c r="V574" s="704"/>
      <c r="W574" s="704"/>
      <c r="X574" s="704"/>
      <c r="Y574" s="704"/>
      <c r="Z574" s="704"/>
      <c r="AA574" s="1603"/>
      <c r="AB574" s="704"/>
      <c r="AC574" s="704"/>
      <c r="AD574" s="704"/>
      <c r="AE574" s="704"/>
      <c r="AF574" s="704"/>
      <c r="AG574" s="704"/>
      <c r="AH574" s="1835"/>
      <c r="AI574" s="1835"/>
      <c r="AJ574" s="2438"/>
      <c r="AK574" s="1723"/>
    </row>
    <row r="575" spans="1:37" s="70" customFormat="1" ht="15" customHeight="1" x14ac:dyDescent="0.25">
      <c r="A575" s="738">
        <v>1</v>
      </c>
      <c r="B575" s="1737">
        <v>1</v>
      </c>
      <c r="C575" s="150" t="s">
        <v>55</v>
      </c>
      <c r="D575" s="150"/>
      <c r="E575" s="535">
        <v>240</v>
      </c>
      <c r="F575" s="772">
        <v>310</v>
      </c>
      <c r="G575" s="92">
        <f>ROUND(F575/12*$C$3,0)</f>
        <v>233</v>
      </c>
      <c r="H575" s="92">
        <v>233</v>
      </c>
      <c r="I575" s="92">
        <f>H575/G575*100</f>
        <v>100</v>
      </c>
      <c r="J575" s="705">
        <v>8</v>
      </c>
      <c r="K575" s="93">
        <f>N575/H575</f>
        <v>7.9914163090128758</v>
      </c>
      <c r="L575" s="94">
        <f>ROUND(F575*J575,0)</f>
        <v>2480</v>
      </c>
      <c r="M575" s="94">
        <f t="shared" ref="M575" si="378">ROUND(L575/12*$C$3,0)</f>
        <v>1860</v>
      </c>
      <c r="N575" s="94">
        <v>1862</v>
      </c>
      <c r="O575" s="94">
        <f>N575/M575*100</f>
        <v>100.10752688172042</v>
      </c>
      <c r="P575" s="94">
        <f>L575/E575</f>
        <v>10.333333333333334</v>
      </c>
      <c r="Q575" s="94">
        <f>N575/$C$3*12/P575</f>
        <v>240.258064516129</v>
      </c>
      <c r="R575" s="711"/>
      <c r="S575" s="711"/>
      <c r="T575" s="711"/>
      <c r="U575" s="711"/>
      <c r="V575" s="711"/>
      <c r="W575" s="711"/>
      <c r="X575" s="711"/>
      <c r="Y575" s="711"/>
      <c r="Z575" s="711"/>
      <c r="AA575" s="1596"/>
      <c r="AB575" s="711">
        <f>AF575-AE575</f>
        <v>0</v>
      </c>
      <c r="AC575" s="711"/>
      <c r="AD575" s="711">
        <f>AB575-AA575</f>
        <v>0</v>
      </c>
      <c r="AE575" s="711"/>
      <c r="AF575" s="711"/>
      <c r="AG575" s="711"/>
      <c r="AH575" s="1834"/>
      <c r="AI575" s="1834"/>
      <c r="AJ575" s="2438"/>
      <c r="AK575" s="1723"/>
    </row>
    <row r="576" spans="1:37" s="96" customFormat="1" ht="15" customHeight="1" x14ac:dyDescent="0.25">
      <c r="A576" s="738">
        <v>1</v>
      </c>
      <c r="B576" s="1737">
        <v>1</v>
      </c>
      <c r="C576" s="823" t="s">
        <v>187</v>
      </c>
      <c r="D576" s="823"/>
      <c r="E576" s="679"/>
      <c r="F576" s="2179">
        <f t="shared" ref="F576:F577" si="379">SUM(F575)</f>
        <v>310</v>
      </c>
      <c r="G576" s="116">
        <f t="shared" ref="G576:H577" si="380">SUM(G575)</f>
        <v>233</v>
      </c>
      <c r="H576" s="116">
        <f t="shared" si="380"/>
        <v>233</v>
      </c>
      <c r="I576" s="116">
        <f>H576/G576*100</f>
        <v>100</v>
      </c>
      <c r="J576" s="801">
        <f>L576/F576</f>
        <v>8</v>
      </c>
      <c r="K576" s="93">
        <f>N576/H576</f>
        <v>7.9914163090128758</v>
      </c>
      <c r="L576" s="118">
        <f t="shared" ref="L576:N577" si="381">SUM(L575)</f>
        <v>2480</v>
      </c>
      <c r="M576" s="118">
        <f t="shared" si="381"/>
        <v>1860</v>
      </c>
      <c r="N576" s="2743">
        <f t="shared" si="381"/>
        <v>1862</v>
      </c>
      <c r="O576" s="118">
        <f>N576/M576*100</f>
        <v>100.10752688172042</v>
      </c>
      <c r="P576" s="118">
        <f>SUM(P575)</f>
        <v>10.333333333333334</v>
      </c>
      <c r="Q576" s="94">
        <f>N576/$C$3*12/P576</f>
        <v>240.258064516129</v>
      </c>
      <c r="R576" s="712"/>
      <c r="S576" s="712"/>
      <c r="T576" s="712"/>
      <c r="U576" s="712"/>
      <c r="V576" s="712"/>
      <c r="W576" s="712"/>
      <c r="X576" s="712"/>
      <c r="Y576" s="712"/>
      <c r="Z576" s="712"/>
      <c r="AA576" s="1610"/>
      <c r="AB576" s="412"/>
      <c r="AC576" s="412"/>
      <c r="AD576" s="412"/>
      <c r="AE576" s="118"/>
      <c r="AF576" s="118"/>
      <c r="AG576" s="118"/>
      <c r="AH576" s="1842"/>
      <c r="AI576" s="1842"/>
      <c r="AJ576" s="2438"/>
      <c r="AK576" s="2398"/>
    </row>
    <row r="577" spans="1:37" s="70" customFormat="1" ht="26.25" customHeight="1" x14ac:dyDescent="0.25">
      <c r="A577" s="738">
        <v>1</v>
      </c>
      <c r="B577" s="1737">
        <v>1</v>
      </c>
      <c r="C577" s="590" t="s">
        <v>172</v>
      </c>
      <c r="D577" s="590"/>
      <c r="E577" s="590"/>
      <c r="F577" s="2179">
        <f t="shared" si="379"/>
        <v>310</v>
      </c>
      <c r="G577" s="556">
        <f t="shared" si="380"/>
        <v>233</v>
      </c>
      <c r="H577" s="556">
        <f t="shared" si="380"/>
        <v>233</v>
      </c>
      <c r="I577" s="556">
        <f>H577/G577*100</f>
        <v>100</v>
      </c>
      <c r="J577" s="703">
        <f>SUM(L577/F577)</f>
        <v>8</v>
      </c>
      <c r="K577" s="93">
        <f>N577/H577</f>
        <v>7.9914163090128758</v>
      </c>
      <c r="L577" s="556">
        <f t="shared" si="381"/>
        <v>2480</v>
      </c>
      <c r="M577" s="556">
        <f t="shared" si="381"/>
        <v>1860</v>
      </c>
      <c r="N577" s="556">
        <f t="shared" si="381"/>
        <v>1862</v>
      </c>
      <c r="O577" s="94">
        <f>N577/M577*100</f>
        <v>100.10752688172042</v>
      </c>
      <c r="P577" s="556">
        <f>SUM(P576)</f>
        <v>10.333333333333334</v>
      </c>
      <c r="Q577" s="94">
        <f>N577/$C$3*12/P577</f>
        <v>240.258064516129</v>
      </c>
      <c r="R577" s="556">
        <v>5349.8159231999998</v>
      </c>
      <c r="S577" s="556">
        <v>5349.8159231999998</v>
      </c>
      <c r="T577" s="556">
        <v>5349.8159231999998</v>
      </c>
      <c r="U577" s="556">
        <v>5349.8159231999998</v>
      </c>
      <c r="V577" s="556">
        <v>5349.8159231999998</v>
      </c>
      <c r="W577" s="556">
        <v>5349.8159231999998</v>
      </c>
      <c r="X577" s="556">
        <v>5349.8159231999998</v>
      </c>
      <c r="Y577" s="556">
        <v>5349.8159231999998</v>
      </c>
      <c r="Z577" s="556">
        <v>5349.8159231999998</v>
      </c>
      <c r="AA577" s="1601">
        <f>R577/12*$C$3+(S577-R577)/11*8+(T577-S577)/10*7+(U577-T577)/9*6+(V577-U577)/8*5+(W577-V577)/7*4+(X577-W577)/6*3+(Y577-X577)/5*2+(Z577-Y577)/4*1</f>
        <v>4012.3619423999999</v>
      </c>
      <c r="AB577" s="704">
        <f>AF577-AE577-AC577</f>
        <v>3959.3431999999998</v>
      </c>
      <c r="AC577" s="704"/>
      <c r="AD577" s="704">
        <f>AB577-AA577</f>
        <v>-53.018742400000065</v>
      </c>
      <c r="AE577" s="556">
        <v>-13.93702</v>
      </c>
      <c r="AF577" s="556">
        <v>3945.4061799999999</v>
      </c>
      <c r="AG577" s="556"/>
      <c r="AH577" s="1838"/>
      <c r="AI577" s="1838"/>
      <c r="AJ577" s="2438"/>
      <c r="AK577" s="1723"/>
    </row>
    <row r="578" spans="1:37" s="70" customFormat="1" ht="15" customHeight="1" x14ac:dyDescent="0.25">
      <c r="A578" s="738">
        <v>1</v>
      </c>
      <c r="B578" s="1737">
        <v>1</v>
      </c>
      <c r="C578" s="147"/>
      <c r="D578" s="147"/>
      <c r="E578" s="147"/>
      <c r="F578" s="1869"/>
      <c r="G578" s="92"/>
      <c r="H578" s="92"/>
      <c r="I578" s="92"/>
      <c r="J578" s="492"/>
      <c r="K578" s="492"/>
      <c r="L578" s="492"/>
      <c r="M578" s="492"/>
      <c r="N578" s="492"/>
      <c r="O578" s="492"/>
      <c r="P578" s="492"/>
      <c r="Q578" s="94"/>
      <c r="R578" s="711"/>
      <c r="S578" s="711"/>
      <c r="T578" s="711"/>
      <c r="U578" s="711"/>
      <c r="V578" s="711"/>
      <c r="W578" s="711"/>
      <c r="X578" s="711"/>
      <c r="Y578" s="711"/>
      <c r="Z578" s="711"/>
      <c r="AA578" s="1596"/>
      <c r="AB578" s="711">
        <f>AF578-AE578</f>
        <v>0</v>
      </c>
      <c r="AC578" s="711"/>
      <c r="AD578" s="711">
        <f>AB578-AA578</f>
        <v>0</v>
      </c>
      <c r="AE578" s="711"/>
      <c r="AF578" s="711"/>
      <c r="AG578" s="711"/>
      <c r="AH578" s="1834"/>
      <c r="AI578" s="1834"/>
      <c r="AJ578" s="2438"/>
      <c r="AK578" s="1723"/>
    </row>
    <row r="579" spans="1:37" s="70" customFormat="1" ht="15.75" customHeight="1" x14ac:dyDescent="0.25">
      <c r="A579" s="738">
        <v>1</v>
      </c>
      <c r="B579" s="1737">
        <v>1</v>
      </c>
      <c r="C579" s="775" t="s">
        <v>17</v>
      </c>
      <c r="D579" s="776"/>
      <c r="E579" s="776"/>
      <c r="F579" s="2203"/>
      <c r="G579" s="777"/>
      <c r="H579" s="777"/>
      <c r="I579" s="777"/>
      <c r="J579" s="445"/>
      <c r="K579" s="445"/>
      <c r="L579" s="445"/>
      <c r="M579" s="445"/>
      <c r="N579" s="445">
        <f>SUM(N577,N571,N545)</f>
        <v>2592</v>
      </c>
      <c r="O579" s="445"/>
      <c r="P579" s="445"/>
      <c r="Q579" s="445"/>
      <c r="R579" s="445">
        <f t="shared" ref="R579:S579" si="382">SUM(R577,R571,R545)</f>
        <v>26824.242073199999</v>
      </c>
      <c r="S579" s="445">
        <f t="shared" si="382"/>
        <v>26824.242073199999</v>
      </c>
      <c r="T579" s="445">
        <f t="shared" ref="T579:U579" si="383">SUM(T577,T571,T545)</f>
        <v>26824.242073199999</v>
      </c>
      <c r="U579" s="445">
        <f t="shared" si="383"/>
        <v>26824.242073199999</v>
      </c>
      <c r="V579" s="445">
        <f t="shared" ref="V579:X579" si="384">SUM(V577,V571,V545)</f>
        <v>26824.242073199999</v>
      </c>
      <c r="W579" s="445">
        <f t="shared" si="384"/>
        <v>26824.242073199999</v>
      </c>
      <c r="X579" s="445">
        <f t="shared" si="384"/>
        <v>26779.197213200001</v>
      </c>
      <c r="Y579" s="445">
        <f t="shared" ref="Y579:Z579" si="385">SUM(Y577,Y571,Y545)</f>
        <v>26779.197213200001</v>
      </c>
      <c r="Z579" s="445">
        <f t="shared" si="385"/>
        <v>26779.197213200001</v>
      </c>
      <c r="AA579" s="1604">
        <f t="shared" ref="AA579:AE579" si="386">SUM(AA577,AA571,AA545)</f>
        <v>20073.136694899997</v>
      </c>
      <c r="AB579" s="445">
        <f t="shared" si="386"/>
        <v>19544.946800000005</v>
      </c>
      <c r="AC579" s="613">
        <f t="shared" si="386"/>
        <v>-26.017969999999998</v>
      </c>
      <c r="AD579" s="445">
        <f t="shared" si="386"/>
        <v>-528.18989489999376</v>
      </c>
      <c r="AE579" s="445">
        <f t="shared" si="386"/>
        <v>-631.88211999999999</v>
      </c>
      <c r="AF579" s="613">
        <f>SUM(AF577,AF571,AF545)</f>
        <v>18887.046710000006</v>
      </c>
      <c r="AG579" s="613"/>
      <c r="AH579" s="613">
        <f t="shared" ref="AH579:AI579" si="387">SUM(AH577,AH571,AH545)</f>
        <v>160390</v>
      </c>
      <c r="AI579" s="613">
        <f t="shared" si="387"/>
        <v>160.38999999999999</v>
      </c>
      <c r="AJ579" s="2438"/>
      <c r="AK579" s="1723"/>
    </row>
    <row r="580" spans="1:37" s="70" customFormat="1" ht="30" customHeight="1" x14ac:dyDescent="0.25">
      <c r="A580" s="738">
        <v>1</v>
      </c>
      <c r="B580" s="1737">
        <v>1</v>
      </c>
      <c r="C580" s="270" t="s">
        <v>431</v>
      </c>
      <c r="D580" s="2509"/>
      <c r="E580" s="798"/>
      <c r="F580" s="2218"/>
      <c r="G580" s="449"/>
      <c r="H580" s="799"/>
      <c r="I580" s="799"/>
      <c r="J580" s="234"/>
      <c r="K580" s="234"/>
      <c r="L580" s="234"/>
      <c r="M580" s="234"/>
      <c r="N580" s="234"/>
      <c r="O580" s="234"/>
      <c r="P580" s="234"/>
      <c r="Q580" s="234"/>
      <c r="R580" s="234"/>
      <c r="S580" s="234"/>
      <c r="T580" s="234"/>
      <c r="U580" s="234"/>
      <c r="V580" s="234"/>
      <c r="W580" s="234"/>
      <c r="X580" s="234"/>
      <c r="Y580" s="234"/>
      <c r="Z580" s="234"/>
      <c r="AA580" s="1609"/>
      <c r="AB580" s="234"/>
      <c r="AC580" s="234"/>
      <c r="AD580" s="234"/>
      <c r="AE580" s="234"/>
      <c r="AF580" s="234"/>
      <c r="AG580" s="234"/>
      <c r="AH580" s="1840"/>
      <c r="AI580" s="1840"/>
      <c r="AJ580" s="2438"/>
      <c r="AK580" s="1723"/>
    </row>
    <row r="581" spans="1:37" s="70" customFormat="1" ht="15.75" customHeight="1" x14ac:dyDescent="0.25">
      <c r="A581" s="738">
        <v>1</v>
      </c>
      <c r="B581" s="1737">
        <v>1</v>
      </c>
      <c r="C581" s="405" t="s">
        <v>167</v>
      </c>
      <c r="D581" s="405"/>
      <c r="E581" s="463"/>
      <c r="F581" s="2206"/>
      <c r="G581" s="799"/>
      <c r="H581" s="126"/>
      <c r="I581" s="545"/>
      <c r="J581" s="545"/>
      <c r="K581" s="545"/>
      <c r="L581" s="545"/>
      <c r="M581" s="545"/>
      <c r="N581" s="545"/>
      <c r="O581" s="545"/>
      <c r="P581" s="545"/>
      <c r="Q581" s="545"/>
      <c r="R581" s="545"/>
      <c r="S581" s="545"/>
      <c r="T581" s="545"/>
      <c r="U581" s="545"/>
      <c r="V581" s="545"/>
      <c r="W581" s="545"/>
      <c r="X581" s="545"/>
      <c r="Y581" s="545"/>
      <c r="Z581" s="545"/>
      <c r="AA581" s="1618"/>
      <c r="AB581" s="545"/>
      <c r="AC581" s="545"/>
      <c r="AD581" s="545"/>
      <c r="AE581" s="545"/>
      <c r="AF581" s="545"/>
      <c r="AG581" s="545"/>
      <c r="AH581" s="1847"/>
      <c r="AI581" s="1847"/>
      <c r="AJ581" s="2438"/>
      <c r="AK581" s="1723"/>
    </row>
    <row r="582" spans="1:37" s="70" customFormat="1" ht="15.75" customHeight="1" x14ac:dyDescent="0.25">
      <c r="A582" s="738">
        <v>1</v>
      </c>
      <c r="B582" s="1737">
        <v>1</v>
      </c>
      <c r="C582" s="545" t="s">
        <v>198</v>
      </c>
      <c r="D582" s="545"/>
      <c r="E582" s="545"/>
      <c r="F582" s="2219">
        <f t="shared" ref="F582:G582" si="388">F583/2.7</f>
        <v>10</v>
      </c>
      <c r="G582" s="2219">
        <f t="shared" si="388"/>
        <v>7.4074074074074066</v>
      </c>
      <c r="H582" s="545">
        <f>H583/2.7</f>
        <v>0</v>
      </c>
      <c r="I582" s="1698">
        <f t="shared" ref="I582:I583" si="389">H582/G582*100</f>
        <v>0</v>
      </c>
      <c r="J582" s="545"/>
      <c r="K582" s="545"/>
      <c r="L582" s="545"/>
      <c r="M582" s="545"/>
      <c r="N582" s="545"/>
      <c r="O582" s="545"/>
      <c r="P582" s="545"/>
      <c r="Q582" s="545"/>
      <c r="R582" s="545"/>
      <c r="S582" s="545"/>
      <c r="T582" s="545"/>
      <c r="U582" s="545"/>
      <c r="V582" s="545"/>
      <c r="W582" s="545"/>
      <c r="X582" s="545"/>
      <c r="Y582" s="545"/>
      <c r="Z582" s="545"/>
      <c r="AA582" s="1618"/>
      <c r="AB582" s="545"/>
      <c r="AC582" s="545"/>
      <c r="AD582" s="545"/>
      <c r="AE582" s="545"/>
      <c r="AF582" s="545"/>
      <c r="AG582" s="2465">
        <f t="shared" ref="AG582" si="390">AG583/2.7</f>
        <v>0</v>
      </c>
      <c r="AH582" s="1847"/>
      <c r="AI582" s="1847"/>
      <c r="AJ582" s="2438"/>
      <c r="AK582" s="1723"/>
    </row>
    <row r="583" spans="1:37" s="70" customFormat="1" ht="15.75" customHeight="1" x14ac:dyDescent="0.25">
      <c r="A583" s="738"/>
      <c r="B583" s="1737"/>
      <c r="C583" s="545" t="s">
        <v>468</v>
      </c>
      <c r="D583" s="545"/>
      <c r="E583" s="545"/>
      <c r="F583" s="2378">
        <v>27</v>
      </c>
      <c r="G583" s="1271">
        <f>ROUND(F583/12*$C$3,0)</f>
        <v>20</v>
      </c>
      <c r="H583" s="2379"/>
      <c r="I583" s="1698">
        <f t="shared" si="389"/>
        <v>0</v>
      </c>
      <c r="J583" s="545"/>
      <c r="K583" s="545"/>
      <c r="L583" s="545"/>
      <c r="M583" s="545"/>
      <c r="N583" s="545"/>
      <c r="O583" s="545"/>
      <c r="P583" s="545"/>
      <c r="Q583" s="545"/>
      <c r="R583" s="545"/>
      <c r="S583" s="545"/>
      <c r="T583" s="545"/>
      <c r="U583" s="545"/>
      <c r="V583" s="545"/>
      <c r="W583" s="545"/>
      <c r="X583" s="545"/>
      <c r="Y583" s="545"/>
      <c r="Z583" s="545"/>
      <c r="AA583" s="1618"/>
      <c r="AB583" s="545"/>
      <c r="AC583" s="545"/>
      <c r="AD583" s="545"/>
      <c r="AE583" s="545"/>
      <c r="AF583" s="545"/>
      <c r="AG583" s="545"/>
      <c r="AH583" s="1847"/>
      <c r="AI583" s="1847"/>
      <c r="AJ583" s="2438"/>
      <c r="AK583" s="1723"/>
    </row>
    <row r="584" spans="1:37" s="70" customFormat="1" ht="15.75" customHeight="1" x14ac:dyDescent="0.25">
      <c r="A584" s="738">
        <v>1</v>
      </c>
      <c r="B584" s="1737">
        <v>1</v>
      </c>
      <c r="C584" s="545" t="s">
        <v>157</v>
      </c>
      <c r="D584" s="545"/>
      <c r="E584" s="545"/>
      <c r="F584" s="2220">
        <f>F585/8.5</f>
        <v>102.70588235294117</v>
      </c>
      <c r="G584" s="1281">
        <f t="shared" ref="G584:H584" si="391">G585/8.5</f>
        <v>77.058823529411768</v>
      </c>
      <c r="H584" s="1281">
        <f t="shared" si="391"/>
        <v>33.536470588235296</v>
      </c>
      <c r="I584" s="1698">
        <f>H584/G584*100</f>
        <v>43.520610687022902</v>
      </c>
      <c r="J584" s="545"/>
      <c r="K584" s="545"/>
      <c r="L584" s="545"/>
      <c r="M584" s="545"/>
      <c r="N584" s="545"/>
      <c r="O584" s="545"/>
      <c r="P584" s="545"/>
      <c r="Q584" s="545"/>
      <c r="R584" s="545"/>
      <c r="S584" s="545"/>
      <c r="T584" s="545"/>
      <c r="U584" s="545"/>
      <c r="V584" s="545"/>
      <c r="W584" s="545"/>
      <c r="X584" s="545"/>
      <c r="Y584" s="545"/>
      <c r="Z584" s="545"/>
      <c r="AA584" s="1618"/>
      <c r="AB584" s="545"/>
      <c r="AC584" s="545"/>
      <c r="AD584" s="545"/>
      <c r="AE584" s="545"/>
      <c r="AF584" s="545"/>
      <c r="AG584" s="1281">
        <f t="shared" ref="AG584" si="392">AG585/8.5</f>
        <v>0</v>
      </c>
      <c r="AH584" s="1847"/>
      <c r="AI584" s="1847"/>
      <c r="AJ584" s="2438"/>
      <c r="AK584" s="1723"/>
    </row>
    <row r="585" spans="1:37" s="70" customFormat="1" ht="15.75" customHeight="1" x14ac:dyDescent="0.25">
      <c r="A585" s="738">
        <v>1</v>
      </c>
      <c r="B585" s="1737">
        <v>1</v>
      </c>
      <c r="C585" s="120" t="s">
        <v>298</v>
      </c>
      <c r="D585" s="120"/>
      <c r="E585" s="120"/>
      <c r="F585" s="2220">
        <v>873</v>
      </c>
      <c r="G585" s="1271">
        <f>ROUND(F585/12*$C$3,0)</f>
        <v>655</v>
      </c>
      <c r="H585" s="1834">
        <v>285.06</v>
      </c>
      <c r="I585" s="1698">
        <f>H585/G585*100</f>
        <v>43.520610687022902</v>
      </c>
      <c r="J585" s="545"/>
      <c r="K585" s="545"/>
      <c r="L585" s="545"/>
      <c r="M585" s="545"/>
      <c r="N585" s="545"/>
      <c r="O585" s="545"/>
      <c r="P585" s="545"/>
      <c r="Q585" s="545"/>
      <c r="R585" s="545"/>
      <c r="S585" s="545"/>
      <c r="T585" s="545"/>
      <c r="U585" s="545"/>
      <c r="V585" s="545"/>
      <c r="W585" s="545"/>
      <c r="X585" s="545"/>
      <c r="Y585" s="545"/>
      <c r="Z585" s="545"/>
      <c r="AA585" s="1618"/>
      <c r="AB585" s="545"/>
      <c r="AC585" s="545"/>
      <c r="AD585" s="545"/>
      <c r="AE585" s="545"/>
      <c r="AF585" s="545"/>
      <c r="AG585" s="545"/>
      <c r="AH585" s="1847"/>
      <c r="AI585" s="1847"/>
      <c r="AJ585" s="2438"/>
      <c r="AK585" s="1723"/>
    </row>
    <row r="586" spans="1:37" s="70" customFormat="1" ht="33.75" customHeight="1" thickBot="1" x14ac:dyDescent="0.3">
      <c r="A586" s="738">
        <v>1</v>
      </c>
      <c r="B586" s="1737">
        <v>1</v>
      </c>
      <c r="C586" s="510" t="s">
        <v>158</v>
      </c>
      <c r="D586" s="510"/>
      <c r="E586" s="510"/>
      <c r="F586" s="2221"/>
      <c r="G586" s="1708"/>
      <c r="H586" s="1708"/>
      <c r="I586" s="1708"/>
      <c r="J586" s="1708"/>
      <c r="K586" s="1708"/>
      <c r="L586" s="1708"/>
      <c r="M586" s="1708"/>
      <c r="N586" s="1708"/>
      <c r="O586" s="1708"/>
      <c r="P586" s="1708"/>
      <c r="Q586" s="1708"/>
      <c r="R586" s="1708"/>
      <c r="S586" s="1708"/>
      <c r="T586" s="1708"/>
      <c r="U586" s="1708"/>
      <c r="V586" s="1708"/>
      <c r="W586" s="1708"/>
      <c r="X586" s="1708"/>
      <c r="Y586" s="1708"/>
      <c r="Z586" s="1708"/>
      <c r="AA586" s="1709"/>
      <c r="AB586" s="1708"/>
      <c r="AC586" s="1708"/>
      <c r="AD586" s="1708"/>
      <c r="AE586" s="1708"/>
      <c r="AF586" s="1708"/>
      <c r="AG586" s="1708"/>
      <c r="AH586" s="1848"/>
      <c r="AI586" s="1848"/>
      <c r="AJ586" s="2438"/>
      <c r="AK586" s="1723"/>
    </row>
    <row r="587" spans="1:37" s="70" customFormat="1" ht="30" customHeight="1" thickBot="1" x14ac:dyDescent="0.3">
      <c r="A587" s="738">
        <v>1</v>
      </c>
      <c r="B587" s="1737">
        <v>1</v>
      </c>
      <c r="C587" s="1703" t="s">
        <v>165</v>
      </c>
      <c r="D587" s="1703"/>
      <c r="E587" s="1706"/>
      <c r="F587" s="2222">
        <f t="shared" ref="F587:G587" si="393">F585/3.9+F582</f>
        <v>233.84615384615384</v>
      </c>
      <c r="G587" s="714">
        <f t="shared" si="393"/>
        <v>175.35612535612537</v>
      </c>
      <c r="H587" s="714">
        <f>H585/3.9+H582</f>
        <v>73.092307692307699</v>
      </c>
      <c r="I587" s="199">
        <f>H587/G587*100</f>
        <v>41.68220958570268</v>
      </c>
      <c r="J587" s="543"/>
      <c r="K587" s="543"/>
      <c r="L587" s="543"/>
      <c r="M587" s="543"/>
      <c r="N587" s="543"/>
      <c r="O587" s="543"/>
      <c r="P587" s="543"/>
      <c r="Q587" s="543"/>
      <c r="R587" s="1707">
        <v>214.12799999999999</v>
      </c>
      <c r="S587" s="1707">
        <v>214.12799999999999</v>
      </c>
      <c r="T587" s="1707">
        <v>214.12799999999999</v>
      </c>
      <c r="U587" s="1707">
        <v>214.12799999999999</v>
      </c>
      <c r="V587" s="1707">
        <v>214.12799999999999</v>
      </c>
      <c r="W587" s="1707">
        <v>214.12799999999999</v>
      </c>
      <c r="X587" s="1707">
        <v>214.12799999999999</v>
      </c>
      <c r="Y587" s="1707">
        <v>214.12799999999999</v>
      </c>
      <c r="Z587" s="1707">
        <v>214.12799999999999</v>
      </c>
      <c r="AA587" s="1704">
        <f>R587/12*$C$3+(S587-R587)/11*8+(T587-S587)/10*7+(U587-T587)/9*6+(V587-U587)/8*5+(W587-V587)/7*4+(X587-W587)/6*3+(Y587-X587)/5*2+(Z587-Y587)/4*1</f>
        <v>160.59599999999998</v>
      </c>
      <c r="AB587" s="69">
        <f>AF587-AE587</f>
        <v>80.193740000000005</v>
      </c>
      <c r="AC587" s="69"/>
      <c r="AD587" s="69">
        <f>AB587-AA587</f>
        <v>-80.40225999999997</v>
      </c>
      <c r="AE587" s="1707">
        <v>-32.819669999999988</v>
      </c>
      <c r="AF587" s="1707">
        <v>47.374070000000017</v>
      </c>
      <c r="AG587" s="714">
        <f t="shared" ref="AG587" si="394">AG585/3.9</f>
        <v>0</v>
      </c>
      <c r="AH587" s="1849"/>
      <c r="AI587" s="1849"/>
      <c r="AJ587" s="2438"/>
      <c r="AK587" s="1723"/>
    </row>
    <row r="588" spans="1:37" s="70" customFormat="1" ht="30" customHeight="1" thickBot="1" x14ac:dyDescent="0.3">
      <c r="A588" s="738">
        <v>1</v>
      </c>
      <c r="B588" s="1737">
        <v>1</v>
      </c>
      <c r="C588" s="1703" t="s">
        <v>343</v>
      </c>
      <c r="D588" s="1703"/>
      <c r="E588" s="1706"/>
      <c r="F588" s="2222">
        <f>F587</f>
        <v>233.84615384615384</v>
      </c>
      <c r="G588" s="714">
        <f t="shared" ref="G588:H588" si="395">G587</f>
        <v>175.35612535612537</v>
      </c>
      <c r="H588" s="714">
        <f t="shared" si="395"/>
        <v>73.092307692307699</v>
      </c>
      <c r="I588" s="199">
        <f>H588/G588*100</f>
        <v>41.68220958570268</v>
      </c>
      <c r="J588" s="543"/>
      <c r="K588" s="543"/>
      <c r="L588" s="543"/>
      <c r="M588" s="543"/>
      <c r="N588" s="543"/>
      <c r="O588" s="543"/>
      <c r="P588" s="543"/>
      <c r="Q588" s="543"/>
      <c r="R588" s="1707">
        <f t="shared" ref="R588:S588" si="396">R587</f>
        <v>214.12799999999999</v>
      </c>
      <c r="S588" s="1707">
        <f t="shared" si="396"/>
        <v>214.12799999999999</v>
      </c>
      <c r="T588" s="1707">
        <f t="shared" ref="T588:U588" si="397">T587</f>
        <v>214.12799999999999</v>
      </c>
      <c r="U588" s="1707">
        <f t="shared" si="397"/>
        <v>214.12799999999999</v>
      </c>
      <c r="V588" s="1707">
        <f t="shared" ref="V588:X588" si="398">V587</f>
        <v>214.12799999999999</v>
      </c>
      <c r="W588" s="1707">
        <f t="shared" si="398"/>
        <v>214.12799999999999</v>
      </c>
      <c r="X588" s="1707">
        <f t="shared" si="398"/>
        <v>214.12799999999999</v>
      </c>
      <c r="Y588" s="1707">
        <f t="shared" ref="Y588:Z588" si="399">Y587</f>
        <v>214.12799999999999</v>
      </c>
      <c r="Z588" s="1707">
        <f t="shared" si="399"/>
        <v>214.12799999999999</v>
      </c>
      <c r="AA588" s="1704">
        <f t="shared" ref="AA588:AE588" si="400">AA587</f>
        <v>160.59599999999998</v>
      </c>
      <c r="AB588" s="69">
        <f t="shared" si="400"/>
        <v>80.193740000000005</v>
      </c>
      <c r="AC588" s="69">
        <f t="shared" si="400"/>
        <v>0</v>
      </c>
      <c r="AD588" s="69">
        <f t="shared" si="400"/>
        <v>-80.40225999999997</v>
      </c>
      <c r="AE588" s="1707">
        <f t="shared" si="400"/>
        <v>-32.819669999999988</v>
      </c>
      <c r="AF588" s="1707">
        <f>AF587</f>
        <v>47.374070000000017</v>
      </c>
      <c r="AG588" s="714">
        <f t="shared" ref="AG588:AI588" si="401">AG587</f>
        <v>0</v>
      </c>
      <c r="AH588" s="1707">
        <f t="shared" si="401"/>
        <v>0</v>
      </c>
      <c r="AI588" s="1707">
        <f t="shared" si="401"/>
        <v>0</v>
      </c>
      <c r="AJ588" s="2438"/>
      <c r="AK588" s="1723"/>
    </row>
    <row r="589" spans="1:37" s="70" customFormat="1" ht="15.75" customHeight="1" thickBot="1" x14ac:dyDescent="0.3">
      <c r="A589" s="738">
        <v>1</v>
      </c>
      <c r="B589" s="1737">
        <v>1</v>
      </c>
      <c r="C589" s="197" t="s">
        <v>17</v>
      </c>
      <c r="D589" s="240"/>
      <c r="E589" s="713"/>
      <c r="F589" s="2222"/>
      <c r="G589" s="714"/>
      <c r="H589" s="714"/>
      <c r="I589" s="714"/>
      <c r="J589" s="543"/>
      <c r="K589" s="543"/>
      <c r="L589" s="543"/>
      <c r="M589" s="543"/>
      <c r="N589" s="543"/>
      <c r="O589" s="543"/>
      <c r="P589" s="543"/>
      <c r="Q589" s="543"/>
      <c r="R589" s="543">
        <f t="shared" ref="R589:S589" si="402">SUM(R588)</f>
        <v>214.12799999999999</v>
      </c>
      <c r="S589" s="543">
        <f t="shared" si="402"/>
        <v>214.12799999999999</v>
      </c>
      <c r="T589" s="543">
        <f t="shared" ref="T589:U589" si="403">SUM(T588)</f>
        <v>214.12799999999999</v>
      </c>
      <c r="U589" s="543">
        <f t="shared" si="403"/>
        <v>214.12799999999999</v>
      </c>
      <c r="V589" s="543">
        <f t="shared" ref="V589:X589" si="404">SUM(V588)</f>
        <v>214.12799999999999</v>
      </c>
      <c r="W589" s="543">
        <f t="shared" si="404"/>
        <v>214.12799999999999</v>
      </c>
      <c r="X589" s="543">
        <f t="shared" si="404"/>
        <v>214.12799999999999</v>
      </c>
      <c r="Y589" s="543">
        <f t="shared" ref="Y589:Z589" si="405">SUM(Y588)</f>
        <v>214.12799999999999</v>
      </c>
      <c r="Z589" s="543">
        <f t="shared" si="405"/>
        <v>214.12799999999999</v>
      </c>
      <c r="AA589" s="1619">
        <f t="shared" ref="AA589:AE589" si="406">SUM(AA588)</f>
        <v>160.59599999999998</v>
      </c>
      <c r="AB589" s="543">
        <f t="shared" si="406"/>
        <v>80.193740000000005</v>
      </c>
      <c r="AC589" s="543"/>
      <c r="AD589" s="543">
        <f t="shared" si="406"/>
        <v>-80.40225999999997</v>
      </c>
      <c r="AE589" s="543">
        <f t="shared" si="406"/>
        <v>-32.819669999999988</v>
      </c>
      <c r="AF589" s="543">
        <f>SUM(AF588)</f>
        <v>47.374070000000017</v>
      </c>
      <c r="AG589" s="543"/>
      <c r="AH589" s="543">
        <f t="shared" ref="AH589:AI589" si="407">SUM(AH588)</f>
        <v>0</v>
      </c>
      <c r="AI589" s="543">
        <f t="shared" si="407"/>
        <v>0</v>
      </c>
      <c r="AJ589" s="2438"/>
      <c r="AK589" s="1723"/>
    </row>
    <row r="590" spans="1:37" s="70" customFormat="1" ht="35.25" customHeight="1" x14ac:dyDescent="0.25">
      <c r="A590" s="738">
        <v>1</v>
      </c>
      <c r="B590" s="1737">
        <v>1</v>
      </c>
      <c r="C590" s="270" t="s">
        <v>432</v>
      </c>
      <c r="D590" s="2509"/>
      <c r="E590" s="798"/>
      <c r="F590" s="2206"/>
      <c r="G590" s="799"/>
      <c r="H590" s="799"/>
      <c r="I590" s="799"/>
      <c r="J590" s="234"/>
      <c r="K590" s="234"/>
      <c r="L590" s="234"/>
      <c r="M590" s="234"/>
      <c r="N590" s="234"/>
      <c r="O590" s="234"/>
      <c r="P590" s="234"/>
      <c r="Q590" s="234"/>
      <c r="R590" s="234"/>
      <c r="S590" s="234"/>
      <c r="T590" s="234"/>
      <c r="U590" s="234"/>
      <c r="V590" s="234"/>
      <c r="W590" s="234"/>
      <c r="X590" s="234"/>
      <c r="Y590" s="234"/>
      <c r="Z590" s="234"/>
      <c r="AA590" s="1609"/>
      <c r="AB590" s="234"/>
      <c r="AC590" s="234"/>
      <c r="AD590" s="234"/>
      <c r="AE590" s="234"/>
      <c r="AF590" s="234"/>
      <c r="AG590" s="234"/>
      <c r="AH590" s="1840"/>
      <c r="AI590" s="1840"/>
      <c r="AJ590" s="2438"/>
      <c r="AK590" s="1723"/>
    </row>
    <row r="591" spans="1:37" s="70" customFormat="1" ht="15.75" customHeight="1" x14ac:dyDescent="0.25">
      <c r="A591" s="738">
        <v>1</v>
      </c>
      <c r="B591" s="1737">
        <v>1</v>
      </c>
      <c r="C591" s="405" t="s">
        <v>167</v>
      </c>
      <c r="D591" s="405"/>
      <c r="E591" s="535"/>
      <c r="F591" s="772"/>
      <c r="G591" s="92"/>
      <c r="H591" s="92"/>
      <c r="I591" s="92"/>
      <c r="J591" s="705"/>
      <c r="K591" s="93"/>
      <c r="L591" s="94"/>
      <c r="M591" s="94"/>
      <c r="N591" s="94"/>
      <c r="O591" s="94"/>
      <c r="P591" s="94"/>
      <c r="Q591" s="94"/>
      <c r="R591" s="361"/>
      <c r="S591" s="361"/>
      <c r="T591" s="361"/>
      <c r="U591" s="361"/>
      <c r="V591" s="361"/>
      <c r="W591" s="361"/>
      <c r="X591" s="361"/>
      <c r="Y591" s="361"/>
      <c r="Z591" s="361"/>
      <c r="AA591" s="1620"/>
      <c r="AB591" s="92"/>
      <c r="AC591" s="92"/>
      <c r="AD591" s="92"/>
      <c r="AE591" s="705"/>
      <c r="AF591" s="93"/>
      <c r="AG591" s="93"/>
      <c r="AH591" s="307"/>
      <c r="AI591" s="307"/>
      <c r="AJ591" s="2438"/>
      <c r="AK591" s="1723"/>
    </row>
    <row r="592" spans="1:37" s="70" customFormat="1" ht="15.75" customHeight="1" x14ac:dyDescent="0.25">
      <c r="A592" s="738">
        <v>1</v>
      </c>
      <c r="B592" s="1737">
        <v>1</v>
      </c>
      <c r="C592" s="545" t="s">
        <v>198</v>
      </c>
      <c r="D592" s="545"/>
      <c r="E592" s="535"/>
      <c r="F592" s="772">
        <f t="shared" ref="F592:G592" si="408">F593/2.7</f>
        <v>10</v>
      </c>
      <c r="G592" s="92">
        <f t="shared" si="408"/>
        <v>7.4074074074074066</v>
      </c>
      <c r="H592" s="92">
        <f>H593/2.7</f>
        <v>0</v>
      </c>
      <c r="I592" s="92">
        <f t="shared" ref="I592:I593" si="409">H592/G592*100</f>
        <v>0</v>
      </c>
      <c r="J592" s="705"/>
      <c r="K592" s="93"/>
      <c r="L592" s="94"/>
      <c r="M592" s="94"/>
      <c r="N592" s="94"/>
      <c r="O592" s="94"/>
      <c r="P592" s="94"/>
      <c r="Q592" s="94"/>
      <c r="R592" s="361"/>
      <c r="S592" s="361"/>
      <c r="T592" s="361"/>
      <c r="U592" s="361"/>
      <c r="V592" s="361"/>
      <c r="W592" s="361"/>
      <c r="X592" s="361"/>
      <c r="Y592" s="361"/>
      <c r="Z592" s="361"/>
      <c r="AA592" s="1620"/>
      <c r="AB592" s="92"/>
      <c r="AC592" s="92"/>
      <c r="AD592" s="92"/>
      <c r="AE592" s="705"/>
      <c r="AF592" s="93"/>
      <c r="AG592" s="2466">
        <f t="shared" ref="AG592" si="410">AG593/2.7</f>
        <v>0</v>
      </c>
      <c r="AH592" s="307"/>
      <c r="AI592" s="307"/>
      <c r="AJ592" s="2438"/>
      <c r="AK592" s="1723"/>
    </row>
    <row r="593" spans="1:37" s="70" customFormat="1" ht="15.75" customHeight="1" x14ac:dyDescent="0.25">
      <c r="A593" s="738"/>
      <c r="B593" s="1737"/>
      <c r="C593" s="545" t="s">
        <v>468</v>
      </c>
      <c r="D593" s="545"/>
      <c r="E593" s="535"/>
      <c r="F593" s="2376">
        <v>27</v>
      </c>
      <c r="G593" s="1271">
        <f>ROUND(F593/12*$C$3,0)</f>
        <v>20</v>
      </c>
      <c r="H593" s="2377"/>
      <c r="I593" s="92">
        <f t="shared" si="409"/>
        <v>0</v>
      </c>
      <c r="J593" s="705"/>
      <c r="K593" s="93"/>
      <c r="L593" s="94"/>
      <c r="M593" s="94"/>
      <c r="N593" s="94"/>
      <c r="O593" s="94"/>
      <c r="P593" s="94"/>
      <c r="Q593" s="94"/>
      <c r="R593" s="361"/>
      <c r="S593" s="361"/>
      <c r="T593" s="361"/>
      <c r="U593" s="361"/>
      <c r="V593" s="361"/>
      <c r="W593" s="361"/>
      <c r="X593" s="361"/>
      <c r="Y593" s="361"/>
      <c r="Z593" s="361"/>
      <c r="AA593" s="1620"/>
      <c r="AB593" s="92"/>
      <c r="AC593" s="92"/>
      <c r="AD593" s="92"/>
      <c r="AE593" s="705"/>
      <c r="AF593" s="93"/>
      <c r="AG593" s="93"/>
      <c r="AH593" s="307"/>
      <c r="AI593" s="307"/>
      <c r="AJ593" s="2438"/>
      <c r="AK593" s="1723"/>
    </row>
    <row r="594" spans="1:37" s="70" customFormat="1" ht="15.75" customHeight="1" x14ac:dyDescent="0.25">
      <c r="A594" s="738">
        <v>1</v>
      </c>
      <c r="B594" s="1737">
        <v>1</v>
      </c>
      <c r="C594" s="545" t="s">
        <v>157</v>
      </c>
      <c r="D594" s="545"/>
      <c r="E594" s="535"/>
      <c r="F594" s="2220">
        <f>F595/8.5</f>
        <v>102.70588235294117</v>
      </c>
      <c r="G594" s="1281">
        <f t="shared" ref="G594" si="411">G595/8.5</f>
        <v>77.058823529411768</v>
      </c>
      <c r="H594" s="1281">
        <f t="shared" ref="H594" si="412">H595/8.5</f>
        <v>37.255294117647054</v>
      </c>
      <c r="I594" s="92">
        <f>H594/G594*100</f>
        <v>48.346564885496171</v>
      </c>
      <c r="J594" s="705"/>
      <c r="K594" s="93"/>
      <c r="L594" s="94"/>
      <c r="M594" s="94"/>
      <c r="N594" s="94"/>
      <c r="O594" s="94"/>
      <c r="P594" s="94"/>
      <c r="Q594" s="94"/>
      <c r="R594" s="361"/>
      <c r="S594" s="361"/>
      <c r="T594" s="361"/>
      <c r="U594" s="361"/>
      <c r="V594" s="361"/>
      <c r="W594" s="361"/>
      <c r="X594" s="361"/>
      <c r="Y594" s="361"/>
      <c r="Z594" s="361"/>
      <c r="AA594" s="1620"/>
      <c r="AB594" s="92"/>
      <c r="AC594" s="92"/>
      <c r="AD594" s="92"/>
      <c r="AE594" s="705"/>
      <c r="AF594" s="93"/>
      <c r="AG594" s="1281">
        <f t="shared" ref="AG594" si="413">AG595/8.5</f>
        <v>0</v>
      </c>
      <c r="AH594" s="307"/>
      <c r="AI594" s="307"/>
      <c r="AJ594" s="2438"/>
      <c r="AK594" s="1723"/>
    </row>
    <row r="595" spans="1:37" s="70" customFormat="1" ht="15.75" customHeight="1" x14ac:dyDescent="0.25">
      <c r="A595" s="738">
        <v>1</v>
      </c>
      <c r="B595" s="1737">
        <v>1</v>
      </c>
      <c r="C595" s="120" t="s">
        <v>298</v>
      </c>
      <c r="D595" s="120"/>
      <c r="E595" s="535"/>
      <c r="F595" s="2220">
        <v>873</v>
      </c>
      <c r="G595" s="1271">
        <f>ROUND(F595/12*$C$3,0)</f>
        <v>655</v>
      </c>
      <c r="H595" s="1834">
        <v>316.66999999999996</v>
      </c>
      <c r="I595" s="92">
        <f>H595/G595*100</f>
        <v>48.346564885496178</v>
      </c>
      <c r="J595" s="705"/>
      <c r="K595" s="93"/>
      <c r="L595" s="94"/>
      <c r="M595" s="94"/>
      <c r="N595" s="94"/>
      <c r="O595" s="94"/>
      <c r="P595" s="94"/>
      <c r="Q595" s="94"/>
      <c r="R595" s="361"/>
      <c r="S595" s="361"/>
      <c r="T595" s="361"/>
      <c r="U595" s="361"/>
      <c r="V595" s="361"/>
      <c r="W595" s="361"/>
      <c r="X595" s="361"/>
      <c r="Y595" s="361"/>
      <c r="Z595" s="361"/>
      <c r="AA595" s="1620"/>
      <c r="AB595" s="92"/>
      <c r="AC595" s="92"/>
      <c r="AD595" s="92"/>
      <c r="AE595" s="705"/>
      <c r="AF595" s="93"/>
      <c r="AG595" s="93"/>
      <c r="AH595" s="307"/>
      <c r="AI595" s="307"/>
      <c r="AJ595" s="2438"/>
      <c r="AK595" s="1723"/>
    </row>
    <row r="596" spans="1:37" s="70" customFormat="1" ht="29.25" customHeight="1" thickBot="1" x14ac:dyDescent="0.3">
      <c r="A596" s="738">
        <v>1</v>
      </c>
      <c r="B596" s="1737">
        <v>1</v>
      </c>
      <c r="C596" s="510" t="s">
        <v>158</v>
      </c>
      <c r="D596" s="510"/>
      <c r="E596" s="1699"/>
      <c r="F596" s="2223"/>
      <c r="G596" s="98"/>
      <c r="H596" s="98"/>
      <c r="I596" s="98"/>
      <c r="J596" s="1700"/>
      <c r="K596" s="99"/>
      <c r="L596" s="100"/>
      <c r="M596" s="100"/>
      <c r="N596" s="100"/>
      <c r="O596" s="100"/>
      <c r="P596" s="100"/>
      <c r="Q596" s="100"/>
      <c r="R596" s="494"/>
      <c r="S596" s="494"/>
      <c r="T596" s="494"/>
      <c r="U596" s="494"/>
      <c r="V596" s="494"/>
      <c r="W596" s="494"/>
      <c r="X596" s="494"/>
      <c r="Y596" s="494"/>
      <c r="Z596" s="494"/>
      <c r="AA596" s="1701"/>
      <c r="AB596" s="98"/>
      <c r="AC596" s="98"/>
      <c r="AD596" s="98"/>
      <c r="AE596" s="1700"/>
      <c r="AF596" s="99"/>
      <c r="AG596" s="99"/>
      <c r="AH596" s="1845"/>
      <c r="AI596" s="1845"/>
      <c r="AJ596" s="2438"/>
      <c r="AK596" s="1723"/>
    </row>
    <row r="597" spans="1:37" s="70" customFormat="1" ht="37.5" customHeight="1" thickBot="1" x14ac:dyDescent="0.3">
      <c r="A597" s="738">
        <v>1</v>
      </c>
      <c r="B597" s="1737">
        <v>1</v>
      </c>
      <c r="C597" s="1703" t="s">
        <v>165</v>
      </c>
      <c r="D597" s="2510"/>
      <c r="E597" s="713"/>
      <c r="F597" s="2222">
        <f t="shared" ref="F597:G597" si="414">F595/3.9+F592</f>
        <v>233.84615384615384</v>
      </c>
      <c r="G597" s="714">
        <f t="shared" si="414"/>
        <v>175.35612535612537</v>
      </c>
      <c r="H597" s="714">
        <f>H595/3.9+H592</f>
        <v>81.197435897435895</v>
      </c>
      <c r="I597" s="714">
        <f>H597/G597*100</f>
        <v>46.304305442729479</v>
      </c>
      <c r="J597" s="543"/>
      <c r="K597" s="543"/>
      <c r="L597" s="543"/>
      <c r="M597" s="543"/>
      <c r="N597" s="543"/>
      <c r="O597" s="543"/>
      <c r="P597" s="543"/>
      <c r="Q597" s="543"/>
      <c r="R597" s="543">
        <v>214.12799999999999</v>
      </c>
      <c r="S597" s="543">
        <v>214.12799999999999</v>
      </c>
      <c r="T597" s="543">
        <v>214.12799999999999</v>
      </c>
      <c r="U597" s="543">
        <v>214.12799999999999</v>
      </c>
      <c r="V597" s="543">
        <v>214.12799999999999</v>
      </c>
      <c r="W597" s="543">
        <v>214.12799999999999</v>
      </c>
      <c r="X597" s="543">
        <v>214.12799999999999</v>
      </c>
      <c r="Y597" s="543">
        <v>214.12799999999999</v>
      </c>
      <c r="Z597" s="543">
        <v>214.12799999999999</v>
      </c>
      <c r="AA597" s="1704">
        <f>R597/12*$C$3+(S597-R597)/11*8+(T597-S597)/10*7+(U597-T597)/9*6+(V597-U597)/8*5+(W597-V597)/7*4+(X597-W597)/6*3+(Y597-X597)/5*2+(Z597-Y597)/4*1</f>
        <v>160.59599999999998</v>
      </c>
      <c r="AB597" s="543">
        <f>AF597-AE597</f>
        <v>85.811130000000006</v>
      </c>
      <c r="AC597" s="543"/>
      <c r="AD597" s="543">
        <f>AB597-AA597</f>
        <v>-74.78486999999997</v>
      </c>
      <c r="AE597" s="543">
        <v>-21.479849999999999</v>
      </c>
      <c r="AF597" s="1705">
        <v>64.331280000000007</v>
      </c>
      <c r="AG597" s="714">
        <f t="shared" ref="AG597" si="415">AG595/3.9</f>
        <v>0</v>
      </c>
      <c r="AH597" s="1850"/>
      <c r="AI597" s="1850"/>
      <c r="AJ597" s="2438"/>
      <c r="AK597" s="1723"/>
    </row>
    <row r="598" spans="1:37" s="70" customFormat="1" ht="15.75" customHeight="1" thickBot="1" x14ac:dyDescent="0.3">
      <c r="A598" s="738">
        <v>1</v>
      </c>
      <c r="B598" s="1737">
        <v>1</v>
      </c>
      <c r="C598" s="774" t="s">
        <v>343</v>
      </c>
      <c r="D598" s="2511"/>
      <c r="E598" s="798"/>
      <c r="F598" s="2222">
        <f>F597</f>
        <v>233.84615384615384</v>
      </c>
      <c r="G598" s="714">
        <f t="shared" ref="G598" si="416">G597</f>
        <v>175.35612535612537</v>
      </c>
      <c r="H598" s="714">
        <f t="shared" ref="H598" si="417">H597</f>
        <v>81.197435897435895</v>
      </c>
      <c r="I598" s="799">
        <f>H598/G598*100</f>
        <v>46.304305442729479</v>
      </c>
      <c r="J598" s="234"/>
      <c r="K598" s="234"/>
      <c r="L598" s="234"/>
      <c r="M598" s="234"/>
      <c r="N598" s="234"/>
      <c r="O598" s="234"/>
      <c r="P598" s="234"/>
      <c r="Q598" s="234"/>
      <c r="R598" s="234">
        <f t="shared" ref="R598:S598" si="418">R597</f>
        <v>214.12799999999999</v>
      </c>
      <c r="S598" s="234">
        <f t="shared" si="418"/>
        <v>214.12799999999999</v>
      </c>
      <c r="T598" s="234">
        <f t="shared" ref="T598:U598" si="419">T597</f>
        <v>214.12799999999999</v>
      </c>
      <c r="U598" s="234">
        <f t="shared" si="419"/>
        <v>214.12799999999999</v>
      </c>
      <c r="V598" s="234">
        <f t="shared" ref="V598:X598" si="420">V597</f>
        <v>214.12799999999999</v>
      </c>
      <c r="W598" s="234">
        <f t="shared" si="420"/>
        <v>214.12799999999999</v>
      </c>
      <c r="X598" s="234">
        <f t="shared" si="420"/>
        <v>214.12799999999999</v>
      </c>
      <c r="Y598" s="234">
        <f t="shared" ref="Y598:Z598" si="421">Y597</f>
        <v>214.12799999999999</v>
      </c>
      <c r="Z598" s="234">
        <f t="shared" si="421"/>
        <v>214.12799999999999</v>
      </c>
      <c r="AA598" s="1663">
        <f t="shared" ref="AA598:AE598" si="422">AA597</f>
        <v>160.59599999999998</v>
      </c>
      <c r="AB598" s="234">
        <f t="shared" si="422"/>
        <v>85.811130000000006</v>
      </c>
      <c r="AC598" s="234">
        <f t="shared" si="422"/>
        <v>0</v>
      </c>
      <c r="AD598" s="234">
        <f t="shared" si="422"/>
        <v>-74.78486999999997</v>
      </c>
      <c r="AE598" s="1707">
        <f t="shared" si="422"/>
        <v>-21.479849999999999</v>
      </c>
      <c r="AF598" s="1707">
        <f>AF597</f>
        <v>64.331280000000007</v>
      </c>
      <c r="AG598" s="714">
        <f t="shared" ref="AG598:AI598" si="423">AG597</f>
        <v>0</v>
      </c>
      <c r="AH598" s="1707">
        <f t="shared" si="423"/>
        <v>0</v>
      </c>
      <c r="AI598" s="1707">
        <f t="shared" si="423"/>
        <v>0</v>
      </c>
      <c r="AJ598" s="2438"/>
      <c r="AK598" s="1723"/>
    </row>
    <row r="599" spans="1:37" s="70" customFormat="1" ht="15.75" customHeight="1" thickBot="1" x14ac:dyDescent="0.3">
      <c r="A599" s="738">
        <v>1</v>
      </c>
      <c r="B599" s="1737">
        <v>1</v>
      </c>
      <c r="C599" s="197" t="s">
        <v>17</v>
      </c>
      <c r="D599" s="240"/>
      <c r="E599" s="713"/>
      <c r="F599" s="2222"/>
      <c r="G599" s="714"/>
      <c r="H599" s="714"/>
      <c r="I599" s="714"/>
      <c r="J599" s="543"/>
      <c r="K599" s="543"/>
      <c r="L599" s="543"/>
      <c r="M599" s="543"/>
      <c r="N599" s="543"/>
      <c r="O599" s="543"/>
      <c r="P599" s="543"/>
      <c r="Q599" s="543"/>
      <c r="R599" s="543">
        <f t="shared" ref="R599:S599" si="424">SUM(R598)</f>
        <v>214.12799999999999</v>
      </c>
      <c r="S599" s="543">
        <f t="shared" si="424"/>
        <v>214.12799999999999</v>
      </c>
      <c r="T599" s="543">
        <f t="shared" ref="T599:U599" si="425">SUM(T598)</f>
        <v>214.12799999999999</v>
      </c>
      <c r="U599" s="543">
        <f t="shared" si="425"/>
        <v>214.12799999999999</v>
      </c>
      <c r="V599" s="543">
        <f t="shared" ref="V599:X599" si="426">SUM(V598)</f>
        <v>214.12799999999999</v>
      </c>
      <c r="W599" s="543">
        <f t="shared" si="426"/>
        <v>214.12799999999999</v>
      </c>
      <c r="X599" s="543">
        <f t="shared" si="426"/>
        <v>214.12799999999999</v>
      </c>
      <c r="Y599" s="543">
        <f t="shared" ref="Y599:Z599" si="427">SUM(Y598)</f>
        <v>214.12799999999999</v>
      </c>
      <c r="Z599" s="543">
        <f t="shared" si="427"/>
        <v>214.12799999999999</v>
      </c>
      <c r="AA599" s="1619">
        <f t="shared" ref="AA599:AE599" si="428">SUM(AA598)</f>
        <v>160.59599999999998</v>
      </c>
      <c r="AB599" s="543">
        <f t="shared" si="428"/>
        <v>85.811130000000006</v>
      </c>
      <c r="AC599" s="543"/>
      <c r="AD599" s="543">
        <f t="shared" si="428"/>
        <v>-74.78486999999997</v>
      </c>
      <c r="AE599" s="543">
        <f t="shared" si="428"/>
        <v>-21.479849999999999</v>
      </c>
      <c r="AF599" s="825">
        <f>SUM(AF598)</f>
        <v>64.331280000000007</v>
      </c>
      <c r="AG599" s="825"/>
      <c r="AH599" s="825">
        <f t="shared" ref="AH599:AI599" si="429">SUM(AH598)</f>
        <v>0</v>
      </c>
      <c r="AI599" s="825">
        <f t="shared" si="429"/>
        <v>0</v>
      </c>
      <c r="AJ599" s="2438"/>
      <c r="AK599" s="1723"/>
    </row>
    <row r="600" spans="1:37" s="70" customFormat="1" ht="15.75" customHeight="1" x14ac:dyDescent="0.25">
      <c r="A600" s="738"/>
      <c r="B600" s="1737">
        <v>1</v>
      </c>
      <c r="C600" s="1285"/>
      <c r="D600" s="2512"/>
      <c r="E600" s="1403"/>
      <c r="F600" s="2224"/>
      <c r="G600" s="1404"/>
      <c r="H600" s="1404"/>
      <c r="I600" s="1404"/>
      <c r="J600" s="736"/>
      <c r="K600" s="736"/>
      <c r="L600" s="736"/>
      <c r="M600" s="736"/>
      <c r="N600" s="736"/>
      <c r="O600" s="736"/>
      <c r="P600" s="736"/>
      <c r="Q600" s="736"/>
      <c r="R600" s="736"/>
      <c r="S600" s="736"/>
      <c r="T600" s="736"/>
      <c r="U600" s="736"/>
      <c r="V600" s="736"/>
      <c r="W600" s="736"/>
      <c r="X600" s="736"/>
      <c r="Y600" s="736"/>
      <c r="Z600" s="736"/>
      <c r="AA600" s="1621"/>
      <c r="AB600" s="736"/>
      <c r="AC600" s="736"/>
      <c r="AD600" s="736"/>
      <c r="AE600" s="736"/>
      <c r="AF600" s="1405"/>
      <c r="AG600" s="1405"/>
      <c r="AH600" s="1851"/>
      <c r="AI600" s="1851"/>
      <c r="AJ600" s="2438"/>
      <c r="AK600" s="1723"/>
    </row>
    <row r="601" spans="1:37" s="70" customFormat="1" ht="32.25" customHeight="1" x14ac:dyDescent="0.25">
      <c r="A601" s="738"/>
      <c r="B601" s="1737">
        <v>1</v>
      </c>
      <c r="C601" s="2145" t="s">
        <v>466</v>
      </c>
      <c r="D601" s="2513"/>
      <c r="E601" s="798"/>
      <c r="F601" s="2206"/>
      <c r="G601" s="799"/>
      <c r="H601" s="799"/>
      <c r="I601" s="799"/>
      <c r="J601" s="234"/>
      <c r="K601" s="234"/>
      <c r="L601" s="234"/>
      <c r="M601" s="234"/>
      <c r="N601" s="234"/>
      <c r="O601" s="234"/>
      <c r="P601" s="234"/>
      <c r="Q601" s="234"/>
      <c r="R601" s="234"/>
      <c r="S601" s="234"/>
      <c r="T601" s="234"/>
      <c r="U601" s="234"/>
      <c r="V601" s="234"/>
      <c r="W601" s="234"/>
      <c r="X601" s="234"/>
      <c r="Y601" s="234"/>
      <c r="Z601" s="234"/>
      <c r="AA601" s="1609"/>
      <c r="AB601" s="234"/>
      <c r="AC601" s="234"/>
      <c r="AD601" s="234"/>
      <c r="AE601" s="234"/>
      <c r="AF601" s="234"/>
      <c r="AG601" s="234"/>
      <c r="AH601" s="1840"/>
      <c r="AI601" s="1840"/>
      <c r="AJ601" s="2438"/>
      <c r="AK601" s="1723"/>
    </row>
    <row r="602" spans="1:37" s="70" customFormat="1" ht="15.75" customHeight="1" x14ac:dyDescent="0.25">
      <c r="A602" s="738"/>
      <c r="B602" s="1737">
        <v>1</v>
      </c>
      <c r="C602" s="1908" t="s">
        <v>307</v>
      </c>
      <c r="D602" s="1908"/>
      <c r="E602" s="535"/>
      <c r="F602" s="772"/>
      <c r="G602" s="92"/>
      <c r="H602" s="92"/>
      <c r="I602" s="92"/>
      <c r="J602" s="705"/>
      <c r="K602" s="93"/>
      <c r="L602" s="94"/>
      <c r="M602" s="94"/>
      <c r="N602" s="94"/>
      <c r="O602" s="94"/>
      <c r="P602" s="94"/>
      <c r="Q602" s="94"/>
      <c r="R602" s="2050"/>
      <c r="S602" s="2050"/>
      <c r="T602" s="2050"/>
      <c r="U602" s="2050"/>
      <c r="V602" s="2050"/>
      <c r="W602" s="2050"/>
      <c r="X602" s="2050"/>
      <c r="Y602" s="2050"/>
      <c r="Z602" s="2050"/>
      <c r="AA602" s="1596"/>
      <c r="AB602" s="2050"/>
      <c r="AC602" s="2050"/>
      <c r="AD602" s="2050"/>
      <c r="AE602" s="2050"/>
      <c r="AF602" s="2050"/>
      <c r="AG602" s="711"/>
      <c r="AH602" s="1834"/>
      <c r="AI602" s="1834"/>
      <c r="AJ602" s="2438"/>
      <c r="AK602" s="1723"/>
    </row>
    <row r="603" spans="1:37" s="70" customFormat="1" ht="15.75" customHeight="1" x14ac:dyDescent="0.25">
      <c r="A603" s="738"/>
      <c r="B603" s="1737"/>
      <c r="C603" s="1287" t="s">
        <v>160</v>
      </c>
      <c r="D603" s="1287"/>
      <c r="E603" s="535"/>
      <c r="F603" s="772"/>
      <c r="G603" s="92"/>
      <c r="H603" s="92"/>
      <c r="I603" s="92"/>
      <c r="J603" s="705"/>
      <c r="K603" s="93"/>
      <c r="L603" s="94"/>
      <c r="M603" s="94"/>
      <c r="N603" s="94"/>
      <c r="O603" s="94"/>
      <c r="P603" s="94"/>
      <c r="Q603" s="94"/>
      <c r="R603" s="126">
        <v>688.1092000000001</v>
      </c>
      <c r="S603" s="126">
        <v>688.1092000000001</v>
      </c>
      <c r="T603" s="126">
        <v>688.1092000000001</v>
      </c>
      <c r="U603" s="126">
        <v>688.1092000000001</v>
      </c>
      <c r="V603" s="126">
        <v>372.93930000000006</v>
      </c>
      <c r="W603" s="126">
        <v>372.93930000000006</v>
      </c>
      <c r="X603" s="126">
        <v>372.93930000000006</v>
      </c>
      <c r="Y603" s="126">
        <v>372.93930000000006</v>
      </c>
      <c r="Z603" s="126">
        <v>372.93930000000006</v>
      </c>
      <c r="AA603" s="496">
        <f>R603/12*$C$3+(S603-R603)/11*8+(T603-S603)/10*7+(U603-T603)/9*6+(V603-U603)/8*5+(W603-V603)/7*4+(X603-W603)/6*3+(Y603-X603)/5*2+(Z603-Y603)/4*1</f>
        <v>319.10071249999999</v>
      </c>
      <c r="AB603" s="126">
        <f>AF603-AE603</f>
        <v>0</v>
      </c>
      <c r="AC603" s="126"/>
      <c r="AD603" s="126">
        <f>AB603-AA603</f>
        <v>-319.10071249999999</v>
      </c>
      <c r="AE603" s="126"/>
      <c r="AF603" s="126"/>
      <c r="AG603" s="711"/>
      <c r="AH603" s="1834"/>
      <c r="AI603" s="1834"/>
      <c r="AJ603" s="2438"/>
      <c r="AK603" s="1723"/>
    </row>
    <row r="604" spans="1:37" s="70" customFormat="1" ht="15.75" customHeight="1" x14ac:dyDescent="0.25">
      <c r="A604" s="738"/>
      <c r="B604" s="1737"/>
      <c r="C604" s="1282" t="s">
        <v>142</v>
      </c>
      <c r="D604" s="1282"/>
      <c r="E604" s="535"/>
      <c r="F604" s="772">
        <v>40</v>
      </c>
      <c r="G604" s="92">
        <f t="shared" ref="G604:G611" si="430">ROUND(F604/12*$C$3,0)</f>
        <v>30</v>
      </c>
      <c r="H604" s="92"/>
      <c r="I604" s="92">
        <f t="shared" ref="I604:I610" si="431">H604/G604*100</f>
        <v>0</v>
      </c>
      <c r="J604" s="705"/>
      <c r="K604" s="93"/>
      <c r="L604" s="94"/>
      <c r="M604" s="94"/>
      <c r="N604" s="94"/>
      <c r="O604" s="94"/>
      <c r="P604" s="94"/>
      <c r="Q604" s="94"/>
      <c r="R604" s="711"/>
      <c r="S604" s="711"/>
      <c r="T604" s="711"/>
      <c r="U604" s="711"/>
      <c r="V604" s="711"/>
      <c r="W604" s="711"/>
      <c r="X604" s="711"/>
      <c r="Y604" s="711"/>
      <c r="Z604" s="711"/>
      <c r="AA604" s="2049"/>
      <c r="AB604" s="711"/>
      <c r="AC604" s="711"/>
      <c r="AD604" s="711"/>
      <c r="AE604" s="711"/>
      <c r="AF604" s="711"/>
      <c r="AG604" s="711"/>
      <c r="AH604" s="1834"/>
      <c r="AI604" s="1834"/>
      <c r="AJ604" s="2438"/>
      <c r="AK604" s="1723"/>
    </row>
    <row r="605" spans="1:37" s="70" customFormat="1" ht="59.25" customHeight="1" x14ac:dyDescent="0.25">
      <c r="A605" s="738"/>
      <c r="B605" s="1737"/>
      <c r="C605" s="1282" t="s">
        <v>283</v>
      </c>
      <c r="D605" s="1282"/>
      <c r="E605" s="535"/>
      <c r="F605" s="772"/>
      <c r="G605" s="92">
        <f t="shared" si="430"/>
        <v>0</v>
      </c>
      <c r="H605" s="92"/>
      <c r="I605" s="92"/>
      <c r="J605" s="705"/>
      <c r="K605" s="93"/>
      <c r="L605" s="94"/>
      <c r="M605" s="94"/>
      <c r="N605" s="94"/>
      <c r="O605" s="94"/>
      <c r="P605" s="94"/>
      <c r="Q605" s="94"/>
      <c r="R605" s="711"/>
      <c r="S605" s="711"/>
      <c r="T605" s="711"/>
      <c r="U605" s="711"/>
      <c r="V605" s="711"/>
      <c r="W605" s="711"/>
      <c r="X605" s="711"/>
      <c r="Y605" s="711"/>
      <c r="Z605" s="711"/>
      <c r="AA605" s="1596"/>
      <c r="AB605" s="711"/>
      <c r="AC605" s="711"/>
      <c r="AD605" s="711"/>
      <c r="AE605" s="711"/>
      <c r="AF605" s="711"/>
      <c r="AG605" s="711"/>
      <c r="AH605" s="1834"/>
      <c r="AI605" s="1834"/>
      <c r="AJ605" s="2438"/>
      <c r="AK605" s="1723"/>
    </row>
    <row r="606" spans="1:37" s="70" customFormat="1" ht="31.5" customHeight="1" x14ac:dyDescent="0.25">
      <c r="A606" s="738"/>
      <c r="B606" s="1737"/>
      <c r="C606" s="1282" t="s">
        <v>393</v>
      </c>
      <c r="D606" s="1282"/>
      <c r="E606" s="535"/>
      <c r="F606" s="772"/>
      <c r="G606" s="92">
        <f t="shared" si="430"/>
        <v>0</v>
      </c>
      <c r="H606" s="92"/>
      <c r="I606" s="92"/>
      <c r="J606" s="705"/>
      <c r="K606" s="93"/>
      <c r="L606" s="94"/>
      <c r="M606" s="94"/>
      <c r="N606" s="94"/>
      <c r="O606" s="94"/>
      <c r="P606" s="94"/>
      <c r="Q606" s="94"/>
      <c r="R606" s="711"/>
      <c r="S606" s="711"/>
      <c r="T606" s="711"/>
      <c r="U606" s="711"/>
      <c r="V606" s="711"/>
      <c r="W606" s="711"/>
      <c r="X606" s="711"/>
      <c r="Y606" s="711"/>
      <c r="Z606" s="711"/>
      <c r="AA606" s="1596"/>
      <c r="AB606" s="711"/>
      <c r="AC606" s="711"/>
      <c r="AD606" s="711"/>
      <c r="AE606" s="711"/>
      <c r="AF606" s="711"/>
      <c r="AG606" s="711"/>
      <c r="AH606" s="1834"/>
      <c r="AI606" s="1834"/>
      <c r="AJ606" s="2438"/>
      <c r="AK606" s="1723"/>
    </row>
    <row r="607" spans="1:37" s="70" customFormat="1" ht="34.5" customHeight="1" x14ac:dyDescent="0.25">
      <c r="A607" s="738"/>
      <c r="B607" s="1737"/>
      <c r="C607" s="1909" t="s">
        <v>196</v>
      </c>
      <c r="D607" s="1909"/>
      <c r="E607" s="535"/>
      <c r="F607" s="772">
        <v>50</v>
      </c>
      <c r="G607" s="92">
        <f t="shared" si="430"/>
        <v>38</v>
      </c>
      <c r="H607" s="92"/>
      <c r="I607" s="92">
        <f t="shared" si="431"/>
        <v>0</v>
      </c>
      <c r="J607" s="705"/>
      <c r="K607" s="93"/>
      <c r="L607" s="94"/>
      <c r="M607" s="94"/>
      <c r="N607" s="94"/>
      <c r="O607" s="94"/>
      <c r="P607" s="94"/>
      <c r="Q607" s="94"/>
      <c r="R607" s="711"/>
      <c r="S607" s="711"/>
      <c r="T607" s="711"/>
      <c r="U607" s="711"/>
      <c r="V607" s="711"/>
      <c r="W607" s="711"/>
      <c r="X607" s="711"/>
      <c r="Y607" s="711"/>
      <c r="Z607" s="711"/>
      <c r="AA607" s="1596"/>
      <c r="AB607" s="711"/>
      <c r="AC607" s="711"/>
      <c r="AD607" s="711"/>
      <c r="AE607" s="711"/>
      <c r="AF607" s="711"/>
      <c r="AG607" s="711"/>
      <c r="AH607" s="1834"/>
      <c r="AI607" s="1834"/>
      <c r="AJ607" s="2438"/>
      <c r="AK607" s="1723"/>
    </row>
    <row r="608" spans="1:37" s="70" customFormat="1" ht="15.75" customHeight="1" x14ac:dyDescent="0.25">
      <c r="A608" s="738"/>
      <c r="B608" s="1737"/>
      <c r="C608" s="1282" t="s">
        <v>286</v>
      </c>
      <c r="D608" s="1282"/>
      <c r="E608" s="535"/>
      <c r="F608" s="772"/>
      <c r="G608" s="92">
        <f t="shared" si="430"/>
        <v>0</v>
      </c>
      <c r="H608" s="92"/>
      <c r="I608" s="92"/>
      <c r="J608" s="705"/>
      <c r="K608" s="93"/>
      <c r="L608" s="94"/>
      <c r="M608" s="94"/>
      <c r="N608" s="94"/>
      <c r="O608" s="94"/>
      <c r="P608" s="94"/>
      <c r="Q608" s="94"/>
      <c r="R608" s="711"/>
      <c r="S608" s="711"/>
      <c r="T608" s="711"/>
      <c r="U608" s="711"/>
      <c r="V608" s="711"/>
      <c r="W608" s="711"/>
      <c r="X608" s="711"/>
      <c r="Y608" s="711"/>
      <c r="Z608" s="711"/>
      <c r="AA608" s="1596"/>
      <c r="AB608" s="711"/>
      <c r="AC608" s="711"/>
      <c r="AD608" s="711"/>
      <c r="AE608" s="711"/>
      <c r="AF608" s="711"/>
      <c r="AG608" s="711"/>
      <c r="AH608" s="1834"/>
      <c r="AI608" s="1834"/>
      <c r="AJ608" s="2438"/>
      <c r="AK608" s="1723"/>
    </row>
    <row r="609" spans="1:37" s="70" customFormat="1" ht="15.75" customHeight="1" x14ac:dyDescent="0.25">
      <c r="A609" s="738"/>
      <c r="B609" s="1737"/>
      <c r="C609" s="1910" t="s">
        <v>133</v>
      </c>
      <c r="D609" s="1910"/>
      <c r="E609" s="535"/>
      <c r="F609" s="772">
        <v>30</v>
      </c>
      <c r="G609" s="92">
        <f t="shared" si="430"/>
        <v>23</v>
      </c>
      <c r="H609" s="92"/>
      <c r="I609" s="92">
        <f t="shared" si="431"/>
        <v>0</v>
      </c>
      <c r="J609" s="705"/>
      <c r="K609" s="93"/>
      <c r="L609" s="94"/>
      <c r="M609" s="94"/>
      <c r="N609" s="94"/>
      <c r="O609" s="94"/>
      <c r="P609" s="94"/>
      <c r="Q609" s="94"/>
      <c r="R609" s="711"/>
      <c r="S609" s="711"/>
      <c r="T609" s="711"/>
      <c r="U609" s="711"/>
      <c r="V609" s="711"/>
      <c r="W609" s="711"/>
      <c r="X609" s="711"/>
      <c r="Y609" s="711"/>
      <c r="Z609" s="711"/>
      <c r="AA609" s="1596"/>
      <c r="AB609" s="711"/>
      <c r="AC609" s="711"/>
      <c r="AD609" s="711"/>
      <c r="AE609" s="711"/>
      <c r="AF609" s="711"/>
      <c r="AG609" s="711"/>
      <c r="AH609" s="1834"/>
      <c r="AI609" s="1834"/>
      <c r="AJ609" s="2438"/>
      <c r="AK609" s="1723"/>
    </row>
    <row r="610" spans="1:37" s="70" customFormat="1" ht="15.75" customHeight="1" x14ac:dyDescent="0.25">
      <c r="A610" s="738"/>
      <c r="B610" s="1737"/>
      <c r="C610" s="1910" t="s">
        <v>288</v>
      </c>
      <c r="D610" s="1910"/>
      <c r="E610" s="535"/>
      <c r="F610" s="772">
        <v>500</v>
      </c>
      <c r="G610" s="92">
        <f t="shared" si="430"/>
        <v>375</v>
      </c>
      <c r="H610" s="92"/>
      <c r="I610" s="92">
        <f t="shared" si="431"/>
        <v>0</v>
      </c>
      <c r="J610" s="705"/>
      <c r="K610" s="93"/>
      <c r="L610" s="94"/>
      <c r="M610" s="94"/>
      <c r="N610" s="94"/>
      <c r="O610" s="94"/>
      <c r="P610" s="94"/>
      <c r="Q610" s="94"/>
      <c r="R610" s="711"/>
      <c r="S610" s="711"/>
      <c r="T610" s="711"/>
      <c r="U610" s="711"/>
      <c r="V610" s="711"/>
      <c r="W610" s="711"/>
      <c r="X610" s="711"/>
      <c r="Y610" s="711"/>
      <c r="Z610" s="711"/>
      <c r="AA610" s="1596"/>
      <c r="AB610" s="711"/>
      <c r="AC610" s="711"/>
      <c r="AD610" s="711"/>
      <c r="AE610" s="711"/>
      <c r="AF610" s="711"/>
      <c r="AG610" s="711"/>
      <c r="AH610" s="1834"/>
      <c r="AI610" s="1834"/>
      <c r="AJ610" s="2438"/>
      <c r="AK610" s="1723"/>
    </row>
    <row r="611" spans="1:37" s="70" customFormat="1" ht="15.75" customHeight="1" thickBot="1" x14ac:dyDescent="0.3">
      <c r="A611" s="738"/>
      <c r="B611" s="1737">
        <v>1</v>
      </c>
      <c r="C611" s="1911" t="s">
        <v>34</v>
      </c>
      <c r="D611" s="1911"/>
      <c r="E611" s="535"/>
      <c r="F611" s="772"/>
      <c r="G611" s="92">
        <f t="shared" si="430"/>
        <v>0</v>
      </c>
      <c r="H611" s="92"/>
      <c r="I611" s="92"/>
      <c r="J611" s="705"/>
      <c r="K611" s="93"/>
      <c r="L611" s="94"/>
      <c r="M611" s="94"/>
      <c r="N611" s="94"/>
      <c r="O611" s="94"/>
      <c r="P611" s="94"/>
      <c r="Q611" s="94"/>
      <c r="R611" s="711"/>
      <c r="S611" s="711"/>
      <c r="T611" s="711"/>
      <c r="U611" s="711"/>
      <c r="V611" s="711"/>
      <c r="W611" s="711"/>
      <c r="X611" s="711"/>
      <c r="Y611" s="711"/>
      <c r="Z611" s="711"/>
      <c r="AA611" s="1596"/>
      <c r="AB611" s="711"/>
      <c r="AC611" s="711"/>
      <c r="AD611" s="711"/>
      <c r="AE611" s="711"/>
      <c r="AF611" s="711"/>
      <c r="AG611" s="711"/>
      <c r="AH611" s="1834"/>
      <c r="AI611" s="1834"/>
      <c r="AJ611" s="2438"/>
      <c r="AK611" s="1723"/>
    </row>
    <row r="612" spans="1:37" s="70" customFormat="1" ht="36" customHeight="1" thickBot="1" x14ac:dyDescent="0.3">
      <c r="A612" s="738"/>
      <c r="B612" s="1737">
        <v>1</v>
      </c>
      <c r="C612" s="1703" t="s">
        <v>165</v>
      </c>
      <c r="D612" s="2510"/>
      <c r="E612" s="713"/>
      <c r="F612" s="2222"/>
      <c r="G612" s="714"/>
      <c r="H612" s="714"/>
      <c r="I612" s="714"/>
      <c r="J612" s="543"/>
      <c r="K612" s="543"/>
      <c r="L612" s="543"/>
      <c r="M612" s="543"/>
      <c r="N612" s="543"/>
      <c r="O612" s="543"/>
      <c r="P612" s="543"/>
      <c r="Q612" s="543"/>
      <c r="R612" s="543"/>
      <c r="S612" s="543"/>
      <c r="T612" s="543"/>
      <c r="U612" s="543"/>
      <c r="V612" s="543"/>
      <c r="W612" s="543"/>
      <c r="X612" s="543"/>
      <c r="Y612" s="543"/>
      <c r="Z612" s="543"/>
      <c r="AA612" s="1704"/>
      <c r="AB612" s="543"/>
      <c r="AC612" s="543"/>
      <c r="AD612" s="543"/>
      <c r="AE612" s="543"/>
      <c r="AF612" s="1705"/>
      <c r="AG612" s="1705"/>
      <c r="AH612" s="1850"/>
      <c r="AI612" s="1850"/>
      <c r="AJ612" s="2438"/>
      <c r="AK612" s="1723"/>
    </row>
    <row r="613" spans="1:37" s="70" customFormat="1" ht="15.75" customHeight="1" thickBot="1" x14ac:dyDescent="0.3">
      <c r="A613" s="738"/>
      <c r="B613" s="1737">
        <v>1</v>
      </c>
      <c r="C613" s="774" t="s">
        <v>343</v>
      </c>
      <c r="D613" s="2511"/>
      <c r="E613" s="798"/>
      <c r="F613" s="2206"/>
      <c r="G613" s="799"/>
      <c r="H613" s="1702"/>
      <c r="I613" s="799"/>
      <c r="J613" s="234"/>
      <c r="K613" s="234"/>
      <c r="L613" s="234"/>
      <c r="M613" s="234"/>
      <c r="N613" s="234"/>
      <c r="O613" s="234"/>
      <c r="P613" s="234"/>
      <c r="Q613" s="234"/>
      <c r="R613" s="234">
        <f t="shared" ref="R613:X613" si="432">R603</f>
        <v>688.1092000000001</v>
      </c>
      <c r="S613" s="234">
        <f t="shared" si="432"/>
        <v>688.1092000000001</v>
      </c>
      <c r="T613" s="234">
        <f t="shared" si="432"/>
        <v>688.1092000000001</v>
      </c>
      <c r="U613" s="234">
        <f t="shared" si="432"/>
        <v>688.1092000000001</v>
      </c>
      <c r="V613" s="234">
        <f t="shared" si="432"/>
        <v>372.93930000000006</v>
      </c>
      <c r="W613" s="234">
        <f t="shared" si="432"/>
        <v>372.93930000000006</v>
      </c>
      <c r="X613" s="234">
        <f t="shared" si="432"/>
        <v>372.93930000000006</v>
      </c>
      <c r="Y613" s="234">
        <f t="shared" ref="Y613:Z613" si="433">Y603</f>
        <v>372.93930000000006</v>
      </c>
      <c r="Z613" s="234">
        <f t="shared" si="433"/>
        <v>372.93930000000006</v>
      </c>
      <c r="AA613" s="1663">
        <f t="shared" ref="AA613:AF613" si="434">AA603</f>
        <v>319.10071249999999</v>
      </c>
      <c r="AB613" s="234">
        <f t="shared" si="434"/>
        <v>0</v>
      </c>
      <c r="AC613" s="234">
        <f t="shared" si="434"/>
        <v>0</v>
      </c>
      <c r="AD613" s="234">
        <f t="shared" si="434"/>
        <v>-319.10071249999999</v>
      </c>
      <c r="AE613" s="234">
        <f t="shared" si="434"/>
        <v>0</v>
      </c>
      <c r="AF613" s="824">
        <f t="shared" si="434"/>
        <v>0</v>
      </c>
      <c r="AG613" s="824"/>
      <c r="AH613" s="824">
        <f t="shared" ref="AH613:AI613" si="435">AH603</f>
        <v>0</v>
      </c>
      <c r="AI613" s="824">
        <f t="shared" si="435"/>
        <v>0</v>
      </c>
      <c r="AJ613" s="2438"/>
      <c r="AK613" s="1723"/>
    </row>
    <row r="614" spans="1:37" s="70" customFormat="1" ht="15.75" customHeight="1" thickBot="1" x14ac:dyDescent="0.3">
      <c r="A614" s="738"/>
      <c r="B614" s="1737">
        <v>1</v>
      </c>
      <c r="C614" s="197" t="s">
        <v>17</v>
      </c>
      <c r="D614" s="240"/>
      <c r="E614" s="713"/>
      <c r="F614" s="2222"/>
      <c r="G614" s="714"/>
      <c r="H614" s="714"/>
      <c r="I614" s="714"/>
      <c r="J614" s="543"/>
      <c r="K614" s="543"/>
      <c r="L614" s="543"/>
      <c r="M614" s="543"/>
      <c r="N614" s="543"/>
      <c r="O614" s="543"/>
      <c r="P614" s="543"/>
      <c r="Q614" s="543"/>
      <c r="R614" s="543">
        <f t="shared" ref="R614:S614" si="436">SUM(R613)</f>
        <v>688.1092000000001</v>
      </c>
      <c r="S614" s="543">
        <f t="shared" si="436"/>
        <v>688.1092000000001</v>
      </c>
      <c r="T614" s="543">
        <f t="shared" ref="T614:U614" si="437">SUM(T613)</f>
        <v>688.1092000000001</v>
      </c>
      <c r="U614" s="543">
        <f t="shared" si="437"/>
        <v>688.1092000000001</v>
      </c>
      <c r="V614" s="543">
        <f t="shared" ref="V614:X614" si="438">SUM(V613)</f>
        <v>372.93930000000006</v>
      </c>
      <c r="W614" s="543">
        <f t="shared" si="438"/>
        <v>372.93930000000006</v>
      </c>
      <c r="X614" s="543">
        <f t="shared" si="438"/>
        <v>372.93930000000006</v>
      </c>
      <c r="Y614" s="543">
        <f t="shared" ref="Y614:Z614" si="439">SUM(Y613)</f>
        <v>372.93930000000006</v>
      </c>
      <c r="Z614" s="543">
        <f t="shared" si="439"/>
        <v>372.93930000000006</v>
      </c>
      <c r="AA614" s="1619">
        <f t="shared" ref="AA614:AE614" si="440">SUM(AA613)</f>
        <v>319.10071249999999</v>
      </c>
      <c r="AB614" s="543">
        <f t="shared" si="440"/>
        <v>0</v>
      </c>
      <c r="AC614" s="543"/>
      <c r="AD614" s="543">
        <f t="shared" si="440"/>
        <v>-319.10071249999999</v>
      </c>
      <c r="AE614" s="543">
        <f t="shared" si="440"/>
        <v>0</v>
      </c>
      <c r="AF614" s="825">
        <f>SUM(AF613)</f>
        <v>0</v>
      </c>
      <c r="AG614" s="825"/>
      <c r="AH614" s="825">
        <f t="shared" ref="AH614:AI614" si="441">SUM(AH613)</f>
        <v>0</v>
      </c>
      <c r="AI614" s="825">
        <f t="shared" si="441"/>
        <v>0</v>
      </c>
      <c r="AJ614" s="2438"/>
      <c r="AK614" s="1723"/>
    </row>
    <row r="615" spans="1:37" ht="15" customHeight="1" x14ac:dyDescent="0.25">
      <c r="A615" s="738">
        <v>1</v>
      </c>
      <c r="B615" s="1737">
        <v>1</v>
      </c>
      <c r="C615" s="1406" t="s">
        <v>346</v>
      </c>
      <c r="D615" s="1406"/>
      <c r="E615" s="1406"/>
      <c r="F615" s="2225"/>
      <c r="G615" s="1407"/>
      <c r="H615" s="1407"/>
      <c r="I615" s="1407"/>
      <c r="J615" s="1408"/>
      <c r="K615" s="1408"/>
      <c r="L615" s="1409"/>
      <c r="M615" s="1409"/>
      <c r="N615" s="1409"/>
      <c r="O615" s="1409"/>
      <c r="P615" s="1409"/>
      <c r="Q615" s="1409"/>
      <c r="R615" s="1410">
        <f t="shared" ref="R615:AF615" si="442">SUM(R614,R599,R589,R541,R491,R483,R471,R459,R448,R417,R363,R310,R279,R251,R178,R128,R72,R579)</f>
        <v>4594089.7384437993</v>
      </c>
      <c r="S615" s="1410">
        <f t="shared" si="442"/>
        <v>4594089.7384437993</v>
      </c>
      <c r="T615" s="1410">
        <f t="shared" si="442"/>
        <v>4594742.7621717993</v>
      </c>
      <c r="U615" s="1410">
        <f t="shared" si="442"/>
        <v>4594742.7621717993</v>
      </c>
      <c r="V615" s="1410">
        <f t="shared" ref="V615:X615" si="443">SUM(V614,V599,V589,V541,V491,V483,V471,V459,V448,V417,V363,V310,V279,V251,V178,V128,V72,V579)</f>
        <v>4594029.0951141985</v>
      </c>
      <c r="W615" s="1410">
        <f t="shared" si="443"/>
        <v>4594029.0951141985</v>
      </c>
      <c r="X615" s="1410">
        <f t="shared" si="443"/>
        <v>4592410.4404781992</v>
      </c>
      <c r="Y615" s="1410">
        <f t="shared" ref="Y615:Z615" si="444">SUM(Y614,Y599,Y589,Y541,Y491,Y483,Y471,Y459,Y448,Y417,Y363,Y310,Y279,Y251,Y178,Y128,Y72,Y579)</f>
        <v>4602899.0496789999</v>
      </c>
      <c r="Z615" s="1410">
        <f t="shared" si="444"/>
        <v>4602899.0496789999</v>
      </c>
      <c r="AA615" s="1622">
        <f t="shared" si="442"/>
        <v>3455291.4152529701</v>
      </c>
      <c r="AB615" s="1410">
        <f t="shared" si="442"/>
        <v>3429497.4689392</v>
      </c>
      <c r="AC615" s="1410">
        <f t="shared" si="442"/>
        <v>-1730.2512599999993</v>
      </c>
      <c r="AD615" s="1410">
        <f t="shared" si="442"/>
        <v>-25793.946313769797</v>
      </c>
      <c r="AE615" s="1410">
        <f t="shared" si="442"/>
        <v>-41925.549400000004</v>
      </c>
      <c r="AF615" s="1410">
        <f t="shared" si="442"/>
        <v>3385841.6682792003</v>
      </c>
      <c r="AG615" s="1407"/>
      <c r="AH615" s="1410">
        <f>SUM(AH614,AH599,AH589,AH541,AH491,AH483,AH471,AH459,AH448,AH417,AH363,AH310,AH279,AH251,AH178,AH128,AH72,AH579)</f>
        <v>19783531.659999996</v>
      </c>
      <c r="AI615" s="1410">
        <f>SUM(AI614,AI599,AI589,AI541,AI491,AI483,AI471,AI459,AI448,AI417,AI363,AI310,AI279,AI251,AI178,AI128,AI72,AI579)</f>
        <v>19783.531659999993</v>
      </c>
      <c r="AJ615" s="2438"/>
    </row>
    <row r="616" spans="1:37" ht="15" customHeight="1" x14ac:dyDescent="0.25">
      <c r="A616" s="738">
        <v>1</v>
      </c>
      <c r="B616" s="1737">
        <v>1</v>
      </c>
      <c r="C616" s="1411" t="s">
        <v>7</v>
      </c>
      <c r="D616" s="1411"/>
      <c r="E616" s="1411"/>
      <c r="F616" s="2226">
        <f>SUM(F24,F79,F136,F198,F258,F285,F320,F499,F545)</f>
        <v>47802</v>
      </c>
      <c r="G616" s="1412">
        <f>SUM(G24,G79,G136,G198,G258,G285,G320,G499,G545)</f>
        <v>35851.75</v>
      </c>
      <c r="H616" s="1412">
        <f>SUM(H24,H79,H136,H198,H258,H285,H320,H499,H545)</f>
        <v>37192</v>
      </c>
      <c r="I616" s="1412">
        <f>H616/G616*100</f>
        <v>103.73831124003709</v>
      </c>
      <c r="J616" s="1412">
        <f>SUM(L616/F616)</f>
        <v>9.1176938203422448</v>
      </c>
      <c r="K616" s="1412">
        <f>N616/H616</f>
        <v>9.0097063884706383</v>
      </c>
      <c r="L616" s="1412">
        <f>SUM(L24,L79,L136,L198,L258,L285,L320,L499,L545)</f>
        <v>435844</v>
      </c>
      <c r="M616" s="1412">
        <f>SUM(M24,M79,M136,M198,M258,M285,M320,M499,M545)</f>
        <v>326882.75</v>
      </c>
      <c r="N616" s="1412">
        <f>SUM(N24,N79,N136,N198,N258,N285,N320,N499,N545)</f>
        <v>335089</v>
      </c>
      <c r="O616" s="1412">
        <f>N616/M616*100</f>
        <v>102.510456731045</v>
      </c>
      <c r="P616" s="1412">
        <f>SUM(P24,P79,P136,P198,P258,P285,P320,P499,P545)</f>
        <v>1308.0152968848831</v>
      </c>
      <c r="Q616" s="1413">
        <f>N616/$C$3*12/P616</f>
        <v>341.57500634539929</v>
      </c>
      <c r="R616" s="1412">
        <f t="shared" ref="R616:AI616" si="445">SUM(R24,R79,R136,R198,R258,R285,R320,R499,R545)</f>
        <v>2148149.0554013997</v>
      </c>
      <c r="S616" s="1412">
        <f t="shared" si="445"/>
        <v>2148149.0554013997</v>
      </c>
      <c r="T616" s="1412">
        <f t="shared" si="445"/>
        <v>2148802.0791293997</v>
      </c>
      <c r="U616" s="1412">
        <f t="shared" si="445"/>
        <v>2148802.0791293997</v>
      </c>
      <c r="V616" s="1412">
        <f t="shared" ref="V616:X616" si="446">SUM(V24,V79,V136,V198,V258,V285,V320,V499,V545)</f>
        <v>2149025.5813317997</v>
      </c>
      <c r="W616" s="1412">
        <f t="shared" si="446"/>
        <v>2149025.5813317997</v>
      </c>
      <c r="X616" s="1412">
        <f t="shared" si="446"/>
        <v>2146286.0671557998</v>
      </c>
      <c r="Y616" s="1412">
        <f t="shared" ref="Y616:Z616" si="447">SUM(Y24,Y79,Y136,Y198,Y258,Y285,Y320,Y499,Y545)</f>
        <v>2140032.9783166004</v>
      </c>
      <c r="Z616" s="1412">
        <f t="shared" si="447"/>
        <v>2140032.9783166004</v>
      </c>
      <c r="AA616" s="1623">
        <f t="shared" si="445"/>
        <v>1610282.3692086698</v>
      </c>
      <c r="AB616" s="1412">
        <f t="shared" si="445"/>
        <v>1609743.7816300001</v>
      </c>
      <c r="AC616" s="1412">
        <f t="shared" si="445"/>
        <v>-16222.056630000001</v>
      </c>
      <c r="AD616" s="1412">
        <f t="shared" si="445"/>
        <v>-538.58757866990481</v>
      </c>
      <c r="AE616" s="1412">
        <f t="shared" si="445"/>
        <v>-27580.859640000002</v>
      </c>
      <c r="AF616" s="1412">
        <f t="shared" si="445"/>
        <v>1565940.8653600002</v>
      </c>
      <c r="AG616" s="1412">
        <f t="shared" si="445"/>
        <v>29</v>
      </c>
      <c r="AH616" s="1412">
        <f t="shared" si="445"/>
        <v>851795.25</v>
      </c>
      <c r="AI616" s="1412">
        <f t="shared" si="445"/>
        <v>851.79525000000001</v>
      </c>
      <c r="AJ616" s="2438"/>
    </row>
    <row r="617" spans="1:37" ht="39" customHeight="1" x14ac:dyDescent="0.25">
      <c r="B617" s="1737">
        <v>1</v>
      </c>
      <c r="C617" s="1573" t="s">
        <v>276</v>
      </c>
      <c r="D617" s="1573"/>
      <c r="E617" s="1411"/>
      <c r="F617" s="2226">
        <f>F286+F500+F199</f>
        <v>227</v>
      </c>
      <c r="G617" s="1412">
        <f>G286+G500+G199</f>
        <v>170.75</v>
      </c>
      <c r="H617" s="1412">
        <f>H286+H500+H199</f>
        <v>105</v>
      </c>
      <c r="I617" s="1412">
        <f>I286</f>
        <v>89.361702127659569</v>
      </c>
      <c r="J617" s="1412"/>
      <c r="K617" s="1412"/>
      <c r="L617" s="1412"/>
      <c r="M617" s="1412"/>
      <c r="N617" s="1412"/>
      <c r="O617" s="1412"/>
      <c r="P617" s="1412"/>
      <c r="Q617" s="1413"/>
      <c r="R617" s="1412">
        <f t="shared" ref="R617:AI617" si="448">R286+R500+R199</f>
        <v>78030.047683800003</v>
      </c>
      <c r="S617" s="1412">
        <f t="shared" si="448"/>
        <v>78030.047683800003</v>
      </c>
      <c r="T617" s="1412">
        <f t="shared" si="448"/>
        <v>78030.047683800003</v>
      </c>
      <c r="U617" s="1412">
        <f t="shared" si="448"/>
        <v>78030.047683800003</v>
      </c>
      <c r="V617" s="1412">
        <f t="shared" ref="V617:X617" si="449">V286+V500+V199</f>
        <v>44296.4699138</v>
      </c>
      <c r="W617" s="1412">
        <f t="shared" si="449"/>
        <v>44296.4699138</v>
      </c>
      <c r="X617" s="1412">
        <f t="shared" si="449"/>
        <v>44296.4699138</v>
      </c>
      <c r="Y617" s="1412">
        <f t="shared" ref="Y617:Z617" si="450">Y286+Y500+Y199</f>
        <v>44296.4699138</v>
      </c>
      <c r="Z617" s="1412">
        <f t="shared" si="450"/>
        <v>44296.4699138</v>
      </c>
      <c r="AA617" s="1623">
        <f t="shared" si="448"/>
        <v>33222.352435349996</v>
      </c>
      <c r="AB617" s="1412">
        <f t="shared" si="448"/>
        <v>17934.044959999999</v>
      </c>
      <c r="AC617" s="1412">
        <f t="shared" si="448"/>
        <v>0</v>
      </c>
      <c r="AD617" s="1412">
        <f t="shared" si="448"/>
        <v>-15288.30747535</v>
      </c>
      <c r="AE617" s="1412">
        <f t="shared" si="448"/>
        <v>0</v>
      </c>
      <c r="AF617" s="1412">
        <f t="shared" si="448"/>
        <v>17934.044959999999</v>
      </c>
      <c r="AG617" s="1412">
        <f t="shared" si="448"/>
        <v>0</v>
      </c>
      <c r="AH617" s="1412">
        <f t="shared" si="448"/>
        <v>0</v>
      </c>
      <c r="AI617" s="1412">
        <f t="shared" si="448"/>
        <v>0</v>
      </c>
      <c r="AJ617" s="2438"/>
    </row>
    <row r="618" spans="1:37" ht="38.1" customHeight="1" x14ac:dyDescent="0.25">
      <c r="A618" s="738">
        <v>1</v>
      </c>
      <c r="B618" s="1737">
        <v>1</v>
      </c>
      <c r="C618" s="1414" t="s">
        <v>302</v>
      </c>
      <c r="D618" s="1414"/>
      <c r="E618" s="1176"/>
      <c r="F618" s="2226"/>
      <c r="G618" s="1412"/>
      <c r="H618" s="1412"/>
      <c r="I618" s="1412"/>
      <c r="J618" s="1415"/>
      <c r="K618" s="1415"/>
      <c r="L618" s="1412"/>
      <c r="M618" s="1412"/>
      <c r="N618" s="1412"/>
      <c r="O618" s="1412"/>
      <c r="P618" s="1412"/>
      <c r="Q618" s="1179"/>
      <c r="R618" s="1412"/>
      <c r="S618" s="1412"/>
      <c r="T618" s="1412"/>
      <c r="U618" s="1412"/>
      <c r="V618" s="1412"/>
      <c r="W618" s="1412"/>
      <c r="X618" s="1412"/>
      <c r="Y618" s="1412"/>
      <c r="Z618" s="1412"/>
      <c r="AA618" s="1623"/>
      <c r="AB618" s="1412"/>
      <c r="AC618" s="1412"/>
      <c r="AD618" s="1412"/>
      <c r="AE618" s="1416"/>
      <c r="AF618" s="1412"/>
      <c r="AG618" s="1412"/>
      <c r="AH618" s="1412"/>
      <c r="AI618" s="1412"/>
      <c r="AJ618" s="2438"/>
    </row>
    <row r="619" spans="1:37" ht="38.1" customHeight="1" x14ac:dyDescent="0.25">
      <c r="A619" s="738">
        <v>1</v>
      </c>
      <c r="B619" s="1737">
        <v>1</v>
      </c>
      <c r="C619" s="1417" t="s">
        <v>361</v>
      </c>
      <c r="D619" s="1417"/>
      <c r="E619" s="1183"/>
      <c r="F619" s="2226">
        <f>SUM(F503,F422,F323,F202,F139,F82,F27,F548)</f>
        <v>144771.29629629629</v>
      </c>
      <c r="G619" s="1412">
        <f>SUM(G503,G422,G323,G202,G139,G82,G27,G548)</f>
        <v>108581.3425925926</v>
      </c>
      <c r="H619" s="1412">
        <f>SUM(H503,H422,H323,H202,H139,H82,H27,H548)</f>
        <v>163782.12962962964</v>
      </c>
      <c r="I619" s="1412">
        <f>H619/G619*100</f>
        <v>150.83818796029774</v>
      </c>
      <c r="J619" s="1415"/>
      <c r="K619" s="1415"/>
      <c r="L619" s="1412"/>
      <c r="M619" s="1412"/>
      <c r="N619" s="1412"/>
      <c r="O619" s="1412"/>
      <c r="P619" s="1412"/>
      <c r="Q619" s="1179"/>
      <c r="R619" s="1412"/>
      <c r="S619" s="1412"/>
      <c r="T619" s="1412"/>
      <c r="U619" s="1412"/>
      <c r="V619" s="1412"/>
      <c r="W619" s="1412"/>
      <c r="X619" s="1412"/>
      <c r="Y619" s="1412"/>
      <c r="Z619" s="1412"/>
      <c r="AA619" s="1623"/>
      <c r="AB619" s="1412"/>
      <c r="AC619" s="1412"/>
      <c r="AD619" s="1412"/>
      <c r="AE619" s="1416"/>
      <c r="AF619" s="1412"/>
      <c r="AG619" s="1412">
        <f>SUM(AG503,AG422,AG323,AG202,AG139,AG82,AG27,AG548)</f>
        <v>842</v>
      </c>
      <c r="AH619" s="1412">
        <f>SUM(AH503,AH422,AH323,AH202,AH139,AH82,AH27,AH548)</f>
        <v>440378.73</v>
      </c>
      <c r="AI619" s="1412">
        <f>SUM(AI503,AI422,AI323,AI202,AI139,AI82,AI27,AI548)</f>
        <v>440.37872999999996</v>
      </c>
      <c r="AJ619" s="2438"/>
    </row>
    <row r="620" spans="1:37" ht="38.1" customHeight="1" x14ac:dyDescent="0.25">
      <c r="B620" s="1737"/>
      <c r="C620" s="1417" t="s">
        <v>468</v>
      </c>
      <c r="D620" s="1417"/>
      <c r="E620" s="1183"/>
      <c r="F620" s="2226">
        <f>SUM(F549,F504,F203,F140,F83,F28)</f>
        <v>1124</v>
      </c>
      <c r="G620" s="1412">
        <f>SUM(G549,G504,G203,G140,G83,G28)</f>
        <v>844</v>
      </c>
      <c r="H620" s="1412">
        <f>SUM(H549,H504,H203,H140,H83,H28)</f>
        <v>702.35</v>
      </c>
      <c r="I620" s="1412"/>
      <c r="J620" s="1415"/>
      <c r="K620" s="1415"/>
      <c r="L620" s="1412"/>
      <c r="M620" s="1412"/>
      <c r="N620" s="1412"/>
      <c r="O620" s="1412"/>
      <c r="P620" s="1412"/>
      <c r="Q620" s="1179"/>
      <c r="R620" s="1412"/>
      <c r="S620" s="1412"/>
      <c r="T620" s="1412"/>
      <c r="U620" s="1412"/>
      <c r="V620" s="1412"/>
      <c r="W620" s="1412"/>
      <c r="X620" s="1412"/>
      <c r="Y620" s="1412"/>
      <c r="Z620" s="1412"/>
      <c r="AA620" s="1623"/>
      <c r="AB620" s="1412"/>
      <c r="AC620" s="1412"/>
      <c r="AD620" s="1412"/>
      <c r="AE620" s="1416"/>
      <c r="AF620" s="1412"/>
      <c r="AG620" s="1412">
        <f>SUM(AG549,AG504,AG203,AG140,AG83,AG28)</f>
        <v>0</v>
      </c>
      <c r="AH620" s="1412">
        <f>SUM(AH549,AH504,AH203,AH140,AH83,AH28)</f>
        <v>0</v>
      </c>
      <c r="AI620" s="1412">
        <f>SUM(AI549,AI504,AI203,AI140,AI83,AI28)</f>
        <v>0</v>
      </c>
      <c r="AJ620" s="2438"/>
    </row>
    <row r="621" spans="1:37" ht="38.1" customHeight="1" x14ac:dyDescent="0.25">
      <c r="A621" s="738">
        <v>1</v>
      </c>
      <c r="B621" s="1737">
        <v>1</v>
      </c>
      <c r="C621" s="1417" t="s">
        <v>383</v>
      </c>
      <c r="D621" s="1417"/>
      <c r="E621" s="1183"/>
      <c r="F621" s="2226">
        <f t="shared" ref="F621:H623" si="451">SUM(F505,F424,F325,F204,F141,F84,F29,F550)</f>
        <v>17300</v>
      </c>
      <c r="G621" s="1412">
        <f t="shared" si="451"/>
        <v>12975</v>
      </c>
      <c r="H621" s="1412">
        <f t="shared" si="451"/>
        <v>13373</v>
      </c>
      <c r="I621" s="1412">
        <f t="shared" ref="I621:I629" si="452">H621/G621*100</f>
        <v>103.06743737957611</v>
      </c>
      <c r="J621" s="1415"/>
      <c r="K621" s="1415"/>
      <c r="L621" s="1412"/>
      <c r="M621" s="1412"/>
      <c r="N621" s="1412"/>
      <c r="O621" s="1412"/>
      <c r="P621" s="1412"/>
      <c r="Q621" s="1179"/>
      <c r="R621" s="1412"/>
      <c r="S621" s="1412"/>
      <c r="T621" s="1412"/>
      <c r="U621" s="1412"/>
      <c r="V621" s="1412"/>
      <c r="W621" s="1412"/>
      <c r="X621" s="1412"/>
      <c r="Y621" s="1412"/>
      <c r="Z621" s="1412"/>
      <c r="AA621" s="1623"/>
      <c r="AB621" s="1412"/>
      <c r="AC621" s="1412"/>
      <c r="AD621" s="1412"/>
      <c r="AE621" s="1416"/>
      <c r="AF621" s="1412"/>
      <c r="AG621" s="1412">
        <f t="shared" ref="AG621:AI623" si="453">SUM(AG505,AG424,AG325,AG204,AG141,AG84,AG29,AG550)</f>
        <v>0</v>
      </c>
      <c r="AH621" s="1412">
        <f t="shared" si="453"/>
        <v>0</v>
      </c>
      <c r="AI621" s="1412">
        <f t="shared" si="453"/>
        <v>0</v>
      </c>
      <c r="AJ621" s="2438"/>
    </row>
    <row r="622" spans="1:37" ht="38.1" customHeight="1" x14ac:dyDescent="0.25">
      <c r="A622" s="738">
        <v>1</v>
      </c>
      <c r="B622" s="1737">
        <v>1</v>
      </c>
      <c r="C622" s="1417" t="s">
        <v>304</v>
      </c>
      <c r="D622" s="1417"/>
      <c r="E622" s="1183"/>
      <c r="F622" s="2226">
        <f t="shared" si="451"/>
        <v>58486</v>
      </c>
      <c r="G622" s="1412">
        <f t="shared" si="451"/>
        <v>43866</v>
      </c>
      <c r="H622" s="1412">
        <f t="shared" si="451"/>
        <v>42847</v>
      </c>
      <c r="I622" s="1412">
        <f t="shared" si="452"/>
        <v>97.677016368029911</v>
      </c>
      <c r="J622" s="1415"/>
      <c r="K622" s="1415"/>
      <c r="L622" s="1412"/>
      <c r="M622" s="1412"/>
      <c r="N622" s="1412"/>
      <c r="O622" s="1412"/>
      <c r="P622" s="1412"/>
      <c r="Q622" s="1179"/>
      <c r="R622" s="1412"/>
      <c r="S622" s="1412"/>
      <c r="T622" s="1412"/>
      <c r="U622" s="1412"/>
      <c r="V622" s="1412"/>
      <c r="W622" s="1412"/>
      <c r="X622" s="1412"/>
      <c r="Y622" s="1412"/>
      <c r="Z622" s="1412"/>
      <c r="AA622" s="1623"/>
      <c r="AB622" s="1412"/>
      <c r="AC622" s="1412"/>
      <c r="AD622" s="1412"/>
      <c r="AE622" s="1416"/>
      <c r="AF622" s="1412"/>
      <c r="AG622" s="1412">
        <f t="shared" si="453"/>
        <v>152</v>
      </c>
      <c r="AH622" s="1412">
        <f t="shared" si="453"/>
        <v>75588.53</v>
      </c>
      <c r="AI622" s="1412">
        <f t="shared" si="453"/>
        <v>75.588529999999992</v>
      </c>
      <c r="AJ622" s="2438"/>
    </row>
    <row r="623" spans="1:37" ht="38.1" customHeight="1" x14ac:dyDescent="0.25">
      <c r="A623" s="738">
        <v>1</v>
      </c>
      <c r="B623" s="1737">
        <v>1</v>
      </c>
      <c r="C623" s="1417" t="s">
        <v>305</v>
      </c>
      <c r="D623" s="1417"/>
      <c r="E623" s="1183"/>
      <c r="F623" s="2226">
        <f t="shared" si="451"/>
        <v>1915</v>
      </c>
      <c r="G623" s="1412">
        <f t="shared" si="451"/>
        <v>1436</v>
      </c>
      <c r="H623" s="1412">
        <f t="shared" si="451"/>
        <v>1241</v>
      </c>
      <c r="I623" s="1412">
        <f t="shared" si="452"/>
        <v>86.420612813370482</v>
      </c>
      <c r="J623" s="1415"/>
      <c r="K623" s="1415"/>
      <c r="L623" s="1412"/>
      <c r="M623" s="1412"/>
      <c r="N623" s="1412"/>
      <c r="O623" s="1412"/>
      <c r="P623" s="1412"/>
      <c r="Q623" s="1179"/>
      <c r="R623" s="1412"/>
      <c r="S623" s="1412"/>
      <c r="T623" s="1412"/>
      <c r="U623" s="1412"/>
      <c r="V623" s="1412"/>
      <c r="W623" s="1412"/>
      <c r="X623" s="1412"/>
      <c r="Y623" s="1412"/>
      <c r="Z623" s="1412"/>
      <c r="AA623" s="1623"/>
      <c r="AB623" s="1412"/>
      <c r="AC623" s="1412"/>
      <c r="AD623" s="1412"/>
      <c r="AE623" s="1416"/>
      <c r="AF623" s="1412"/>
      <c r="AG623" s="1412">
        <f t="shared" si="453"/>
        <v>59</v>
      </c>
      <c r="AH623" s="1412">
        <f t="shared" si="453"/>
        <v>45228.850000000006</v>
      </c>
      <c r="AI623" s="1412">
        <f t="shared" si="453"/>
        <v>45.228850000000008</v>
      </c>
      <c r="AJ623" s="2438"/>
    </row>
    <row r="624" spans="1:37" ht="54" customHeight="1" x14ac:dyDescent="0.25">
      <c r="A624" s="738">
        <v>1</v>
      </c>
      <c r="B624" s="1737">
        <v>1</v>
      </c>
      <c r="C624" s="1417" t="s">
        <v>306</v>
      </c>
      <c r="D624" s="1417"/>
      <c r="E624" s="1183"/>
      <c r="F624" s="2226">
        <f>SUM(F553,F508,F427,F328,F207,F144,F87,F32)</f>
        <v>66654</v>
      </c>
      <c r="G624" s="1412">
        <f>SUM(G553,G508,G427,G328,G207,G144,G87,G32)</f>
        <v>49991.75</v>
      </c>
      <c r="H624" s="1412">
        <f>SUM(H553,H508,H427,H328,H207,H144,H87,H32)</f>
        <v>106061</v>
      </c>
      <c r="I624" s="1412">
        <f t="shared" si="452"/>
        <v>212.15700590597447</v>
      </c>
      <c r="J624" s="1415"/>
      <c r="K624" s="1415"/>
      <c r="L624" s="1412"/>
      <c r="M624" s="1412"/>
      <c r="N624" s="1412"/>
      <c r="O624" s="1412"/>
      <c r="P624" s="1412"/>
      <c r="Q624" s="1179"/>
      <c r="R624" s="1412"/>
      <c r="S624" s="1412"/>
      <c r="T624" s="1412"/>
      <c r="U624" s="1412"/>
      <c r="V624" s="1412"/>
      <c r="W624" s="1412"/>
      <c r="X624" s="1412"/>
      <c r="Y624" s="1412"/>
      <c r="Z624" s="1412"/>
      <c r="AA624" s="1623"/>
      <c r="AB624" s="1412"/>
      <c r="AC624" s="1412"/>
      <c r="AD624" s="1412"/>
      <c r="AE624" s="1416"/>
      <c r="AF624" s="1412"/>
      <c r="AG624" s="1412">
        <f>SUM(AG553,AG508,AG427,AG328,AG207,AG144,AG87,AG32)</f>
        <v>631</v>
      </c>
      <c r="AH624" s="1412">
        <f>SUM(AH553,AH508,AH427,AH328,AH207,AH144,AH87,AH32)</f>
        <v>319561.34999999998</v>
      </c>
      <c r="AI624" s="1412">
        <f>SUM(AI553,AI508,AI427,AI328,AI207,AI144,AI87,AI32)</f>
        <v>319.56135</v>
      </c>
      <c r="AJ624" s="2438"/>
    </row>
    <row r="625" spans="1:36" ht="54" customHeight="1" x14ac:dyDescent="0.25">
      <c r="B625" s="1737"/>
      <c r="C625" s="1417" t="s">
        <v>548</v>
      </c>
      <c r="D625" s="1417"/>
      <c r="E625" s="1183"/>
      <c r="F625" s="2226">
        <f>SUM(F554,F509,F428,F208,F145,F88,F33)</f>
        <v>18303</v>
      </c>
      <c r="G625" s="2226">
        <f t="shared" ref="G625:H625" si="454">SUM(G554,G509,G428,G208,G145,G88,G33)</f>
        <v>10458.857142857143</v>
      </c>
      <c r="H625" s="2226">
        <f t="shared" si="454"/>
        <v>4595</v>
      </c>
      <c r="I625" s="1412">
        <f>H625/G625*100</f>
        <v>43.93405452658034</v>
      </c>
      <c r="J625" s="1415"/>
      <c r="K625" s="1415"/>
      <c r="L625" s="1412"/>
      <c r="M625" s="1412"/>
      <c r="N625" s="1412"/>
      <c r="O625" s="1412"/>
      <c r="P625" s="1412"/>
      <c r="Q625" s="1179"/>
      <c r="R625" s="1412"/>
      <c r="S625" s="1412"/>
      <c r="T625" s="1412"/>
      <c r="U625" s="1412"/>
      <c r="V625" s="1412"/>
      <c r="W625" s="1412"/>
      <c r="X625" s="1412"/>
      <c r="Y625" s="1412"/>
      <c r="Z625" s="1412"/>
      <c r="AA625" s="1623"/>
      <c r="AB625" s="1412"/>
      <c r="AC625" s="1412"/>
      <c r="AD625" s="1412"/>
      <c r="AE625" s="1416"/>
      <c r="AF625" s="1412"/>
      <c r="AG625" s="1412"/>
      <c r="AH625" s="1412"/>
      <c r="AI625" s="1412"/>
      <c r="AJ625" s="2438"/>
    </row>
    <row r="626" spans="1:36" ht="38.1" customHeight="1" x14ac:dyDescent="0.25">
      <c r="A626" s="738">
        <v>1</v>
      </c>
      <c r="B626" s="1737">
        <v>1</v>
      </c>
      <c r="C626" s="1418" t="s">
        <v>360</v>
      </c>
      <c r="D626" s="1418"/>
      <c r="E626" s="1183"/>
      <c r="F626" s="2226">
        <f t="shared" ref="F626:H626" si="455">SUM(F555,F510,F429,F329,F209,F146,F89,F34)</f>
        <v>386585.3529411765</v>
      </c>
      <c r="G626" s="1412">
        <f t="shared" si="455"/>
        <v>289938.88235294115</v>
      </c>
      <c r="H626" s="1412">
        <f t="shared" si="455"/>
        <v>271582.4423529412</v>
      </c>
      <c r="I626" s="1412">
        <f t="shared" si="452"/>
        <v>93.668858812232457</v>
      </c>
      <c r="J626" s="1415"/>
      <c r="K626" s="1415"/>
      <c r="L626" s="1412"/>
      <c r="M626" s="1412"/>
      <c r="N626" s="1412"/>
      <c r="O626" s="1412"/>
      <c r="P626" s="1412"/>
      <c r="Q626" s="1179"/>
      <c r="R626" s="1412"/>
      <c r="S626" s="1412"/>
      <c r="T626" s="1412"/>
      <c r="U626" s="1412"/>
      <c r="V626" s="1412"/>
      <c r="W626" s="1412"/>
      <c r="X626" s="1412"/>
      <c r="Y626" s="1412"/>
      <c r="Z626" s="1412"/>
      <c r="AA626" s="1623"/>
      <c r="AB626" s="1412"/>
      <c r="AC626" s="1412"/>
      <c r="AD626" s="1412"/>
      <c r="AE626" s="1416"/>
      <c r="AF626" s="1412"/>
      <c r="AG626" s="1412">
        <f t="shared" ref="AG626:AI626" si="456">SUM(AG555,AG510,AG429,AG329,AG209,AG146,AG89,AG34)</f>
        <v>5728.6364705882352</v>
      </c>
      <c r="AH626" s="1412">
        <f t="shared" si="456"/>
        <v>9117490.8299999945</v>
      </c>
      <c r="AI626" s="1412">
        <f t="shared" si="456"/>
        <v>9117.4908299999952</v>
      </c>
      <c r="AJ626" s="2438"/>
    </row>
    <row r="627" spans="1:36" ht="38.1" customHeight="1" x14ac:dyDescent="0.25">
      <c r="B627" s="1737"/>
      <c r="C627" s="1418" t="s">
        <v>461</v>
      </c>
      <c r="D627" s="1418"/>
      <c r="E627" s="1183"/>
      <c r="F627" s="2226">
        <f t="shared" ref="F627:H629" si="457">SUM(F556,F511,F429,F329,F209,F146,F90,F35)</f>
        <v>373079</v>
      </c>
      <c r="G627" s="1412">
        <f t="shared" si="457"/>
        <v>279809</v>
      </c>
      <c r="H627" s="1412">
        <f t="shared" si="457"/>
        <v>261757</v>
      </c>
      <c r="I627" s="1412">
        <f t="shared" si="452"/>
        <v>93.548456268383077</v>
      </c>
      <c r="J627" s="1415"/>
      <c r="K627" s="1415"/>
      <c r="L627" s="1412"/>
      <c r="M627" s="1412"/>
      <c r="N627" s="1412"/>
      <c r="O627" s="1412"/>
      <c r="P627" s="1412"/>
      <c r="Q627" s="1179"/>
      <c r="R627" s="1412"/>
      <c r="S627" s="1412"/>
      <c r="T627" s="1412"/>
      <c r="U627" s="1412"/>
      <c r="V627" s="1412"/>
      <c r="W627" s="1412"/>
      <c r="X627" s="1412"/>
      <c r="Y627" s="1412"/>
      <c r="Z627" s="1412"/>
      <c r="AA627" s="1623"/>
      <c r="AB627" s="1412"/>
      <c r="AC627" s="1412"/>
      <c r="AD627" s="1412"/>
      <c r="AE627" s="1416"/>
      <c r="AF627" s="1412"/>
      <c r="AG627" s="1412">
        <f t="shared" ref="AG627:AI629" si="458">SUM(AG556,AG511,AG429,AG329,AG209,AG146,AG90,AG35)</f>
        <v>5728</v>
      </c>
      <c r="AH627" s="1412">
        <f t="shared" si="458"/>
        <v>9116218.0299999937</v>
      </c>
      <c r="AI627" s="1412">
        <f t="shared" si="458"/>
        <v>9116.2180299999945</v>
      </c>
      <c r="AJ627" s="2438"/>
    </row>
    <row r="628" spans="1:36" ht="38.1" customHeight="1" x14ac:dyDescent="0.25">
      <c r="A628" s="738">
        <v>1</v>
      </c>
      <c r="B628" s="1737">
        <v>1</v>
      </c>
      <c r="C628" s="1921" t="s">
        <v>452</v>
      </c>
      <c r="D628" s="1921"/>
      <c r="E628" s="1183"/>
      <c r="F628" s="2226">
        <f t="shared" si="457"/>
        <v>114804</v>
      </c>
      <c r="G628" s="1412">
        <f t="shared" si="457"/>
        <v>86104</v>
      </c>
      <c r="H628" s="1412">
        <f t="shared" si="457"/>
        <v>83516.260000000009</v>
      </c>
      <c r="I628" s="1412">
        <f t="shared" si="452"/>
        <v>96.994634395614625</v>
      </c>
      <c r="J628" s="1415"/>
      <c r="K628" s="1415"/>
      <c r="L628" s="1412"/>
      <c r="M628" s="1412"/>
      <c r="N628" s="1412"/>
      <c r="O628" s="1412"/>
      <c r="P628" s="1412"/>
      <c r="Q628" s="1179"/>
      <c r="R628" s="1412"/>
      <c r="S628" s="1412"/>
      <c r="T628" s="1412"/>
      <c r="U628" s="1412"/>
      <c r="V628" s="1412"/>
      <c r="W628" s="1412"/>
      <c r="X628" s="1412"/>
      <c r="Y628" s="1412"/>
      <c r="Z628" s="1412"/>
      <c r="AA628" s="1623"/>
      <c r="AB628" s="1412"/>
      <c r="AC628" s="1412"/>
      <c r="AD628" s="1412"/>
      <c r="AE628" s="1416"/>
      <c r="AF628" s="1412"/>
      <c r="AG628" s="1412">
        <f t="shared" si="458"/>
        <v>5.41</v>
      </c>
      <c r="AH628" s="1412">
        <f t="shared" si="458"/>
        <v>1272.8000000000002</v>
      </c>
      <c r="AI628" s="1412">
        <f t="shared" si="458"/>
        <v>1.2728000000000002</v>
      </c>
      <c r="AJ628" s="2438"/>
    </row>
    <row r="629" spans="1:36" ht="38.1" customHeight="1" x14ac:dyDescent="0.25">
      <c r="B629" s="1737">
        <v>1</v>
      </c>
      <c r="C629" s="1419" t="s">
        <v>168</v>
      </c>
      <c r="D629" s="1419"/>
      <c r="E629" s="1183"/>
      <c r="F629" s="2226">
        <f t="shared" si="457"/>
        <v>1368061.0193732195</v>
      </c>
      <c r="G629" s="1412">
        <f t="shared" si="457"/>
        <v>1026048.0913105414</v>
      </c>
      <c r="H629" s="1412">
        <f t="shared" si="457"/>
        <v>1022818.9552706553</v>
      </c>
      <c r="I629" s="1412">
        <f t="shared" si="452"/>
        <v>99.685284143381466</v>
      </c>
      <c r="J629" s="1415"/>
      <c r="K629" s="1415"/>
      <c r="L629" s="1412"/>
      <c r="M629" s="1412"/>
      <c r="N629" s="1412"/>
      <c r="O629" s="1412"/>
      <c r="P629" s="1412"/>
      <c r="Q629" s="1179"/>
      <c r="R629" s="1412">
        <f t="shared" ref="R629:AF629" si="459">SUM(R558,R513,R431,R331,R211,R148,R92,R37)</f>
        <v>703867.2159999999</v>
      </c>
      <c r="S629" s="1412">
        <f t="shared" si="459"/>
        <v>703867.2159999999</v>
      </c>
      <c r="T629" s="1412">
        <f t="shared" si="459"/>
        <v>703867.2159999999</v>
      </c>
      <c r="U629" s="1412">
        <f t="shared" si="459"/>
        <v>703867.2159999999</v>
      </c>
      <c r="V629" s="1412">
        <f t="shared" ref="V629:X629" si="460">SUM(V558,V513,V431,V331,V211,V148,V92,V37)</f>
        <v>703867.2159999999</v>
      </c>
      <c r="W629" s="1412">
        <f t="shared" si="460"/>
        <v>703867.2159999999</v>
      </c>
      <c r="X629" s="1412">
        <f t="shared" si="460"/>
        <v>702006.25985000003</v>
      </c>
      <c r="Y629" s="1412">
        <f t="shared" ref="Y629:Z629" si="461">SUM(Y558,Y513,Y431,Y331,Y211,Y148,Y92,Y37)</f>
        <v>712578.00615000003</v>
      </c>
      <c r="Z629" s="1412">
        <f t="shared" si="461"/>
        <v>712578.00615000003</v>
      </c>
      <c r="AA629" s="1412">
        <f t="shared" si="459"/>
        <v>530268.15437</v>
      </c>
      <c r="AB629" s="1412">
        <f t="shared" si="459"/>
        <v>529190.22357000003</v>
      </c>
      <c r="AC629" s="1412">
        <f t="shared" si="459"/>
        <v>0</v>
      </c>
      <c r="AD629" s="1412">
        <f t="shared" si="459"/>
        <v>-1077.9307999999965</v>
      </c>
      <c r="AE629" s="1412">
        <f t="shared" si="459"/>
        <v>-6778.9862799999974</v>
      </c>
      <c r="AF629" s="1412">
        <f t="shared" si="459"/>
        <v>522411.23728999996</v>
      </c>
      <c r="AG629" s="1412">
        <f t="shared" si="458"/>
        <v>19172.98717948718</v>
      </c>
      <c r="AH629" s="1412">
        <f t="shared" si="458"/>
        <v>9557869.5599999949</v>
      </c>
      <c r="AI629" s="1412">
        <f t="shared" si="458"/>
        <v>9557.8695599999937</v>
      </c>
      <c r="AJ629" s="2438"/>
    </row>
    <row r="630" spans="1:36" ht="38.1" customHeight="1" x14ac:dyDescent="0.25">
      <c r="B630" s="1737">
        <v>1</v>
      </c>
      <c r="C630" s="1414" t="s">
        <v>307</v>
      </c>
      <c r="D630" s="1414"/>
      <c r="E630" s="1183"/>
      <c r="F630" s="2226"/>
      <c r="G630" s="1412"/>
      <c r="H630" s="1412"/>
      <c r="I630" s="1412"/>
      <c r="J630" s="1415"/>
      <c r="K630" s="1415"/>
      <c r="L630" s="1412"/>
      <c r="M630" s="1412"/>
      <c r="N630" s="1412"/>
      <c r="O630" s="1412"/>
      <c r="P630" s="1412"/>
      <c r="Q630" s="1179"/>
      <c r="R630" s="1412"/>
      <c r="S630" s="1412"/>
      <c r="T630" s="1412"/>
      <c r="U630" s="1412"/>
      <c r="V630" s="1412"/>
      <c r="W630" s="1412"/>
      <c r="X630" s="1412"/>
      <c r="Y630" s="1412"/>
      <c r="Z630" s="1412"/>
      <c r="AA630" s="1623"/>
      <c r="AB630" s="1412"/>
      <c r="AC630" s="1412"/>
      <c r="AD630" s="1412"/>
      <c r="AE630" s="1416"/>
      <c r="AF630" s="1412"/>
      <c r="AG630" s="1412"/>
      <c r="AH630" s="1412"/>
      <c r="AI630" s="1412"/>
      <c r="AJ630" s="2438"/>
    </row>
    <row r="631" spans="1:36" ht="38.1" customHeight="1" x14ac:dyDescent="0.25">
      <c r="B631" s="1737">
        <v>1</v>
      </c>
      <c r="C631" s="1417" t="s">
        <v>198</v>
      </c>
      <c r="D631" s="1417"/>
      <c r="E631" s="1183"/>
      <c r="F631" s="2226">
        <f>SUM(F592,F582,F515,F560,F475,F463,F452,F433,F368,F333,F289,F261,F213,F150,F94,F39)</f>
        <v>579716</v>
      </c>
      <c r="G631" s="1412">
        <f>SUM(G592,G582,G515,G560,G475,G463,G452,G433,G368,G333,G289,G261,G213,G150,G94,G39)</f>
        <v>434792.34259259258</v>
      </c>
      <c r="H631" s="1412">
        <f>SUM(H592,H582,H515,H560,H475,H463,H452,H433,H368,H333,H289,H261,H213,H150,H94,H39)</f>
        <v>432602.86672147323</v>
      </c>
      <c r="I631" s="1412">
        <f>H631/G631*100</f>
        <v>99.496431823508232</v>
      </c>
      <c r="J631" s="1415"/>
      <c r="K631" s="1415"/>
      <c r="L631" s="1412"/>
      <c r="M631" s="1412"/>
      <c r="N631" s="1412"/>
      <c r="O631" s="1412"/>
      <c r="P631" s="1412"/>
      <c r="Q631" s="1179"/>
      <c r="R631" s="1412"/>
      <c r="S631" s="1412"/>
      <c r="T631" s="1412"/>
      <c r="U631" s="1412"/>
      <c r="V631" s="1412"/>
      <c r="W631" s="1412"/>
      <c r="X631" s="1412"/>
      <c r="Y631" s="1412"/>
      <c r="Z631" s="1412"/>
      <c r="AA631" s="1623"/>
      <c r="AB631" s="1412"/>
      <c r="AC631" s="1412"/>
      <c r="AD631" s="1412"/>
      <c r="AE631" s="1416"/>
      <c r="AF631" s="1412"/>
      <c r="AG631" s="1412">
        <f>SUM(AG592,AG582,AG515,AG560,AG475,AG463,AG452,AG433,AG368,AG333,AG289,AG261,AG213,AG150,AG94,AG39)</f>
        <v>72.777777777777771</v>
      </c>
      <c r="AH631" s="1412">
        <f>SUM(AH592,AH582,AH515,AH560,AH475,AH463,AH452,AH433,AH368,AH333,AH289,AH261,AH213,AH150,AH94,AH39)</f>
        <v>51837.48</v>
      </c>
      <c r="AI631" s="1412">
        <f>SUM(AI592,AI582,AI515,AI560,AI475,AI463,AI452,AI433,AI368,AI333,AI289,AI261,AI213,AI150,AI94,AI39)</f>
        <v>51.837480000000006</v>
      </c>
      <c r="AJ631" s="2438"/>
    </row>
    <row r="632" spans="1:36" ht="38.1" customHeight="1" x14ac:dyDescent="0.25">
      <c r="B632" s="1737">
        <v>1</v>
      </c>
      <c r="C632" s="1417" t="s">
        <v>384</v>
      </c>
      <c r="D632" s="1417"/>
      <c r="E632" s="1183"/>
      <c r="F632" s="2226">
        <f>SUM(F593,F583,F476,F464,F453,F369)</f>
        <v>36045</v>
      </c>
      <c r="G632" s="1412">
        <f t="shared" ref="G632:H632" si="462">SUM(G593,G583,G476,G464,G453,G369)</f>
        <v>27034</v>
      </c>
      <c r="H632" s="1412">
        <f t="shared" si="462"/>
        <v>33033.81</v>
      </c>
      <c r="I632" s="1412"/>
      <c r="J632" s="1415"/>
      <c r="K632" s="1415"/>
      <c r="L632" s="1412"/>
      <c r="M632" s="1412"/>
      <c r="N632" s="1412"/>
      <c r="O632" s="1412"/>
      <c r="P632" s="1412"/>
      <c r="Q632" s="1179"/>
      <c r="R632" s="1412"/>
      <c r="S632" s="1412"/>
      <c r="T632" s="1412"/>
      <c r="U632" s="1412"/>
      <c r="V632" s="1412"/>
      <c r="W632" s="1412"/>
      <c r="X632" s="1412"/>
      <c r="Y632" s="1412"/>
      <c r="Z632" s="1412"/>
      <c r="AA632" s="1623"/>
      <c r="AB632" s="1412"/>
      <c r="AC632" s="1412"/>
      <c r="AD632" s="1412"/>
      <c r="AE632" s="1416"/>
      <c r="AF632" s="1412"/>
      <c r="AG632" s="1412">
        <f t="shared" ref="AG632:AI632" si="463">SUM(AG593,AG583,AG476,AG464,AG453,AG369)</f>
        <v>23.7</v>
      </c>
      <c r="AH632" s="1412">
        <f t="shared" si="463"/>
        <v>5575.81</v>
      </c>
      <c r="AI632" s="1412">
        <f t="shared" si="463"/>
        <v>5.5758099999999997</v>
      </c>
      <c r="AJ632" s="2438"/>
    </row>
    <row r="633" spans="1:36" ht="38.1" customHeight="1" x14ac:dyDescent="0.25">
      <c r="B633" s="1737">
        <v>1</v>
      </c>
      <c r="C633" s="1417" t="s">
        <v>303</v>
      </c>
      <c r="D633" s="1417"/>
      <c r="E633" s="1183"/>
      <c r="F633" s="2226">
        <f>SUM(F370)</f>
        <v>16000</v>
      </c>
      <c r="G633" s="1412">
        <f>SUM(G370)</f>
        <v>12000</v>
      </c>
      <c r="H633" s="1412">
        <f>SUM(H370)</f>
        <v>10161</v>
      </c>
      <c r="I633" s="1412">
        <f t="shared" ref="I633:I643" si="464">H633/G633*100</f>
        <v>84.674999999999997</v>
      </c>
      <c r="J633" s="1415"/>
      <c r="K633" s="1415"/>
      <c r="L633" s="1412"/>
      <c r="M633" s="1412"/>
      <c r="N633" s="1412"/>
      <c r="O633" s="1412"/>
      <c r="P633" s="1412"/>
      <c r="Q633" s="1179"/>
      <c r="R633" s="1412"/>
      <c r="S633" s="1412"/>
      <c r="T633" s="1412"/>
      <c r="U633" s="1412"/>
      <c r="V633" s="1412"/>
      <c r="W633" s="1412"/>
      <c r="X633" s="1412"/>
      <c r="Y633" s="1412"/>
      <c r="Z633" s="1412"/>
      <c r="AA633" s="1623"/>
      <c r="AB633" s="1412"/>
      <c r="AC633" s="1412"/>
      <c r="AD633" s="1412"/>
      <c r="AE633" s="1416"/>
      <c r="AF633" s="1412"/>
      <c r="AG633" s="1412">
        <f>SUM(AG370)</f>
        <v>3</v>
      </c>
      <c r="AH633" s="1412">
        <f t="shared" ref="AH633:AI633" si="465">SUM(AH370)</f>
        <v>5744.85</v>
      </c>
      <c r="AI633" s="1412">
        <f t="shared" si="465"/>
        <v>5.7448500000000005</v>
      </c>
      <c r="AJ633" s="2438"/>
    </row>
    <row r="634" spans="1:36" ht="47.25" customHeight="1" x14ac:dyDescent="0.25">
      <c r="B634" s="1737">
        <v>1</v>
      </c>
      <c r="C634" s="1417" t="s">
        <v>308</v>
      </c>
      <c r="D634" s="1417"/>
      <c r="E634" s="1183"/>
      <c r="F634" s="2226">
        <f>SUM(F562,F517,F435,F335,F215,F152,F96,F41)</f>
        <v>70133</v>
      </c>
      <c r="G634" s="1412">
        <f>SUM(G562,G517,G435,G335,G215,G152,G96,G41)</f>
        <v>52602.75</v>
      </c>
      <c r="H634" s="1412">
        <f>SUM(H562,H517,H435,H335,H215,H152,H96,H41)</f>
        <v>57937.827803799111</v>
      </c>
      <c r="I634" s="1412">
        <f t="shared" si="464"/>
        <v>110.14220321903154</v>
      </c>
      <c r="J634" s="1415"/>
      <c r="K634" s="1415"/>
      <c r="L634" s="1412"/>
      <c r="M634" s="1412"/>
      <c r="N634" s="1412"/>
      <c r="O634" s="1412"/>
      <c r="P634" s="1412"/>
      <c r="Q634" s="1179"/>
      <c r="R634" s="1412"/>
      <c r="S634" s="1412"/>
      <c r="T634" s="1412"/>
      <c r="U634" s="1412"/>
      <c r="V634" s="1412"/>
      <c r="W634" s="1412"/>
      <c r="X634" s="1412"/>
      <c r="Y634" s="1412"/>
      <c r="Z634" s="1412"/>
      <c r="AA634" s="1623"/>
      <c r="AB634" s="1412"/>
      <c r="AC634" s="1412"/>
      <c r="AD634" s="1412"/>
      <c r="AE634" s="1416"/>
      <c r="AF634" s="1412"/>
      <c r="AG634" s="1412">
        <f>SUM(AG562,AG517,AG435,AG335,AG215,AG152,AG96,AG41)</f>
        <v>0</v>
      </c>
      <c r="AH634" s="1412">
        <f>SUM(AH562,AH517,AH435,AH335,AH215,AH152,AH96,AH41)</f>
        <v>0</v>
      </c>
      <c r="AI634" s="1412">
        <f>SUM(AI562,AI517,AI435,AI335,AI215,AI152,AI96,AI41)</f>
        <v>0</v>
      </c>
      <c r="AJ634" s="2438"/>
    </row>
    <row r="635" spans="1:36" ht="38.1" customHeight="1" x14ac:dyDescent="0.25">
      <c r="B635" s="1737">
        <v>1</v>
      </c>
      <c r="C635" s="1417" t="s">
        <v>309</v>
      </c>
      <c r="D635" s="1417"/>
      <c r="E635" s="1183"/>
      <c r="F635" s="2226">
        <f t="shared" ref="F635:H636" si="466">SUM(F563,F518,F436,F216,F153,F97,F42)</f>
        <v>47780</v>
      </c>
      <c r="G635" s="1412">
        <f t="shared" si="466"/>
        <v>35836.25</v>
      </c>
      <c r="H635" s="1412">
        <f t="shared" si="466"/>
        <v>39191</v>
      </c>
      <c r="I635" s="1412">
        <f t="shared" si="464"/>
        <v>109.36133105444905</v>
      </c>
      <c r="J635" s="1415"/>
      <c r="K635" s="1415"/>
      <c r="L635" s="1412"/>
      <c r="M635" s="1412"/>
      <c r="N635" s="1412"/>
      <c r="O635" s="1412"/>
      <c r="P635" s="1412"/>
      <c r="Q635" s="1179"/>
      <c r="R635" s="1412"/>
      <c r="S635" s="1412"/>
      <c r="T635" s="1412"/>
      <c r="U635" s="1412"/>
      <c r="V635" s="1412"/>
      <c r="W635" s="1412"/>
      <c r="X635" s="1412"/>
      <c r="Y635" s="1412"/>
      <c r="Z635" s="1412"/>
      <c r="AA635" s="1623"/>
      <c r="AB635" s="1412"/>
      <c r="AC635" s="1412"/>
      <c r="AD635" s="1412"/>
      <c r="AE635" s="1416"/>
      <c r="AF635" s="1412"/>
      <c r="AG635" s="1412">
        <f t="shared" ref="AG635:AI636" si="467">SUM(AG563,AG518,AG436,AG216,AG153,AG97,AG42)</f>
        <v>0</v>
      </c>
      <c r="AH635" s="1412">
        <f t="shared" si="467"/>
        <v>0</v>
      </c>
      <c r="AI635" s="1412">
        <f t="shared" si="467"/>
        <v>0</v>
      </c>
      <c r="AJ635" s="2438"/>
    </row>
    <row r="636" spans="1:36" ht="38.1" customHeight="1" x14ac:dyDescent="0.25">
      <c r="B636" s="1737">
        <v>1</v>
      </c>
      <c r="C636" s="1417" t="s">
        <v>310</v>
      </c>
      <c r="D636" s="1417"/>
      <c r="E636" s="1183"/>
      <c r="F636" s="2226">
        <f t="shared" si="466"/>
        <v>14336</v>
      </c>
      <c r="G636" s="1412">
        <f t="shared" si="466"/>
        <v>10753.5</v>
      </c>
      <c r="H636" s="1412">
        <f t="shared" si="466"/>
        <v>10640</v>
      </c>
      <c r="I636" s="1412">
        <f t="shared" si="464"/>
        <v>98.944529688008558</v>
      </c>
      <c r="J636" s="1415"/>
      <c r="K636" s="1415"/>
      <c r="L636" s="1412"/>
      <c r="M636" s="1412"/>
      <c r="N636" s="1412"/>
      <c r="O636" s="1412"/>
      <c r="P636" s="1412"/>
      <c r="Q636" s="1179"/>
      <c r="R636" s="1412"/>
      <c r="S636" s="1412"/>
      <c r="T636" s="1412"/>
      <c r="U636" s="1412"/>
      <c r="V636" s="1412"/>
      <c r="W636" s="1412"/>
      <c r="X636" s="1412"/>
      <c r="Y636" s="1412"/>
      <c r="Z636" s="1412"/>
      <c r="AA636" s="1623"/>
      <c r="AB636" s="1412"/>
      <c r="AC636" s="1412"/>
      <c r="AD636" s="1412"/>
      <c r="AE636" s="1416"/>
      <c r="AF636" s="1412"/>
      <c r="AG636" s="1412">
        <f t="shared" si="467"/>
        <v>0</v>
      </c>
      <c r="AH636" s="1412">
        <f t="shared" si="467"/>
        <v>0</v>
      </c>
      <c r="AI636" s="1412">
        <f t="shared" si="467"/>
        <v>0</v>
      </c>
      <c r="AJ636" s="2438"/>
    </row>
    <row r="637" spans="1:36" ht="48" customHeight="1" x14ac:dyDescent="0.25">
      <c r="B637" s="1737">
        <v>1</v>
      </c>
      <c r="C637" s="1417" t="s">
        <v>354</v>
      </c>
      <c r="D637" s="1417"/>
      <c r="E637" s="1183"/>
      <c r="F637" s="2226">
        <f t="shared" ref="F637:H638" si="468">F336+F99+F44</f>
        <v>1261</v>
      </c>
      <c r="G637" s="1412">
        <f t="shared" si="468"/>
        <v>946</v>
      </c>
      <c r="H637" s="1412">
        <f t="shared" si="468"/>
        <v>1577</v>
      </c>
      <c r="I637" s="1412">
        <f t="shared" si="464"/>
        <v>166.70190274841437</v>
      </c>
      <c r="J637" s="1415"/>
      <c r="K637" s="1415"/>
      <c r="L637" s="1412"/>
      <c r="M637" s="1412"/>
      <c r="N637" s="1412"/>
      <c r="O637" s="1412"/>
      <c r="P637" s="1412"/>
      <c r="Q637" s="1179"/>
      <c r="R637" s="1412"/>
      <c r="S637" s="1412"/>
      <c r="T637" s="1412"/>
      <c r="U637" s="1412"/>
      <c r="V637" s="1412"/>
      <c r="W637" s="1412"/>
      <c r="X637" s="1412"/>
      <c r="Y637" s="1412"/>
      <c r="Z637" s="1412"/>
      <c r="AA637" s="1623"/>
      <c r="AB637" s="1412"/>
      <c r="AC637" s="1412"/>
      <c r="AD637" s="1412"/>
      <c r="AE637" s="1416"/>
      <c r="AF637" s="1412"/>
      <c r="AG637" s="1412">
        <f t="shared" ref="AG637:AI638" si="469">AG336+AG99+AG44</f>
        <v>0</v>
      </c>
      <c r="AH637" s="1412">
        <f t="shared" si="469"/>
        <v>0</v>
      </c>
      <c r="AI637" s="1412">
        <f t="shared" si="469"/>
        <v>0</v>
      </c>
      <c r="AJ637" s="2438"/>
    </row>
    <row r="638" spans="1:36" ht="38.1" customHeight="1" x14ac:dyDescent="0.25">
      <c r="B638" s="1737">
        <v>1</v>
      </c>
      <c r="C638" s="1417" t="s">
        <v>355</v>
      </c>
      <c r="D638" s="1417"/>
      <c r="E638" s="1183"/>
      <c r="F638" s="2226">
        <f t="shared" si="468"/>
        <v>6756</v>
      </c>
      <c r="G638" s="1412">
        <f t="shared" si="468"/>
        <v>5067</v>
      </c>
      <c r="H638" s="1412">
        <f t="shared" si="468"/>
        <v>6529.8278037991149</v>
      </c>
      <c r="I638" s="1412">
        <f t="shared" si="464"/>
        <v>128.86970206826751</v>
      </c>
      <c r="J638" s="1415"/>
      <c r="K638" s="1415"/>
      <c r="L638" s="1412"/>
      <c r="M638" s="1412"/>
      <c r="N638" s="1412"/>
      <c r="O638" s="1412"/>
      <c r="P638" s="1412"/>
      <c r="Q638" s="1179"/>
      <c r="R638" s="1412"/>
      <c r="S638" s="1412"/>
      <c r="T638" s="1412"/>
      <c r="U638" s="1412"/>
      <c r="V638" s="1412"/>
      <c r="W638" s="1412"/>
      <c r="X638" s="1412"/>
      <c r="Y638" s="1412"/>
      <c r="Z638" s="1412"/>
      <c r="AA638" s="1623"/>
      <c r="AB638" s="1412"/>
      <c r="AC638" s="1412"/>
      <c r="AD638" s="1412"/>
      <c r="AE638" s="1416"/>
      <c r="AF638" s="1412"/>
      <c r="AG638" s="1412">
        <f t="shared" si="469"/>
        <v>0</v>
      </c>
      <c r="AH638" s="1412">
        <f t="shared" si="469"/>
        <v>0</v>
      </c>
      <c r="AI638" s="1412">
        <f t="shared" si="469"/>
        <v>0</v>
      </c>
      <c r="AJ638" s="2438"/>
    </row>
    <row r="639" spans="1:36" ht="52.5" customHeight="1" x14ac:dyDescent="0.25">
      <c r="B639" s="1737">
        <v>1</v>
      </c>
      <c r="C639" s="1417" t="s">
        <v>311</v>
      </c>
      <c r="D639" s="1417"/>
      <c r="E639" s="1183"/>
      <c r="F639" s="2226">
        <f>F565+F520+F438+F338+F218+F155+F101+F46</f>
        <v>234570</v>
      </c>
      <c r="G639" s="1412">
        <f>G565+G520+G438+G338+G218+G155+G101+G46</f>
        <v>175929</v>
      </c>
      <c r="H639" s="1412">
        <f>H565+H520+H438+H338+H218+H155+H101+H46</f>
        <v>173226.2944732297</v>
      </c>
      <c r="I639" s="1412">
        <f t="shared" si="464"/>
        <v>98.463752123430311</v>
      </c>
      <c r="J639" s="1415"/>
      <c r="K639" s="1415"/>
      <c r="L639" s="1412"/>
      <c r="M639" s="1412"/>
      <c r="N639" s="1412"/>
      <c r="O639" s="1412"/>
      <c r="P639" s="1412"/>
      <c r="Q639" s="1179"/>
      <c r="R639" s="1412"/>
      <c r="S639" s="1412"/>
      <c r="T639" s="1412"/>
      <c r="U639" s="1412"/>
      <c r="V639" s="1412"/>
      <c r="W639" s="1412"/>
      <c r="X639" s="1412"/>
      <c r="Y639" s="1412"/>
      <c r="Z639" s="1412"/>
      <c r="AA639" s="1623"/>
      <c r="AB639" s="1412"/>
      <c r="AC639" s="1412"/>
      <c r="AD639" s="1412"/>
      <c r="AE639" s="1416"/>
      <c r="AF639" s="1412"/>
      <c r="AG639" s="1412">
        <f>AG565+AG520+AG438+AG338+AG218+AG155+AG101+AG46</f>
        <v>12</v>
      </c>
      <c r="AH639" s="1412">
        <f>AH565+AH520+AH438+AH338+AH218+AH155+AH101+AH46</f>
        <v>19423.79</v>
      </c>
      <c r="AI639" s="1412">
        <f>AI565+AI520+AI438+AI338+AI218+AI155+AI101+AI46</f>
        <v>19.42379</v>
      </c>
      <c r="AJ639" s="2438"/>
    </row>
    <row r="640" spans="1:36" ht="51" customHeight="1" x14ac:dyDescent="0.25">
      <c r="A640" s="738">
        <v>1</v>
      </c>
      <c r="B640" s="1737">
        <v>1</v>
      </c>
      <c r="C640" s="1417" t="s">
        <v>312</v>
      </c>
      <c r="D640" s="1417"/>
      <c r="E640" s="1183"/>
      <c r="F640" s="2226">
        <f>F566+F521+F439+F219+F156+F102+F47</f>
        <v>11370</v>
      </c>
      <c r="G640" s="1412">
        <f>G566+G521+G439+G219+G156+G102+G47</f>
        <v>8527.5</v>
      </c>
      <c r="H640" s="1412">
        <f>H566+H521+H439+H219+H156+H102+H47</f>
        <v>8848</v>
      </c>
      <c r="I640" s="1412">
        <f t="shared" si="464"/>
        <v>103.75842861330989</v>
      </c>
      <c r="J640" s="1415"/>
      <c r="K640" s="1415"/>
      <c r="L640" s="1412"/>
      <c r="M640" s="1412"/>
      <c r="N640" s="1412"/>
      <c r="O640" s="1412"/>
      <c r="P640" s="1412"/>
      <c r="Q640" s="1179"/>
      <c r="R640" s="1412"/>
      <c r="S640" s="1412"/>
      <c r="T640" s="1412"/>
      <c r="U640" s="1412"/>
      <c r="V640" s="1412"/>
      <c r="W640" s="1412"/>
      <c r="X640" s="1412"/>
      <c r="Y640" s="1412"/>
      <c r="Z640" s="1412"/>
      <c r="AA640" s="1623"/>
      <c r="AB640" s="1412"/>
      <c r="AC640" s="1412"/>
      <c r="AD640" s="1412"/>
      <c r="AE640" s="1416"/>
      <c r="AF640" s="1412"/>
      <c r="AG640" s="1412">
        <f>AG566+AG521+AG439+AG219+AG156+AG102+AG47</f>
        <v>2</v>
      </c>
      <c r="AH640" s="1412">
        <f>AH566+AH521+AH439+AH219+AH156+AH102+AH47</f>
        <v>3462.21</v>
      </c>
      <c r="AI640" s="1412">
        <f>AI566+AI521+AI439+AI219+AI156+AI102+AI47</f>
        <v>3.4622100000000002</v>
      </c>
      <c r="AJ640" s="2438"/>
    </row>
    <row r="641" spans="1:36" ht="63.75" customHeight="1" x14ac:dyDescent="0.25">
      <c r="A641" s="738">
        <v>1</v>
      </c>
      <c r="B641" s="1737">
        <v>1</v>
      </c>
      <c r="C641" s="1417" t="s">
        <v>385</v>
      </c>
      <c r="D641" s="1417"/>
      <c r="E641" s="1183"/>
      <c r="F641" s="2226">
        <f t="shared" ref="F641:H642" si="470">F522+F339+F103+F48</f>
        <v>181787</v>
      </c>
      <c r="G641" s="1412">
        <f t="shared" si="470"/>
        <v>136341</v>
      </c>
      <c r="H641" s="1412">
        <f t="shared" si="470"/>
        <v>141525</v>
      </c>
      <c r="I641" s="1412">
        <f t="shared" si="464"/>
        <v>103.80223117037428</v>
      </c>
      <c r="J641" s="1415"/>
      <c r="K641" s="1415"/>
      <c r="L641" s="1412"/>
      <c r="M641" s="1412"/>
      <c r="N641" s="1412"/>
      <c r="O641" s="1412"/>
      <c r="P641" s="1412"/>
      <c r="Q641" s="1179"/>
      <c r="R641" s="1412"/>
      <c r="S641" s="1412"/>
      <c r="T641" s="1412"/>
      <c r="U641" s="1412"/>
      <c r="V641" s="1412"/>
      <c r="W641" s="1412"/>
      <c r="X641" s="1412"/>
      <c r="Y641" s="1412"/>
      <c r="Z641" s="1412"/>
      <c r="AA641" s="1623"/>
      <c r="AB641" s="1412"/>
      <c r="AC641" s="1412"/>
      <c r="AD641" s="1412"/>
      <c r="AE641" s="1416"/>
      <c r="AF641" s="1412"/>
      <c r="AG641" s="1412">
        <f t="shared" ref="AG641:AI642" si="471">AG522+AG339+AG103+AG48</f>
        <v>6</v>
      </c>
      <c r="AH641" s="1412">
        <f t="shared" si="471"/>
        <v>11783.039999999999</v>
      </c>
      <c r="AI641" s="1412">
        <f t="shared" si="471"/>
        <v>11.78304</v>
      </c>
      <c r="AJ641" s="2438"/>
    </row>
    <row r="642" spans="1:36" ht="60.75" customHeight="1" x14ac:dyDescent="0.25">
      <c r="A642" s="738">
        <v>1</v>
      </c>
      <c r="B642" s="1737">
        <v>1</v>
      </c>
      <c r="C642" s="1417" t="s">
        <v>386</v>
      </c>
      <c r="D642" s="1417"/>
      <c r="E642" s="1183"/>
      <c r="F642" s="2226">
        <f t="shared" si="470"/>
        <v>41413</v>
      </c>
      <c r="G642" s="1412">
        <f t="shared" si="470"/>
        <v>31060.5</v>
      </c>
      <c r="H642" s="1412">
        <f t="shared" si="470"/>
        <v>22853.294473229707</v>
      </c>
      <c r="I642" s="1412">
        <f t="shared" si="464"/>
        <v>73.57671149282757</v>
      </c>
      <c r="J642" s="1415"/>
      <c r="K642" s="1415"/>
      <c r="L642" s="1412"/>
      <c r="M642" s="1412"/>
      <c r="N642" s="1412"/>
      <c r="O642" s="1412"/>
      <c r="P642" s="1412"/>
      <c r="Q642" s="1179"/>
      <c r="R642" s="1412"/>
      <c r="S642" s="1412"/>
      <c r="T642" s="1412"/>
      <c r="U642" s="1412"/>
      <c r="V642" s="1412"/>
      <c r="W642" s="1412"/>
      <c r="X642" s="1412"/>
      <c r="Y642" s="1412"/>
      <c r="Z642" s="1412"/>
      <c r="AA642" s="1623"/>
      <c r="AB642" s="1412"/>
      <c r="AC642" s="1412"/>
      <c r="AD642" s="1412"/>
      <c r="AE642" s="1416"/>
      <c r="AF642" s="1412"/>
      <c r="AG642" s="1412">
        <f t="shared" si="471"/>
        <v>4</v>
      </c>
      <c r="AH642" s="1412">
        <f t="shared" si="471"/>
        <v>4178.54</v>
      </c>
      <c r="AI642" s="1412">
        <f t="shared" si="471"/>
        <v>4.1785399999999999</v>
      </c>
      <c r="AJ642" s="2438"/>
    </row>
    <row r="643" spans="1:36" ht="55.5" customHeight="1" x14ac:dyDescent="0.25">
      <c r="A643" s="738">
        <v>1</v>
      </c>
      <c r="B643" s="1737">
        <v>1</v>
      </c>
      <c r="C643" s="1417" t="s">
        <v>292</v>
      </c>
      <c r="D643" s="1417"/>
      <c r="E643" s="1183"/>
      <c r="F643" s="2226">
        <f>F371+F220</f>
        <v>49500</v>
      </c>
      <c r="G643" s="1412">
        <f>G371+G220</f>
        <v>37125</v>
      </c>
      <c r="H643" s="1412">
        <f>H371+H220</f>
        <v>37586</v>
      </c>
      <c r="I643" s="1412">
        <f t="shared" si="464"/>
        <v>101.24175084175084</v>
      </c>
      <c r="J643" s="1415"/>
      <c r="K643" s="1415"/>
      <c r="L643" s="1412"/>
      <c r="M643" s="1412"/>
      <c r="N643" s="1412"/>
      <c r="O643" s="1412"/>
      <c r="P643" s="1412"/>
      <c r="Q643" s="1179"/>
      <c r="R643" s="1412"/>
      <c r="S643" s="1412"/>
      <c r="T643" s="1412"/>
      <c r="U643" s="1412"/>
      <c r="V643" s="1412"/>
      <c r="W643" s="1412"/>
      <c r="X643" s="1412"/>
      <c r="Y643" s="1412"/>
      <c r="Z643" s="1412"/>
      <c r="AA643" s="1623"/>
      <c r="AB643" s="1412"/>
      <c r="AC643" s="1412"/>
      <c r="AD643" s="1412"/>
      <c r="AE643" s="1416"/>
      <c r="AF643" s="1412"/>
      <c r="AG643" s="1412">
        <f>AG371+AG220</f>
        <v>0</v>
      </c>
      <c r="AH643" s="1412">
        <f>AH371+AH220</f>
        <v>0</v>
      </c>
      <c r="AI643" s="1412">
        <f>AI371+AI220</f>
        <v>0</v>
      </c>
      <c r="AJ643" s="2438"/>
    </row>
    <row r="644" spans="1:36" ht="50.25" customHeight="1" x14ac:dyDescent="0.25">
      <c r="A644" s="738">
        <v>1</v>
      </c>
      <c r="B644" s="1737">
        <v>1</v>
      </c>
      <c r="C644" s="1417" t="s">
        <v>325</v>
      </c>
      <c r="D644" s="1417"/>
      <c r="E644" s="1183"/>
      <c r="F644" s="2226"/>
      <c r="G644" s="1412"/>
      <c r="H644" s="1412"/>
      <c r="I644" s="1412"/>
      <c r="J644" s="1415"/>
      <c r="K644" s="1415"/>
      <c r="L644" s="1412"/>
      <c r="M644" s="1412"/>
      <c r="N644" s="1412"/>
      <c r="O644" s="1412"/>
      <c r="P644" s="1412"/>
      <c r="Q644" s="1179"/>
      <c r="R644" s="1412"/>
      <c r="S644" s="1412"/>
      <c r="T644" s="1412"/>
      <c r="U644" s="1412"/>
      <c r="V644" s="1412"/>
      <c r="W644" s="1412"/>
      <c r="X644" s="1412"/>
      <c r="Y644" s="1412"/>
      <c r="Z644" s="1412"/>
      <c r="AA644" s="1623"/>
      <c r="AB644" s="1412"/>
      <c r="AC644" s="1412"/>
      <c r="AD644" s="1412"/>
      <c r="AE644" s="1416"/>
      <c r="AF644" s="1412"/>
      <c r="AG644" s="1412"/>
      <c r="AH644" s="1412"/>
      <c r="AI644" s="1412"/>
      <c r="AJ644" s="2438"/>
    </row>
    <row r="645" spans="1:36" ht="38.1" customHeight="1" x14ac:dyDescent="0.25">
      <c r="A645" s="738">
        <v>1</v>
      </c>
      <c r="B645" s="1737">
        <v>1</v>
      </c>
      <c r="C645" s="1417" t="s">
        <v>340</v>
      </c>
      <c r="D645" s="1417"/>
      <c r="E645" s="1183"/>
      <c r="F645" s="2226">
        <f>F372</f>
        <v>22470</v>
      </c>
      <c r="G645" s="1412">
        <f>G372</f>
        <v>16853</v>
      </c>
      <c r="H645" s="1412">
        <f>H372</f>
        <v>22400</v>
      </c>
      <c r="I645" s="1412">
        <f>H645/G645*100</f>
        <v>132.91402124250874</v>
      </c>
      <c r="J645" s="1415"/>
      <c r="K645" s="1415"/>
      <c r="L645" s="1412"/>
      <c r="M645" s="1412"/>
      <c r="N645" s="1412"/>
      <c r="O645" s="1412"/>
      <c r="P645" s="1412"/>
      <c r="Q645" s="1179"/>
      <c r="R645" s="1412"/>
      <c r="S645" s="1412"/>
      <c r="T645" s="1412"/>
      <c r="U645" s="1412"/>
      <c r="V645" s="1412"/>
      <c r="W645" s="1412"/>
      <c r="X645" s="1412"/>
      <c r="Y645" s="1412"/>
      <c r="Z645" s="1412"/>
      <c r="AA645" s="1623"/>
      <c r="AB645" s="1412"/>
      <c r="AC645" s="1412"/>
      <c r="AD645" s="1412"/>
      <c r="AE645" s="1416"/>
      <c r="AF645" s="1412"/>
      <c r="AG645" s="1412">
        <f>AG372</f>
        <v>0</v>
      </c>
      <c r="AH645" s="1412">
        <f t="shared" ref="AH645:AI645" si="472">AH372</f>
        <v>0</v>
      </c>
      <c r="AI645" s="1412">
        <f t="shared" si="472"/>
        <v>0</v>
      </c>
      <c r="AJ645" s="2438"/>
    </row>
    <row r="646" spans="1:36" ht="38.1" customHeight="1" x14ac:dyDescent="0.25">
      <c r="A646" s="738">
        <v>1</v>
      </c>
      <c r="B646" s="1737">
        <v>1</v>
      </c>
      <c r="C646" s="1417" t="s">
        <v>293</v>
      </c>
      <c r="D646" s="1417"/>
      <c r="E646" s="1183"/>
      <c r="F646" s="2226">
        <f>F373+F290+F262+F50</f>
        <v>173693</v>
      </c>
      <c r="G646" s="1412">
        <f>G373+G290+G262+G50</f>
        <v>130270</v>
      </c>
      <c r="H646" s="1412">
        <f>H373+H290+H262+H50</f>
        <v>119057</v>
      </c>
      <c r="I646" s="1412">
        <f>H646/G646*100</f>
        <v>91.392492515544646</v>
      </c>
      <c r="J646" s="1415"/>
      <c r="K646" s="1415"/>
      <c r="L646" s="1412"/>
      <c r="M646" s="1412"/>
      <c r="N646" s="1412"/>
      <c r="O646" s="1412"/>
      <c r="P646" s="1412"/>
      <c r="Q646" s="1179"/>
      <c r="R646" s="1412"/>
      <c r="S646" s="1412"/>
      <c r="T646" s="1412"/>
      <c r="U646" s="1412"/>
      <c r="V646" s="1412"/>
      <c r="W646" s="1412"/>
      <c r="X646" s="1412"/>
      <c r="Y646" s="1412"/>
      <c r="Z646" s="1412"/>
      <c r="AA646" s="1623"/>
      <c r="AB646" s="1412"/>
      <c r="AC646" s="1412"/>
      <c r="AD646" s="1412"/>
      <c r="AE646" s="1416"/>
      <c r="AF646" s="1412"/>
      <c r="AG646" s="1412">
        <f>AG373+AG290+AG262+AG50</f>
        <v>49</v>
      </c>
      <c r="AH646" s="1412">
        <f>AH373+AH290+AH262+AH50</f>
        <v>21093.030000000002</v>
      </c>
      <c r="AI646" s="1412">
        <f>AI373+AI290+AI262+AI50</f>
        <v>21.093030000000002</v>
      </c>
      <c r="AJ646" s="2438"/>
    </row>
    <row r="647" spans="1:36" ht="38.1" customHeight="1" x14ac:dyDescent="0.25">
      <c r="A647" s="738">
        <v>1</v>
      </c>
      <c r="B647" s="1737">
        <v>1</v>
      </c>
      <c r="C647" s="1418" t="s">
        <v>157</v>
      </c>
      <c r="D647" s="1418"/>
      <c r="E647" s="1183"/>
      <c r="F647" s="2226">
        <f>SUM(F594,F584,F567,F524,F477,F465,F454,F440,F374,F342,F263,F221,F157,F105,F51)</f>
        <v>119548.70588235294</v>
      </c>
      <c r="G647" s="1412">
        <f>SUM(G594,G584,G567,G524,G477,G465,G454,G440,G374,G342,G263,G221,G157,G105,G51)</f>
        <v>89661.529411764714</v>
      </c>
      <c r="H647" s="1412">
        <f>SUM(H594,H584,H567,H524,H477,H465,H454,H440,H374,H342,H263,H221,H157,H105,H51)</f>
        <v>84053.521176470589</v>
      </c>
      <c r="I647" s="1412">
        <f>H647/G647*100</f>
        <v>93.745357376696404</v>
      </c>
      <c r="J647" s="1415"/>
      <c r="K647" s="1415"/>
      <c r="L647" s="1412"/>
      <c r="M647" s="1412"/>
      <c r="N647" s="1412"/>
      <c r="O647" s="1412"/>
      <c r="P647" s="1412"/>
      <c r="Q647" s="1179"/>
      <c r="R647" s="1412"/>
      <c r="S647" s="1412"/>
      <c r="T647" s="1412"/>
      <c r="U647" s="1412"/>
      <c r="V647" s="1412"/>
      <c r="W647" s="1412"/>
      <c r="X647" s="1412"/>
      <c r="Y647" s="1412"/>
      <c r="Z647" s="1412"/>
      <c r="AA647" s="1623"/>
      <c r="AB647" s="1412"/>
      <c r="AC647" s="1412"/>
      <c r="AD647" s="1412"/>
      <c r="AE647" s="1416"/>
      <c r="AF647" s="1412"/>
      <c r="AG647" s="1412">
        <f>SUM(AG594,AG584,AG567,AG524,AG477,AG465,AG454,AG440,AG374,AG342,AG263,AG221,AG157,AG105,AG51)</f>
        <v>510.31882352941176</v>
      </c>
      <c r="AH647" s="1412">
        <f>SUM(AH594,AH584,AH567,AH524,AH477,AH465,AH454,AH440,AH374,AH342,AH263,AH221,AH157,AH105,AH51)</f>
        <v>1011015.3799999999</v>
      </c>
      <c r="AI647" s="1412">
        <f>SUM(AI594,AI584,AI567,AI524,AI477,AI465,AI454,AI440,AI374,AI342,AI263,AI221,AI157,AI105,AI51)</f>
        <v>1011.0153799999999</v>
      </c>
      <c r="AJ647" s="2438"/>
    </row>
    <row r="648" spans="1:36" ht="30.75" customHeight="1" x14ac:dyDescent="0.25">
      <c r="B648" s="1737"/>
      <c r="C648" s="1418" t="s">
        <v>448</v>
      </c>
      <c r="D648" s="1418"/>
      <c r="E648" s="1183"/>
      <c r="F648" s="2226">
        <f>SUM(F375,F342,F291,F263,F51)</f>
        <v>38112</v>
      </c>
      <c r="G648" s="1412">
        <f>SUM(G375,G342,G291,G263,G51)</f>
        <v>28584</v>
      </c>
      <c r="H648" s="1412">
        <f>SUM(H375,H342,H291,H263,H51)</f>
        <v>24456</v>
      </c>
      <c r="I648" s="1412"/>
      <c r="J648" s="1415"/>
      <c r="K648" s="1415"/>
      <c r="L648" s="1412"/>
      <c r="M648" s="1412"/>
      <c r="N648" s="1412"/>
      <c r="O648" s="1412"/>
      <c r="P648" s="1412"/>
      <c r="Q648" s="1179"/>
      <c r="R648" s="1412"/>
      <c r="S648" s="1412"/>
      <c r="T648" s="1412"/>
      <c r="U648" s="1412"/>
      <c r="V648" s="1412"/>
      <c r="W648" s="1412"/>
      <c r="X648" s="1412"/>
      <c r="Y648" s="1412"/>
      <c r="Z648" s="1412"/>
      <c r="AA648" s="1623"/>
      <c r="AB648" s="1412"/>
      <c r="AC648" s="1412"/>
      <c r="AD648" s="1412"/>
      <c r="AE648" s="1416"/>
      <c r="AF648" s="1412"/>
      <c r="AG648" s="1412">
        <f>SUM(AG375,AG342,AG291,AG263,AG51)</f>
        <v>454</v>
      </c>
      <c r="AH648" s="1412">
        <f>SUM(AH375,AH342,AH291,AH263,AH51)</f>
        <v>898390.75999999989</v>
      </c>
      <c r="AI648" s="1412">
        <f>SUM(AI375,AI342,AI291,AI263,AI51)</f>
        <v>898.39076</v>
      </c>
      <c r="AJ648" s="2438"/>
    </row>
    <row r="649" spans="1:36" ht="37.5" customHeight="1" x14ac:dyDescent="0.25">
      <c r="A649" s="738">
        <v>1</v>
      </c>
      <c r="B649" s="1737">
        <v>1</v>
      </c>
      <c r="C649" s="1418" t="s">
        <v>451</v>
      </c>
      <c r="D649" s="1418"/>
      <c r="E649" s="1183"/>
      <c r="F649" s="2226">
        <f>SUM(F595,F585,F478,F466,F455,F376)</f>
        <v>684412</v>
      </c>
      <c r="G649" s="1412">
        <f>SUM(G595,G585,G478,G466,G455,G376)</f>
        <v>513309</v>
      </c>
      <c r="H649" s="1412">
        <f>SUM(H595,H585,H478,H466,H455,H376)</f>
        <v>503234.69</v>
      </c>
      <c r="I649" s="1412">
        <f t="shared" ref="I649:I654" si="473">H649/G649*100</f>
        <v>98.037379044591077</v>
      </c>
      <c r="J649" s="1415"/>
      <c r="K649" s="1415"/>
      <c r="L649" s="1412"/>
      <c r="M649" s="1412"/>
      <c r="N649" s="1412"/>
      <c r="O649" s="1412"/>
      <c r="P649" s="1412"/>
      <c r="Q649" s="1179"/>
      <c r="R649" s="1412"/>
      <c r="S649" s="1412"/>
      <c r="T649" s="1412"/>
      <c r="U649" s="1412"/>
      <c r="V649" s="1412"/>
      <c r="W649" s="1412"/>
      <c r="X649" s="1412"/>
      <c r="Y649" s="1412"/>
      <c r="Z649" s="1412"/>
      <c r="AA649" s="1623"/>
      <c r="AB649" s="1412"/>
      <c r="AC649" s="1412"/>
      <c r="AD649" s="1412"/>
      <c r="AE649" s="1416"/>
      <c r="AF649" s="1412"/>
      <c r="AG649" s="1412">
        <f>SUM(AG595,AG585,AG478,AG466,AG455,AG376)</f>
        <v>478.70999999999992</v>
      </c>
      <c r="AH649" s="1412">
        <f t="shared" ref="AH649:AI649" si="474">SUM(AH595,AH585,AH478,AH466,AH455,AH376)</f>
        <v>112624.62</v>
      </c>
      <c r="AI649" s="1412">
        <f t="shared" si="474"/>
        <v>112.62461999999998</v>
      </c>
      <c r="AJ649" s="2438"/>
    </row>
    <row r="650" spans="1:36" ht="24" customHeight="1" x14ac:dyDescent="0.25">
      <c r="B650" s="1737"/>
      <c r="C650" s="1418" t="s">
        <v>454</v>
      </c>
      <c r="D650" s="1418"/>
      <c r="E650" s="1183"/>
      <c r="F650" s="2226">
        <f>SUM(F479,F467)</f>
        <v>7800</v>
      </c>
      <c r="G650" s="1412">
        <f>SUM(G479,G467)</f>
        <v>5850</v>
      </c>
      <c r="H650" s="1412">
        <f>SUM(H479,H467)</f>
        <v>3344.2400000000007</v>
      </c>
      <c r="I650" s="1412">
        <f t="shared" si="473"/>
        <v>57.166495726495739</v>
      </c>
      <c r="J650" s="1415"/>
      <c r="K650" s="1415"/>
      <c r="L650" s="1412"/>
      <c r="M650" s="1412"/>
      <c r="N650" s="1412"/>
      <c r="O650" s="1412"/>
      <c r="P650" s="1412"/>
      <c r="Q650" s="1179"/>
      <c r="R650" s="1412"/>
      <c r="S650" s="1412"/>
      <c r="T650" s="1412"/>
      <c r="U650" s="1412"/>
      <c r="V650" s="1412"/>
      <c r="W650" s="1412"/>
      <c r="X650" s="1412"/>
      <c r="Y650" s="1412"/>
      <c r="Z650" s="1412"/>
      <c r="AA650" s="1623"/>
      <c r="AB650" s="1412"/>
      <c r="AC650" s="1412"/>
      <c r="AD650" s="1412"/>
      <c r="AE650" s="1416"/>
      <c r="AF650" s="1412"/>
      <c r="AG650" s="1412">
        <f>SUM(AG479,AG467)</f>
        <v>0</v>
      </c>
      <c r="AH650" s="1412">
        <f t="shared" ref="AH650:AI650" si="475">SUM(AH479,AH467)</f>
        <v>0</v>
      </c>
      <c r="AI650" s="1412">
        <f t="shared" si="475"/>
        <v>0</v>
      </c>
      <c r="AJ650" s="2438"/>
    </row>
    <row r="651" spans="1:36" ht="38.1" customHeight="1" x14ac:dyDescent="0.25">
      <c r="A651" s="738">
        <v>1</v>
      </c>
      <c r="B651" s="1737">
        <v>1</v>
      </c>
      <c r="C651" s="1418" t="s">
        <v>158</v>
      </c>
      <c r="D651" s="1418"/>
      <c r="E651" s="1183"/>
      <c r="F651" s="2226">
        <f>SUM(F596,F586,F568,F525,F468,F480,F441,F456,F343,F377,F292,F264,F222,F158,F106,F52)</f>
        <v>125831</v>
      </c>
      <c r="G651" s="1412">
        <f>SUM(G596,G586,G568,G525,G468,G480,G441,G456,G343,G377,G292,G264,G222,G158,G106,G52)</f>
        <v>94374</v>
      </c>
      <c r="H651" s="1412">
        <f>SUM(H596,H586,H568,H525,H468,H480,H441,H456,H343,H377,H292,H264,H222,H158,H106,H52)</f>
        <v>89774</v>
      </c>
      <c r="I651" s="1412">
        <f t="shared" si="473"/>
        <v>95.125776167164688</v>
      </c>
      <c r="J651" s="1415"/>
      <c r="K651" s="1415"/>
      <c r="L651" s="1412"/>
      <c r="M651" s="1412"/>
      <c r="N651" s="1412"/>
      <c r="O651" s="1412"/>
      <c r="P651" s="1412"/>
      <c r="Q651" s="1179"/>
      <c r="R651" s="1412"/>
      <c r="S651" s="1412"/>
      <c r="T651" s="1412"/>
      <c r="U651" s="1412"/>
      <c r="V651" s="1412"/>
      <c r="W651" s="1412"/>
      <c r="X651" s="1412"/>
      <c r="Y651" s="1412"/>
      <c r="Z651" s="1412"/>
      <c r="AA651" s="1623"/>
      <c r="AB651" s="1412"/>
      <c r="AC651" s="1412"/>
      <c r="AD651" s="1412"/>
      <c r="AE651" s="1416"/>
      <c r="AF651" s="1412"/>
      <c r="AG651" s="1412">
        <f>SUM(AG596,AG586,AG568,AG525,AG468,AG480,AG441,AG456,AG343,AG377,AG292,AG264,AG222,AG158,AG106,AG52)</f>
        <v>2580</v>
      </c>
      <c r="AH651" s="1412">
        <f>SUM(AH596,AH586,AH568,AH525,AH468,AH480,AH441,AH456,AH343,AH377,AH292,AH264,AH222,AH158,AH106,AH52)</f>
        <v>2087452.1999999997</v>
      </c>
      <c r="AI651" s="1412">
        <f>SUM(AI596,AI586,AI568,AI525,AI468,AI480,AI441,AI456,AI343,AI377,AI292,AI264,AI222,AI158,AI106,AI52)</f>
        <v>2087.4521999999997</v>
      </c>
      <c r="AJ651" s="2438"/>
    </row>
    <row r="652" spans="1:36" ht="38.1" customHeight="1" x14ac:dyDescent="0.25">
      <c r="A652" s="738">
        <v>1</v>
      </c>
      <c r="B652" s="1737">
        <v>1</v>
      </c>
      <c r="C652" s="1420" t="s">
        <v>299</v>
      </c>
      <c r="D652" s="1420"/>
      <c r="E652" s="1183"/>
      <c r="F652" s="2226">
        <f>SUM(F569,F526,F378,F344,F265,F107,F53,F223)</f>
        <v>20100</v>
      </c>
      <c r="G652" s="1412">
        <f>SUM(G569,G526,G378,G344,G265,G107,G53,G223)</f>
        <v>15075</v>
      </c>
      <c r="H652" s="1412">
        <f>SUM(H569,H526,H378,H344,H265,H107,H53,H223)</f>
        <v>17452</v>
      </c>
      <c r="I652" s="1412">
        <f t="shared" si="473"/>
        <v>115.76782752902155</v>
      </c>
      <c r="J652" s="1415"/>
      <c r="K652" s="1415"/>
      <c r="L652" s="1412"/>
      <c r="M652" s="1412"/>
      <c r="N652" s="1412"/>
      <c r="O652" s="1412"/>
      <c r="P652" s="1412"/>
      <c r="Q652" s="1179"/>
      <c r="R652" s="1412"/>
      <c r="S652" s="1412"/>
      <c r="T652" s="1412"/>
      <c r="U652" s="1412"/>
      <c r="V652" s="1412"/>
      <c r="W652" s="1412"/>
      <c r="X652" s="1412"/>
      <c r="Y652" s="1412"/>
      <c r="Z652" s="1412"/>
      <c r="AA652" s="1623"/>
      <c r="AB652" s="1412"/>
      <c r="AC652" s="1412"/>
      <c r="AD652" s="1412"/>
      <c r="AE652" s="1416"/>
      <c r="AF652" s="1412"/>
      <c r="AG652" s="1412">
        <f>SUM(AG569,AG526,AG378,AG344,AG265,AG107,AG53,AG223)</f>
        <v>955</v>
      </c>
      <c r="AH652" s="1412">
        <f>SUM(AH569,AH526,AH378,AH344,AH265,AH107,AH53,AH223)</f>
        <v>772680.95</v>
      </c>
      <c r="AI652" s="1412">
        <f>SUM(AI569,AI526,AI378,AI344,AI265,AI107,AI53,AI223)</f>
        <v>772.68094999999994</v>
      </c>
      <c r="AJ652" s="2438"/>
    </row>
    <row r="653" spans="1:36" ht="38.1" customHeight="1" x14ac:dyDescent="0.25">
      <c r="A653" s="738">
        <v>1</v>
      </c>
      <c r="B653" s="1737">
        <v>1</v>
      </c>
      <c r="C653" s="1421" t="s">
        <v>356</v>
      </c>
      <c r="D653" s="1421"/>
      <c r="E653" s="1422"/>
      <c r="F653" s="2226">
        <f>SUM(F527,F345,F224,F159,F108,F54)</f>
        <v>13611</v>
      </c>
      <c r="G653" s="1412">
        <f>SUM(G527,G345,G224,G159,G108,G54)</f>
        <v>10209</v>
      </c>
      <c r="H653" s="1412">
        <f>SUM(H527,H345,H224,H159,H108,H54)</f>
        <v>17474</v>
      </c>
      <c r="I653" s="1412">
        <f t="shared" si="473"/>
        <v>171.162699578803</v>
      </c>
      <c r="J653" s="1415"/>
      <c r="K653" s="1415"/>
      <c r="L653" s="1412"/>
      <c r="M653" s="1412"/>
      <c r="N653" s="1412"/>
      <c r="O653" s="1412"/>
      <c r="P653" s="1412"/>
      <c r="Q653" s="1179"/>
      <c r="R653" s="1412"/>
      <c r="S653" s="1412"/>
      <c r="T653" s="1412"/>
      <c r="U653" s="1412"/>
      <c r="V653" s="1412"/>
      <c r="W653" s="1412"/>
      <c r="X653" s="1412"/>
      <c r="Y653" s="1412"/>
      <c r="Z653" s="1412"/>
      <c r="AA653" s="1623"/>
      <c r="AB653" s="1412"/>
      <c r="AC653" s="1412"/>
      <c r="AD653" s="1412"/>
      <c r="AE653" s="1416"/>
      <c r="AF653" s="1412"/>
      <c r="AG653" s="1412">
        <f>SUM(AG527,AG345,AG224,AG159,AG108,AG54)</f>
        <v>147</v>
      </c>
      <c r="AH653" s="1412">
        <f>SUM(AH527,AH345,AH224,AH159,AH108,AH54)</f>
        <v>118936.22999999995</v>
      </c>
      <c r="AI653" s="1412">
        <f>SUM(AI527,AI345,AI224,AI159,AI108,AI54)</f>
        <v>118.93622999999995</v>
      </c>
      <c r="AJ653" s="2438"/>
    </row>
    <row r="654" spans="1:36" ht="38.1" customHeight="1" x14ac:dyDescent="0.25">
      <c r="A654" s="738">
        <v>1</v>
      </c>
      <c r="B654" s="1737">
        <v>1</v>
      </c>
      <c r="C654" s="1432" t="s">
        <v>165</v>
      </c>
      <c r="D654" s="1432"/>
      <c r="E654" s="1422"/>
      <c r="F654" s="2226">
        <f>SUM(F570,F528,F442,F351,F233,F163,F109,F55,F613,F598,F588,F482,F470,F458,F300,F270,F379)</f>
        <v>1004995.6564102564</v>
      </c>
      <c r="G654" s="1412">
        <f>SUM(G570,G528,G442,G351,G233,G163,G109,G55,G613,G598,G588,G482,G470,G458,G300,G270,G379)</f>
        <v>753752.83490028488</v>
      </c>
      <c r="H654" s="1412">
        <f>SUM(H570,H528,H442,H351,H233,H163,H109,H55,H613,H598,H588,H482,H470,H458,H300,H270,H379)</f>
        <v>730528.10005480668</v>
      </c>
      <c r="I654" s="1412">
        <f t="shared" si="473"/>
        <v>96.918786401838133</v>
      </c>
      <c r="J654" s="1415"/>
      <c r="K654" s="1415"/>
      <c r="L654" s="1412"/>
      <c r="M654" s="1412"/>
      <c r="N654" s="1412"/>
      <c r="O654" s="1412"/>
      <c r="P654" s="1412"/>
      <c r="Q654" s="1179"/>
      <c r="R654" s="1412">
        <f t="shared" ref="R654:AE654" si="476">SUM(R570,R528,R442,R351,R233,R163,R109,R55,R598,R588,R482,R470,R458,R300,R270,R379)</f>
        <v>845256.19855000009</v>
      </c>
      <c r="S654" s="1412">
        <f t="shared" si="476"/>
        <v>845256.19855000009</v>
      </c>
      <c r="T654" s="1412">
        <f t="shared" si="476"/>
        <v>845256.19855000009</v>
      </c>
      <c r="U654" s="1412">
        <f t="shared" si="476"/>
        <v>845256.19855000009</v>
      </c>
      <c r="V654" s="1412">
        <f t="shared" ref="V654:X654" si="477">SUM(V570,V528,V442,V351,V233,V163,V109,V55,V598,V588,V482,V470,V458,V300,V270,V379)</f>
        <v>842270.1865500001</v>
      </c>
      <c r="W654" s="1412">
        <f t="shared" si="477"/>
        <v>842270.1865500001</v>
      </c>
      <c r="X654" s="1412">
        <f t="shared" si="477"/>
        <v>842626.65961000009</v>
      </c>
      <c r="Y654" s="1412">
        <f t="shared" ref="Y654:Z654" si="478">SUM(Y570,Y528,Y442,Y351,Y233,Y163,Y109,Y55,Y598,Y588,Y482,Y470,Y458,Y300,Y270,Y379)</f>
        <v>843447.59987000015</v>
      </c>
      <c r="Z654" s="1412">
        <f t="shared" si="478"/>
        <v>843447.59987000015</v>
      </c>
      <c r="AA654" s="1412">
        <f t="shared" si="476"/>
        <v>635336.24782250007</v>
      </c>
      <c r="AB654" s="1412">
        <f t="shared" si="476"/>
        <v>615477.87341920019</v>
      </c>
      <c r="AC654" s="1412">
        <f t="shared" si="476"/>
        <v>0</v>
      </c>
      <c r="AD654" s="1412">
        <f t="shared" si="476"/>
        <v>-19858.374403299895</v>
      </c>
      <c r="AE654" s="1412">
        <f t="shared" si="476"/>
        <v>-2974.5706000000005</v>
      </c>
      <c r="AF654" s="1412">
        <f>SUM(AF612,AF597,AF587,AF570,AF528,AF481,AF469,AF457,AF442,AF379,AF351,AF300,AF270,AF233,AF163,AF109,AF55)</f>
        <v>612503.30281920009</v>
      </c>
      <c r="AG654" s="1412">
        <f>SUM(AG570,AG528,AG442,AG351,AG233,AG163,AG109,AG55,AG613,AG598,AG588,AG482,AG470,AG458,AG300,AG270,AG379)</f>
        <v>4228.3239316239315</v>
      </c>
      <c r="AH654" s="1412">
        <f>SUM(AH612,AH597,AH587,AH570,AH528,AH481,AH469,AH457,AH442,AH379,AH351,AH300,AH270,AH233,AH163,AH109,AH55)</f>
        <v>3150305.0599999996</v>
      </c>
      <c r="AI654" s="1412">
        <f>SUM(AI612,AI597,AI587,AI570,AI528,AI481,AI469,AI457,AI442,AI379,AI351,AI300,AI270,AI233,AI163,AI109,AI55)</f>
        <v>3150.3050599999997</v>
      </c>
      <c r="AJ654" s="2438"/>
    </row>
    <row r="655" spans="1:36" ht="38.1" customHeight="1" x14ac:dyDescent="0.25">
      <c r="B655" s="1737">
        <v>1</v>
      </c>
      <c r="C655" s="1298" t="s">
        <v>14</v>
      </c>
      <c r="D655" s="1298"/>
      <c r="E655" s="1422"/>
      <c r="F655" s="2226"/>
      <c r="G655" s="1412"/>
      <c r="H655" s="1412"/>
      <c r="I655" s="1412"/>
      <c r="J655" s="1415"/>
      <c r="K655" s="1415"/>
      <c r="L655" s="1412"/>
      <c r="M655" s="1412"/>
      <c r="N655" s="1412"/>
      <c r="O655" s="1412"/>
      <c r="P655" s="1412"/>
      <c r="Q655" s="1179"/>
      <c r="R655" s="1412"/>
      <c r="S655" s="1412"/>
      <c r="T655" s="1412"/>
      <c r="U655" s="1412"/>
      <c r="V655" s="1412"/>
      <c r="W655" s="1412"/>
      <c r="X655" s="1412"/>
      <c r="Y655" s="1412"/>
      <c r="Z655" s="1412"/>
      <c r="AA655" s="1623"/>
      <c r="AB655" s="1412"/>
      <c r="AC655" s="1412"/>
      <c r="AD655" s="1412"/>
      <c r="AE655" s="1416"/>
      <c r="AF655" s="1412"/>
      <c r="AG655" s="1412"/>
      <c r="AH655" s="1412"/>
      <c r="AI655" s="1412"/>
      <c r="AJ655" s="2438"/>
    </row>
    <row r="656" spans="1:36" ht="38.1" customHeight="1" x14ac:dyDescent="0.25">
      <c r="B656" s="1737">
        <v>1</v>
      </c>
      <c r="C656" s="1412" t="s">
        <v>198</v>
      </c>
      <c r="D656" s="1412"/>
      <c r="E656" s="1422"/>
      <c r="F656" s="2226">
        <f>F631+F619</f>
        <v>724487.29629629629</v>
      </c>
      <c r="G656" s="1412">
        <f t="shared" ref="G656:H656" si="479">G631+G619</f>
        <v>543373.68518518517</v>
      </c>
      <c r="H656" s="1412">
        <f t="shared" si="479"/>
        <v>596384.99635110283</v>
      </c>
      <c r="I656" s="1412">
        <f>H656/G656*100</f>
        <v>109.75595848883464</v>
      </c>
      <c r="J656" s="1415"/>
      <c r="K656" s="1415"/>
      <c r="L656" s="1412"/>
      <c r="M656" s="1412"/>
      <c r="N656" s="1412"/>
      <c r="O656" s="1412"/>
      <c r="P656" s="1412"/>
      <c r="Q656" s="1179"/>
      <c r="R656" s="1412"/>
      <c r="S656" s="1412"/>
      <c r="T656" s="1412"/>
      <c r="U656" s="1412"/>
      <c r="V656" s="1412"/>
      <c r="W656" s="1412"/>
      <c r="X656" s="1412"/>
      <c r="Y656" s="1412"/>
      <c r="Z656" s="1412"/>
      <c r="AA656" s="1623"/>
      <c r="AB656" s="1412"/>
      <c r="AC656" s="1412"/>
      <c r="AD656" s="1412"/>
      <c r="AE656" s="1416"/>
      <c r="AF656" s="1412"/>
      <c r="AG656" s="1412">
        <f t="shared" ref="AG656:AI656" si="480">AG631+AG619</f>
        <v>914.77777777777783</v>
      </c>
      <c r="AH656" s="1412">
        <f t="shared" si="480"/>
        <v>492216.20999999996</v>
      </c>
      <c r="AI656" s="1412">
        <f t="shared" si="480"/>
        <v>492.21620999999999</v>
      </c>
      <c r="AJ656" s="2438"/>
    </row>
    <row r="657" spans="1:36" ht="38.1" customHeight="1" x14ac:dyDescent="0.25">
      <c r="B657" s="1737">
        <v>1</v>
      </c>
      <c r="C657" s="1412" t="s">
        <v>157</v>
      </c>
      <c r="D657" s="1412"/>
      <c r="E657" s="1422"/>
      <c r="F657" s="2226">
        <f>F647+F626</f>
        <v>506134.05882352946</v>
      </c>
      <c r="G657" s="1412">
        <f t="shared" ref="G657:H657" si="481">G647+G626</f>
        <v>379600.41176470584</v>
      </c>
      <c r="H657" s="1412">
        <f t="shared" si="481"/>
        <v>355635.96352941182</v>
      </c>
      <c r="I657" s="1412">
        <f>H657/G657*100</f>
        <v>93.686927755455557</v>
      </c>
      <c r="J657" s="1415"/>
      <c r="K657" s="1415"/>
      <c r="L657" s="1412"/>
      <c r="M657" s="1412"/>
      <c r="N657" s="1412"/>
      <c r="O657" s="1412"/>
      <c r="P657" s="1412"/>
      <c r="Q657" s="1179"/>
      <c r="R657" s="1412"/>
      <c r="S657" s="1412"/>
      <c r="T657" s="1412"/>
      <c r="U657" s="1412"/>
      <c r="V657" s="1412"/>
      <c r="W657" s="1412"/>
      <c r="X657" s="1412"/>
      <c r="Y657" s="1412"/>
      <c r="Z657" s="1412"/>
      <c r="AA657" s="1623"/>
      <c r="AB657" s="1412"/>
      <c r="AC657" s="1412"/>
      <c r="AD657" s="1412"/>
      <c r="AE657" s="1416"/>
      <c r="AF657" s="1412"/>
      <c r="AG657" s="1412">
        <f t="shared" ref="AG657:AI657" si="482">AG647+AG626</f>
        <v>6238.9552941176471</v>
      </c>
      <c r="AH657" s="1412">
        <f t="shared" si="482"/>
        <v>10128506.209999993</v>
      </c>
      <c r="AI657" s="1412">
        <f t="shared" si="482"/>
        <v>10128.506209999996</v>
      </c>
      <c r="AJ657" s="2438"/>
    </row>
    <row r="658" spans="1:36" ht="38.1" customHeight="1" x14ac:dyDescent="0.25">
      <c r="B658" s="1737">
        <v>1</v>
      </c>
      <c r="C658" s="1431" t="s">
        <v>158</v>
      </c>
      <c r="D658" s="1431"/>
      <c r="E658" s="1422"/>
      <c r="F658" s="2226">
        <f>F651</f>
        <v>125831</v>
      </c>
      <c r="G658" s="1412">
        <f t="shared" ref="G658:H658" si="483">G651</f>
        <v>94374</v>
      </c>
      <c r="H658" s="1412">
        <f t="shared" si="483"/>
        <v>89774</v>
      </c>
      <c r="I658" s="1412">
        <f>H658/G658*100</f>
        <v>95.125776167164688</v>
      </c>
      <c r="J658" s="1415"/>
      <c r="K658" s="1415"/>
      <c r="L658" s="1412"/>
      <c r="M658" s="1412"/>
      <c r="N658" s="1412"/>
      <c r="O658" s="1412"/>
      <c r="P658" s="1412"/>
      <c r="Q658" s="1179"/>
      <c r="R658" s="1412"/>
      <c r="S658" s="1412"/>
      <c r="T658" s="1412"/>
      <c r="U658" s="1412"/>
      <c r="V658" s="1412"/>
      <c r="W658" s="1412"/>
      <c r="X658" s="1412"/>
      <c r="Y658" s="1412"/>
      <c r="Z658" s="1412"/>
      <c r="AA658" s="1623"/>
      <c r="AB658" s="1412"/>
      <c r="AC658" s="1412"/>
      <c r="AD658" s="1412"/>
      <c r="AE658" s="1416"/>
      <c r="AF658" s="1412"/>
      <c r="AG658" s="1412">
        <f t="shared" ref="AG658:AI658" si="484">AG651</f>
        <v>2580</v>
      </c>
      <c r="AH658" s="1412">
        <f t="shared" si="484"/>
        <v>2087452.1999999997</v>
      </c>
      <c r="AI658" s="1412">
        <f t="shared" si="484"/>
        <v>2087.4521999999997</v>
      </c>
      <c r="AJ658" s="2438"/>
    </row>
    <row r="659" spans="1:36" ht="38.1" customHeight="1" x14ac:dyDescent="0.25">
      <c r="B659" s="1737"/>
      <c r="C659" s="1423" t="s">
        <v>390</v>
      </c>
      <c r="D659" s="1423"/>
      <c r="E659" s="1422"/>
      <c r="F659" s="2226">
        <f t="shared" ref="F659:G659" si="485">SUM(F381:F415,F604:F611,F347:F350,F294:F299,F267:F268,F226:F232,F161:F162,F57:F60)</f>
        <v>580053</v>
      </c>
      <c r="G659" s="1412">
        <f t="shared" si="485"/>
        <v>434932</v>
      </c>
      <c r="H659" s="1412">
        <f>SUM(H381:H415,H604:H611,H347:H350,H294:H299,H267:H268,H226:H232,H161:H162,H57:H60)</f>
        <v>486900</v>
      </c>
      <c r="I659" s="1412">
        <f>H659/G659*100</f>
        <v>111.94853448355144</v>
      </c>
      <c r="J659" s="1415"/>
      <c r="K659" s="1415"/>
      <c r="L659" s="1412"/>
      <c r="M659" s="1412"/>
      <c r="N659" s="1412"/>
      <c r="O659" s="1412"/>
      <c r="P659" s="1412"/>
      <c r="Q659" s="1179"/>
      <c r="R659" s="1412">
        <f t="shared" ref="R659:AI659" si="486">SUM(R603,R380,R346,R293,R266,R225,R160,R56)</f>
        <v>190563.69374000002</v>
      </c>
      <c r="S659" s="1412">
        <f t="shared" si="486"/>
        <v>190563.69374000002</v>
      </c>
      <c r="T659" s="1412">
        <f t="shared" si="486"/>
        <v>190563.69374000002</v>
      </c>
      <c r="U659" s="1412">
        <f t="shared" si="486"/>
        <v>190563.69374000002</v>
      </c>
      <c r="V659" s="1412">
        <f t="shared" ref="V659:X659" si="487">SUM(V603,V380,V346,V293,V266,V225,V160,V56)</f>
        <v>190248.52384000001</v>
      </c>
      <c r="W659" s="1412">
        <f t="shared" si="487"/>
        <v>190248.52384000001</v>
      </c>
      <c r="X659" s="1412">
        <f t="shared" si="487"/>
        <v>192873.86647000001</v>
      </c>
      <c r="Y659" s="1412">
        <f t="shared" ref="Y659:Z659" si="488">SUM(Y603,Y380,Y346,Y293,Y266,Y225,Y160,Y56)</f>
        <v>198222.87794999999</v>
      </c>
      <c r="Z659" s="1412">
        <f t="shared" si="488"/>
        <v>198222.87794999999</v>
      </c>
      <c r="AA659" s="1623">
        <f t="shared" si="486"/>
        <v>148236.95488750003</v>
      </c>
      <c r="AB659" s="1412">
        <f t="shared" si="486"/>
        <v>148790.24765999996</v>
      </c>
      <c r="AC659" s="1412">
        <f t="shared" si="486"/>
        <v>14491.80537</v>
      </c>
      <c r="AD659" s="1412">
        <f t="shared" si="486"/>
        <v>553.29277249996585</v>
      </c>
      <c r="AE659" s="1416">
        <f t="shared" si="486"/>
        <v>-8.7811500000000002</v>
      </c>
      <c r="AF659" s="1412">
        <f t="shared" si="486"/>
        <v>163273.27187999999</v>
      </c>
      <c r="AG659" s="1412">
        <f t="shared" si="486"/>
        <v>24015</v>
      </c>
      <c r="AH659" s="1412">
        <f t="shared" si="486"/>
        <v>5801716.0300000003</v>
      </c>
      <c r="AI659" s="1412">
        <f t="shared" si="486"/>
        <v>5801.7160300000005</v>
      </c>
      <c r="AJ659" s="2438"/>
    </row>
    <row r="660" spans="1:36" ht="24.75" customHeight="1" x14ac:dyDescent="0.25">
      <c r="B660" s="1737"/>
      <c r="C660" s="1423"/>
      <c r="D660" s="1423"/>
      <c r="E660" s="1422"/>
      <c r="F660" s="2226"/>
      <c r="G660" s="1412"/>
      <c r="H660" s="1412"/>
      <c r="I660" s="1412"/>
      <c r="J660" s="1415"/>
      <c r="K660" s="1415"/>
      <c r="L660" s="1412"/>
      <c r="M660" s="1412"/>
      <c r="N660" s="1412"/>
      <c r="O660" s="1412"/>
      <c r="P660" s="1412"/>
      <c r="Q660" s="1179"/>
      <c r="R660" s="1412"/>
      <c r="S660" s="1412"/>
      <c r="T660" s="1412"/>
      <c r="U660" s="1412"/>
      <c r="V660" s="1412"/>
      <c r="W660" s="1412"/>
      <c r="X660" s="1412"/>
      <c r="Y660" s="1412"/>
      <c r="Z660" s="1412"/>
      <c r="AA660" s="1623"/>
      <c r="AB660" s="1412"/>
      <c r="AC660" s="1412"/>
      <c r="AD660" s="1412"/>
      <c r="AE660" s="1416"/>
      <c r="AF660" s="1412"/>
      <c r="AG660" s="1412"/>
      <c r="AH660" s="1412"/>
      <c r="AI660" s="1412"/>
      <c r="AJ660" s="2438"/>
    </row>
    <row r="661" spans="1:36" ht="38.1" customHeight="1" x14ac:dyDescent="0.25">
      <c r="B661" s="1737">
        <v>1</v>
      </c>
      <c r="C661" s="1423" t="s">
        <v>166</v>
      </c>
      <c r="D661" s="1423"/>
      <c r="E661" s="1422"/>
      <c r="F661" s="2226">
        <f>SUM(F598,F588,F529,F482,F470,F458,F443,F416,F352,F301,F271,F234,F164,F110,F61,F571)</f>
        <v>2373056.6757834754</v>
      </c>
      <c r="G661" s="1412">
        <f>SUM(G598,G588,G529,G482,G470,G458,G443,G416,G352,G301,G271,G234,G164,G110,G61,G571)</f>
        <v>1779800.926210826</v>
      </c>
      <c r="H661" s="1412">
        <f>SUM(H598,H588,H529,H482,H470,H458,H443,H416,H352,H301,H271,H234,H164,H110,H61,H571)</f>
        <v>1753347.055325462</v>
      </c>
      <c r="I661" s="1412">
        <f>H661/G661*100</f>
        <v>98.513661247402311</v>
      </c>
      <c r="J661" s="1415"/>
      <c r="K661" s="1415"/>
      <c r="L661" s="1412"/>
      <c r="M661" s="1412"/>
      <c r="N661" s="1412"/>
      <c r="O661" s="1412"/>
      <c r="P661" s="1412"/>
      <c r="Q661" s="1179"/>
      <c r="R661" s="1412">
        <f t="shared" ref="R661:AF661" si="489">SUM(R598,R588,R529,R482,R470,R458,R443,R416,R352,R301,R271,R234,R164,R110,R61,R571,R613)</f>
        <v>1739687.1082900001</v>
      </c>
      <c r="S661" s="1412">
        <f t="shared" si="489"/>
        <v>1739687.1082900001</v>
      </c>
      <c r="T661" s="1412">
        <f t="shared" si="489"/>
        <v>1739687.1082900001</v>
      </c>
      <c r="U661" s="1412">
        <f t="shared" si="489"/>
        <v>1739687.1082900001</v>
      </c>
      <c r="V661" s="1412">
        <f t="shared" ref="V661:X661" si="490">SUM(V598,V588,V529,V482,V470,V458,V443,V416,V352,V301,V271,V234,V164,V110,V61,V571,V613)</f>
        <v>1736385.9263899999</v>
      </c>
      <c r="W661" s="1412">
        <f t="shared" si="490"/>
        <v>1736385.9263899999</v>
      </c>
      <c r="X661" s="1412">
        <f t="shared" si="490"/>
        <v>1737506.7859299998</v>
      </c>
      <c r="Y661" s="1412">
        <f t="shared" ref="Y661:Z661" si="491">SUM(Y598,Y588,Y529,Y482,Y470,Y458,Y443,Y416,Y352,Y301,Y271,Y234,Y164,Y110,Y61,Y571,Y613)</f>
        <v>1754248.4839699999</v>
      </c>
      <c r="Z661" s="1412">
        <f t="shared" si="491"/>
        <v>1754248.4839699999</v>
      </c>
      <c r="AA661" s="1623">
        <f t="shared" si="489"/>
        <v>1313841.35708</v>
      </c>
      <c r="AB661" s="1412">
        <f t="shared" si="489"/>
        <v>1293458.3446491999</v>
      </c>
      <c r="AC661" s="1412">
        <f t="shared" si="489"/>
        <v>14491.80537</v>
      </c>
      <c r="AD661" s="1412">
        <f t="shared" si="489"/>
        <v>-20383.012430799921</v>
      </c>
      <c r="AE661" s="1412">
        <f t="shared" si="489"/>
        <v>-9762.338029999999</v>
      </c>
      <c r="AF661" s="1412">
        <f t="shared" si="489"/>
        <v>1298187.8119891998</v>
      </c>
      <c r="AG661" s="1412">
        <f>SUM(AG598,AG588,AG529,AG482,AG470,AG458,AG443,AG416,AG352,AG301,AG271,AG234,AG164,AG110,AG61,AG571)</f>
        <v>23401.31111111111</v>
      </c>
      <c r="AH661" s="1412">
        <f>SUM(AH598,AH588,AH529,AH482,AH470,AH458,AH443,AH416,AH352,AH301,AH271,AH234,AH164,AH110,AH61,AH571,AH613)</f>
        <v>18509890.649999995</v>
      </c>
      <c r="AI661" s="1412">
        <f>SUM(AI598,AI588,AI529,AI482,AI470,AI458,AI443,AI416,AI352,AI301,AI271,AI234,AI164,AI110,AI61,AI571,AI613)</f>
        <v>18509.890649999994</v>
      </c>
      <c r="AJ661" s="2438"/>
    </row>
    <row r="662" spans="1:36" ht="38.1" customHeight="1" x14ac:dyDescent="0.25">
      <c r="A662" s="738">
        <v>1</v>
      </c>
      <c r="B662" s="1737">
        <v>1</v>
      </c>
      <c r="C662" s="1195" t="s">
        <v>318</v>
      </c>
      <c r="D662" s="1195"/>
      <c r="E662" s="1422"/>
      <c r="F662" s="2226">
        <f>F619+F631+F627*3.2+F628/3.9+F648*3.2+F649/3.9+F650/3.9+F651</f>
        <v>2373056.6757834759</v>
      </c>
      <c r="G662" s="1412">
        <f>G619+G631+G627*3.2+G628/3.9+G648*3.2+G649/3.9+G650/3.9+G651</f>
        <v>1779800.9262108263</v>
      </c>
      <c r="H662" s="1412">
        <f>H619+H631+H627*3.2+H628/3.9+H648*3.2+H649/3.9+H650/3.9+H651</f>
        <v>1753347.0553254616</v>
      </c>
      <c r="I662" s="1412">
        <f>H662/G662*100</f>
        <v>98.513661247402268</v>
      </c>
      <c r="J662" s="1415"/>
      <c r="K662" s="1415"/>
      <c r="L662" s="1412"/>
      <c r="M662" s="1412"/>
      <c r="N662" s="1412"/>
      <c r="O662" s="1412"/>
      <c r="P662" s="1412"/>
      <c r="Q662" s="1179"/>
      <c r="R662" s="1412"/>
      <c r="S662" s="1412"/>
      <c r="T662" s="1412"/>
      <c r="U662" s="1412"/>
      <c r="V662" s="1412"/>
      <c r="W662" s="1412"/>
      <c r="X662" s="1412"/>
      <c r="Y662" s="1412"/>
      <c r="Z662" s="1412"/>
      <c r="AA662" s="1623"/>
      <c r="AB662" s="1412"/>
      <c r="AC662" s="1412"/>
      <c r="AD662" s="1412"/>
      <c r="AE662" s="1416"/>
      <c r="AF662" s="1412"/>
      <c r="AG662" s="1412">
        <f>AG619+AG631+AG627*3.2+AG628/3.9+AG648*3.2+AG649/3.9+AG650/3.9+AG651</f>
        <v>23401.311111111114</v>
      </c>
      <c r="AH662" s="1412"/>
      <c r="AI662" s="1412"/>
      <c r="AJ662" s="2438"/>
    </row>
    <row r="663" spans="1:36" ht="38.1" customHeight="1" x14ac:dyDescent="0.25">
      <c r="A663" s="738">
        <v>1</v>
      </c>
      <c r="B663" s="1737">
        <v>1</v>
      </c>
      <c r="C663" s="1200" t="s">
        <v>31</v>
      </c>
      <c r="D663" s="1200"/>
      <c r="E663" s="1422"/>
      <c r="F663" s="2226"/>
      <c r="G663" s="1412"/>
      <c r="H663" s="1412"/>
      <c r="I663" s="1412"/>
      <c r="J663" s="1415"/>
      <c r="K663" s="1415"/>
      <c r="L663" s="1412"/>
      <c r="M663" s="1412"/>
      <c r="N663" s="1412"/>
      <c r="O663" s="1412"/>
      <c r="P663" s="1412"/>
      <c r="Q663" s="1179"/>
      <c r="R663" s="1412"/>
      <c r="S663" s="1412"/>
      <c r="T663" s="1412"/>
      <c r="U663" s="1412"/>
      <c r="V663" s="1412"/>
      <c r="W663" s="1412"/>
      <c r="X663" s="1412"/>
      <c r="Y663" s="1412"/>
      <c r="Z663" s="1412"/>
      <c r="AA663" s="1623"/>
      <c r="AB663" s="1412"/>
      <c r="AC663" s="1412"/>
      <c r="AD663" s="1412"/>
      <c r="AE663" s="1416"/>
      <c r="AF663" s="1412"/>
      <c r="AG663" s="1412"/>
      <c r="AH663" s="1412"/>
      <c r="AI663" s="1412"/>
      <c r="AJ663" s="2438"/>
    </row>
    <row r="664" spans="1:36" ht="38.1" customHeight="1" x14ac:dyDescent="0.25">
      <c r="A664" s="738">
        <v>1</v>
      </c>
      <c r="B664" s="1737">
        <v>1</v>
      </c>
      <c r="C664" s="1204" t="s">
        <v>183</v>
      </c>
      <c r="D664" s="1204"/>
      <c r="E664" s="1339"/>
      <c r="F664" s="2226">
        <f>SUM(F535,F356,F304,F240,F169,F113,F65)</f>
        <v>3365</v>
      </c>
      <c r="G664" s="1412">
        <f>SUM(G535,G356,G304,G240,G169,G113,G65)</f>
        <v>2526</v>
      </c>
      <c r="H664" s="1412">
        <f>SUM(H535,H356,H304,H240,H169,H113,H65)</f>
        <v>2436</v>
      </c>
      <c r="I664" s="1412">
        <f>H664/G664*100</f>
        <v>96.437054631828971</v>
      </c>
      <c r="J664" s="1412">
        <f>SUM(L664/F664)</f>
        <v>8.8962852897474001</v>
      </c>
      <c r="K664" s="1412">
        <f>N664/H664</f>
        <v>9.3961412151067325</v>
      </c>
      <c r="L664" s="1412">
        <f>SUM(L535,L356,L304,L240,L169,L113,L65)</f>
        <v>29936</v>
      </c>
      <c r="M664" s="1412">
        <f>SUM(M535,M356,M304,M240,M169,M113,M65)</f>
        <v>22452</v>
      </c>
      <c r="N664" s="1412">
        <f>SUM(N535,N356,N304,N240,N169,N113,N65)</f>
        <v>22889</v>
      </c>
      <c r="O664" s="1412">
        <f>N664/M664*100</f>
        <v>101.94637448779618</v>
      </c>
      <c r="P664" s="1412">
        <f>SUM(P535,P356,P304,P240,P169,P113,P65)</f>
        <v>98.400606060606066</v>
      </c>
      <c r="Q664" s="1179">
        <f>N664/$C$3*12/P664</f>
        <v>310.14714124697429</v>
      </c>
      <c r="R664" s="1412"/>
      <c r="S664" s="1412"/>
      <c r="T664" s="1412"/>
      <c r="U664" s="1412"/>
      <c r="V664" s="1412"/>
      <c r="W664" s="1412"/>
      <c r="X664" s="1412"/>
      <c r="Y664" s="1412"/>
      <c r="Z664" s="1412"/>
      <c r="AA664" s="1623"/>
      <c r="AB664" s="1412"/>
      <c r="AC664" s="1412"/>
      <c r="AD664" s="1412"/>
      <c r="AE664" s="1416"/>
      <c r="AF664" s="1412"/>
      <c r="AG664" s="1412">
        <f>SUM(AG535,AG356,AG304,AG240,AG169,AG113,AG65)</f>
        <v>0</v>
      </c>
      <c r="AH664" s="1412"/>
      <c r="AI664" s="1412"/>
      <c r="AJ664" s="2438"/>
    </row>
    <row r="665" spans="1:36" ht="38.1" customHeight="1" x14ac:dyDescent="0.25">
      <c r="A665" s="738">
        <v>1</v>
      </c>
      <c r="B665" s="1737">
        <v>1</v>
      </c>
      <c r="C665" s="1215" t="s">
        <v>148</v>
      </c>
      <c r="D665" s="1215"/>
      <c r="E665" s="1392"/>
      <c r="F665" s="2226">
        <f>SUM(F576,F538,F360,F307,F276,F248,F175,F123,F69,F447)</f>
        <v>9169</v>
      </c>
      <c r="G665" s="1412">
        <f>SUM(G576,G538,G360,G307,G276,G248,G175,G123,G69,G447)</f>
        <v>6879.25</v>
      </c>
      <c r="H665" s="1412">
        <f>SUM(H576,H538,H360,H307,H276,H248,H175,H123,H69,H447)</f>
        <v>6862</v>
      </c>
      <c r="I665" s="1412">
        <f>H665/G665*100</f>
        <v>99.749245920703572</v>
      </c>
      <c r="J665" s="1412">
        <f>SUM(L665/F665)</f>
        <v>7.9203839022794194</v>
      </c>
      <c r="K665" s="1412">
        <f>N665/H665</f>
        <v>8.1544739143106959</v>
      </c>
      <c r="L665" s="1412">
        <f>SUM(L576,L538,L360,L307,L276,L248,L175,L123,L69,L447)</f>
        <v>72622</v>
      </c>
      <c r="M665" s="1412">
        <f>SUM(M576,M538,M360,M307,M276,M248,M175,M123,M69,M447)</f>
        <v>54466.5</v>
      </c>
      <c r="N665" s="1412">
        <f>SUM(N576,N538,N360,N307,N276,N248,N175,N123,N69,N447)</f>
        <v>55956</v>
      </c>
      <c r="O665" s="1412">
        <f>N665/M665*100</f>
        <v>102.73470849054004</v>
      </c>
      <c r="P665" s="1412">
        <f>SUM(P576,P538,P360,P307,P276,P248,P175,P123,P69,P447)</f>
        <v>240.39166666666665</v>
      </c>
      <c r="Q665" s="1179">
        <f>N665/$C$3*12/P665</f>
        <v>310.36017610150105</v>
      </c>
      <c r="R665" s="1412"/>
      <c r="S665" s="1412"/>
      <c r="T665" s="1412"/>
      <c r="U665" s="1412"/>
      <c r="V665" s="1412"/>
      <c r="W665" s="1412"/>
      <c r="X665" s="1412"/>
      <c r="Y665" s="1412"/>
      <c r="Z665" s="1412"/>
      <c r="AA665" s="1623"/>
      <c r="AB665" s="1412"/>
      <c r="AC665" s="1412"/>
      <c r="AD665" s="1412"/>
      <c r="AE665" s="1416"/>
      <c r="AF665" s="1412"/>
      <c r="AG665" s="1412">
        <f>SUM(AG576,AG538,AG360,AG307,AG276,AG248,AG175,AG123,AG69,AG447)</f>
        <v>15</v>
      </c>
      <c r="AH665" s="1412"/>
      <c r="AI665" s="1412"/>
      <c r="AJ665" s="2438"/>
    </row>
    <row r="666" spans="1:36" ht="38.1" customHeight="1" x14ac:dyDescent="0.25">
      <c r="A666" s="738">
        <v>1</v>
      </c>
      <c r="B666" s="1737">
        <v>1</v>
      </c>
      <c r="C666" s="1214" t="s">
        <v>172</v>
      </c>
      <c r="D666" s="1214"/>
      <c r="E666" s="1214"/>
      <c r="F666" s="2226">
        <f>SUM(F577,F539,F447,F361,F308,F277,F249,F176,F124,F70)</f>
        <v>12534</v>
      </c>
      <c r="G666" s="1412">
        <f>SUM(G577,G539,G447,G361,G308,G277,G249,G176,G124,G70)</f>
        <v>9405.25</v>
      </c>
      <c r="H666" s="1412">
        <f>SUM(H577,H539,H447,H361,H308,H277,H249,H176,H124,H70)</f>
        <v>9298</v>
      </c>
      <c r="I666" s="1412">
        <f>H666/G666*100</f>
        <v>98.859679434358469</v>
      </c>
      <c r="J666" s="1412">
        <f>SUM(L666/F666)</f>
        <v>8.1823839157491616</v>
      </c>
      <c r="K666" s="1412">
        <f>N666/H666</f>
        <v>8.4797805979780598</v>
      </c>
      <c r="L666" s="1412">
        <f>SUM(L577,L539,L447,L361,L308,L277,L249,L176,L124,L70)</f>
        <v>102558</v>
      </c>
      <c r="M666" s="1412">
        <f>SUM(M577,M539,M447,M361,M308,M277,M249,M176,M124,M70)</f>
        <v>76918.5</v>
      </c>
      <c r="N666" s="1412">
        <f>SUM(N577,N539,N447,N361,N308,N277,N249,N176,N124,N70)</f>
        <v>78845</v>
      </c>
      <c r="O666" s="1412">
        <f>N666/M666*100</f>
        <v>102.5045990236419</v>
      </c>
      <c r="P666" s="1412">
        <f>SUM(P577,P539,P447,P361,P308,P277,P249,P176,P124,P70)</f>
        <v>338.79227272727269</v>
      </c>
      <c r="Q666" s="1179">
        <f>N666/$C$3*12/P666</f>
        <v>310.2983011401015</v>
      </c>
      <c r="R666" s="1412">
        <f t="shared" ref="R666:AI666" si="492">SUM(R577,R539,R447,R361,R308,R277,R249,R176,R124,R70)</f>
        <v>254956.87338239996</v>
      </c>
      <c r="S666" s="1412">
        <f t="shared" si="492"/>
        <v>254956.87338239996</v>
      </c>
      <c r="T666" s="1412">
        <f t="shared" si="492"/>
        <v>254956.87338239996</v>
      </c>
      <c r="U666" s="1412">
        <f t="shared" si="492"/>
        <v>254956.87338239996</v>
      </c>
      <c r="V666" s="1412">
        <f t="shared" ref="V666:X666" si="493">SUM(V577,V539,V447,V361,V308,V277,V249,V176,V124,V70)</f>
        <v>257321.38602239997</v>
      </c>
      <c r="W666" s="1412">
        <f t="shared" si="493"/>
        <v>257321.38602239997</v>
      </c>
      <c r="X666" s="1412">
        <f t="shared" si="493"/>
        <v>257321.38602239997</v>
      </c>
      <c r="Y666" s="1412">
        <f t="shared" ref="Y666:Z666" si="494">SUM(Y577,Y539,Y447,Y361,Y308,Y277,Y249,Y176,Y124,Y70)</f>
        <v>257321.38602239997</v>
      </c>
      <c r="Z666" s="1412">
        <f t="shared" si="494"/>
        <v>257321.38602239997</v>
      </c>
      <c r="AA666" s="1623">
        <f t="shared" si="492"/>
        <v>192695.47543679998</v>
      </c>
      <c r="AB666" s="1412">
        <f t="shared" si="492"/>
        <v>192069.68296000001</v>
      </c>
      <c r="AC666" s="1412">
        <f t="shared" si="492"/>
        <v>0</v>
      </c>
      <c r="AD666" s="1412">
        <f t="shared" si="492"/>
        <v>-625.79247679998116</v>
      </c>
      <c r="AE666" s="1412">
        <f t="shared" si="492"/>
        <v>-3897.4835700000003</v>
      </c>
      <c r="AF666" s="1412">
        <f t="shared" si="492"/>
        <v>188172.19939000002</v>
      </c>
      <c r="AG666" s="1412">
        <f t="shared" si="492"/>
        <v>18</v>
      </c>
      <c r="AH666" s="1412">
        <f t="shared" si="492"/>
        <v>376684.44000000006</v>
      </c>
      <c r="AI666" s="1412">
        <f t="shared" si="492"/>
        <v>376.68444</v>
      </c>
      <c r="AJ666" s="2438"/>
    </row>
    <row r="667" spans="1:36" ht="38.1" customHeight="1" x14ac:dyDescent="0.25">
      <c r="A667" s="738">
        <v>1</v>
      </c>
      <c r="B667" s="1737">
        <v>1</v>
      </c>
      <c r="C667" s="1424" t="s">
        <v>295</v>
      </c>
      <c r="D667" s="1424"/>
      <c r="E667" s="1214"/>
      <c r="F667" s="2226">
        <f>F126</f>
        <v>9000</v>
      </c>
      <c r="G667" s="1412">
        <f>G126</f>
        <v>6750</v>
      </c>
      <c r="H667" s="1412">
        <f>H126</f>
        <v>6706</v>
      </c>
      <c r="I667" s="1412">
        <f>H667/G667*100</f>
        <v>99.348148148148155</v>
      </c>
      <c r="J667" s="1415"/>
      <c r="K667" s="1415"/>
      <c r="L667" s="1412"/>
      <c r="M667" s="1412"/>
      <c r="N667" s="1412"/>
      <c r="O667" s="1412"/>
      <c r="P667" s="1412"/>
      <c r="Q667" s="1179"/>
      <c r="R667" s="1412">
        <f t="shared" ref="R667:AB667" si="495">R126</f>
        <v>0</v>
      </c>
      <c r="S667" s="1412">
        <f t="shared" si="495"/>
        <v>0</v>
      </c>
      <c r="T667" s="1412">
        <f t="shared" si="495"/>
        <v>0</v>
      </c>
      <c r="U667" s="1412">
        <f t="shared" si="495"/>
        <v>0</v>
      </c>
      <c r="V667" s="1412">
        <f t="shared" ref="V667:X667" si="496">V126</f>
        <v>0</v>
      </c>
      <c r="W667" s="1412">
        <f t="shared" si="496"/>
        <v>0</v>
      </c>
      <c r="X667" s="1412">
        <f t="shared" si="496"/>
        <v>0</v>
      </c>
      <c r="Y667" s="1412">
        <f t="shared" ref="Y667:Z667" si="497">Y126</f>
        <v>0</v>
      </c>
      <c r="Z667" s="1412">
        <f t="shared" si="497"/>
        <v>0</v>
      </c>
      <c r="AA667" s="1623">
        <f t="shared" si="495"/>
        <v>0</v>
      </c>
      <c r="AB667" s="1412">
        <f t="shared" si="495"/>
        <v>0</v>
      </c>
      <c r="AC667" s="1412"/>
      <c r="AD667" s="1412">
        <f t="shared" ref="AD667:AI667" si="498">AD126</f>
        <v>0</v>
      </c>
      <c r="AE667" s="1412">
        <f t="shared" si="498"/>
        <v>0</v>
      </c>
      <c r="AF667" s="1412">
        <f t="shared" si="498"/>
        <v>0</v>
      </c>
      <c r="AG667" s="1412">
        <f t="shared" si="498"/>
        <v>0</v>
      </c>
      <c r="AH667" s="1412">
        <f t="shared" si="498"/>
        <v>0</v>
      </c>
      <c r="AI667" s="1412">
        <f t="shared" si="498"/>
        <v>0</v>
      </c>
      <c r="AJ667" s="2438"/>
    </row>
    <row r="668" spans="1:36" ht="38.1" customHeight="1" x14ac:dyDescent="0.25">
      <c r="B668" s="1737">
        <v>1</v>
      </c>
      <c r="C668" s="1424" t="s">
        <v>296</v>
      </c>
      <c r="D668" s="1424"/>
      <c r="E668" s="1214"/>
      <c r="F668" s="2226">
        <f>F125</f>
        <v>3000</v>
      </c>
      <c r="G668" s="1412">
        <f>G125</f>
        <v>2250</v>
      </c>
      <c r="H668" s="1412">
        <f>H125</f>
        <v>1825</v>
      </c>
      <c r="I668" s="1412">
        <f>H668/G668*100</f>
        <v>81.111111111111114</v>
      </c>
      <c r="J668" s="1425"/>
      <c r="K668" s="1425"/>
      <c r="L668" s="1426"/>
      <c r="M668" s="1426"/>
      <c r="N668" s="1426"/>
      <c r="O668" s="1426"/>
      <c r="P668" s="1426"/>
      <c r="Q668" s="1213"/>
      <c r="R668" s="1426"/>
      <c r="S668" s="1426"/>
      <c r="T668" s="1426"/>
      <c r="U668" s="1426"/>
      <c r="V668" s="1426"/>
      <c r="W668" s="1426"/>
      <c r="X668" s="1426"/>
      <c r="Y668" s="1426"/>
      <c r="Z668" s="1426"/>
      <c r="AA668" s="1624"/>
      <c r="AB668" s="1426"/>
      <c r="AC668" s="1426"/>
      <c r="AD668" s="1426"/>
      <c r="AE668" s="1426"/>
      <c r="AF668" s="1426"/>
      <c r="AG668" s="1412">
        <f>AG125</f>
        <v>0</v>
      </c>
      <c r="AH668" s="1426"/>
      <c r="AI668" s="1426"/>
      <c r="AJ668" s="2438"/>
    </row>
    <row r="669" spans="1:36" ht="24" customHeight="1" x14ac:dyDescent="0.25">
      <c r="B669" s="1737">
        <v>1</v>
      </c>
      <c r="C669" s="1424" t="s">
        <v>352</v>
      </c>
      <c r="D669" s="1424"/>
      <c r="E669" s="1214"/>
      <c r="F669" s="2226"/>
      <c r="G669" s="1412"/>
      <c r="H669" s="1412"/>
      <c r="I669" s="1412"/>
      <c r="J669" s="1415"/>
      <c r="K669" s="1425"/>
      <c r="L669" s="1426"/>
      <c r="M669" s="1426"/>
      <c r="N669" s="1412"/>
      <c r="O669" s="1426"/>
      <c r="P669" s="1426"/>
      <c r="Q669" s="1179"/>
      <c r="R669" s="1426">
        <f t="shared" ref="R669:AF669" si="499">SUM(R127)</f>
        <v>82111.199999999997</v>
      </c>
      <c r="S669" s="1426">
        <f t="shared" si="499"/>
        <v>82111.199999999997</v>
      </c>
      <c r="T669" s="1426">
        <f t="shared" si="499"/>
        <v>82111.199999999997</v>
      </c>
      <c r="U669" s="1426">
        <f t="shared" si="499"/>
        <v>82111.199999999997</v>
      </c>
      <c r="V669" s="1426">
        <f t="shared" ref="V669:X669" si="500">SUM(V127)</f>
        <v>82110.7</v>
      </c>
      <c r="W669" s="1426">
        <f t="shared" si="500"/>
        <v>82110.7</v>
      </c>
      <c r="X669" s="1426">
        <f t="shared" si="500"/>
        <v>82110.7</v>
      </c>
      <c r="Y669" s="1426">
        <f t="shared" ref="Y669:Z669" si="501">SUM(Y127)</f>
        <v>82110.7</v>
      </c>
      <c r="Z669" s="1426">
        <f t="shared" si="501"/>
        <v>82110.7</v>
      </c>
      <c r="AA669" s="1623">
        <f t="shared" si="499"/>
        <v>61583.087499999994</v>
      </c>
      <c r="AB669" s="1426">
        <f t="shared" si="499"/>
        <v>58418.583330000009</v>
      </c>
      <c r="AC669" s="1412">
        <f t="shared" si="499"/>
        <v>0</v>
      </c>
      <c r="AD669" s="1412">
        <f t="shared" si="499"/>
        <v>-3164.5041699999856</v>
      </c>
      <c r="AE669" s="1426">
        <f t="shared" si="499"/>
        <v>-217.61280000000005</v>
      </c>
      <c r="AF669" s="1426">
        <f t="shared" si="499"/>
        <v>58200.970530000006</v>
      </c>
      <c r="AG669" s="1412">
        <f>AG127</f>
        <v>5</v>
      </c>
      <c r="AH669" s="1426">
        <f>SUM(AH127)</f>
        <v>33791</v>
      </c>
      <c r="AI669" s="1426">
        <f>SUM(AI127)</f>
        <v>33.790999999999997</v>
      </c>
      <c r="AJ669" s="2438"/>
    </row>
    <row r="670" spans="1:36" ht="38.1" customHeight="1" x14ac:dyDescent="0.25">
      <c r="A670" s="738">
        <v>1</v>
      </c>
      <c r="B670" s="1737">
        <v>1</v>
      </c>
      <c r="C670" s="1215" t="s">
        <v>326</v>
      </c>
      <c r="D670" s="1215"/>
      <c r="E670" s="1207"/>
      <c r="F670" s="2227">
        <f t="shared" ref="F670:H674" si="502">F486</f>
        <v>83000</v>
      </c>
      <c r="G670" s="1427">
        <f t="shared" si="502"/>
        <v>62250</v>
      </c>
      <c r="H670" s="1427">
        <f t="shared" si="502"/>
        <v>64361</v>
      </c>
      <c r="I670" s="1427">
        <f>H670/G670*100</f>
        <v>103.39116465863454</v>
      </c>
      <c r="J670" s="1428"/>
      <c r="K670" s="1415"/>
      <c r="L670" s="1412"/>
      <c r="M670" s="1412"/>
      <c r="N670" s="1427"/>
      <c r="O670" s="1412"/>
      <c r="P670" s="1412"/>
      <c r="Q670" s="1400"/>
      <c r="R670" s="1412"/>
      <c r="S670" s="1412"/>
      <c r="T670" s="1412"/>
      <c r="U670" s="1412"/>
      <c r="V670" s="1412"/>
      <c r="W670" s="1412"/>
      <c r="X670" s="1412"/>
      <c r="Y670" s="1412"/>
      <c r="Z670" s="1412"/>
      <c r="AA670" s="1625"/>
      <c r="AB670" s="1412"/>
      <c r="AC670" s="1427"/>
      <c r="AD670" s="1427"/>
      <c r="AE670" s="1412"/>
      <c r="AF670" s="1412"/>
      <c r="AG670" s="1427">
        <f>AG486</f>
        <v>4</v>
      </c>
      <c r="AH670" s="1412"/>
      <c r="AI670" s="1412"/>
      <c r="AJ670" s="2438"/>
    </row>
    <row r="671" spans="1:36" ht="38.1" customHeight="1" x14ac:dyDescent="0.25">
      <c r="A671" s="738">
        <v>1</v>
      </c>
      <c r="B671" s="1737">
        <v>1</v>
      </c>
      <c r="C671" s="1218" t="s">
        <v>327</v>
      </c>
      <c r="D671" s="2514"/>
      <c r="E671" s="1214"/>
      <c r="F671" s="2226">
        <f t="shared" si="502"/>
        <v>83000</v>
      </c>
      <c r="G671" s="1412">
        <f t="shared" si="502"/>
        <v>62250</v>
      </c>
      <c r="H671" s="1412">
        <f t="shared" si="502"/>
        <v>64361</v>
      </c>
      <c r="I671" s="1412">
        <f>H671/G671*100</f>
        <v>103.39116465863454</v>
      </c>
      <c r="J671" s="1415"/>
      <c r="K671" s="1415"/>
      <c r="L671" s="1412"/>
      <c r="M671" s="1412"/>
      <c r="N671" s="1412"/>
      <c r="O671" s="1412"/>
      <c r="P671" s="1412"/>
      <c r="Q671" s="1179"/>
      <c r="R671" s="1412"/>
      <c r="S671" s="1412"/>
      <c r="T671" s="1412"/>
      <c r="U671" s="1412"/>
      <c r="V671" s="1412"/>
      <c r="W671" s="1412"/>
      <c r="X671" s="1412"/>
      <c r="Y671" s="1412"/>
      <c r="Z671" s="1412"/>
      <c r="AA671" s="1623"/>
      <c r="AB671" s="1412"/>
      <c r="AC671" s="1412"/>
      <c r="AD671" s="1412"/>
      <c r="AE671" s="1416"/>
      <c r="AF671" s="1412"/>
      <c r="AG671" s="1412">
        <f>AG487</f>
        <v>0</v>
      </c>
      <c r="AH671" s="1412"/>
      <c r="AI671" s="1412"/>
      <c r="AJ671" s="2438"/>
    </row>
    <row r="672" spans="1:36" ht="20.25" customHeight="1" x14ac:dyDescent="0.25">
      <c r="A672" s="738">
        <v>1</v>
      </c>
      <c r="B672" s="1737">
        <v>1</v>
      </c>
      <c r="C672" s="1215" t="s">
        <v>328</v>
      </c>
      <c r="D672" s="1205"/>
      <c r="E672" s="1214"/>
      <c r="F672" s="2226">
        <f t="shared" si="502"/>
        <v>69</v>
      </c>
      <c r="G672" s="1412">
        <f t="shared" si="502"/>
        <v>52</v>
      </c>
      <c r="H672" s="1412">
        <f t="shared" si="502"/>
        <v>31</v>
      </c>
      <c r="I672" s="1412">
        <f>H672/G672*100</f>
        <v>59.615384615384613</v>
      </c>
      <c r="J672" s="1415"/>
      <c r="K672" s="1415"/>
      <c r="L672" s="1412"/>
      <c r="M672" s="1412"/>
      <c r="N672" s="1412"/>
      <c r="O672" s="1412"/>
      <c r="P672" s="1412"/>
      <c r="Q672" s="1179"/>
      <c r="R672" s="1412"/>
      <c r="S672" s="1412"/>
      <c r="T672" s="1412"/>
      <c r="U672" s="1412"/>
      <c r="V672" s="1412"/>
      <c r="W672" s="1412"/>
      <c r="X672" s="1412"/>
      <c r="Y672" s="1412"/>
      <c r="Z672" s="1412"/>
      <c r="AA672" s="1623"/>
      <c r="AB672" s="1412"/>
      <c r="AC672" s="1412"/>
      <c r="AD672" s="1412"/>
      <c r="AE672" s="1416"/>
      <c r="AF672" s="1412"/>
      <c r="AG672" s="1412">
        <f>AG488</f>
        <v>0</v>
      </c>
      <c r="AH672" s="1412"/>
      <c r="AI672" s="1412"/>
      <c r="AJ672" s="2438"/>
    </row>
    <row r="673" spans="1:37" ht="38.1" customHeight="1" x14ac:dyDescent="0.25">
      <c r="A673" s="738">
        <v>1</v>
      </c>
      <c r="B673" s="1737">
        <v>1</v>
      </c>
      <c r="C673" s="1990" t="s">
        <v>329</v>
      </c>
      <c r="D673" s="1990"/>
      <c r="E673" s="1207"/>
      <c r="F673" s="2228">
        <f t="shared" si="502"/>
        <v>69</v>
      </c>
      <c r="G673" s="1412">
        <f t="shared" si="502"/>
        <v>52</v>
      </c>
      <c r="H673" s="1426">
        <f t="shared" si="502"/>
        <v>31</v>
      </c>
      <c r="I673" s="1412">
        <f>H673/G673*100</f>
        <v>59.615384615384613</v>
      </c>
      <c r="J673" s="1425"/>
      <c r="K673" s="1425"/>
      <c r="L673" s="1412"/>
      <c r="M673" s="1412"/>
      <c r="N673" s="1426"/>
      <c r="O673" s="1412"/>
      <c r="P673" s="1426"/>
      <c r="Q673" s="1213"/>
      <c r="R673" s="1426"/>
      <c r="S673" s="1426"/>
      <c r="T673" s="1426"/>
      <c r="U673" s="1426"/>
      <c r="V673" s="1426"/>
      <c r="W673" s="1426"/>
      <c r="X673" s="1426"/>
      <c r="Y673" s="1426"/>
      <c r="Z673" s="1426"/>
      <c r="AA673" s="1624"/>
      <c r="AB673" s="1426"/>
      <c r="AC673" s="1426"/>
      <c r="AD673" s="1426"/>
      <c r="AE673" s="2051"/>
      <c r="AF673" s="1426"/>
      <c r="AG673" s="1412">
        <f>AG489</f>
        <v>0</v>
      </c>
      <c r="AH673" s="1426"/>
      <c r="AI673" s="1426"/>
      <c r="AJ673" s="2438"/>
    </row>
    <row r="674" spans="1:37" ht="38.1" customHeight="1" thickBot="1" x14ac:dyDescent="0.3">
      <c r="B674" s="1737"/>
      <c r="C674" s="2024" t="s">
        <v>344</v>
      </c>
      <c r="D674" s="2024"/>
      <c r="E674" s="1389"/>
      <c r="F674" s="2229">
        <f t="shared" si="502"/>
        <v>83069</v>
      </c>
      <c r="G674" s="1429">
        <f t="shared" si="502"/>
        <v>62302</v>
      </c>
      <c r="H674" s="1429">
        <f t="shared" si="502"/>
        <v>64392</v>
      </c>
      <c r="I674" s="1429">
        <f>H674/G674*100</f>
        <v>103.35462745979262</v>
      </c>
      <c r="J674" s="1430"/>
      <c r="K674" s="1430"/>
      <c r="L674" s="1429"/>
      <c r="M674" s="1429"/>
      <c r="N674" s="1429"/>
      <c r="O674" s="1429"/>
      <c r="P674" s="1429"/>
      <c r="Q674" s="1223"/>
      <c r="R674" s="1429">
        <f t="shared" ref="R674:AF674" si="503">R490</f>
        <v>369185.50137000001</v>
      </c>
      <c r="S674" s="1429">
        <f t="shared" ref="S674:T674" si="504">S490</f>
        <v>369185.50137000001</v>
      </c>
      <c r="T674" s="1429">
        <f t="shared" si="504"/>
        <v>369185.50137000001</v>
      </c>
      <c r="U674" s="1429">
        <f t="shared" ref="U674:V674" si="505">U490</f>
        <v>369185.50137000001</v>
      </c>
      <c r="V674" s="1429">
        <f t="shared" si="505"/>
        <v>369185.50137000001</v>
      </c>
      <c r="W674" s="1429">
        <f t="shared" ref="W674:X674" si="506">W490</f>
        <v>369185.50137000001</v>
      </c>
      <c r="X674" s="1429">
        <f t="shared" si="506"/>
        <v>369185.50137000001</v>
      </c>
      <c r="Y674" s="1429">
        <f t="shared" ref="Y674:Z674" si="507">Y490</f>
        <v>369185.50137000001</v>
      </c>
      <c r="Z674" s="1429">
        <f t="shared" si="507"/>
        <v>369185.50137000001</v>
      </c>
      <c r="AA674" s="1626">
        <f t="shared" si="503"/>
        <v>276889.12602750002</v>
      </c>
      <c r="AB674" s="1429">
        <f t="shared" si="503"/>
        <v>275807.07637000002</v>
      </c>
      <c r="AC674" s="1429">
        <f t="shared" si="503"/>
        <v>0</v>
      </c>
      <c r="AD674" s="1429">
        <f t="shared" si="503"/>
        <v>-1082.0496574999997</v>
      </c>
      <c r="AE674" s="1429">
        <f t="shared" si="503"/>
        <v>-467.25536000000011</v>
      </c>
      <c r="AF674" s="1429">
        <f t="shared" si="503"/>
        <v>275339.82101000001</v>
      </c>
      <c r="AG674" s="1429">
        <f>AG490</f>
        <v>4</v>
      </c>
      <c r="AH674" s="1429">
        <f>AH490</f>
        <v>11370.32</v>
      </c>
      <c r="AI674" s="1429">
        <f>AI490</f>
        <v>11.37032</v>
      </c>
      <c r="AJ674" s="2438"/>
    </row>
    <row r="675" spans="1:37" ht="15" customHeight="1" x14ac:dyDescent="0.25">
      <c r="A675" s="738">
        <v>1</v>
      </c>
      <c r="B675" s="1737">
        <v>1</v>
      </c>
      <c r="C675" s="353"/>
      <c r="D675" s="353"/>
      <c r="E675" s="353"/>
      <c r="F675" s="2230"/>
      <c r="G675" s="289"/>
      <c r="H675" s="289"/>
      <c r="I675" s="289"/>
      <c r="J675" s="168"/>
      <c r="K675" s="168"/>
      <c r="L675" s="289"/>
      <c r="M675" s="289"/>
      <c r="N675" s="289"/>
      <c r="O675" s="289"/>
      <c r="P675" s="289"/>
      <c r="Q675" s="289"/>
      <c r="R675" s="289"/>
      <c r="S675" s="289"/>
      <c r="T675" s="289"/>
      <c r="U675" s="289"/>
      <c r="V675" s="289"/>
      <c r="W675" s="289"/>
      <c r="X675" s="289"/>
      <c r="Y675" s="289"/>
      <c r="Z675" s="289"/>
      <c r="AA675" s="1627"/>
      <c r="AB675" s="289"/>
      <c r="AC675" s="289"/>
      <c r="AD675" s="289"/>
      <c r="AE675" s="826"/>
      <c r="AF675" s="289"/>
      <c r="AG675" s="289"/>
      <c r="AH675" s="1852"/>
      <c r="AI675" s="1852"/>
      <c r="AJ675" s="2438"/>
    </row>
    <row r="676" spans="1:37" ht="14.25" customHeight="1" thickBot="1" x14ac:dyDescent="0.3">
      <c r="A676" s="738">
        <v>1</v>
      </c>
      <c r="B676" s="1737">
        <v>1</v>
      </c>
      <c r="C676" s="827" t="s">
        <v>97</v>
      </c>
      <c r="D676" s="827"/>
      <c r="E676" s="827"/>
      <c r="F676" s="772"/>
      <c r="G676" s="692"/>
      <c r="H676" s="692"/>
      <c r="I676" s="692"/>
      <c r="J676" s="692"/>
      <c r="K676" s="692"/>
      <c r="L676" s="692"/>
      <c r="M676" s="692"/>
      <c r="N676" s="692"/>
      <c r="O676" s="692"/>
      <c r="P676" s="692"/>
      <c r="Q676" s="692"/>
      <c r="R676" s="63"/>
      <c r="S676" s="63"/>
      <c r="T676" s="63"/>
      <c r="U676" s="63"/>
      <c r="V676" s="63"/>
      <c r="W676" s="63"/>
      <c r="X676" s="63"/>
      <c r="Y676" s="63"/>
      <c r="Z676" s="63"/>
      <c r="AA676" s="1593"/>
      <c r="AB676" s="63"/>
      <c r="AC676" s="63"/>
      <c r="AD676" s="63"/>
      <c r="AE676" s="676"/>
      <c r="AF676" s="63"/>
      <c r="AG676" s="63"/>
      <c r="AH676" s="1829"/>
      <c r="AI676" s="1829"/>
      <c r="AJ676" s="2438"/>
    </row>
    <row r="677" spans="1:37" ht="41.25" customHeight="1" x14ac:dyDescent="0.25">
      <c r="A677" s="738">
        <v>1</v>
      </c>
      <c r="B677" s="1737">
        <v>1</v>
      </c>
      <c r="C677" s="828" t="s">
        <v>237</v>
      </c>
      <c r="D677" s="544"/>
      <c r="E677" s="437"/>
      <c r="F677" s="1869"/>
      <c r="G677" s="643"/>
      <c r="H677" s="643"/>
      <c r="I677" s="643"/>
      <c r="J677" s="691"/>
      <c r="K677" s="691"/>
      <c r="L677" s="691"/>
      <c r="M677" s="691"/>
      <c r="N677" s="691"/>
      <c r="O677" s="691"/>
      <c r="P677" s="691"/>
      <c r="Q677" s="691"/>
      <c r="R677" s="63"/>
      <c r="S677" s="63"/>
      <c r="T677" s="63"/>
      <c r="U677" s="63"/>
      <c r="V677" s="63"/>
      <c r="W677" s="63"/>
      <c r="X677" s="63"/>
      <c r="Y677" s="63"/>
      <c r="Z677" s="63"/>
      <c r="AA677" s="1593"/>
      <c r="AB677" s="63"/>
      <c r="AC677" s="63"/>
      <c r="AD677" s="63"/>
      <c r="AE677" s="676"/>
      <c r="AF677" s="63"/>
      <c r="AG677" s="63"/>
      <c r="AH677" s="1829"/>
      <c r="AI677" s="1829"/>
      <c r="AJ677" s="2438"/>
    </row>
    <row r="678" spans="1:37" s="70" customFormat="1" ht="15" customHeight="1" x14ac:dyDescent="0.25">
      <c r="A678" s="738">
        <v>1</v>
      </c>
      <c r="B678" s="1737">
        <v>1</v>
      </c>
      <c r="C678" s="654" t="s">
        <v>5</v>
      </c>
      <c r="D678" s="654"/>
      <c r="E678" s="654"/>
      <c r="F678" s="867"/>
      <c r="G678" s="228"/>
      <c r="H678" s="228"/>
      <c r="I678" s="228"/>
      <c r="J678" s="228"/>
      <c r="K678" s="228"/>
      <c r="L678" s="655"/>
      <c r="M678" s="655"/>
      <c r="N678" s="655"/>
      <c r="O678" s="655"/>
      <c r="P678" s="655"/>
      <c r="Q678" s="655"/>
      <c r="R678" s="228"/>
      <c r="S678" s="228"/>
      <c r="T678" s="228"/>
      <c r="U678" s="228"/>
      <c r="V678" s="228"/>
      <c r="W678" s="228"/>
      <c r="X678" s="228"/>
      <c r="Y678" s="228"/>
      <c r="Z678" s="228"/>
      <c r="AA678" s="1628"/>
      <c r="AB678" s="228"/>
      <c r="AC678" s="228"/>
      <c r="AD678" s="228"/>
      <c r="AE678" s="228"/>
      <c r="AF678" s="228"/>
      <c r="AG678" s="228"/>
      <c r="AH678" s="1853"/>
      <c r="AI678" s="1853"/>
      <c r="AJ678" s="2438"/>
      <c r="AK678" s="1723"/>
    </row>
    <row r="679" spans="1:37" s="70" customFormat="1" ht="15" customHeight="1" x14ac:dyDescent="0.25">
      <c r="A679" s="738">
        <v>1</v>
      </c>
      <c r="B679" s="1737">
        <v>1</v>
      </c>
      <c r="C679" s="124" t="s">
        <v>10</v>
      </c>
      <c r="D679" s="2526" t="s">
        <v>520</v>
      </c>
      <c r="E679" s="657">
        <v>340</v>
      </c>
      <c r="F679" s="2231">
        <v>2280</v>
      </c>
      <c r="G679" s="92">
        <f>F679/12*$C$3</f>
        <v>1710</v>
      </c>
      <c r="H679" s="92">
        <v>1760</v>
      </c>
      <c r="I679" s="829">
        <f t="shared" ref="I679:I690" si="508">H679/G679*100</f>
        <v>102.92397660818713</v>
      </c>
      <c r="J679" s="658">
        <v>10.5</v>
      </c>
      <c r="K679" s="93">
        <f t="shared" ref="K679:K690" si="509">N679/H679</f>
        <v>10.547727272727272</v>
      </c>
      <c r="L679" s="94">
        <f t="shared" ref="L679:L689" si="510">ROUND(F679*J679,0)</f>
        <v>23940</v>
      </c>
      <c r="M679" s="94">
        <f t="shared" ref="M679:M689" si="511">ROUND(L679/12*$C$3,0)</f>
        <v>17955</v>
      </c>
      <c r="N679" s="94">
        <v>18564</v>
      </c>
      <c r="O679" s="94">
        <f t="shared" ref="O679:O690" si="512">N679/M679*100</f>
        <v>103.39181286549707</v>
      </c>
      <c r="P679" s="94">
        <f t="shared" ref="P679:P689" si="513">L679/E679</f>
        <v>70.411764705882348</v>
      </c>
      <c r="Q679" s="94">
        <f t="shared" ref="Q679:Q690" si="514">N679/$C$3*12/P679</f>
        <v>351.5321637426901</v>
      </c>
      <c r="R679" s="711"/>
      <c r="S679" s="711"/>
      <c r="T679" s="711"/>
      <c r="U679" s="711"/>
      <c r="V679" s="711"/>
      <c r="W679" s="711"/>
      <c r="X679" s="711"/>
      <c r="Y679" s="711"/>
      <c r="Z679" s="711"/>
      <c r="AA679" s="1596"/>
      <c r="AB679" s="711"/>
      <c r="AC679" s="711"/>
      <c r="AD679" s="711"/>
      <c r="AE679" s="711"/>
      <c r="AF679" s="711"/>
      <c r="AG679" s="711"/>
      <c r="AH679" s="1834"/>
      <c r="AI679" s="1834"/>
      <c r="AJ679" s="2438"/>
      <c r="AK679" s="1723"/>
    </row>
    <row r="680" spans="1:37" s="70" customFormat="1" ht="15" customHeight="1" x14ac:dyDescent="0.25">
      <c r="A680" s="738"/>
      <c r="B680" s="1737">
        <v>1</v>
      </c>
      <c r="C680" s="124" t="s">
        <v>362</v>
      </c>
      <c r="D680" s="2526" t="s">
        <v>520</v>
      </c>
      <c r="E680" s="660">
        <v>330</v>
      </c>
      <c r="F680" s="2231">
        <v>55</v>
      </c>
      <c r="G680" s="92">
        <f t="shared" ref="G680" si="515">F680/12*$C$3</f>
        <v>41.25</v>
      </c>
      <c r="H680" s="92">
        <v>44</v>
      </c>
      <c r="I680" s="829">
        <f t="shared" si="508"/>
        <v>106.66666666666667</v>
      </c>
      <c r="J680" s="658">
        <v>10</v>
      </c>
      <c r="K680" s="93">
        <f t="shared" si="509"/>
        <v>7.1590909090909092</v>
      </c>
      <c r="L680" s="94">
        <f t="shared" si="510"/>
        <v>550</v>
      </c>
      <c r="M680" s="94">
        <f t="shared" si="511"/>
        <v>413</v>
      </c>
      <c r="N680" s="94">
        <v>315</v>
      </c>
      <c r="O680" s="94">
        <f t="shared" si="512"/>
        <v>76.271186440677965</v>
      </c>
      <c r="P680" s="94">
        <f t="shared" si="513"/>
        <v>1.6666666666666667</v>
      </c>
      <c r="Q680" s="94">
        <f t="shared" si="514"/>
        <v>252</v>
      </c>
      <c r="R680" s="711"/>
      <c r="S680" s="711"/>
      <c r="T680" s="711"/>
      <c r="U680" s="711"/>
      <c r="V680" s="711"/>
      <c r="W680" s="711"/>
      <c r="X680" s="711"/>
      <c r="Y680" s="711"/>
      <c r="Z680" s="711"/>
      <c r="AA680" s="1597"/>
      <c r="AB680" s="711"/>
      <c r="AC680" s="711"/>
      <c r="AD680" s="711"/>
      <c r="AE680" s="711"/>
      <c r="AF680" s="711"/>
      <c r="AG680" s="711"/>
      <c r="AH680" s="1834"/>
      <c r="AI680" s="1834"/>
      <c r="AJ680" s="2438"/>
      <c r="AK680" s="1723"/>
    </row>
    <row r="681" spans="1:37" s="70" customFormat="1" ht="15" customHeight="1" x14ac:dyDescent="0.25">
      <c r="A681" s="738">
        <v>1</v>
      </c>
      <c r="B681" s="1737">
        <v>1</v>
      </c>
      <c r="C681" s="124" t="s">
        <v>8</v>
      </c>
      <c r="D681" s="2526" t="s">
        <v>520</v>
      </c>
      <c r="E681" s="657">
        <v>340</v>
      </c>
      <c r="F681" s="2231">
        <v>535</v>
      </c>
      <c r="G681" s="92">
        <f t="shared" ref="G681:G689" si="516">F681/12*$C$3</f>
        <v>401.25</v>
      </c>
      <c r="H681" s="92">
        <v>417</v>
      </c>
      <c r="I681" s="829">
        <f t="shared" si="508"/>
        <v>103.92523364485982</v>
      </c>
      <c r="J681" s="658">
        <v>11.5</v>
      </c>
      <c r="K681" s="93">
        <f t="shared" si="509"/>
        <v>10.496402877697841</v>
      </c>
      <c r="L681" s="94">
        <f t="shared" si="510"/>
        <v>6153</v>
      </c>
      <c r="M681" s="94">
        <f t="shared" si="511"/>
        <v>4615</v>
      </c>
      <c r="N681" s="94">
        <v>4377</v>
      </c>
      <c r="O681" s="94">
        <f t="shared" si="512"/>
        <v>94.842903575297939</v>
      </c>
      <c r="P681" s="94">
        <f t="shared" si="513"/>
        <v>18.097058823529412</v>
      </c>
      <c r="Q681" s="94">
        <f t="shared" si="514"/>
        <v>322.48334145945068</v>
      </c>
      <c r="R681" s="711"/>
      <c r="S681" s="711"/>
      <c r="T681" s="711"/>
      <c r="U681" s="711"/>
      <c r="V681" s="711"/>
      <c r="W681" s="711"/>
      <c r="X681" s="711"/>
      <c r="Y681" s="711"/>
      <c r="Z681" s="711"/>
      <c r="AA681" s="1596"/>
      <c r="AB681" s="711"/>
      <c r="AC681" s="711"/>
      <c r="AD681" s="711"/>
      <c r="AE681" s="711"/>
      <c r="AF681" s="711"/>
      <c r="AG681" s="711"/>
      <c r="AH681" s="1834"/>
      <c r="AI681" s="1834"/>
      <c r="AJ681" s="2438"/>
      <c r="AK681" s="1723"/>
    </row>
    <row r="682" spans="1:37" s="70" customFormat="1" ht="15" customHeight="1" x14ac:dyDescent="0.25">
      <c r="A682" s="738">
        <v>1</v>
      </c>
      <c r="B682" s="1737">
        <v>1</v>
      </c>
      <c r="C682" s="124" t="s">
        <v>25</v>
      </c>
      <c r="D682" s="2526" t="s">
        <v>520</v>
      </c>
      <c r="E682" s="657">
        <v>270</v>
      </c>
      <c r="F682" s="2231">
        <v>700</v>
      </c>
      <c r="G682" s="92">
        <f t="shared" si="516"/>
        <v>525</v>
      </c>
      <c r="H682" s="92">
        <v>458</v>
      </c>
      <c r="I682" s="829">
        <f t="shared" si="508"/>
        <v>87.238095238095241</v>
      </c>
      <c r="J682" s="658">
        <v>7</v>
      </c>
      <c r="K682" s="93">
        <f t="shared" si="509"/>
        <v>7.7117903930131009</v>
      </c>
      <c r="L682" s="94">
        <f t="shared" si="510"/>
        <v>4900</v>
      </c>
      <c r="M682" s="94">
        <f t="shared" si="511"/>
        <v>3675</v>
      </c>
      <c r="N682" s="94">
        <v>3532</v>
      </c>
      <c r="O682" s="94">
        <f t="shared" si="512"/>
        <v>96.10884353741497</v>
      </c>
      <c r="P682" s="94">
        <f t="shared" si="513"/>
        <v>18.148148148148149</v>
      </c>
      <c r="Q682" s="94">
        <f t="shared" si="514"/>
        <v>259.49387755102043</v>
      </c>
      <c r="R682" s="711"/>
      <c r="S682" s="711"/>
      <c r="T682" s="711"/>
      <c r="U682" s="711"/>
      <c r="V682" s="711"/>
      <c r="W682" s="711"/>
      <c r="X682" s="711"/>
      <c r="Y682" s="711"/>
      <c r="Z682" s="711"/>
      <c r="AA682" s="1596"/>
      <c r="AB682" s="711"/>
      <c r="AC682" s="711"/>
      <c r="AD682" s="711"/>
      <c r="AE682" s="711"/>
      <c r="AF682" s="711"/>
      <c r="AG682" s="711"/>
      <c r="AH682" s="1834"/>
      <c r="AI682" s="1834"/>
      <c r="AJ682" s="2438"/>
      <c r="AK682" s="1723"/>
    </row>
    <row r="683" spans="1:37" s="70" customFormat="1" ht="15" customHeight="1" x14ac:dyDescent="0.25">
      <c r="A683" s="738">
        <v>1</v>
      </c>
      <c r="B683" s="1737">
        <v>1</v>
      </c>
      <c r="C683" s="124" t="s">
        <v>75</v>
      </c>
      <c r="D683" s="2526" t="s">
        <v>520</v>
      </c>
      <c r="E683" s="657">
        <v>340</v>
      </c>
      <c r="F683" s="2231">
        <v>1610</v>
      </c>
      <c r="G683" s="92">
        <f t="shared" si="516"/>
        <v>1207.5</v>
      </c>
      <c r="H683" s="92">
        <v>1066</v>
      </c>
      <c r="I683" s="829">
        <f t="shared" si="508"/>
        <v>88.281573498964804</v>
      </c>
      <c r="J683" s="658">
        <v>10</v>
      </c>
      <c r="K683" s="93">
        <f t="shared" si="509"/>
        <v>9.8545966228893054</v>
      </c>
      <c r="L683" s="94">
        <f t="shared" si="510"/>
        <v>16100</v>
      </c>
      <c r="M683" s="94">
        <f t="shared" si="511"/>
        <v>12075</v>
      </c>
      <c r="N683" s="94">
        <v>10505</v>
      </c>
      <c r="O683" s="94">
        <f t="shared" si="512"/>
        <v>86.997929606625263</v>
      </c>
      <c r="P683" s="94">
        <f t="shared" si="513"/>
        <v>47.352941176470587</v>
      </c>
      <c r="Q683" s="94">
        <f t="shared" si="514"/>
        <v>295.7929606625259</v>
      </c>
      <c r="R683" s="711"/>
      <c r="S683" s="711"/>
      <c r="T683" s="711"/>
      <c r="U683" s="711"/>
      <c r="V683" s="711"/>
      <c r="W683" s="711"/>
      <c r="X683" s="711"/>
      <c r="Y683" s="711"/>
      <c r="Z683" s="711"/>
      <c r="AA683" s="1596"/>
      <c r="AB683" s="711"/>
      <c r="AC683" s="711"/>
      <c r="AD683" s="711"/>
      <c r="AE683" s="711"/>
      <c r="AF683" s="711"/>
      <c r="AG683" s="711"/>
      <c r="AH683" s="1834"/>
      <c r="AI683" s="1834"/>
      <c r="AJ683" s="2438"/>
      <c r="AK683" s="1723"/>
    </row>
    <row r="684" spans="1:37" s="70" customFormat="1" ht="15" customHeight="1" x14ac:dyDescent="0.25">
      <c r="A684" s="738">
        <v>1</v>
      </c>
      <c r="B684" s="1737">
        <v>1</v>
      </c>
      <c r="C684" s="124" t="s">
        <v>76</v>
      </c>
      <c r="D684" s="2526" t="s">
        <v>520</v>
      </c>
      <c r="E684" s="657">
        <v>340</v>
      </c>
      <c r="F684" s="772">
        <v>570</v>
      </c>
      <c r="G684" s="92">
        <f t="shared" si="516"/>
        <v>427.5</v>
      </c>
      <c r="H684" s="92">
        <v>408</v>
      </c>
      <c r="I684" s="829">
        <f t="shared" si="508"/>
        <v>95.438596491228068</v>
      </c>
      <c r="J684" s="659">
        <v>12</v>
      </c>
      <c r="K684" s="93">
        <f t="shared" si="509"/>
        <v>11.061274509803921</v>
      </c>
      <c r="L684" s="94">
        <f t="shared" si="510"/>
        <v>6840</v>
      </c>
      <c r="M684" s="94">
        <f t="shared" si="511"/>
        <v>5130</v>
      </c>
      <c r="N684" s="94">
        <v>4513</v>
      </c>
      <c r="O684" s="94">
        <f t="shared" si="512"/>
        <v>87.972709551656919</v>
      </c>
      <c r="P684" s="94">
        <f t="shared" si="513"/>
        <v>20.117647058823529</v>
      </c>
      <c r="Q684" s="94">
        <f t="shared" si="514"/>
        <v>299.10721247563356</v>
      </c>
      <c r="R684" s="711"/>
      <c r="S684" s="711"/>
      <c r="T684" s="711"/>
      <c r="U684" s="711"/>
      <c r="V684" s="711"/>
      <c r="W684" s="711"/>
      <c r="X684" s="711"/>
      <c r="Y684" s="711"/>
      <c r="Z684" s="711"/>
      <c r="AA684" s="1596"/>
      <c r="AB684" s="711"/>
      <c r="AC684" s="711"/>
      <c r="AD684" s="711"/>
      <c r="AE684" s="711"/>
      <c r="AF684" s="711"/>
      <c r="AG684" s="711"/>
      <c r="AH684" s="1834"/>
      <c r="AI684" s="1834"/>
      <c r="AJ684" s="2438"/>
      <c r="AK684" s="1723"/>
    </row>
    <row r="685" spans="1:37" s="70" customFormat="1" ht="15" customHeight="1" x14ac:dyDescent="0.25">
      <c r="A685" s="738">
        <v>1</v>
      </c>
      <c r="B685" s="1737">
        <v>1</v>
      </c>
      <c r="C685" s="124" t="s">
        <v>27</v>
      </c>
      <c r="D685" s="2526" t="s">
        <v>520</v>
      </c>
      <c r="E685" s="660">
        <v>300</v>
      </c>
      <c r="F685" s="2231">
        <v>500</v>
      </c>
      <c r="G685" s="92">
        <f t="shared" si="516"/>
        <v>375</v>
      </c>
      <c r="H685" s="92">
        <v>323</v>
      </c>
      <c r="I685" s="829">
        <f t="shared" si="508"/>
        <v>86.133333333333326</v>
      </c>
      <c r="J685" s="658">
        <v>5.7</v>
      </c>
      <c r="K685" s="93">
        <f t="shared" si="509"/>
        <v>6.4086687306501551</v>
      </c>
      <c r="L685" s="94">
        <f t="shared" si="510"/>
        <v>2850</v>
      </c>
      <c r="M685" s="94">
        <f t="shared" si="511"/>
        <v>2138</v>
      </c>
      <c r="N685" s="94">
        <v>2070</v>
      </c>
      <c r="O685" s="94">
        <f t="shared" si="512"/>
        <v>96.819457436856865</v>
      </c>
      <c r="P685" s="94">
        <f t="shared" si="513"/>
        <v>9.5</v>
      </c>
      <c r="Q685" s="94">
        <f t="shared" si="514"/>
        <v>290.5263157894737</v>
      </c>
      <c r="R685" s="711"/>
      <c r="S685" s="711"/>
      <c r="T685" s="711"/>
      <c r="U685" s="711"/>
      <c r="V685" s="711"/>
      <c r="W685" s="711"/>
      <c r="X685" s="711"/>
      <c r="Y685" s="711"/>
      <c r="Z685" s="711"/>
      <c r="AA685" s="1596"/>
      <c r="AB685" s="711"/>
      <c r="AC685" s="711"/>
      <c r="AD685" s="711"/>
      <c r="AE685" s="711"/>
      <c r="AF685" s="711"/>
      <c r="AG685" s="711"/>
      <c r="AH685" s="1834"/>
      <c r="AI685" s="1834"/>
      <c r="AJ685" s="2438"/>
      <c r="AK685" s="1723"/>
    </row>
    <row r="686" spans="1:37" s="70" customFormat="1" ht="15" customHeight="1" x14ac:dyDescent="0.25">
      <c r="A686" s="738">
        <v>1</v>
      </c>
      <c r="B686" s="1737">
        <v>1</v>
      </c>
      <c r="C686" s="124" t="s">
        <v>28</v>
      </c>
      <c r="D686" s="2526" t="s">
        <v>520</v>
      </c>
      <c r="E686" s="660">
        <v>340</v>
      </c>
      <c r="F686" s="2231">
        <v>260</v>
      </c>
      <c r="G686" s="92">
        <f t="shared" si="516"/>
        <v>195</v>
      </c>
      <c r="H686" s="92">
        <v>227</v>
      </c>
      <c r="I686" s="829">
        <f t="shared" si="508"/>
        <v>116.41025641025642</v>
      </c>
      <c r="J686" s="658">
        <v>8</v>
      </c>
      <c r="K686" s="93">
        <f t="shared" si="509"/>
        <v>7.2114537444933919</v>
      </c>
      <c r="L686" s="94">
        <f t="shared" si="510"/>
        <v>2080</v>
      </c>
      <c r="M686" s="94">
        <f t="shared" si="511"/>
        <v>1560</v>
      </c>
      <c r="N686" s="94">
        <v>1637</v>
      </c>
      <c r="O686" s="94">
        <f t="shared" si="512"/>
        <v>104.93589743589745</v>
      </c>
      <c r="P686" s="94">
        <f t="shared" si="513"/>
        <v>6.117647058823529</v>
      </c>
      <c r="Q686" s="94">
        <f t="shared" si="514"/>
        <v>356.78205128205127</v>
      </c>
      <c r="R686" s="711"/>
      <c r="S686" s="711"/>
      <c r="T686" s="711"/>
      <c r="U686" s="711"/>
      <c r="V686" s="711"/>
      <c r="W686" s="711"/>
      <c r="X686" s="711"/>
      <c r="Y686" s="711"/>
      <c r="Z686" s="711"/>
      <c r="AA686" s="1596"/>
      <c r="AB686" s="711"/>
      <c r="AC686" s="711"/>
      <c r="AD686" s="711"/>
      <c r="AE686" s="711"/>
      <c r="AF686" s="711"/>
      <c r="AG686" s="711"/>
      <c r="AH686" s="1834"/>
      <c r="AI686" s="1834"/>
      <c r="AJ686" s="2438"/>
      <c r="AK686" s="1723"/>
    </row>
    <row r="687" spans="1:37" s="70" customFormat="1" ht="15" customHeight="1" x14ac:dyDescent="0.25">
      <c r="A687" s="738">
        <v>1</v>
      </c>
      <c r="B687" s="1737">
        <v>1</v>
      </c>
      <c r="C687" s="124" t="s">
        <v>26</v>
      </c>
      <c r="D687" s="2526" t="s">
        <v>520</v>
      </c>
      <c r="E687" s="660">
        <v>340</v>
      </c>
      <c r="F687" s="867">
        <v>1140</v>
      </c>
      <c r="G687" s="92">
        <f t="shared" si="516"/>
        <v>855</v>
      </c>
      <c r="H687" s="92">
        <v>866</v>
      </c>
      <c r="I687" s="829">
        <f t="shared" si="508"/>
        <v>101.28654970760233</v>
      </c>
      <c r="J687" s="501">
        <v>6.1</v>
      </c>
      <c r="K687" s="93">
        <f t="shared" si="509"/>
        <v>5.9076212471131644</v>
      </c>
      <c r="L687" s="94">
        <f t="shared" si="510"/>
        <v>6954</v>
      </c>
      <c r="M687" s="94">
        <f t="shared" si="511"/>
        <v>5216</v>
      </c>
      <c r="N687" s="94">
        <v>5116</v>
      </c>
      <c r="O687" s="94">
        <f t="shared" si="512"/>
        <v>98.082822085889575</v>
      </c>
      <c r="P687" s="94">
        <f t="shared" si="513"/>
        <v>20.452941176470588</v>
      </c>
      <c r="Q687" s="94">
        <f t="shared" si="514"/>
        <v>333.51356533410029</v>
      </c>
      <c r="R687" s="711"/>
      <c r="S687" s="711"/>
      <c r="T687" s="711"/>
      <c r="U687" s="711"/>
      <c r="V687" s="711"/>
      <c r="W687" s="711"/>
      <c r="X687" s="711"/>
      <c r="Y687" s="711"/>
      <c r="Z687" s="711"/>
      <c r="AA687" s="1596"/>
      <c r="AB687" s="711"/>
      <c r="AC687" s="711"/>
      <c r="AD687" s="711"/>
      <c r="AE687" s="711"/>
      <c r="AF687" s="711"/>
      <c r="AG687" s="711"/>
      <c r="AH687" s="1834"/>
      <c r="AI687" s="1834"/>
      <c r="AJ687" s="2438"/>
      <c r="AK687" s="1723"/>
    </row>
    <row r="688" spans="1:37" s="70" customFormat="1" ht="15" customHeight="1" x14ac:dyDescent="0.25">
      <c r="A688" s="738">
        <v>1</v>
      </c>
      <c r="B688" s="1737">
        <v>1</v>
      </c>
      <c r="C688" s="124" t="s">
        <v>9</v>
      </c>
      <c r="D688" s="2526" t="s">
        <v>520</v>
      </c>
      <c r="E688" s="660">
        <v>340</v>
      </c>
      <c r="F688" s="2231">
        <v>540</v>
      </c>
      <c r="G688" s="92">
        <f t="shared" si="516"/>
        <v>405</v>
      </c>
      <c r="H688" s="92">
        <v>409</v>
      </c>
      <c r="I688" s="829">
        <f t="shared" si="508"/>
        <v>100.98765432098766</v>
      </c>
      <c r="J688" s="658">
        <v>12.5</v>
      </c>
      <c r="K688" s="93">
        <f t="shared" si="509"/>
        <v>12.352078239608803</v>
      </c>
      <c r="L688" s="94">
        <f t="shared" si="510"/>
        <v>6750</v>
      </c>
      <c r="M688" s="94">
        <f t="shared" si="511"/>
        <v>5063</v>
      </c>
      <c r="N688" s="94">
        <v>5052</v>
      </c>
      <c r="O688" s="94">
        <f t="shared" si="512"/>
        <v>99.782737507406665</v>
      </c>
      <c r="P688" s="94">
        <f t="shared" si="513"/>
        <v>19.852941176470587</v>
      </c>
      <c r="Q688" s="94">
        <f t="shared" si="514"/>
        <v>339.29481481481486</v>
      </c>
      <c r="R688" s="711"/>
      <c r="S688" s="711"/>
      <c r="T688" s="711"/>
      <c r="U688" s="711"/>
      <c r="V688" s="711"/>
      <c r="W688" s="711"/>
      <c r="X688" s="711"/>
      <c r="Y688" s="711"/>
      <c r="Z688" s="711"/>
      <c r="AA688" s="1596"/>
      <c r="AB688" s="711"/>
      <c r="AC688" s="711"/>
      <c r="AD688" s="711"/>
      <c r="AE688" s="711"/>
      <c r="AF688" s="711"/>
      <c r="AG688" s="711"/>
      <c r="AH688" s="1834"/>
      <c r="AI688" s="1834"/>
      <c r="AJ688" s="2438"/>
      <c r="AK688" s="1723"/>
    </row>
    <row r="689" spans="1:37" s="70" customFormat="1" ht="15" customHeight="1" x14ac:dyDescent="0.25">
      <c r="A689" s="738">
        <v>1</v>
      </c>
      <c r="B689" s="1737">
        <v>1</v>
      </c>
      <c r="C689" s="124" t="s">
        <v>77</v>
      </c>
      <c r="D689" s="2526" t="s">
        <v>520</v>
      </c>
      <c r="E689" s="660">
        <v>320</v>
      </c>
      <c r="F689" s="2231">
        <v>650</v>
      </c>
      <c r="G689" s="92">
        <f t="shared" si="516"/>
        <v>487.5</v>
      </c>
      <c r="H689" s="92">
        <v>490</v>
      </c>
      <c r="I689" s="829">
        <f t="shared" si="508"/>
        <v>100.51282051282051</v>
      </c>
      <c r="J689" s="658">
        <v>9</v>
      </c>
      <c r="K689" s="93">
        <f t="shared" si="509"/>
        <v>8.8551020408163268</v>
      </c>
      <c r="L689" s="94">
        <f t="shared" si="510"/>
        <v>5850</v>
      </c>
      <c r="M689" s="94">
        <f t="shared" si="511"/>
        <v>4388</v>
      </c>
      <c r="N689" s="94">
        <v>4339</v>
      </c>
      <c r="O689" s="94">
        <f t="shared" si="512"/>
        <v>98.883318140382855</v>
      </c>
      <c r="P689" s="94">
        <f t="shared" si="513"/>
        <v>18.28125</v>
      </c>
      <c r="Q689" s="94">
        <f t="shared" si="514"/>
        <v>316.46267806267804</v>
      </c>
      <c r="R689" s="711"/>
      <c r="S689" s="711"/>
      <c r="T689" s="711"/>
      <c r="U689" s="711"/>
      <c r="V689" s="711"/>
      <c r="W689" s="711"/>
      <c r="X689" s="711"/>
      <c r="Y689" s="711"/>
      <c r="Z689" s="711"/>
      <c r="AA689" s="1597"/>
      <c r="AB689" s="711"/>
      <c r="AC689" s="711"/>
      <c r="AD689" s="711"/>
      <c r="AE689" s="711"/>
      <c r="AF689" s="711"/>
      <c r="AG689" s="711"/>
      <c r="AH689" s="1834"/>
      <c r="AI689" s="1834"/>
      <c r="AJ689" s="2438"/>
      <c r="AK689" s="1723"/>
    </row>
    <row r="690" spans="1:37" s="70" customFormat="1" ht="15" customHeight="1" x14ac:dyDescent="0.25">
      <c r="A690" s="738">
        <v>1</v>
      </c>
      <c r="B690" s="1737">
        <v>1</v>
      </c>
      <c r="C690" s="280" t="s">
        <v>7</v>
      </c>
      <c r="D690" s="280"/>
      <c r="E690" s="280"/>
      <c r="F690" s="2232">
        <f>SUM(F679:F689)</f>
        <v>8840</v>
      </c>
      <c r="G690" s="673">
        <f>SUM(G679:G689)</f>
        <v>6630</v>
      </c>
      <c r="H690" s="673">
        <f>SUM(H679:H689)</f>
        <v>6468</v>
      </c>
      <c r="I690" s="673">
        <f t="shared" si="508"/>
        <v>97.556561085972845</v>
      </c>
      <c r="J690" s="678">
        <f>IF(F690=0,0,L690/F690)</f>
        <v>9.3854072398190045</v>
      </c>
      <c r="K690" s="117">
        <f t="shared" si="509"/>
        <v>9.279529993815709</v>
      </c>
      <c r="L690" s="673">
        <f>SUM(L679:L689)</f>
        <v>82967</v>
      </c>
      <c r="M690" s="673">
        <f>SUM(M679:M689)</f>
        <v>62228</v>
      </c>
      <c r="N690" s="2775">
        <f>SUM(N679:N689)</f>
        <v>60020</v>
      </c>
      <c r="O690" s="94">
        <f t="shared" si="512"/>
        <v>96.451758051038112</v>
      </c>
      <c r="P690" s="673">
        <f>SUM(P679:P689)</f>
        <v>249.99900599128543</v>
      </c>
      <c r="Q690" s="94">
        <f t="shared" si="514"/>
        <v>320.10793942699217</v>
      </c>
      <c r="R690" s="673">
        <v>330328.20753239992</v>
      </c>
      <c r="S690" s="673">
        <v>330328.20753239992</v>
      </c>
      <c r="T690" s="673">
        <v>330328.20753239992</v>
      </c>
      <c r="U690" s="673">
        <v>330328.20753239992</v>
      </c>
      <c r="V690" s="673">
        <v>330328.20753239992</v>
      </c>
      <c r="W690" s="673">
        <v>330328.20753239992</v>
      </c>
      <c r="X690" s="673">
        <v>330328.20753239992</v>
      </c>
      <c r="Y690" s="673">
        <v>324547.67411640019</v>
      </c>
      <c r="Z690" s="673">
        <v>324547.67411640019</v>
      </c>
      <c r="AA690" s="1601">
        <f>R690/12*$C$3+(S690-R690)/11*8+(T690-S690)/10*7+(U690-T690)/9*6+(V690-U690)/8*5+(W690-V690)/7*4+(X690-W690)/6*3+(Y690-X690)/5*2+(Z690-Y690)/4*1</f>
        <v>245433.94228290004</v>
      </c>
      <c r="AB690" s="673">
        <f>AF690-AE690-AC690</f>
        <v>234400.30928999998</v>
      </c>
      <c r="AC690" s="673"/>
      <c r="AD690" s="673">
        <f>AB690-AA690</f>
        <v>-11033.632992900064</v>
      </c>
      <c r="AE690" s="673">
        <v>-4829.8231199999991</v>
      </c>
      <c r="AF690" s="673">
        <v>229570.48616999999</v>
      </c>
      <c r="AG690" s="673">
        <v>14</v>
      </c>
      <c r="AH690" s="1854">
        <v>422059.49000000005</v>
      </c>
      <c r="AI690" s="1854">
        <f>AH690/1000</f>
        <v>422.05949000000004</v>
      </c>
      <c r="AJ690" s="2438"/>
      <c r="AK690" s="1723"/>
    </row>
    <row r="691" spans="1:37" s="70" customFormat="1" ht="15" customHeight="1" x14ac:dyDescent="0.25">
      <c r="A691" s="738">
        <v>1</v>
      </c>
      <c r="B691" s="1737">
        <v>1</v>
      </c>
      <c r="C691" s="636" t="s">
        <v>14</v>
      </c>
      <c r="D691" s="636"/>
      <c r="E691" s="830"/>
      <c r="F691" s="2232"/>
      <c r="G691" s="673"/>
      <c r="H691" s="673"/>
      <c r="I691" s="673"/>
      <c r="J691" s="674"/>
      <c r="K691" s="674"/>
      <c r="L691" s="673"/>
      <c r="M691" s="673"/>
      <c r="N691" s="673"/>
      <c r="O691" s="673"/>
      <c r="P691" s="673"/>
      <c r="Q691" s="673"/>
      <c r="R691" s="228"/>
      <c r="S691" s="228"/>
      <c r="T691" s="228"/>
      <c r="U691" s="228"/>
      <c r="V691" s="228"/>
      <c r="W691" s="228"/>
      <c r="X691" s="228"/>
      <c r="Y691" s="228"/>
      <c r="Z691" s="228"/>
      <c r="AA691" s="1629"/>
      <c r="AB691" s="228"/>
      <c r="AC691" s="228"/>
      <c r="AD691" s="228"/>
      <c r="AE691" s="228"/>
      <c r="AF691" s="228"/>
      <c r="AG691" s="228"/>
      <c r="AH691" s="1853"/>
      <c r="AI691" s="1853"/>
      <c r="AJ691" s="2438"/>
      <c r="AK691" s="1723"/>
    </row>
    <row r="692" spans="1:37" s="70" customFormat="1" ht="16.5" customHeight="1" x14ac:dyDescent="0.25">
      <c r="A692" s="738">
        <v>1</v>
      </c>
      <c r="B692" s="1737">
        <v>1</v>
      </c>
      <c r="C692" s="507" t="s">
        <v>302</v>
      </c>
      <c r="D692" s="507"/>
      <c r="E692" s="520"/>
      <c r="F692" s="2199"/>
      <c r="G692" s="116"/>
      <c r="H692" s="116"/>
      <c r="I692" s="116"/>
      <c r="J692" s="363"/>
      <c r="K692" s="363"/>
      <c r="L692" s="365"/>
      <c r="M692" s="365"/>
      <c r="N692" s="365"/>
      <c r="O692" s="365"/>
      <c r="P692" s="365"/>
      <c r="Q692" s="365"/>
      <c r="R692" s="440"/>
      <c r="S692" s="440"/>
      <c r="T692" s="440"/>
      <c r="U692" s="440"/>
      <c r="V692" s="440"/>
      <c r="W692" s="440"/>
      <c r="X692" s="440"/>
      <c r="Y692" s="440"/>
      <c r="Z692" s="440"/>
      <c r="AA692" s="1599"/>
      <c r="AB692" s="440"/>
      <c r="AC692" s="440"/>
      <c r="AD692" s="440"/>
      <c r="AE692" s="440"/>
      <c r="AF692" s="440"/>
      <c r="AG692" s="440"/>
      <c r="AH692" s="1829"/>
      <c r="AI692" s="1829"/>
      <c r="AJ692" s="2438"/>
      <c r="AK692" s="1723"/>
    </row>
    <row r="693" spans="1:37" s="70" customFormat="1" ht="15" customHeight="1" x14ac:dyDescent="0.25">
      <c r="A693" s="738">
        <v>1</v>
      </c>
      <c r="B693" s="1737">
        <v>1</v>
      </c>
      <c r="C693" s="407" t="s">
        <v>198</v>
      </c>
      <c r="D693" s="407"/>
      <c r="E693" s="407"/>
      <c r="F693" s="711">
        <f t="shared" ref="F693:G693" si="517">SUM(F695:F698)+F694/2.7</f>
        <v>30644.14814814815</v>
      </c>
      <c r="G693" s="440">
        <f t="shared" si="517"/>
        <v>22983.111111111109</v>
      </c>
      <c r="H693" s="440">
        <f>SUM(H695:H698)+H694/2.7</f>
        <v>20884.948148148149</v>
      </c>
      <c r="I693" s="440">
        <f>H693/G693*100</f>
        <v>90.870848803630381</v>
      </c>
      <c r="J693" s="125"/>
      <c r="K693" s="125"/>
      <c r="L693" s="464"/>
      <c r="M693" s="464"/>
      <c r="N693" s="464"/>
      <c r="O693" s="464"/>
      <c r="P693" s="464"/>
      <c r="Q693" s="464"/>
      <c r="R693" s="711"/>
      <c r="S693" s="711"/>
      <c r="T693" s="711"/>
      <c r="U693" s="711"/>
      <c r="V693" s="711"/>
      <c r="W693" s="711"/>
      <c r="X693" s="711"/>
      <c r="Y693" s="711"/>
      <c r="Z693" s="711"/>
      <c r="AA693" s="1596"/>
      <c r="AB693" s="711"/>
      <c r="AC693" s="711"/>
      <c r="AD693" s="711"/>
      <c r="AE693" s="711"/>
      <c r="AF693" s="711"/>
      <c r="AG693" s="2464">
        <f t="shared" ref="AG693" si="518">SUM(AG695:AG698)+AG694/2.7</f>
        <v>168.95185185185184</v>
      </c>
      <c r="AH693" s="1834">
        <f>AH694+AH695+AH696+AH697+AH698</f>
        <v>146273.97999999998</v>
      </c>
      <c r="AI693" s="1834">
        <f t="shared" ref="AI693:AI703" si="519">AH693/1000</f>
        <v>146.27397999999999</v>
      </c>
      <c r="AJ693" s="2438"/>
      <c r="AK693" s="1723"/>
    </row>
    <row r="694" spans="1:37" s="70" customFormat="1" ht="15" customHeight="1" x14ac:dyDescent="0.25">
      <c r="A694" s="738"/>
      <c r="B694" s="1737"/>
      <c r="C694" s="407" t="s">
        <v>468</v>
      </c>
      <c r="D694" s="407"/>
      <c r="E694" s="407"/>
      <c r="F694" s="711">
        <v>616</v>
      </c>
      <c r="G694" s="440">
        <f t="shared" ref="G694:G702" si="520">ROUND(F694/12*$C$3,0)</f>
        <v>462</v>
      </c>
      <c r="H694" s="440">
        <v>280.65999999999997</v>
      </c>
      <c r="I694" s="440">
        <f>H694/G694*100</f>
        <v>60.748917748917741</v>
      </c>
      <c r="J694" s="125"/>
      <c r="K694" s="125"/>
      <c r="L694" s="464"/>
      <c r="M694" s="464"/>
      <c r="N694" s="464"/>
      <c r="O694" s="464"/>
      <c r="P694" s="464"/>
      <c r="Q694" s="464"/>
      <c r="R694" s="711"/>
      <c r="S694" s="711"/>
      <c r="T694" s="711"/>
      <c r="U694" s="711"/>
      <c r="V694" s="711"/>
      <c r="W694" s="711"/>
      <c r="X694" s="711"/>
      <c r="Y694" s="711"/>
      <c r="Z694" s="711"/>
      <c r="AA694" s="1596"/>
      <c r="AB694" s="711"/>
      <c r="AC694" s="711"/>
      <c r="AD694" s="711"/>
      <c r="AE694" s="711"/>
      <c r="AF694" s="711"/>
      <c r="AG694" s="711">
        <v>10.67</v>
      </c>
      <c r="AH694" s="1834">
        <v>2510.3200000000002</v>
      </c>
      <c r="AI694" s="1834">
        <f t="shared" si="519"/>
        <v>2.5103200000000001</v>
      </c>
      <c r="AJ694" s="2438"/>
      <c r="AK694" s="1723"/>
    </row>
    <row r="695" spans="1:37" s="70" customFormat="1" ht="15" customHeight="1" x14ac:dyDescent="0.25">
      <c r="A695" s="738">
        <v>1</v>
      </c>
      <c r="B695" s="1737">
        <v>1</v>
      </c>
      <c r="C695" s="407" t="s">
        <v>303</v>
      </c>
      <c r="D695" s="407"/>
      <c r="E695" s="407"/>
      <c r="F695" s="711"/>
      <c r="G695" s="92">
        <f t="shared" si="520"/>
        <v>0</v>
      </c>
      <c r="H695" s="440"/>
      <c r="I695" s="440"/>
      <c r="J695" s="125"/>
      <c r="K695" s="125"/>
      <c r="L695" s="464"/>
      <c r="M695" s="464"/>
      <c r="N695" s="464"/>
      <c r="O695" s="464"/>
      <c r="P695" s="464"/>
      <c r="Q695" s="464"/>
      <c r="R695" s="711"/>
      <c r="S695" s="711"/>
      <c r="T695" s="711"/>
      <c r="U695" s="711"/>
      <c r="V695" s="711"/>
      <c r="W695" s="711"/>
      <c r="X695" s="711"/>
      <c r="Y695" s="711"/>
      <c r="Z695" s="711"/>
      <c r="AA695" s="1596"/>
      <c r="AB695" s="711"/>
      <c r="AC695" s="711"/>
      <c r="AD695" s="711"/>
      <c r="AE695" s="711"/>
      <c r="AF695" s="711"/>
      <c r="AG695" s="711"/>
      <c r="AH695" s="1834"/>
      <c r="AI695" s="1834">
        <f t="shared" si="519"/>
        <v>0</v>
      </c>
      <c r="AJ695" s="2438"/>
      <c r="AK695" s="1723"/>
    </row>
    <row r="696" spans="1:37" s="70" customFormat="1" ht="27" customHeight="1" x14ac:dyDescent="0.25">
      <c r="A696" s="738">
        <v>1</v>
      </c>
      <c r="B696" s="1737">
        <v>1</v>
      </c>
      <c r="C696" s="407" t="s">
        <v>304</v>
      </c>
      <c r="D696" s="407"/>
      <c r="E696" s="407"/>
      <c r="F696" s="711">
        <v>11016</v>
      </c>
      <c r="G696" s="92">
        <f t="shared" si="520"/>
        <v>8262</v>
      </c>
      <c r="H696" s="440">
        <v>8992</v>
      </c>
      <c r="I696" s="440">
        <f t="shared" ref="I696:I703" si="521">H696/G696*100</f>
        <v>108.83563301863954</v>
      </c>
      <c r="J696" s="125"/>
      <c r="K696" s="125"/>
      <c r="L696" s="464"/>
      <c r="M696" s="464"/>
      <c r="N696" s="464"/>
      <c r="O696" s="464"/>
      <c r="P696" s="464"/>
      <c r="Q696" s="464"/>
      <c r="R696" s="711"/>
      <c r="S696" s="711"/>
      <c r="T696" s="711"/>
      <c r="U696" s="711"/>
      <c r="V696" s="711"/>
      <c r="W696" s="711"/>
      <c r="X696" s="711"/>
      <c r="Y696" s="711"/>
      <c r="Z696" s="711"/>
      <c r="AA696" s="1596"/>
      <c r="AB696" s="711"/>
      <c r="AC696" s="711"/>
      <c r="AD696" s="711"/>
      <c r="AE696" s="711"/>
      <c r="AF696" s="711"/>
      <c r="AG696" s="711">
        <v>66</v>
      </c>
      <c r="AH696" s="1834">
        <v>57304.009999999987</v>
      </c>
      <c r="AI696" s="1834">
        <f t="shared" si="519"/>
        <v>57.304009999999991</v>
      </c>
      <c r="AJ696" s="2438"/>
      <c r="AK696" s="1723"/>
    </row>
    <row r="697" spans="1:37" s="70" customFormat="1" ht="30" customHeight="1" x14ac:dyDescent="0.25">
      <c r="A697" s="738">
        <v>1</v>
      </c>
      <c r="B697" s="1737">
        <v>1</v>
      </c>
      <c r="C697" s="407" t="s">
        <v>305</v>
      </c>
      <c r="D697" s="407"/>
      <c r="E697" s="407"/>
      <c r="F697" s="711">
        <v>400</v>
      </c>
      <c r="G697" s="92">
        <f t="shared" si="520"/>
        <v>300</v>
      </c>
      <c r="H697" s="440">
        <v>281</v>
      </c>
      <c r="I697" s="440">
        <f t="shared" si="521"/>
        <v>93.666666666666671</v>
      </c>
      <c r="J697" s="125"/>
      <c r="K697" s="125"/>
      <c r="L697" s="464"/>
      <c r="M697" s="464"/>
      <c r="N697" s="464"/>
      <c r="O697" s="464"/>
      <c r="P697" s="464"/>
      <c r="Q697" s="464"/>
      <c r="R697" s="711"/>
      <c r="S697" s="711"/>
      <c r="T697" s="711"/>
      <c r="U697" s="711"/>
      <c r="V697" s="711"/>
      <c r="W697" s="711"/>
      <c r="X697" s="711"/>
      <c r="Y697" s="711"/>
      <c r="Z697" s="711"/>
      <c r="AA697" s="1596"/>
      <c r="AB697" s="711"/>
      <c r="AC697" s="711"/>
      <c r="AD697" s="711"/>
      <c r="AE697" s="711"/>
      <c r="AF697" s="711"/>
      <c r="AG697" s="711">
        <v>2</v>
      </c>
      <c r="AH697" s="1834">
        <v>2240.09</v>
      </c>
      <c r="AI697" s="1834">
        <f t="shared" si="519"/>
        <v>2.2400900000000004</v>
      </c>
      <c r="AJ697" s="2438"/>
      <c r="AK697" s="1723"/>
    </row>
    <row r="698" spans="1:37" s="70" customFormat="1" ht="15" customHeight="1" x14ac:dyDescent="0.25">
      <c r="A698" s="738">
        <v>1</v>
      </c>
      <c r="B698" s="1737">
        <v>1</v>
      </c>
      <c r="C698" s="407" t="s">
        <v>306</v>
      </c>
      <c r="D698" s="407"/>
      <c r="E698" s="407"/>
      <c r="F698" s="711">
        <v>19000</v>
      </c>
      <c r="G698" s="92">
        <f t="shared" si="520"/>
        <v>14250</v>
      </c>
      <c r="H698" s="440">
        <v>11508</v>
      </c>
      <c r="I698" s="440">
        <f t="shared" si="521"/>
        <v>80.757894736842104</v>
      </c>
      <c r="J698" s="125"/>
      <c r="K698" s="125"/>
      <c r="L698" s="464"/>
      <c r="M698" s="464"/>
      <c r="N698" s="464"/>
      <c r="O698" s="464"/>
      <c r="P698" s="464"/>
      <c r="Q698" s="464"/>
      <c r="R698" s="711"/>
      <c r="S698" s="711"/>
      <c r="T698" s="711"/>
      <c r="U698" s="711"/>
      <c r="V698" s="711"/>
      <c r="W698" s="711"/>
      <c r="X698" s="711"/>
      <c r="Y698" s="711"/>
      <c r="Z698" s="711"/>
      <c r="AA698" s="1596"/>
      <c r="AB698" s="711"/>
      <c r="AC698" s="711"/>
      <c r="AD698" s="711"/>
      <c r="AE698" s="711"/>
      <c r="AF698" s="711"/>
      <c r="AG698" s="711">
        <v>97</v>
      </c>
      <c r="AH698" s="1834">
        <v>84219.560000000012</v>
      </c>
      <c r="AI698" s="1834">
        <f t="shared" si="519"/>
        <v>84.219560000000016</v>
      </c>
      <c r="AJ698" s="2438"/>
      <c r="AK698" s="1723"/>
    </row>
    <row r="699" spans="1:37" s="70" customFormat="1" ht="45.75" customHeight="1" x14ac:dyDescent="0.25">
      <c r="A699" s="738"/>
      <c r="B699" s="1737"/>
      <c r="C699" s="407" t="s">
        <v>548</v>
      </c>
      <c r="D699" s="407"/>
      <c r="E699" s="407"/>
      <c r="F699" s="711">
        <v>4443</v>
      </c>
      <c r="G699" s="92">
        <f>F699/7*($C$3-5)</f>
        <v>2538.8571428571427</v>
      </c>
      <c r="H699" s="440">
        <v>36</v>
      </c>
      <c r="I699" s="440">
        <f t="shared" si="521"/>
        <v>1.4179608372721135</v>
      </c>
      <c r="J699" s="125"/>
      <c r="K699" s="125"/>
      <c r="L699" s="464"/>
      <c r="M699" s="464"/>
      <c r="N699" s="464"/>
      <c r="O699" s="464"/>
      <c r="P699" s="464"/>
      <c r="Q699" s="464"/>
      <c r="R699" s="711"/>
      <c r="S699" s="711"/>
      <c r="T699" s="711"/>
      <c r="U699" s="711"/>
      <c r="V699" s="711"/>
      <c r="W699" s="711"/>
      <c r="X699" s="711"/>
      <c r="Y699" s="711"/>
      <c r="Z699" s="711"/>
      <c r="AA699" s="1596"/>
      <c r="AB699" s="711"/>
      <c r="AC699" s="711"/>
      <c r="AD699" s="711"/>
      <c r="AE699" s="711"/>
      <c r="AF699" s="711"/>
      <c r="AG699" s="711"/>
      <c r="AH699" s="1834"/>
      <c r="AI699" s="1834"/>
      <c r="AJ699" s="2438"/>
      <c r="AK699" s="1723"/>
    </row>
    <row r="700" spans="1:37" s="70" customFormat="1" ht="21" customHeight="1" x14ac:dyDescent="0.25">
      <c r="A700" s="738">
        <v>1</v>
      </c>
      <c r="B700" s="1737">
        <v>1</v>
      </c>
      <c r="C700" s="407" t="s">
        <v>157</v>
      </c>
      <c r="D700" s="407"/>
      <c r="E700" s="407"/>
      <c r="F700" s="711">
        <f>F701+F702/8.5</f>
        <v>97765.941176470587</v>
      </c>
      <c r="G700" s="92">
        <f t="shared" ref="G700:H700" si="522">G701+G702/8.5</f>
        <v>73324.705882352937</v>
      </c>
      <c r="H700" s="92">
        <f t="shared" si="522"/>
        <v>55389.543529411763</v>
      </c>
      <c r="I700" s="440">
        <f t="shared" si="521"/>
        <v>75.540082790488725</v>
      </c>
      <c r="J700" s="125"/>
      <c r="K700" s="125"/>
      <c r="L700" s="464"/>
      <c r="M700" s="464"/>
      <c r="N700" s="464"/>
      <c r="O700" s="464"/>
      <c r="P700" s="464"/>
      <c r="Q700" s="464"/>
      <c r="R700" s="711"/>
      <c r="S700" s="711"/>
      <c r="T700" s="711"/>
      <c r="U700" s="711"/>
      <c r="V700" s="711"/>
      <c r="W700" s="711"/>
      <c r="X700" s="711"/>
      <c r="Y700" s="711"/>
      <c r="Z700" s="711"/>
      <c r="AA700" s="1596"/>
      <c r="AB700" s="711"/>
      <c r="AC700" s="711"/>
      <c r="AD700" s="711"/>
      <c r="AE700" s="711"/>
      <c r="AF700" s="711"/>
      <c r="AG700" s="92">
        <f t="shared" ref="AG700" si="523">AG701+AG702/8.5</f>
        <v>1545.4705882352941</v>
      </c>
      <c r="AH700" s="1834">
        <f>AH701+AH702</f>
        <v>4193430.2399999984</v>
      </c>
      <c r="AI700" s="1834">
        <f t="shared" si="519"/>
        <v>4193.4302399999988</v>
      </c>
      <c r="AJ700" s="2438"/>
      <c r="AK700" s="1723"/>
    </row>
    <row r="701" spans="1:37" s="70" customFormat="1" ht="21" customHeight="1" x14ac:dyDescent="0.25">
      <c r="A701" s="738"/>
      <c r="B701" s="1737"/>
      <c r="C701" s="407" t="s">
        <v>448</v>
      </c>
      <c r="D701" s="407"/>
      <c r="E701" s="407"/>
      <c r="F701" s="711">
        <v>95053</v>
      </c>
      <c r="G701" s="92">
        <f t="shared" si="520"/>
        <v>71290</v>
      </c>
      <c r="H701" s="92">
        <v>54073</v>
      </c>
      <c r="I701" s="440">
        <f t="shared" si="521"/>
        <v>75.849347734605132</v>
      </c>
      <c r="J701" s="125"/>
      <c r="K701" s="125"/>
      <c r="L701" s="464"/>
      <c r="M701" s="464"/>
      <c r="N701" s="464"/>
      <c r="O701" s="464"/>
      <c r="P701" s="464"/>
      <c r="Q701" s="464"/>
      <c r="R701" s="711"/>
      <c r="S701" s="711"/>
      <c r="T701" s="711"/>
      <c r="U701" s="711"/>
      <c r="V701" s="711"/>
      <c r="W701" s="711"/>
      <c r="X701" s="711"/>
      <c r="Y701" s="711"/>
      <c r="Z701" s="711"/>
      <c r="AA701" s="1596"/>
      <c r="AB701" s="711"/>
      <c r="AC701" s="711"/>
      <c r="AD701" s="711"/>
      <c r="AE701" s="711"/>
      <c r="AF701" s="711"/>
      <c r="AG701" s="711">
        <v>1542</v>
      </c>
      <c r="AH701" s="1834">
        <v>4186489.8799999985</v>
      </c>
      <c r="AI701" s="1834">
        <f t="shared" si="519"/>
        <v>4186.4898799999983</v>
      </c>
      <c r="AJ701" s="2438"/>
      <c r="AK701" s="1723"/>
    </row>
    <row r="702" spans="1:37" s="70" customFormat="1" ht="27" customHeight="1" x14ac:dyDescent="0.25">
      <c r="A702" s="738">
        <v>1</v>
      </c>
      <c r="B702" s="1737">
        <v>1</v>
      </c>
      <c r="C702" s="407" t="s">
        <v>452</v>
      </c>
      <c r="D702" s="407"/>
      <c r="E702" s="407"/>
      <c r="F702" s="711">
        <v>23060</v>
      </c>
      <c r="G702" s="92">
        <f t="shared" si="520"/>
        <v>17295</v>
      </c>
      <c r="H702" s="92">
        <v>11190.619999999999</v>
      </c>
      <c r="I702" s="440">
        <f t="shared" si="521"/>
        <v>64.704365423532806</v>
      </c>
      <c r="J702" s="125"/>
      <c r="K702" s="125"/>
      <c r="L702" s="464"/>
      <c r="M702" s="464"/>
      <c r="N702" s="464"/>
      <c r="O702" s="464"/>
      <c r="P702" s="464"/>
      <c r="Q702" s="464"/>
      <c r="R702" s="711"/>
      <c r="S702" s="711"/>
      <c r="T702" s="711"/>
      <c r="U702" s="711"/>
      <c r="V702" s="711"/>
      <c r="W702" s="711"/>
      <c r="X702" s="711"/>
      <c r="Y702" s="711"/>
      <c r="Z702" s="711"/>
      <c r="AA702" s="1596"/>
      <c r="AB702" s="711"/>
      <c r="AC702" s="711"/>
      <c r="AD702" s="711"/>
      <c r="AE702" s="711"/>
      <c r="AF702" s="711"/>
      <c r="AG702" s="711">
        <v>29.5</v>
      </c>
      <c r="AH702" s="1834">
        <v>6940.36</v>
      </c>
      <c r="AI702" s="1834">
        <f t="shared" si="519"/>
        <v>6.9403600000000001</v>
      </c>
      <c r="AJ702" s="2438"/>
      <c r="AK702" s="1723"/>
    </row>
    <row r="703" spans="1:37" s="238" customFormat="1" ht="30" customHeight="1" x14ac:dyDescent="0.25">
      <c r="A703" s="738">
        <v>1</v>
      </c>
      <c r="B703" s="1737">
        <v>1</v>
      </c>
      <c r="C703" s="213" t="s">
        <v>168</v>
      </c>
      <c r="D703" s="213"/>
      <c r="E703" s="508"/>
      <c r="F703" s="712">
        <f>F693+F701*3.2+F702/3.9</f>
        <v>340726.56866096868</v>
      </c>
      <c r="G703" s="388">
        <f t="shared" ref="G703:H703" si="524">G693+G701*3.2+G702/3.9</f>
        <v>255545.7264957265</v>
      </c>
      <c r="H703" s="388">
        <f t="shared" si="524"/>
        <v>196787.93789173791</v>
      </c>
      <c r="I703" s="388">
        <f t="shared" si="521"/>
        <v>77.00693750205555</v>
      </c>
      <c r="J703" s="125"/>
      <c r="K703" s="125"/>
      <c r="L703" s="464"/>
      <c r="M703" s="464"/>
      <c r="N703" s="464"/>
      <c r="O703" s="464"/>
      <c r="P703" s="464"/>
      <c r="Q703" s="464"/>
      <c r="R703" s="644">
        <v>199189.48919999998</v>
      </c>
      <c r="S703" s="644">
        <v>199189.48919999998</v>
      </c>
      <c r="T703" s="644">
        <v>199189.48919999998</v>
      </c>
      <c r="U703" s="644">
        <v>199189.48919999998</v>
      </c>
      <c r="V703" s="644">
        <v>199189.48919999998</v>
      </c>
      <c r="W703" s="644">
        <v>199189.48919999998</v>
      </c>
      <c r="X703" s="644">
        <v>197396.78381999998</v>
      </c>
      <c r="Y703" s="644">
        <v>197396.78381999998</v>
      </c>
      <c r="Z703" s="644">
        <v>197396.78381999998</v>
      </c>
      <c r="AA703" s="1734">
        <f>R703/12*$C$3+(S703-R703)/11*8+(T703-S703)/10*7+(U703-T703)/9*6+(V703-U703)/8*5+(W703-V703)/7*4+((X703-W703)+1792.70538)/6*3-1792.70538+(Y703-X703)/5*2+(Z703-Y703)/4*1</f>
        <v>147599.41151999997</v>
      </c>
      <c r="AB703" s="644">
        <f>AF703-AE703</f>
        <v>146105.49045000001</v>
      </c>
      <c r="AC703" s="644"/>
      <c r="AD703" s="644">
        <f>AB703-AA703</f>
        <v>-1493.921069999953</v>
      </c>
      <c r="AE703" s="644">
        <v>-607.92191000000003</v>
      </c>
      <c r="AF703" s="644">
        <v>145497.56854000001</v>
      </c>
      <c r="AG703" s="388">
        <f t="shared" ref="AG703" si="525">AG693+AG701*3.2+AG702/3.9</f>
        <v>5110.9159544159547</v>
      </c>
      <c r="AH703" s="1838">
        <f>AH700+AH693</f>
        <v>4339704.2199999988</v>
      </c>
      <c r="AI703" s="1834">
        <f t="shared" si="519"/>
        <v>4339.7042199999987</v>
      </c>
      <c r="AJ703" s="2438"/>
      <c r="AK703" s="767"/>
    </row>
    <row r="704" spans="1:37" s="70" customFormat="1" ht="30" customHeight="1" x14ac:dyDescent="0.25">
      <c r="A704" s="738">
        <v>1</v>
      </c>
      <c r="B704" s="1737">
        <v>1</v>
      </c>
      <c r="C704" s="507" t="s">
        <v>307</v>
      </c>
      <c r="D704" s="507"/>
      <c r="E704" s="407"/>
      <c r="F704" s="711"/>
      <c r="G704" s="440"/>
      <c r="H704" s="440"/>
      <c r="I704" s="388"/>
      <c r="J704" s="125"/>
      <c r="K704" s="125"/>
      <c r="L704" s="464"/>
      <c r="M704" s="464"/>
      <c r="N704" s="464"/>
      <c r="O704" s="464"/>
      <c r="P704" s="464"/>
      <c r="Q704" s="464"/>
      <c r="R704" s="711"/>
      <c r="S704" s="711"/>
      <c r="T704" s="711"/>
      <c r="U704" s="711"/>
      <c r="V704" s="711"/>
      <c r="W704" s="711"/>
      <c r="X704" s="711"/>
      <c r="Y704" s="711"/>
      <c r="Z704" s="711"/>
      <c r="AA704" s="1596"/>
      <c r="AB704" s="711"/>
      <c r="AC704" s="711"/>
      <c r="AD704" s="711"/>
      <c r="AE704" s="711"/>
      <c r="AF704" s="711"/>
      <c r="AG704" s="711"/>
      <c r="AH704" s="1834"/>
      <c r="AI704" s="1834"/>
      <c r="AJ704" s="2438"/>
      <c r="AK704" s="1723"/>
    </row>
    <row r="705" spans="1:272" s="70" customFormat="1" ht="30" customHeight="1" x14ac:dyDescent="0.25">
      <c r="A705" s="738">
        <v>1</v>
      </c>
      <c r="B705" s="1737">
        <v>1</v>
      </c>
      <c r="C705" s="407" t="s">
        <v>198</v>
      </c>
      <c r="D705" s="407"/>
      <c r="E705" s="407"/>
      <c r="F705" s="711">
        <f>SUM(F707,F712)</f>
        <v>57851</v>
      </c>
      <c r="G705" s="440">
        <f>SUM(G707,G712)</f>
        <v>43389</v>
      </c>
      <c r="H705" s="440">
        <f>SUM(H707,H712)</f>
        <v>46229</v>
      </c>
      <c r="I705" s="440">
        <f>H705/G705*100</f>
        <v>106.54543778377008</v>
      </c>
      <c r="J705" s="125"/>
      <c r="K705" s="125"/>
      <c r="L705" s="464"/>
      <c r="M705" s="464"/>
      <c r="N705" s="464"/>
      <c r="O705" s="464"/>
      <c r="P705" s="464"/>
      <c r="Q705" s="464"/>
      <c r="R705" s="711"/>
      <c r="S705" s="711"/>
      <c r="T705" s="711"/>
      <c r="U705" s="711"/>
      <c r="V705" s="711"/>
      <c r="W705" s="711"/>
      <c r="X705" s="711"/>
      <c r="Y705" s="711"/>
      <c r="Z705" s="711"/>
      <c r="AA705" s="1596"/>
      <c r="AB705" s="711"/>
      <c r="AC705" s="711"/>
      <c r="AD705" s="711"/>
      <c r="AE705" s="711"/>
      <c r="AF705" s="711"/>
      <c r="AG705" s="440">
        <f>SUM(AG707,AG712)</f>
        <v>72</v>
      </c>
      <c r="AH705" s="711">
        <f>AH706+AH707+AH712</f>
        <v>113371.89000000003</v>
      </c>
      <c r="AI705" s="711">
        <f t="shared" ref="AI705" si="526">AI706+AI707+AI712</f>
        <v>113.37189000000002</v>
      </c>
      <c r="AJ705" s="2438"/>
      <c r="AK705" s="1723"/>
    </row>
    <row r="706" spans="1:272" s="70" customFormat="1" ht="30" customHeight="1" x14ac:dyDescent="0.25">
      <c r="A706" s="738">
        <v>1</v>
      </c>
      <c r="B706" s="1737">
        <v>1</v>
      </c>
      <c r="C706" s="407" t="s">
        <v>303</v>
      </c>
      <c r="D706" s="407"/>
      <c r="E706" s="407"/>
      <c r="F706" s="711"/>
      <c r="G706" s="92">
        <f>ROUND(F706/12*$C$3,0)</f>
        <v>0</v>
      </c>
      <c r="H706" s="440"/>
      <c r="I706" s="440"/>
      <c r="J706" s="125"/>
      <c r="K706" s="125"/>
      <c r="L706" s="464"/>
      <c r="M706" s="464"/>
      <c r="N706" s="464"/>
      <c r="O706" s="464"/>
      <c r="P706" s="464"/>
      <c r="Q706" s="464"/>
      <c r="R706" s="711"/>
      <c r="S706" s="711"/>
      <c r="T706" s="711"/>
      <c r="U706" s="711"/>
      <c r="V706" s="711"/>
      <c r="W706" s="711"/>
      <c r="X706" s="711"/>
      <c r="Y706" s="711"/>
      <c r="Z706" s="711"/>
      <c r="AA706" s="1596"/>
      <c r="AB706" s="711"/>
      <c r="AC706" s="711"/>
      <c r="AD706" s="711"/>
      <c r="AE706" s="711"/>
      <c r="AF706" s="711"/>
      <c r="AG706" s="711"/>
      <c r="AH706" s="1834"/>
      <c r="AI706" s="1834"/>
      <c r="AJ706" s="2438"/>
      <c r="AK706" s="1723"/>
    </row>
    <row r="707" spans="1:272" s="70" customFormat="1" ht="42.75" customHeight="1" x14ac:dyDescent="0.25">
      <c r="A707" s="738">
        <v>1</v>
      </c>
      <c r="B707" s="1737">
        <v>1</v>
      </c>
      <c r="C707" s="407" t="s">
        <v>308</v>
      </c>
      <c r="D707" s="407"/>
      <c r="E707" s="407"/>
      <c r="F707" s="711">
        <f>SUM(F708:F711)</f>
        <v>11757</v>
      </c>
      <c r="G707" s="440">
        <f>SUM(G708:G711)</f>
        <v>8819</v>
      </c>
      <c r="H707" s="440">
        <f>SUM(H708:H711)</f>
        <v>9915</v>
      </c>
      <c r="I707" s="440">
        <f t="shared" ref="I707:I715" si="527">H707/G707*100</f>
        <v>112.42771289261822</v>
      </c>
      <c r="J707" s="125"/>
      <c r="K707" s="125"/>
      <c r="L707" s="464"/>
      <c r="M707" s="464"/>
      <c r="N707" s="464"/>
      <c r="O707" s="464"/>
      <c r="P707" s="464"/>
      <c r="Q707" s="464"/>
      <c r="R707" s="711"/>
      <c r="S707" s="711"/>
      <c r="T707" s="711"/>
      <c r="U707" s="711"/>
      <c r="V707" s="711"/>
      <c r="W707" s="711"/>
      <c r="X707" s="711"/>
      <c r="Y707" s="711"/>
      <c r="Z707" s="711"/>
      <c r="AA707" s="1596"/>
      <c r="AB707" s="711"/>
      <c r="AC707" s="711"/>
      <c r="AD707" s="711"/>
      <c r="AE707" s="711"/>
      <c r="AF707" s="711"/>
      <c r="AG707" s="711">
        <f>AG708+AG709+AG710*1.9412</f>
        <v>1</v>
      </c>
      <c r="AH707" s="1834">
        <f>AH708+AH709+AH710</f>
        <v>2154.38</v>
      </c>
      <c r="AI707" s="1834">
        <f>AI708+AI709+AI710</f>
        <v>2.1543800000000002</v>
      </c>
      <c r="AJ707" s="2438"/>
      <c r="AK707" s="1723"/>
    </row>
    <row r="708" spans="1:272" s="70" customFormat="1" ht="30" customHeight="1" x14ac:dyDescent="0.25">
      <c r="A708" s="738">
        <v>1</v>
      </c>
      <c r="B708" s="1737">
        <v>1</v>
      </c>
      <c r="C708" s="407" t="s">
        <v>309</v>
      </c>
      <c r="D708" s="407"/>
      <c r="E708" s="407"/>
      <c r="F708" s="711">
        <v>7286</v>
      </c>
      <c r="G708" s="92">
        <f>ROUND(F708/12*$C$3,0)</f>
        <v>5465</v>
      </c>
      <c r="H708" s="440">
        <v>5717</v>
      </c>
      <c r="I708" s="440">
        <f t="shared" si="527"/>
        <v>104.61116193961573</v>
      </c>
      <c r="J708" s="125"/>
      <c r="K708" s="125"/>
      <c r="L708" s="464"/>
      <c r="M708" s="464"/>
      <c r="N708" s="464"/>
      <c r="O708" s="464"/>
      <c r="P708" s="464"/>
      <c r="Q708" s="464"/>
      <c r="R708" s="711"/>
      <c r="S708" s="711"/>
      <c r="T708" s="711"/>
      <c r="U708" s="711"/>
      <c r="V708" s="711"/>
      <c r="W708" s="711"/>
      <c r="X708" s="711"/>
      <c r="Y708" s="711"/>
      <c r="Z708" s="711"/>
      <c r="AA708" s="1596"/>
      <c r="AB708" s="711"/>
      <c r="AC708" s="711"/>
      <c r="AD708" s="711"/>
      <c r="AE708" s="711"/>
      <c r="AF708" s="711"/>
      <c r="AG708" s="711"/>
      <c r="AH708" s="1834"/>
      <c r="AI708" s="1834">
        <f t="shared" ref="AI708:AI710" si="528">AH708/1000</f>
        <v>0</v>
      </c>
      <c r="AJ708" s="2438"/>
      <c r="AK708" s="1723"/>
    </row>
    <row r="709" spans="1:272" s="70" customFormat="1" ht="30" customHeight="1" x14ac:dyDescent="0.25">
      <c r="A709" s="738">
        <v>1</v>
      </c>
      <c r="B709" s="1737">
        <v>1</v>
      </c>
      <c r="C709" s="407" t="s">
        <v>310</v>
      </c>
      <c r="D709" s="407"/>
      <c r="E709" s="407"/>
      <c r="F709" s="711">
        <v>2186</v>
      </c>
      <c r="G709" s="92">
        <f>ROUND(F709/12*$C$3,0)</f>
        <v>1640</v>
      </c>
      <c r="H709" s="440">
        <v>931</v>
      </c>
      <c r="I709" s="440">
        <f t="shared" si="527"/>
        <v>56.768292682926827</v>
      </c>
      <c r="J709" s="125"/>
      <c r="K709" s="125"/>
      <c r="L709" s="464"/>
      <c r="M709" s="464"/>
      <c r="N709" s="464"/>
      <c r="O709" s="464"/>
      <c r="P709" s="464"/>
      <c r="Q709" s="464"/>
      <c r="R709" s="711"/>
      <c r="S709" s="711"/>
      <c r="T709" s="711"/>
      <c r="U709" s="711"/>
      <c r="V709" s="711"/>
      <c r="W709" s="711"/>
      <c r="X709" s="711"/>
      <c r="Y709" s="711"/>
      <c r="Z709" s="711"/>
      <c r="AA709" s="1596"/>
      <c r="AB709" s="711"/>
      <c r="AC709" s="711"/>
      <c r="AD709" s="711"/>
      <c r="AE709" s="711"/>
      <c r="AF709" s="711"/>
      <c r="AG709" s="711">
        <v>1</v>
      </c>
      <c r="AH709" s="1834">
        <v>2154.38</v>
      </c>
      <c r="AI709" s="1834">
        <f t="shared" si="528"/>
        <v>2.1543800000000002</v>
      </c>
      <c r="AJ709" s="2438"/>
      <c r="AK709" s="1723"/>
    </row>
    <row r="710" spans="1:272" s="70" customFormat="1" ht="30" customHeight="1" x14ac:dyDescent="0.25">
      <c r="A710" s="738">
        <v>1</v>
      </c>
      <c r="B710" s="1737">
        <v>1</v>
      </c>
      <c r="C710" s="407" t="s">
        <v>354</v>
      </c>
      <c r="D710" s="407"/>
      <c r="E710" s="407"/>
      <c r="F710" s="711">
        <v>395</v>
      </c>
      <c r="G710" s="92">
        <f>ROUND(F710/12*$C$3,0)</f>
        <v>296</v>
      </c>
      <c r="H710" s="440">
        <v>414</v>
      </c>
      <c r="I710" s="440">
        <f t="shared" si="527"/>
        <v>139.86486486486487</v>
      </c>
      <c r="J710" s="125"/>
      <c r="K710" s="125"/>
      <c r="L710" s="464"/>
      <c r="M710" s="464"/>
      <c r="N710" s="464"/>
      <c r="O710" s="464"/>
      <c r="P710" s="464"/>
      <c r="Q710" s="464"/>
      <c r="R710" s="711"/>
      <c r="S710" s="711"/>
      <c r="T710" s="711"/>
      <c r="U710" s="711"/>
      <c r="V710" s="711"/>
      <c r="W710" s="711"/>
      <c r="X710" s="711"/>
      <c r="Y710" s="711"/>
      <c r="Z710" s="711"/>
      <c r="AA710" s="1596"/>
      <c r="AB710" s="711"/>
      <c r="AC710" s="711"/>
      <c r="AD710" s="711"/>
      <c r="AE710" s="711"/>
      <c r="AF710" s="711"/>
      <c r="AG710" s="711"/>
      <c r="AH710" s="1834"/>
      <c r="AI710" s="1834">
        <f t="shared" si="528"/>
        <v>0</v>
      </c>
      <c r="AJ710" s="2438"/>
      <c r="AK710" s="1723"/>
    </row>
    <row r="711" spans="1:272" s="70" customFormat="1" ht="30" customHeight="1" x14ac:dyDescent="0.25">
      <c r="A711" s="738">
        <v>1</v>
      </c>
      <c r="B711" s="1737">
        <v>1</v>
      </c>
      <c r="C711" s="407" t="s">
        <v>355</v>
      </c>
      <c r="D711" s="407"/>
      <c r="E711" s="407"/>
      <c r="F711" s="711">
        <v>1890</v>
      </c>
      <c r="G711" s="92">
        <f>ROUND(F711/12*$C$3,0)</f>
        <v>1418</v>
      </c>
      <c r="H711" s="440">
        <v>2853</v>
      </c>
      <c r="I711" s="440">
        <f t="shared" si="527"/>
        <v>201.19887165021154</v>
      </c>
      <c r="J711" s="125"/>
      <c r="K711" s="125"/>
      <c r="L711" s="464"/>
      <c r="M711" s="464"/>
      <c r="N711" s="464"/>
      <c r="O711" s="464"/>
      <c r="P711" s="464"/>
      <c r="Q711" s="464"/>
      <c r="R711" s="711"/>
      <c r="S711" s="711"/>
      <c r="T711" s="711"/>
      <c r="U711" s="711"/>
      <c r="V711" s="711"/>
      <c r="W711" s="711"/>
      <c r="X711" s="711"/>
      <c r="Y711" s="711"/>
      <c r="Z711" s="711"/>
      <c r="AA711" s="1596"/>
      <c r="AB711" s="711"/>
      <c r="AC711" s="711"/>
      <c r="AD711" s="711"/>
      <c r="AE711" s="711"/>
      <c r="AF711" s="711"/>
      <c r="AG711" s="711"/>
      <c r="AH711" s="1834"/>
      <c r="AI711" s="1834"/>
      <c r="AJ711" s="2438"/>
      <c r="AK711" s="1723"/>
    </row>
    <row r="712" spans="1:272" s="70" customFormat="1" ht="51" customHeight="1" x14ac:dyDescent="0.25">
      <c r="A712" s="738">
        <v>1</v>
      </c>
      <c r="B712" s="1737">
        <v>1</v>
      </c>
      <c r="C712" s="407" t="s">
        <v>311</v>
      </c>
      <c r="D712" s="407"/>
      <c r="E712" s="407"/>
      <c r="F712" s="711">
        <f>SUM(F713:F715)</f>
        <v>46094</v>
      </c>
      <c r="G712" s="440">
        <f>SUM(G713:G715)</f>
        <v>34570</v>
      </c>
      <c r="H712" s="440">
        <f>SUM(H713:H715)</f>
        <v>36314</v>
      </c>
      <c r="I712" s="440">
        <f t="shared" si="527"/>
        <v>105.04483656349434</v>
      </c>
      <c r="J712" s="125"/>
      <c r="K712" s="125"/>
      <c r="L712" s="464"/>
      <c r="M712" s="464"/>
      <c r="N712" s="464"/>
      <c r="O712" s="464"/>
      <c r="P712" s="464"/>
      <c r="Q712" s="464"/>
      <c r="R712" s="711"/>
      <c r="S712" s="711"/>
      <c r="T712" s="711"/>
      <c r="U712" s="711"/>
      <c r="V712" s="711"/>
      <c r="W712" s="711"/>
      <c r="X712" s="711"/>
      <c r="Y712" s="711"/>
      <c r="Z712" s="711"/>
      <c r="AA712" s="1596"/>
      <c r="AB712" s="711"/>
      <c r="AC712" s="711"/>
      <c r="AD712" s="711"/>
      <c r="AE712" s="711"/>
      <c r="AF712" s="711"/>
      <c r="AG712" s="711">
        <f>AG713+AG714+AG715</f>
        <v>71</v>
      </c>
      <c r="AH712" s="1834">
        <f>AH713+AH714+AH715</f>
        <v>111217.51000000002</v>
      </c>
      <c r="AI712" s="1834">
        <f>AI713+AI714+AI715</f>
        <v>111.21751000000002</v>
      </c>
      <c r="AJ712" s="2438"/>
      <c r="AK712" s="1723"/>
    </row>
    <row r="713" spans="1:272" s="70" customFormat="1" ht="30" customHeight="1" x14ac:dyDescent="0.25">
      <c r="A713" s="738">
        <v>1</v>
      </c>
      <c r="B713" s="1737">
        <v>1</v>
      </c>
      <c r="C713" s="407" t="s">
        <v>312</v>
      </c>
      <c r="D713" s="407"/>
      <c r="E713" s="407"/>
      <c r="F713" s="711">
        <v>1500</v>
      </c>
      <c r="G713" s="92">
        <f t="shared" ref="G713:G719" si="529">ROUND(F713/12*$C$3,0)</f>
        <v>1125</v>
      </c>
      <c r="H713" s="440">
        <v>611</v>
      </c>
      <c r="I713" s="440">
        <f t="shared" si="527"/>
        <v>54.31111111111111</v>
      </c>
      <c r="J713" s="125"/>
      <c r="K713" s="125"/>
      <c r="L713" s="464"/>
      <c r="M713" s="464"/>
      <c r="N713" s="464"/>
      <c r="O713" s="464"/>
      <c r="P713" s="464"/>
      <c r="Q713" s="464"/>
      <c r="R713" s="711"/>
      <c r="S713" s="711"/>
      <c r="T713" s="711"/>
      <c r="U713" s="711"/>
      <c r="V713" s="711"/>
      <c r="W713" s="711"/>
      <c r="X713" s="711"/>
      <c r="Y713" s="711"/>
      <c r="Z713" s="711"/>
      <c r="AA713" s="1596"/>
      <c r="AB713" s="711"/>
      <c r="AC713" s="711"/>
      <c r="AD713" s="711"/>
      <c r="AE713" s="711"/>
      <c r="AF713" s="711"/>
      <c r="AG713" s="711"/>
      <c r="AH713" s="1834"/>
      <c r="AI713" s="1834">
        <f>AH713/1000</f>
        <v>0</v>
      </c>
      <c r="AJ713" s="2438"/>
      <c r="AK713" s="1723"/>
    </row>
    <row r="714" spans="1:272" s="70" customFormat="1" ht="61.5" customHeight="1" x14ac:dyDescent="0.25">
      <c r="A714" s="738">
        <v>1</v>
      </c>
      <c r="B714" s="1737">
        <v>1</v>
      </c>
      <c r="C714" s="407" t="s">
        <v>373</v>
      </c>
      <c r="D714" s="407"/>
      <c r="E714" s="407"/>
      <c r="F714" s="711">
        <v>37371</v>
      </c>
      <c r="G714" s="92">
        <f t="shared" si="529"/>
        <v>28028</v>
      </c>
      <c r="H714" s="440">
        <v>30675</v>
      </c>
      <c r="I714" s="440">
        <f t="shared" si="527"/>
        <v>109.44412730127016</v>
      </c>
      <c r="J714" s="125"/>
      <c r="K714" s="125"/>
      <c r="L714" s="464"/>
      <c r="M714" s="464"/>
      <c r="N714" s="464"/>
      <c r="O714" s="464"/>
      <c r="P714" s="464"/>
      <c r="Q714" s="464"/>
      <c r="R714" s="711"/>
      <c r="S714" s="711"/>
      <c r="T714" s="711"/>
      <c r="U714" s="711"/>
      <c r="V714" s="711"/>
      <c r="W714" s="711"/>
      <c r="X714" s="711"/>
      <c r="Y714" s="711"/>
      <c r="Z714" s="711"/>
      <c r="AA714" s="1596"/>
      <c r="AB714" s="711"/>
      <c r="AC714" s="711"/>
      <c r="AD714" s="711"/>
      <c r="AE714" s="711"/>
      <c r="AF714" s="711"/>
      <c r="AG714" s="711">
        <v>13</v>
      </c>
      <c r="AH714" s="1834">
        <v>41509.89</v>
      </c>
      <c r="AI714" s="1834">
        <f t="shared" ref="AI714:AI715" si="530">AH714/1000</f>
        <v>41.509889999999999</v>
      </c>
      <c r="AJ714" s="2438"/>
      <c r="AK714" s="1723"/>
    </row>
    <row r="715" spans="1:272" s="70" customFormat="1" ht="55.5" customHeight="1" x14ac:dyDescent="0.25">
      <c r="A715" s="738">
        <v>1</v>
      </c>
      <c r="B715" s="1737">
        <v>1</v>
      </c>
      <c r="C715" s="407" t="s">
        <v>322</v>
      </c>
      <c r="D715" s="407"/>
      <c r="E715" s="407"/>
      <c r="F715" s="711">
        <v>7223</v>
      </c>
      <c r="G715" s="92">
        <f t="shared" si="529"/>
        <v>5417</v>
      </c>
      <c r="H715" s="440">
        <v>5028</v>
      </c>
      <c r="I715" s="440">
        <f t="shared" si="527"/>
        <v>92.818903452095256</v>
      </c>
      <c r="J715" s="125"/>
      <c r="K715" s="125"/>
      <c r="L715" s="464"/>
      <c r="M715" s="464"/>
      <c r="N715" s="464"/>
      <c r="O715" s="464"/>
      <c r="P715" s="464"/>
      <c r="Q715" s="464"/>
      <c r="R715" s="711"/>
      <c r="S715" s="711"/>
      <c r="T715" s="711"/>
      <c r="U715" s="711"/>
      <c r="V715" s="711"/>
      <c r="W715" s="711"/>
      <c r="X715" s="711"/>
      <c r="Y715" s="711"/>
      <c r="Z715" s="711"/>
      <c r="AA715" s="1596"/>
      <c r="AB715" s="711"/>
      <c r="AC715" s="711"/>
      <c r="AD715" s="711"/>
      <c r="AE715" s="711"/>
      <c r="AF715" s="711"/>
      <c r="AG715" s="711">
        <v>58</v>
      </c>
      <c r="AH715" s="1834">
        <v>69707.620000000024</v>
      </c>
      <c r="AI715" s="1834">
        <f t="shared" si="530"/>
        <v>69.70762000000002</v>
      </c>
      <c r="AJ715" s="2438"/>
      <c r="AK715" s="1723"/>
    </row>
    <row r="716" spans="1:272" s="70" customFormat="1" ht="21" customHeight="1" x14ac:dyDescent="0.25">
      <c r="A716" s="738">
        <v>1</v>
      </c>
      <c r="B716" s="1737">
        <v>1</v>
      </c>
      <c r="C716" s="407" t="s">
        <v>157</v>
      </c>
      <c r="D716" s="407"/>
      <c r="E716" s="407"/>
      <c r="F716" s="711"/>
      <c r="G716" s="92">
        <f t="shared" si="529"/>
        <v>0</v>
      </c>
      <c r="H716" s="440"/>
      <c r="I716" s="388"/>
      <c r="J716" s="125"/>
      <c r="K716" s="125"/>
      <c r="L716" s="464"/>
      <c r="M716" s="464"/>
      <c r="N716" s="464"/>
      <c r="O716" s="464"/>
      <c r="P716" s="464"/>
      <c r="Q716" s="464"/>
      <c r="R716" s="711"/>
      <c r="S716" s="711"/>
      <c r="T716" s="711"/>
      <c r="U716" s="711"/>
      <c r="V716" s="711"/>
      <c r="W716" s="711"/>
      <c r="X716" s="711"/>
      <c r="Y716" s="711"/>
      <c r="Z716" s="711"/>
      <c r="AA716" s="1596"/>
      <c r="AB716" s="711"/>
      <c r="AC716" s="711"/>
      <c r="AD716" s="711"/>
      <c r="AE716" s="711"/>
      <c r="AF716" s="711"/>
      <c r="AG716" s="711"/>
      <c r="AH716" s="1834"/>
      <c r="AI716" s="1834"/>
      <c r="AJ716" s="2438"/>
      <c r="AK716" s="1723"/>
    </row>
    <row r="717" spans="1:272" s="70" customFormat="1" ht="34.5" customHeight="1" x14ac:dyDescent="0.25">
      <c r="A717" s="738">
        <v>1</v>
      </c>
      <c r="B717" s="1737">
        <v>1</v>
      </c>
      <c r="C717" s="407" t="s">
        <v>158</v>
      </c>
      <c r="D717" s="407"/>
      <c r="E717" s="407"/>
      <c r="F717" s="711">
        <v>43595</v>
      </c>
      <c r="G717" s="92">
        <f t="shared" si="529"/>
        <v>32696</v>
      </c>
      <c r="H717" s="92">
        <v>32339</v>
      </c>
      <c r="I717" s="440">
        <f>H717/G717*100</f>
        <v>98.908123317837052</v>
      </c>
      <c r="J717" s="125"/>
      <c r="K717" s="125"/>
      <c r="L717" s="464"/>
      <c r="M717" s="464"/>
      <c r="N717" s="464"/>
      <c r="O717" s="464"/>
      <c r="P717" s="464"/>
      <c r="Q717" s="464"/>
      <c r="R717" s="711"/>
      <c r="S717" s="711"/>
      <c r="T717" s="711"/>
      <c r="U717" s="711"/>
      <c r="V717" s="711"/>
      <c r="W717" s="711"/>
      <c r="X717" s="711"/>
      <c r="Y717" s="711"/>
      <c r="Z717" s="711"/>
      <c r="AA717" s="1596"/>
      <c r="AB717" s="711"/>
      <c r="AC717" s="711"/>
      <c r="AD717" s="711"/>
      <c r="AE717" s="711"/>
      <c r="AF717" s="711"/>
      <c r="AG717" s="711">
        <v>93</v>
      </c>
      <c r="AH717" s="1834">
        <v>75245.37</v>
      </c>
      <c r="AI717" s="1834">
        <f t="shared" ref="AI717:AI719" si="531">AH717/1000</f>
        <v>75.245369999999994</v>
      </c>
      <c r="AJ717" s="2438"/>
      <c r="AK717" s="1723"/>
    </row>
    <row r="718" spans="1:272" s="70" customFormat="1" ht="28.5" customHeight="1" x14ac:dyDescent="0.25">
      <c r="A718" s="738">
        <v>1</v>
      </c>
      <c r="B718" s="1737">
        <v>1</v>
      </c>
      <c r="C718" s="509" t="s">
        <v>388</v>
      </c>
      <c r="D718" s="509"/>
      <c r="E718" s="656"/>
      <c r="F718" s="867">
        <v>2640</v>
      </c>
      <c r="G718" s="677">
        <f t="shared" si="529"/>
        <v>1980</v>
      </c>
      <c r="H718" s="365">
        <v>1915</v>
      </c>
      <c r="I718" s="92">
        <f>H718/G718*100</f>
        <v>96.717171717171709</v>
      </c>
      <c r="J718" s="801">
        <f>L718/F718</f>
        <v>0</v>
      </c>
      <c r="K718" s="93"/>
      <c r="L718" s="412">
        <f>SUM(L716:L717)</f>
        <v>0</v>
      </c>
      <c r="M718" s="412">
        <f>SUM(M716:M717)</f>
        <v>0</v>
      </c>
      <c r="N718" s="412">
        <f>SUM(N716:N717)</f>
        <v>0</v>
      </c>
      <c r="O718" s="118"/>
      <c r="P718" s="412"/>
      <c r="Q718" s="94"/>
      <c r="R718" s="712"/>
      <c r="S718" s="712"/>
      <c r="T718" s="712"/>
      <c r="U718" s="712"/>
      <c r="V718" s="712"/>
      <c r="W718" s="712"/>
      <c r="X718" s="712"/>
      <c r="Y718" s="712"/>
      <c r="Z718" s="712"/>
      <c r="AA718" s="1610"/>
      <c r="AB718" s="412"/>
      <c r="AC718" s="412"/>
      <c r="AD718" s="412"/>
      <c r="AE718" s="118"/>
      <c r="AF718" s="118"/>
      <c r="AG718" s="189"/>
      <c r="AH718" s="1841"/>
      <c r="AI718" s="1842">
        <f t="shared" si="531"/>
        <v>0</v>
      </c>
      <c r="AJ718" s="2438"/>
      <c r="AK718" s="2398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  <c r="AV718" s="96"/>
      <c r="AW718" s="96"/>
      <c r="AX718" s="96"/>
      <c r="AY718" s="96"/>
      <c r="AZ718" s="96"/>
      <c r="BA718" s="96"/>
      <c r="BB718" s="96"/>
      <c r="BC718" s="96"/>
      <c r="BD718" s="96"/>
      <c r="BE718" s="96"/>
      <c r="BF718" s="96"/>
      <c r="BG718" s="96"/>
      <c r="BH718" s="96"/>
      <c r="BI718" s="96"/>
      <c r="BJ718" s="96"/>
      <c r="BK718" s="96"/>
      <c r="BL718" s="96"/>
      <c r="BM718" s="96"/>
      <c r="BN718" s="96"/>
      <c r="BO718" s="96"/>
      <c r="BP718" s="96"/>
      <c r="BQ718" s="96"/>
      <c r="BR718" s="96"/>
      <c r="BS718" s="96"/>
      <c r="BT718" s="96"/>
      <c r="BU718" s="96"/>
      <c r="BV718" s="96"/>
      <c r="BW718" s="96"/>
      <c r="BX718" s="96"/>
      <c r="BY718" s="96"/>
      <c r="BZ718" s="96"/>
      <c r="CA718" s="96"/>
      <c r="CB718" s="96"/>
      <c r="CC718" s="96"/>
      <c r="CD718" s="96"/>
      <c r="CE718" s="96"/>
      <c r="CF718" s="96"/>
      <c r="CG718" s="96"/>
      <c r="CH718" s="96"/>
      <c r="CI718" s="96"/>
      <c r="CJ718" s="96"/>
      <c r="CK718" s="96"/>
      <c r="CL718" s="96"/>
      <c r="CM718" s="96"/>
      <c r="CN718" s="96"/>
      <c r="CO718" s="96"/>
      <c r="CP718" s="96"/>
      <c r="CQ718" s="96"/>
      <c r="CR718" s="96"/>
      <c r="CS718" s="96"/>
      <c r="CT718" s="96"/>
      <c r="CU718" s="96"/>
      <c r="CV718" s="96"/>
      <c r="CW718" s="96"/>
      <c r="CX718" s="96"/>
      <c r="CY718" s="96"/>
      <c r="CZ718" s="96"/>
      <c r="DA718" s="96"/>
      <c r="DB718" s="96"/>
      <c r="DC718" s="96"/>
      <c r="DD718" s="96"/>
      <c r="DE718" s="96"/>
      <c r="DF718" s="96"/>
      <c r="DG718" s="96"/>
      <c r="DH718" s="96"/>
      <c r="DI718" s="96"/>
      <c r="DJ718" s="96"/>
      <c r="DK718" s="96"/>
      <c r="DL718" s="96"/>
      <c r="DM718" s="96"/>
      <c r="DN718" s="96"/>
      <c r="DO718" s="96"/>
      <c r="DP718" s="96"/>
      <c r="DQ718" s="96"/>
      <c r="DR718" s="96"/>
      <c r="DS718" s="96"/>
      <c r="DT718" s="96"/>
      <c r="DU718" s="96"/>
      <c r="DV718" s="96"/>
      <c r="DW718" s="96"/>
      <c r="DX718" s="96"/>
      <c r="DY718" s="96"/>
      <c r="DZ718" s="96"/>
      <c r="EA718" s="96"/>
      <c r="EB718" s="96"/>
      <c r="EC718" s="96"/>
      <c r="ED718" s="96"/>
      <c r="EE718" s="96"/>
      <c r="EF718" s="96"/>
      <c r="EG718" s="96"/>
      <c r="EH718" s="96"/>
      <c r="EI718" s="96"/>
      <c r="EJ718" s="96"/>
      <c r="EK718" s="96"/>
      <c r="EL718" s="96"/>
      <c r="EM718" s="96"/>
      <c r="EN718" s="96"/>
      <c r="EO718" s="96"/>
      <c r="EP718" s="96"/>
      <c r="EQ718" s="96"/>
      <c r="ER718" s="96"/>
      <c r="ES718" s="96"/>
      <c r="ET718" s="96"/>
      <c r="EU718" s="96"/>
      <c r="EV718" s="96"/>
      <c r="EW718" s="96"/>
      <c r="EX718" s="96"/>
      <c r="EY718" s="96"/>
      <c r="EZ718" s="96"/>
      <c r="FA718" s="96"/>
      <c r="FB718" s="96"/>
      <c r="FC718" s="96"/>
      <c r="FD718" s="96"/>
      <c r="FE718" s="96"/>
      <c r="FF718" s="96"/>
      <c r="FG718" s="96"/>
      <c r="FH718" s="96"/>
      <c r="FI718" s="96"/>
      <c r="FJ718" s="96"/>
      <c r="FK718" s="96"/>
      <c r="FL718" s="96"/>
      <c r="FM718" s="96"/>
      <c r="FN718" s="96"/>
      <c r="FO718" s="96"/>
      <c r="FP718" s="96"/>
      <c r="FQ718" s="96"/>
      <c r="FR718" s="96"/>
      <c r="FS718" s="96"/>
      <c r="FT718" s="96"/>
      <c r="FU718" s="96"/>
      <c r="FV718" s="96"/>
      <c r="FW718" s="96"/>
      <c r="FX718" s="96"/>
      <c r="FY718" s="96"/>
      <c r="FZ718" s="96"/>
      <c r="GA718" s="96"/>
      <c r="GB718" s="96"/>
      <c r="GC718" s="96"/>
      <c r="GD718" s="96"/>
      <c r="GE718" s="96"/>
      <c r="GF718" s="96"/>
      <c r="GG718" s="96"/>
      <c r="GH718" s="96"/>
      <c r="GI718" s="96"/>
      <c r="GJ718" s="96"/>
      <c r="GK718" s="96"/>
      <c r="GL718" s="96"/>
      <c r="GM718" s="96"/>
      <c r="GN718" s="96"/>
      <c r="GO718" s="96"/>
      <c r="GP718" s="96"/>
      <c r="GQ718" s="96"/>
      <c r="GR718" s="96"/>
      <c r="GS718" s="96"/>
      <c r="GT718" s="96"/>
      <c r="GU718" s="96"/>
      <c r="GV718" s="96"/>
      <c r="GW718" s="96"/>
      <c r="GX718" s="96"/>
      <c r="GY718" s="96"/>
      <c r="GZ718" s="96"/>
      <c r="HA718" s="96"/>
      <c r="HB718" s="96"/>
      <c r="HC718" s="96"/>
      <c r="HD718" s="96"/>
      <c r="HE718" s="96"/>
      <c r="HF718" s="96"/>
      <c r="HG718" s="96"/>
      <c r="HH718" s="96"/>
      <c r="HI718" s="96"/>
      <c r="HJ718" s="96"/>
      <c r="HK718" s="96"/>
      <c r="HL718" s="96"/>
      <c r="HM718" s="96"/>
      <c r="HN718" s="96"/>
      <c r="HO718" s="96"/>
      <c r="HP718" s="96"/>
      <c r="HQ718" s="96"/>
      <c r="HR718" s="96"/>
      <c r="HS718" s="96"/>
      <c r="HT718" s="96"/>
      <c r="HU718" s="96"/>
      <c r="HV718" s="96"/>
      <c r="HW718" s="96"/>
      <c r="HX718" s="96"/>
      <c r="HY718" s="96"/>
      <c r="HZ718" s="96"/>
      <c r="IA718" s="96"/>
      <c r="IB718" s="96"/>
      <c r="IC718" s="96"/>
      <c r="ID718" s="96"/>
      <c r="IE718" s="96"/>
      <c r="IF718" s="96"/>
      <c r="IG718" s="96"/>
      <c r="IH718" s="96"/>
      <c r="II718" s="96"/>
      <c r="IJ718" s="96"/>
      <c r="IK718" s="96"/>
      <c r="IL718" s="96"/>
      <c r="IM718" s="96"/>
      <c r="IN718" s="96"/>
      <c r="IO718" s="96"/>
      <c r="IP718" s="96"/>
      <c r="IQ718" s="96"/>
      <c r="IR718" s="96"/>
      <c r="IS718" s="96"/>
      <c r="IT718" s="96"/>
      <c r="IU718" s="96"/>
      <c r="IV718" s="96"/>
      <c r="IW718" s="96"/>
      <c r="IX718" s="96"/>
      <c r="IY718" s="96"/>
      <c r="IZ718" s="96"/>
      <c r="JA718" s="96"/>
      <c r="JB718" s="96"/>
      <c r="JC718" s="96"/>
      <c r="JD718" s="96"/>
      <c r="JE718" s="96"/>
      <c r="JF718" s="96"/>
      <c r="JG718" s="96"/>
      <c r="JH718" s="96"/>
      <c r="JI718" s="96"/>
      <c r="JJ718" s="96"/>
      <c r="JK718" s="96"/>
      <c r="JL718" s="96"/>
    </row>
    <row r="719" spans="1:272" s="70" customFormat="1" ht="15" customHeight="1" x14ac:dyDescent="0.25">
      <c r="A719" s="738">
        <v>1</v>
      </c>
      <c r="B719" s="1737">
        <v>1</v>
      </c>
      <c r="C719" s="510" t="s">
        <v>356</v>
      </c>
      <c r="D719" s="510"/>
      <c r="E719" s="407"/>
      <c r="F719" s="711">
        <v>3143</v>
      </c>
      <c r="G719" s="92">
        <f t="shared" si="529"/>
        <v>2357</v>
      </c>
      <c r="H719" s="92">
        <v>1345</v>
      </c>
      <c r="I719" s="440">
        <f>H719/G719*100</f>
        <v>57.064064488756891</v>
      </c>
      <c r="J719" s="125"/>
      <c r="K719" s="125"/>
      <c r="L719" s="464"/>
      <c r="M719" s="464"/>
      <c r="N719" s="464"/>
      <c r="O719" s="464"/>
      <c r="P719" s="464"/>
      <c r="Q719" s="464"/>
      <c r="R719" s="711"/>
      <c r="S719" s="711"/>
      <c r="T719" s="711"/>
      <c r="U719" s="711"/>
      <c r="V719" s="711"/>
      <c r="W719" s="711"/>
      <c r="X719" s="711"/>
      <c r="Y719" s="711"/>
      <c r="Z719" s="711"/>
      <c r="AA719" s="1596"/>
      <c r="AB719" s="711"/>
      <c r="AC719" s="711"/>
      <c r="AD719" s="711"/>
      <c r="AE719" s="711"/>
      <c r="AF719" s="711"/>
      <c r="AG719" s="711">
        <v>3</v>
      </c>
      <c r="AH719" s="1834">
        <v>2427.27</v>
      </c>
      <c r="AI719" s="1834">
        <f t="shared" si="531"/>
        <v>2.42727</v>
      </c>
      <c r="AJ719" s="2438"/>
      <c r="AK719" s="1723"/>
    </row>
    <row r="720" spans="1:272" s="238" customFormat="1" ht="17.25" customHeight="1" x14ac:dyDescent="0.25">
      <c r="A720" s="738">
        <v>1</v>
      </c>
      <c r="B720" s="1737">
        <v>1</v>
      </c>
      <c r="C720" s="294" t="s">
        <v>165</v>
      </c>
      <c r="D720" s="294"/>
      <c r="E720" s="508"/>
      <c r="F720" s="712">
        <f>F705+F717</f>
        <v>101446</v>
      </c>
      <c r="G720" s="388">
        <f>G705+G717</f>
        <v>76085</v>
      </c>
      <c r="H720" s="388">
        <f>H705+H717</f>
        <v>78568</v>
      </c>
      <c r="I720" s="388">
        <f>H720/G720*100</f>
        <v>103.26345534599461</v>
      </c>
      <c r="J720" s="125"/>
      <c r="K720" s="125"/>
      <c r="L720" s="464"/>
      <c r="M720" s="464"/>
      <c r="N720" s="464"/>
      <c r="O720" s="464"/>
      <c r="P720" s="464"/>
      <c r="Q720" s="464"/>
      <c r="R720" s="644">
        <v>90492.851129999995</v>
      </c>
      <c r="S720" s="644">
        <v>90492.851129999995</v>
      </c>
      <c r="T720" s="644">
        <v>90492.851129999995</v>
      </c>
      <c r="U720" s="644">
        <v>90492.851129999995</v>
      </c>
      <c r="V720" s="644">
        <v>90492.851129999995</v>
      </c>
      <c r="W720" s="644">
        <v>90492.851129999995</v>
      </c>
      <c r="X720" s="644">
        <v>90492.851129999995</v>
      </c>
      <c r="Y720" s="644">
        <v>95845.561130000002</v>
      </c>
      <c r="Z720" s="644">
        <v>95845.561130000002</v>
      </c>
      <c r="AA720" s="2815">
        <f>R720/12*$C$3+(S720-R720)/11*8+(T720-S720)/10*7+(U720-T720)/9*6+(V720-U720)/8*5+(W720-V720)/7*4+(X720-W720)/6*3+(Y720-X720)+(Z720-Y720)/4*1</f>
        <v>73222.34834750001</v>
      </c>
      <c r="AB720" s="644">
        <f>AF720-AE720</f>
        <v>67137.978590000013</v>
      </c>
      <c r="AC720" s="644"/>
      <c r="AD720" s="644">
        <f>AB720-AA720</f>
        <v>-6084.3697574999969</v>
      </c>
      <c r="AE720" s="644">
        <v>-386.75048000000004</v>
      </c>
      <c r="AF720" s="644">
        <v>66751.228110000011</v>
      </c>
      <c r="AG720" s="388">
        <f>AG705+AG717</f>
        <v>165</v>
      </c>
      <c r="AH720" s="644">
        <f>AH717+AH705</f>
        <v>188617.26</v>
      </c>
      <c r="AI720" s="644">
        <f t="shared" ref="AI720" si="532">AI717+AI705</f>
        <v>188.61726000000002</v>
      </c>
      <c r="AJ720" s="2438"/>
      <c r="AK720" s="767"/>
    </row>
    <row r="721" spans="1:37" s="238" customFormat="1" ht="17.25" customHeight="1" x14ac:dyDescent="0.25">
      <c r="A721" s="738"/>
      <c r="B721" s="1737"/>
      <c r="C721" s="611" t="s">
        <v>160</v>
      </c>
      <c r="D721" s="611"/>
      <c r="E721" s="672"/>
      <c r="F721" s="2232"/>
      <c r="G721" s="673"/>
      <c r="H721" s="673"/>
      <c r="I721" s="673"/>
      <c r="J721" s="125"/>
      <c r="K721" s="125"/>
      <c r="L721" s="464"/>
      <c r="M721" s="464"/>
      <c r="N721" s="464"/>
      <c r="O721" s="464"/>
      <c r="P721" s="464"/>
      <c r="Q721" s="464"/>
      <c r="R721" s="644">
        <v>2937.0271200000002</v>
      </c>
      <c r="S721" s="644">
        <v>2937.0271200000002</v>
      </c>
      <c r="T721" s="644">
        <v>2937.0271200000002</v>
      </c>
      <c r="U721" s="644">
        <v>2937.0271200000002</v>
      </c>
      <c r="V721" s="644">
        <v>2937.0271200000002</v>
      </c>
      <c r="W721" s="644">
        <v>2937.0271200000002</v>
      </c>
      <c r="X721" s="644">
        <v>2937.0271200000002</v>
      </c>
      <c r="Y721" s="644">
        <v>3500.8753199999996</v>
      </c>
      <c r="Z721" s="644">
        <v>3500.8753199999996</v>
      </c>
      <c r="AA721" s="2815">
        <f>R721/12*$C$3+(S721-R721)/11*8+(T721-S721)/10*7+(U721-T721)/9*6+(V721-U721)/8*5+(W721-V721)/7*4+(X721-W721)/6*3+(Y721-X721)+(Z721-Y721)/4*1</f>
        <v>2766.6185399999995</v>
      </c>
      <c r="AB721" s="644">
        <f>AF721-AE721</f>
        <v>2361.8035699999996</v>
      </c>
      <c r="AC721" s="644"/>
      <c r="AD721" s="644">
        <f>AB721-AA721</f>
        <v>-404.8149699999999</v>
      </c>
      <c r="AE721" s="644">
        <v>-16.10472</v>
      </c>
      <c r="AF721" s="644">
        <v>2345.6988499999998</v>
      </c>
      <c r="AG721" s="644">
        <v>50</v>
      </c>
      <c r="AH721" s="644">
        <v>138633.29999999999</v>
      </c>
      <c r="AI721" s="1834">
        <f t="shared" ref="AI721" si="533">AH721/1000</f>
        <v>138.63329999999999</v>
      </c>
      <c r="AJ721" s="2438"/>
      <c r="AK721" s="767"/>
    </row>
    <row r="722" spans="1:37" s="238" customFormat="1" ht="17.25" customHeight="1" x14ac:dyDescent="0.25">
      <c r="A722" s="738"/>
      <c r="B722" s="1737"/>
      <c r="C722" s="832" t="s">
        <v>78</v>
      </c>
      <c r="D722" s="832"/>
      <c r="E722" s="672"/>
      <c r="F722" s="711">
        <v>1500</v>
      </c>
      <c r="G722" s="92">
        <f>ROUND(F722/12*$C$3,0)</f>
        <v>1125</v>
      </c>
      <c r="H722" s="829">
        <v>993</v>
      </c>
      <c r="I722" s="829">
        <f>H722/G722*100</f>
        <v>88.266666666666666</v>
      </c>
      <c r="J722" s="125"/>
      <c r="K722" s="125"/>
      <c r="L722" s="464"/>
      <c r="M722" s="464"/>
      <c r="N722" s="464"/>
      <c r="O722" s="464"/>
      <c r="P722" s="464"/>
      <c r="Q722" s="464"/>
      <c r="R722" s="644"/>
      <c r="S722" s="644"/>
      <c r="T722" s="644"/>
      <c r="U722" s="644"/>
      <c r="V722" s="644"/>
      <c r="W722" s="644"/>
      <c r="X722" s="644"/>
      <c r="Y722" s="644"/>
      <c r="Z722" s="644"/>
      <c r="AA722" s="1601"/>
      <c r="AB722" s="644"/>
      <c r="AC722" s="644"/>
      <c r="AD722" s="644"/>
      <c r="AE722" s="644"/>
      <c r="AF722" s="644"/>
      <c r="AG722" s="644"/>
      <c r="AH722" s="644"/>
      <c r="AI722" s="644"/>
      <c r="AJ722" s="2438"/>
      <c r="AK722" s="767"/>
    </row>
    <row r="723" spans="1:37" s="238" customFormat="1" ht="32.25" customHeight="1" x14ac:dyDescent="0.25">
      <c r="A723" s="738"/>
      <c r="B723" s="1737"/>
      <c r="C723" s="832" t="s">
        <v>144</v>
      </c>
      <c r="D723" s="832"/>
      <c r="E723" s="672"/>
      <c r="F723" s="711">
        <v>156</v>
      </c>
      <c r="G723" s="92">
        <f>ROUND(F723/12*$C$3,0)</f>
        <v>117</v>
      </c>
      <c r="H723" s="829">
        <v>108</v>
      </c>
      <c r="I723" s="829">
        <f>H723/G723*100</f>
        <v>92.307692307692307</v>
      </c>
      <c r="J723" s="125"/>
      <c r="K723" s="125"/>
      <c r="L723" s="464"/>
      <c r="M723" s="464"/>
      <c r="N723" s="464"/>
      <c r="O723" s="464"/>
      <c r="P723" s="464"/>
      <c r="Q723" s="464"/>
      <c r="R723" s="644"/>
      <c r="S723" s="644"/>
      <c r="T723" s="644"/>
      <c r="U723" s="644"/>
      <c r="V723" s="644"/>
      <c r="W723" s="644"/>
      <c r="X723" s="644"/>
      <c r="Y723" s="644"/>
      <c r="Z723" s="644"/>
      <c r="AA723" s="1601"/>
      <c r="AB723" s="644"/>
      <c r="AC723" s="644"/>
      <c r="AD723" s="644"/>
      <c r="AE723" s="644"/>
      <c r="AF723" s="644"/>
      <c r="AG723" s="644"/>
      <c r="AH723" s="644"/>
      <c r="AI723" s="644"/>
      <c r="AJ723" s="2438"/>
      <c r="AK723" s="767"/>
    </row>
    <row r="724" spans="1:37" s="238" customFormat="1" ht="17.25" customHeight="1" x14ac:dyDescent="0.25">
      <c r="A724" s="738"/>
      <c r="B724" s="1737"/>
      <c r="C724" s="213"/>
      <c r="D724" s="213"/>
      <c r="E724" s="508"/>
      <c r="F724" s="712"/>
      <c r="G724" s="388"/>
      <c r="H724" s="388"/>
      <c r="I724" s="388"/>
      <c r="J724" s="125"/>
      <c r="K724" s="125"/>
      <c r="L724" s="464"/>
      <c r="M724" s="464"/>
      <c r="N724" s="464"/>
      <c r="O724" s="464"/>
      <c r="P724" s="464"/>
      <c r="Q724" s="464"/>
      <c r="R724" s="644"/>
      <c r="S724" s="644"/>
      <c r="T724" s="644"/>
      <c r="U724" s="644"/>
      <c r="V724" s="644"/>
      <c r="W724" s="644"/>
      <c r="X724" s="644"/>
      <c r="Y724" s="644"/>
      <c r="Z724" s="644"/>
      <c r="AA724" s="1601"/>
      <c r="AB724" s="644"/>
      <c r="AC724" s="644"/>
      <c r="AD724" s="644"/>
      <c r="AE724" s="644"/>
      <c r="AF724" s="644"/>
      <c r="AG724" s="644"/>
      <c r="AH724" s="644"/>
      <c r="AI724" s="644"/>
      <c r="AJ724" s="2438"/>
      <c r="AK724" s="767"/>
    </row>
    <row r="725" spans="1:37" s="70" customFormat="1" ht="15" customHeight="1" x14ac:dyDescent="0.25">
      <c r="A725" s="738">
        <v>1</v>
      </c>
      <c r="B725" s="1737">
        <v>1</v>
      </c>
      <c r="C725" s="672" t="s">
        <v>343</v>
      </c>
      <c r="D725" s="672"/>
      <c r="E725" s="672"/>
      <c r="F725" s="2232">
        <f>SUM(F720,F703)</f>
        <v>442172.56866096868</v>
      </c>
      <c r="G725" s="673">
        <f>SUM(G720,G703)</f>
        <v>331630.7264957265</v>
      </c>
      <c r="H725" s="673">
        <f>SUM(H720,H703)</f>
        <v>275355.93789173791</v>
      </c>
      <c r="I725" s="831">
        <f>H725/G725*100</f>
        <v>83.030888241679932</v>
      </c>
      <c r="J725" s="674"/>
      <c r="K725" s="674"/>
      <c r="L725" s="673"/>
      <c r="M725" s="673"/>
      <c r="N725" s="673"/>
      <c r="O725" s="673"/>
      <c r="P725" s="673"/>
      <c r="Q725" s="673"/>
      <c r="R725" s="644">
        <f t="shared" ref="R725:X725" si="534">SUM(R721,R720,R703)</f>
        <v>292619.36744999996</v>
      </c>
      <c r="S725" s="644">
        <f t="shared" si="534"/>
        <v>292619.36744999996</v>
      </c>
      <c r="T725" s="644">
        <f t="shared" si="534"/>
        <v>292619.36744999996</v>
      </c>
      <c r="U725" s="644">
        <f t="shared" si="534"/>
        <v>292619.36744999996</v>
      </c>
      <c r="V725" s="644">
        <f t="shared" si="534"/>
        <v>292619.36744999996</v>
      </c>
      <c r="W725" s="644">
        <f t="shared" si="534"/>
        <v>292619.36744999996</v>
      </c>
      <c r="X725" s="644">
        <f t="shared" si="534"/>
        <v>290826.66206999996</v>
      </c>
      <c r="Y725" s="644">
        <f t="shared" ref="Y725:Z725" si="535">SUM(Y721,Y720,Y703)</f>
        <v>296743.22026999999</v>
      </c>
      <c r="Z725" s="644">
        <f t="shared" si="535"/>
        <v>296743.22026999999</v>
      </c>
      <c r="AA725" s="1601">
        <f t="shared" ref="AA725:AF725" si="536">SUM(AA721,AA720,AA703)</f>
        <v>223588.37840749999</v>
      </c>
      <c r="AB725" s="644">
        <f t="shared" si="536"/>
        <v>215605.27261000004</v>
      </c>
      <c r="AC725" s="644">
        <f t="shared" si="536"/>
        <v>0</v>
      </c>
      <c r="AD725" s="644">
        <f t="shared" si="536"/>
        <v>-7983.1057974999494</v>
      </c>
      <c r="AE725" s="644">
        <f t="shared" si="536"/>
        <v>-1010.77711</v>
      </c>
      <c r="AF725" s="644">
        <f t="shared" si="536"/>
        <v>214594.49550000002</v>
      </c>
      <c r="AG725" s="673">
        <f>SUM(AG720,AG703)</f>
        <v>5275.9159544159547</v>
      </c>
      <c r="AH725" s="644">
        <f t="shared" ref="AH725:AI725" si="537">SUM(AH721,AH720,AH703)</f>
        <v>4666954.7799999984</v>
      </c>
      <c r="AI725" s="644">
        <f t="shared" si="537"/>
        <v>4666.9547799999991</v>
      </c>
      <c r="AJ725" s="2438"/>
      <c r="AK725" s="1723"/>
    </row>
    <row r="726" spans="1:37" s="70" customFormat="1" ht="15" customHeight="1" x14ac:dyDescent="0.25">
      <c r="A726" s="738">
        <v>1</v>
      </c>
      <c r="B726" s="1737">
        <v>1</v>
      </c>
      <c r="C726" s="217" t="s">
        <v>31</v>
      </c>
      <c r="D726" s="217"/>
      <c r="E726" s="217"/>
      <c r="F726" s="2231"/>
      <c r="G726" s="675"/>
      <c r="H726" s="675"/>
      <c r="I726" s="675"/>
      <c r="J726" s="674"/>
      <c r="K726" s="674"/>
      <c r="L726" s="673"/>
      <c r="M726" s="673"/>
      <c r="N726" s="673"/>
      <c r="O726" s="673"/>
      <c r="P726" s="673"/>
      <c r="Q726" s="673"/>
      <c r="R726" s="63"/>
      <c r="S726" s="63"/>
      <c r="T726" s="63"/>
      <c r="U726" s="63"/>
      <c r="V726" s="63"/>
      <c r="W726" s="63"/>
      <c r="X726" s="63"/>
      <c r="Y726" s="63"/>
      <c r="Z726" s="63"/>
      <c r="AA726" s="1593"/>
      <c r="AB726" s="63"/>
      <c r="AC726" s="63"/>
      <c r="AD726" s="63"/>
      <c r="AE726" s="63"/>
      <c r="AF726" s="63"/>
      <c r="AG726" s="63"/>
      <c r="AH726" s="1829"/>
      <c r="AI726" s="1829"/>
      <c r="AJ726" s="2438"/>
      <c r="AK726" s="1723"/>
    </row>
    <row r="727" spans="1:37" s="70" customFormat="1" ht="15" customHeight="1" x14ac:dyDescent="0.25">
      <c r="A727" s="738">
        <v>1</v>
      </c>
      <c r="B727" s="1737">
        <v>1</v>
      </c>
      <c r="C727" s="144" t="s">
        <v>10</v>
      </c>
      <c r="D727" s="144"/>
      <c r="E727" s="833">
        <v>300</v>
      </c>
      <c r="F727" s="867">
        <v>180</v>
      </c>
      <c r="G727" s="92">
        <f t="shared" ref="G727:G734" si="538">F727/12*$C$3</f>
        <v>135</v>
      </c>
      <c r="H727" s="92">
        <v>145</v>
      </c>
      <c r="I727" s="92">
        <f t="shared" ref="I727:I735" si="539">H727/G727*100</f>
        <v>107.40740740740742</v>
      </c>
      <c r="J727" s="363">
        <v>10</v>
      </c>
      <c r="K727" s="93">
        <f t="shared" ref="K727:K735" si="540">N727/H727</f>
        <v>10.351724137931035</v>
      </c>
      <c r="L727" s="94">
        <f t="shared" ref="L727:L734" si="541">ROUND(F727*J727,0)</f>
        <v>1800</v>
      </c>
      <c r="M727" s="94">
        <f t="shared" ref="M727:M734" si="542">ROUND(L727/12*$C$3,0)</f>
        <v>1350</v>
      </c>
      <c r="N727" s="94">
        <v>1501</v>
      </c>
      <c r="O727" s="94">
        <f t="shared" ref="O727:O735" si="543">N727/M727*100</f>
        <v>111.18518518518519</v>
      </c>
      <c r="P727" s="94">
        <f t="shared" ref="P727:P734" si="544">L727/E727</f>
        <v>6</v>
      </c>
      <c r="Q727" s="94">
        <f t="shared" ref="Q727:Q735" si="545">N727/$C$3*12/P727</f>
        <v>333.55555555555554</v>
      </c>
      <c r="R727" s="711"/>
      <c r="S727" s="711"/>
      <c r="T727" s="711"/>
      <c r="U727" s="711"/>
      <c r="V727" s="711"/>
      <c r="W727" s="711"/>
      <c r="X727" s="711"/>
      <c r="Y727" s="711"/>
      <c r="Z727" s="711"/>
      <c r="AA727" s="1596"/>
      <c r="AB727" s="711"/>
      <c r="AC727" s="711"/>
      <c r="AD727" s="711"/>
      <c r="AE727" s="711"/>
      <c r="AF727" s="711"/>
      <c r="AG727" s="711"/>
      <c r="AH727" s="1834"/>
      <c r="AI727" s="1834"/>
      <c r="AJ727" s="2438"/>
      <c r="AK727" s="1723"/>
    </row>
    <row r="728" spans="1:37" s="70" customFormat="1" ht="15" customHeight="1" x14ac:dyDescent="0.25">
      <c r="A728" s="738">
        <v>1</v>
      </c>
      <c r="B728" s="1737">
        <v>1</v>
      </c>
      <c r="C728" s="144" t="s">
        <v>8</v>
      </c>
      <c r="D728" s="144"/>
      <c r="E728" s="833">
        <v>300</v>
      </c>
      <c r="F728" s="867">
        <v>60</v>
      </c>
      <c r="G728" s="92">
        <f t="shared" si="538"/>
        <v>45</v>
      </c>
      <c r="H728" s="92">
        <v>44</v>
      </c>
      <c r="I728" s="92">
        <f t="shared" si="539"/>
        <v>97.777777777777771</v>
      </c>
      <c r="J728" s="363">
        <v>10</v>
      </c>
      <c r="K728" s="93">
        <f t="shared" si="540"/>
        <v>9.9090909090909083</v>
      </c>
      <c r="L728" s="94">
        <f t="shared" si="541"/>
        <v>600</v>
      </c>
      <c r="M728" s="94">
        <f t="shared" si="542"/>
        <v>450</v>
      </c>
      <c r="N728" s="94">
        <v>436</v>
      </c>
      <c r="O728" s="94">
        <f t="shared" si="543"/>
        <v>96.888888888888886</v>
      </c>
      <c r="P728" s="94">
        <f t="shared" si="544"/>
        <v>2</v>
      </c>
      <c r="Q728" s="94">
        <f t="shared" si="545"/>
        <v>290.66666666666663</v>
      </c>
      <c r="R728" s="711"/>
      <c r="S728" s="711"/>
      <c r="T728" s="711"/>
      <c r="U728" s="711"/>
      <c r="V728" s="711"/>
      <c r="W728" s="711"/>
      <c r="X728" s="711"/>
      <c r="Y728" s="711"/>
      <c r="Z728" s="711"/>
      <c r="AA728" s="1596"/>
      <c r="AB728" s="711"/>
      <c r="AC728" s="711"/>
      <c r="AD728" s="711"/>
      <c r="AE728" s="711"/>
      <c r="AF728" s="711"/>
      <c r="AG728" s="711"/>
      <c r="AH728" s="1834"/>
      <c r="AI728" s="1834"/>
      <c r="AJ728" s="2438"/>
      <c r="AK728" s="1723"/>
    </row>
    <row r="729" spans="1:37" s="70" customFormat="1" ht="15" customHeight="1" x14ac:dyDescent="0.25">
      <c r="A729" s="738">
        <v>1</v>
      </c>
      <c r="B729" s="1737">
        <v>1</v>
      </c>
      <c r="C729" s="144" t="s">
        <v>9</v>
      </c>
      <c r="D729" s="144"/>
      <c r="E729" s="833">
        <v>300</v>
      </c>
      <c r="F729" s="867">
        <v>60</v>
      </c>
      <c r="G729" s="92">
        <f t="shared" si="538"/>
        <v>45</v>
      </c>
      <c r="H729" s="92">
        <v>48</v>
      </c>
      <c r="I729" s="92">
        <f t="shared" si="539"/>
        <v>106.66666666666667</v>
      </c>
      <c r="J729" s="363">
        <v>10</v>
      </c>
      <c r="K729" s="93">
        <f t="shared" si="540"/>
        <v>11.604166666666666</v>
      </c>
      <c r="L729" s="94">
        <f t="shared" si="541"/>
        <v>600</v>
      </c>
      <c r="M729" s="94">
        <f t="shared" si="542"/>
        <v>450</v>
      </c>
      <c r="N729" s="94">
        <v>557</v>
      </c>
      <c r="O729" s="94">
        <f t="shared" si="543"/>
        <v>123.77777777777779</v>
      </c>
      <c r="P729" s="94">
        <f t="shared" si="544"/>
        <v>2</v>
      </c>
      <c r="Q729" s="94">
        <f t="shared" si="545"/>
        <v>371.33333333333331</v>
      </c>
      <c r="R729" s="711"/>
      <c r="S729" s="711"/>
      <c r="T729" s="711"/>
      <c r="U729" s="711"/>
      <c r="V729" s="711"/>
      <c r="W729" s="711"/>
      <c r="X729" s="711"/>
      <c r="Y729" s="711"/>
      <c r="Z729" s="711"/>
      <c r="AA729" s="1596"/>
      <c r="AB729" s="711"/>
      <c r="AC729" s="711"/>
      <c r="AD729" s="711"/>
      <c r="AE729" s="711"/>
      <c r="AF729" s="711"/>
      <c r="AG729" s="711"/>
      <c r="AH729" s="1834"/>
      <c r="AI729" s="1834"/>
      <c r="AJ729" s="2438"/>
      <c r="AK729" s="1723"/>
    </row>
    <row r="730" spans="1:37" s="70" customFormat="1" ht="15" customHeight="1" x14ac:dyDescent="0.25">
      <c r="A730" s="738">
        <v>1</v>
      </c>
      <c r="B730" s="1737">
        <v>1</v>
      </c>
      <c r="C730" s="144" t="s">
        <v>76</v>
      </c>
      <c r="D730" s="144"/>
      <c r="E730" s="833">
        <v>300</v>
      </c>
      <c r="F730" s="867">
        <v>180</v>
      </c>
      <c r="G730" s="92">
        <f t="shared" si="538"/>
        <v>135</v>
      </c>
      <c r="H730" s="92">
        <v>114</v>
      </c>
      <c r="I730" s="92">
        <f t="shared" si="539"/>
        <v>84.444444444444443</v>
      </c>
      <c r="J730" s="363">
        <v>8.5</v>
      </c>
      <c r="K730" s="93">
        <f t="shared" si="540"/>
        <v>11.447368421052632</v>
      </c>
      <c r="L730" s="94">
        <f t="shared" si="541"/>
        <v>1530</v>
      </c>
      <c r="M730" s="94">
        <f t="shared" si="542"/>
        <v>1148</v>
      </c>
      <c r="N730" s="94">
        <v>1305</v>
      </c>
      <c r="O730" s="94">
        <f t="shared" si="543"/>
        <v>113.6759581881533</v>
      </c>
      <c r="P730" s="94">
        <f t="shared" si="544"/>
        <v>5.0999999999999996</v>
      </c>
      <c r="Q730" s="94">
        <f t="shared" si="545"/>
        <v>341.1764705882353</v>
      </c>
      <c r="R730" s="711"/>
      <c r="S730" s="711"/>
      <c r="T730" s="711"/>
      <c r="U730" s="711"/>
      <c r="V730" s="711"/>
      <c r="W730" s="711"/>
      <c r="X730" s="711"/>
      <c r="Y730" s="711"/>
      <c r="Z730" s="711"/>
      <c r="AA730" s="1596"/>
      <c r="AB730" s="711"/>
      <c r="AC730" s="711"/>
      <c r="AD730" s="711"/>
      <c r="AE730" s="711"/>
      <c r="AF730" s="711"/>
      <c r="AG730" s="711"/>
      <c r="AH730" s="1834"/>
      <c r="AI730" s="1834"/>
      <c r="AJ730" s="2438"/>
      <c r="AK730" s="1723"/>
    </row>
    <row r="731" spans="1:37" s="70" customFormat="1" ht="15" customHeight="1" x14ac:dyDescent="0.25">
      <c r="A731" s="738">
        <v>1</v>
      </c>
      <c r="B731" s="1737">
        <v>1</v>
      </c>
      <c r="C731" s="144" t="s">
        <v>6</v>
      </c>
      <c r="D731" s="144"/>
      <c r="E731" s="833">
        <v>300</v>
      </c>
      <c r="F731" s="867">
        <v>390</v>
      </c>
      <c r="G731" s="92">
        <f t="shared" si="538"/>
        <v>292.5</v>
      </c>
      <c r="H731" s="92">
        <v>279</v>
      </c>
      <c r="I731" s="92">
        <f t="shared" si="539"/>
        <v>95.384615384615387</v>
      </c>
      <c r="J731" s="363">
        <v>6</v>
      </c>
      <c r="K731" s="93">
        <f t="shared" si="540"/>
        <v>8.7347670250896066</v>
      </c>
      <c r="L731" s="94">
        <f t="shared" si="541"/>
        <v>2340</v>
      </c>
      <c r="M731" s="94">
        <f t="shared" si="542"/>
        <v>1755</v>
      </c>
      <c r="N731" s="94">
        <v>2437</v>
      </c>
      <c r="O731" s="94">
        <f t="shared" si="543"/>
        <v>138.86039886039887</v>
      </c>
      <c r="P731" s="94">
        <f t="shared" si="544"/>
        <v>7.8</v>
      </c>
      <c r="Q731" s="94">
        <f t="shared" si="545"/>
        <v>416.58119658119654</v>
      </c>
      <c r="R731" s="711"/>
      <c r="S731" s="711"/>
      <c r="T731" s="711"/>
      <c r="U731" s="711"/>
      <c r="V731" s="711"/>
      <c r="W731" s="711"/>
      <c r="X731" s="711"/>
      <c r="Y731" s="711"/>
      <c r="Z731" s="711"/>
      <c r="AA731" s="1596"/>
      <c r="AB731" s="711"/>
      <c r="AC731" s="711"/>
      <c r="AD731" s="711"/>
      <c r="AE731" s="711"/>
      <c r="AF731" s="711"/>
      <c r="AG731" s="711"/>
      <c r="AH731" s="1834"/>
      <c r="AI731" s="1834"/>
      <c r="AJ731" s="2438"/>
      <c r="AK731" s="1723"/>
    </row>
    <row r="732" spans="1:37" s="70" customFormat="1" ht="15" customHeight="1" x14ac:dyDescent="0.25">
      <c r="A732" s="738">
        <v>1</v>
      </c>
      <c r="B732" s="1737">
        <v>1</v>
      </c>
      <c r="C732" s="144" t="s">
        <v>26</v>
      </c>
      <c r="D732" s="144"/>
      <c r="E732" s="833">
        <v>300</v>
      </c>
      <c r="F732" s="867">
        <v>400</v>
      </c>
      <c r="G732" s="92">
        <f t="shared" si="538"/>
        <v>300</v>
      </c>
      <c r="H732" s="92">
        <v>154</v>
      </c>
      <c r="I732" s="92">
        <f t="shared" si="539"/>
        <v>51.333333333333329</v>
      </c>
      <c r="J732" s="363">
        <v>6.1</v>
      </c>
      <c r="K732" s="93">
        <f t="shared" si="540"/>
        <v>5.9415584415584419</v>
      </c>
      <c r="L732" s="94">
        <f t="shared" si="541"/>
        <v>2440</v>
      </c>
      <c r="M732" s="94">
        <f t="shared" si="542"/>
        <v>1830</v>
      </c>
      <c r="N732" s="94">
        <v>915</v>
      </c>
      <c r="O732" s="94">
        <f t="shared" si="543"/>
        <v>50</v>
      </c>
      <c r="P732" s="94">
        <f t="shared" si="544"/>
        <v>8.1333333333333329</v>
      </c>
      <c r="Q732" s="94">
        <f t="shared" si="545"/>
        <v>150</v>
      </c>
      <c r="R732" s="711"/>
      <c r="S732" s="711"/>
      <c r="T732" s="711"/>
      <c r="U732" s="711"/>
      <c r="V732" s="711"/>
      <c r="W732" s="711"/>
      <c r="X732" s="711"/>
      <c r="Y732" s="711"/>
      <c r="Z732" s="711"/>
      <c r="AA732" s="1596"/>
      <c r="AB732" s="711"/>
      <c r="AC732" s="711"/>
      <c r="AD732" s="711"/>
      <c r="AE732" s="711"/>
      <c r="AF732" s="711"/>
      <c r="AG732" s="711"/>
      <c r="AH732" s="1834"/>
      <c r="AI732" s="1834"/>
      <c r="AJ732" s="2438"/>
      <c r="AK732" s="1723"/>
    </row>
    <row r="733" spans="1:37" s="70" customFormat="1" ht="15" customHeight="1" x14ac:dyDescent="0.25">
      <c r="A733" s="738">
        <v>1</v>
      </c>
      <c r="B733" s="1737">
        <v>1</v>
      </c>
      <c r="C733" s="144" t="s">
        <v>28</v>
      </c>
      <c r="D733" s="144"/>
      <c r="E733" s="833">
        <v>300</v>
      </c>
      <c r="F733" s="867">
        <v>120</v>
      </c>
      <c r="G733" s="92">
        <f t="shared" si="538"/>
        <v>90</v>
      </c>
      <c r="H733" s="92">
        <v>70</v>
      </c>
      <c r="I733" s="92">
        <f t="shared" si="539"/>
        <v>77.777777777777786</v>
      </c>
      <c r="J733" s="501">
        <v>8</v>
      </c>
      <c r="K733" s="93">
        <f t="shared" si="540"/>
        <v>8.742857142857142</v>
      </c>
      <c r="L733" s="94">
        <f t="shared" si="541"/>
        <v>960</v>
      </c>
      <c r="M733" s="94">
        <f t="shared" si="542"/>
        <v>720</v>
      </c>
      <c r="N733" s="94">
        <v>612</v>
      </c>
      <c r="O733" s="94">
        <f t="shared" si="543"/>
        <v>85</v>
      </c>
      <c r="P733" s="94">
        <f t="shared" si="544"/>
        <v>3.2</v>
      </c>
      <c r="Q733" s="94">
        <f t="shared" si="545"/>
        <v>255</v>
      </c>
      <c r="R733" s="711"/>
      <c r="S733" s="711"/>
      <c r="T733" s="711"/>
      <c r="U733" s="711"/>
      <c r="V733" s="711"/>
      <c r="W733" s="711"/>
      <c r="X733" s="711"/>
      <c r="Y733" s="711"/>
      <c r="Z733" s="711"/>
      <c r="AA733" s="1596"/>
      <c r="AB733" s="711"/>
      <c r="AC733" s="711"/>
      <c r="AD733" s="711"/>
      <c r="AE733" s="711"/>
      <c r="AF733" s="711"/>
      <c r="AG733" s="711"/>
      <c r="AH733" s="1834"/>
      <c r="AI733" s="1834"/>
      <c r="AJ733" s="2438"/>
      <c r="AK733" s="1723"/>
    </row>
    <row r="734" spans="1:37" s="70" customFormat="1" ht="15" customHeight="1" x14ac:dyDescent="0.25">
      <c r="A734" s="738">
        <v>1</v>
      </c>
      <c r="B734" s="1737">
        <v>1</v>
      </c>
      <c r="C734" s="144" t="s">
        <v>77</v>
      </c>
      <c r="D734" s="144"/>
      <c r="E734" s="833">
        <v>300</v>
      </c>
      <c r="F734" s="867">
        <v>120</v>
      </c>
      <c r="G734" s="92">
        <f t="shared" si="538"/>
        <v>90</v>
      </c>
      <c r="H734" s="92">
        <v>82</v>
      </c>
      <c r="I734" s="92">
        <f t="shared" si="539"/>
        <v>91.111111111111114</v>
      </c>
      <c r="J734" s="501">
        <v>10</v>
      </c>
      <c r="K734" s="93">
        <f t="shared" si="540"/>
        <v>9.9024390243902438</v>
      </c>
      <c r="L734" s="94">
        <f t="shared" si="541"/>
        <v>1200</v>
      </c>
      <c r="M734" s="94">
        <f t="shared" si="542"/>
        <v>900</v>
      </c>
      <c r="N734" s="94">
        <v>812</v>
      </c>
      <c r="O734" s="94">
        <f t="shared" si="543"/>
        <v>90.222222222222229</v>
      </c>
      <c r="P734" s="94">
        <f t="shared" si="544"/>
        <v>4</v>
      </c>
      <c r="Q734" s="94">
        <f t="shared" si="545"/>
        <v>270.66666666666669</v>
      </c>
      <c r="R734" s="711"/>
      <c r="S734" s="711"/>
      <c r="T734" s="711"/>
      <c r="U734" s="711"/>
      <c r="V734" s="711"/>
      <c r="W734" s="711"/>
      <c r="X734" s="711"/>
      <c r="Y734" s="711"/>
      <c r="Z734" s="711"/>
      <c r="AA734" s="1596"/>
      <c r="AB734" s="711"/>
      <c r="AC734" s="711"/>
      <c r="AD734" s="711"/>
      <c r="AE734" s="711"/>
      <c r="AF734" s="711"/>
      <c r="AG734" s="711"/>
      <c r="AH734" s="1834"/>
      <c r="AI734" s="1834"/>
      <c r="AJ734" s="2438"/>
      <c r="AK734" s="1723"/>
    </row>
    <row r="735" spans="1:37" s="70" customFormat="1" ht="15" customHeight="1" x14ac:dyDescent="0.25">
      <c r="A735" s="738">
        <v>1</v>
      </c>
      <c r="B735" s="1737">
        <v>1</v>
      </c>
      <c r="C735" s="508" t="s">
        <v>13</v>
      </c>
      <c r="D735" s="508"/>
      <c r="E735" s="508"/>
      <c r="F735" s="2179">
        <f>SUM(F727:F734)</f>
        <v>1510</v>
      </c>
      <c r="G735" s="412">
        <f>SUM(G727:G734)</f>
        <v>1132.5</v>
      </c>
      <c r="H735" s="412">
        <f>SUM(H727:H734)</f>
        <v>936</v>
      </c>
      <c r="I735" s="412">
        <f t="shared" si="539"/>
        <v>82.649006622516552</v>
      </c>
      <c r="J735" s="678">
        <f>IF(F735=0,0,L735/F735)</f>
        <v>7.5960264900662251</v>
      </c>
      <c r="K735" s="117">
        <f t="shared" si="540"/>
        <v>9.1613247863247871</v>
      </c>
      <c r="L735" s="412">
        <f>SUM(L727:L734)</f>
        <v>11470</v>
      </c>
      <c r="M735" s="412">
        <f>SUM(M727:M734)</f>
        <v>8603</v>
      </c>
      <c r="N735" s="2770">
        <f>SUM(N727:N734)</f>
        <v>8575</v>
      </c>
      <c r="O735" s="94">
        <f t="shared" si="543"/>
        <v>99.674532139951182</v>
      </c>
      <c r="P735" s="281">
        <f>SUM(P727:P734)</f>
        <v>38.233333333333334</v>
      </c>
      <c r="Q735" s="94">
        <f t="shared" si="545"/>
        <v>299.04097646033131</v>
      </c>
      <c r="R735" s="412"/>
      <c r="S735" s="412"/>
      <c r="T735" s="412"/>
      <c r="U735" s="412"/>
      <c r="V735" s="412"/>
      <c r="W735" s="412"/>
      <c r="X735" s="412"/>
      <c r="Y735" s="412"/>
      <c r="Z735" s="412"/>
      <c r="AA735" s="1610"/>
      <c r="AB735" s="412"/>
      <c r="AC735" s="412"/>
      <c r="AD735" s="412"/>
      <c r="AE735" s="412"/>
      <c r="AF735" s="412"/>
      <c r="AG735" s="412"/>
      <c r="AH735" s="1855"/>
      <c r="AI735" s="1855"/>
      <c r="AJ735" s="2438"/>
      <c r="AK735" s="1723"/>
    </row>
    <row r="736" spans="1:37" s="70" customFormat="1" ht="15" customHeight="1" x14ac:dyDescent="0.25">
      <c r="A736" s="738">
        <v>1</v>
      </c>
      <c r="B736" s="1737">
        <v>1</v>
      </c>
      <c r="C736" s="217" t="s">
        <v>148</v>
      </c>
      <c r="D736" s="217"/>
      <c r="E736" s="508"/>
      <c r="F736" s="2179"/>
      <c r="G736" s="412"/>
      <c r="H736" s="412"/>
      <c r="I736" s="412"/>
      <c r="J736" s="678"/>
      <c r="K736" s="117"/>
      <c r="L736" s="412"/>
      <c r="M736" s="412"/>
      <c r="N736" s="412"/>
      <c r="O736" s="94"/>
      <c r="P736" s="94"/>
      <c r="Q736" s="94"/>
      <c r="R736" s="412"/>
      <c r="S736" s="412"/>
      <c r="T736" s="412"/>
      <c r="U736" s="412"/>
      <c r="V736" s="412"/>
      <c r="W736" s="412"/>
      <c r="X736" s="412"/>
      <c r="Y736" s="412"/>
      <c r="Z736" s="412"/>
      <c r="AA736" s="1610"/>
      <c r="AB736" s="412"/>
      <c r="AC736" s="412"/>
      <c r="AD736" s="412"/>
      <c r="AE736" s="412"/>
      <c r="AF736" s="412"/>
      <c r="AG736" s="412"/>
      <c r="AH736" s="1855"/>
      <c r="AI736" s="1855"/>
      <c r="AJ736" s="2438"/>
      <c r="AK736" s="1723"/>
    </row>
    <row r="737" spans="1:37" s="70" customFormat="1" ht="15" customHeight="1" x14ac:dyDescent="0.25">
      <c r="A737" s="738">
        <v>1</v>
      </c>
      <c r="B737" s="1737">
        <v>1</v>
      </c>
      <c r="C737" s="150" t="s">
        <v>536</v>
      </c>
      <c r="D737" s="150"/>
      <c r="E737" s="656">
        <v>240</v>
      </c>
      <c r="F737" s="867">
        <v>1852</v>
      </c>
      <c r="G737" s="92">
        <f>(F737-(F739/12*3))/9*($C$3-3)+F739/12*3</f>
        <v>1426.3333333333333</v>
      </c>
      <c r="H737" s="92">
        <v>1537</v>
      </c>
      <c r="I737" s="92">
        <f>H737/G737*100</f>
        <v>107.75882215470904</v>
      </c>
      <c r="J737" s="501">
        <v>8</v>
      </c>
      <c r="K737" s="93">
        <f>N737/H737</f>
        <v>8.4124918672739106</v>
      </c>
      <c r="L737" s="94">
        <f>ROUND(F737*J737,0)</f>
        <v>14816</v>
      </c>
      <c r="M737" s="94">
        <f>(L737-(L739/12*3))/9*($C$3-3)+L739/12*3</f>
        <v>11410.666666666666</v>
      </c>
      <c r="N737" s="94">
        <v>12930</v>
      </c>
      <c r="O737" s="94">
        <f>N737/M737*100</f>
        <v>113.31502687543819</v>
      </c>
      <c r="P737" s="94">
        <f>L737/E737</f>
        <v>61.733333333333334</v>
      </c>
      <c r="Q737" s="94">
        <f>N737/$C$3*12/P737</f>
        <v>279.26565874730022</v>
      </c>
      <c r="R737" s="711"/>
      <c r="S737" s="711"/>
      <c r="T737" s="711"/>
      <c r="U737" s="711"/>
      <c r="V737" s="711"/>
      <c r="W737" s="711"/>
      <c r="X737" s="711"/>
      <c r="Y737" s="711"/>
      <c r="Z737" s="711"/>
      <c r="AA737" s="1610"/>
      <c r="AB737" s="412"/>
      <c r="AC737" s="412"/>
      <c r="AD737" s="412"/>
      <c r="AE737" s="711"/>
      <c r="AF737" s="711"/>
      <c r="AG737" s="711"/>
      <c r="AH737" s="1834"/>
      <c r="AI737" s="1834"/>
      <c r="AJ737" s="2438"/>
      <c r="AK737" s="1723"/>
    </row>
    <row r="738" spans="1:37" s="70" customFormat="1" ht="15" customHeight="1" x14ac:dyDescent="0.25">
      <c r="A738" s="738">
        <v>1</v>
      </c>
      <c r="B738" s="1737">
        <v>1</v>
      </c>
      <c r="C738" s="97" t="s">
        <v>77</v>
      </c>
      <c r="D738" s="97"/>
      <c r="E738" s="661">
        <v>240</v>
      </c>
      <c r="F738" s="867">
        <v>448</v>
      </c>
      <c r="G738" s="2558">
        <f>ROUND(F738/9*($C$3-3),0)</f>
        <v>299</v>
      </c>
      <c r="H738" s="92">
        <v>194</v>
      </c>
      <c r="I738" s="92">
        <f>H738/G738*100</f>
        <v>64.88294314381271</v>
      </c>
      <c r="J738" s="501">
        <v>8</v>
      </c>
      <c r="K738" s="93">
        <f>N738/H738</f>
        <v>5.2010309278350517</v>
      </c>
      <c r="L738" s="94">
        <f>ROUND(F738*J738,0)</f>
        <v>3584</v>
      </c>
      <c r="M738" s="94">
        <f>ROUND(L738/9*($C$3-3),0)</f>
        <v>2389</v>
      </c>
      <c r="N738" s="94">
        <v>1009</v>
      </c>
      <c r="O738" s="94">
        <f>N738/M738*100</f>
        <v>42.235244872331521</v>
      </c>
      <c r="P738" s="94">
        <f>L738/E738</f>
        <v>14.933333333333334</v>
      </c>
      <c r="Q738" s="94">
        <f>N738/$C$3*12/P738</f>
        <v>90.089285714285722</v>
      </c>
      <c r="R738" s="711"/>
      <c r="S738" s="711"/>
      <c r="T738" s="711"/>
      <c r="U738" s="711"/>
      <c r="V738" s="711"/>
      <c r="W738" s="711"/>
      <c r="X738" s="711"/>
      <c r="Y738" s="711"/>
      <c r="Z738" s="711"/>
      <c r="AA738" s="1610"/>
      <c r="AB738" s="412"/>
      <c r="AC738" s="412"/>
      <c r="AD738" s="412"/>
      <c r="AE738" s="711"/>
      <c r="AF738" s="711"/>
      <c r="AG738" s="711"/>
      <c r="AH738" s="1834"/>
      <c r="AI738" s="1834"/>
      <c r="AJ738" s="2438"/>
      <c r="AK738" s="1723"/>
    </row>
    <row r="739" spans="1:37" s="96" customFormat="1" ht="15" customHeight="1" x14ac:dyDescent="0.25">
      <c r="A739" s="738">
        <v>1</v>
      </c>
      <c r="B739" s="1737">
        <v>1</v>
      </c>
      <c r="C739" s="280" t="s">
        <v>187</v>
      </c>
      <c r="D739" s="823"/>
      <c r="E739" s="679"/>
      <c r="F739" s="2179">
        <f>SUM(F737:F738)</f>
        <v>2300</v>
      </c>
      <c r="G739" s="412">
        <f t="shared" ref="G739:H739" si="546">SUM(G737:G738)</f>
        <v>1725.3333333333333</v>
      </c>
      <c r="H739" s="412">
        <f t="shared" si="546"/>
        <v>1731</v>
      </c>
      <c r="I739" s="412">
        <f t="shared" ref="I739:I745" si="547">H739/G739*100</f>
        <v>100.32843894899537</v>
      </c>
      <c r="J739" s="501">
        <v>8</v>
      </c>
      <c r="K739" s="412">
        <f>N739/H739</f>
        <v>8.0525707683419991</v>
      </c>
      <c r="L739" s="412">
        <f>SUM(L737:L738)</f>
        <v>18400</v>
      </c>
      <c r="M739" s="412">
        <f t="shared" ref="M739:N739" si="548">SUM(M737:M738)</f>
        <v>13799.666666666666</v>
      </c>
      <c r="N739" s="2770">
        <f t="shared" si="548"/>
        <v>13939</v>
      </c>
      <c r="O739" s="118">
        <f>N739/M739*100</f>
        <v>101.00968622430493</v>
      </c>
      <c r="P739" s="412">
        <f>SUM(P737:P738)</f>
        <v>76.666666666666671</v>
      </c>
      <c r="Q739" s="94">
        <f>N739/$C$3*12/P739</f>
        <v>242.41739130434783</v>
      </c>
      <c r="R739" s="712"/>
      <c r="S739" s="712"/>
      <c r="T739" s="712"/>
      <c r="U739" s="712"/>
      <c r="V739" s="712"/>
      <c r="W739" s="712"/>
      <c r="X739" s="712"/>
      <c r="Y739" s="712"/>
      <c r="Z739" s="712"/>
      <c r="AA739" s="1616"/>
      <c r="AB739" s="412"/>
      <c r="AC739" s="412"/>
      <c r="AD739" s="412"/>
      <c r="AE739" s="118"/>
      <c r="AF739" s="118"/>
      <c r="AG739" s="118"/>
      <c r="AH739" s="1842"/>
      <c r="AI739" s="1842"/>
      <c r="AJ739" s="2438"/>
      <c r="AK739" s="2398"/>
    </row>
    <row r="740" spans="1:37" s="70" customFormat="1" ht="29.25" customHeight="1" x14ac:dyDescent="0.25">
      <c r="A740" s="738">
        <v>1</v>
      </c>
      <c r="B740" s="1737">
        <v>1</v>
      </c>
      <c r="C740" s="590" t="s">
        <v>172</v>
      </c>
      <c r="D740" s="590"/>
      <c r="E740" s="590"/>
      <c r="F740" s="2179">
        <f>SUM(F739,F735)</f>
        <v>3810</v>
      </c>
      <c r="G740" s="644">
        <f>SUM(G739,G735)</f>
        <v>2857.833333333333</v>
      </c>
      <c r="H740" s="644">
        <f>SUM(H739,H735)</f>
        <v>2667</v>
      </c>
      <c r="I740" s="644">
        <f t="shared" si="547"/>
        <v>93.322447075290142</v>
      </c>
      <c r="J740" s="801">
        <f>L740/F740</f>
        <v>7.8398950131233596</v>
      </c>
      <c r="K740" s="117">
        <f>N740/H740</f>
        <v>8.4416947881514819</v>
      </c>
      <c r="L740" s="644">
        <f>SUM(L739,L735)</f>
        <v>29870</v>
      </c>
      <c r="M740" s="644">
        <f>SUM(M739,M735)</f>
        <v>22402.666666666664</v>
      </c>
      <c r="N740" s="644">
        <f>SUM(N739,N735)</f>
        <v>22514</v>
      </c>
      <c r="O740" s="118">
        <f>N740/M740*100</f>
        <v>100.49696464706584</v>
      </c>
      <c r="P740" s="644">
        <f>SUM(P739,P735)</f>
        <v>114.9</v>
      </c>
      <c r="Q740" s="118">
        <f>N740/$C$3*12/P740</f>
        <v>261.2590658543661</v>
      </c>
      <c r="R740" s="644">
        <v>64019.816179199988</v>
      </c>
      <c r="S740" s="644">
        <v>64019.816179199988</v>
      </c>
      <c r="T740" s="644">
        <v>64019.816179199988</v>
      </c>
      <c r="U740" s="644">
        <v>64019.816179199988</v>
      </c>
      <c r="V740" s="644">
        <v>64019.816179199988</v>
      </c>
      <c r="W740" s="644">
        <v>64019.816179199988</v>
      </c>
      <c r="X740" s="644">
        <v>64019.816179199988</v>
      </c>
      <c r="Y740" s="644">
        <v>66025.601779199991</v>
      </c>
      <c r="Z740" s="644">
        <v>66025.601779199991</v>
      </c>
      <c r="AA740" s="1601">
        <f>R740/12*$C$3+(S740-R740)/11*8+(T740-S740)/10*7+(U740-T740)/9*6+(V740-U740)/8*5+(W740-V740)/7*4+(X740-W740)/6*3+(Y740-X740)/5*2+(Z740-Y740)/4*1</f>
        <v>48817.176374399991</v>
      </c>
      <c r="AB740" s="412">
        <f>AF740-AE740</f>
        <v>46666.646759999996</v>
      </c>
      <c r="AC740" s="412"/>
      <c r="AD740" s="412">
        <f>AB740-AA740</f>
        <v>-2150.5296143999949</v>
      </c>
      <c r="AE740" s="644">
        <v>-549.45201000000009</v>
      </c>
      <c r="AF740" s="644">
        <v>46117.194749999995</v>
      </c>
      <c r="AG740" s="644"/>
      <c r="AH740" s="1838"/>
      <c r="AI740" s="1838">
        <f>AH740/1000</f>
        <v>0</v>
      </c>
      <c r="AJ740" s="2438"/>
      <c r="AK740" s="1723"/>
    </row>
    <row r="741" spans="1:37" s="70" customFormat="1" ht="29.25" customHeight="1" x14ac:dyDescent="0.25">
      <c r="A741" s="738">
        <v>1</v>
      </c>
      <c r="B741" s="1737">
        <v>1</v>
      </c>
      <c r="C741" s="834" t="s">
        <v>326</v>
      </c>
      <c r="D741" s="2515"/>
      <c r="E741" s="590"/>
      <c r="F741" s="711">
        <f>F742</f>
        <v>11580</v>
      </c>
      <c r="G741" s="756">
        <f>G742</f>
        <v>8685</v>
      </c>
      <c r="H741" s="756">
        <f>H742</f>
        <v>7509</v>
      </c>
      <c r="I741" s="756">
        <f t="shared" si="547"/>
        <v>86.459412780656308</v>
      </c>
      <c r="J741" s="680"/>
      <c r="K741" s="835"/>
      <c r="L741" s="645"/>
      <c r="M741" s="645"/>
      <c r="N741" s="645"/>
      <c r="O741" s="100"/>
      <c r="P741" s="645"/>
      <c r="Q741" s="100"/>
      <c r="R741" s="645"/>
      <c r="S741" s="645"/>
      <c r="T741" s="645"/>
      <c r="U741" s="645"/>
      <c r="V741" s="645"/>
      <c r="W741" s="645"/>
      <c r="X741" s="645"/>
      <c r="Y741" s="645"/>
      <c r="Z741" s="645"/>
      <c r="AA741" s="1601">
        <f t="shared" ref="AA741" si="549">R741/12*$C$3</f>
        <v>0</v>
      </c>
      <c r="AB741" s="432">
        <f>AF741-AE741</f>
        <v>0</v>
      </c>
      <c r="AC741" s="432"/>
      <c r="AD741" s="432">
        <f>AB741-AA741</f>
        <v>0</v>
      </c>
      <c r="AE741" s="645"/>
      <c r="AF741" s="645"/>
      <c r="AG741" s="645">
        <v>7</v>
      </c>
      <c r="AH741" s="1843">
        <v>23351.58</v>
      </c>
      <c r="AI741" s="1834">
        <f t="shared" ref="AI741" si="550">AH741/1000</f>
        <v>23.351580000000002</v>
      </c>
      <c r="AJ741" s="2438"/>
      <c r="AK741" s="1723"/>
    </row>
    <row r="742" spans="1:37" s="70" customFormat="1" ht="18.75" customHeight="1" x14ac:dyDescent="0.25">
      <c r="A742" s="738">
        <v>1</v>
      </c>
      <c r="B742" s="1737">
        <v>1</v>
      </c>
      <c r="C742" s="836" t="s">
        <v>327</v>
      </c>
      <c r="D742" s="2516"/>
      <c r="E742" s="590"/>
      <c r="F742" s="711">
        <v>11580</v>
      </c>
      <c r="G742" s="92">
        <f>ROUND(F742/12*$C$3,0)</f>
        <v>8685</v>
      </c>
      <c r="H742" s="756">
        <f>H745-H743</f>
        <v>7509</v>
      </c>
      <c r="I742" s="756">
        <f t="shared" si="547"/>
        <v>86.459412780656308</v>
      </c>
      <c r="J742" s="680"/>
      <c r="K742" s="835"/>
      <c r="L742" s="645"/>
      <c r="M742" s="645"/>
      <c r="N742" s="645"/>
      <c r="O742" s="100"/>
      <c r="P742" s="645"/>
      <c r="Q742" s="100"/>
      <c r="R742" s="645"/>
      <c r="S742" s="645"/>
      <c r="T742" s="645"/>
      <c r="U742" s="645"/>
      <c r="V742" s="645"/>
      <c r="W742" s="645"/>
      <c r="X742" s="645"/>
      <c r="Y742" s="645"/>
      <c r="Z742" s="645"/>
      <c r="AA742" s="1601"/>
      <c r="AB742" s="432"/>
      <c r="AC742" s="432"/>
      <c r="AD742" s="432"/>
      <c r="AE742" s="645"/>
      <c r="AF742" s="645"/>
      <c r="AG742" s="645"/>
      <c r="AH742" s="1843"/>
      <c r="AI742" s="1843"/>
      <c r="AJ742" s="2438"/>
      <c r="AK742" s="1723"/>
    </row>
    <row r="743" spans="1:37" s="70" customFormat="1" ht="29.25" customHeight="1" x14ac:dyDescent="0.25">
      <c r="A743" s="738">
        <v>1</v>
      </c>
      <c r="B743" s="1737">
        <v>1</v>
      </c>
      <c r="C743" s="834" t="s">
        <v>328</v>
      </c>
      <c r="D743" s="2515"/>
      <c r="E743" s="590"/>
      <c r="F743" s="711">
        <f>F744</f>
        <v>20</v>
      </c>
      <c r="G743" s="717">
        <f t="shared" ref="G743" si="551">G744</f>
        <v>15</v>
      </c>
      <c r="H743" s="717">
        <f>H744</f>
        <v>12</v>
      </c>
      <c r="I743" s="756">
        <f t="shared" si="547"/>
        <v>80</v>
      </c>
      <c r="J743" s="680"/>
      <c r="K743" s="835"/>
      <c r="L743" s="645"/>
      <c r="M743" s="645"/>
      <c r="N743" s="645"/>
      <c r="O743" s="100"/>
      <c r="P743" s="645"/>
      <c r="Q743" s="100"/>
      <c r="R743" s="645"/>
      <c r="S743" s="645"/>
      <c r="T743" s="645"/>
      <c r="U743" s="645"/>
      <c r="V743" s="645"/>
      <c r="W743" s="645"/>
      <c r="X743" s="645"/>
      <c r="Y743" s="645"/>
      <c r="Z743" s="645"/>
      <c r="AA743" s="1601"/>
      <c r="AB743" s="432"/>
      <c r="AC743" s="432"/>
      <c r="AD743" s="432"/>
      <c r="AE743" s="645"/>
      <c r="AF743" s="645"/>
      <c r="AG743" s="645"/>
      <c r="AH743" s="1843"/>
      <c r="AI743" s="1843"/>
      <c r="AJ743" s="2438"/>
      <c r="AK743" s="1723"/>
    </row>
    <row r="744" spans="1:37" s="70" customFormat="1" ht="29.25" customHeight="1" x14ac:dyDescent="0.25">
      <c r="A744" s="738">
        <v>1</v>
      </c>
      <c r="B744" s="1737">
        <v>1</v>
      </c>
      <c r="C744" s="2393" t="s">
        <v>329</v>
      </c>
      <c r="D744" s="2393"/>
      <c r="E744" s="437"/>
      <c r="F744" s="2190">
        <v>20</v>
      </c>
      <c r="G744" s="92">
        <f>ROUND(F744/12*$C$3,0)</f>
        <v>15</v>
      </c>
      <c r="H744" s="756">
        <v>12</v>
      </c>
      <c r="I744" s="756">
        <f t="shared" si="547"/>
        <v>80</v>
      </c>
      <c r="J744" s="801"/>
      <c r="K744" s="2059"/>
      <c r="L744" s="645"/>
      <c r="M744" s="644"/>
      <c r="N744" s="644"/>
      <c r="O744" s="94"/>
      <c r="P744" s="645"/>
      <c r="Q744" s="100"/>
      <c r="R744" s="645"/>
      <c r="S744" s="645"/>
      <c r="T744" s="645"/>
      <c r="U744" s="645"/>
      <c r="V744" s="645"/>
      <c r="W744" s="645"/>
      <c r="X744" s="645"/>
      <c r="Y744" s="645"/>
      <c r="Z744" s="645"/>
      <c r="AA744" s="1601"/>
      <c r="AB744" s="412"/>
      <c r="AC744" s="412"/>
      <c r="AD744" s="432"/>
      <c r="AE744" s="645"/>
      <c r="AF744" s="645"/>
      <c r="AG744" s="645"/>
      <c r="AH744" s="1843"/>
      <c r="AI744" s="1843"/>
      <c r="AJ744" s="2438"/>
      <c r="AK744" s="1723"/>
    </row>
    <row r="745" spans="1:37" s="70" customFormat="1" ht="29.25" customHeight="1" x14ac:dyDescent="0.25">
      <c r="A745" s="738"/>
      <c r="B745" s="1737"/>
      <c r="C745" s="2055" t="s">
        <v>344</v>
      </c>
      <c r="D745" s="2517"/>
      <c r="E745" s="2054"/>
      <c r="F745" s="2191">
        <f>SUM(F741,F743)</f>
        <v>11600</v>
      </c>
      <c r="G745" s="289">
        <f>SUM(G741,G743)</f>
        <v>8700</v>
      </c>
      <c r="H745" s="2064">
        <v>7521</v>
      </c>
      <c r="I745" s="647">
        <f t="shared" si="547"/>
        <v>86.448275862068968</v>
      </c>
      <c r="J745" s="2061"/>
      <c r="K745" s="2063"/>
      <c r="L745" s="2064"/>
      <c r="M745" s="2052"/>
      <c r="N745" s="2052"/>
      <c r="O745" s="171"/>
      <c r="P745" s="2064"/>
      <c r="Q745" s="321"/>
      <c r="R745" s="2064">
        <v>49114.759399999995</v>
      </c>
      <c r="S745" s="2064">
        <v>49114.759399999995</v>
      </c>
      <c r="T745" s="2064">
        <v>49114.759399999995</v>
      </c>
      <c r="U745" s="2064">
        <v>49114.759399999995</v>
      </c>
      <c r="V745" s="2064">
        <v>49114.759399999995</v>
      </c>
      <c r="W745" s="2064">
        <v>49114.759399999995</v>
      </c>
      <c r="X745" s="2064">
        <v>49114.759399999995</v>
      </c>
      <c r="Y745" s="2064">
        <v>49114.759399999995</v>
      </c>
      <c r="Z745" s="2064">
        <v>49114.759399999995</v>
      </c>
      <c r="AA745" s="2053">
        <f>R745/12*$C$3+(S745-R745)/11*8+(T745-S745)/10*7+(U745-T745)/9*6+(V745-U745)/8*5+(W745-V745)/7*4+(X745-W745)/6*3+(Y745-X745)/5*2+(Z745-Y745)/4*1</f>
        <v>36836.06955</v>
      </c>
      <c r="AB745" s="416">
        <f>AF745-AE745</f>
        <v>36674.857559999997</v>
      </c>
      <c r="AC745" s="416"/>
      <c r="AD745" s="2065">
        <f>AB745-AA745</f>
        <v>-161.21199000000342</v>
      </c>
      <c r="AE745" s="2064">
        <v>-144.55789000000001</v>
      </c>
      <c r="AF745" s="2064">
        <v>36530.29967</v>
      </c>
      <c r="AG745" s="289">
        <f>SUM(AG741,AG743)</f>
        <v>7</v>
      </c>
      <c r="AH745" s="289">
        <f>SUM(AH741,AH743)</f>
        <v>23351.58</v>
      </c>
      <c r="AI745" s="2064">
        <f>AH745/1000</f>
        <v>23.351580000000002</v>
      </c>
      <c r="AJ745" s="2438"/>
      <c r="AK745" s="1723"/>
    </row>
    <row r="746" spans="1:37" s="70" customFormat="1" ht="19.5" customHeight="1" thickBot="1" x14ac:dyDescent="0.3">
      <c r="A746" s="738">
        <v>1</v>
      </c>
      <c r="B746" s="1737">
        <v>1</v>
      </c>
      <c r="C746" s="1437" t="s">
        <v>17</v>
      </c>
      <c r="D746" s="2518"/>
      <c r="E746" s="2056"/>
      <c r="F746" s="2233"/>
      <c r="G746" s="2057"/>
      <c r="H746" s="2057"/>
      <c r="I746" s="2057"/>
      <c r="J746" s="2062"/>
      <c r="K746" s="1438"/>
      <c r="L746" s="1439"/>
      <c r="M746" s="1439"/>
      <c r="N746" s="1439">
        <f>SUM(N740,N690)</f>
        <v>82534</v>
      </c>
      <c r="O746" s="1439"/>
      <c r="P746" s="1439"/>
      <c r="Q746" s="1439"/>
      <c r="R746" s="1438">
        <f t="shared" ref="R746:X746" si="552">SUM(R745,R740,R725,R690)</f>
        <v>736082.15056159988</v>
      </c>
      <c r="S746" s="1438">
        <f t="shared" si="552"/>
        <v>736082.15056159988</v>
      </c>
      <c r="T746" s="1438">
        <f t="shared" si="552"/>
        <v>736082.15056159988</v>
      </c>
      <c r="U746" s="1438">
        <f t="shared" si="552"/>
        <v>736082.15056159988</v>
      </c>
      <c r="V746" s="1438">
        <f t="shared" si="552"/>
        <v>736082.15056159988</v>
      </c>
      <c r="W746" s="1438">
        <f t="shared" si="552"/>
        <v>736082.15056159988</v>
      </c>
      <c r="X746" s="1438">
        <f t="shared" si="552"/>
        <v>734289.44518159982</v>
      </c>
      <c r="Y746" s="1438">
        <f t="shared" ref="Y746:Z746" si="553">SUM(Y745,Y740,Y725,Y690)</f>
        <v>736431.25556560024</v>
      </c>
      <c r="Z746" s="1438">
        <f t="shared" si="553"/>
        <v>736431.25556560024</v>
      </c>
      <c r="AA746" s="1631">
        <f t="shared" ref="AA746:AF746" si="554">SUM(AA745,AA740,AA725,AA690)</f>
        <v>554675.56661480002</v>
      </c>
      <c r="AB746" s="1439">
        <f t="shared" si="554"/>
        <v>533347.08622000006</v>
      </c>
      <c r="AC746" s="1439">
        <f t="shared" si="554"/>
        <v>0</v>
      </c>
      <c r="AD746" s="1439">
        <f t="shared" si="554"/>
        <v>-21328.480394800012</v>
      </c>
      <c r="AE746" s="1439">
        <f t="shared" si="554"/>
        <v>-6534.6101299999991</v>
      </c>
      <c r="AF746" s="1439">
        <f t="shared" si="554"/>
        <v>526812.47609000001</v>
      </c>
      <c r="AG746" s="1439"/>
      <c r="AH746" s="1439">
        <f>SUM(AH745,AH740,AH725,AH690)</f>
        <v>5112365.8499999987</v>
      </c>
      <c r="AI746" s="1439">
        <f t="shared" ref="AI746" si="555">SUM(AI745,AI740,AI725,AI690)</f>
        <v>5112.3658499999983</v>
      </c>
      <c r="AJ746" s="2438"/>
      <c r="AK746" s="1723"/>
    </row>
    <row r="747" spans="1:37" ht="32.25" customHeight="1" x14ac:dyDescent="0.25">
      <c r="A747" s="738">
        <v>1</v>
      </c>
      <c r="B747" s="1737">
        <v>1</v>
      </c>
      <c r="C747" s="1433" t="s">
        <v>274</v>
      </c>
      <c r="D747" s="1433"/>
      <c r="E747" s="544"/>
      <c r="F747" s="2181"/>
      <c r="G747" s="381"/>
      <c r="H747" s="381"/>
      <c r="I747" s="381"/>
      <c r="J747" s="1434"/>
      <c r="K747" s="2060"/>
      <c r="L747" s="1435"/>
      <c r="M747" s="1435"/>
      <c r="N747" s="1435"/>
      <c r="O747" s="1435"/>
      <c r="P747" s="1435"/>
      <c r="Q747" s="1435"/>
      <c r="R747" s="615"/>
      <c r="S747" s="615"/>
      <c r="T747" s="615"/>
      <c r="U747" s="615"/>
      <c r="V747" s="615"/>
      <c r="W747" s="615"/>
      <c r="X747" s="615"/>
      <c r="Y747" s="615"/>
      <c r="Z747" s="615"/>
      <c r="AA747" s="1632"/>
      <c r="AB747" s="615"/>
      <c r="AC747" s="615"/>
      <c r="AD747" s="615"/>
      <c r="AE747" s="1436"/>
      <c r="AF747" s="615"/>
      <c r="AG747" s="615"/>
      <c r="AH747" s="1856"/>
      <c r="AI747" s="1856"/>
      <c r="AJ747" s="2438"/>
    </row>
    <row r="748" spans="1:37" s="70" customFormat="1" ht="15" customHeight="1" x14ac:dyDescent="0.25">
      <c r="A748" s="738">
        <v>1</v>
      </c>
      <c r="B748" s="1737">
        <v>1</v>
      </c>
      <c r="C748" s="507" t="s">
        <v>14</v>
      </c>
      <c r="D748" s="507"/>
      <c r="E748" s="507"/>
      <c r="F748" s="772"/>
      <c r="G748" s="361"/>
      <c r="H748" s="361"/>
      <c r="I748" s="361"/>
      <c r="J748" s="125"/>
      <c r="K748" s="125"/>
      <c r="L748" s="126"/>
      <c r="M748" s="126"/>
      <c r="N748" s="126"/>
      <c r="O748" s="126"/>
      <c r="P748" s="126"/>
      <c r="Q748" s="126"/>
      <c r="R748" s="711"/>
      <c r="S748" s="711"/>
      <c r="T748" s="711"/>
      <c r="U748" s="711"/>
      <c r="V748" s="711"/>
      <c r="W748" s="711"/>
      <c r="X748" s="711"/>
      <c r="Y748" s="711"/>
      <c r="Z748" s="711"/>
      <c r="AA748" s="1596"/>
      <c r="AB748" s="711"/>
      <c r="AC748" s="711"/>
      <c r="AD748" s="711"/>
      <c r="AE748" s="711"/>
      <c r="AF748" s="711"/>
      <c r="AG748" s="711"/>
      <c r="AH748" s="1834"/>
      <c r="AI748" s="1834"/>
      <c r="AJ748" s="2438"/>
      <c r="AK748" s="1723"/>
    </row>
    <row r="749" spans="1:37" s="70" customFormat="1" ht="21" customHeight="1" x14ac:dyDescent="0.25">
      <c r="A749" s="738">
        <v>1</v>
      </c>
      <c r="B749" s="1737">
        <v>1</v>
      </c>
      <c r="C749" s="545" t="s">
        <v>198</v>
      </c>
      <c r="D749" s="545"/>
      <c r="E749" s="545"/>
      <c r="F749" s="2209">
        <f t="shared" ref="F749:G749" si="556">F750/2.7</f>
        <v>4238.1481481481478</v>
      </c>
      <c r="G749" s="1402">
        <f t="shared" si="556"/>
        <v>3178.5185185185182</v>
      </c>
      <c r="H749" s="1402">
        <f>H750/2.7</f>
        <v>3264.4888888888881</v>
      </c>
      <c r="I749" s="361">
        <f t="shared" ref="I749:I750" si="557">H749/G749*100</f>
        <v>102.70473083197389</v>
      </c>
      <c r="J749" s="125"/>
      <c r="K749" s="125"/>
      <c r="L749" s="126"/>
      <c r="M749" s="126"/>
      <c r="N749" s="126"/>
      <c r="O749" s="126"/>
      <c r="P749" s="126"/>
      <c r="Q749" s="126"/>
      <c r="R749" s="711"/>
      <c r="S749" s="711"/>
      <c r="T749" s="711"/>
      <c r="U749" s="711"/>
      <c r="V749" s="711"/>
      <c r="W749" s="711"/>
      <c r="X749" s="711"/>
      <c r="Y749" s="711"/>
      <c r="Z749" s="711"/>
      <c r="AA749" s="1596"/>
      <c r="AB749" s="711"/>
      <c r="AC749" s="711"/>
      <c r="AD749" s="711"/>
      <c r="AE749" s="711"/>
      <c r="AF749" s="711"/>
      <c r="AG749" s="1812">
        <f t="shared" ref="AG749" si="558">AG750/2.7</f>
        <v>18.148148148148145</v>
      </c>
      <c r="AH749" s="1834">
        <f>AH750</f>
        <v>11528.099999999999</v>
      </c>
      <c r="AI749" s="1834">
        <f>AH749/1000</f>
        <v>11.528099999999998</v>
      </c>
      <c r="AJ749" s="2438"/>
      <c r="AK749" s="1723"/>
    </row>
    <row r="750" spans="1:37" s="70" customFormat="1" ht="15" customHeight="1" x14ac:dyDescent="0.25">
      <c r="A750" s="738"/>
      <c r="B750" s="1737">
        <v>1</v>
      </c>
      <c r="C750" s="545" t="s">
        <v>384</v>
      </c>
      <c r="D750" s="545"/>
      <c r="E750" s="545"/>
      <c r="F750" s="772">
        <v>11443</v>
      </c>
      <c r="G750" s="92">
        <f>ROUND(F750/12*$C$3,0)</f>
        <v>8582</v>
      </c>
      <c r="H750" s="1402">
        <v>8814.119999999999</v>
      </c>
      <c r="I750" s="361">
        <f t="shared" si="557"/>
        <v>102.70473083197389</v>
      </c>
      <c r="J750" s="125"/>
      <c r="K750" s="125"/>
      <c r="L750" s="126"/>
      <c r="M750" s="126"/>
      <c r="N750" s="126"/>
      <c r="O750" s="126"/>
      <c r="P750" s="126"/>
      <c r="Q750" s="126"/>
      <c r="R750" s="711"/>
      <c r="S750" s="711"/>
      <c r="T750" s="711"/>
      <c r="U750" s="711"/>
      <c r="V750" s="711"/>
      <c r="W750" s="711"/>
      <c r="X750" s="711"/>
      <c r="Y750" s="711"/>
      <c r="Z750" s="711"/>
      <c r="AA750" s="1596"/>
      <c r="AB750" s="711"/>
      <c r="AC750" s="711"/>
      <c r="AD750" s="711"/>
      <c r="AE750" s="711"/>
      <c r="AF750" s="711"/>
      <c r="AG750" s="711">
        <v>49</v>
      </c>
      <c r="AH750" s="1834">
        <v>11528.099999999999</v>
      </c>
      <c r="AI750" s="1834">
        <f>AH750/1000</f>
        <v>11.528099999999998</v>
      </c>
      <c r="AJ750" s="2438"/>
      <c r="AK750" s="1723"/>
    </row>
    <row r="751" spans="1:37" s="70" customFormat="1" ht="15" customHeight="1" x14ac:dyDescent="0.25">
      <c r="A751" s="738">
        <v>1</v>
      </c>
      <c r="B751" s="1737">
        <v>1</v>
      </c>
      <c r="C751" s="545" t="s">
        <v>157</v>
      </c>
      <c r="D751" s="545"/>
      <c r="E751" s="545"/>
      <c r="F751" s="2209">
        <f>F752/8.5</f>
        <v>17703.176470588234</v>
      </c>
      <c r="G751" s="1402">
        <f t="shared" ref="G751:H751" si="559">G752/8.5</f>
        <v>13277.411764705883</v>
      </c>
      <c r="H751" s="1402">
        <f t="shared" si="559"/>
        <v>13216.811764705883</v>
      </c>
      <c r="I751" s="361">
        <f>H751/G751*100</f>
        <v>99.543585744918389</v>
      </c>
      <c r="J751" s="125"/>
      <c r="K751" s="125"/>
      <c r="L751" s="126"/>
      <c r="M751" s="126"/>
      <c r="N751" s="126"/>
      <c r="O751" s="126"/>
      <c r="P751" s="126"/>
      <c r="Q751" s="126"/>
      <c r="R751" s="711"/>
      <c r="S751" s="711"/>
      <c r="T751" s="711"/>
      <c r="U751" s="711"/>
      <c r="V751" s="711"/>
      <c r="W751" s="711"/>
      <c r="X751" s="711"/>
      <c r="Y751" s="711"/>
      <c r="Z751" s="711"/>
      <c r="AA751" s="1596"/>
      <c r="AB751" s="711"/>
      <c r="AC751" s="711"/>
      <c r="AD751" s="711"/>
      <c r="AE751" s="711"/>
      <c r="AF751" s="711"/>
      <c r="AG751" s="1402">
        <f t="shared" ref="AG751" si="560">AG752/8.5</f>
        <v>94.7</v>
      </c>
      <c r="AH751" s="1834">
        <f>AH752</f>
        <v>189378.39</v>
      </c>
      <c r="AI751" s="1834">
        <f>AI752</f>
        <v>189.37839000000002</v>
      </c>
      <c r="AJ751" s="2438"/>
      <c r="AK751" s="1723"/>
    </row>
    <row r="752" spans="1:37" s="70" customFormat="1" ht="26.25" customHeight="1" x14ac:dyDescent="0.25">
      <c r="A752" s="738">
        <v>1</v>
      </c>
      <c r="B752" s="1737">
        <v>1</v>
      </c>
      <c r="C752" s="120" t="s">
        <v>298</v>
      </c>
      <c r="D752" s="120"/>
      <c r="E752" s="120"/>
      <c r="F752" s="711">
        <v>150477</v>
      </c>
      <c r="G752" s="92">
        <f>ROUND(F752/12*$C$3,0)</f>
        <v>112858</v>
      </c>
      <c r="H752" s="1402">
        <v>112342.90000000001</v>
      </c>
      <c r="I752" s="92">
        <f>H752/G752*100</f>
        <v>99.543585744918403</v>
      </c>
      <c r="J752" s="125"/>
      <c r="K752" s="125"/>
      <c r="L752" s="464"/>
      <c r="M752" s="464"/>
      <c r="N752" s="464"/>
      <c r="O752" s="464"/>
      <c r="P752" s="464"/>
      <c r="Q752" s="464"/>
      <c r="R752" s="711"/>
      <c r="S752" s="711"/>
      <c r="T752" s="711"/>
      <c r="U752" s="711"/>
      <c r="V752" s="711"/>
      <c r="W752" s="711"/>
      <c r="X752" s="711"/>
      <c r="Y752" s="711"/>
      <c r="Z752" s="711"/>
      <c r="AA752" s="1596"/>
      <c r="AB752" s="711"/>
      <c r="AC752" s="711"/>
      <c r="AD752" s="711"/>
      <c r="AE752" s="711"/>
      <c r="AF752" s="711"/>
      <c r="AG752" s="711">
        <v>804.95</v>
      </c>
      <c r="AH752" s="1834">
        <v>189378.39</v>
      </c>
      <c r="AI752" s="1834">
        <f>AH752/1000</f>
        <v>189.37839000000002</v>
      </c>
      <c r="AJ752" s="2438"/>
      <c r="AK752" s="1723"/>
    </row>
    <row r="753" spans="1:272" s="70" customFormat="1" ht="27" customHeight="1" x14ac:dyDescent="0.25">
      <c r="A753" s="738">
        <v>1</v>
      </c>
      <c r="B753" s="1737">
        <v>1</v>
      </c>
      <c r="C753" s="407" t="s">
        <v>158</v>
      </c>
      <c r="D753" s="407"/>
      <c r="E753" s="407"/>
      <c r="F753" s="711"/>
      <c r="G753" s="440"/>
      <c r="H753" s="440"/>
      <c r="I753" s="440"/>
      <c r="J753" s="125"/>
      <c r="K753" s="125"/>
      <c r="L753" s="464"/>
      <c r="M753" s="464"/>
      <c r="N753" s="464"/>
      <c r="O753" s="464"/>
      <c r="P753" s="464"/>
      <c r="Q753" s="464"/>
      <c r="R753" s="711"/>
      <c r="S753" s="711"/>
      <c r="T753" s="711"/>
      <c r="U753" s="711"/>
      <c r="V753" s="711"/>
      <c r="W753" s="711"/>
      <c r="X753" s="711"/>
      <c r="Y753" s="711"/>
      <c r="Z753" s="711"/>
      <c r="AA753" s="1596"/>
      <c r="AB753" s="711"/>
      <c r="AC753" s="711"/>
      <c r="AD753" s="711"/>
      <c r="AE753" s="711"/>
      <c r="AF753" s="711"/>
      <c r="AG753" s="711"/>
      <c r="AH753" s="1834"/>
      <c r="AI753" s="1834"/>
      <c r="AJ753" s="2438"/>
      <c r="AK753" s="1723"/>
    </row>
    <row r="754" spans="1:272" s="70" customFormat="1" ht="15" customHeight="1" x14ac:dyDescent="0.25">
      <c r="A754" s="738">
        <v>1</v>
      </c>
      <c r="B754" s="1737">
        <v>1</v>
      </c>
      <c r="C754" s="672" t="s">
        <v>343</v>
      </c>
      <c r="D754" s="486"/>
      <c r="E754" s="538"/>
      <c r="F754" s="2180">
        <f t="shared" ref="F754:G754" si="561">F752/3.9+F749</f>
        <v>42821.994301994302</v>
      </c>
      <c r="G754" s="721">
        <f t="shared" si="561"/>
        <v>32116.467236467237</v>
      </c>
      <c r="H754" s="721">
        <f>H752/3.9+H749</f>
        <v>32070.360683760686</v>
      </c>
      <c r="I754" s="721">
        <f>H754/G754*100</f>
        <v>99.856439525658047</v>
      </c>
      <c r="J754" s="373"/>
      <c r="K754" s="373"/>
      <c r="L754" s="539"/>
      <c r="M754" s="539"/>
      <c r="N754" s="539"/>
      <c r="O754" s="539"/>
      <c r="P754" s="539"/>
      <c r="Q754" s="539"/>
      <c r="R754" s="513">
        <v>38524.006399999998</v>
      </c>
      <c r="S754" s="513">
        <v>38524.006399999998</v>
      </c>
      <c r="T754" s="513">
        <v>38524.006399999998</v>
      </c>
      <c r="U754" s="513">
        <v>38524.006399999998</v>
      </c>
      <c r="V754" s="513">
        <v>38524.006399999998</v>
      </c>
      <c r="W754" s="513">
        <v>38524.006399999998</v>
      </c>
      <c r="X754" s="513">
        <v>38524.006399999998</v>
      </c>
      <c r="Y754" s="513">
        <v>38524.006399999998</v>
      </c>
      <c r="Z754" s="513">
        <v>38524.006399999998</v>
      </c>
      <c r="AA754" s="1601">
        <f>R754/12*$C$3+(S754-R754)/11*8+(T754-S754)/10*7+(U754-T754)/9*6+(V754-U754)/8*5+(W754-V754)/7*4+(X754-W754)/6*3+(Y754-X754)/5*2+(Z754-Y754)/4*1</f>
        <v>28893.004799999999</v>
      </c>
      <c r="AB754" s="513">
        <f>AF754-AE754</f>
        <v>28824.603329999998</v>
      </c>
      <c r="AC754" s="513"/>
      <c r="AD754" s="513">
        <f>AB754-AA754</f>
        <v>-68.4014700000007</v>
      </c>
      <c r="AE754" s="513">
        <v>-10.758179999999999</v>
      </c>
      <c r="AF754" s="513">
        <v>28813.845149999997</v>
      </c>
      <c r="AG754" s="721">
        <f>AG752/3.9+AG749</f>
        <v>224.54558404558406</v>
      </c>
      <c r="AH754" s="1844">
        <f>AH751+AH749</f>
        <v>200906.49000000002</v>
      </c>
      <c r="AI754" s="1844">
        <f>AI751+AI749</f>
        <v>200.90649000000002</v>
      </c>
      <c r="AJ754" s="2438"/>
      <c r="AK754" s="1723"/>
    </row>
    <row r="755" spans="1:272" s="70" customFormat="1" ht="15" customHeight="1" x14ac:dyDescent="0.25">
      <c r="A755" s="738">
        <v>1</v>
      </c>
      <c r="B755" s="1737">
        <v>1</v>
      </c>
      <c r="C755" s="775" t="s">
        <v>17</v>
      </c>
      <c r="D755" s="775"/>
      <c r="E755" s="775"/>
      <c r="F755" s="2214"/>
      <c r="G755" s="445"/>
      <c r="H755" s="445"/>
      <c r="I755" s="445"/>
      <c r="J755" s="378">
        <f>F755/12-G755</f>
        <v>0</v>
      </c>
      <c r="K755" s="378"/>
      <c r="L755" s="445"/>
      <c r="M755" s="445"/>
      <c r="N755" s="445"/>
      <c r="O755" s="445"/>
      <c r="P755" s="445"/>
      <c r="Q755" s="445"/>
      <c r="R755" s="515">
        <f t="shared" ref="R755:S755" si="562">SUM(R754)</f>
        <v>38524.006399999998</v>
      </c>
      <c r="S755" s="515">
        <f t="shared" si="562"/>
        <v>38524.006399999998</v>
      </c>
      <c r="T755" s="515">
        <f t="shared" ref="T755:U755" si="563">SUM(T754)</f>
        <v>38524.006399999998</v>
      </c>
      <c r="U755" s="515">
        <f t="shared" si="563"/>
        <v>38524.006399999998</v>
      </c>
      <c r="V755" s="515">
        <f t="shared" ref="V755:X755" si="564">SUM(V754)</f>
        <v>38524.006399999998</v>
      </c>
      <c r="W755" s="515">
        <f t="shared" si="564"/>
        <v>38524.006399999998</v>
      </c>
      <c r="X755" s="515">
        <f t="shared" si="564"/>
        <v>38524.006399999998</v>
      </c>
      <c r="Y755" s="515">
        <f t="shared" ref="Y755:Z755" si="565">SUM(Y754)</f>
        <v>38524.006399999998</v>
      </c>
      <c r="Z755" s="515">
        <f t="shared" si="565"/>
        <v>38524.006399999998</v>
      </c>
      <c r="AA755" s="1614">
        <f t="shared" ref="AA755:AE755" si="566">SUM(AA754)</f>
        <v>28893.004799999999</v>
      </c>
      <c r="AB755" s="515">
        <f t="shared" si="566"/>
        <v>28824.603329999998</v>
      </c>
      <c r="AC755" s="515"/>
      <c r="AD755" s="515">
        <f t="shared" si="566"/>
        <v>-68.4014700000007</v>
      </c>
      <c r="AE755" s="515">
        <f t="shared" si="566"/>
        <v>-10.758179999999999</v>
      </c>
      <c r="AF755" s="515">
        <f>SUM(AF754)</f>
        <v>28813.845149999997</v>
      </c>
      <c r="AG755" s="515">
        <f>AG754</f>
        <v>224.54558404558406</v>
      </c>
      <c r="AH755" s="515">
        <f t="shared" ref="AH755:AI755" si="567">SUM(AH754)</f>
        <v>200906.49000000002</v>
      </c>
      <c r="AI755" s="515">
        <f t="shared" si="567"/>
        <v>200.90649000000002</v>
      </c>
      <c r="AJ755" s="2438"/>
      <c r="AK755" s="1723"/>
    </row>
    <row r="756" spans="1:272" ht="15.75" customHeight="1" thickBot="1" x14ac:dyDescent="0.3">
      <c r="A756" s="738">
        <v>1</v>
      </c>
      <c r="B756" s="1737">
        <v>1</v>
      </c>
      <c r="C756" s="457"/>
      <c r="D756" s="457"/>
      <c r="E756" s="457"/>
      <c r="F756" s="2234"/>
      <c r="G756" s="749"/>
      <c r="H756" s="749"/>
      <c r="I756" s="749"/>
      <c r="J756" s="838"/>
      <c r="K756" s="838"/>
      <c r="L756" s="749"/>
      <c r="M756" s="749"/>
      <c r="N756" s="749"/>
      <c r="O756" s="749"/>
      <c r="P756" s="749"/>
      <c r="Q756" s="749"/>
      <c r="R756" s="748">
        <f t="shared" ref="R756:X756" si="568">R757-R758-R796-R800-R805</f>
        <v>0</v>
      </c>
      <c r="S756" s="748">
        <f t="shared" si="568"/>
        <v>0</v>
      </c>
      <c r="T756" s="748">
        <f t="shared" si="568"/>
        <v>0</v>
      </c>
      <c r="U756" s="748">
        <f t="shared" si="568"/>
        <v>0</v>
      </c>
      <c r="V756" s="748">
        <f t="shared" si="568"/>
        <v>0</v>
      </c>
      <c r="W756" s="748">
        <f t="shared" si="568"/>
        <v>0</v>
      </c>
      <c r="X756" s="748">
        <f t="shared" si="568"/>
        <v>-1.0186340659856796E-10</v>
      </c>
      <c r="Y756" s="748">
        <f t="shared" ref="Y756:Z756" si="569">Y757-Y758-Y796-Y800-Y805</f>
        <v>0</v>
      </c>
      <c r="Z756" s="748">
        <f t="shared" si="569"/>
        <v>0</v>
      </c>
      <c r="AA756" s="1633">
        <f t="shared" ref="AA756:AF756" si="570">AA757-AA758-AA796-AA800-AA805</f>
        <v>0</v>
      </c>
      <c r="AB756" s="748">
        <f t="shared" si="570"/>
        <v>0</v>
      </c>
      <c r="AC756" s="748">
        <f t="shared" si="570"/>
        <v>0</v>
      </c>
      <c r="AD756" s="748">
        <f t="shared" si="570"/>
        <v>0</v>
      </c>
      <c r="AE756" s="748">
        <f t="shared" si="570"/>
        <v>3.1263880373444408E-13</v>
      </c>
      <c r="AF756" s="748">
        <f t="shared" si="570"/>
        <v>0</v>
      </c>
      <c r="AG756" s="748"/>
      <c r="AH756" s="1840"/>
      <c r="AI756" s="1840"/>
      <c r="AJ756" s="2438"/>
    </row>
    <row r="757" spans="1:272" ht="15" customHeight="1" x14ac:dyDescent="0.25">
      <c r="A757" s="738">
        <v>1</v>
      </c>
      <c r="B757" s="1737">
        <v>1</v>
      </c>
      <c r="C757" s="1440" t="s">
        <v>348</v>
      </c>
      <c r="D757" s="1440"/>
      <c r="E757" s="1440"/>
      <c r="F757" s="2235"/>
      <c r="G757" s="1441"/>
      <c r="H757" s="1441"/>
      <c r="I757" s="1441"/>
      <c r="J757" s="1442"/>
      <c r="K757" s="1442"/>
      <c r="L757" s="1443"/>
      <c r="M757" s="1443"/>
      <c r="N757" s="1443"/>
      <c r="O757" s="1443"/>
      <c r="P757" s="1443"/>
      <c r="Q757" s="1443"/>
      <c r="R757" s="1441">
        <f t="shared" ref="R757:X757" si="571">SUM(R755,R746)</f>
        <v>774606.15696159983</v>
      </c>
      <c r="S757" s="1441">
        <f t="shared" si="571"/>
        <v>774606.15696159983</v>
      </c>
      <c r="T757" s="1441">
        <f t="shared" si="571"/>
        <v>774606.15696159983</v>
      </c>
      <c r="U757" s="1441">
        <f t="shared" si="571"/>
        <v>774606.15696159983</v>
      </c>
      <c r="V757" s="1441">
        <f t="shared" si="571"/>
        <v>774606.15696159983</v>
      </c>
      <c r="W757" s="1441">
        <f t="shared" si="571"/>
        <v>774606.15696159983</v>
      </c>
      <c r="X757" s="1441">
        <f t="shared" si="571"/>
        <v>772813.45158159977</v>
      </c>
      <c r="Y757" s="1441">
        <f t="shared" ref="Y757:Z757" si="572">SUM(Y755,Y746)</f>
        <v>774955.26196560019</v>
      </c>
      <c r="Z757" s="1441">
        <f t="shared" si="572"/>
        <v>774955.26196560019</v>
      </c>
      <c r="AA757" s="1634">
        <f t="shared" ref="AA757:AF757" si="573">SUM(AA755,AA746)</f>
        <v>583568.57141480001</v>
      </c>
      <c r="AB757" s="1441">
        <f t="shared" si="573"/>
        <v>562171.68955000001</v>
      </c>
      <c r="AC757" s="1441">
        <f t="shared" si="573"/>
        <v>0</v>
      </c>
      <c r="AD757" s="1441">
        <f t="shared" si="573"/>
        <v>-21396.881864800012</v>
      </c>
      <c r="AE757" s="1441">
        <f t="shared" si="573"/>
        <v>-6545.3683099999989</v>
      </c>
      <c r="AF757" s="1441">
        <f t="shared" si="573"/>
        <v>555626.32123999996</v>
      </c>
      <c r="AG757" s="1441"/>
      <c r="AH757" s="1441">
        <f t="shared" ref="AH757:AI757" si="574">SUM(AH755,AH746)</f>
        <v>5313272.3399999989</v>
      </c>
      <c r="AI757" s="1441">
        <f t="shared" si="574"/>
        <v>5313.2723399999986</v>
      </c>
      <c r="AJ757" s="2438"/>
    </row>
    <row r="758" spans="1:272" ht="15" customHeight="1" x14ac:dyDescent="0.25">
      <c r="A758" s="738">
        <v>1</v>
      </c>
      <c r="B758" s="1737">
        <v>1</v>
      </c>
      <c r="C758" s="1411" t="s">
        <v>7</v>
      </c>
      <c r="D758" s="1411"/>
      <c r="E758" s="1363"/>
      <c r="F758" s="2175">
        <f>SUM(F690)</f>
        <v>8840</v>
      </c>
      <c r="G758" s="1208">
        <f>SUM(G690)</f>
        <v>6630</v>
      </c>
      <c r="H758" s="1208">
        <f>SUM(H690)</f>
        <v>6468</v>
      </c>
      <c r="I758" s="1316">
        <f>H758/G758*100</f>
        <v>97.556561085972845</v>
      </c>
      <c r="J758" s="1444">
        <f>L758/F758</f>
        <v>9.3854072398190045</v>
      </c>
      <c r="K758" s="1444">
        <f>N758/H758</f>
        <v>9.279529993815709</v>
      </c>
      <c r="L758" s="1208">
        <f>SUM(L690)</f>
        <v>82967</v>
      </c>
      <c r="M758" s="1208">
        <f>SUM(M690)</f>
        <v>62228</v>
      </c>
      <c r="N758" s="1208">
        <f>SUM(N690)</f>
        <v>60020</v>
      </c>
      <c r="O758" s="1208">
        <f>N758/M758*100</f>
        <v>96.451758051038112</v>
      </c>
      <c r="P758" s="1208">
        <f>SUM(P690)</f>
        <v>249.99900599128543</v>
      </c>
      <c r="Q758" s="1179">
        <f>N758/$C$3*12/P758</f>
        <v>320.10793942699217</v>
      </c>
      <c r="R758" s="1208">
        <f t="shared" ref="R758:AF758" si="575">SUM(R690)</f>
        <v>330328.20753239992</v>
      </c>
      <c r="S758" s="1208">
        <f t="shared" ref="S758:T758" si="576">SUM(S690)</f>
        <v>330328.20753239992</v>
      </c>
      <c r="T758" s="1208">
        <f t="shared" si="576"/>
        <v>330328.20753239992</v>
      </c>
      <c r="U758" s="1208">
        <f t="shared" ref="U758:V758" si="577">SUM(U690)</f>
        <v>330328.20753239992</v>
      </c>
      <c r="V758" s="1208">
        <f t="shared" si="577"/>
        <v>330328.20753239992</v>
      </c>
      <c r="W758" s="1208">
        <f t="shared" ref="W758:X758" si="578">SUM(W690)</f>
        <v>330328.20753239992</v>
      </c>
      <c r="X758" s="1208">
        <f t="shared" si="578"/>
        <v>330328.20753239992</v>
      </c>
      <c r="Y758" s="1208">
        <f t="shared" ref="Y758:Z758" si="579">SUM(Y690)</f>
        <v>324547.67411640019</v>
      </c>
      <c r="Z758" s="1208">
        <f t="shared" si="579"/>
        <v>324547.67411640019</v>
      </c>
      <c r="AA758" s="1630">
        <f t="shared" si="575"/>
        <v>245433.94228290004</v>
      </c>
      <c r="AB758" s="1208">
        <f t="shared" si="575"/>
        <v>234400.30928999998</v>
      </c>
      <c r="AC758" s="1208">
        <f t="shared" si="575"/>
        <v>0</v>
      </c>
      <c r="AD758" s="1208">
        <f t="shared" si="575"/>
        <v>-11033.632992900064</v>
      </c>
      <c r="AE758" s="1208">
        <f t="shared" si="575"/>
        <v>-4829.8231199999991</v>
      </c>
      <c r="AF758" s="1208">
        <f t="shared" si="575"/>
        <v>229570.48616999999</v>
      </c>
      <c r="AG758" s="1208">
        <f>SUM(AG690)</f>
        <v>14</v>
      </c>
      <c r="AH758" s="1208">
        <f t="shared" ref="AH758:AI758" si="580">SUM(AH690)</f>
        <v>422059.49000000005</v>
      </c>
      <c r="AI758" s="1208">
        <f t="shared" si="580"/>
        <v>422.05949000000004</v>
      </c>
      <c r="AJ758" s="2438"/>
    </row>
    <row r="759" spans="1:272" s="791" customFormat="1" ht="15" customHeight="1" x14ac:dyDescent="0.25">
      <c r="A759" s="738">
        <v>1</v>
      </c>
      <c r="B759" s="1737">
        <v>1</v>
      </c>
      <c r="C759" s="1343" t="s">
        <v>302</v>
      </c>
      <c r="D759" s="1343"/>
      <c r="E759" s="1183"/>
      <c r="F759" s="2236"/>
      <c r="G759" s="1184"/>
      <c r="H759" s="1184"/>
      <c r="I759" s="1316"/>
      <c r="J759" s="1445"/>
      <c r="K759" s="1445"/>
      <c r="L759" s="1446"/>
      <c r="M759" s="1446"/>
      <c r="N759" s="1446"/>
      <c r="O759" s="1446"/>
      <c r="P759" s="1446"/>
      <c r="Q759" s="1446"/>
      <c r="R759" s="1184"/>
      <c r="S759" s="1184"/>
      <c r="T759" s="1184"/>
      <c r="U759" s="1184"/>
      <c r="V759" s="1184"/>
      <c r="W759" s="1184"/>
      <c r="X759" s="1184"/>
      <c r="Y759" s="1184"/>
      <c r="Z759" s="1184"/>
      <c r="AA759" s="1599"/>
      <c r="AB759" s="1184"/>
      <c r="AC759" s="1184"/>
      <c r="AD759" s="1184"/>
      <c r="AE759" s="1447"/>
      <c r="AF759" s="1184"/>
      <c r="AG759" s="1184"/>
      <c r="AH759" s="1184"/>
      <c r="AI759" s="1184"/>
      <c r="AJ759" s="2438"/>
      <c r="AK759" s="767"/>
      <c r="AL759" s="238"/>
      <c r="AM759" s="238"/>
      <c r="AN759" s="238"/>
      <c r="AO759" s="238"/>
      <c r="AP759" s="238"/>
      <c r="AQ759" s="238"/>
      <c r="AR759" s="238"/>
      <c r="AS759" s="238"/>
      <c r="AT759" s="238"/>
      <c r="AU759" s="238"/>
      <c r="AV759" s="238"/>
      <c r="AW759" s="238"/>
      <c r="AX759" s="238"/>
      <c r="AY759" s="238"/>
      <c r="AZ759" s="238"/>
      <c r="BA759" s="238"/>
      <c r="BB759" s="238"/>
      <c r="BC759" s="238"/>
      <c r="BD759" s="238"/>
      <c r="BE759" s="238"/>
      <c r="BF759" s="238"/>
      <c r="BG759" s="238"/>
      <c r="BH759" s="238"/>
      <c r="BI759" s="238"/>
      <c r="BJ759" s="238"/>
      <c r="BK759" s="238"/>
      <c r="BL759" s="238"/>
      <c r="BM759" s="238"/>
      <c r="BN759" s="238"/>
      <c r="BO759" s="238"/>
      <c r="BP759" s="238"/>
      <c r="BQ759" s="238"/>
      <c r="BR759" s="238"/>
      <c r="BS759" s="238"/>
      <c r="BT759" s="238"/>
      <c r="BU759" s="238"/>
      <c r="BV759" s="238"/>
      <c r="BW759" s="238"/>
      <c r="BX759" s="238"/>
      <c r="BY759" s="238"/>
      <c r="BZ759" s="238"/>
      <c r="CA759" s="238"/>
      <c r="CB759" s="238"/>
      <c r="CC759" s="238"/>
      <c r="CD759" s="238"/>
      <c r="CE759" s="238"/>
      <c r="CF759" s="238"/>
      <c r="CG759" s="238"/>
      <c r="CH759" s="238"/>
      <c r="CI759" s="238"/>
      <c r="CJ759" s="238"/>
      <c r="CK759" s="238"/>
      <c r="CL759" s="238"/>
      <c r="CM759" s="238"/>
      <c r="CN759" s="238"/>
      <c r="CO759" s="238"/>
      <c r="CP759" s="238"/>
      <c r="CQ759" s="238"/>
      <c r="CR759" s="238"/>
      <c r="CS759" s="238"/>
      <c r="CT759" s="238"/>
      <c r="CU759" s="238"/>
      <c r="CV759" s="238"/>
      <c r="CW759" s="238"/>
      <c r="CX759" s="238"/>
      <c r="CY759" s="238"/>
      <c r="CZ759" s="238"/>
      <c r="DA759" s="238"/>
      <c r="DB759" s="238"/>
      <c r="DC759" s="238"/>
      <c r="DD759" s="238"/>
      <c r="DE759" s="238"/>
      <c r="DF759" s="238"/>
      <c r="DG759" s="238"/>
      <c r="DH759" s="238"/>
      <c r="DI759" s="238"/>
      <c r="DJ759" s="238"/>
      <c r="DK759" s="238"/>
      <c r="DL759" s="238"/>
      <c r="DM759" s="238"/>
      <c r="DN759" s="238"/>
      <c r="DO759" s="238"/>
      <c r="DP759" s="238"/>
      <c r="DQ759" s="238"/>
      <c r="DR759" s="238"/>
      <c r="DS759" s="238"/>
      <c r="DT759" s="238"/>
      <c r="DU759" s="238"/>
      <c r="DV759" s="238"/>
      <c r="DW759" s="238"/>
      <c r="DX759" s="238"/>
      <c r="DY759" s="238"/>
      <c r="DZ759" s="238"/>
      <c r="EA759" s="238"/>
      <c r="EB759" s="238"/>
      <c r="EC759" s="238"/>
      <c r="ED759" s="238"/>
      <c r="EE759" s="238"/>
      <c r="EF759" s="238"/>
      <c r="EG759" s="238"/>
      <c r="EH759" s="238"/>
      <c r="EI759" s="238"/>
      <c r="EJ759" s="238"/>
      <c r="EK759" s="238"/>
      <c r="EL759" s="238"/>
      <c r="EM759" s="238"/>
      <c r="EN759" s="238"/>
      <c r="EO759" s="238"/>
      <c r="EP759" s="238"/>
      <c r="EQ759" s="238"/>
      <c r="ER759" s="238"/>
      <c r="ES759" s="238"/>
      <c r="ET759" s="238"/>
      <c r="EU759" s="238"/>
      <c r="EV759" s="238"/>
      <c r="EW759" s="238"/>
      <c r="EX759" s="238"/>
      <c r="EY759" s="238"/>
      <c r="EZ759" s="238"/>
      <c r="FA759" s="238"/>
      <c r="FB759" s="238"/>
      <c r="FC759" s="238"/>
      <c r="FD759" s="238"/>
      <c r="FE759" s="238"/>
      <c r="FF759" s="238"/>
      <c r="FG759" s="238"/>
      <c r="FH759" s="238"/>
      <c r="FI759" s="238"/>
      <c r="FJ759" s="238"/>
      <c r="FK759" s="238"/>
      <c r="FL759" s="238"/>
      <c r="FM759" s="238"/>
      <c r="FN759" s="238"/>
      <c r="FO759" s="238"/>
      <c r="FP759" s="238"/>
      <c r="FQ759" s="238"/>
      <c r="FR759" s="238"/>
      <c r="FS759" s="238"/>
      <c r="FT759" s="238"/>
      <c r="FU759" s="238"/>
      <c r="FV759" s="238"/>
      <c r="FW759" s="238"/>
      <c r="FX759" s="238"/>
      <c r="FY759" s="238"/>
      <c r="FZ759" s="238"/>
      <c r="GA759" s="238"/>
      <c r="GB759" s="238"/>
      <c r="GC759" s="238"/>
      <c r="GD759" s="238"/>
      <c r="GE759" s="238"/>
      <c r="GF759" s="238"/>
      <c r="GG759" s="238"/>
      <c r="GH759" s="238"/>
      <c r="GI759" s="238"/>
      <c r="GJ759" s="238"/>
      <c r="GK759" s="238"/>
      <c r="GL759" s="238"/>
      <c r="GM759" s="238"/>
      <c r="GN759" s="238"/>
      <c r="GO759" s="238"/>
      <c r="GP759" s="238"/>
      <c r="GQ759" s="238"/>
      <c r="GR759" s="238"/>
      <c r="GS759" s="238"/>
      <c r="GT759" s="238"/>
      <c r="GU759" s="238"/>
      <c r="GV759" s="238"/>
      <c r="GW759" s="238"/>
      <c r="GX759" s="238"/>
      <c r="GY759" s="238"/>
      <c r="GZ759" s="238"/>
      <c r="HA759" s="238"/>
      <c r="HB759" s="238"/>
      <c r="HC759" s="238"/>
      <c r="HD759" s="238"/>
      <c r="HE759" s="238"/>
      <c r="HF759" s="238"/>
      <c r="HG759" s="238"/>
      <c r="HH759" s="238"/>
      <c r="HI759" s="238"/>
      <c r="HJ759" s="238"/>
      <c r="HK759" s="238"/>
      <c r="HL759" s="238"/>
      <c r="HM759" s="238"/>
      <c r="HN759" s="238"/>
      <c r="HO759" s="238"/>
      <c r="HP759" s="238"/>
      <c r="HQ759" s="238"/>
      <c r="HR759" s="238"/>
      <c r="HS759" s="238"/>
      <c r="HT759" s="238"/>
      <c r="HU759" s="238"/>
      <c r="HV759" s="238"/>
      <c r="HW759" s="238"/>
      <c r="HX759" s="238"/>
      <c r="HY759" s="238"/>
      <c r="HZ759" s="238"/>
      <c r="IA759" s="238"/>
      <c r="IB759" s="238"/>
      <c r="IC759" s="238"/>
      <c r="ID759" s="238"/>
      <c r="IE759" s="238"/>
      <c r="IF759" s="238"/>
      <c r="IG759" s="238"/>
      <c r="IH759" s="238"/>
      <c r="II759" s="238"/>
      <c r="IJ759" s="238"/>
      <c r="IK759" s="238"/>
      <c r="IL759" s="238"/>
      <c r="IM759" s="238"/>
      <c r="IN759" s="238"/>
      <c r="IO759" s="238"/>
      <c r="IP759" s="238"/>
      <c r="IQ759" s="238"/>
      <c r="IR759" s="238"/>
      <c r="IS759" s="238"/>
      <c r="IT759" s="238"/>
      <c r="IU759" s="238"/>
      <c r="IV759" s="238"/>
      <c r="IW759" s="238"/>
      <c r="IX759" s="238"/>
      <c r="IY759" s="238"/>
      <c r="IZ759" s="238"/>
      <c r="JA759" s="238"/>
      <c r="JB759" s="238"/>
      <c r="JC759" s="238"/>
      <c r="JD759" s="238"/>
      <c r="JE759" s="238"/>
      <c r="JF759" s="238"/>
      <c r="JG759" s="238"/>
      <c r="JH759" s="238"/>
      <c r="JI759" s="238"/>
      <c r="JJ759" s="238"/>
      <c r="JK759" s="238"/>
      <c r="JL759" s="238"/>
    </row>
    <row r="760" spans="1:272" s="791" customFormat="1" ht="15" customHeight="1" x14ac:dyDescent="0.25">
      <c r="A760" s="738">
        <v>1</v>
      </c>
      <c r="B760" s="1737">
        <v>1</v>
      </c>
      <c r="C760" s="1183" t="s">
        <v>198</v>
      </c>
      <c r="D760" s="1183"/>
      <c r="E760" s="1183"/>
      <c r="F760" s="2236">
        <f>F693</f>
        <v>30644.14814814815</v>
      </c>
      <c r="G760" s="1184">
        <f>G693</f>
        <v>22983.111111111109</v>
      </c>
      <c r="H760" s="1184">
        <f>H693</f>
        <v>20884.948148148149</v>
      </c>
      <c r="I760" s="1316">
        <f>H760/G760*100</f>
        <v>90.870848803630381</v>
      </c>
      <c r="J760" s="1445">
        <f>F760/12-G760</f>
        <v>-20429.432098765432</v>
      </c>
      <c r="K760" s="1445"/>
      <c r="L760" s="1446"/>
      <c r="M760" s="1446"/>
      <c r="N760" s="1446"/>
      <c r="O760" s="1446"/>
      <c r="P760" s="1446"/>
      <c r="Q760" s="1446"/>
      <c r="R760" s="1184"/>
      <c r="S760" s="1184"/>
      <c r="T760" s="1184"/>
      <c r="U760" s="1184"/>
      <c r="V760" s="1184"/>
      <c r="W760" s="1184"/>
      <c r="X760" s="1184"/>
      <c r="Y760" s="1184"/>
      <c r="Z760" s="1184"/>
      <c r="AA760" s="1599"/>
      <c r="AB760" s="1184"/>
      <c r="AC760" s="1184"/>
      <c r="AD760" s="1184"/>
      <c r="AE760" s="1447"/>
      <c r="AF760" s="1184"/>
      <c r="AG760" s="1184">
        <f>AG693</f>
        <v>168.95185185185184</v>
      </c>
      <c r="AH760" s="1184">
        <f t="shared" ref="AH760:AI760" si="581">AH693</f>
        <v>146273.97999999998</v>
      </c>
      <c r="AI760" s="1184">
        <f t="shared" si="581"/>
        <v>146.27397999999999</v>
      </c>
      <c r="AJ760" s="2438"/>
      <c r="AK760" s="767"/>
      <c r="AL760" s="238"/>
      <c r="AM760" s="238"/>
      <c r="AN760" s="238"/>
      <c r="AO760" s="238"/>
      <c r="AP760" s="238"/>
      <c r="AQ760" s="238"/>
      <c r="AR760" s="238"/>
      <c r="AS760" s="238"/>
      <c r="AT760" s="238"/>
      <c r="AU760" s="238"/>
      <c r="AV760" s="238"/>
      <c r="AW760" s="238"/>
      <c r="AX760" s="238"/>
      <c r="AY760" s="238"/>
      <c r="AZ760" s="238"/>
      <c r="BA760" s="238"/>
      <c r="BB760" s="238"/>
      <c r="BC760" s="238"/>
      <c r="BD760" s="238"/>
      <c r="BE760" s="238"/>
      <c r="BF760" s="238"/>
      <c r="BG760" s="238"/>
      <c r="BH760" s="238"/>
      <c r="BI760" s="238"/>
      <c r="BJ760" s="238"/>
      <c r="BK760" s="238"/>
      <c r="BL760" s="238"/>
      <c r="BM760" s="238"/>
      <c r="BN760" s="238"/>
      <c r="BO760" s="238"/>
      <c r="BP760" s="238"/>
      <c r="BQ760" s="238"/>
      <c r="BR760" s="238"/>
      <c r="BS760" s="238"/>
      <c r="BT760" s="238"/>
      <c r="BU760" s="238"/>
      <c r="BV760" s="238"/>
      <c r="BW760" s="238"/>
      <c r="BX760" s="238"/>
      <c r="BY760" s="238"/>
      <c r="BZ760" s="238"/>
      <c r="CA760" s="238"/>
      <c r="CB760" s="238"/>
      <c r="CC760" s="238"/>
      <c r="CD760" s="238"/>
      <c r="CE760" s="238"/>
      <c r="CF760" s="238"/>
      <c r="CG760" s="238"/>
      <c r="CH760" s="238"/>
      <c r="CI760" s="238"/>
      <c r="CJ760" s="238"/>
      <c r="CK760" s="238"/>
      <c r="CL760" s="238"/>
      <c r="CM760" s="238"/>
      <c r="CN760" s="238"/>
      <c r="CO760" s="238"/>
      <c r="CP760" s="238"/>
      <c r="CQ760" s="238"/>
      <c r="CR760" s="238"/>
      <c r="CS760" s="238"/>
      <c r="CT760" s="238"/>
      <c r="CU760" s="238"/>
      <c r="CV760" s="238"/>
      <c r="CW760" s="238"/>
      <c r="CX760" s="238"/>
      <c r="CY760" s="238"/>
      <c r="CZ760" s="238"/>
      <c r="DA760" s="238"/>
      <c r="DB760" s="238"/>
      <c r="DC760" s="238"/>
      <c r="DD760" s="238"/>
      <c r="DE760" s="238"/>
      <c r="DF760" s="238"/>
      <c r="DG760" s="238"/>
      <c r="DH760" s="238"/>
      <c r="DI760" s="238"/>
      <c r="DJ760" s="238"/>
      <c r="DK760" s="238"/>
      <c r="DL760" s="238"/>
      <c r="DM760" s="238"/>
      <c r="DN760" s="238"/>
      <c r="DO760" s="238"/>
      <c r="DP760" s="238"/>
      <c r="DQ760" s="238"/>
      <c r="DR760" s="238"/>
      <c r="DS760" s="238"/>
      <c r="DT760" s="238"/>
      <c r="DU760" s="238"/>
      <c r="DV760" s="238"/>
      <c r="DW760" s="238"/>
      <c r="DX760" s="238"/>
      <c r="DY760" s="238"/>
      <c r="DZ760" s="238"/>
      <c r="EA760" s="238"/>
      <c r="EB760" s="238"/>
      <c r="EC760" s="238"/>
      <c r="ED760" s="238"/>
      <c r="EE760" s="238"/>
      <c r="EF760" s="238"/>
      <c r="EG760" s="238"/>
      <c r="EH760" s="238"/>
      <c r="EI760" s="238"/>
      <c r="EJ760" s="238"/>
      <c r="EK760" s="238"/>
      <c r="EL760" s="238"/>
      <c r="EM760" s="238"/>
      <c r="EN760" s="238"/>
      <c r="EO760" s="238"/>
      <c r="EP760" s="238"/>
      <c r="EQ760" s="238"/>
      <c r="ER760" s="238"/>
      <c r="ES760" s="238"/>
      <c r="ET760" s="238"/>
      <c r="EU760" s="238"/>
      <c r="EV760" s="238"/>
      <c r="EW760" s="238"/>
      <c r="EX760" s="238"/>
      <c r="EY760" s="238"/>
      <c r="EZ760" s="238"/>
      <c r="FA760" s="238"/>
      <c r="FB760" s="238"/>
      <c r="FC760" s="238"/>
      <c r="FD760" s="238"/>
      <c r="FE760" s="238"/>
      <c r="FF760" s="238"/>
      <c r="FG760" s="238"/>
      <c r="FH760" s="238"/>
      <c r="FI760" s="238"/>
      <c r="FJ760" s="238"/>
      <c r="FK760" s="238"/>
      <c r="FL760" s="238"/>
      <c r="FM760" s="238"/>
      <c r="FN760" s="238"/>
      <c r="FO760" s="238"/>
      <c r="FP760" s="238"/>
      <c r="FQ760" s="238"/>
      <c r="FR760" s="238"/>
      <c r="FS760" s="238"/>
      <c r="FT760" s="238"/>
      <c r="FU760" s="238"/>
      <c r="FV760" s="238"/>
      <c r="FW760" s="238"/>
      <c r="FX760" s="238"/>
      <c r="FY760" s="238"/>
      <c r="FZ760" s="238"/>
      <c r="GA760" s="238"/>
      <c r="GB760" s="238"/>
      <c r="GC760" s="238"/>
      <c r="GD760" s="238"/>
      <c r="GE760" s="238"/>
      <c r="GF760" s="238"/>
      <c r="GG760" s="238"/>
      <c r="GH760" s="238"/>
      <c r="GI760" s="238"/>
      <c r="GJ760" s="238"/>
      <c r="GK760" s="238"/>
      <c r="GL760" s="238"/>
      <c r="GM760" s="238"/>
      <c r="GN760" s="238"/>
      <c r="GO760" s="238"/>
      <c r="GP760" s="238"/>
      <c r="GQ760" s="238"/>
      <c r="GR760" s="238"/>
      <c r="GS760" s="238"/>
      <c r="GT760" s="238"/>
      <c r="GU760" s="238"/>
      <c r="GV760" s="238"/>
      <c r="GW760" s="238"/>
      <c r="GX760" s="238"/>
      <c r="GY760" s="238"/>
      <c r="GZ760" s="238"/>
      <c r="HA760" s="238"/>
      <c r="HB760" s="238"/>
      <c r="HC760" s="238"/>
      <c r="HD760" s="238"/>
      <c r="HE760" s="238"/>
      <c r="HF760" s="238"/>
      <c r="HG760" s="238"/>
      <c r="HH760" s="238"/>
      <c r="HI760" s="238"/>
      <c r="HJ760" s="238"/>
      <c r="HK760" s="238"/>
      <c r="HL760" s="238"/>
      <c r="HM760" s="238"/>
      <c r="HN760" s="238"/>
      <c r="HO760" s="238"/>
      <c r="HP760" s="238"/>
      <c r="HQ760" s="238"/>
      <c r="HR760" s="238"/>
      <c r="HS760" s="238"/>
      <c r="HT760" s="238"/>
      <c r="HU760" s="238"/>
      <c r="HV760" s="238"/>
      <c r="HW760" s="238"/>
      <c r="HX760" s="238"/>
      <c r="HY760" s="238"/>
      <c r="HZ760" s="238"/>
      <c r="IA760" s="238"/>
      <c r="IB760" s="238"/>
      <c r="IC760" s="238"/>
      <c r="ID760" s="238"/>
      <c r="IE760" s="238"/>
      <c r="IF760" s="238"/>
      <c r="IG760" s="238"/>
      <c r="IH760" s="238"/>
      <c r="II760" s="238"/>
      <c r="IJ760" s="238"/>
      <c r="IK760" s="238"/>
      <c r="IL760" s="238"/>
      <c r="IM760" s="238"/>
      <c r="IN760" s="238"/>
      <c r="IO760" s="238"/>
      <c r="IP760" s="238"/>
      <c r="IQ760" s="238"/>
      <c r="IR760" s="238"/>
      <c r="IS760" s="238"/>
      <c r="IT760" s="238"/>
      <c r="IU760" s="238"/>
      <c r="IV760" s="238"/>
      <c r="IW760" s="238"/>
      <c r="IX760" s="238"/>
      <c r="IY760" s="238"/>
      <c r="IZ760" s="238"/>
      <c r="JA760" s="238"/>
      <c r="JB760" s="238"/>
      <c r="JC760" s="238"/>
      <c r="JD760" s="238"/>
      <c r="JE760" s="238"/>
      <c r="JF760" s="238"/>
      <c r="JG760" s="238"/>
      <c r="JH760" s="238"/>
      <c r="JI760" s="238"/>
      <c r="JJ760" s="238"/>
      <c r="JK760" s="238"/>
      <c r="JL760" s="238"/>
    </row>
    <row r="761" spans="1:272" s="791" customFormat="1" ht="15" customHeight="1" x14ac:dyDescent="0.25">
      <c r="A761" s="738"/>
      <c r="B761" s="1737"/>
      <c r="C761" s="1183" t="s">
        <v>468</v>
      </c>
      <c r="D761" s="1183"/>
      <c r="E761" s="1183"/>
      <c r="F761" s="2236">
        <f>F694</f>
        <v>616</v>
      </c>
      <c r="G761" s="1184">
        <f t="shared" ref="G761:H761" si="582">G694</f>
        <v>462</v>
      </c>
      <c r="H761" s="1184">
        <f t="shared" si="582"/>
        <v>280.65999999999997</v>
      </c>
      <c r="I761" s="1316"/>
      <c r="J761" s="1445"/>
      <c r="K761" s="1445"/>
      <c r="L761" s="1446"/>
      <c r="M761" s="1446"/>
      <c r="N761" s="1446"/>
      <c r="O761" s="1446"/>
      <c r="P761" s="1446"/>
      <c r="Q761" s="1446"/>
      <c r="R761" s="1184"/>
      <c r="S761" s="1184"/>
      <c r="T761" s="1184"/>
      <c r="U761" s="1184"/>
      <c r="V761" s="1184"/>
      <c r="W761" s="1184"/>
      <c r="X761" s="1184"/>
      <c r="Y761" s="1184"/>
      <c r="Z761" s="1184"/>
      <c r="AA761" s="1599"/>
      <c r="AB761" s="1184"/>
      <c r="AC761" s="1184"/>
      <c r="AD761" s="1184"/>
      <c r="AE761" s="1447"/>
      <c r="AF761" s="1184"/>
      <c r="AG761" s="1184">
        <f t="shared" ref="AG761:AI761" si="583">AG694</f>
        <v>10.67</v>
      </c>
      <c r="AH761" s="1184">
        <f t="shared" si="583"/>
        <v>2510.3200000000002</v>
      </c>
      <c r="AI761" s="1184">
        <f t="shared" si="583"/>
        <v>2.5103200000000001</v>
      </c>
      <c r="AJ761" s="2438"/>
      <c r="AK761" s="767"/>
      <c r="AL761" s="238"/>
      <c r="AM761" s="238"/>
      <c r="AN761" s="238"/>
      <c r="AO761" s="238"/>
      <c r="AP761" s="238"/>
      <c r="AQ761" s="238"/>
      <c r="AR761" s="238"/>
      <c r="AS761" s="238"/>
      <c r="AT761" s="238"/>
      <c r="AU761" s="238"/>
      <c r="AV761" s="238"/>
      <c r="AW761" s="238"/>
      <c r="AX761" s="238"/>
      <c r="AY761" s="238"/>
      <c r="AZ761" s="238"/>
      <c r="BA761" s="238"/>
      <c r="BB761" s="238"/>
      <c r="BC761" s="238"/>
      <c r="BD761" s="238"/>
      <c r="BE761" s="238"/>
      <c r="BF761" s="238"/>
      <c r="BG761" s="238"/>
      <c r="BH761" s="238"/>
      <c r="BI761" s="238"/>
      <c r="BJ761" s="238"/>
      <c r="BK761" s="238"/>
      <c r="BL761" s="238"/>
      <c r="BM761" s="238"/>
      <c r="BN761" s="238"/>
      <c r="BO761" s="238"/>
      <c r="BP761" s="238"/>
      <c r="BQ761" s="238"/>
      <c r="BR761" s="238"/>
      <c r="BS761" s="238"/>
      <c r="BT761" s="238"/>
      <c r="BU761" s="238"/>
      <c r="BV761" s="238"/>
      <c r="BW761" s="238"/>
      <c r="BX761" s="238"/>
      <c r="BY761" s="238"/>
      <c r="BZ761" s="238"/>
      <c r="CA761" s="238"/>
      <c r="CB761" s="238"/>
      <c r="CC761" s="238"/>
      <c r="CD761" s="238"/>
      <c r="CE761" s="238"/>
      <c r="CF761" s="238"/>
      <c r="CG761" s="238"/>
      <c r="CH761" s="238"/>
      <c r="CI761" s="238"/>
      <c r="CJ761" s="238"/>
      <c r="CK761" s="238"/>
      <c r="CL761" s="238"/>
      <c r="CM761" s="238"/>
      <c r="CN761" s="238"/>
      <c r="CO761" s="238"/>
      <c r="CP761" s="238"/>
      <c r="CQ761" s="238"/>
      <c r="CR761" s="238"/>
      <c r="CS761" s="238"/>
      <c r="CT761" s="238"/>
      <c r="CU761" s="238"/>
      <c r="CV761" s="238"/>
      <c r="CW761" s="238"/>
      <c r="CX761" s="238"/>
      <c r="CY761" s="238"/>
      <c r="CZ761" s="238"/>
      <c r="DA761" s="238"/>
      <c r="DB761" s="238"/>
      <c r="DC761" s="238"/>
      <c r="DD761" s="238"/>
      <c r="DE761" s="238"/>
      <c r="DF761" s="238"/>
      <c r="DG761" s="238"/>
      <c r="DH761" s="238"/>
      <c r="DI761" s="238"/>
      <c r="DJ761" s="238"/>
      <c r="DK761" s="238"/>
      <c r="DL761" s="238"/>
      <c r="DM761" s="238"/>
      <c r="DN761" s="238"/>
      <c r="DO761" s="238"/>
      <c r="DP761" s="238"/>
      <c r="DQ761" s="238"/>
      <c r="DR761" s="238"/>
      <c r="DS761" s="238"/>
      <c r="DT761" s="238"/>
      <c r="DU761" s="238"/>
      <c r="DV761" s="238"/>
      <c r="DW761" s="238"/>
      <c r="DX761" s="238"/>
      <c r="DY761" s="238"/>
      <c r="DZ761" s="238"/>
      <c r="EA761" s="238"/>
      <c r="EB761" s="238"/>
      <c r="EC761" s="238"/>
      <c r="ED761" s="238"/>
      <c r="EE761" s="238"/>
      <c r="EF761" s="238"/>
      <c r="EG761" s="238"/>
      <c r="EH761" s="238"/>
      <c r="EI761" s="238"/>
      <c r="EJ761" s="238"/>
      <c r="EK761" s="238"/>
      <c r="EL761" s="238"/>
      <c r="EM761" s="238"/>
      <c r="EN761" s="238"/>
      <c r="EO761" s="238"/>
      <c r="EP761" s="238"/>
      <c r="EQ761" s="238"/>
      <c r="ER761" s="238"/>
      <c r="ES761" s="238"/>
      <c r="ET761" s="238"/>
      <c r="EU761" s="238"/>
      <c r="EV761" s="238"/>
      <c r="EW761" s="238"/>
      <c r="EX761" s="238"/>
      <c r="EY761" s="238"/>
      <c r="EZ761" s="238"/>
      <c r="FA761" s="238"/>
      <c r="FB761" s="238"/>
      <c r="FC761" s="238"/>
      <c r="FD761" s="238"/>
      <c r="FE761" s="238"/>
      <c r="FF761" s="238"/>
      <c r="FG761" s="238"/>
      <c r="FH761" s="238"/>
      <c r="FI761" s="238"/>
      <c r="FJ761" s="238"/>
      <c r="FK761" s="238"/>
      <c r="FL761" s="238"/>
      <c r="FM761" s="238"/>
      <c r="FN761" s="238"/>
      <c r="FO761" s="238"/>
      <c r="FP761" s="238"/>
      <c r="FQ761" s="238"/>
      <c r="FR761" s="238"/>
      <c r="FS761" s="238"/>
      <c r="FT761" s="238"/>
      <c r="FU761" s="238"/>
      <c r="FV761" s="238"/>
      <c r="FW761" s="238"/>
      <c r="FX761" s="238"/>
      <c r="FY761" s="238"/>
      <c r="FZ761" s="238"/>
      <c r="GA761" s="238"/>
      <c r="GB761" s="238"/>
      <c r="GC761" s="238"/>
      <c r="GD761" s="238"/>
      <c r="GE761" s="238"/>
      <c r="GF761" s="238"/>
      <c r="GG761" s="238"/>
      <c r="GH761" s="238"/>
      <c r="GI761" s="238"/>
      <c r="GJ761" s="238"/>
      <c r="GK761" s="238"/>
      <c r="GL761" s="238"/>
      <c r="GM761" s="238"/>
      <c r="GN761" s="238"/>
      <c r="GO761" s="238"/>
      <c r="GP761" s="238"/>
      <c r="GQ761" s="238"/>
      <c r="GR761" s="238"/>
      <c r="GS761" s="238"/>
      <c r="GT761" s="238"/>
      <c r="GU761" s="238"/>
      <c r="GV761" s="238"/>
      <c r="GW761" s="238"/>
      <c r="GX761" s="238"/>
      <c r="GY761" s="238"/>
      <c r="GZ761" s="238"/>
      <c r="HA761" s="238"/>
      <c r="HB761" s="238"/>
      <c r="HC761" s="238"/>
      <c r="HD761" s="238"/>
      <c r="HE761" s="238"/>
      <c r="HF761" s="238"/>
      <c r="HG761" s="238"/>
      <c r="HH761" s="238"/>
      <c r="HI761" s="238"/>
      <c r="HJ761" s="238"/>
      <c r="HK761" s="238"/>
      <c r="HL761" s="238"/>
      <c r="HM761" s="238"/>
      <c r="HN761" s="238"/>
      <c r="HO761" s="238"/>
      <c r="HP761" s="238"/>
      <c r="HQ761" s="238"/>
      <c r="HR761" s="238"/>
      <c r="HS761" s="238"/>
      <c r="HT761" s="238"/>
      <c r="HU761" s="238"/>
      <c r="HV761" s="238"/>
      <c r="HW761" s="238"/>
      <c r="HX761" s="238"/>
      <c r="HY761" s="238"/>
      <c r="HZ761" s="238"/>
      <c r="IA761" s="238"/>
      <c r="IB761" s="238"/>
      <c r="IC761" s="238"/>
      <c r="ID761" s="238"/>
      <c r="IE761" s="238"/>
      <c r="IF761" s="238"/>
      <c r="IG761" s="238"/>
      <c r="IH761" s="238"/>
      <c r="II761" s="238"/>
      <c r="IJ761" s="238"/>
      <c r="IK761" s="238"/>
      <c r="IL761" s="238"/>
      <c r="IM761" s="238"/>
      <c r="IN761" s="238"/>
      <c r="IO761" s="238"/>
      <c r="IP761" s="238"/>
      <c r="IQ761" s="238"/>
      <c r="IR761" s="238"/>
      <c r="IS761" s="238"/>
      <c r="IT761" s="238"/>
      <c r="IU761" s="238"/>
      <c r="IV761" s="238"/>
      <c r="IW761" s="238"/>
      <c r="IX761" s="238"/>
      <c r="IY761" s="238"/>
      <c r="IZ761" s="238"/>
      <c r="JA761" s="238"/>
      <c r="JB761" s="238"/>
      <c r="JC761" s="238"/>
      <c r="JD761" s="238"/>
      <c r="JE761" s="238"/>
      <c r="JF761" s="238"/>
      <c r="JG761" s="238"/>
      <c r="JH761" s="238"/>
      <c r="JI761" s="238"/>
      <c r="JJ761" s="238"/>
      <c r="JK761" s="238"/>
      <c r="JL761" s="238"/>
    </row>
    <row r="762" spans="1:272" s="791" customFormat="1" ht="23.25" customHeight="1" x14ac:dyDescent="0.25">
      <c r="A762" s="738">
        <v>1</v>
      </c>
      <c r="B762" s="1737">
        <v>1</v>
      </c>
      <c r="C762" s="1183" t="s">
        <v>303</v>
      </c>
      <c r="D762" s="1183"/>
      <c r="E762" s="1183"/>
      <c r="F762" s="2236"/>
      <c r="G762" s="1184"/>
      <c r="H762" s="1184"/>
      <c r="I762" s="1316"/>
      <c r="J762" s="1445"/>
      <c r="K762" s="1445"/>
      <c r="L762" s="1446"/>
      <c r="M762" s="1446"/>
      <c r="N762" s="1446"/>
      <c r="O762" s="1446"/>
      <c r="P762" s="1446"/>
      <c r="Q762" s="1446"/>
      <c r="R762" s="1184"/>
      <c r="S762" s="1184"/>
      <c r="T762" s="1184"/>
      <c r="U762" s="1184"/>
      <c r="V762" s="1184"/>
      <c r="W762" s="1184"/>
      <c r="X762" s="1184"/>
      <c r="Y762" s="1184"/>
      <c r="Z762" s="1184"/>
      <c r="AA762" s="1599"/>
      <c r="AB762" s="1184"/>
      <c r="AC762" s="1184"/>
      <c r="AD762" s="1184"/>
      <c r="AE762" s="1447"/>
      <c r="AF762" s="1184"/>
      <c r="AG762" s="1184"/>
      <c r="AH762" s="1184"/>
      <c r="AI762" s="1184"/>
      <c r="AJ762" s="2438"/>
      <c r="AK762" s="767"/>
      <c r="AL762" s="238"/>
      <c r="AM762" s="238"/>
      <c r="AN762" s="238"/>
      <c r="AO762" s="238"/>
      <c r="AP762" s="238"/>
      <c r="AQ762" s="238"/>
      <c r="AR762" s="238"/>
      <c r="AS762" s="238"/>
      <c r="AT762" s="238"/>
      <c r="AU762" s="238"/>
      <c r="AV762" s="238"/>
      <c r="AW762" s="238"/>
      <c r="AX762" s="238"/>
      <c r="AY762" s="238"/>
      <c r="AZ762" s="238"/>
      <c r="BA762" s="238"/>
      <c r="BB762" s="238"/>
      <c r="BC762" s="238"/>
      <c r="BD762" s="238"/>
      <c r="BE762" s="238"/>
      <c r="BF762" s="238"/>
      <c r="BG762" s="238"/>
      <c r="BH762" s="238"/>
      <c r="BI762" s="238"/>
      <c r="BJ762" s="238"/>
      <c r="BK762" s="238"/>
      <c r="BL762" s="238"/>
      <c r="BM762" s="238"/>
      <c r="BN762" s="238"/>
      <c r="BO762" s="238"/>
      <c r="BP762" s="238"/>
      <c r="BQ762" s="238"/>
      <c r="BR762" s="238"/>
      <c r="BS762" s="238"/>
      <c r="BT762" s="238"/>
      <c r="BU762" s="238"/>
      <c r="BV762" s="238"/>
      <c r="BW762" s="238"/>
      <c r="BX762" s="238"/>
      <c r="BY762" s="238"/>
      <c r="BZ762" s="238"/>
      <c r="CA762" s="238"/>
      <c r="CB762" s="238"/>
      <c r="CC762" s="238"/>
      <c r="CD762" s="238"/>
      <c r="CE762" s="238"/>
      <c r="CF762" s="238"/>
      <c r="CG762" s="238"/>
      <c r="CH762" s="238"/>
      <c r="CI762" s="238"/>
      <c r="CJ762" s="238"/>
      <c r="CK762" s="238"/>
      <c r="CL762" s="238"/>
      <c r="CM762" s="238"/>
      <c r="CN762" s="238"/>
      <c r="CO762" s="238"/>
      <c r="CP762" s="238"/>
      <c r="CQ762" s="238"/>
      <c r="CR762" s="238"/>
      <c r="CS762" s="238"/>
      <c r="CT762" s="238"/>
      <c r="CU762" s="238"/>
      <c r="CV762" s="238"/>
      <c r="CW762" s="238"/>
      <c r="CX762" s="238"/>
      <c r="CY762" s="238"/>
      <c r="CZ762" s="238"/>
      <c r="DA762" s="238"/>
      <c r="DB762" s="238"/>
      <c r="DC762" s="238"/>
      <c r="DD762" s="238"/>
      <c r="DE762" s="238"/>
      <c r="DF762" s="238"/>
      <c r="DG762" s="238"/>
      <c r="DH762" s="238"/>
      <c r="DI762" s="238"/>
      <c r="DJ762" s="238"/>
      <c r="DK762" s="238"/>
      <c r="DL762" s="238"/>
      <c r="DM762" s="238"/>
      <c r="DN762" s="238"/>
      <c r="DO762" s="238"/>
      <c r="DP762" s="238"/>
      <c r="DQ762" s="238"/>
      <c r="DR762" s="238"/>
      <c r="DS762" s="238"/>
      <c r="DT762" s="238"/>
      <c r="DU762" s="238"/>
      <c r="DV762" s="238"/>
      <c r="DW762" s="238"/>
      <c r="DX762" s="238"/>
      <c r="DY762" s="238"/>
      <c r="DZ762" s="238"/>
      <c r="EA762" s="238"/>
      <c r="EB762" s="238"/>
      <c r="EC762" s="238"/>
      <c r="ED762" s="238"/>
      <c r="EE762" s="238"/>
      <c r="EF762" s="238"/>
      <c r="EG762" s="238"/>
      <c r="EH762" s="238"/>
      <c r="EI762" s="238"/>
      <c r="EJ762" s="238"/>
      <c r="EK762" s="238"/>
      <c r="EL762" s="238"/>
      <c r="EM762" s="238"/>
      <c r="EN762" s="238"/>
      <c r="EO762" s="238"/>
      <c r="EP762" s="238"/>
      <c r="EQ762" s="238"/>
      <c r="ER762" s="238"/>
      <c r="ES762" s="238"/>
      <c r="ET762" s="238"/>
      <c r="EU762" s="238"/>
      <c r="EV762" s="238"/>
      <c r="EW762" s="238"/>
      <c r="EX762" s="238"/>
      <c r="EY762" s="238"/>
      <c r="EZ762" s="238"/>
      <c r="FA762" s="238"/>
      <c r="FB762" s="238"/>
      <c r="FC762" s="238"/>
      <c r="FD762" s="238"/>
      <c r="FE762" s="238"/>
      <c r="FF762" s="238"/>
      <c r="FG762" s="238"/>
      <c r="FH762" s="238"/>
      <c r="FI762" s="238"/>
      <c r="FJ762" s="238"/>
      <c r="FK762" s="238"/>
      <c r="FL762" s="238"/>
      <c r="FM762" s="238"/>
      <c r="FN762" s="238"/>
      <c r="FO762" s="238"/>
      <c r="FP762" s="238"/>
      <c r="FQ762" s="238"/>
      <c r="FR762" s="238"/>
      <c r="FS762" s="238"/>
      <c r="FT762" s="238"/>
      <c r="FU762" s="238"/>
      <c r="FV762" s="238"/>
      <c r="FW762" s="238"/>
      <c r="FX762" s="238"/>
      <c r="FY762" s="238"/>
      <c r="FZ762" s="238"/>
      <c r="GA762" s="238"/>
      <c r="GB762" s="238"/>
      <c r="GC762" s="238"/>
      <c r="GD762" s="238"/>
      <c r="GE762" s="238"/>
      <c r="GF762" s="238"/>
      <c r="GG762" s="238"/>
      <c r="GH762" s="238"/>
      <c r="GI762" s="238"/>
      <c r="GJ762" s="238"/>
      <c r="GK762" s="238"/>
      <c r="GL762" s="238"/>
      <c r="GM762" s="238"/>
      <c r="GN762" s="238"/>
      <c r="GO762" s="238"/>
      <c r="GP762" s="238"/>
      <c r="GQ762" s="238"/>
      <c r="GR762" s="238"/>
      <c r="GS762" s="238"/>
      <c r="GT762" s="238"/>
      <c r="GU762" s="238"/>
      <c r="GV762" s="238"/>
      <c r="GW762" s="238"/>
      <c r="GX762" s="238"/>
      <c r="GY762" s="238"/>
      <c r="GZ762" s="238"/>
      <c r="HA762" s="238"/>
      <c r="HB762" s="238"/>
      <c r="HC762" s="238"/>
      <c r="HD762" s="238"/>
      <c r="HE762" s="238"/>
      <c r="HF762" s="238"/>
      <c r="HG762" s="238"/>
      <c r="HH762" s="238"/>
      <c r="HI762" s="238"/>
      <c r="HJ762" s="238"/>
      <c r="HK762" s="238"/>
      <c r="HL762" s="238"/>
      <c r="HM762" s="238"/>
      <c r="HN762" s="238"/>
      <c r="HO762" s="238"/>
      <c r="HP762" s="238"/>
      <c r="HQ762" s="238"/>
      <c r="HR762" s="238"/>
      <c r="HS762" s="238"/>
      <c r="HT762" s="238"/>
      <c r="HU762" s="238"/>
      <c r="HV762" s="238"/>
      <c r="HW762" s="238"/>
      <c r="HX762" s="238"/>
      <c r="HY762" s="238"/>
      <c r="HZ762" s="238"/>
      <c r="IA762" s="238"/>
      <c r="IB762" s="238"/>
      <c r="IC762" s="238"/>
      <c r="ID762" s="238"/>
      <c r="IE762" s="238"/>
      <c r="IF762" s="238"/>
      <c r="IG762" s="238"/>
      <c r="IH762" s="238"/>
      <c r="II762" s="238"/>
      <c r="IJ762" s="238"/>
      <c r="IK762" s="238"/>
      <c r="IL762" s="238"/>
      <c r="IM762" s="238"/>
      <c r="IN762" s="238"/>
      <c r="IO762" s="238"/>
      <c r="IP762" s="238"/>
      <c r="IQ762" s="238"/>
      <c r="IR762" s="238"/>
      <c r="IS762" s="238"/>
      <c r="IT762" s="238"/>
      <c r="IU762" s="238"/>
      <c r="IV762" s="238"/>
      <c r="IW762" s="238"/>
      <c r="IX762" s="238"/>
      <c r="IY762" s="238"/>
      <c r="IZ762" s="238"/>
      <c r="JA762" s="238"/>
      <c r="JB762" s="238"/>
      <c r="JC762" s="238"/>
      <c r="JD762" s="238"/>
      <c r="JE762" s="238"/>
      <c r="JF762" s="238"/>
      <c r="JG762" s="238"/>
      <c r="JH762" s="238"/>
      <c r="JI762" s="238"/>
      <c r="JJ762" s="238"/>
      <c r="JK762" s="238"/>
      <c r="JL762" s="238"/>
    </row>
    <row r="763" spans="1:272" s="791" customFormat="1" ht="31.5" customHeight="1" x14ac:dyDescent="0.25">
      <c r="A763" s="738">
        <v>1</v>
      </c>
      <c r="B763" s="1737">
        <v>1</v>
      </c>
      <c r="C763" s="1183" t="s">
        <v>304</v>
      </c>
      <c r="D763" s="1183"/>
      <c r="E763" s="1183"/>
      <c r="F763" s="2236">
        <f t="shared" ref="F763:H765" si="584">F696</f>
        <v>11016</v>
      </c>
      <c r="G763" s="1184">
        <f t="shared" si="584"/>
        <v>8262</v>
      </c>
      <c r="H763" s="1184">
        <f t="shared" si="584"/>
        <v>8992</v>
      </c>
      <c r="I763" s="1316">
        <f t="shared" ref="I763:I770" si="585">H763/G763*100</f>
        <v>108.83563301863954</v>
      </c>
      <c r="J763" s="1445"/>
      <c r="K763" s="1445"/>
      <c r="L763" s="1446"/>
      <c r="M763" s="1446"/>
      <c r="N763" s="1446"/>
      <c r="O763" s="1446"/>
      <c r="P763" s="1446"/>
      <c r="Q763" s="1446"/>
      <c r="R763" s="1184"/>
      <c r="S763" s="1184"/>
      <c r="T763" s="1184"/>
      <c r="U763" s="1184"/>
      <c r="V763" s="1184"/>
      <c r="W763" s="1184"/>
      <c r="X763" s="1184"/>
      <c r="Y763" s="1184"/>
      <c r="Z763" s="1184"/>
      <c r="AA763" s="1599"/>
      <c r="AB763" s="1184"/>
      <c r="AC763" s="1184"/>
      <c r="AD763" s="1184"/>
      <c r="AE763" s="1447"/>
      <c r="AF763" s="1184"/>
      <c r="AG763" s="1184">
        <f t="shared" ref="AG763:AI765" si="586">AG696</f>
        <v>66</v>
      </c>
      <c r="AH763" s="1184">
        <f t="shared" si="586"/>
        <v>57304.009999999987</v>
      </c>
      <c r="AI763" s="1184">
        <f t="shared" si="586"/>
        <v>57.304009999999991</v>
      </c>
      <c r="AJ763" s="2438"/>
      <c r="AK763" s="767"/>
      <c r="AL763" s="238"/>
      <c r="AM763" s="238"/>
      <c r="AN763" s="238"/>
      <c r="AO763" s="238"/>
      <c r="AP763" s="238"/>
      <c r="AQ763" s="238"/>
      <c r="AR763" s="238"/>
      <c r="AS763" s="238"/>
      <c r="AT763" s="238"/>
      <c r="AU763" s="238"/>
      <c r="AV763" s="238"/>
      <c r="AW763" s="238"/>
      <c r="AX763" s="238"/>
      <c r="AY763" s="238"/>
      <c r="AZ763" s="238"/>
      <c r="BA763" s="238"/>
      <c r="BB763" s="238"/>
      <c r="BC763" s="238"/>
      <c r="BD763" s="238"/>
      <c r="BE763" s="238"/>
      <c r="BF763" s="238"/>
      <c r="BG763" s="238"/>
      <c r="BH763" s="238"/>
      <c r="BI763" s="238"/>
      <c r="BJ763" s="238"/>
      <c r="BK763" s="238"/>
      <c r="BL763" s="238"/>
      <c r="BM763" s="238"/>
      <c r="BN763" s="238"/>
      <c r="BO763" s="238"/>
      <c r="BP763" s="238"/>
      <c r="BQ763" s="238"/>
      <c r="BR763" s="238"/>
      <c r="BS763" s="238"/>
      <c r="BT763" s="238"/>
      <c r="BU763" s="238"/>
      <c r="BV763" s="238"/>
      <c r="BW763" s="238"/>
      <c r="BX763" s="238"/>
      <c r="BY763" s="238"/>
      <c r="BZ763" s="238"/>
      <c r="CA763" s="238"/>
      <c r="CB763" s="238"/>
      <c r="CC763" s="238"/>
      <c r="CD763" s="238"/>
      <c r="CE763" s="238"/>
      <c r="CF763" s="238"/>
      <c r="CG763" s="238"/>
      <c r="CH763" s="238"/>
      <c r="CI763" s="238"/>
      <c r="CJ763" s="238"/>
      <c r="CK763" s="238"/>
      <c r="CL763" s="238"/>
      <c r="CM763" s="238"/>
      <c r="CN763" s="238"/>
      <c r="CO763" s="238"/>
      <c r="CP763" s="238"/>
      <c r="CQ763" s="238"/>
      <c r="CR763" s="238"/>
      <c r="CS763" s="238"/>
      <c r="CT763" s="238"/>
      <c r="CU763" s="238"/>
      <c r="CV763" s="238"/>
      <c r="CW763" s="238"/>
      <c r="CX763" s="238"/>
      <c r="CY763" s="238"/>
      <c r="CZ763" s="238"/>
      <c r="DA763" s="238"/>
      <c r="DB763" s="238"/>
      <c r="DC763" s="238"/>
      <c r="DD763" s="238"/>
      <c r="DE763" s="238"/>
      <c r="DF763" s="238"/>
      <c r="DG763" s="238"/>
      <c r="DH763" s="238"/>
      <c r="DI763" s="238"/>
      <c r="DJ763" s="238"/>
      <c r="DK763" s="238"/>
      <c r="DL763" s="238"/>
      <c r="DM763" s="238"/>
      <c r="DN763" s="238"/>
      <c r="DO763" s="238"/>
      <c r="DP763" s="238"/>
      <c r="DQ763" s="238"/>
      <c r="DR763" s="238"/>
      <c r="DS763" s="238"/>
      <c r="DT763" s="238"/>
      <c r="DU763" s="238"/>
      <c r="DV763" s="238"/>
      <c r="DW763" s="238"/>
      <c r="DX763" s="238"/>
      <c r="DY763" s="238"/>
      <c r="DZ763" s="238"/>
      <c r="EA763" s="238"/>
      <c r="EB763" s="238"/>
      <c r="EC763" s="238"/>
      <c r="ED763" s="238"/>
      <c r="EE763" s="238"/>
      <c r="EF763" s="238"/>
      <c r="EG763" s="238"/>
      <c r="EH763" s="238"/>
      <c r="EI763" s="238"/>
      <c r="EJ763" s="238"/>
      <c r="EK763" s="238"/>
      <c r="EL763" s="238"/>
      <c r="EM763" s="238"/>
      <c r="EN763" s="238"/>
      <c r="EO763" s="238"/>
      <c r="EP763" s="238"/>
      <c r="EQ763" s="238"/>
      <c r="ER763" s="238"/>
      <c r="ES763" s="238"/>
      <c r="ET763" s="238"/>
      <c r="EU763" s="238"/>
      <c r="EV763" s="238"/>
      <c r="EW763" s="238"/>
      <c r="EX763" s="238"/>
      <c r="EY763" s="238"/>
      <c r="EZ763" s="238"/>
      <c r="FA763" s="238"/>
      <c r="FB763" s="238"/>
      <c r="FC763" s="238"/>
      <c r="FD763" s="238"/>
      <c r="FE763" s="238"/>
      <c r="FF763" s="238"/>
      <c r="FG763" s="238"/>
      <c r="FH763" s="238"/>
      <c r="FI763" s="238"/>
      <c r="FJ763" s="238"/>
      <c r="FK763" s="238"/>
      <c r="FL763" s="238"/>
      <c r="FM763" s="238"/>
      <c r="FN763" s="238"/>
      <c r="FO763" s="238"/>
      <c r="FP763" s="238"/>
      <c r="FQ763" s="238"/>
      <c r="FR763" s="238"/>
      <c r="FS763" s="238"/>
      <c r="FT763" s="238"/>
      <c r="FU763" s="238"/>
      <c r="FV763" s="238"/>
      <c r="FW763" s="238"/>
      <c r="FX763" s="238"/>
      <c r="FY763" s="238"/>
      <c r="FZ763" s="238"/>
      <c r="GA763" s="238"/>
      <c r="GB763" s="238"/>
      <c r="GC763" s="238"/>
      <c r="GD763" s="238"/>
      <c r="GE763" s="238"/>
      <c r="GF763" s="238"/>
      <c r="GG763" s="238"/>
      <c r="GH763" s="238"/>
      <c r="GI763" s="238"/>
      <c r="GJ763" s="238"/>
      <c r="GK763" s="238"/>
      <c r="GL763" s="238"/>
      <c r="GM763" s="238"/>
      <c r="GN763" s="238"/>
      <c r="GO763" s="238"/>
      <c r="GP763" s="238"/>
      <c r="GQ763" s="238"/>
      <c r="GR763" s="238"/>
      <c r="GS763" s="238"/>
      <c r="GT763" s="238"/>
      <c r="GU763" s="238"/>
      <c r="GV763" s="238"/>
      <c r="GW763" s="238"/>
      <c r="GX763" s="238"/>
      <c r="GY763" s="238"/>
      <c r="GZ763" s="238"/>
      <c r="HA763" s="238"/>
      <c r="HB763" s="238"/>
      <c r="HC763" s="238"/>
      <c r="HD763" s="238"/>
      <c r="HE763" s="238"/>
      <c r="HF763" s="238"/>
      <c r="HG763" s="238"/>
      <c r="HH763" s="238"/>
      <c r="HI763" s="238"/>
      <c r="HJ763" s="238"/>
      <c r="HK763" s="238"/>
      <c r="HL763" s="238"/>
      <c r="HM763" s="238"/>
      <c r="HN763" s="238"/>
      <c r="HO763" s="238"/>
      <c r="HP763" s="238"/>
      <c r="HQ763" s="238"/>
      <c r="HR763" s="238"/>
      <c r="HS763" s="238"/>
      <c r="HT763" s="238"/>
      <c r="HU763" s="238"/>
      <c r="HV763" s="238"/>
      <c r="HW763" s="238"/>
      <c r="HX763" s="238"/>
      <c r="HY763" s="238"/>
      <c r="HZ763" s="238"/>
      <c r="IA763" s="238"/>
      <c r="IB763" s="238"/>
      <c r="IC763" s="238"/>
      <c r="ID763" s="238"/>
      <c r="IE763" s="238"/>
      <c r="IF763" s="238"/>
      <c r="IG763" s="238"/>
      <c r="IH763" s="238"/>
      <c r="II763" s="238"/>
      <c r="IJ763" s="238"/>
      <c r="IK763" s="238"/>
      <c r="IL763" s="238"/>
      <c r="IM763" s="238"/>
      <c r="IN763" s="238"/>
      <c r="IO763" s="238"/>
      <c r="IP763" s="238"/>
      <c r="IQ763" s="238"/>
      <c r="IR763" s="238"/>
      <c r="IS763" s="238"/>
      <c r="IT763" s="238"/>
      <c r="IU763" s="238"/>
      <c r="IV763" s="238"/>
      <c r="IW763" s="238"/>
      <c r="IX763" s="238"/>
      <c r="IY763" s="238"/>
      <c r="IZ763" s="238"/>
      <c r="JA763" s="238"/>
      <c r="JB763" s="238"/>
      <c r="JC763" s="238"/>
      <c r="JD763" s="238"/>
      <c r="JE763" s="238"/>
      <c r="JF763" s="238"/>
      <c r="JG763" s="238"/>
      <c r="JH763" s="238"/>
      <c r="JI763" s="238"/>
      <c r="JJ763" s="238"/>
      <c r="JK763" s="238"/>
      <c r="JL763" s="238"/>
    </row>
    <row r="764" spans="1:272" s="791" customFormat="1" ht="28.5" customHeight="1" x14ac:dyDescent="0.25">
      <c r="A764" s="738">
        <v>1</v>
      </c>
      <c r="B764" s="1737">
        <v>1</v>
      </c>
      <c r="C764" s="1183" t="s">
        <v>305</v>
      </c>
      <c r="D764" s="1183"/>
      <c r="E764" s="1183"/>
      <c r="F764" s="2236">
        <f t="shared" si="584"/>
        <v>400</v>
      </c>
      <c r="G764" s="1184">
        <f t="shared" si="584"/>
        <v>300</v>
      </c>
      <c r="H764" s="1184">
        <f t="shared" si="584"/>
        <v>281</v>
      </c>
      <c r="I764" s="1316">
        <f t="shared" si="585"/>
        <v>93.666666666666671</v>
      </c>
      <c r="J764" s="1445"/>
      <c r="K764" s="1445"/>
      <c r="L764" s="1446"/>
      <c r="M764" s="1446"/>
      <c r="N764" s="1446"/>
      <c r="O764" s="1446"/>
      <c r="P764" s="1446"/>
      <c r="Q764" s="1446"/>
      <c r="R764" s="1184"/>
      <c r="S764" s="1184"/>
      <c r="T764" s="1184"/>
      <c r="U764" s="1184"/>
      <c r="V764" s="1184"/>
      <c r="W764" s="1184"/>
      <c r="X764" s="1184"/>
      <c r="Y764" s="1184"/>
      <c r="Z764" s="1184"/>
      <c r="AA764" s="1599"/>
      <c r="AB764" s="1184"/>
      <c r="AC764" s="1184"/>
      <c r="AD764" s="1184"/>
      <c r="AE764" s="1447"/>
      <c r="AF764" s="1184"/>
      <c r="AG764" s="1184">
        <f t="shared" si="586"/>
        <v>2</v>
      </c>
      <c r="AH764" s="1184">
        <f t="shared" si="586"/>
        <v>2240.09</v>
      </c>
      <c r="AI764" s="1184">
        <f t="shared" si="586"/>
        <v>2.2400900000000004</v>
      </c>
      <c r="AJ764" s="2438"/>
      <c r="AK764" s="767"/>
      <c r="AL764" s="238"/>
      <c r="AM764" s="238"/>
      <c r="AN764" s="238"/>
      <c r="AO764" s="238"/>
      <c r="AP764" s="238"/>
      <c r="AQ764" s="238"/>
      <c r="AR764" s="238"/>
      <c r="AS764" s="238"/>
      <c r="AT764" s="238"/>
      <c r="AU764" s="238"/>
      <c r="AV764" s="238"/>
      <c r="AW764" s="238"/>
      <c r="AX764" s="238"/>
      <c r="AY764" s="238"/>
      <c r="AZ764" s="238"/>
      <c r="BA764" s="238"/>
      <c r="BB764" s="238"/>
      <c r="BC764" s="238"/>
      <c r="BD764" s="238"/>
      <c r="BE764" s="238"/>
      <c r="BF764" s="238"/>
      <c r="BG764" s="238"/>
      <c r="BH764" s="238"/>
      <c r="BI764" s="238"/>
      <c r="BJ764" s="238"/>
      <c r="BK764" s="238"/>
      <c r="BL764" s="238"/>
      <c r="BM764" s="238"/>
      <c r="BN764" s="238"/>
      <c r="BO764" s="238"/>
      <c r="BP764" s="238"/>
      <c r="BQ764" s="238"/>
      <c r="BR764" s="238"/>
      <c r="BS764" s="238"/>
      <c r="BT764" s="238"/>
      <c r="BU764" s="238"/>
      <c r="BV764" s="238"/>
      <c r="BW764" s="238"/>
      <c r="BX764" s="238"/>
      <c r="BY764" s="238"/>
      <c r="BZ764" s="238"/>
      <c r="CA764" s="238"/>
      <c r="CB764" s="238"/>
      <c r="CC764" s="238"/>
      <c r="CD764" s="238"/>
      <c r="CE764" s="238"/>
      <c r="CF764" s="238"/>
      <c r="CG764" s="238"/>
      <c r="CH764" s="238"/>
      <c r="CI764" s="238"/>
      <c r="CJ764" s="238"/>
      <c r="CK764" s="238"/>
      <c r="CL764" s="238"/>
      <c r="CM764" s="238"/>
      <c r="CN764" s="238"/>
      <c r="CO764" s="238"/>
      <c r="CP764" s="238"/>
      <c r="CQ764" s="238"/>
      <c r="CR764" s="238"/>
      <c r="CS764" s="238"/>
      <c r="CT764" s="238"/>
      <c r="CU764" s="238"/>
      <c r="CV764" s="238"/>
      <c r="CW764" s="238"/>
      <c r="CX764" s="238"/>
      <c r="CY764" s="238"/>
      <c r="CZ764" s="238"/>
      <c r="DA764" s="238"/>
      <c r="DB764" s="238"/>
      <c r="DC764" s="238"/>
      <c r="DD764" s="238"/>
      <c r="DE764" s="238"/>
      <c r="DF764" s="238"/>
      <c r="DG764" s="238"/>
      <c r="DH764" s="238"/>
      <c r="DI764" s="238"/>
      <c r="DJ764" s="238"/>
      <c r="DK764" s="238"/>
      <c r="DL764" s="238"/>
      <c r="DM764" s="238"/>
      <c r="DN764" s="238"/>
      <c r="DO764" s="238"/>
      <c r="DP764" s="238"/>
      <c r="DQ764" s="238"/>
      <c r="DR764" s="238"/>
      <c r="DS764" s="238"/>
      <c r="DT764" s="238"/>
      <c r="DU764" s="238"/>
      <c r="DV764" s="238"/>
      <c r="DW764" s="238"/>
      <c r="DX764" s="238"/>
      <c r="DY764" s="238"/>
      <c r="DZ764" s="238"/>
      <c r="EA764" s="238"/>
      <c r="EB764" s="238"/>
      <c r="EC764" s="238"/>
      <c r="ED764" s="238"/>
      <c r="EE764" s="238"/>
      <c r="EF764" s="238"/>
      <c r="EG764" s="238"/>
      <c r="EH764" s="238"/>
      <c r="EI764" s="238"/>
      <c r="EJ764" s="238"/>
      <c r="EK764" s="238"/>
      <c r="EL764" s="238"/>
      <c r="EM764" s="238"/>
      <c r="EN764" s="238"/>
      <c r="EO764" s="238"/>
      <c r="EP764" s="238"/>
      <c r="EQ764" s="238"/>
      <c r="ER764" s="238"/>
      <c r="ES764" s="238"/>
      <c r="ET764" s="238"/>
      <c r="EU764" s="238"/>
      <c r="EV764" s="238"/>
      <c r="EW764" s="238"/>
      <c r="EX764" s="238"/>
      <c r="EY764" s="238"/>
      <c r="EZ764" s="238"/>
      <c r="FA764" s="238"/>
      <c r="FB764" s="238"/>
      <c r="FC764" s="238"/>
      <c r="FD764" s="238"/>
      <c r="FE764" s="238"/>
      <c r="FF764" s="238"/>
      <c r="FG764" s="238"/>
      <c r="FH764" s="238"/>
      <c r="FI764" s="238"/>
      <c r="FJ764" s="238"/>
      <c r="FK764" s="238"/>
      <c r="FL764" s="238"/>
      <c r="FM764" s="238"/>
      <c r="FN764" s="238"/>
      <c r="FO764" s="238"/>
      <c r="FP764" s="238"/>
      <c r="FQ764" s="238"/>
      <c r="FR764" s="238"/>
      <c r="FS764" s="238"/>
      <c r="FT764" s="238"/>
      <c r="FU764" s="238"/>
      <c r="FV764" s="238"/>
      <c r="FW764" s="238"/>
      <c r="FX764" s="238"/>
      <c r="FY764" s="238"/>
      <c r="FZ764" s="238"/>
      <c r="GA764" s="238"/>
      <c r="GB764" s="238"/>
      <c r="GC764" s="238"/>
      <c r="GD764" s="238"/>
      <c r="GE764" s="238"/>
      <c r="GF764" s="238"/>
      <c r="GG764" s="238"/>
      <c r="GH764" s="238"/>
      <c r="GI764" s="238"/>
      <c r="GJ764" s="238"/>
      <c r="GK764" s="238"/>
      <c r="GL764" s="238"/>
      <c r="GM764" s="238"/>
      <c r="GN764" s="238"/>
      <c r="GO764" s="238"/>
      <c r="GP764" s="238"/>
      <c r="GQ764" s="238"/>
      <c r="GR764" s="238"/>
      <c r="GS764" s="238"/>
      <c r="GT764" s="238"/>
      <c r="GU764" s="238"/>
      <c r="GV764" s="238"/>
      <c r="GW764" s="238"/>
      <c r="GX764" s="238"/>
      <c r="GY764" s="238"/>
      <c r="GZ764" s="238"/>
      <c r="HA764" s="238"/>
      <c r="HB764" s="238"/>
      <c r="HC764" s="238"/>
      <c r="HD764" s="238"/>
      <c r="HE764" s="238"/>
      <c r="HF764" s="238"/>
      <c r="HG764" s="238"/>
      <c r="HH764" s="238"/>
      <c r="HI764" s="238"/>
      <c r="HJ764" s="238"/>
      <c r="HK764" s="238"/>
      <c r="HL764" s="238"/>
      <c r="HM764" s="238"/>
      <c r="HN764" s="238"/>
      <c r="HO764" s="238"/>
      <c r="HP764" s="238"/>
      <c r="HQ764" s="238"/>
      <c r="HR764" s="238"/>
      <c r="HS764" s="238"/>
      <c r="HT764" s="238"/>
      <c r="HU764" s="238"/>
      <c r="HV764" s="238"/>
      <c r="HW764" s="238"/>
      <c r="HX764" s="238"/>
      <c r="HY764" s="238"/>
      <c r="HZ764" s="238"/>
      <c r="IA764" s="238"/>
      <c r="IB764" s="238"/>
      <c r="IC764" s="238"/>
      <c r="ID764" s="238"/>
      <c r="IE764" s="238"/>
      <c r="IF764" s="238"/>
      <c r="IG764" s="238"/>
      <c r="IH764" s="238"/>
      <c r="II764" s="238"/>
      <c r="IJ764" s="238"/>
      <c r="IK764" s="238"/>
      <c r="IL764" s="238"/>
      <c r="IM764" s="238"/>
      <c r="IN764" s="238"/>
      <c r="IO764" s="238"/>
      <c r="IP764" s="238"/>
      <c r="IQ764" s="238"/>
      <c r="IR764" s="238"/>
      <c r="IS764" s="238"/>
      <c r="IT764" s="238"/>
      <c r="IU764" s="238"/>
      <c r="IV764" s="238"/>
      <c r="IW764" s="238"/>
      <c r="IX764" s="238"/>
      <c r="IY764" s="238"/>
      <c r="IZ764" s="238"/>
      <c r="JA764" s="238"/>
      <c r="JB764" s="238"/>
      <c r="JC764" s="238"/>
      <c r="JD764" s="238"/>
      <c r="JE764" s="238"/>
      <c r="JF764" s="238"/>
      <c r="JG764" s="238"/>
      <c r="JH764" s="238"/>
      <c r="JI764" s="238"/>
      <c r="JJ764" s="238"/>
      <c r="JK764" s="238"/>
      <c r="JL764" s="238"/>
    </row>
    <row r="765" spans="1:272" s="791" customFormat="1" ht="28.5" customHeight="1" x14ac:dyDescent="0.25">
      <c r="A765" s="738"/>
      <c r="B765" s="1737">
        <v>1</v>
      </c>
      <c r="C765" s="1183" t="s">
        <v>306</v>
      </c>
      <c r="D765" s="1183"/>
      <c r="E765" s="1183"/>
      <c r="F765" s="2236">
        <f t="shared" si="584"/>
        <v>19000</v>
      </c>
      <c r="G765" s="1184">
        <f t="shared" si="584"/>
        <v>14250</v>
      </c>
      <c r="H765" s="1184">
        <f t="shared" si="584"/>
        <v>11508</v>
      </c>
      <c r="I765" s="1316">
        <f t="shared" si="585"/>
        <v>80.757894736842104</v>
      </c>
      <c r="J765" s="1445"/>
      <c r="K765" s="1445"/>
      <c r="L765" s="1446"/>
      <c r="M765" s="1446"/>
      <c r="N765" s="1446"/>
      <c r="O765" s="1446"/>
      <c r="P765" s="1446"/>
      <c r="Q765" s="1446"/>
      <c r="R765" s="1184"/>
      <c r="S765" s="1184"/>
      <c r="T765" s="1184"/>
      <c r="U765" s="1184"/>
      <c r="V765" s="1184"/>
      <c r="W765" s="1184"/>
      <c r="X765" s="1184"/>
      <c r="Y765" s="1184"/>
      <c r="Z765" s="1184"/>
      <c r="AA765" s="1599"/>
      <c r="AB765" s="1184"/>
      <c r="AC765" s="1184"/>
      <c r="AD765" s="1184"/>
      <c r="AE765" s="1447"/>
      <c r="AF765" s="1184"/>
      <c r="AG765" s="1184">
        <f t="shared" si="586"/>
        <v>97</v>
      </c>
      <c r="AH765" s="1184">
        <f t="shared" si="586"/>
        <v>84219.560000000012</v>
      </c>
      <c r="AI765" s="1184">
        <f t="shared" si="586"/>
        <v>84.219560000000016</v>
      </c>
      <c r="AJ765" s="2438"/>
      <c r="AK765" s="767"/>
      <c r="AL765" s="238"/>
      <c r="AM765" s="238"/>
      <c r="AN765" s="238"/>
      <c r="AO765" s="238"/>
      <c r="AP765" s="238"/>
      <c r="AQ765" s="238"/>
      <c r="AR765" s="238"/>
      <c r="AS765" s="238"/>
      <c r="AT765" s="238"/>
      <c r="AU765" s="238"/>
      <c r="AV765" s="238"/>
      <c r="AW765" s="238"/>
      <c r="AX765" s="238"/>
      <c r="AY765" s="238"/>
      <c r="AZ765" s="238"/>
      <c r="BA765" s="238"/>
      <c r="BB765" s="238"/>
      <c r="BC765" s="238"/>
      <c r="BD765" s="238"/>
      <c r="BE765" s="238"/>
      <c r="BF765" s="238"/>
      <c r="BG765" s="238"/>
      <c r="BH765" s="238"/>
      <c r="BI765" s="238"/>
      <c r="BJ765" s="238"/>
      <c r="BK765" s="238"/>
      <c r="BL765" s="238"/>
      <c r="BM765" s="238"/>
      <c r="BN765" s="238"/>
      <c r="BO765" s="238"/>
      <c r="BP765" s="238"/>
      <c r="BQ765" s="238"/>
      <c r="BR765" s="238"/>
      <c r="BS765" s="238"/>
      <c r="BT765" s="238"/>
      <c r="BU765" s="238"/>
      <c r="BV765" s="238"/>
      <c r="BW765" s="238"/>
      <c r="BX765" s="238"/>
      <c r="BY765" s="238"/>
      <c r="BZ765" s="238"/>
      <c r="CA765" s="238"/>
      <c r="CB765" s="238"/>
      <c r="CC765" s="238"/>
      <c r="CD765" s="238"/>
      <c r="CE765" s="238"/>
      <c r="CF765" s="238"/>
      <c r="CG765" s="238"/>
      <c r="CH765" s="238"/>
      <c r="CI765" s="238"/>
      <c r="CJ765" s="238"/>
      <c r="CK765" s="238"/>
      <c r="CL765" s="238"/>
      <c r="CM765" s="238"/>
      <c r="CN765" s="238"/>
      <c r="CO765" s="238"/>
      <c r="CP765" s="238"/>
      <c r="CQ765" s="238"/>
      <c r="CR765" s="238"/>
      <c r="CS765" s="238"/>
      <c r="CT765" s="238"/>
      <c r="CU765" s="238"/>
      <c r="CV765" s="238"/>
      <c r="CW765" s="238"/>
      <c r="CX765" s="238"/>
      <c r="CY765" s="238"/>
      <c r="CZ765" s="238"/>
      <c r="DA765" s="238"/>
      <c r="DB765" s="238"/>
      <c r="DC765" s="238"/>
      <c r="DD765" s="238"/>
      <c r="DE765" s="238"/>
      <c r="DF765" s="238"/>
      <c r="DG765" s="238"/>
      <c r="DH765" s="238"/>
      <c r="DI765" s="238"/>
      <c r="DJ765" s="238"/>
      <c r="DK765" s="238"/>
      <c r="DL765" s="238"/>
      <c r="DM765" s="238"/>
      <c r="DN765" s="238"/>
      <c r="DO765" s="238"/>
      <c r="DP765" s="238"/>
      <c r="DQ765" s="238"/>
      <c r="DR765" s="238"/>
      <c r="DS765" s="238"/>
      <c r="DT765" s="238"/>
      <c r="DU765" s="238"/>
      <c r="DV765" s="238"/>
      <c r="DW765" s="238"/>
      <c r="DX765" s="238"/>
      <c r="DY765" s="238"/>
      <c r="DZ765" s="238"/>
      <c r="EA765" s="238"/>
      <c r="EB765" s="238"/>
      <c r="EC765" s="238"/>
      <c r="ED765" s="238"/>
      <c r="EE765" s="238"/>
      <c r="EF765" s="238"/>
      <c r="EG765" s="238"/>
      <c r="EH765" s="238"/>
      <c r="EI765" s="238"/>
      <c r="EJ765" s="238"/>
      <c r="EK765" s="238"/>
      <c r="EL765" s="238"/>
      <c r="EM765" s="238"/>
      <c r="EN765" s="238"/>
      <c r="EO765" s="238"/>
      <c r="EP765" s="238"/>
      <c r="EQ765" s="238"/>
      <c r="ER765" s="238"/>
      <c r="ES765" s="238"/>
      <c r="ET765" s="238"/>
      <c r="EU765" s="238"/>
      <c r="EV765" s="238"/>
      <c r="EW765" s="238"/>
      <c r="EX765" s="238"/>
      <c r="EY765" s="238"/>
      <c r="EZ765" s="238"/>
      <c r="FA765" s="238"/>
      <c r="FB765" s="238"/>
      <c r="FC765" s="238"/>
      <c r="FD765" s="238"/>
      <c r="FE765" s="238"/>
      <c r="FF765" s="238"/>
      <c r="FG765" s="238"/>
      <c r="FH765" s="238"/>
      <c r="FI765" s="238"/>
      <c r="FJ765" s="238"/>
      <c r="FK765" s="238"/>
      <c r="FL765" s="238"/>
      <c r="FM765" s="238"/>
      <c r="FN765" s="238"/>
      <c r="FO765" s="238"/>
      <c r="FP765" s="238"/>
      <c r="FQ765" s="238"/>
      <c r="FR765" s="238"/>
      <c r="FS765" s="238"/>
      <c r="FT765" s="238"/>
      <c r="FU765" s="238"/>
      <c r="FV765" s="238"/>
      <c r="FW765" s="238"/>
      <c r="FX765" s="238"/>
      <c r="FY765" s="238"/>
      <c r="FZ765" s="238"/>
      <c r="GA765" s="238"/>
      <c r="GB765" s="238"/>
      <c r="GC765" s="238"/>
      <c r="GD765" s="238"/>
      <c r="GE765" s="238"/>
      <c r="GF765" s="238"/>
      <c r="GG765" s="238"/>
      <c r="GH765" s="238"/>
      <c r="GI765" s="238"/>
      <c r="GJ765" s="238"/>
      <c r="GK765" s="238"/>
      <c r="GL765" s="238"/>
      <c r="GM765" s="238"/>
      <c r="GN765" s="238"/>
      <c r="GO765" s="238"/>
      <c r="GP765" s="238"/>
      <c r="GQ765" s="238"/>
      <c r="GR765" s="238"/>
      <c r="GS765" s="238"/>
      <c r="GT765" s="238"/>
      <c r="GU765" s="238"/>
      <c r="GV765" s="238"/>
      <c r="GW765" s="238"/>
      <c r="GX765" s="238"/>
      <c r="GY765" s="238"/>
      <c r="GZ765" s="238"/>
      <c r="HA765" s="238"/>
      <c r="HB765" s="238"/>
      <c r="HC765" s="238"/>
      <c r="HD765" s="238"/>
      <c r="HE765" s="238"/>
      <c r="HF765" s="238"/>
      <c r="HG765" s="238"/>
      <c r="HH765" s="238"/>
      <c r="HI765" s="238"/>
      <c r="HJ765" s="238"/>
      <c r="HK765" s="238"/>
      <c r="HL765" s="238"/>
      <c r="HM765" s="238"/>
      <c r="HN765" s="238"/>
      <c r="HO765" s="238"/>
      <c r="HP765" s="238"/>
      <c r="HQ765" s="238"/>
      <c r="HR765" s="238"/>
      <c r="HS765" s="238"/>
      <c r="HT765" s="238"/>
      <c r="HU765" s="238"/>
      <c r="HV765" s="238"/>
      <c r="HW765" s="238"/>
      <c r="HX765" s="238"/>
      <c r="HY765" s="238"/>
      <c r="HZ765" s="238"/>
      <c r="IA765" s="238"/>
      <c r="IB765" s="238"/>
      <c r="IC765" s="238"/>
      <c r="ID765" s="238"/>
      <c r="IE765" s="238"/>
      <c r="IF765" s="238"/>
      <c r="IG765" s="238"/>
      <c r="IH765" s="238"/>
      <c r="II765" s="238"/>
      <c r="IJ765" s="238"/>
      <c r="IK765" s="238"/>
      <c r="IL765" s="238"/>
      <c r="IM765" s="238"/>
      <c r="IN765" s="238"/>
      <c r="IO765" s="238"/>
      <c r="IP765" s="238"/>
      <c r="IQ765" s="238"/>
      <c r="IR765" s="238"/>
      <c r="IS765" s="238"/>
      <c r="IT765" s="238"/>
      <c r="IU765" s="238"/>
      <c r="IV765" s="238"/>
      <c r="IW765" s="238"/>
      <c r="IX765" s="238"/>
      <c r="IY765" s="238"/>
      <c r="IZ765" s="238"/>
      <c r="JA765" s="238"/>
      <c r="JB765" s="238"/>
      <c r="JC765" s="238"/>
      <c r="JD765" s="238"/>
      <c r="JE765" s="238"/>
      <c r="JF765" s="238"/>
      <c r="JG765" s="238"/>
      <c r="JH765" s="238"/>
      <c r="JI765" s="238"/>
      <c r="JJ765" s="238"/>
      <c r="JK765" s="238"/>
      <c r="JL765" s="238"/>
    </row>
    <row r="766" spans="1:272" s="791" customFormat="1" ht="28.5" customHeight="1" x14ac:dyDescent="0.25">
      <c r="A766" s="738"/>
      <c r="B766" s="1737"/>
      <c r="C766" s="1183" t="s">
        <v>548</v>
      </c>
      <c r="D766" s="1183"/>
      <c r="E766" s="1183"/>
      <c r="F766" s="2236">
        <f>F699</f>
        <v>4443</v>
      </c>
      <c r="G766" s="1184">
        <f t="shared" ref="G766:I766" si="587">G699</f>
        <v>2538.8571428571427</v>
      </c>
      <c r="H766" s="1184">
        <f t="shared" si="587"/>
        <v>36</v>
      </c>
      <c r="I766" s="1316">
        <f t="shared" si="587"/>
        <v>1.4179608372721135</v>
      </c>
      <c r="J766" s="1445"/>
      <c r="K766" s="1445"/>
      <c r="L766" s="1446"/>
      <c r="M766" s="1446"/>
      <c r="N766" s="1446"/>
      <c r="O766" s="1446"/>
      <c r="P766" s="1446"/>
      <c r="Q766" s="1446"/>
      <c r="R766" s="1184"/>
      <c r="S766" s="1184"/>
      <c r="T766" s="1184"/>
      <c r="U766" s="1184"/>
      <c r="V766" s="1184"/>
      <c r="W766" s="1184"/>
      <c r="X766" s="1184"/>
      <c r="Y766" s="1184"/>
      <c r="Z766" s="1184"/>
      <c r="AA766" s="1599"/>
      <c r="AB766" s="1184"/>
      <c r="AC766" s="1184"/>
      <c r="AD766" s="1184"/>
      <c r="AE766" s="1447"/>
      <c r="AF766" s="1184"/>
      <c r="AG766" s="1184"/>
      <c r="AH766" s="1184"/>
      <c r="AI766" s="1184"/>
      <c r="AJ766" s="2438"/>
      <c r="AK766" s="767"/>
      <c r="AL766" s="238"/>
      <c r="AM766" s="238"/>
      <c r="AN766" s="238"/>
      <c r="AO766" s="238"/>
      <c r="AP766" s="238"/>
      <c r="AQ766" s="238"/>
      <c r="AR766" s="238"/>
      <c r="AS766" s="238"/>
      <c r="AT766" s="238"/>
      <c r="AU766" s="238"/>
      <c r="AV766" s="238"/>
      <c r="AW766" s="238"/>
      <c r="AX766" s="238"/>
      <c r="AY766" s="238"/>
      <c r="AZ766" s="238"/>
      <c r="BA766" s="238"/>
      <c r="BB766" s="238"/>
      <c r="BC766" s="238"/>
      <c r="BD766" s="238"/>
      <c r="BE766" s="238"/>
      <c r="BF766" s="238"/>
      <c r="BG766" s="238"/>
      <c r="BH766" s="238"/>
      <c r="BI766" s="238"/>
      <c r="BJ766" s="238"/>
      <c r="BK766" s="238"/>
      <c r="BL766" s="238"/>
      <c r="BM766" s="238"/>
      <c r="BN766" s="238"/>
      <c r="BO766" s="238"/>
      <c r="BP766" s="238"/>
      <c r="BQ766" s="238"/>
      <c r="BR766" s="238"/>
      <c r="BS766" s="238"/>
      <c r="BT766" s="238"/>
      <c r="BU766" s="238"/>
      <c r="BV766" s="238"/>
      <c r="BW766" s="238"/>
      <c r="BX766" s="238"/>
      <c r="BY766" s="238"/>
      <c r="BZ766" s="238"/>
      <c r="CA766" s="238"/>
      <c r="CB766" s="238"/>
      <c r="CC766" s="238"/>
      <c r="CD766" s="238"/>
      <c r="CE766" s="238"/>
      <c r="CF766" s="238"/>
      <c r="CG766" s="238"/>
      <c r="CH766" s="238"/>
      <c r="CI766" s="238"/>
      <c r="CJ766" s="238"/>
      <c r="CK766" s="238"/>
      <c r="CL766" s="238"/>
      <c r="CM766" s="238"/>
      <c r="CN766" s="238"/>
      <c r="CO766" s="238"/>
      <c r="CP766" s="238"/>
      <c r="CQ766" s="238"/>
      <c r="CR766" s="238"/>
      <c r="CS766" s="238"/>
      <c r="CT766" s="238"/>
      <c r="CU766" s="238"/>
      <c r="CV766" s="238"/>
      <c r="CW766" s="238"/>
      <c r="CX766" s="238"/>
      <c r="CY766" s="238"/>
      <c r="CZ766" s="238"/>
      <c r="DA766" s="238"/>
      <c r="DB766" s="238"/>
      <c r="DC766" s="238"/>
      <c r="DD766" s="238"/>
      <c r="DE766" s="238"/>
      <c r="DF766" s="238"/>
      <c r="DG766" s="238"/>
      <c r="DH766" s="238"/>
      <c r="DI766" s="238"/>
      <c r="DJ766" s="238"/>
      <c r="DK766" s="238"/>
      <c r="DL766" s="238"/>
      <c r="DM766" s="238"/>
      <c r="DN766" s="238"/>
      <c r="DO766" s="238"/>
      <c r="DP766" s="238"/>
      <c r="DQ766" s="238"/>
      <c r="DR766" s="238"/>
      <c r="DS766" s="238"/>
      <c r="DT766" s="238"/>
      <c r="DU766" s="238"/>
      <c r="DV766" s="238"/>
      <c r="DW766" s="238"/>
      <c r="DX766" s="238"/>
      <c r="DY766" s="238"/>
      <c r="DZ766" s="238"/>
      <c r="EA766" s="238"/>
      <c r="EB766" s="238"/>
      <c r="EC766" s="238"/>
      <c r="ED766" s="238"/>
      <c r="EE766" s="238"/>
      <c r="EF766" s="238"/>
      <c r="EG766" s="238"/>
      <c r="EH766" s="238"/>
      <c r="EI766" s="238"/>
      <c r="EJ766" s="238"/>
      <c r="EK766" s="238"/>
      <c r="EL766" s="238"/>
      <c r="EM766" s="238"/>
      <c r="EN766" s="238"/>
      <c r="EO766" s="238"/>
      <c r="EP766" s="238"/>
      <c r="EQ766" s="238"/>
      <c r="ER766" s="238"/>
      <c r="ES766" s="238"/>
      <c r="ET766" s="238"/>
      <c r="EU766" s="238"/>
      <c r="EV766" s="238"/>
      <c r="EW766" s="238"/>
      <c r="EX766" s="238"/>
      <c r="EY766" s="238"/>
      <c r="EZ766" s="238"/>
      <c r="FA766" s="238"/>
      <c r="FB766" s="238"/>
      <c r="FC766" s="238"/>
      <c r="FD766" s="238"/>
      <c r="FE766" s="238"/>
      <c r="FF766" s="238"/>
      <c r="FG766" s="238"/>
      <c r="FH766" s="238"/>
      <c r="FI766" s="238"/>
      <c r="FJ766" s="238"/>
      <c r="FK766" s="238"/>
      <c r="FL766" s="238"/>
      <c r="FM766" s="238"/>
      <c r="FN766" s="238"/>
      <c r="FO766" s="238"/>
      <c r="FP766" s="238"/>
      <c r="FQ766" s="238"/>
      <c r="FR766" s="238"/>
      <c r="FS766" s="238"/>
      <c r="FT766" s="238"/>
      <c r="FU766" s="238"/>
      <c r="FV766" s="238"/>
      <c r="FW766" s="238"/>
      <c r="FX766" s="238"/>
      <c r="FY766" s="238"/>
      <c r="FZ766" s="238"/>
      <c r="GA766" s="238"/>
      <c r="GB766" s="238"/>
      <c r="GC766" s="238"/>
      <c r="GD766" s="238"/>
      <c r="GE766" s="238"/>
      <c r="GF766" s="238"/>
      <c r="GG766" s="238"/>
      <c r="GH766" s="238"/>
      <c r="GI766" s="238"/>
      <c r="GJ766" s="238"/>
      <c r="GK766" s="238"/>
      <c r="GL766" s="238"/>
      <c r="GM766" s="238"/>
      <c r="GN766" s="238"/>
      <c r="GO766" s="238"/>
      <c r="GP766" s="238"/>
      <c r="GQ766" s="238"/>
      <c r="GR766" s="238"/>
      <c r="GS766" s="238"/>
      <c r="GT766" s="238"/>
      <c r="GU766" s="238"/>
      <c r="GV766" s="238"/>
      <c r="GW766" s="238"/>
      <c r="GX766" s="238"/>
      <c r="GY766" s="238"/>
      <c r="GZ766" s="238"/>
      <c r="HA766" s="238"/>
      <c r="HB766" s="238"/>
      <c r="HC766" s="238"/>
      <c r="HD766" s="238"/>
      <c r="HE766" s="238"/>
      <c r="HF766" s="238"/>
      <c r="HG766" s="238"/>
      <c r="HH766" s="238"/>
      <c r="HI766" s="238"/>
      <c r="HJ766" s="238"/>
      <c r="HK766" s="238"/>
      <c r="HL766" s="238"/>
      <c r="HM766" s="238"/>
      <c r="HN766" s="238"/>
      <c r="HO766" s="238"/>
      <c r="HP766" s="238"/>
      <c r="HQ766" s="238"/>
      <c r="HR766" s="238"/>
      <c r="HS766" s="238"/>
      <c r="HT766" s="238"/>
      <c r="HU766" s="238"/>
      <c r="HV766" s="238"/>
      <c r="HW766" s="238"/>
      <c r="HX766" s="238"/>
      <c r="HY766" s="238"/>
      <c r="HZ766" s="238"/>
      <c r="IA766" s="238"/>
      <c r="IB766" s="238"/>
      <c r="IC766" s="238"/>
      <c r="ID766" s="238"/>
      <c r="IE766" s="238"/>
      <c r="IF766" s="238"/>
      <c r="IG766" s="238"/>
      <c r="IH766" s="238"/>
      <c r="II766" s="238"/>
      <c r="IJ766" s="238"/>
      <c r="IK766" s="238"/>
      <c r="IL766" s="238"/>
      <c r="IM766" s="238"/>
      <c r="IN766" s="238"/>
      <c r="IO766" s="238"/>
      <c r="IP766" s="238"/>
      <c r="IQ766" s="238"/>
      <c r="IR766" s="238"/>
      <c r="IS766" s="238"/>
      <c r="IT766" s="238"/>
      <c r="IU766" s="238"/>
      <c r="IV766" s="238"/>
      <c r="IW766" s="238"/>
      <c r="IX766" s="238"/>
      <c r="IY766" s="238"/>
      <c r="IZ766" s="238"/>
      <c r="JA766" s="238"/>
      <c r="JB766" s="238"/>
      <c r="JC766" s="238"/>
      <c r="JD766" s="238"/>
      <c r="JE766" s="238"/>
      <c r="JF766" s="238"/>
      <c r="JG766" s="238"/>
      <c r="JH766" s="238"/>
      <c r="JI766" s="238"/>
      <c r="JJ766" s="238"/>
      <c r="JK766" s="238"/>
      <c r="JL766" s="238"/>
    </row>
    <row r="767" spans="1:272" s="791" customFormat="1" ht="28.5" customHeight="1" x14ac:dyDescent="0.25">
      <c r="A767" s="738"/>
      <c r="B767" s="1737">
        <v>1</v>
      </c>
      <c r="C767" s="1183" t="s">
        <v>157</v>
      </c>
      <c r="D767" s="1183"/>
      <c r="E767" s="1183"/>
      <c r="F767" s="2236">
        <f>F700</f>
        <v>97765.941176470587</v>
      </c>
      <c r="G767" s="1184">
        <f t="shared" ref="G767:H770" si="588">G700</f>
        <v>73324.705882352937</v>
      </c>
      <c r="H767" s="1184">
        <f t="shared" si="588"/>
        <v>55389.543529411763</v>
      </c>
      <c r="I767" s="1316">
        <f t="shared" si="585"/>
        <v>75.540082790488725</v>
      </c>
      <c r="J767" s="1445"/>
      <c r="K767" s="1445"/>
      <c r="L767" s="1446"/>
      <c r="M767" s="1446"/>
      <c r="N767" s="1446"/>
      <c r="O767" s="1446"/>
      <c r="P767" s="1446"/>
      <c r="Q767" s="1446"/>
      <c r="R767" s="1184"/>
      <c r="S767" s="1184"/>
      <c r="T767" s="1184"/>
      <c r="U767" s="1184"/>
      <c r="V767" s="1184"/>
      <c r="W767" s="1184"/>
      <c r="X767" s="1184"/>
      <c r="Y767" s="1184"/>
      <c r="Z767" s="1184"/>
      <c r="AA767" s="1599"/>
      <c r="AB767" s="1184"/>
      <c r="AC767" s="1184"/>
      <c r="AD767" s="1184"/>
      <c r="AE767" s="1447"/>
      <c r="AF767" s="1184"/>
      <c r="AG767" s="1184">
        <f t="shared" ref="AG767:AI770" si="589">AG700</f>
        <v>1545.4705882352941</v>
      </c>
      <c r="AH767" s="1184">
        <f t="shared" si="589"/>
        <v>4193430.2399999984</v>
      </c>
      <c r="AI767" s="1184">
        <f t="shared" si="589"/>
        <v>4193.4302399999988</v>
      </c>
      <c r="AJ767" s="2438"/>
      <c r="AK767" s="767"/>
      <c r="AL767" s="238"/>
      <c r="AM767" s="238"/>
      <c r="AN767" s="238"/>
      <c r="AO767" s="238"/>
      <c r="AP767" s="238"/>
      <c r="AQ767" s="238"/>
      <c r="AR767" s="238"/>
      <c r="AS767" s="238"/>
      <c r="AT767" s="238"/>
      <c r="AU767" s="238"/>
      <c r="AV767" s="238"/>
      <c r="AW767" s="238"/>
      <c r="AX767" s="238"/>
      <c r="AY767" s="238"/>
      <c r="AZ767" s="238"/>
      <c r="BA767" s="238"/>
      <c r="BB767" s="238"/>
      <c r="BC767" s="238"/>
      <c r="BD767" s="238"/>
      <c r="BE767" s="238"/>
      <c r="BF767" s="238"/>
      <c r="BG767" s="238"/>
      <c r="BH767" s="238"/>
      <c r="BI767" s="238"/>
      <c r="BJ767" s="238"/>
      <c r="BK767" s="238"/>
      <c r="BL767" s="238"/>
      <c r="BM767" s="238"/>
      <c r="BN767" s="238"/>
      <c r="BO767" s="238"/>
      <c r="BP767" s="238"/>
      <c r="BQ767" s="238"/>
      <c r="BR767" s="238"/>
      <c r="BS767" s="238"/>
      <c r="BT767" s="238"/>
      <c r="BU767" s="238"/>
      <c r="BV767" s="238"/>
      <c r="BW767" s="238"/>
      <c r="BX767" s="238"/>
      <c r="BY767" s="238"/>
      <c r="BZ767" s="238"/>
      <c r="CA767" s="238"/>
      <c r="CB767" s="238"/>
      <c r="CC767" s="238"/>
      <c r="CD767" s="238"/>
      <c r="CE767" s="238"/>
      <c r="CF767" s="238"/>
      <c r="CG767" s="238"/>
      <c r="CH767" s="238"/>
      <c r="CI767" s="238"/>
      <c r="CJ767" s="238"/>
      <c r="CK767" s="238"/>
      <c r="CL767" s="238"/>
      <c r="CM767" s="238"/>
      <c r="CN767" s="238"/>
      <c r="CO767" s="238"/>
      <c r="CP767" s="238"/>
      <c r="CQ767" s="238"/>
      <c r="CR767" s="238"/>
      <c r="CS767" s="238"/>
      <c r="CT767" s="238"/>
      <c r="CU767" s="238"/>
      <c r="CV767" s="238"/>
      <c r="CW767" s="238"/>
      <c r="CX767" s="238"/>
      <c r="CY767" s="238"/>
      <c r="CZ767" s="238"/>
      <c r="DA767" s="238"/>
      <c r="DB767" s="238"/>
      <c r="DC767" s="238"/>
      <c r="DD767" s="238"/>
      <c r="DE767" s="238"/>
      <c r="DF767" s="238"/>
      <c r="DG767" s="238"/>
      <c r="DH767" s="238"/>
      <c r="DI767" s="238"/>
      <c r="DJ767" s="238"/>
      <c r="DK767" s="238"/>
      <c r="DL767" s="238"/>
      <c r="DM767" s="238"/>
      <c r="DN767" s="238"/>
      <c r="DO767" s="238"/>
      <c r="DP767" s="238"/>
      <c r="DQ767" s="238"/>
      <c r="DR767" s="238"/>
      <c r="DS767" s="238"/>
      <c r="DT767" s="238"/>
      <c r="DU767" s="238"/>
      <c r="DV767" s="238"/>
      <c r="DW767" s="238"/>
      <c r="DX767" s="238"/>
      <c r="DY767" s="238"/>
      <c r="DZ767" s="238"/>
      <c r="EA767" s="238"/>
      <c r="EB767" s="238"/>
      <c r="EC767" s="238"/>
      <c r="ED767" s="238"/>
      <c r="EE767" s="238"/>
      <c r="EF767" s="238"/>
      <c r="EG767" s="238"/>
      <c r="EH767" s="238"/>
      <c r="EI767" s="238"/>
      <c r="EJ767" s="238"/>
      <c r="EK767" s="238"/>
      <c r="EL767" s="238"/>
      <c r="EM767" s="238"/>
      <c r="EN767" s="238"/>
      <c r="EO767" s="238"/>
      <c r="EP767" s="238"/>
      <c r="EQ767" s="238"/>
      <c r="ER767" s="238"/>
      <c r="ES767" s="238"/>
      <c r="ET767" s="238"/>
      <c r="EU767" s="238"/>
      <c r="EV767" s="238"/>
      <c r="EW767" s="238"/>
      <c r="EX767" s="238"/>
      <c r="EY767" s="238"/>
      <c r="EZ767" s="238"/>
      <c r="FA767" s="238"/>
      <c r="FB767" s="238"/>
      <c r="FC767" s="238"/>
      <c r="FD767" s="238"/>
      <c r="FE767" s="238"/>
      <c r="FF767" s="238"/>
      <c r="FG767" s="238"/>
      <c r="FH767" s="238"/>
      <c r="FI767" s="238"/>
      <c r="FJ767" s="238"/>
      <c r="FK767" s="238"/>
      <c r="FL767" s="238"/>
      <c r="FM767" s="238"/>
      <c r="FN767" s="238"/>
      <c r="FO767" s="238"/>
      <c r="FP767" s="238"/>
      <c r="FQ767" s="238"/>
      <c r="FR767" s="238"/>
      <c r="FS767" s="238"/>
      <c r="FT767" s="238"/>
      <c r="FU767" s="238"/>
      <c r="FV767" s="238"/>
      <c r="FW767" s="238"/>
      <c r="FX767" s="238"/>
      <c r="FY767" s="238"/>
      <c r="FZ767" s="238"/>
      <c r="GA767" s="238"/>
      <c r="GB767" s="238"/>
      <c r="GC767" s="238"/>
      <c r="GD767" s="238"/>
      <c r="GE767" s="238"/>
      <c r="GF767" s="238"/>
      <c r="GG767" s="238"/>
      <c r="GH767" s="238"/>
      <c r="GI767" s="238"/>
      <c r="GJ767" s="238"/>
      <c r="GK767" s="238"/>
      <c r="GL767" s="238"/>
      <c r="GM767" s="238"/>
      <c r="GN767" s="238"/>
      <c r="GO767" s="238"/>
      <c r="GP767" s="238"/>
      <c r="GQ767" s="238"/>
      <c r="GR767" s="238"/>
      <c r="GS767" s="238"/>
      <c r="GT767" s="238"/>
      <c r="GU767" s="238"/>
      <c r="GV767" s="238"/>
      <c r="GW767" s="238"/>
      <c r="GX767" s="238"/>
      <c r="GY767" s="238"/>
      <c r="GZ767" s="238"/>
      <c r="HA767" s="238"/>
      <c r="HB767" s="238"/>
      <c r="HC767" s="238"/>
      <c r="HD767" s="238"/>
      <c r="HE767" s="238"/>
      <c r="HF767" s="238"/>
      <c r="HG767" s="238"/>
      <c r="HH767" s="238"/>
      <c r="HI767" s="238"/>
      <c r="HJ767" s="238"/>
      <c r="HK767" s="238"/>
      <c r="HL767" s="238"/>
      <c r="HM767" s="238"/>
      <c r="HN767" s="238"/>
      <c r="HO767" s="238"/>
      <c r="HP767" s="238"/>
      <c r="HQ767" s="238"/>
      <c r="HR767" s="238"/>
      <c r="HS767" s="238"/>
      <c r="HT767" s="238"/>
      <c r="HU767" s="238"/>
      <c r="HV767" s="238"/>
      <c r="HW767" s="238"/>
      <c r="HX767" s="238"/>
      <c r="HY767" s="238"/>
      <c r="HZ767" s="238"/>
      <c r="IA767" s="238"/>
      <c r="IB767" s="238"/>
      <c r="IC767" s="238"/>
      <c r="ID767" s="238"/>
      <c r="IE767" s="238"/>
      <c r="IF767" s="238"/>
      <c r="IG767" s="238"/>
      <c r="IH767" s="238"/>
      <c r="II767" s="238"/>
      <c r="IJ767" s="238"/>
      <c r="IK767" s="238"/>
      <c r="IL767" s="238"/>
      <c r="IM767" s="238"/>
      <c r="IN767" s="238"/>
      <c r="IO767" s="238"/>
      <c r="IP767" s="238"/>
      <c r="IQ767" s="238"/>
      <c r="IR767" s="238"/>
      <c r="IS767" s="238"/>
      <c r="IT767" s="238"/>
      <c r="IU767" s="238"/>
      <c r="IV767" s="238"/>
      <c r="IW767" s="238"/>
      <c r="IX767" s="238"/>
      <c r="IY767" s="238"/>
      <c r="IZ767" s="238"/>
      <c r="JA767" s="238"/>
      <c r="JB767" s="238"/>
      <c r="JC767" s="238"/>
      <c r="JD767" s="238"/>
      <c r="JE767" s="238"/>
      <c r="JF767" s="238"/>
      <c r="JG767" s="238"/>
      <c r="JH767" s="238"/>
      <c r="JI767" s="238"/>
      <c r="JJ767" s="238"/>
      <c r="JK767" s="238"/>
      <c r="JL767" s="238"/>
    </row>
    <row r="768" spans="1:272" s="791" customFormat="1" ht="28.5" customHeight="1" x14ac:dyDescent="0.25">
      <c r="A768" s="738"/>
      <c r="B768" s="1737"/>
      <c r="C768" s="1183" t="s">
        <v>448</v>
      </c>
      <c r="D768" s="1183"/>
      <c r="E768" s="1183"/>
      <c r="F768" s="2236">
        <f>F701</f>
        <v>95053</v>
      </c>
      <c r="G768" s="1184">
        <f t="shared" si="588"/>
        <v>71290</v>
      </c>
      <c r="H768" s="1184">
        <f t="shared" si="588"/>
        <v>54073</v>
      </c>
      <c r="I768" s="1316">
        <f t="shared" si="585"/>
        <v>75.849347734605132</v>
      </c>
      <c r="J768" s="1445"/>
      <c r="K768" s="1445"/>
      <c r="L768" s="1446"/>
      <c r="M768" s="1446"/>
      <c r="N768" s="1446"/>
      <c r="O768" s="1446"/>
      <c r="P768" s="1446"/>
      <c r="Q768" s="1446"/>
      <c r="R768" s="1184"/>
      <c r="S768" s="1184"/>
      <c r="T768" s="1184"/>
      <c r="U768" s="1184"/>
      <c r="V768" s="1184"/>
      <c r="W768" s="1184"/>
      <c r="X768" s="1184"/>
      <c r="Y768" s="1184"/>
      <c r="Z768" s="1184"/>
      <c r="AA768" s="1599"/>
      <c r="AB768" s="1184"/>
      <c r="AC768" s="1184"/>
      <c r="AD768" s="1184"/>
      <c r="AE768" s="1447"/>
      <c r="AF768" s="1184"/>
      <c r="AG768" s="1184">
        <f t="shared" si="589"/>
        <v>1542</v>
      </c>
      <c r="AH768" s="1184">
        <f t="shared" si="589"/>
        <v>4186489.8799999985</v>
      </c>
      <c r="AI768" s="1184">
        <f t="shared" si="589"/>
        <v>4186.4898799999983</v>
      </c>
      <c r="AJ768" s="2438"/>
      <c r="AK768" s="767"/>
      <c r="AL768" s="238"/>
      <c r="AM768" s="238"/>
      <c r="AN768" s="238"/>
      <c r="AO768" s="238"/>
      <c r="AP768" s="238"/>
      <c r="AQ768" s="238"/>
      <c r="AR768" s="238"/>
      <c r="AS768" s="238"/>
      <c r="AT768" s="238"/>
      <c r="AU768" s="238"/>
      <c r="AV768" s="238"/>
      <c r="AW768" s="238"/>
      <c r="AX768" s="238"/>
      <c r="AY768" s="238"/>
      <c r="AZ768" s="238"/>
      <c r="BA768" s="238"/>
      <c r="BB768" s="238"/>
      <c r="BC768" s="238"/>
      <c r="BD768" s="238"/>
      <c r="BE768" s="238"/>
      <c r="BF768" s="238"/>
      <c r="BG768" s="238"/>
      <c r="BH768" s="238"/>
      <c r="BI768" s="238"/>
      <c r="BJ768" s="238"/>
      <c r="BK768" s="238"/>
      <c r="BL768" s="238"/>
      <c r="BM768" s="238"/>
      <c r="BN768" s="238"/>
      <c r="BO768" s="238"/>
      <c r="BP768" s="238"/>
      <c r="BQ768" s="238"/>
      <c r="BR768" s="238"/>
      <c r="BS768" s="238"/>
      <c r="BT768" s="238"/>
      <c r="BU768" s="238"/>
      <c r="BV768" s="238"/>
      <c r="BW768" s="238"/>
      <c r="BX768" s="238"/>
      <c r="BY768" s="238"/>
      <c r="BZ768" s="238"/>
      <c r="CA768" s="238"/>
      <c r="CB768" s="238"/>
      <c r="CC768" s="238"/>
      <c r="CD768" s="238"/>
      <c r="CE768" s="238"/>
      <c r="CF768" s="238"/>
      <c r="CG768" s="238"/>
      <c r="CH768" s="238"/>
      <c r="CI768" s="238"/>
      <c r="CJ768" s="238"/>
      <c r="CK768" s="238"/>
      <c r="CL768" s="238"/>
      <c r="CM768" s="238"/>
      <c r="CN768" s="238"/>
      <c r="CO768" s="238"/>
      <c r="CP768" s="238"/>
      <c r="CQ768" s="238"/>
      <c r="CR768" s="238"/>
      <c r="CS768" s="238"/>
      <c r="CT768" s="238"/>
      <c r="CU768" s="238"/>
      <c r="CV768" s="238"/>
      <c r="CW768" s="238"/>
      <c r="CX768" s="238"/>
      <c r="CY768" s="238"/>
      <c r="CZ768" s="238"/>
      <c r="DA768" s="238"/>
      <c r="DB768" s="238"/>
      <c r="DC768" s="238"/>
      <c r="DD768" s="238"/>
      <c r="DE768" s="238"/>
      <c r="DF768" s="238"/>
      <c r="DG768" s="238"/>
      <c r="DH768" s="238"/>
      <c r="DI768" s="238"/>
      <c r="DJ768" s="238"/>
      <c r="DK768" s="238"/>
      <c r="DL768" s="238"/>
      <c r="DM768" s="238"/>
      <c r="DN768" s="238"/>
      <c r="DO768" s="238"/>
      <c r="DP768" s="238"/>
      <c r="DQ768" s="238"/>
      <c r="DR768" s="238"/>
      <c r="DS768" s="238"/>
      <c r="DT768" s="238"/>
      <c r="DU768" s="238"/>
      <c r="DV768" s="238"/>
      <c r="DW768" s="238"/>
      <c r="DX768" s="238"/>
      <c r="DY768" s="238"/>
      <c r="DZ768" s="238"/>
      <c r="EA768" s="238"/>
      <c r="EB768" s="238"/>
      <c r="EC768" s="238"/>
      <c r="ED768" s="238"/>
      <c r="EE768" s="238"/>
      <c r="EF768" s="238"/>
      <c r="EG768" s="238"/>
      <c r="EH768" s="238"/>
      <c r="EI768" s="238"/>
      <c r="EJ768" s="238"/>
      <c r="EK768" s="238"/>
      <c r="EL768" s="238"/>
      <c r="EM768" s="238"/>
      <c r="EN768" s="238"/>
      <c r="EO768" s="238"/>
      <c r="EP768" s="238"/>
      <c r="EQ768" s="238"/>
      <c r="ER768" s="238"/>
      <c r="ES768" s="238"/>
      <c r="ET768" s="238"/>
      <c r="EU768" s="238"/>
      <c r="EV768" s="238"/>
      <c r="EW768" s="238"/>
      <c r="EX768" s="238"/>
      <c r="EY768" s="238"/>
      <c r="EZ768" s="238"/>
      <c r="FA768" s="238"/>
      <c r="FB768" s="238"/>
      <c r="FC768" s="238"/>
      <c r="FD768" s="238"/>
      <c r="FE768" s="238"/>
      <c r="FF768" s="238"/>
      <c r="FG768" s="238"/>
      <c r="FH768" s="238"/>
      <c r="FI768" s="238"/>
      <c r="FJ768" s="238"/>
      <c r="FK768" s="238"/>
      <c r="FL768" s="238"/>
      <c r="FM768" s="238"/>
      <c r="FN768" s="238"/>
      <c r="FO768" s="238"/>
      <c r="FP768" s="238"/>
      <c r="FQ768" s="238"/>
      <c r="FR768" s="238"/>
      <c r="FS768" s="238"/>
      <c r="FT768" s="238"/>
      <c r="FU768" s="238"/>
      <c r="FV768" s="238"/>
      <c r="FW768" s="238"/>
      <c r="FX768" s="238"/>
      <c r="FY768" s="238"/>
      <c r="FZ768" s="238"/>
      <c r="GA768" s="238"/>
      <c r="GB768" s="238"/>
      <c r="GC768" s="238"/>
      <c r="GD768" s="238"/>
      <c r="GE768" s="238"/>
      <c r="GF768" s="238"/>
      <c r="GG768" s="238"/>
      <c r="GH768" s="238"/>
      <c r="GI768" s="238"/>
      <c r="GJ768" s="238"/>
      <c r="GK768" s="238"/>
      <c r="GL768" s="238"/>
      <c r="GM768" s="238"/>
      <c r="GN768" s="238"/>
      <c r="GO768" s="238"/>
      <c r="GP768" s="238"/>
      <c r="GQ768" s="238"/>
      <c r="GR768" s="238"/>
      <c r="GS768" s="238"/>
      <c r="GT768" s="238"/>
      <c r="GU768" s="238"/>
      <c r="GV768" s="238"/>
      <c r="GW768" s="238"/>
      <c r="GX768" s="238"/>
      <c r="GY768" s="238"/>
      <c r="GZ768" s="238"/>
      <c r="HA768" s="238"/>
      <c r="HB768" s="238"/>
      <c r="HC768" s="238"/>
      <c r="HD768" s="238"/>
      <c r="HE768" s="238"/>
      <c r="HF768" s="238"/>
      <c r="HG768" s="238"/>
      <c r="HH768" s="238"/>
      <c r="HI768" s="238"/>
      <c r="HJ768" s="238"/>
      <c r="HK768" s="238"/>
      <c r="HL768" s="238"/>
      <c r="HM768" s="238"/>
      <c r="HN768" s="238"/>
      <c r="HO768" s="238"/>
      <c r="HP768" s="238"/>
      <c r="HQ768" s="238"/>
      <c r="HR768" s="238"/>
      <c r="HS768" s="238"/>
      <c r="HT768" s="238"/>
      <c r="HU768" s="238"/>
      <c r="HV768" s="238"/>
      <c r="HW768" s="238"/>
      <c r="HX768" s="238"/>
      <c r="HY768" s="238"/>
      <c r="HZ768" s="238"/>
      <c r="IA768" s="238"/>
      <c r="IB768" s="238"/>
      <c r="IC768" s="238"/>
      <c r="ID768" s="238"/>
      <c r="IE768" s="238"/>
      <c r="IF768" s="238"/>
      <c r="IG768" s="238"/>
      <c r="IH768" s="238"/>
      <c r="II768" s="238"/>
      <c r="IJ768" s="238"/>
      <c r="IK768" s="238"/>
      <c r="IL768" s="238"/>
      <c r="IM768" s="238"/>
      <c r="IN768" s="238"/>
      <c r="IO768" s="238"/>
      <c r="IP768" s="238"/>
      <c r="IQ768" s="238"/>
      <c r="IR768" s="238"/>
      <c r="IS768" s="238"/>
      <c r="IT768" s="238"/>
      <c r="IU768" s="238"/>
      <c r="IV768" s="238"/>
      <c r="IW768" s="238"/>
      <c r="IX768" s="238"/>
      <c r="IY768" s="238"/>
      <c r="IZ768" s="238"/>
      <c r="JA768" s="238"/>
      <c r="JB768" s="238"/>
      <c r="JC768" s="238"/>
      <c r="JD768" s="238"/>
      <c r="JE768" s="238"/>
      <c r="JF768" s="238"/>
      <c r="JG768" s="238"/>
      <c r="JH768" s="238"/>
      <c r="JI768" s="238"/>
      <c r="JJ768" s="238"/>
      <c r="JK768" s="238"/>
      <c r="JL768" s="238"/>
    </row>
    <row r="769" spans="1:272" s="791" customFormat="1" ht="28.5" customHeight="1" x14ac:dyDescent="0.25">
      <c r="A769" s="738"/>
      <c r="B769" s="1737">
        <v>1</v>
      </c>
      <c r="C769" s="1183" t="s">
        <v>452</v>
      </c>
      <c r="D769" s="1183"/>
      <c r="E769" s="1183"/>
      <c r="F769" s="2236">
        <f>F702</f>
        <v>23060</v>
      </c>
      <c r="G769" s="1184">
        <f t="shared" si="588"/>
        <v>17295</v>
      </c>
      <c r="H769" s="1184">
        <f t="shared" si="588"/>
        <v>11190.619999999999</v>
      </c>
      <c r="I769" s="1316">
        <f t="shared" si="585"/>
        <v>64.704365423532806</v>
      </c>
      <c r="J769" s="1445"/>
      <c r="K769" s="1445"/>
      <c r="L769" s="1446"/>
      <c r="M769" s="1446"/>
      <c r="N769" s="1446"/>
      <c r="O769" s="1446"/>
      <c r="P769" s="1446"/>
      <c r="Q769" s="1446"/>
      <c r="R769" s="1184"/>
      <c r="S769" s="1184"/>
      <c r="T769" s="1184"/>
      <c r="U769" s="1184"/>
      <c r="V769" s="1184"/>
      <c r="W769" s="1184"/>
      <c r="X769" s="1184"/>
      <c r="Y769" s="1184"/>
      <c r="Z769" s="1184"/>
      <c r="AA769" s="1599"/>
      <c r="AB769" s="1184"/>
      <c r="AC769" s="1184"/>
      <c r="AD769" s="1184"/>
      <c r="AE769" s="1447"/>
      <c r="AF769" s="1184"/>
      <c r="AG769" s="1184">
        <f t="shared" si="589"/>
        <v>29.5</v>
      </c>
      <c r="AH769" s="1184">
        <f t="shared" si="589"/>
        <v>6940.36</v>
      </c>
      <c r="AI769" s="1184">
        <f t="shared" si="589"/>
        <v>6.9403600000000001</v>
      </c>
      <c r="AJ769" s="2438"/>
      <c r="AK769" s="767"/>
      <c r="AL769" s="238"/>
      <c r="AM769" s="238"/>
      <c r="AN769" s="238"/>
      <c r="AO769" s="238"/>
      <c r="AP769" s="238"/>
      <c r="AQ769" s="238"/>
      <c r="AR769" s="238"/>
      <c r="AS769" s="238"/>
      <c r="AT769" s="238"/>
      <c r="AU769" s="238"/>
      <c r="AV769" s="238"/>
      <c r="AW769" s="238"/>
      <c r="AX769" s="238"/>
      <c r="AY769" s="238"/>
      <c r="AZ769" s="238"/>
      <c r="BA769" s="238"/>
      <c r="BB769" s="238"/>
      <c r="BC769" s="238"/>
      <c r="BD769" s="238"/>
      <c r="BE769" s="238"/>
      <c r="BF769" s="238"/>
      <c r="BG769" s="238"/>
      <c r="BH769" s="238"/>
      <c r="BI769" s="238"/>
      <c r="BJ769" s="238"/>
      <c r="BK769" s="238"/>
      <c r="BL769" s="238"/>
      <c r="BM769" s="238"/>
      <c r="BN769" s="238"/>
      <c r="BO769" s="238"/>
      <c r="BP769" s="238"/>
      <c r="BQ769" s="238"/>
      <c r="BR769" s="238"/>
      <c r="BS769" s="238"/>
      <c r="BT769" s="238"/>
      <c r="BU769" s="238"/>
      <c r="BV769" s="238"/>
      <c r="BW769" s="238"/>
      <c r="BX769" s="238"/>
      <c r="BY769" s="238"/>
      <c r="BZ769" s="238"/>
      <c r="CA769" s="238"/>
      <c r="CB769" s="238"/>
      <c r="CC769" s="238"/>
      <c r="CD769" s="238"/>
      <c r="CE769" s="238"/>
      <c r="CF769" s="238"/>
      <c r="CG769" s="238"/>
      <c r="CH769" s="238"/>
      <c r="CI769" s="238"/>
      <c r="CJ769" s="238"/>
      <c r="CK769" s="238"/>
      <c r="CL769" s="238"/>
      <c r="CM769" s="238"/>
      <c r="CN769" s="238"/>
      <c r="CO769" s="238"/>
      <c r="CP769" s="238"/>
      <c r="CQ769" s="238"/>
      <c r="CR769" s="238"/>
      <c r="CS769" s="238"/>
      <c r="CT769" s="238"/>
      <c r="CU769" s="238"/>
      <c r="CV769" s="238"/>
      <c r="CW769" s="238"/>
      <c r="CX769" s="238"/>
      <c r="CY769" s="238"/>
      <c r="CZ769" s="238"/>
      <c r="DA769" s="238"/>
      <c r="DB769" s="238"/>
      <c r="DC769" s="238"/>
      <c r="DD769" s="238"/>
      <c r="DE769" s="238"/>
      <c r="DF769" s="238"/>
      <c r="DG769" s="238"/>
      <c r="DH769" s="238"/>
      <c r="DI769" s="238"/>
      <c r="DJ769" s="238"/>
      <c r="DK769" s="238"/>
      <c r="DL769" s="238"/>
      <c r="DM769" s="238"/>
      <c r="DN769" s="238"/>
      <c r="DO769" s="238"/>
      <c r="DP769" s="238"/>
      <c r="DQ769" s="238"/>
      <c r="DR769" s="238"/>
      <c r="DS769" s="238"/>
      <c r="DT769" s="238"/>
      <c r="DU769" s="238"/>
      <c r="DV769" s="238"/>
      <c r="DW769" s="238"/>
      <c r="DX769" s="238"/>
      <c r="DY769" s="238"/>
      <c r="DZ769" s="238"/>
      <c r="EA769" s="238"/>
      <c r="EB769" s="238"/>
      <c r="EC769" s="238"/>
      <c r="ED769" s="238"/>
      <c r="EE769" s="238"/>
      <c r="EF769" s="238"/>
      <c r="EG769" s="238"/>
      <c r="EH769" s="238"/>
      <c r="EI769" s="238"/>
      <c r="EJ769" s="238"/>
      <c r="EK769" s="238"/>
      <c r="EL769" s="238"/>
      <c r="EM769" s="238"/>
      <c r="EN769" s="238"/>
      <c r="EO769" s="238"/>
      <c r="EP769" s="238"/>
      <c r="EQ769" s="238"/>
      <c r="ER769" s="238"/>
      <c r="ES769" s="238"/>
      <c r="ET769" s="238"/>
      <c r="EU769" s="238"/>
      <c r="EV769" s="238"/>
      <c r="EW769" s="238"/>
      <c r="EX769" s="238"/>
      <c r="EY769" s="238"/>
      <c r="EZ769" s="238"/>
      <c r="FA769" s="238"/>
      <c r="FB769" s="238"/>
      <c r="FC769" s="238"/>
      <c r="FD769" s="238"/>
      <c r="FE769" s="238"/>
      <c r="FF769" s="238"/>
      <c r="FG769" s="238"/>
      <c r="FH769" s="238"/>
      <c r="FI769" s="238"/>
      <c r="FJ769" s="238"/>
      <c r="FK769" s="238"/>
      <c r="FL769" s="238"/>
      <c r="FM769" s="238"/>
      <c r="FN769" s="238"/>
      <c r="FO769" s="238"/>
      <c r="FP769" s="238"/>
      <c r="FQ769" s="238"/>
      <c r="FR769" s="238"/>
      <c r="FS769" s="238"/>
      <c r="FT769" s="238"/>
      <c r="FU769" s="238"/>
      <c r="FV769" s="238"/>
      <c r="FW769" s="238"/>
      <c r="FX769" s="238"/>
      <c r="FY769" s="238"/>
      <c r="FZ769" s="238"/>
      <c r="GA769" s="238"/>
      <c r="GB769" s="238"/>
      <c r="GC769" s="238"/>
      <c r="GD769" s="238"/>
      <c r="GE769" s="238"/>
      <c r="GF769" s="238"/>
      <c r="GG769" s="238"/>
      <c r="GH769" s="238"/>
      <c r="GI769" s="238"/>
      <c r="GJ769" s="238"/>
      <c r="GK769" s="238"/>
      <c r="GL769" s="238"/>
      <c r="GM769" s="238"/>
      <c r="GN769" s="238"/>
      <c r="GO769" s="238"/>
      <c r="GP769" s="238"/>
      <c r="GQ769" s="238"/>
      <c r="GR769" s="238"/>
      <c r="GS769" s="238"/>
      <c r="GT769" s="238"/>
      <c r="GU769" s="238"/>
      <c r="GV769" s="238"/>
      <c r="GW769" s="238"/>
      <c r="GX769" s="238"/>
      <c r="GY769" s="238"/>
      <c r="GZ769" s="238"/>
      <c r="HA769" s="238"/>
      <c r="HB769" s="238"/>
      <c r="HC769" s="238"/>
      <c r="HD769" s="238"/>
      <c r="HE769" s="238"/>
      <c r="HF769" s="238"/>
      <c r="HG769" s="238"/>
      <c r="HH769" s="238"/>
      <c r="HI769" s="238"/>
      <c r="HJ769" s="238"/>
      <c r="HK769" s="238"/>
      <c r="HL769" s="238"/>
      <c r="HM769" s="238"/>
      <c r="HN769" s="238"/>
      <c r="HO769" s="238"/>
      <c r="HP769" s="238"/>
      <c r="HQ769" s="238"/>
      <c r="HR769" s="238"/>
      <c r="HS769" s="238"/>
      <c r="HT769" s="238"/>
      <c r="HU769" s="238"/>
      <c r="HV769" s="238"/>
      <c r="HW769" s="238"/>
      <c r="HX769" s="238"/>
      <c r="HY769" s="238"/>
      <c r="HZ769" s="238"/>
      <c r="IA769" s="238"/>
      <c r="IB769" s="238"/>
      <c r="IC769" s="238"/>
      <c r="ID769" s="238"/>
      <c r="IE769" s="238"/>
      <c r="IF769" s="238"/>
      <c r="IG769" s="238"/>
      <c r="IH769" s="238"/>
      <c r="II769" s="238"/>
      <c r="IJ769" s="238"/>
      <c r="IK769" s="238"/>
      <c r="IL769" s="238"/>
      <c r="IM769" s="238"/>
      <c r="IN769" s="238"/>
      <c r="IO769" s="238"/>
      <c r="IP769" s="238"/>
      <c r="IQ769" s="238"/>
      <c r="IR769" s="238"/>
      <c r="IS769" s="238"/>
      <c r="IT769" s="238"/>
      <c r="IU769" s="238"/>
      <c r="IV769" s="238"/>
      <c r="IW769" s="238"/>
      <c r="IX769" s="238"/>
      <c r="IY769" s="238"/>
      <c r="IZ769" s="238"/>
      <c r="JA769" s="238"/>
      <c r="JB769" s="238"/>
      <c r="JC769" s="238"/>
      <c r="JD769" s="238"/>
      <c r="JE769" s="238"/>
      <c r="JF769" s="238"/>
      <c r="JG769" s="238"/>
      <c r="JH769" s="238"/>
      <c r="JI769" s="238"/>
      <c r="JJ769" s="238"/>
      <c r="JK769" s="238"/>
      <c r="JL769" s="238"/>
    </row>
    <row r="770" spans="1:272" s="791" customFormat="1" ht="28.5" customHeight="1" x14ac:dyDescent="0.25">
      <c r="A770" s="738"/>
      <c r="B770" s="1737">
        <v>1</v>
      </c>
      <c r="C770" s="1195" t="s">
        <v>168</v>
      </c>
      <c r="D770" s="1195"/>
      <c r="E770" s="1183"/>
      <c r="F770" s="1475">
        <f>F703</f>
        <v>340726.56866096868</v>
      </c>
      <c r="G770" s="1291">
        <f t="shared" si="588"/>
        <v>255545.7264957265</v>
      </c>
      <c r="H770" s="1291">
        <f t="shared" si="588"/>
        <v>196787.93789173791</v>
      </c>
      <c r="I770" s="1448">
        <f t="shared" si="585"/>
        <v>77.00693750205555</v>
      </c>
      <c r="J770" s="1445"/>
      <c r="K770" s="1445"/>
      <c r="L770" s="1446"/>
      <c r="M770" s="1446"/>
      <c r="N770" s="1446"/>
      <c r="O770" s="1446"/>
      <c r="P770" s="1446"/>
      <c r="Q770" s="1446"/>
      <c r="R770" s="1291">
        <f t="shared" ref="R770:AF770" si="590">R703</f>
        <v>199189.48919999998</v>
      </c>
      <c r="S770" s="1291">
        <f t="shared" ref="S770:T770" si="591">S703</f>
        <v>199189.48919999998</v>
      </c>
      <c r="T770" s="1291">
        <f t="shared" si="591"/>
        <v>199189.48919999998</v>
      </c>
      <c r="U770" s="1291">
        <f t="shared" ref="U770:V770" si="592">U703</f>
        <v>199189.48919999998</v>
      </c>
      <c r="V770" s="1291">
        <f t="shared" si="592"/>
        <v>199189.48919999998</v>
      </c>
      <c r="W770" s="1291">
        <f t="shared" ref="W770:X770" si="593">W703</f>
        <v>199189.48919999998</v>
      </c>
      <c r="X770" s="1291">
        <f t="shared" si="593"/>
        <v>197396.78381999998</v>
      </c>
      <c r="Y770" s="1291">
        <f t="shared" ref="Y770:Z770" si="594">Y703</f>
        <v>197396.78381999998</v>
      </c>
      <c r="Z770" s="1291">
        <f t="shared" si="594"/>
        <v>197396.78381999998</v>
      </c>
      <c r="AA770" s="1613">
        <f t="shared" si="590"/>
        <v>147599.41151999997</v>
      </c>
      <c r="AB770" s="1291">
        <f t="shared" si="590"/>
        <v>146105.49045000001</v>
      </c>
      <c r="AC770" s="1291">
        <f t="shared" si="590"/>
        <v>0</v>
      </c>
      <c r="AD770" s="1291">
        <f t="shared" si="590"/>
        <v>-1493.921069999953</v>
      </c>
      <c r="AE770" s="1449">
        <f t="shared" si="590"/>
        <v>-607.92191000000003</v>
      </c>
      <c r="AF770" s="1291">
        <f t="shared" si="590"/>
        <v>145497.56854000001</v>
      </c>
      <c r="AG770" s="1291">
        <f t="shared" si="589"/>
        <v>5110.9159544159547</v>
      </c>
      <c r="AH770" s="1291">
        <f t="shared" si="589"/>
        <v>4339704.2199999988</v>
      </c>
      <c r="AI770" s="1291">
        <f t="shared" si="589"/>
        <v>4339.7042199999987</v>
      </c>
      <c r="AJ770" s="2438"/>
      <c r="AK770" s="767"/>
      <c r="AL770" s="238"/>
      <c r="AM770" s="238"/>
      <c r="AN770" s="238"/>
      <c r="AO770" s="238"/>
      <c r="AP770" s="238"/>
      <c r="AQ770" s="238"/>
      <c r="AR770" s="238"/>
      <c r="AS770" s="238"/>
      <c r="AT770" s="238"/>
      <c r="AU770" s="238"/>
      <c r="AV770" s="238"/>
      <c r="AW770" s="238"/>
      <c r="AX770" s="238"/>
      <c r="AY770" s="238"/>
      <c r="AZ770" s="238"/>
      <c r="BA770" s="238"/>
      <c r="BB770" s="238"/>
      <c r="BC770" s="238"/>
      <c r="BD770" s="238"/>
      <c r="BE770" s="238"/>
      <c r="BF770" s="238"/>
      <c r="BG770" s="238"/>
      <c r="BH770" s="238"/>
      <c r="BI770" s="238"/>
      <c r="BJ770" s="238"/>
      <c r="BK770" s="238"/>
      <c r="BL770" s="238"/>
      <c r="BM770" s="238"/>
      <c r="BN770" s="238"/>
      <c r="BO770" s="238"/>
      <c r="BP770" s="238"/>
      <c r="BQ770" s="238"/>
      <c r="BR770" s="238"/>
      <c r="BS770" s="238"/>
      <c r="BT770" s="238"/>
      <c r="BU770" s="238"/>
      <c r="BV770" s="238"/>
      <c r="BW770" s="238"/>
      <c r="BX770" s="238"/>
      <c r="BY770" s="238"/>
      <c r="BZ770" s="238"/>
      <c r="CA770" s="238"/>
      <c r="CB770" s="238"/>
      <c r="CC770" s="238"/>
      <c r="CD770" s="238"/>
      <c r="CE770" s="238"/>
      <c r="CF770" s="238"/>
      <c r="CG770" s="238"/>
      <c r="CH770" s="238"/>
      <c r="CI770" s="238"/>
      <c r="CJ770" s="238"/>
      <c r="CK770" s="238"/>
      <c r="CL770" s="238"/>
      <c r="CM770" s="238"/>
      <c r="CN770" s="238"/>
      <c r="CO770" s="238"/>
      <c r="CP770" s="238"/>
      <c r="CQ770" s="238"/>
      <c r="CR770" s="238"/>
      <c r="CS770" s="238"/>
      <c r="CT770" s="238"/>
      <c r="CU770" s="238"/>
      <c r="CV770" s="238"/>
      <c r="CW770" s="238"/>
      <c r="CX770" s="238"/>
      <c r="CY770" s="238"/>
      <c r="CZ770" s="238"/>
      <c r="DA770" s="238"/>
      <c r="DB770" s="238"/>
      <c r="DC770" s="238"/>
      <c r="DD770" s="238"/>
      <c r="DE770" s="238"/>
      <c r="DF770" s="238"/>
      <c r="DG770" s="238"/>
      <c r="DH770" s="238"/>
      <c r="DI770" s="238"/>
      <c r="DJ770" s="238"/>
      <c r="DK770" s="238"/>
      <c r="DL770" s="238"/>
      <c r="DM770" s="238"/>
      <c r="DN770" s="238"/>
      <c r="DO770" s="238"/>
      <c r="DP770" s="238"/>
      <c r="DQ770" s="238"/>
      <c r="DR770" s="238"/>
      <c r="DS770" s="238"/>
      <c r="DT770" s="238"/>
      <c r="DU770" s="238"/>
      <c r="DV770" s="238"/>
      <c r="DW770" s="238"/>
      <c r="DX770" s="238"/>
      <c r="DY770" s="238"/>
      <c r="DZ770" s="238"/>
      <c r="EA770" s="238"/>
      <c r="EB770" s="238"/>
      <c r="EC770" s="238"/>
      <c r="ED770" s="238"/>
      <c r="EE770" s="238"/>
      <c r="EF770" s="238"/>
      <c r="EG770" s="238"/>
      <c r="EH770" s="238"/>
      <c r="EI770" s="238"/>
      <c r="EJ770" s="238"/>
      <c r="EK770" s="238"/>
      <c r="EL770" s="238"/>
      <c r="EM770" s="238"/>
      <c r="EN770" s="238"/>
      <c r="EO770" s="238"/>
      <c r="EP770" s="238"/>
      <c r="EQ770" s="238"/>
      <c r="ER770" s="238"/>
      <c r="ES770" s="238"/>
      <c r="ET770" s="238"/>
      <c r="EU770" s="238"/>
      <c r="EV770" s="238"/>
      <c r="EW770" s="238"/>
      <c r="EX770" s="238"/>
      <c r="EY770" s="238"/>
      <c r="EZ770" s="238"/>
      <c r="FA770" s="238"/>
      <c r="FB770" s="238"/>
      <c r="FC770" s="238"/>
      <c r="FD770" s="238"/>
      <c r="FE770" s="238"/>
      <c r="FF770" s="238"/>
      <c r="FG770" s="238"/>
      <c r="FH770" s="238"/>
      <c r="FI770" s="238"/>
      <c r="FJ770" s="238"/>
      <c r="FK770" s="238"/>
      <c r="FL770" s="238"/>
      <c r="FM770" s="238"/>
      <c r="FN770" s="238"/>
      <c r="FO770" s="238"/>
      <c r="FP770" s="238"/>
      <c r="FQ770" s="238"/>
      <c r="FR770" s="238"/>
      <c r="FS770" s="238"/>
      <c r="FT770" s="238"/>
      <c r="FU770" s="238"/>
      <c r="FV770" s="238"/>
      <c r="FW770" s="238"/>
      <c r="FX770" s="238"/>
      <c r="FY770" s="238"/>
      <c r="FZ770" s="238"/>
      <c r="GA770" s="238"/>
      <c r="GB770" s="238"/>
      <c r="GC770" s="238"/>
      <c r="GD770" s="238"/>
      <c r="GE770" s="238"/>
      <c r="GF770" s="238"/>
      <c r="GG770" s="238"/>
      <c r="GH770" s="238"/>
      <c r="GI770" s="238"/>
      <c r="GJ770" s="238"/>
      <c r="GK770" s="238"/>
      <c r="GL770" s="238"/>
      <c r="GM770" s="238"/>
      <c r="GN770" s="238"/>
      <c r="GO770" s="238"/>
      <c r="GP770" s="238"/>
      <c r="GQ770" s="238"/>
      <c r="GR770" s="238"/>
      <c r="GS770" s="238"/>
      <c r="GT770" s="238"/>
      <c r="GU770" s="238"/>
      <c r="GV770" s="238"/>
      <c r="GW770" s="238"/>
      <c r="GX770" s="238"/>
      <c r="GY770" s="238"/>
      <c r="GZ770" s="238"/>
      <c r="HA770" s="238"/>
      <c r="HB770" s="238"/>
      <c r="HC770" s="238"/>
      <c r="HD770" s="238"/>
      <c r="HE770" s="238"/>
      <c r="HF770" s="238"/>
      <c r="HG770" s="238"/>
      <c r="HH770" s="238"/>
      <c r="HI770" s="238"/>
      <c r="HJ770" s="238"/>
      <c r="HK770" s="238"/>
      <c r="HL770" s="238"/>
      <c r="HM770" s="238"/>
      <c r="HN770" s="238"/>
      <c r="HO770" s="238"/>
      <c r="HP770" s="238"/>
      <c r="HQ770" s="238"/>
      <c r="HR770" s="238"/>
      <c r="HS770" s="238"/>
      <c r="HT770" s="238"/>
      <c r="HU770" s="238"/>
      <c r="HV770" s="238"/>
      <c r="HW770" s="238"/>
      <c r="HX770" s="238"/>
      <c r="HY770" s="238"/>
      <c r="HZ770" s="238"/>
      <c r="IA770" s="238"/>
      <c r="IB770" s="238"/>
      <c r="IC770" s="238"/>
      <c r="ID770" s="238"/>
      <c r="IE770" s="238"/>
      <c r="IF770" s="238"/>
      <c r="IG770" s="238"/>
      <c r="IH770" s="238"/>
      <c r="II770" s="238"/>
      <c r="IJ770" s="238"/>
      <c r="IK770" s="238"/>
      <c r="IL770" s="238"/>
      <c r="IM770" s="238"/>
      <c r="IN770" s="238"/>
      <c r="IO770" s="238"/>
      <c r="IP770" s="238"/>
      <c r="IQ770" s="238"/>
      <c r="IR770" s="238"/>
      <c r="IS770" s="238"/>
      <c r="IT770" s="238"/>
      <c r="IU770" s="238"/>
      <c r="IV770" s="238"/>
      <c r="IW770" s="238"/>
      <c r="IX770" s="238"/>
      <c r="IY770" s="238"/>
      <c r="IZ770" s="238"/>
      <c r="JA770" s="238"/>
      <c r="JB770" s="238"/>
      <c r="JC770" s="238"/>
      <c r="JD770" s="238"/>
      <c r="JE770" s="238"/>
      <c r="JF770" s="238"/>
      <c r="JG770" s="238"/>
      <c r="JH770" s="238"/>
      <c r="JI770" s="238"/>
      <c r="JJ770" s="238"/>
      <c r="JK770" s="238"/>
      <c r="JL770" s="238"/>
    </row>
    <row r="771" spans="1:272" s="791" customFormat="1" ht="28.5" customHeight="1" x14ac:dyDescent="0.25">
      <c r="A771" s="738"/>
      <c r="B771" s="1737">
        <v>1</v>
      </c>
      <c r="C771" s="1343" t="s">
        <v>307</v>
      </c>
      <c r="D771" s="1343"/>
      <c r="E771" s="1183"/>
      <c r="F771" s="2236"/>
      <c r="G771" s="1184"/>
      <c r="H771" s="1184"/>
      <c r="I771" s="1316"/>
      <c r="J771" s="1445"/>
      <c r="K771" s="1445"/>
      <c r="L771" s="1446"/>
      <c r="M771" s="1446"/>
      <c r="N771" s="1446"/>
      <c r="O771" s="1446"/>
      <c r="P771" s="1446"/>
      <c r="Q771" s="1446"/>
      <c r="R771" s="1184"/>
      <c r="S771" s="1184"/>
      <c r="T771" s="1184"/>
      <c r="U771" s="1184"/>
      <c r="V771" s="1184"/>
      <c r="W771" s="1184"/>
      <c r="X771" s="1184"/>
      <c r="Y771" s="1184"/>
      <c r="Z771" s="1184"/>
      <c r="AA771" s="1599"/>
      <c r="AB771" s="1184"/>
      <c r="AC771" s="1184"/>
      <c r="AD771" s="1184"/>
      <c r="AE771" s="1447"/>
      <c r="AF771" s="1184"/>
      <c r="AG771" s="1184"/>
      <c r="AH771" s="1184"/>
      <c r="AI771" s="1184"/>
      <c r="AJ771" s="2438"/>
      <c r="AK771" s="767"/>
      <c r="AL771" s="238"/>
      <c r="AM771" s="238"/>
      <c r="AN771" s="238"/>
      <c r="AO771" s="238"/>
      <c r="AP771" s="238"/>
      <c r="AQ771" s="238"/>
      <c r="AR771" s="238"/>
      <c r="AS771" s="238"/>
      <c r="AT771" s="238"/>
      <c r="AU771" s="238"/>
      <c r="AV771" s="238"/>
      <c r="AW771" s="238"/>
      <c r="AX771" s="238"/>
      <c r="AY771" s="238"/>
      <c r="AZ771" s="238"/>
      <c r="BA771" s="238"/>
      <c r="BB771" s="238"/>
      <c r="BC771" s="238"/>
      <c r="BD771" s="238"/>
      <c r="BE771" s="238"/>
      <c r="BF771" s="238"/>
      <c r="BG771" s="238"/>
      <c r="BH771" s="238"/>
      <c r="BI771" s="238"/>
      <c r="BJ771" s="238"/>
      <c r="BK771" s="238"/>
      <c r="BL771" s="238"/>
      <c r="BM771" s="238"/>
      <c r="BN771" s="238"/>
      <c r="BO771" s="238"/>
      <c r="BP771" s="238"/>
      <c r="BQ771" s="238"/>
      <c r="BR771" s="238"/>
      <c r="BS771" s="238"/>
      <c r="BT771" s="238"/>
      <c r="BU771" s="238"/>
      <c r="BV771" s="238"/>
      <c r="BW771" s="238"/>
      <c r="BX771" s="238"/>
      <c r="BY771" s="238"/>
      <c r="BZ771" s="238"/>
      <c r="CA771" s="238"/>
      <c r="CB771" s="238"/>
      <c r="CC771" s="238"/>
      <c r="CD771" s="238"/>
      <c r="CE771" s="238"/>
      <c r="CF771" s="238"/>
      <c r="CG771" s="238"/>
      <c r="CH771" s="238"/>
      <c r="CI771" s="238"/>
      <c r="CJ771" s="238"/>
      <c r="CK771" s="238"/>
      <c r="CL771" s="238"/>
      <c r="CM771" s="238"/>
      <c r="CN771" s="238"/>
      <c r="CO771" s="238"/>
      <c r="CP771" s="238"/>
      <c r="CQ771" s="238"/>
      <c r="CR771" s="238"/>
      <c r="CS771" s="238"/>
      <c r="CT771" s="238"/>
      <c r="CU771" s="238"/>
      <c r="CV771" s="238"/>
      <c r="CW771" s="238"/>
      <c r="CX771" s="238"/>
      <c r="CY771" s="238"/>
      <c r="CZ771" s="238"/>
      <c r="DA771" s="238"/>
      <c r="DB771" s="238"/>
      <c r="DC771" s="238"/>
      <c r="DD771" s="238"/>
      <c r="DE771" s="238"/>
      <c r="DF771" s="238"/>
      <c r="DG771" s="238"/>
      <c r="DH771" s="238"/>
      <c r="DI771" s="238"/>
      <c r="DJ771" s="238"/>
      <c r="DK771" s="238"/>
      <c r="DL771" s="238"/>
      <c r="DM771" s="238"/>
      <c r="DN771" s="238"/>
      <c r="DO771" s="238"/>
      <c r="DP771" s="238"/>
      <c r="DQ771" s="238"/>
      <c r="DR771" s="238"/>
      <c r="DS771" s="238"/>
      <c r="DT771" s="238"/>
      <c r="DU771" s="238"/>
      <c r="DV771" s="238"/>
      <c r="DW771" s="238"/>
      <c r="DX771" s="238"/>
      <c r="DY771" s="238"/>
      <c r="DZ771" s="238"/>
      <c r="EA771" s="238"/>
      <c r="EB771" s="238"/>
      <c r="EC771" s="238"/>
      <c r="ED771" s="238"/>
      <c r="EE771" s="238"/>
      <c r="EF771" s="238"/>
      <c r="EG771" s="238"/>
      <c r="EH771" s="238"/>
      <c r="EI771" s="238"/>
      <c r="EJ771" s="238"/>
      <c r="EK771" s="238"/>
      <c r="EL771" s="238"/>
      <c r="EM771" s="238"/>
      <c r="EN771" s="238"/>
      <c r="EO771" s="238"/>
      <c r="EP771" s="238"/>
      <c r="EQ771" s="238"/>
      <c r="ER771" s="238"/>
      <c r="ES771" s="238"/>
      <c r="ET771" s="238"/>
      <c r="EU771" s="238"/>
      <c r="EV771" s="238"/>
      <c r="EW771" s="238"/>
      <c r="EX771" s="238"/>
      <c r="EY771" s="238"/>
      <c r="EZ771" s="238"/>
      <c r="FA771" s="238"/>
      <c r="FB771" s="238"/>
      <c r="FC771" s="238"/>
      <c r="FD771" s="238"/>
      <c r="FE771" s="238"/>
      <c r="FF771" s="238"/>
      <c r="FG771" s="238"/>
      <c r="FH771" s="238"/>
      <c r="FI771" s="238"/>
      <c r="FJ771" s="238"/>
      <c r="FK771" s="238"/>
      <c r="FL771" s="238"/>
      <c r="FM771" s="238"/>
      <c r="FN771" s="238"/>
      <c r="FO771" s="238"/>
      <c r="FP771" s="238"/>
      <c r="FQ771" s="238"/>
      <c r="FR771" s="238"/>
      <c r="FS771" s="238"/>
      <c r="FT771" s="238"/>
      <c r="FU771" s="238"/>
      <c r="FV771" s="238"/>
      <c r="FW771" s="238"/>
      <c r="FX771" s="238"/>
      <c r="FY771" s="238"/>
      <c r="FZ771" s="238"/>
      <c r="GA771" s="238"/>
      <c r="GB771" s="238"/>
      <c r="GC771" s="238"/>
      <c r="GD771" s="238"/>
      <c r="GE771" s="238"/>
      <c r="GF771" s="238"/>
      <c r="GG771" s="238"/>
      <c r="GH771" s="238"/>
      <c r="GI771" s="238"/>
      <c r="GJ771" s="238"/>
      <c r="GK771" s="238"/>
      <c r="GL771" s="238"/>
      <c r="GM771" s="238"/>
      <c r="GN771" s="238"/>
      <c r="GO771" s="238"/>
      <c r="GP771" s="238"/>
      <c r="GQ771" s="238"/>
      <c r="GR771" s="238"/>
      <c r="GS771" s="238"/>
      <c r="GT771" s="238"/>
      <c r="GU771" s="238"/>
      <c r="GV771" s="238"/>
      <c r="GW771" s="238"/>
      <c r="GX771" s="238"/>
      <c r="GY771" s="238"/>
      <c r="GZ771" s="238"/>
      <c r="HA771" s="238"/>
      <c r="HB771" s="238"/>
      <c r="HC771" s="238"/>
      <c r="HD771" s="238"/>
      <c r="HE771" s="238"/>
      <c r="HF771" s="238"/>
      <c r="HG771" s="238"/>
      <c r="HH771" s="238"/>
      <c r="HI771" s="238"/>
      <c r="HJ771" s="238"/>
      <c r="HK771" s="238"/>
      <c r="HL771" s="238"/>
      <c r="HM771" s="238"/>
      <c r="HN771" s="238"/>
      <c r="HO771" s="238"/>
      <c r="HP771" s="238"/>
      <c r="HQ771" s="238"/>
      <c r="HR771" s="238"/>
      <c r="HS771" s="238"/>
      <c r="HT771" s="238"/>
      <c r="HU771" s="238"/>
      <c r="HV771" s="238"/>
      <c r="HW771" s="238"/>
      <c r="HX771" s="238"/>
      <c r="HY771" s="238"/>
      <c r="HZ771" s="238"/>
      <c r="IA771" s="238"/>
      <c r="IB771" s="238"/>
      <c r="IC771" s="238"/>
      <c r="ID771" s="238"/>
      <c r="IE771" s="238"/>
      <c r="IF771" s="238"/>
      <c r="IG771" s="238"/>
      <c r="IH771" s="238"/>
      <c r="II771" s="238"/>
      <c r="IJ771" s="238"/>
      <c r="IK771" s="238"/>
      <c r="IL771" s="238"/>
      <c r="IM771" s="238"/>
      <c r="IN771" s="238"/>
      <c r="IO771" s="238"/>
      <c r="IP771" s="238"/>
      <c r="IQ771" s="238"/>
      <c r="IR771" s="238"/>
      <c r="IS771" s="238"/>
      <c r="IT771" s="238"/>
      <c r="IU771" s="238"/>
      <c r="IV771" s="238"/>
      <c r="IW771" s="238"/>
      <c r="IX771" s="238"/>
      <c r="IY771" s="238"/>
      <c r="IZ771" s="238"/>
      <c r="JA771" s="238"/>
      <c r="JB771" s="238"/>
      <c r="JC771" s="238"/>
      <c r="JD771" s="238"/>
      <c r="JE771" s="238"/>
      <c r="JF771" s="238"/>
      <c r="JG771" s="238"/>
      <c r="JH771" s="238"/>
      <c r="JI771" s="238"/>
      <c r="JJ771" s="238"/>
      <c r="JK771" s="238"/>
      <c r="JL771" s="238"/>
    </row>
    <row r="772" spans="1:272" s="791" customFormat="1" ht="28.5" customHeight="1" x14ac:dyDescent="0.25">
      <c r="A772" s="738"/>
      <c r="B772" s="1737">
        <v>1</v>
      </c>
      <c r="C772" s="1183" t="s">
        <v>198</v>
      </c>
      <c r="D772" s="1183"/>
      <c r="E772" s="1183"/>
      <c r="F772" s="2236">
        <f>F749+F705</f>
        <v>62089.148148148146</v>
      </c>
      <c r="G772" s="1184">
        <f>G749+G705</f>
        <v>46567.518518518518</v>
      </c>
      <c r="H772" s="1184">
        <f>H749+H705</f>
        <v>49493.488888888889</v>
      </c>
      <c r="I772" s="1316">
        <f>H772/G772*100</f>
        <v>106.28328599731334</v>
      </c>
      <c r="J772" s="1445"/>
      <c r="K772" s="1445"/>
      <c r="L772" s="1446"/>
      <c r="M772" s="1446"/>
      <c r="N772" s="1446"/>
      <c r="O772" s="1446"/>
      <c r="P772" s="1446"/>
      <c r="Q772" s="1446"/>
      <c r="R772" s="1184"/>
      <c r="S772" s="1184"/>
      <c r="T772" s="1184"/>
      <c r="U772" s="1184"/>
      <c r="V772" s="1184"/>
      <c r="W772" s="1184"/>
      <c r="X772" s="1184"/>
      <c r="Y772" s="1184"/>
      <c r="Z772" s="1184"/>
      <c r="AA772" s="1599"/>
      <c r="AB772" s="1184"/>
      <c r="AC772" s="1184"/>
      <c r="AD772" s="1184"/>
      <c r="AE772" s="1447"/>
      <c r="AF772" s="1184"/>
      <c r="AG772" s="1184">
        <f>AG749+AG705</f>
        <v>90.148148148148152</v>
      </c>
      <c r="AH772" s="1184">
        <f t="shared" ref="AH772:AI772" si="595">AH749+AH705</f>
        <v>124899.99000000002</v>
      </c>
      <c r="AI772" s="1184">
        <f t="shared" si="595"/>
        <v>124.89999000000002</v>
      </c>
      <c r="AJ772" s="2438"/>
      <c r="AK772" s="767"/>
      <c r="AL772" s="238"/>
      <c r="AM772" s="238"/>
      <c r="AN772" s="238"/>
      <c r="AO772" s="238"/>
      <c r="AP772" s="238"/>
      <c r="AQ772" s="238"/>
      <c r="AR772" s="238"/>
      <c r="AS772" s="238"/>
      <c r="AT772" s="238"/>
      <c r="AU772" s="238"/>
      <c r="AV772" s="238"/>
      <c r="AW772" s="238"/>
      <c r="AX772" s="238"/>
      <c r="AY772" s="238"/>
      <c r="AZ772" s="238"/>
      <c r="BA772" s="238"/>
      <c r="BB772" s="238"/>
      <c r="BC772" s="238"/>
      <c r="BD772" s="238"/>
      <c r="BE772" s="238"/>
      <c r="BF772" s="238"/>
      <c r="BG772" s="238"/>
      <c r="BH772" s="238"/>
      <c r="BI772" s="238"/>
      <c r="BJ772" s="238"/>
      <c r="BK772" s="238"/>
      <c r="BL772" s="238"/>
      <c r="BM772" s="238"/>
      <c r="BN772" s="238"/>
      <c r="BO772" s="238"/>
      <c r="BP772" s="238"/>
      <c r="BQ772" s="238"/>
      <c r="BR772" s="238"/>
      <c r="BS772" s="238"/>
      <c r="BT772" s="238"/>
      <c r="BU772" s="238"/>
      <c r="BV772" s="238"/>
      <c r="BW772" s="238"/>
      <c r="BX772" s="238"/>
      <c r="BY772" s="238"/>
      <c r="BZ772" s="238"/>
      <c r="CA772" s="238"/>
      <c r="CB772" s="238"/>
      <c r="CC772" s="238"/>
      <c r="CD772" s="238"/>
      <c r="CE772" s="238"/>
      <c r="CF772" s="238"/>
      <c r="CG772" s="238"/>
      <c r="CH772" s="238"/>
      <c r="CI772" s="238"/>
      <c r="CJ772" s="238"/>
      <c r="CK772" s="238"/>
      <c r="CL772" s="238"/>
      <c r="CM772" s="238"/>
      <c r="CN772" s="238"/>
      <c r="CO772" s="238"/>
      <c r="CP772" s="238"/>
      <c r="CQ772" s="238"/>
      <c r="CR772" s="238"/>
      <c r="CS772" s="238"/>
      <c r="CT772" s="238"/>
      <c r="CU772" s="238"/>
      <c r="CV772" s="238"/>
      <c r="CW772" s="238"/>
      <c r="CX772" s="238"/>
      <c r="CY772" s="238"/>
      <c r="CZ772" s="238"/>
      <c r="DA772" s="238"/>
      <c r="DB772" s="238"/>
      <c r="DC772" s="238"/>
      <c r="DD772" s="238"/>
      <c r="DE772" s="238"/>
      <c r="DF772" s="238"/>
      <c r="DG772" s="238"/>
      <c r="DH772" s="238"/>
      <c r="DI772" s="238"/>
      <c r="DJ772" s="238"/>
      <c r="DK772" s="238"/>
      <c r="DL772" s="238"/>
      <c r="DM772" s="238"/>
      <c r="DN772" s="238"/>
      <c r="DO772" s="238"/>
      <c r="DP772" s="238"/>
      <c r="DQ772" s="238"/>
      <c r="DR772" s="238"/>
      <c r="DS772" s="238"/>
      <c r="DT772" s="238"/>
      <c r="DU772" s="238"/>
      <c r="DV772" s="238"/>
      <c r="DW772" s="238"/>
      <c r="DX772" s="238"/>
      <c r="DY772" s="238"/>
      <c r="DZ772" s="238"/>
      <c r="EA772" s="238"/>
      <c r="EB772" s="238"/>
      <c r="EC772" s="238"/>
      <c r="ED772" s="238"/>
      <c r="EE772" s="238"/>
      <c r="EF772" s="238"/>
      <c r="EG772" s="238"/>
      <c r="EH772" s="238"/>
      <c r="EI772" s="238"/>
      <c r="EJ772" s="238"/>
      <c r="EK772" s="238"/>
      <c r="EL772" s="238"/>
      <c r="EM772" s="238"/>
      <c r="EN772" s="238"/>
      <c r="EO772" s="238"/>
      <c r="EP772" s="238"/>
      <c r="EQ772" s="238"/>
      <c r="ER772" s="238"/>
      <c r="ES772" s="238"/>
      <c r="ET772" s="238"/>
      <c r="EU772" s="238"/>
      <c r="EV772" s="238"/>
      <c r="EW772" s="238"/>
      <c r="EX772" s="238"/>
      <c r="EY772" s="238"/>
      <c r="EZ772" s="238"/>
      <c r="FA772" s="238"/>
      <c r="FB772" s="238"/>
      <c r="FC772" s="238"/>
      <c r="FD772" s="238"/>
      <c r="FE772" s="238"/>
      <c r="FF772" s="238"/>
      <c r="FG772" s="238"/>
      <c r="FH772" s="238"/>
      <c r="FI772" s="238"/>
      <c r="FJ772" s="238"/>
      <c r="FK772" s="238"/>
      <c r="FL772" s="238"/>
      <c r="FM772" s="238"/>
      <c r="FN772" s="238"/>
      <c r="FO772" s="238"/>
      <c r="FP772" s="238"/>
      <c r="FQ772" s="238"/>
      <c r="FR772" s="238"/>
      <c r="FS772" s="238"/>
      <c r="FT772" s="238"/>
      <c r="FU772" s="238"/>
      <c r="FV772" s="238"/>
      <c r="FW772" s="238"/>
      <c r="FX772" s="238"/>
      <c r="FY772" s="238"/>
      <c r="FZ772" s="238"/>
      <c r="GA772" s="238"/>
      <c r="GB772" s="238"/>
      <c r="GC772" s="238"/>
      <c r="GD772" s="238"/>
      <c r="GE772" s="238"/>
      <c r="GF772" s="238"/>
      <c r="GG772" s="238"/>
      <c r="GH772" s="238"/>
      <c r="GI772" s="238"/>
      <c r="GJ772" s="238"/>
      <c r="GK772" s="238"/>
      <c r="GL772" s="238"/>
      <c r="GM772" s="238"/>
      <c r="GN772" s="238"/>
      <c r="GO772" s="238"/>
      <c r="GP772" s="238"/>
      <c r="GQ772" s="238"/>
      <c r="GR772" s="238"/>
      <c r="GS772" s="238"/>
      <c r="GT772" s="238"/>
      <c r="GU772" s="238"/>
      <c r="GV772" s="238"/>
      <c r="GW772" s="238"/>
      <c r="GX772" s="238"/>
      <c r="GY772" s="238"/>
      <c r="GZ772" s="238"/>
      <c r="HA772" s="238"/>
      <c r="HB772" s="238"/>
      <c r="HC772" s="238"/>
      <c r="HD772" s="238"/>
      <c r="HE772" s="238"/>
      <c r="HF772" s="238"/>
      <c r="HG772" s="238"/>
      <c r="HH772" s="238"/>
      <c r="HI772" s="238"/>
      <c r="HJ772" s="238"/>
      <c r="HK772" s="238"/>
      <c r="HL772" s="238"/>
      <c r="HM772" s="238"/>
      <c r="HN772" s="238"/>
      <c r="HO772" s="238"/>
      <c r="HP772" s="238"/>
      <c r="HQ772" s="238"/>
      <c r="HR772" s="238"/>
      <c r="HS772" s="238"/>
      <c r="HT772" s="238"/>
      <c r="HU772" s="238"/>
      <c r="HV772" s="238"/>
      <c r="HW772" s="238"/>
      <c r="HX772" s="238"/>
      <c r="HY772" s="238"/>
      <c r="HZ772" s="238"/>
      <c r="IA772" s="238"/>
      <c r="IB772" s="238"/>
      <c r="IC772" s="238"/>
      <c r="ID772" s="238"/>
      <c r="IE772" s="238"/>
      <c r="IF772" s="238"/>
      <c r="IG772" s="238"/>
      <c r="IH772" s="238"/>
      <c r="II772" s="238"/>
      <c r="IJ772" s="238"/>
      <c r="IK772" s="238"/>
      <c r="IL772" s="238"/>
      <c r="IM772" s="238"/>
      <c r="IN772" s="238"/>
      <c r="IO772" s="238"/>
      <c r="IP772" s="238"/>
      <c r="IQ772" s="238"/>
      <c r="IR772" s="238"/>
      <c r="IS772" s="238"/>
      <c r="IT772" s="238"/>
      <c r="IU772" s="238"/>
      <c r="IV772" s="238"/>
      <c r="IW772" s="238"/>
      <c r="IX772" s="238"/>
      <c r="IY772" s="238"/>
      <c r="IZ772" s="238"/>
      <c r="JA772" s="238"/>
      <c r="JB772" s="238"/>
      <c r="JC772" s="238"/>
      <c r="JD772" s="238"/>
      <c r="JE772" s="238"/>
      <c r="JF772" s="238"/>
      <c r="JG772" s="238"/>
      <c r="JH772" s="238"/>
      <c r="JI772" s="238"/>
      <c r="JJ772" s="238"/>
      <c r="JK772" s="238"/>
      <c r="JL772" s="238"/>
    </row>
    <row r="773" spans="1:272" s="791" customFormat="1" ht="28.5" customHeight="1" x14ac:dyDescent="0.25">
      <c r="A773" s="738"/>
      <c r="B773" s="1737">
        <v>1</v>
      </c>
      <c r="C773" s="1183" t="s">
        <v>298</v>
      </c>
      <c r="D773" s="1183"/>
      <c r="E773" s="1183"/>
      <c r="F773" s="2236">
        <f>F750</f>
        <v>11443</v>
      </c>
      <c r="G773" s="1184">
        <f t="shared" ref="G773:H773" si="596">G750</f>
        <v>8582</v>
      </c>
      <c r="H773" s="1184">
        <f t="shared" si="596"/>
        <v>8814.119999999999</v>
      </c>
      <c r="I773" s="1316"/>
      <c r="J773" s="1445"/>
      <c r="K773" s="1445"/>
      <c r="L773" s="1446"/>
      <c r="M773" s="1446"/>
      <c r="N773" s="1446"/>
      <c r="O773" s="1446"/>
      <c r="P773" s="1446"/>
      <c r="Q773" s="1446"/>
      <c r="R773" s="1184"/>
      <c r="S773" s="1184"/>
      <c r="T773" s="1184"/>
      <c r="U773" s="1184"/>
      <c r="V773" s="1184"/>
      <c r="W773" s="1184"/>
      <c r="X773" s="1184"/>
      <c r="Y773" s="1184"/>
      <c r="Z773" s="1184"/>
      <c r="AA773" s="1599"/>
      <c r="AB773" s="1184"/>
      <c r="AC773" s="1184"/>
      <c r="AD773" s="1184"/>
      <c r="AE773" s="1447"/>
      <c r="AF773" s="1184"/>
      <c r="AG773" s="1184">
        <f t="shared" ref="AG773:AI773" si="597">AG750</f>
        <v>49</v>
      </c>
      <c r="AH773" s="1184">
        <f t="shared" si="597"/>
        <v>11528.099999999999</v>
      </c>
      <c r="AI773" s="1184">
        <f t="shared" si="597"/>
        <v>11.528099999999998</v>
      </c>
      <c r="AJ773" s="2438"/>
      <c r="AK773" s="767"/>
      <c r="AL773" s="238"/>
      <c r="AM773" s="238"/>
      <c r="AN773" s="238"/>
      <c r="AO773" s="238"/>
      <c r="AP773" s="238"/>
      <c r="AQ773" s="238"/>
      <c r="AR773" s="238"/>
      <c r="AS773" s="238"/>
      <c r="AT773" s="238"/>
      <c r="AU773" s="238"/>
      <c r="AV773" s="238"/>
      <c r="AW773" s="238"/>
      <c r="AX773" s="238"/>
      <c r="AY773" s="238"/>
      <c r="AZ773" s="238"/>
      <c r="BA773" s="238"/>
      <c r="BB773" s="238"/>
      <c r="BC773" s="238"/>
      <c r="BD773" s="238"/>
      <c r="BE773" s="238"/>
      <c r="BF773" s="238"/>
      <c r="BG773" s="238"/>
      <c r="BH773" s="238"/>
      <c r="BI773" s="238"/>
      <c r="BJ773" s="238"/>
      <c r="BK773" s="238"/>
      <c r="BL773" s="238"/>
      <c r="BM773" s="238"/>
      <c r="BN773" s="238"/>
      <c r="BO773" s="238"/>
      <c r="BP773" s="238"/>
      <c r="BQ773" s="238"/>
      <c r="BR773" s="238"/>
      <c r="BS773" s="238"/>
      <c r="BT773" s="238"/>
      <c r="BU773" s="238"/>
      <c r="BV773" s="238"/>
      <c r="BW773" s="238"/>
      <c r="BX773" s="238"/>
      <c r="BY773" s="238"/>
      <c r="BZ773" s="238"/>
      <c r="CA773" s="238"/>
      <c r="CB773" s="238"/>
      <c r="CC773" s="238"/>
      <c r="CD773" s="238"/>
      <c r="CE773" s="238"/>
      <c r="CF773" s="238"/>
      <c r="CG773" s="238"/>
      <c r="CH773" s="238"/>
      <c r="CI773" s="238"/>
      <c r="CJ773" s="238"/>
      <c r="CK773" s="238"/>
      <c r="CL773" s="238"/>
      <c r="CM773" s="238"/>
      <c r="CN773" s="238"/>
      <c r="CO773" s="238"/>
      <c r="CP773" s="238"/>
      <c r="CQ773" s="238"/>
      <c r="CR773" s="238"/>
      <c r="CS773" s="238"/>
      <c r="CT773" s="238"/>
      <c r="CU773" s="238"/>
      <c r="CV773" s="238"/>
      <c r="CW773" s="238"/>
      <c r="CX773" s="238"/>
      <c r="CY773" s="238"/>
      <c r="CZ773" s="238"/>
      <c r="DA773" s="238"/>
      <c r="DB773" s="238"/>
      <c r="DC773" s="238"/>
      <c r="DD773" s="238"/>
      <c r="DE773" s="238"/>
      <c r="DF773" s="238"/>
      <c r="DG773" s="238"/>
      <c r="DH773" s="238"/>
      <c r="DI773" s="238"/>
      <c r="DJ773" s="238"/>
      <c r="DK773" s="238"/>
      <c r="DL773" s="238"/>
      <c r="DM773" s="238"/>
      <c r="DN773" s="238"/>
      <c r="DO773" s="238"/>
      <c r="DP773" s="238"/>
      <c r="DQ773" s="238"/>
      <c r="DR773" s="238"/>
      <c r="DS773" s="238"/>
      <c r="DT773" s="238"/>
      <c r="DU773" s="238"/>
      <c r="DV773" s="238"/>
      <c r="DW773" s="238"/>
      <c r="DX773" s="238"/>
      <c r="DY773" s="238"/>
      <c r="DZ773" s="238"/>
      <c r="EA773" s="238"/>
      <c r="EB773" s="238"/>
      <c r="EC773" s="238"/>
      <c r="ED773" s="238"/>
      <c r="EE773" s="238"/>
      <c r="EF773" s="238"/>
      <c r="EG773" s="238"/>
      <c r="EH773" s="238"/>
      <c r="EI773" s="238"/>
      <c r="EJ773" s="238"/>
      <c r="EK773" s="238"/>
      <c r="EL773" s="238"/>
      <c r="EM773" s="238"/>
      <c r="EN773" s="238"/>
      <c r="EO773" s="238"/>
      <c r="EP773" s="238"/>
      <c r="EQ773" s="238"/>
      <c r="ER773" s="238"/>
      <c r="ES773" s="238"/>
      <c r="ET773" s="238"/>
      <c r="EU773" s="238"/>
      <c r="EV773" s="238"/>
      <c r="EW773" s="238"/>
      <c r="EX773" s="238"/>
      <c r="EY773" s="238"/>
      <c r="EZ773" s="238"/>
      <c r="FA773" s="238"/>
      <c r="FB773" s="238"/>
      <c r="FC773" s="238"/>
      <c r="FD773" s="238"/>
      <c r="FE773" s="238"/>
      <c r="FF773" s="238"/>
      <c r="FG773" s="238"/>
      <c r="FH773" s="238"/>
      <c r="FI773" s="238"/>
      <c r="FJ773" s="238"/>
      <c r="FK773" s="238"/>
      <c r="FL773" s="238"/>
      <c r="FM773" s="238"/>
      <c r="FN773" s="238"/>
      <c r="FO773" s="238"/>
      <c r="FP773" s="238"/>
      <c r="FQ773" s="238"/>
      <c r="FR773" s="238"/>
      <c r="FS773" s="238"/>
      <c r="FT773" s="238"/>
      <c r="FU773" s="238"/>
      <c r="FV773" s="238"/>
      <c r="FW773" s="238"/>
      <c r="FX773" s="238"/>
      <c r="FY773" s="238"/>
      <c r="FZ773" s="238"/>
      <c r="GA773" s="238"/>
      <c r="GB773" s="238"/>
      <c r="GC773" s="238"/>
      <c r="GD773" s="238"/>
      <c r="GE773" s="238"/>
      <c r="GF773" s="238"/>
      <c r="GG773" s="238"/>
      <c r="GH773" s="238"/>
      <c r="GI773" s="238"/>
      <c r="GJ773" s="238"/>
      <c r="GK773" s="238"/>
      <c r="GL773" s="238"/>
      <c r="GM773" s="238"/>
      <c r="GN773" s="238"/>
      <c r="GO773" s="238"/>
      <c r="GP773" s="238"/>
      <c r="GQ773" s="238"/>
      <c r="GR773" s="238"/>
      <c r="GS773" s="238"/>
      <c r="GT773" s="238"/>
      <c r="GU773" s="238"/>
      <c r="GV773" s="238"/>
      <c r="GW773" s="238"/>
      <c r="GX773" s="238"/>
      <c r="GY773" s="238"/>
      <c r="GZ773" s="238"/>
      <c r="HA773" s="238"/>
      <c r="HB773" s="238"/>
      <c r="HC773" s="238"/>
      <c r="HD773" s="238"/>
      <c r="HE773" s="238"/>
      <c r="HF773" s="238"/>
      <c r="HG773" s="238"/>
      <c r="HH773" s="238"/>
      <c r="HI773" s="238"/>
      <c r="HJ773" s="238"/>
      <c r="HK773" s="238"/>
      <c r="HL773" s="238"/>
      <c r="HM773" s="238"/>
      <c r="HN773" s="238"/>
      <c r="HO773" s="238"/>
      <c r="HP773" s="238"/>
      <c r="HQ773" s="238"/>
      <c r="HR773" s="238"/>
      <c r="HS773" s="238"/>
      <c r="HT773" s="238"/>
      <c r="HU773" s="238"/>
      <c r="HV773" s="238"/>
      <c r="HW773" s="238"/>
      <c r="HX773" s="238"/>
      <c r="HY773" s="238"/>
      <c r="HZ773" s="238"/>
      <c r="IA773" s="238"/>
      <c r="IB773" s="238"/>
      <c r="IC773" s="238"/>
      <c r="ID773" s="238"/>
      <c r="IE773" s="238"/>
      <c r="IF773" s="238"/>
      <c r="IG773" s="238"/>
      <c r="IH773" s="238"/>
      <c r="II773" s="238"/>
      <c r="IJ773" s="238"/>
      <c r="IK773" s="238"/>
      <c r="IL773" s="238"/>
      <c r="IM773" s="238"/>
      <c r="IN773" s="238"/>
      <c r="IO773" s="238"/>
      <c r="IP773" s="238"/>
      <c r="IQ773" s="238"/>
      <c r="IR773" s="238"/>
      <c r="IS773" s="238"/>
      <c r="IT773" s="238"/>
      <c r="IU773" s="238"/>
      <c r="IV773" s="238"/>
      <c r="IW773" s="238"/>
      <c r="IX773" s="238"/>
      <c r="IY773" s="238"/>
      <c r="IZ773" s="238"/>
      <c r="JA773" s="238"/>
      <c r="JB773" s="238"/>
      <c r="JC773" s="238"/>
      <c r="JD773" s="238"/>
      <c r="JE773" s="238"/>
      <c r="JF773" s="238"/>
      <c r="JG773" s="238"/>
      <c r="JH773" s="238"/>
      <c r="JI773" s="238"/>
      <c r="JJ773" s="238"/>
      <c r="JK773" s="238"/>
      <c r="JL773" s="238"/>
    </row>
    <row r="774" spans="1:272" s="791" customFormat="1" ht="28.5" customHeight="1" x14ac:dyDescent="0.25">
      <c r="A774" s="738"/>
      <c r="B774" s="1737">
        <v>1</v>
      </c>
      <c r="C774" s="1183" t="s">
        <v>303</v>
      </c>
      <c r="D774" s="1183"/>
      <c r="E774" s="1183"/>
      <c r="F774" s="2236"/>
      <c r="G774" s="1184"/>
      <c r="H774" s="1184"/>
      <c r="I774" s="1316"/>
      <c r="J774" s="1445"/>
      <c r="K774" s="1445"/>
      <c r="L774" s="1446"/>
      <c r="M774" s="1446"/>
      <c r="N774" s="1446"/>
      <c r="O774" s="1446"/>
      <c r="P774" s="1446"/>
      <c r="Q774" s="1446"/>
      <c r="R774" s="1184"/>
      <c r="S774" s="1184"/>
      <c r="T774" s="1184"/>
      <c r="U774" s="1184"/>
      <c r="V774" s="1184"/>
      <c r="W774" s="1184"/>
      <c r="X774" s="1184"/>
      <c r="Y774" s="1184"/>
      <c r="Z774" s="1184"/>
      <c r="AA774" s="1599"/>
      <c r="AB774" s="1184"/>
      <c r="AC774" s="1184"/>
      <c r="AD774" s="1184"/>
      <c r="AE774" s="1447"/>
      <c r="AF774" s="1184"/>
      <c r="AG774" s="1184"/>
      <c r="AH774" s="1184"/>
      <c r="AI774" s="1184"/>
      <c r="AJ774" s="2438"/>
      <c r="AK774" s="767"/>
      <c r="AL774" s="238"/>
      <c r="AM774" s="238"/>
      <c r="AN774" s="238"/>
      <c r="AO774" s="238"/>
      <c r="AP774" s="238"/>
      <c r="AQ774" s="238"/>
      <c r="AR774" s="238"/>
      <c r="AS774" s="238"/>
      <c r="AT774" s="238"/>
      <c r="AU774" s="238"/>
      <c r="AV774" s="238"/>
      <c r="AW774" s="238"/>
      <c r="AX774" s="238"/>
      <c r="AY774" s="238"/>
      <c r="AZ774" s="238"/>
      <c r="BA774" s="238"/>
      <c r="BB774" s="238"/>
      <c r="BC774" s="238"/>
      <c r="BD774" s="238"/>
      <c r="BE774" s="238"/>
      <c r="BF774" s="238"/>
      <c r="BG774" s="238"/>
      <c r="BH774" s="238"/>
      <c r="BI774" s="238"/>
      <c r="BJ774" s="238"/>
      <c r="BK774" s="238"/>
      <c r="BL774" s="238"/>
      <c r="BM774" s="238"/>
      <c r="BN774" s="238"/>
      <c r="BO774" s="238"/>
      <c r="BP774" s="238"/>
      <c r="BQ774" s="238"/>
      <c r="BR774" s="238"/>
      <c r="BS774" s="238"/>
      <c r="BT774" s="238"/>
      <c r="BU774" s="238"/>
      <c r="BV774" s="238"/>
      <c r="BW774" s="238"/>
      <c r="BX774" s="238"/>
      <c r="BY774" s="238"/>
      <c r="BZ774" s="238"/>
      <c r="CA774" s="238"/>
      <c r="CB774" s="238"/>
      <c r="CC774" s="238"/>
      <c r="CD774" s="238"/>
      <c r="CE774" s="238"/>
      <c r="CF774" s="238"/>
      <c r="CG774" s="238"/>
      <c r="CH774" s="238"/>
      <c r="CI774" s="238"/>
      <c r="CJ774" s="238"/>
      <c r="CK774" s="238"/>
      <c r="CL774" s="238"/>
      <c r="CM774" s="238"/>
      <c r="CN774" s="238"/>
      <c r="CO774" s="238"/>
      <c r="CP774" s="238"/>
      <c r="CQ774" s="238"/>
      <c r="CR774" s="238"/>
      <c r="CS774" s="238"/>
      <c r="CT774" s="238"/>
      <c r="CU774" s="238"/>
      <c r="CV774" s="238"/>
      <c r="CW774" s="238"/>
      <c r="CX774" s="238"/>
      <c r="CY774" s="238"/>
      <c r="CZ774" s="238"/>
      <c r="DA774" s="238"/>
      <c r="DB774" s="238"/>
      <c r="DC774" s="238"/>
      <c r="DD774" s="238"/>
      <c r="DE774" s="238"/>
      <c r="DF774" s="238"/>
      <c r="DG774" s="238"/>
      <c r="DH774" s="238"/>
      <c r="DI774" s="238"/>
      <c r="DJ774" s="238"/>
      <c r="DK774" s="238"/>
      <c r="DL774" s="238"/>
      <c r="DM774" s="238"/>
      <c r="DN774" s="238"/>
      <c r="DO774" s="238"/>
      <c r="DP774" s="238"/>
      <c r="DQ774" s="238"/>
      <c r="DR774" s="238"/>
      <c r="DS774" s="238"/>
      <c r="DT774" s="238"/>
      <c r="DU774" s="238"/>
      <c r="DV774" s="238"/>
      <c r="DW774" s="238"/>
      <c r="DX774" s="238"/>
      <c r="DY774" s="238"/>
      <c r="DZ774" s="238"/>
      <c r="EA774" s="238"/>
      <c r="EB774" s="238"/>
      <c r="EC774" s="238"/>
      <c r="ED774" s="238"/>
      <c r="EE774" s="238"/>
      <c r="EF774" s="238"/>
      <c r="EG774" s="238"/>
      <c r="EH774" s="238"/>
      <c r="EI774" s="238"/>
      <c r="EJ774" s="238"/>
      <c r="EK774" s="238"/>
      <c r="EL774" s="238"/>
      <c r="EM774" s="238"/>
      <c r="EN774" s="238"/>
      <c r="EO774" s="238"/>
      <c r="EP774" s="238"/>
      <c r="EQ774" s="238"/>
      <c r="ER774" s="238"/>
      <c r="ES774" s="238"/>
      <c r="ET774" s="238"/>
      <c r="EU774" s="238"/>
      <c r="EV774" s="238"/>
      <c r="EW774" s="238"/>
      <c r="EX774" s="238"/>
      <c r="EY774" s="238"/>
      <c r="EZ774" s="238"/>
      <c r="FA774" s="238"/>
      <c r="FB774" s="238"/>
      <c r="FC774" s="238"/>
      <c r="FD774" s="238"/>
      <c r="FE774" s="238"/>
      <c r="FF774" s="238"/>
      <c r="FG774" s="238"/>
      <c r="FH774" s="238"/>
      <c r="FI774" s="238"/>
      <c r="FJ774" s="238"/>
      <c r="FK774" s="238"/>
      <c r="FL774" s="238"/>
      <c r="FM774" s="238"/>
      <c r="FN774" s="238"/>
      <c r="FO774" s="238"/>
      <c r="FP774" s="238"/>
      <c r="FQ774" s="238"/>
      <c r="FR774" s="238"/>
      <c r="FS774" s="238"/>
      <c r="FT774" s="238"/>
      <c r="FU774" s="238"/>
      <c r="FV774" s="238"/>
      <c r="FW774" s="238"/>
      <c r="FX774" s="238"/>
      <c r="FY774" s="238"/>
      <c r="FZ774" s="238"/>
      <c r="GA774" s="238"/>
      <c r="GB774" s="238"/>
      <c r="GC774" s="238"/>
      <c r="GD774" s="238"/>
      <c r="GE774" s="238"/>
      <c r="GF774" s="238"/>
      <c r="GG774" s="238"/>
      <c r="GH774" s="238"/>
      <c r="GI774" s="238"/>
      <c r="GJ774" s="238"/>
      <c r="GK774" s="238"/>
      <c r="GL774" s="238"/>
      <c r="GM774" s="238"/>
      <c r="GN774" s="238"/>
      <c r="GO774" s="238"/>
      <c r="GP774" s="238"/>
      <c r="GQ774" s="238"/>
      <c r="GR774" s="238"/>
      <c r="GS774" s="238"/>
      <c r="GT774" s="238"/>
      <c r="GU774" s="238"/>
      <c r="GV774" s="238"/>
      <c r="GW774" s="238"/>
      <c r="GX774" s="238"/>
      <c r="GY774" s="238"/>
      <c r="GZ774" s="238"/>
      <c r="HA774" s="238"/>
      <c r="HB774" s="238"/>
      <c r="HC774" s="238"/>
      <c r="HD774" s="238"/>
      <c r="HE774" s="238"/>
      <c r="HF774" s="238"/>
      <c r="HG774" s="238"/>
      <c r="HH774" s="238"/>
      <c r="HI774" s="238"/>
      <c r="HJ774" s="238"/>
      <c r="HK774" s="238"/>
      <c r="HL774" s="238"/>
      <c r="HM774" s="238"/>
      <c r="HN774" s="238"/>
      <c r="HO774" s="238"/>
      <c r="HP774" s="238"/>
      <c r="HQ774" s="238"/>
      <c r="HR774" s="238"/>
      <c r="HS774" s="238"/>
      <c r="HT774" s="238"/>
      <c r="HU774" s="238"/>
      <c r="HV774" s="238"/>
      <c r="HW774" s="238"/>
      <c r="HX774" s="238"/>
      <c r="HY774" s="238"/>
      <c r="HZ774" s="238"/>
      <c r="IA774" s="238"/>
      <c r="IB774" s="238"/>
      <c r="IC774" s="238"/>
      <c r="ID774" s="238"/>
      <c r="IE774" s="238"/>
      <c r="IF774" s="238"/>
      <c r="IG774" s="238"/>
      <c r="IH774" s="238"/>
      <c r="II774" s="238"/>
      <c r="IJ774" s="238"/>
      <c r="IK774" s="238"/>
      <c r="IL774" s="238"/>
      <c r="IM774" s="238"/>
      <c r="IN774" s="238"/>
      <c r="IO774" s="238"/>
      <c r="IP774" s="238"/>
      <c r="IQ774" s="238"/>
      <c r="IR774" s="238"/>
      <c r="IS774" s="238"/>
      <c r="IT774" s="238"/>
      <c r="IU774" s="238"/>
      <c r="IV774" s="238"/>
      <c r="IW774" s="238"/>
      <c r="IX774" s="238"/>
      <c r="IY774" s="238"/>
      <c r="IZ774" s="238"/>
      <c r="JA774" s="238"/>
      <c r="JB774" s="238"/>
      <c r="JC774" s="238"/>
      <c r="JD774" s="238"/>
      <c r="JE774" s="238"/>
      <c r="JF774" s="238"/>
      <c r="JG774" s="238"/>
      <c r="JH774" s="238"/>
      <c r="JI774" s="238"/>
      <c r="JJ774" s="238"/>
      <c r="JK774" s="238"/>
      <c r="JL774" s="238"/>
    </row>
    <row r="775" spans="1:272" s="791" customFormat="1" ht="43.5" customHeight="1" x14ac:dyDescent="0.25">
      <c r="A775" s="738">
        <v>1</v>
      </c>
      <c r="B775" s="1737">
        <v>1</v>
      </c>
      <c r="C775" s="1313" t="s">
        <v>308</v>
      </c>
      <c r="D775" s="1313"/>
      <c r="E775" s="1183"/>
      <c r="F775" s="2236">
        <f t="shared" ref="F775:H783" si="598">F707</f>
        <v>11757</v>
      </c>
      <c r="G775" s="1184">
        <f t="shared" si="598"/>
        <v>8819</v>
      </c>
      <c r="H775" s="1184">
        <f t="shared" si="598"/>
        <v>9915</v>
      </c>
      <c r="I775" s="1316">
        <f>H775/G775*100</f>
        <v>112.42771289261822</v>
      </c>
      <c r="J775" s="1445"/>
      <c r="K775" s="1445"/>
      <c r="L775" s="1446"/>
      <c r="M775" s="1446"/>
      <c r="N775" s="1446"/>
      <c r="O775" s="1446"/>
      <c r="P775" s="1446"/>
      <c r="Q775" s="1446"/>
      <c r="R775" s="1184"/>
      <c r="S775" s="1184"/>
      <c r="T775" s="1184"/>
      <c r="U775" s="1184"/>
      <c r="V775" s="1184"/>
      <c r="W775" s="1184"/>
      <c r="X775" s="1184"/>
      <c r="Y775" s="1184"/>
      <c r="Z775" s="1184"/>
      <c r="AA775" s="1599"/>
      <c r="AB775" s="1184"/>
      <c r="AC775" s="1184"/>
      <c r="AD775" s="1184"/>
      <c r="AE775" s="1447"/>
      <c r="AF775" s="1184"/>
      <c r="AG775" s="1184">
        <f t="shared" ref="AG775:AI783" si="599">AG707</f>
        <v>1</v>
      </c>
      <c r="AH775" s="1184">
        <f t="shared" si="599"/>
        <v>2154.38</v>
      </c>
      <c r="AI775" s="1184">
        <f t="shared" si="599"/>
        <v>2.1543800000000002</v>
      </c>
      <c r="AJ775" s="2438"/>
      <c r="AK775" s="767"/>
      <c r="AL775" s="238"/>
      <c r="AM775" s="238"/>
      <c r="AN775" s="238"/>
      <c r="AO775" s="238"/>
      <c r="AP775" s="238"/>
      <c r="AQ775" s="238"/>
      <c r="AR775" s="238"/>
      <c r="AS775" s="238"/>
      <c r="AT775" s="238"/>
      <c r="AU775" s="238"/>
      <c r="AV775" s="238"/>
      <c r="AW775" s="238"/>
      <c r="AX775" s="238"/>
      <c r="AY775" s="238"/>
      <c r="AZ775" s="238"/>
      <c r="BA775" s="238"/>
      <c r="BB775" s="238"/>
      <c r="BC775" s="238"/>
      <c r="BD775" s="238"/>
      <c r="BE775" s="238"/>
      <c r="BF775" s="238"/>
      <c r="BG775" s="238"/>
      <c r="BH775" s="238"/>
      <c r="BI775" s="238"/>
      <c r="BJ775" s="238"/>
      <c r="BK775" s="238"/>
      <c r="BL775" s="238"/>
      <c r="BM775" s="238"/>
      <c r="BN775" s="238"/>
      <c r="BO775" s="238"/>
      <c r="BP775" s="238"/>
      <c r="BQ775" s="238"/>
      <c r="BR775" s="238"/>
      <c r="BS775" s="238"/>
      <c r="BT775" s="238"/>
      <c r="BU775" s="238"/>
      <c r="BV775" s="238"/>
      <c r="BW775" s="238"/>
      <c r="BX775" s="238"/>
      <c r="BY775" s="238"/>
      <c r="BZ775" s="238"/>
      <c r="CA775" s="238"/>
      <c r="CB775" s="238"/>
      <c r="CC775" s="238"/>
      <c r="CD775" s="238"/>
      <c r="CE775" s="238"/>
      <c r="CF775" s="238"/>
      <c r="CG775" s="238"/>
      <c r="CH775" s="238"/>
      <c r="CI775" s="238"/>
      <c r="CJ775" s="238"/>
      <c r="CK775" s="238"/>
      <c r="CL775" s="238"/>
      <c r="CM775" s="238"/>
      <c r="CN775" s="238"/>
      <c r="CO775" s="238"/>
      <c r="CP775" s="238"/>
      <c r="CQ775" s="238"/>
      <c r="CR775" s="238"/>
      <c r="CS775" s="238"/>
      <c r="CT775" s="238"/>
      <c r="CU775" s="238"/>
      <c r="CV775" s="238"/>
      <c r="CW775" s="238"/>
      <c r="CX775" s="238"/>
      <c r="CY775" s="238"/>
      <c r="CZ775" s="238"/>
      <c r="DA775" s="238"/>
      <c r="DB775" s="238"/>
      <c r="DC775" s="238"/>
      <c r="DD775" s="238"/>
      <c r="DE775" s="238"/>
      <c r="DF775" s="238"/>
      <c r="DG775" s="238"/>
      <c r="DH775" s="238"/>
      <c r="DI775" s="238"/>
      <c r="DJ775" s="238"/>
      <c r="DK775" s="238"/>
      <c r="DL775" s="238"/>
      <c r="DM775" s="238"/>
      <c r="DN775" s="238"/>
      <c r="DO775" s="238"/>
      <c r="DP775" s="238"/>
      <c r="DQ775" s="238"/>
      <c r="DR775" s="238"/>
      <c r="DS775" s="238"/>
      <c r="DT775" s="238"/>
      <c r="DU775" s="238"/>
      <c r="DV775" s="238"/>
      <c r="DW775" s="238"/>
      <c r="DX775" s="238"/>
      <c r="DY775" s="238"/>
      <c r="DZ775" s="238"/>
      <c r="EA775" s="238"/>
      <c r="EB775" s="238"/>
      <c r="EC775" s="238"/>
      <c r="ED775" s="238"/>
      <c r="EE775" s="238"/>
      <c r="EF775" s="238"/>
      <c r="EG775" s="238"/>
      <c r="EH775" s="238"/>
      <c r="EI775" s="238"/>
      <c r="EJ775" s="238"/>
      <c r="EK775" s="238"/>
      <c r="EL775" s="238"/>
      <c r="EM775" s="238"/>
      <c r="EN775" s="238"/>
      <c r="EO775" s="238"/>
      <c r="EP775" s="238"/>
      <c r="EQ775" s="238"/>
      <c r="ER775" s="238"/>
      <c r="ES775" s="238"/>
      <c r="ET775" s="238"/>
      <c r="EU775" s="238"/>
      <c r="EV775" s="238"/>
      <c r="EW775" s="238"/>
      <c r="EX775" s="238"/>
      <c r="EY775" s="238"/>
      <c r="EZ775" s="238"/>
      <c r="FA775" s="238"/>
      <c r="FB775" s="238"/>
      <c r="FC775" s="238"/>
      <c r="FD775" s="238"/>
      <c r="FE775" s="238"/>
      <c r="FF775" s="238"/>
      <c r="FG775" s="238"/>
      <c r="FH775" s="238"/>
      <c r="FI775" s="238"/>
      <c r="FJ775" s="238"/>
      <c r="FK775" s="238"/>
      <c r="FL775" s="238"/>
      <c r="FM775" s="238"/>
      <c r="FN775" s="238"/>
      <c r="FO775" s="238"/>
      <c r="FP775" s="238"/>
      <c r="FQ775" s="238"/>
      <c r="FR775" s="238"/>
      <c r="FS775" s="238"/>
      <c r="FT775" s="238"/>
      <c r="FU775" s="238"/>
      <c r="FV775" s="238"/>
      <c r="FW775" s="238"/>
      <c r="FX775" s="238"/>
      <c r="FY775" s="238"/>
      <c r="FZ775" s="238"/>
      <c r="GA775" s="238"/>
      <c r="GB775" s="238"/>
      <c r="GC775" s="238"/>
      <c r="GD775" s="238"/>
      <c r="GE775" s="238"/>
      <c r="GF775" s="238"/>
      <c r="GG775" s="238"/>
      <c r="GH775" s="238"/>
      <c r="GI775" s="238"/>
      <c r="GJ775" s="238"/>
      <c r="GK775" s="238"/>
      <c r="GL775" s="238"/>
      <c r="GM775" s="238"/>
      <c r="GN775" s="238"/>
      <c r="GO775" s="238"/>
      <c r="GP775" s="238"/>
      <c r="GQ775" s="238"/>
      <c r="GR775" s="238"/>
      <c r="GS775" s="238"/>
      <c r="GT775" s="238"/>
      <c r="GU775" s="238"/>
      <c r="GV775" s="238"/>
      <c r="GW775" s="238"/>
      <c r="GX775" s="238"/>
      <c r="GY775" s="238"/>
      <c r="GZ775" s="238"/>
      <c r="HA775" s="238"/>
      <c r="HB775" s="238"/>
      <c r="HC775" s="238"/>
      <c r="HD775" s="238"/>
      <c r="HE775" s="238"/>
      <c r="HF775" s="238"/>
      <c r="HG775" s="238"/>
      <c r="HH775" s="238"/>
      <c r="HI775" s="238"/>
      <c r="HJ775" s="238"/>
      <c r="HK775" s="238"/>
      <c r="HL775" s="238"/>
      <c r="HM775" s="238"/>
      <c r="HN775" s="238"/>
      <c r="HO775" s="238"/>
      <c r="HP775" s="238"/>
      <c r="HQ775" s="238"/>
      <c r="HR775" s="238"/>
      <c r="HS775" s="238"/>
      <c r="HT775" s="238"/>
      <c r="HU775" s="238"/>
      <c r="HV775" s="238"/>
      <c r="HW775" s="238"/>
      <c r="HX775" s="238"/>
      <c r="HY775" s="238"/>
      <c r="HZ775" s="238"/>
      <c r="IA775" s="238"/>
      <c r="IB775" s="238"/>
      <c r="IC775" s="238"/>
      <c r="ID775" s="238"/>
      <c r="IE775" s="238"/>
      <c r="IF775" s="238"/>
      <c r="IG775" s="238"/>
      <c r="IH775" s="238"/>
      <c r="II775" s="238"/>
      <c r="IJ775" s="238"/>
      <c r="IK775" s="238"/>
      <c r="IL775" s="238"/>
      <c r="IM775" s="238"/>
      <c r="IN775" s="238"/>
      <c r="IO775" s="238"/>
      <c r="IP775" s="238"/>
      <c r="IQ775" s="238"/>
      <c r="IR775" s="238"/>
      <c r="IS775" s="238"/>
      <c r="IT775" s="238"/>
      <c r="IU775" s="238"/>
      <c r="IV775" s="238"/>
      <c r="IW775" s="238"/>
      <c r="IX775" s="238"/>
      <c r="IY775" s="238"/>
      <c r="IZ775" s="238"/>
      <c r="JA775" s="238"/>
      <c r="JB775" s="238"/>
      <c r="JC775" s="238"/>
      <c r="JD775" s="238"/>
      <c r="JE775" s="238"/>
      <c r="JF775" s="238"/>
      <c r="JG775" s="238"/>
      <c r="JH775" s="238"/>
      <c r="JI775" s="238"/>
      <c r="JJ775" s="238"/>
      <c r="JK775" s="238"/>
      <c r="JL775" s="238"/>
    </row>
    <row r="776" spans="1:272" s="791" customFormat="1" ht="38.1" customHeight="1" x14ac:dyDescent="0.25">
      <c r="A776" s="738">
        <v>1</v>
      </c>
      <c r="B776" s="1737">
        <v>1</v>
      </c>
      <c r="C776" s="1183" t="s">
        <v>309</v>
      </c>
      <c r="D776" s="1183"/>
      <c r="E776" s="1183"/>
      <c r="F776" s="2236">
        <f t="shared" si="598"/>
        <v>7286</v>
      </c>
      <c r="G776" s="1184">
        <f t="shared" si="598"/>
        <v>5465</v>
      </c>
      <c r="H776" s="1184">
        <f t="shared" si="598"/>
        <v>5717</v>
      </c>
      <c r="I776" s="1316">
        <f>H776/G776*100</f>
        <v>104.61116193961573</v>
      </c>
      <c r="J776" s="1445"/>
      <c r="K776" s="1445"/>
      <c r="L776" s="1446"/>
      <c r="M776" s="1446"/>
      <c r="N776" s="1446"/>
      <c r="O776" s="1446"/>
      <c r="P776" s="1446"/>
      <c r="Q776" s="1446"/>
      <c r="R776" s="1184"/>
      <c r="S776" s="1184"/>
      <c r="T776" s="1184"/>
      <c r="U776" s="1184"/>
      <c r="V776" s="1184"/>
      <c r="W776" s="1184"/>
      <c r="X776" s="1184"/>
      <c r="Y776" s="1184"/>
      <c r="Z776" s="1184"/>
      <c r="AA776" s="1599"/>
      <c r="AB776" s="1184"/>
      <c r="AC776" s="1184"/>
      <c r="AD776" s="1184"/>
      <c r="AE776" s="1447"/>
      <c r="AF776" s="1184"/>
      <c r="AG776" s="1184">
        <f t="shared" si="599"/>
        <v>0</v>
      </c>
      <c r="AH776" s="1184">
        <f t="shared" si="599"/>
        <v>0</v>
      </c>
      <c r="AI776" s="1184">
        <f t="shared" si="599"/>
        <v>0</v>
      </c>
      <c r="AJ776" s="2438"/>
      <c r="AK776" s="767"/>
      <c r="AL776" s="238"/>
      <c r="AM776" s="238"/>
      <c r="AN776" s="238"/>
      <c r="AO776" s="238"/>
      <c r="AP776" s="238"/>
      <c r="AQ776" s="238"/>
      <c r="AR776" s="238"/>
      <c r="AS776" s="238"/>
      <c r="AT776" s="238"/>
      <c r="AU776" s="238"/>
      <c r="AV776" s="238"/>
      <c r="AW776" s="238"/>
      <c r="AX776" s="238"/>
      <c r="AY776" s="238"/>
      <c r="AZ776" s="238"/>
      <c r="BA776" s="238"/>
      <c r="BB776" s="238"/>
      <c r="BC776" s="238"/>
      <c r="BD776" s="238"/>
      <c r="BE776" s="238"/>
      <c r="BF776" s="238"/>
      <c r="BG776" s="238"/>
      <c r="BH776" s="238"/>
      <c r="BI776" s="238"/>
      <c r="BJ776" s="238"/>
      <c r="BK776" s="238"/>
      <c r="BL776" s="238"/>
      <c r="BM776" s="238"/>
      <c r="BN776" s="238"/>
      <c r="BO776" s="238"/>
      <c r="BP776" s="238"/>
      <c r="BQ776" s="238"/>
      <c r="BR776" s="238"/>
      <c r="BS776" s="238"/>
      <c r="BT776" s="238"/>
      <c r="BU776" s="238"/>
      <c r="BV776" s="238"/>
      <c r="BW776" s="238"/>
      <c r="BX776" s="238"/>
      <c r="BY776" s="238"/>
      <c r="BZ776" s="238"/>
      <c r="CA776" s="238"/>
      <c r="CB776" s="238"/>
      <c r="CC776" s="238"/>
      <c r="CD776" s="238"/>
      <c r="CE776" s="238"/>
      <c r="CF776" s="238"/>
      <c r="CG776" s="238"/>
      <c r="CH776" s="238"/>
      <c r="CI776" s="238"/>
      <c r="CJ776" s="238"/>
      <c r="CK776" s="238"/>
      <c r="CL776" s="238"/>
      <c r="CM776" s="238"/>
      <c r="CN776" s="238"/>
      <c r="CO776" s="238"/>
      <c r="CP776" s="238"/>
      <c r="CQ776" s="238"/>
      <c r="CR776" s="238"/>
      <c r="CS776" s="238"/>
      <c r="CT776" s="238"/>
      <c r="CU776" s="238"/>
      <c r="CV776" s="238"/>
      <c r="CW776" s="238"/>
      <c r="CX776" s="238"/>
      <c r="CY776" s="238"/>
      <c r="CZ776" s="238"/>
      <c r="DA776" s="238"/>
      <c r="DB776" s="238"/>
      <c r="DC776" s="238"/>
      <c r="DD776" s="238"/>
      <c r="DE776" s="238"/>
      <c r="DF776" s="238"/>
      <c r="DG776" s="238"/>
      <c r="DH776" s="238"/>
      <c r="DI776" s="238"/>
      <c r="DJ776" s="238"/>
      <c r="DK776" s="238"/>
      <c r="DL776" s="238"/>
      <c r="DM776" s="238"/>
      <c r="DN776" s="238"/>
      <c r="DO776" s="238"/>
      <c r="DP776" s="238"/>
      <c r="DQ776" s="238"/>
      <c r="DR776" s="238"/>
      <c r="DS776" s="238"/>
      <c r="DT776" s="238"/>
      <c r="DU776" s="238"/>
      <c r="DV776" s="238"/>
      <c r="DW776" s="238"/>
      <c r="DX776" s="238"/>
      <c r="DY776" s="238"/>
      <c r="DZ776" s="238"/>
      <c r="EA776" s="238"/>
      <c r="EB776" s="238"/>
      <c r="EC776" s="238"/>
      <c r="ED776" s="238"/>
      <c r="EE776" s="238"/>
      <c r="EF776" s="238"/>
      <c r="EG776" s="238"/>
      <c r="EH776" s="238"/>
      <c r="EI776" s="238"/>
      <c r="EJ776" s="238"/>
      <c r="EK776" s="238"/>
      <c r="EL776" s="238"/>
      <c r="EM776" s="238"/>
      <c r="EN776" s="238"/>
      <c r="EO776" s="238"/>
      <c r="EP776" s="238"/>
      <c r="EQ776" s="238"/>
      <c r="ER776" s="238"/>
      <c r="ES776" s="238"/>
      <c r="ET776" s="238"/>
      <c r="EU776" s="238"/>
      <c r="EV776" s="238"/>
      <c r="EW776" s="238"/>
      <c r="EX776" s="238"/>
      <c r="EY776" s="238"/>
      <c r="EZ776" s="238"/>
      <c r="FA776" s="238"/>
      <c r="FB776" s="238"/>
      <c r="FC776" s="238"/>
      <c r="FD776" s="238"/>
      <c r="FE776" s="238"/>
      <c r="FF776" s="238"/>
      <c r="FG776" s="238"/>
      <c r="FH776" s="238"/>
      <c r="FI776" s="238"/>
      <c r="FJ776" s="238"/>
      <c r="FK776" s="238"/>
      <c r="FL776" s="238"/>
      <c r="FM776" s="238"/>
      <c r="FN776" s="238"/>
      <c r="FO776" s="238"/>
      <c r="FP776" s="238"/>
      <c r="FQ776" s="238"/>
      <c r="FR776" s="238"/>
      <c r="FS776" s="238"/>
      <c r="FT776" s="238"/>
      <c r="FU776" s="238"/>
      <c r="FV776" s="238"/>
      <c r="FW776" s="238"/>
      <c r="FX776" s="238"/>
      <c r="FY776" s="238"/>
      <c r="FZ776" s="238"/>
      <c r="GA776" s="238"/>
      <c r="GB776" s="238"/>
      <c r="GC776" s="238"/>
      <c r="GD776" s="238"/>
      <c r="GE776" s="238"/>
      <c r="GF776" s="238"/>
      <c r="GG776" s="238"/>
      <c r="GH776" s="238"/>
      <c r="GI776" s="238"/>
      <c r="GJ776" s="238"/>
      <c r="GK776" s="238"/>
      <c r="GL776" s="238"/>
      <c r="GM776" s="238"/>
      <c r="GN776" s="238"/>
      <c r="GO776" s="238"/>
      <c r="GP776" s="238"/>
      <c r="GQ776" s="238"/>
      <c r="GR776" s="238"/>
      <c r="GS776" s="238"/>
      <c r="GT776" s="238"/>
      <c r="GU776" s="238"/>
      <c r="GV776" s="238"/>
      <c r="GW776" s="238"/>
      <c r="GX776" s="238"/>
      <c r="GY776" s="238"/>
      <c r="GZ776" s="238"/>
      <c r="HA776" s="238"/>
      <c r="HB776" s="238"/>
      <c r="HC776" s="238"/>
      <c r="HD776" s="238"/>
      <c r="HE776" s="238"/>
      <c r="HF776" s="238"/>
      <c r="HG776" s="238"/>
      <c r="HH776" s="238"/>
      <c r="HI776" s="238"/>
      <c r="HJ776" s="238"/>
      <c r="HK776" s="238"/>
      <c r="HL776" s="238"/>
      <c r="HM776" s="238"/>
      <c r="HN776" s="238"/>
      <c r="HO776" s="238"/>
      <c r="HP776" s="238"/>
      <c r="HQ776" s="238"/>
      <c r="HR776" s="238"/>
      <c r="HS776" s="238"/>
      <c r="HT776" s="238"/>
      <c r="HU776" s="238"/>
      <c r="HV776" s="238"/>
      <c r="HW776" s="238"/>
      <c r="HX776" s="238"/>
      <c r="HY776" s="238"/>
      <c r="HZ776" s="238"/>
      <c r="IA776" s="238"/>
      <c r="IB776" s="238"/>
      <c r="IC776" s="238"/>
      <c r="ID776" s="238"/>
      <c r="IE776" s="238"/>
      <c r="IF776" s="238"/>
      <c r="IG776" s="238"/>
      <c r="IH776" s="238"/>
      <c r="II776" s="238"/>
      <c r="IJ776" s="238"/>
      <c r="IK776" s="238"/>
      <c r="IL776" s="238"/>
      <c r="IM776" s="238"/>
      <c r="IN776" s="238"/>
      <c r="IO776" s="238"/>
      <c r="IP776" s="238"/>
      <c r="IQ776" s="238"/>
      <c r="IR776" s="238"/>
      <c r="IS776" s="238"/>
      <c r="IT776" s="238"/>
      <c r="IU776" s="238"/>
      <c r="IV776" s="238"/>
      <c r="IW776" s="238"/>
      <c r="IX776" s="238"/>
      <c r="IY776" s="238"/>
      <c r="IZ776" s="238"/>
      <c r="JA776" s="238"/>
      <c r="JB776" s="238"/>
      <c r="JC776" s="238"/>
      <c r="JD776" s="238"/>
      <c r="JE776" s="238"/>
      <c r="JF776" s="238"/>
      <c r="JG776" s="238"/>
      <c r="JH776" s="238"/>
      <c r="JI776" s="238"/>
      <c r="JJ776" s="238"/>
      <c r="JK776" s="238"/>
      <c r="JL776" s="238"/>
    </row>
    <row r="777" spans="1:272" s="791" customFormat="1" ht="38.1" customHeight="1" x14ac:dyDescent="0.25">
      <c r="A777" s="738">
        <v>1</v>
      </c>
      <c r="B777" s="1737">
        <v>1</v>
      </c>
      <c r="C777" s="1183" t="s">
        <v>310</v>
      </c>
      <c r="D777" s="1183"/>
      <c r="E777" s="1183"/>
      <c r="F777" s="2236">
        <f t="shared" si="598"/>
        <v>2186</v>
      </c>
      <c r="G777" s="1184">
        <f t="shared" si="598"/>
        <v>1640</v>
      </c>
      <c r="H777" s="1184">
        <f t="shared" si="598"/>
        <v>931</v>
      </c>
      <c r="I777" s="1316">
        <f>H777/G777*100</f>
        <v>56.768292682926827</v>
      </c>
      <c r="J777" s="1445"/>
      <c r="K777" s="1445"/>
      <c r="L777" s="1446"/>
      <c r="M777" s="1446"/>
      <c r="N777" s="1446"/>
      <c r="O777" s="1446"/>
      <c r="P777" s="1446"/>
      <c r="Q777" s="1446"/>
      <c r="R777" s="1184"/>
      <c r="S777" s="1184"/>
      <c r="T777" s="1184"/>
      <c r="U777" s="1184"/>
      <c r="V777" s="1184"/>
      <c r="W777" s="1184"/>
      <c r="X777" s="1184"/>
      <c r="Y777" s="1184"/>
      <c r="Z777" s="1184"/>
      <c r="AA777" s="1599"/>
      <c r="AB777" s="1184"/>
      <c r="AC777" s="1184"/>
      <c r="AD777" s="1184"/>
      <c r="AE777" s="1447"/>
      <c r="AF777" s="1184"/>
      <c r="AG777" s="1184">
        <f t="shared" si="599"/>
        <v>1</v>
      </c>
      <c r="AH777" s="1184">
        <f t="shared" si="599"/>
        <v>2154.38</v>
      </c>
      <c r="AI777" s="1184">
        <f t="shared" si="599"/>
        <v>2.1543800000000002</v>
      </c>
      <c r="AJ777" s="2438"/>
      <c r="AK777" s="767"/>
      <c r="AL777" s="238"/>
      <c r="AM777" s="238"/>
      <c r="AN777" s="238"/>
      <c r="AO777" s="238"/>
      <c r="AP777" s="238"/>
      <c r="AQ777" s="238"/>
      <c r="AR777" s="238"/>
      <c r="AS777" s="238"/>
      <c r="AT777" s="238"/>
      <c r="AU777" s="238"/>
      <c r="AV777" s="238"/>
      <c r="AW777" s="238"/>
      <c r="AX777" s="238"/>
      <c r="AY777" s="238"/>
      <c r="AZ777" s="238"/>
      <c r="BA777" s="238"/>
      <c r="BB777" s="238"/>
      <c r="BC777" s="238"/>
      <c r="BD777" s="238"/>
      <c r="BE777" s="238"/>
      <c r="BF777" s="238"/>
      <c r="BG777" s="238"/>
      <c r="BH777" s="238"/>
      <c r="BI777" s="238"/>
      <c r="BJ777" s="238"/>
      <c r="BK777" s="238"/>
      <c r="BL777" s="238"/>
      <c r="BM777" s="238"/>
      <c r="BN777" s="238"/>
      <c r="BO777" s="238"/>
      <c r="BP777" s="238"/>
      <c r="BQ777" s="238"/>
      <c r="BR777" s="238"/>
      <c r="BS777" s="238"/>
      <c r="BT777" s="238"/>
      <c r="BU777" s="238"/>
      <c r="BV777" s="238"/>
      <c r="BW777" s="238"/>
      <c r="BX777" s="238"/>
      <c r="BY777" s="238"/>
      <c r="BZ777" s="238"/>
      <c r="CA777" s="238"/>
      <c r="CB777" s="238"/>
      <c r="CC777" s="238"/>
      <c r="CD777" s="238"/>
      <c r="CE777" s="238"/>
      <c r="CF777" s="238"/>
      <c r="CG777" s="238"/>
      <c r="CH777" s="238"/>
      <c r="CI777" s="238"/>
      <c r="CJ777" s="238"/>
      <c r="CK777" s="238"/>
      <c r="CL777" s="238"/>
      <c r="CM777" s="238"/>
      <c r="CN777" s="238"/>
      <c r="CO777" s="238"/>
      <c r="CP777" s="238"/>
      <c r="CQ777" s="238"/>
      <c r="CR777" s="238"/>
      <c r="CS777" s="238"/>
      <c r="CT777" s="238"/>
      <c r="CU777" s="238"/>
      <c r="CV777" s="238"/>
      <c r="CW777" s="238"/>
      <c r="CX777" s="238"/>
      <c r="CY777" s="238"/>
      <c r="CZ777" s="238"/>
      <c r="DA777" s="238"/>
      <c r="DB777" s="238"/>
      <c r="DC777" s="238"/>
      <c r="DD777" s="238"/>
      <c r="DE777" s="238"/>
      <c r="DF777" s="238"/>
      <c r="DG777" s="238"/>
      <c r="DH777" s="238"/>
      <c r="DI777" s="238"/>
      <c r="DJ777" s="238"/>
      <c r="DK777" s="238"/>
      <c r="DL777" s="238"/>
      <c r="DM777" s="238"/>
      <c r="DN777" s="238"/>
      <c r="DO777" s="238"/>
      <c r="DP777" s="238"/>
      <c r="DQ777" s="238"/>
      <c r="DR777" s="238"/>
      <c r="DS777" s="238"/>
      <c r="DT777" s="238"/>
      <c r="DU777" s="238"/>
      <c r="DV777" s="238"/>
      <c r="DW777" s="238"/>
      <c r="DX777" s="238"/>
      <c r="DY777" s="238"/>
      <c r="DZ777" s="238"/>
      <c r="EA777" s="238"/>
      <c r="EB777" s="238"/>
      <c r="EC777" s="238"/>
      <c r="ED777" s="238"/>
      <c r="EE777" s="238"/>
      <c r="EF777" s="238"/>
      <c r="EG777" s="238"/>
      <c r="EH777" s="238"/>
      <c r="EI777" s="238"/>
      <c r="EJ777" s="238"/>
      <c r="EK777" s="238"/>
      <c r="EL777" s="238"/>
      <c r="EM777" s="238"/>
      <c r="EN777" s="238"/>
      <c r="EO777" s="238"/>
      <c r="EP777" s="238"/>
      <c r="EQ777" s="238"/>
      <c r="ER777" s="238"/>
      <c r="ES777" s="238"/>
      <c r="ET777" s="238"/>
      <c r="EU777" s="238"/>
      <c r="EV777" s="238"/>
      <c r="EW777" s="238"/>
      <c r="EX777" s="238"/>
      <c r="EY777" s="238"/>
      <c r="EZ777" s="238"/>
      <c r="FA777" s="238"/>
      <c r="FB777" s="238"/>
      <c r="FC777" s="238"/>
      <c r="FD777" s="238"/>
      <c r="FE777" s="238"/>
      <c r="FF777" s="238"/>
      <c r="FG777" s="238"/>
      <c r="FH777" s="238"/>
      <c r="FI777" s="238"/>
      <c r="FJ777" s="238"/>
      <c r="FK777" s="238"/>
      <c r="FL777" s="238"/>
      <c r="FM777" s="238"/>
      <c r="FN777" s="238"/>
      <c r="FO777" s="238"/>
      <c r="FP777" s="238"/>
      <c r="FQ777" s="238"/>
      <c r="FR777" s="238"/>
      <c r="FS777" s="238"/>
      <c r="FT777" s="238"/>
      <c r="FU777" s="238"/>
      <c r="FV777" s="238"/>
      <c r="FW777" s="238"/>
      <c r="FX777" s="238"/>
      <c r="FY777" s="238"/>
      <c r="FZ777" s="238"/>
      <c r="GA777" s="238"/>
      <c r="GB777" s="238"/>
      <c r="GC777" s="238"/>
      <c r="GD777" s="238"/>
      <c r="GE777" s="238"/>
      <c r="GF777" s="238"/>
      <c r="GG777" s="238"/>
      <c r="GH777" s="238"/>
      <c r="GI777" s="238"/>
      <c r="GJ777" s="238"/>
      <c r="GK777" s="238"/>
      <c r="GL777" s="238"/>
      <c r="GM777" s="238"/>
      <c r="GN777" s="238"/>
      <c r="GO777" s="238"/>
      <c r="GP777" s="238"/>
      <c r="GQ777" s="238"/>
      <c r="GR777" s="238"/>
      <c r="GS777" s="238"/>
      <c r="GT777" s="238"/>
      <c r="GU777" s="238"/>
      <c r="GV777" s="238"/>
      <c r="GW777" s="238"/>
      <c r="GX777" s="238"/>
      <c r="GY777" s="238"/>
      <c r="GZ777" s="238"/>
      <c r="HA777" s="238"/>
      <c r="HB777" s="238"/>
      <c r="HC777" s="238"/>
      <c r="HD777" s="238"/>
      <c r="HE777" s="238"/>
      <c r="HF777" s="238"/>
      <c r="HG777" s="238"/>
      <c r="HH777" s="238"/>
      <c r="HI777" s="238"/>
      <c r="HJ777" s="238"/>
      <c r="HK777" s="238"/>
      <c r="HL777" s="238"/>
      <c r="HM777" s="238"/>
      <c r="HN777" s="238"/>
      <c r="HO777" s="238"/>
      <c r="HP777" s="238"/>
      <c r="HQ777" s="238"/>
      <c r="HR777" s="238"/>
      <c r="HS777" s="238"/>
      <c r="HT777" s="238"/>
      <c r="HU777" s="238"/>
      <c r="HV777" s="238"/>
      <c r="HW777" s="238"/>
      <c r="HX777" s="238"/>
      <c r="HY777" s="238"/>
      <c r="HZ777" s="238"/>
      <c r="IA777" s="238"/>
      <c r="IB777" s="238"/>
      <c r="IC777" s="238"/>
      <c r="ID777" s="238"/>
      <c r="IE777" s="238"/>
      <c r="IF777" s="238"/>
      <c r="IG777" s="238"/>
      <c r="IH777" s="238"/>
      <c r="II777" s="238"/>
      <c r="IJ777" s="238"/>
      <c r="IK777" s="238"/>
      <c r="IL777" s="238"/>
      <c r="IM777" s="238"/>
      <c r="IN777" s="238"/>
      <c r="IO777" s="238"/>
      <c r="IP777" s="238"/>
      <c r="IQ777" s="238"/>
      <c r="IR777" s="238"/>
      <c r="IS777" s="238"/>
      <c r="IT777" s="238"/>
      <c r="IU777" s="238"/>
      <c r="IV777" s="238"/>
      <c r="IW777" s="238"/>
      <c r="IX777" s="238"/>
      <c r="IY777" s="238"/>
      <c r="IZ777" s="238"/>
      <c r="JA777" s="238"/>
      <c r="JB777" s="238"/>
      <c r="JC777" s="238"/>
      <c r="JD777" s="238"/>
      <c r="JE777" s="238"/>
      <c r="JF777" s="238"/>
      <c r="JG777" s="238"/>
      <c r="JH777" s="238"/>
      <c r="JI777" s="238"/>
      <c r="JJ777" s="238"/>
      <c r="JK777" s="238"/>
      <c r="JL777" s="238"/>
    </row>
    <row r="778" spans="1:272" s="791" customFormat="1" ht="43.5" customHeight="1" x14ac:dyDescent="0.25">
      <c r="A778" s="738">
        <v>1</v>
      </c>
      <c r="B778" s="1737">
        <v>1</v>
      </c>
      <c r="C778" s="1183" t="s">
        <v>354</v>
      </c>
      <c r="D778" s="1183"/>
      <c r="E778" s="1183"/>
      <c r="F778" s="2236">
        <f t="shared" si="598"/>
        <v>395</v>
      </c>
      <c r="G778" s="1184">
        <f t="shared" si="598"/>
        <v>296</v>
      </c>
      <c r="H778" s="1184">
        <f t="shared" si="598"/>
        <v>414</v>
      </c>
      <c r="I778" s="1316">
        <f>H778/G778*100</f>
        <v>139.86486486486487</v>
      </c>
      <c r="J778" s="1445"/>
      <c r="K778" s="1445"/>
      <c r="L778" s="1446"/>
      <c r="M778" s="1446"/>
      <c r="N778" s="1446"/>
      <c r="O778" s="1446"/>
      <c r="P778" s="1446"/>
      <c r="Q778" s="1446"/>
      <c r="R778" s="1184"/>
      <c r="S778" s="1184"/>
      <c r="T778" s="1184"/>
      <c r="U778" s="1184"/>
      <c r="V778" s="1184"/>
      <c r="W778" s="1184"/>
      <c r="X778" s="1184"/>
      <c r="Y778" s="1184"/>
      <c r="Z778" s="1184"/>
      <c r="AA778" s="1599"/>
      <c r="AB778" s="1184"/>
      <c r="AC778" s="1184"/>
      <c r="AD778" s="1184"/>
      <c r="AE778" s="1447"/>
      <c r="AF778" s="1184"/>
      <c r="AG778" s="1184">
        <f t="shared" si="599"/>
        <v>0</v>
      </c>
      <c r="AH778" s="1184">
        <f t="shared" si="599"/>
        <v>0</v>
      </c>
      <c r="AI778" s="1184">
        <f t="shared" si="599"/>
        <v>0</v>
      </c>
      <c r="AJ778" s="2438"/>
      <c r="AK778" s="767"/>
      <c r="AL778" s="238"/>
      <c r="AM778" s="238"/>
      <c r="AN778" s="238"/>
      <c r="AO778" s="238"/>
      <c r="AP778" s="238"/>
      <c r="AQ778" s="238"/>
      <c r="AR778" s="238"/>
      <c r="AS778" s="238"/>
      <c r="AT778" s="238"/>
      <c r="AU778" s="238"/>
      <c r="AV778" s="238"/>
      <c r="AW778" s="238"/>
      <c r="AX778" s="238"/>
      <c r="AY778" s="238"/>
      <c r="AZ778" s="238"/>
      <c r="BA778" s="238"/>
      <c r="BB778" s="238"/>
      <c r="BC778" s="238"/>
      <c r="BD778" s="238"/>
      <c r="BE778" s="238"/>
      <c r="BF778" s="238"/>
      <c r="BG778" s="238"/>
      <c r="BH778" s="238"/>
      <c r="BI778" s="238"/>
      <c r="BJ778" s="238"/>
      <c r="BK778" s="238"/>
      <c r="BL778" s="238"/>
      <c r="BM778" s="238"/>
      <c r="BN778" s="238"/>
      <c r="BO778" s="238"/>
      <c r="BP778" s="238"/>
      <c r="BQ778" s="238"/>
      <c r="BR778" s="238"/>
      <c r="BS778" s="238"/>
      <c r="BT778" s="238"/>
      <c r="BU778" s="238"/>
      <c r="BV778" s="238"/>
      <c r="BW778" s="238"/>
      <c r="BX778" s="238"/>
      <c r="BY778" s="238"/>
      <c r="BZ778" s="238"/>
      <c r="CA778" s="238"/>
      <c r="CB778" s="238"/>
      <c r="CC778" s="238"/>
      <c r="CD778" s="238"/>
      <c r="CE778" s="238"/>
      <c r="CF778" s="238"/>
      <c r="CG778" s="238"/>
      <c r="CH778" s="238"/>
      <c r="CI778" s="238"/>
      <c r="CJ778" s="238"/>
      <c r="CK778" s="238"/>
      <c r="CL778" s="238"/>
      <c r="CM778" s="238"/>
      <c r="CN778" s="238"/>
      <c r="CO778" s="238"/>
      <c r="CP778" s="238"/>
      <c r="CQ778" s="238"/>
      <c r="CR778" s="238"/>
      <c r="CS778" s="238"/>
      <c r="CT778" s="238"/>
      <c r="CU778" s="238"/>
      <c r="CV778" s="238"/>
      <c r="CW778" s="238"/>
      <c r="CX778" s="238"/>
      <c r="CY778" s="238"/>
      <c r="CZ778" s="238"/>
      <c r="DA778" s="238"/>
      <c r="DB778" s="238"/>
      <c r="DC778" s="238"/>
      <c r="DD778" s="238"/>
      <c r="DE778" s="238"/>
      <c r="DF778" s="238"/>
      <c r="DG778" s="238"/>
      <c r="DH778" s="238"/>
      <c r="DI778" s="238"/>
      <c r="DJ778" s="238"/>
      <c r="DK778" s="238"/>
      <c r="DL778" s="238"/>
      <c r="DM778" s="238"/>
      <c r="DN778" s="238"/>
      <c r="DO778" s="238"/>
      <c r="DP778" s="238"/>
      <c r="DQ778" s="238"/>
      <c r="DR778" s="238"/>
      <c r="DS778" s="238"/>
      <c r="DT778" s="238"/>
      <c r="DU778" s="238"/>
      <c r="DV778" s="238"/>
      <c r="DW778" s="238"/>
      <c r="DX778" s="238"/>
      <c r="DY778" s="238"/>
      <c r="DZ778" s="238"/>
      <c r="EA778" s="238"/>
      <c r="EB778" s="238"/>
      <c r="EC778" s="238"/>
      <c r="ED778" s="238"/>
      <c r="EE778" s="238"/>
      <c r="EF778" s="238"/>
      <c r="EG778" s="238"/>
      <c r="EH778" s="238"/>
      <c r="EI778" s="238"/>
      <c r="EJ778" s="238"/>
      <c r="EK778" s="238"/>
      <c r="EL778" s="238"/>
      <c r="EM778" s="238"/>
      <c r="EN778" s="238"/>
      <c r="EO778" s="238"/>
      <c r="EP778" s="238"/>
      <c r="EQ778" s="238"/>
      <c r="ER778" s="238"/>
      <c r="ES778" s="238"/>
      <c r="ET778" s="238"/>
      <c r="EU778" s="238"/>
      <c r="EV778" s="238"/>
      <c r="EW778" s="238"/>
      <c r="EX778" s="238"/>
      <c r="EY778" s="238"/>
      <c r="EZ778" s="238"/>
      <c r="FA778" s="238"/>
      <c r="FB778" s="238"/>
      <c r="FC778" s="238"/>
      <c r="FD778" s="238"/>
      <c r="FE778" s="238"/>
      <c r="FF778" s="238"/>
      <c r="FG778" s="238"/>
      <c r="FH778" s="238"/>
      <c r="FI778" s="238"/>
      <c r="FJ778" s="238"/>
      <c r="FK778" s="238"/>
      <c r="FL778" s="238"/>
      <c r="FM778" s="238"/>
      <c r="FN778" s="238"/>
      <c r="FO778" s="238"/>
      <c r="FP778" s="238"/>
      <c r="FQ778" s="238"/>
      <c r="FR778" s="238"/>
      <c r="FS778" s="238"/>
      <c r="FT778" s="238"/>
      <c r="FU778" s="238"/>
      <c r="FV778" s="238"/>
      <c r="FW778" s="238"/>
      <c r="FX778" s="238"/>
      <c r="FY778" s="238"/>
      <c r="FZ778" s="238"/>
      <c r="GA778" s="238"/>
      <c r="GB778" s="238"/>
      <c r="GC778" s="238"/>
      <c r="GD778" s="238"/>
      <c r="GE778" s="238"/>
      <c r="GF778" s="238"/>
      <c r="GG778" s="238"/>
      <c r="GH778" s="238"/>
      <c r="GI778" s="238"/>
      <c r="GJ778" s="238"/>
      <c r="GK778" s="238"/>
      <c r="GL778" s="238"/>
      <c r="GM778" s="238"/>
      <c r="GN778" s="238"/>
      <c r="GO778" s="238"/>
      <c r="GP778" s="238"/>
      <c r="GQ778" s="238"/>
      <c r="GR778" s="238"/>
      <c r="GS778" s="238"/>
      <c r="GT778" s="238"/>
      <c r="GU778" s="238"/>
      <c r="GV778" s="238"/>
      <c r="GW778" s="238"/>
      <c r="GX778" s="238"/>
      <c r="GY778" s="238"/>
      <c r="GZ778" s="238"/>
      <c r="HA778" s="238"/>
      <c r="HB778" s="238"/>
      <c r="HC778" s="238"/>
      <c r="HD778" s="238"/>
      <c r="HE778" s="238"/>
      <c r="HF778" s="238"/>
      <c r="HG778" s="238"/>
      <c r="HH778" s="238"/>
      <c r="HI778" s="238"/>
      <c r="HJ778" s="238"/>
      <c r="HK778" s="238"/>
      <c r="HL778" s="238"/>
      <c r="HM778" s="238"/>
      <c r="HN778" s="238"/>
      <c r="HO778" s="238"/>
      <c r="HP778" s="238"/>
      <c r="HQ778" s="238"/>
      <c r="HR778" s="238"/>
      <c r="HS778" s="238"/>
      <c r="HT778" s="238"/>
      <c r="HU778" s="238"/>
      <c r="HV778" s="238"/>
      <c r="HW778" s="238"/>
      <c r="HX778" s="238"/>
      <c r="HY778" s="238"/>
      <c r="HZ778" s="238"/>
      <c r="IA778" s="238"/>
      <c r="IB778" s="238"/>
      <c r="IC778" s="238"/>
      <c r="ID778" s="238"/>
      <c r="IE778" s="238"/>
      <c r="IF778" s="238"/>
      <c r="IG778" s="238"/>
      <c r="IH778" s="238"/>
      <c r="II778" s="238"/>
      <c r="IJ778" s="238"/>
      <c r="IK778" s="238"/>
      <c r="IL778" s="238"/>
      <c r="IM778" s="238"/>
      <c r="IN778" s="238"/>
      <c r="IO778" s="238"/>
      <c r="IP778" s="238"/>
      <c r="IQ778" s="238"/>
      <c r="IR778" s="238"/>
      <c r="IS778" s="238"/>
      <c r="IT778" s="238"/>
      <c r="IU778" s="238"/>
      <c r="IV778" s="238"/>
      <c r="IW778" s="238"/>
      <c r="IX778" s="238"/>
      <c r="IY778" s="238"/>
      <c r="IZ778" s="238"/>
      <c r="JA778" s="238"/>
      <c r="JB778" s="238"/>
      <c r="JC778" s="238"/>
      <c r="JD778" s="238"/>
      <c r="JE778" s="238"/>
      <c r="JF778" s="238"/>
      <c r="JG778" s="238"/>
      <c r="JH778" s="238"/>
      <c r="JI778" s="238"/>
      <c r="JJ778" s="238"/>
      <c r="JK778" s="238"/>
      <c r="JL778" s="238"/>
    </row>
    <row r="779" spans="1:272" s="791" customFormat="1" ht="42.75" customHeight="1" x14ac:dyDescent="0.25">
      <c r="A779" s="738">
        <v>1</v>
      </c>
      <c r="B779" s="1737">
        <v>1</v>
      </c>
      <c r="C779" s="1183" t="s">
        <v>355</v>
      </c>
      <c r="D779" s="1183"/>
      <c r="E779" s="1183"/>
      <c r="F779" s="2236">
        <f t="shared" si="598"/>
        <v>1890</v>
      </c>
      <c r="G779" s="1184">
        <f t="shared" si="598"/>
        <v>1418</v>
      </c>
      <c r="H779" s="1184">
        <f t="shared" si="598"/>
        <v>2853</v>
      </c>
      <c r="I779" s="1316"/>
      <c r="J779" s="1445"/>
      <c r="K779" s="1445"/>
      <c r="L779" s="1446"/>
      <c r="M779" s="1446"/>
      <c r="N779" s="1446"/>
      <c r="O779" s="1446"/>
      <c r="P779" s="1446"/>
      <c r="Q779" s="1446"/>
      <c r="R779" s="1184"/>
      <c r="S779" s="1184"/>
      <c r="T779" s="1184"/>
      <c r="U779" s="1184"/>
      <c r="V779" s="1184"/>
      <c r="W779" s="1184"/>
      <c r="X779" s="1184"/>
      <c r="Y779" s="1184"/>
      <c r="Z779" s="1184"/>
      <c r="AA779" s="1599"/>
      <c r="AB779" s="1184"/>
      <c r="AC779" s="1184"/>
      <c r="AD779" s="1184"/>
      <c r="AE779" s="1447"/>
      <c r="AF779" s="1184"/>
      <c r="AG779" s="1184">
        <f t="shared" si="599"/>
        <v>0</v>
      </c>
      <c r="AH779" s="1184">
        <f t="shared" si="599"/>
        <v>0</v>
      </c>
      <c r="AI779" s="1184">
        <f t="shared" si="599"/>
        <v>0</v>
      </c>
      <c r="AJ779" s="2438"/>
      <c r="AK779" s="767"/>
      <c r="AL779" s="238"/>
      <c r="AM779" s="238"/>
      <c r="AN779" s="238"/>
      <c r="AO779" s="238"/>
      <c r="AP779" s="238"/>
      <c r="AQ779" s="238"/>
      <c r="AR779" s="238"/>
      <c r="AS779" s="238"/>
      <c r="AT779" s="238"/>
      <c r="AU779" s="238"/>
      <c r="AV779" s="238"/>
      <c r="AW779" s="238"/>
      <c r="AX779" s="238"/>
      <c r="AY779" s="238"/>
      <c r="AZ779" s="238"/>
      <c r="BA779" s="238"/>
      <c r="BB779" s="238"/>
      <c r="BC779" s="238"/>
      <c r="BD779" s="238"/>
      <c r="BE779" s="238"/>
      <c r="BF779" s="238"/>
      <c r="BG779" s="238"/>
      <c r="BH779" s="238"/>
      <c r="BI779" s="238"/>
      <c r="BJ779" s="238"/>
      <c r="BK779" s="238"/>
      <c r="BL779" s="238"/>
      <c r="BM779" s="238"/>
      <c r="BN779" s="238"/>
      <c r="BO779" s="238"/>
      <c r="BP779" s="238"/>
      <c r="BQ779" s="238"/>
      <c r="BR779" s="238"/>
      <c r="BS779" s="238"/>
      <c r="BT779" s="238"/>
      <c r="BU779" s="238"/>
      <c r="BV779" s="238"/>
      <c r="BW779" s="238"/>
      <c r="BX779" s="238"/>
      <c r="BY779" s="238"/>
      <c r="BZ779" s="238"/>
      <c r="CA779" s="238"/>
      <c r="CB779" s="238"/>
      <c r="CC779" s="238"/>
      <c r="CD779" s="238"/>
      <c r="CE779" s="238"/>
      <c r="CF779" s="238"/>
      <c r="CG779" s="238"/>
      <c r="CH779" s="238"/>
      <c r="CI779" s="238"/>
      <c r="CJ779" s="238"/>
      <c r="CK779" s="238"/>
      <c r="CL779" s="238"/>
      <c r="CM779" s="238"/>
      <c r="CN779" s="238"/>
      <c r="CO779" s="238"/>
      <c r="CP779" s="238"/>
      <c r="CQ779" s="238"/>
      <c r="CR779" s="238"/>
      <c r="CS779" s="238"/>
      <c r="CT779" s="238"/>
      <c r="CU779" s="238"/>
      <c r="CV779" s="238"/>
      <c r="CW779" s="238"/>
      <c r="CX779" s="238"/>
      <c r="CY779" s="238"/>
      <c r="CZ779" s="238"/>
      <c r="DA779" s="238"/>
      <c r="DB779" s="238"/>
      <c r="DC779" s="238"/>
      <c r="DD779" s="238"/>
      <c r="DE779" s="238"/>
      <c r="DF779" s="238"/>
      <c r="DG779" s="238"/>
      <c r="DH779" s="238"/>
      <c r="DI779" s="238"/>
      <c r="DJ779" s="238"/>
      <c r="DK779" s="238"/>
      <c r="DL779" s="238"/>
      <c r="DM779" s="238"/>
      <c r="DN779" s="238"/>
      <c r="DO779" s="238"/>
      <c r="DP779" s="238"/>
      <c r="DQ779" s="238"/>
      <c r="DR779" s="238"/>
      <c r="DS779" s="238"/>
      <c r="DT779" s="238"/>
      <c r="DU779" s="238"/>
      <c r="DV779" s="238"/>
      <c r="DW779" s="238"/>
      <c r="DX779" s="238"/>
      <c r="DY779" s="238"/>
      <c r="DZ779" s="238"/>
      <c r="EA779" s="238"/>
      <c r="EB779" s="238"/>
      <c r="EC779" s="238"/>
      <c r="ED779" s="238"/>
      <c r="EE779" s="238"/>
      <c r="EF779" s="238"/>
      <c r="EG779" s="238"/>
      <c r="EH779" s="238"/>
      <c r="EI779" s="238"/>
      <c r="EJ779" s="238"/>
      <c r="EK779" s="238"/>
      <c r="EL779" s="238"/>
      <c r="EM779" s="238"/>
      <c r="EN779" s="238"/>
      <c r="EO779" s="238"/>
      <c r="EP779" s="238"/>
      <c r="EQ779" s="238"/>
      <c r="ER779" s="238"/>
      <c r="ES779" s="238"/>
      <c r="ET779" s="238"/>
      <c r="EU779" s="238"/>
      <c r="EV779" s="238"/>
      <c r="EW779" s="238"/>
      <c r="EX779" s="238"/>
      <c r="EY779" s="238"/>
      <c r="EZ779" s="238"/>
      <c r="FA779" s="238"/>
      <c r="FB779" s="238"/>
      <c r="FC779" s="238"/>
      <c r="FD779" s="238"/>
      <c r="FE779" s="238"/>
      <c r="FF779" s="238"/>
      <c r="FG779" s="238"/>
      <c r="FH779" s="238"/>
      <c r="FI779" s="238"/>
      <c r="FJ779" s="238"/>
      <c r="FK779" s="238"/>
      <c r="FL779" s="238"/>
      <c r="FM779" s="238"/>
      <c r="FN779" s="238"/>
      <c r="FO779" s="238"/>
      <c r="FP779" s="238"/>
      <c r="FQ779" s="238"/>
      <c r="FR779" s="238"/>
      <c r="FS779" s="238"/>
      <c r="FT779" s="238"/>
      <c r="FU779" s="238"/>
      <c r="FV779" s="238"/>
      <c r="FW779" s="238"/>
      <c r="FX779" s="238"/>
      <c r="FY779" s="238"/>
      <c r="FZ779" s="238"/>
      <c r="GA779" s="238"/>
      <c r="GB779" s="238"/>
      <c r="GC779" s="238"/>
      <c r="GD779" s="238"/>
      <c r="GE779" s="238"/>
      <c r="GF779" s="238"/>
      <c r="GG779" s="238"/>
      <c r="GH779" s="238"/>
      <c r="GI779" s="238"/>
      <c r="GJ779" s="238"/>
      <c r="GK779" s="238"/>
      <c r="GL779" s="238"/>
      <c r="GM779" s="238"/>
      <c r="GN779" s="238"/>
      <c r="GO779" s="238"/>
      <c r="GP779" s="238"/>
      <c r="GQ779" s="238"/>
      <c r="GR779" s="238"/>
      <c r="GS779" s="238"/>
      <c r="GT779" s="238"/>
      <c r="GU779" s="238"/>
      <c r="GV779" s="238"/>
      <c r="GW779" s="238"/>
      <c r="GX779" s="238"/>
      <c r="GY779" s="238"/>
      <c r="GZ779" s="238"/>
      <c r="HA779" s="238"/>
      <c r="HB779" s="238"/>
      <c r="HC779" s="238"/>
      <c r="HD779" s="238"/>
      <c r="HE779" s="238"/>
      <c r="HF779" s="238"/>
      <c r="HG779" s="238"/>
      <c r="HH779" s="238"/>
      <c r="HI779" s="238"/>
      <c r="HJ779" s="238"/>
      <c r="HK779" s="238"/>
      <c r="HL779" s="238"/>
      <c r="HM779" s="238"/>
      <c r="HN779" s="238"/>
      <c r="HO779" s="238"/>
      <c r="HP779" s="238"/>
      <c r="HQ779" s="238"/>
      <c r="HR779" s="238"/>
      <c r="HS779" s="238"/>
      <c r="HT779" s="238"/>
      <c r="HU779" s="238"/>
      <c r="HV779" s="238"/>
      <c r="HW779" s="238"/>
      <c r="HX779" s="238"/>
      <c r="HY779" s="238"/>
      <c r="HZ779" s="238"/>
      <c r="IA779" s="238"/>
      <c r="IB779" s="238"/>
      <c r="IC779" s="238"/>
      <c r="ID779" s="238"/>
      <c r="IE779" s="238"/>
      <c r="IF779" s="238"/>
      <c r="IG779" s="238"/>
      <c r="IH779" s="238"/>
      <c r="II779" s="238"/>
      <c r="IJ779" s="238"/>
      <c r="IK779" s="238"/>
      <c r="IL779" s="238"/>
      <c r="IM779" s="238"/>
      <c r="IN779" s="238"/>
      <c r="IO779" s="238"/>
      <c r="IP779" s="238"/>
      <c r="IQ779" s="238"/>
      <c r="IR779" s="238"/>
      <c r="IS779" s="238"/>
      <c r="IT779" s="238"/>
      <c r="IU779" s="238"/>
      <c r="IV779" s="238"/>
      <c r="IW779" s="238"/>
      <c r="IX779" s="238"/>
      <c r="IY779" s="238"/>
      <c r="IZ779" s="238"/>
      <c r="JA779" s="238"/>
      <c r="JB779" s="238"/>
      <c r="JC779" s="238"/>
      <c r="JD779" s="238"/>
      <c r="JE779" s="238"/>
      <c r="JF779" s="238"/>
      <c r="JG779" s="238"/>
      <c r="JH779" s="238"/>
      <c r="JI779" s="238"/>
      <c r="JJ779" s="238"/>
      <c r="JK779" s="238"/>
      <c r="JL779" s="238"/>
    </row>
    <row r="780" spans="1:272" s="791" customFormat="1" ht="45" customHeight="1" x14ac:dyDescent="0.25">
      <c r="A780" s="738">
        <v>1</v>
      </c>
      <c r="B780" s="1737">
        <v>1</v>
      </c>
      <c r="C780" s="1313" t="s">
        <v>311</v>
      </c>
      <c r="D780" s="1313"/>
      <c r="E780" s="1183"/>
      <c r="F780" s="2236">
        <f t="shared" si="598"/>
        <v>46094</v>
      </c>
      <c r="G780" s="1184">
        <f t="shared" si="598"/>
        <v>34570</v>
      </c>
      <c r="H780" s="1184">
        <f t="shared" si="598"/>
        <v>36314</v>
      </c>
      <c r="I780" s="1316">
        <f>H780/G780*100</f>
        <v>105.04483656349434</v>
      </c>
      <c r="J780" s="1445"/>
      <c r="K780" s="1445"/>
      <c r="L780" s="1446"/>
      <c r="M780" s="1446"/>
      <c r="N780" s="1446"/>
      <c r="O780" s="1446"/>
      <c r="P780" s="1446"/>
      <c r="Q780" s="1446"/>
      <c r="R780" s="1184"/>
      <c r="S780" s="1184"/>
      <c r="T780" s="1184"/>
      <c r="U780" s="1184"/>
      <c r="V780" s="1184"/>
      <c r="W780" s="1184"/>
      <c r="X780" s="1184"/>
      <c r="Y780" s="1184"/>
      <c r="Z780" s="1184"/>
      <c r="AA780" s="1599"/>
      <c r="AB780" s="1184"/>
      <c r="AC780" s="1184"/>
      <c r="AD780" s="1184"/>
      <c r="AE780" s="1447"/>
      <c r="AF780" s="1184"/>
      <c r="AG780" s="1184">
        <f t="shared" si="599"/>
        <v>71</v>
      </c>
      <c r="AH780" s="1184">
        <f t="shared" si="599"/>
        <v>111217.51000000002</v>
      </c>
      <c r="AI780" s="1184">
        <f t="shared" si="599"/>
        <v>111.21751000000002</v>
      </c>
      <c r="AJ780" s="2438"/>
      <c r="AK780" s="767"/>
      <c r="AL780" s="238"/>
      <c r="AM780" s="238"/>
      <c r="AN780" s="238"/>
      <c r="AO780" s="238"/>
      <c r="AP780" s="238"/>
      <c r="AQ780" s="238"/>
      <c r="AR780" s="238"/>
      <c r="AS780" s="238"/>
      <c r="AT780" s="238"/>
      <c r="AU780" s="238"/>
      <c r="AV780" s="238"/>
      <c r="AW780" s="238"/>
      <c r="AX780" s="238"/>
      <c r="AY780" s="238"/>
      <c r="AZ780" s="238"/>
      <c r="BA780" s="238"/>
      <c r="BB780" s="238"/>
      <c r="BC780" s="238"/>
      <c r="BD780" s="238"/>
      <c r="BE780" s="238"/>
      <c r="BF780" s="238"/>
      <c r="BG780" s="238"/>
      <c r="BH780" s="238"/>
      <c r="BI780" s="238"/>
      <c r="BJ780" s="238"/>
      <c r="BK780" s="238"/>
      <c r="BL780" s="238"/>
      <c r="BM780" s="238"/>
      <c r="BN780" s="238"/>
      <c r="BO780" s="238"/>
      <c r="BP780" s="238"/>
      <c r="BQ780" s="238"/>
      <c r="BR780" s="238"/>
      <c r="BS780" s="238"/>
      <c r="BT780" s="238"/>
      <c r="BU780" s="238"/>
      <c r="BV780" s="238"/>
      <c r="BW780" s="238"/>
      <c r="BX780" s="238"/>
      <c r="BY780" s="238"/>
      <c r="BZ780" s="238"/>
      <c r="CA780" s="238"/>
      <c r="CB780" s="238"/>
      <c r="CC780" s="238"/>
      <c r="CD780" s="238"/>
      <c r="CE780" s="238"/>
      <c r="CF780" s="238"/>
      <c r="CG780" s="238"/>
      <c r="CH780" s="238"/>
      <c r="CI780" s="238"/>
      <c r="CJ780" s="238"/>
      <c r="CK780" s="238"/>
      <c r="CL780" s="238"/>
      <c r="CM780" s="238"/>
      <c r="CN780" s="238"/>
      <c r="CO780" s="238"/>
      <c r="CP780" s="238"/>
      <c r="CQ780" s="238"/>
      <c r="CR780" s="238"/>
      <c r="CS780" s="238"/>
      <c r="CT780" s="238"/>
      <c r="CU780" s="238"/>
      <c r="CV780" s="238"/>
      <c r="CW780" s="238"/>
      <c r="CX780" s="238"/>
      <c r="CY780" s="238"/>
      <c r="CZ780" s="238"/>
      <c r="DA780" s="238"/>
      <c r="DB780" s="238"/>
      <c r="DC780" s="238"/>
      <c r="DD780" s="238"/>
      <c r="DE780" s="238"/>
      <c r="DF780" s="238"/>
      <c r="DG780" s="238"/>
      <c r="DH780" s="238"/>
      <c r="DI780" s="238"/>
      <c r="DJ780" s="238"/>
      <c r="DK780" s="238"/>
      <c r="DL780" s="238"/>
      <c r="DM780" s="238"/>
      <c r="DN780" s="238"/>
      <c r="DO780" s="238"/>
      <c r="DP780" s="238"/>
      <c r="DQ780" s="238"/>
      <c r="DR780" s="238"/>
      <c r="DS780" s="238"/>
      <c r="DT780" s="238"/>
      <c r="DU780" s="238"/>
      <c r="DV780" s="238"/>
      <c r="DW780" s="238"/>
      <c r="DX780" s="238"/>
      <c r="DY780" s="238"/>
      <c r="DZ780" s="238"/>
      <c r="EA780" s="238"/>
      <c r="EB780" s="238"/>
      <c r="EC780" s="238"/>
      <c r="ED780" s="238"/>
      <c r="EE780" s="238"/>
      <c r="EF780" s="238"/>
      <c r="EG780" s="238"/>
      <c r="EH780" s="238"/>
      <c r="EI780" s="238"/>
      <c r="EJ780" s="238"/>
      <c r="EK780" s="238"/>
      <c r="EL780" s="238"/>
      <c r="EM780" s="238"/>
      <c r="EN780" s="238"/>
      <c r="EO780" s="238"/>
      <c r="EP780" s="238"/>
      <c r="EQ780" s="238"/>
      <c r="ER780" s="238"/>
      <c r="ES780" s="238"/>
      <c r="ET780" s="238"/>
      <c r="EU780" s="238"/>
      <c r="EV780" s="238"/>
      <c r="EW780" s="238"/>
      <c r="EX780" s="238"/>
      <c r="EY780" s="238"/>
      <c r="EZ780" s="238"/>
      <c r="FA780" s="238"/>
      <c r="FB780" s="238"/>
      <c r="FC780" s="238"/>
      <c r="FD780" s="238"/>
      <c r="FE780" s="238"/>
      <c r="FF780" s="238"/>
      <c r="FG780" s="238"/>
      <c r="FH780" s="238"/>
      <c r="FI780" s="238"/>
      <c r="FJ780" s="238"/>
      <c r="FK780" s="238"/>
      <c r="FL780" s="238"/>
      <c r="FM780" s="238"/>
      <c r="FN780" s="238"/>
      <c r="FO780" s="238"/>
      <c r="FP780" s="238"/>
      <c r="FQ780" s="238"/>
      <c r="FR780" s="238"/>
      <c r="FS780" s="238"/>
      <c r="FT780" s="238"/>
      <c r="FU780" s="238"/>
      <c r="FV780" s="238"/>
      <c r="FW780" s="238"/>
      <c r="FX780" s="238"/>
      <c r="FY780" s="238"/>
      <c r="FZ780" s="238"/>
      <c r="GA780" s="238"/>
      <c r="GB780" s="238"/>
      <c r="GC780" s="238"/>
      <c r="GD780" s="238"/>
      <c r="GE780" s="238"/>
      <c r="GF780" s="238"/>
      <c r="GG780" s="238"/>
      <c r="GH780" s="238"/>
      <c r="GI780" s="238"/>
      <c r="GJ780" s="238"/>
      <c r="GK780" s="238"/>
      <c r="GL780" s="238"/>
      <c r="GM780" s="238"/>
      <c r="GN780" s="238"/>
      <c r="GO780" s="238"/>
      <c r="GP780" s="238"/>
      <c r="GQ780" s="238"/>
      <c r="GR780" s="238"/>
      <c r="GS780" s="238"/>
      <c r="GT780" s="238"/>
      <c r="GU780" s="238"/>
      <c r="GV780" s="238"/>
      <c r="GW780" s="238"/>
      <c r="GX780" s="238"/>
      <c r="GY780" s="238"/>
      <c r="GZ780" s="238"/>
      <c r="HA780" s="238"/>
      <c r="HB780" s="238"/>
      <c r="HC780" s="238"/>
      <c r="HD780" s="238"/>
      <c r="HE780" s="238"/>
      <c r="HF780" s="238"/>
      <c r="HG780" s="238"/>
      <c r="HH780" s="238"/>
      <c r="HI780" s="238"/>
      <c r="HJ780" s="238"/>
      <c r="HK780" s="238"/>
      <c r="HL780" s="238"/>
      <c r="HM780" s="238"/>
      <c r="HN780" s="238"/>
      <c r="HO780" s="238"/>
      <c r="HP780" s="238"/>
      <c r="HQ780" s="238"/>
      <c r="HR780" s="238"/>
      <c r="HS780" s="238"/>
      <c r="HT780" s="238"/>
      <c r="HU780" s="238"/>
      <c r="HV780" s="238"/>
      <c r="HW780" s="238"/>
      <c r="HX780" s="238"/>
      <c r="HY780" s="238"/>
      <c r="HZ780" s="238"/>
      <c r="IA780" s="238"/>
      <c r="IB780" s="238"/>
      <c r="IC780" s="238"/>
      <c r="ID780" s="238"/>
      <c r="IE780" s="238"/>
      <c r="IF780" s="238"/>
      <c r="IG780" s="238"/>
      <c r="IH780" s="238"/>
      <c r="II780" s="238"/>
      <c r="IJ780" s="238"/>
      <c r="IK780" s="238"/>
      <c r="IL780" s="238"/>
      <c r="IM780" s="238"/>
      <c r="IN780" s="238"/>
      <c r="IO780" s="238"/>
      <c r="IP780" s="238"/>
      <c r="IQ780" s="238"/>
      <c r="IR780" s="238"/>
      <c r="IS780" s="238"/>
      <c r="IT780" s="238"/>
      <c r="IU780" s="238"/>
      <c r="IV780" s="238"/>
      <c r="IW780" s="238"/>
      <c r="IX780" s="238"/>
      <c r="IY780" s="238"/>
      <c r="IZ780" s="238"/>
      <c r="JA780" s="238"/>
      <c r="JB780" s="238"/>
      <c r="JC780" s="238"/>
      <c r="JD780" s="238"/>
      <c r="JE780" s="238"/>
      <c r="JF780" s="238"/>
      <c r="JG780" s="238"/>
      <c r="JH780" s="238"/>
      <c r="JI780" s="238"/>
      <c r="JJ780" s="238"/>
      <c r="JK780" s="238"/>
      <c r="JL780" s="238"/>
    </row>
    <row r="781" spans="1:272" s="791" customFormat="1" ht="38.1" customHeight="1" x14ac:dyDescent="0.25">
      <c r="A781" s="738">
        <v>1</v>
      </c>
      <c r="B781" s="1737">
        <v>1</v>
      </c>
      <c r="C781" s="1183" t="s">
        <v>312</v>
      </c>
      <c r="D781" s="1183"/>
      <c r="E781" s="1183"/>
      <c r="F781" s="2236">
        <f t="shared" si="598"/>
        <v>1500</v>
      </c>
      <c r="G781" s="1184">
        <f t="shared" si="598"/>
        <v>1125</v>
      </c>
      <c r="H781" s="1184">
        <f t="shared" si="598"/>
        <v>611</v>
      </c>
      <c r="I781" s="1316">
        <f>H781/G781*100</f>
        <v>54.31111111111111</v>
      </c>
      <c r="J781" s="1445"/>
      <c r="K781" s="1445"/>
      <c r="L781" s="1446"/>
      <c r="M781" s="1446"/>
      <c r="N781" s="1446"/>
      <c r="O781" s="1446"/>
      <c r="P781" s="1446"/>
      <c r="Q781" s="1446"/>
      <c r="R781" s="1184"/>
      <c r="S781" s="1184"/>
      <c r="T781" s="1184"/>
      <c r="U781" s="1184"/>
      <c r="V781" s="1184"/>
      <c r="W781" s="1184"/>
      <c r="X781" s="1184"/>
      <c r="Y781" s="1184"/>
      <c r="Z781" s="1184"/>
      <c r="AA781" s="1599"/>
      <c r="AB781" s="1184"/>
      <c r="AC781" s="1184"/>
      <c r="AD781" s="1184"/>
      <c r="AE781" s="1447"/>
      <c r="AF781" s="1184"/>
      <c r="AG781" s="1184">
        <f t="shared" si="599"/>
        <v>0</v>
      </c>
      <c r="AH781" s="1184">
        <f t="shared" si="599"/>
        <v>0</v>
      </c>
      <c r="AI781" s="1184">
        <f t="shared" si="599"/>
        <v>0</v>
      </c>
      <c r="AJ781" s="2438"/>
      <c r="AK781" s="767"/>
      <c r="AL781" s="238"/>
      <c r="AM781" s="238"/>
      <c r="AN781" s="238"/>
      <c r="AO781" s="238"/>
      <c r="AP781" s="238"/>
      <c r="AQ781" s="238"/>
      <c r="AR781" s="238"/>
      <c r="AS781" s="238"/>
      <c r="AT781" s="238"/>
      <c r="AU781" s="238"/>
      <c r="AV781" s="238"/>
      <c r="AW781" s="238"/>
      <c r="AX781" s="238"/>
      <c r="AY781" s="238"/>
      <c r="AZ781" s="238"/>
      <c r="BA781" s="238"/>
      <c r="BB781" s="238"/>
      <c r="BC781" s="238"/>
      <c r="BD781" s="238"/>
      <c r="BE781" s="238"/>
      <c r="BF781" s="238"/>
      <c r="BG781" s="238"/>
      <c r="BH781" s="238"/>
      <c r="BI781" s="238"/>
      <c r="BJ781" s="238"/>
      <c r="BK781" s="238"/>
      <c r="BL781" s="238"/>
      <c r="BM781" s="238"/>
      <c r="BN781" s="238"/>
      <c r="BO781" s="238"/>
      <c r="BP781" s="238"/>
      <c r="BQ781" s="238"/>
      <c r="BR781" s="238"/>
      <c r="BS781" s="238"/>
      <c r="BT781" s="238"/>
      <c r="BU781" s="238"/>
      <c r="BV781" s="238"/>
      <c r="BW781" s="238"/>
      <c r="BX781" s="238"/>
      <c r="BY781" s="238"/>
      <c r="BZ781" s="238"/>
      <c r="CA781" s="238"/>
      <c r="CB781" s="238"/>
      <c r="CC781" s="238"/>
      <c r="CD781" s="238"/>
      <c r="CE781" s="238"/>
      <c r="CF781" s="238"/>
      <c r="CG781" s="238"/>
      <c r="CH781" s="238"/>
      <c r="CI781" s="238"/>
      <c r="CJ781" s="238"/>
      <c r="CK781" s="238"/>
      <c r="CL781" s="238"/>
      <c r="CM781" s="238"/>
      <c r="CN781" s="238"/>
      <c r="CO781" s="238"/>
      <c r="CP781" s="238"/>
      <c r="CQ781" s="238"/>
      <c r="CR781" s="238"/>
      <c r="CS781" s="238"/>
      <c r="CT781" s="238"/>
      <c r="CU781" s="238"/>
      <c r="CV781" s="238"/>
      <c r="CW781" s="238"/>
      <c r="CX781" s="238"/>
      <c r="CY781" s="238"/>
      <c r="CZ781" s="238"/>
      <c r="DA781" s="238"/>
      <c r="DB781" s="238"/>
      <c r="DC781" s="238"/>
      <c r="DD781" s="238"/>
      <c r="DE781" s="238"/>
      <c r="DF781" s="238"/>
      <c r="DG781" s="238"/>
      <c r="DH781" s="238"/>
      <c r="DI781" s="238"/>
      <c r="DJ781" s="238"/>
      <c r="DK781" s="238"/>
      <c r="DL781" s="238"/>
      <c r="DM781" s="238"/>
      <c r="DN781" s="238"/>
      <c r="DO781" s="238"/>
      <c r="DP781" s="238"/>
      <c r="DQ781" s="238"/>
      <c r="DR781" s="238"/>
      <c r="DS781" s="238"/>
      <c r="DT781" s="238"/>
      <c r="DU781" s="238"/>
      <c r="DV781" s="238"/>
      <c r="DW781" s="238"/>
      <c r="DX781" s="238"/>
      <c r="DY781" s="238"/>
      <c r="DZ781" s="238"/>
      <c r="EA781" s="238"/>
      <c r="EB781" s="238"/>
      <c r="EC781" s="238"/>
      <c r="ED781" s="238"/>
      <c r="EE781" s="238"/>
      <c r="EF781" s="238"/>
      <c r="EG781" s="238"/>
      <c r="EH781" s="238"/>
      <c r="EI781" s="238"/>
      <c r="EJ781" s="238"/>
      <c r="EK781" s="238"/>
      <c r="EL781" s="238"/>
      <c r="EM781" s="238"/>
      <c r="EN781" s="238"/>
      <c r="EO781" s="238"/>
      <c r="EP781" s="238"/>
      <c r="EQ781" s="238"/>
      <c r="ER781" s="238"/>
      <c r="ES781" s="238"/>
      <c r="ET781" s="238"/>
      <c r="EU781" s="238"/>
      <c r="EV781" s="238"/>
      <c r="EW781" s="238"/>
      <c r="EX781" s="238"/>
      <c r="EY781" s="238"/>
      <c r="EZ781" s="238"/>
      <c r="FA781" s="238"/>
      <c r="FB781" s="238"/>
      <c r="FC781" s="238"/>
      <c r="FD781" s="238"/>
      <c r="FE781" s="238"/>
      <c r="FF781" s="238"/>
      <c r="FG781" s="238"/>
      <c r="FH781" s="238"/>
      <c r="FI781" s="238"/>
      <c r="FJ781" s="238"/>
      <c r="FK781" s="238"/>
      <c r="FL781" s="238"/>
      <c r="FM781" s="238"/>
      <c r="FN781" s="238"/>
      <c r="FO781" s="238"/>
      <c r="FP781" s="238"/>
      <c r="FQ781" s="238"/>
      <c r="FR781" s="238"/>
      <c r="FS781" s="238"/>
      <c r="FT781" s="238"/>
      <c r="FU781" s="238"/>
      <c r="FV781" s="238"/>
      <c r="FW781" s="238"/>
      <c r="FX781" s="238"/>
      <c r="FY781" s="238"/>
      <c r="FZ781" s="238"/>
      <c r="GA781" s="238"/>
      <c r="GB781" s="238"/>
      <c r="GC781" s="238"/>
      <c r="GD781" s="238"/>
      <c r="GE781" s="238"/>
      <c r="GF781" s="238"/>
      <c r="GG781" s="238"/>
      <c r="GH781" s="238"/>
      <c r="GI781" s="238"/>
      <c r="GJ781" s="238"/>
      <c r="GK781" s="238"/>
      <c r="GL781" s="238"/>
      <c r="GM781" s="238"/>
      <c r="GN781" s="238"/>
      <c r="GO781" s="238"/>
      <c r="GP781" s="238"/>
      <c r="GQ781" s="238"/>
      <c r="GR781" s="238"/>
      <c r="GS781" s="238"/>
      <c r="GT781" s="238"/>
      <c r="GU781" s="238"/>
      <c r="GV781" s="238"/>
      <c r="GW781" s="238"/>
      <c r="GX781" s="238"/>
      <c r="GY781" s="238"/>
      <c r="GZ781" s="238"/>
      <c r="HA781" s="238"/>
      <c r="HB781" s="238"/>
      <c r="HC781" s="238"/>
      <c r="HD781" s="238"/>
      <c r="HE781" s="238"/>
      <c r="HF781" s="238"/>
      <c r="HG781" s="238"/>
      <c r="HH781" s="238"/>
      <c r="HI781" s="238"/>
      <c r="HJ781" s="238"/>
      <c r="HK781" s="238"/>
      <c r="HL781" s="238"/>
      <c r="HM781" s="238"/>
      <c r="HN781" s="238"/>
      <c r="HO781" s="238"/>
      <c r="HP781" s="238"/>
      <c r="HQ781" s="238"/>
      <c r="HR781" s="238"/>
      <c r="HS781" s="238"/>
      <c r="HT781" s="238"/>
      <c r="HU781" s="238"/>
      <c r="HV781" s="238"/>
      <c r="HW781" s="238"/>
      <c r="HX781" s="238"/>
      <c r="HY781" s="238"/>
      <c r="HZ781" s="238"/>
      <c r="IA781" s="238"/>
      <c r="IB781" s="238"/>
      <c r="IC781" s="238"/>
      <c r="ID781" s="238"/>
      <c r="IE781" s="238"/>
      <c r="IF781" s="238"/>
      <c r="IG781" s="238"/>
      <c r="IH781" s="238"/>
      <c r="II781" s="238"/>
      <c r="IJ781" s="238"/>
      <c r="IK781" s="238"/>
      <c r="IL781" s="238"/>
      <c r="IM781" s="238"/>
      <c r="IN781" s="238"/>
      <c r="IO781" s="238"/>
      <c r="IP781" s="238"/>
      <c r="IQ781" s="238"/>
      <c r="IR781" s="238"/>
      <c r="IS781" s="238"/>
      <c r="IT781" s="238"/>
      <c r="IU781" s="238"/>
      <c r="IV781" s="238"/>
      <c r="IW781" s="238"/>
      <c r="IX781" s="238"/>
      <c r="IY781" s="238"/>
      <c r="IZ781" s="238"/>
      <c r="JA781" s="238"/>
      <c r="JB781" s="238"/>
      <c r="JC781" s="238"/>
      <c r="JD781" s="238"/>
      <c r="JE781" s="238"/>
      <c r="JF781" s="238"/>
      <c r="JG781" s="238"/>
      <c r="JH781" s="238"/>
      <c r="JI781" s="238"/>
      <c r="JJ781" s="238"/>
      <c r="JK781" s="238"/>
      <c r="JL781" s="238"/>
    </row>
    <row r="782" spans="1:272" s="791" customFormat="1" ht="45" customHeight="1" x14ac:dyDescent="0.25">
      <c r="A782" s="738">
        <v>1</v>
      </c>
      <c r="B782" s="1737">
        <v>1</v>
      </c>
      <c r="C782" s="1183" t="s">
        <v>321</v>
      </c>
      <c r="D782" s="1183"/>
      <c r="E782" s="1183"/>
      <c r="F782" s="2236">
        <f t="shared" si="598"/>
        <v>37371</v>
      </c>
      <c r="G782" s="1184">
        <f t="shared" si="598"/>
        <v>28028</v>
      </c>
      <c r="H782" s="1184">
        <f t="shared" si="598"/>
        <v>30675</v>
      </c>
      <c r="I782" s="1316">
        <f>H782/G782*100</f>
        <v>109.44412730127016</v>
      </c>
      <c r="J782" s="1445"/>
      <c r="K782" s="1445"/>
      <c r="L782" s="1446"/>
      <c r="M782" s="1446"/>
      <c r="N782" s="1446"/>
      <c r="O782" s="1446"/>
      <c r="P782" s="1446"/>
      <c r="Q782" s="1446"/>
      <c r="R782" s="1184"/>
      <c r="S782" s="1184"/>
      <c r="T782" s="1184"/>
      <c r="U782" s="1184"/>
      <c r="V782" s="1184"/>
      <c r="W782" s="1184"/>
      <c r="X782" s="1184"/>
      <c r="Y782" s="1184"/>
      <c r="Z782" s="1184"/>
      <c r="AA782" s="1599"/>
      <c r="AB782" s="1184"/>
      <c r="AC782" s="1184"/>
      <c r="AD782" s="1184"/>
      <c r="AE782" s="1447"/>
      <c r="AF782" s="1184"/>
      <c r="AG782" s="1184">
        <f t="shared" si="599"/>
        <v>13</v>
      </c>
      <c r="AH782" s="1184">
        <f t="shared" si="599"/>
        <v>41509.89</v>
      </c>
      <c r="AI782" s="1184">
        <f t="shared" si="599"/>
        <v>41.509889999999999</v>
      </c>
      <c r="AJ782" s="2438"/>
      <c r="AK782" s="767"/>
      <c r="AL782" s="238"/>
      <c r="AM782" s="238"/>
      <c r="AN782" s="238"/>
      <c r="AO782" s="238"/>
      <c r="AP782" s="238"/>
      <c r="AQ782" s="238"/>
      <c r="AR782" s="238"/>
      <c r="AS782" s="238"/>
      <c r="AT782" s="238"/>
      <c r="AU782" s="238"/>
      <c r="AV782" s="238"/>
      <c r="AW782" s="238"/>
      <c r="AX782" s="238"/>
      <c r="AY782" s="238"/>
      <c r="AZ782" s="238"/>
      <c r="BA782" s="238"/>
      <c r="BB782" s="238"/>
      <c r="BC782" s="238"/>
      <c r="BD782" s="238"/>
      <c r="BE782" s="238"/>
      <c r="BF782" s="238"/>
      <c r="BG782" s="238"/>
      <c r="BH782" s="238"/>
      <c r="BI782" s="238"/>
      <c r="BJ782" s="238"/>
      <c r="BK782" s="238"/>
      <c r="BL782" s="238"/>
      <c r="BM782" s="238"/>
      <c r="BN782" s="238"/>
      <c r="BO782" s="238"/>
      <c r="BP782" s="238"/>
      <c r="BQ782" s="238"/>
      <c r="BR782" s="238"/>
      <c r="BS782" s="238"/>
      <c r="BT782" s="238"/>
      <c r="BU782" s="238"/>
      <c r="BV782" s="238"/>
      <c r="BW782" s="238"/>
      <c r="BX782" s="238"/>
      <c r="BY782" s="238"/>
      <c r="BZ782" s="238"/>
      <c r="CA782" s="238"/>
      <c r="CB782" s="238"/>
      <c r="CC782" s="238"/>
      <c r="CD782" s="238"/>
      <c r="CE782" s="238"/>
      <c r="CF782" s="238"/>
      <c r="CG782" s="238"/>
      <c r="CH782" s="238"/>
      <c r="CI782" s="238"/>
      <c r="CJ782" s="238"/>
      <c r="CK782" s="238"/>
      <c r="CL782" s="238"/>
      <c r="CM782" s="238"/>
      <c r="CN782" s="238"/>
      <c r="CO782" s="238"/>
      <c r="CP782" s="238"/>
      <c r="CQ782" s="238"/>
      <c r="CR782" s="238"/>
      <c r="CS782" s="238"/>
      <c r="CT782" s="238"/>
      <c r="CU782" s="238"/>
      <c r="CV782" s="238"/>
      <c r="CW782" s="238"/>
      <c r="CX782" s="238"/>
      <c r="CY782" s="238"/>
      <c r="CZ782" s="238"/>
      <c r="DA782" s="238"/>
      <c r="DB782" s="238"/>
      <c r="DC782" s="238"/>
      <c r="DD782" s="238"/>
      <c r="DE782" s="238"/>
      <c r="DF782" s="238"/>
      <c r="DG782" s="238"/>
      <c r="DH782" s="238"/>
      <c r="DI782" s="238"/>
      <c r="DJ782" s="238"/>
      <c r="DK782" s="238"/>
      <c r="DL782" s="238"/>
      <c r="DM782" s="238"/>
      <c r="DN782" s="238"/>
      <c r="DO782" s="238"/>
      <c r="DP782" s="238"/>
      <c r="DQ782" s="238"/>
      <c r="DR782" s="238"/>
      <c r="DS782" s="238"/>
      <c r="DT782" s="238"/>
      <c r="DU782" s="238"/>
      <c r="DV782" s="238"/>
      <c r="DW782" s="238"/>
      <c r="DX782" s="238"/>
      <c r="DY782" s="238"/>
      <c r="DZ782" s="238"/>
      <c r="EA782" s="238"/>
      <c r="EB782" s="238"/>
      <c r="EC782" s="238"/>
      <c r="ED782" s="238"/>
      <c r="EE782" s="238"/>
      <c r="EF782" s="238"/>
      <c r="EG782" s="238"/>
      <c r="EH782" s="238"/>
      <c r="EI782" s="238"/>
      <c r="EJ782" s="238"/>
      <c r="EK782" s="238"/>
      <c r="EL782" s="238"/>
      <c r="EM782" s="238"/>
      <c r="EN782" s="238"/>
      <c r="EO782" s="238"/>
      <c r="EP782" s="238"/>
      <c r="EQ782" s="238"/>
      <c r="ER782" s="238"/>
      <c r="ES782" s="238"/>
      <c r="ET782" s="238"/>
      <c r="EU782" s="238"/>
      <c r="EV782" s="238"/>
      <c r="EW782" s="238"/>
      <c r="EX782" s="238"/>
      <c r="EY782" s="238"/>
      <c r="EZ782" s="238"/>
      <c r="FA782" s="238"/>
      <c r="FB782" s="238"/>
      <c r="FC782" s="238"/>
      <c r="FD782" s="238"/>
      <c r="FE782" s="238"/>
      <c r="FF782" s="238"/>
      <c r="FG782" s="238"/>
      <c r="FH782" s="238"/>
      <c r="FI782" s="238"/>
      <c r="FJ782" s="238"/>
      <c r="FK782" s="238"/>
      <c r="FL782" s="238"/>
      <c r="FM782" s="238"/>
      <c r="FN782" s="238"/>
      <c r="FO782" s="238"/>
      <c r="FP782" s="238"/>
      <c r="FQ782" s="238"/>
      <c r="FR782" s="238"/>
      <c r="FS782" s="238"/>
      <c r="FT782" s="238"/>
      <c r="FU782" s="238"/>
      <c r="FV782" s="238"/>
      <c r="FW782" s="238"/>
      <c r="FX782" s="238"/>
      <c r="FY782" s="238"/>
      <c r="FZ782" s="238"/>
      <c r="GA782" s="238"/>
      <c r="GB782" s="238"/>
      <c r="GC782" s="238"/>
      <c r="GD782" s="238"/>
      <c r="GE782" s="238"/>
      <c r="GF782" s="238"/>
      <c r="GG782" s="238"/>
      <c r="GH782" s="238"/>
      <c r="GI782" s="238"/>
      <c r="GJ782" s="238"/>
      <c r="GK782" s="238"/>
      <c r="GL782" s="238"/>
      <c r="GM782" s="238"/>
      <c r="GN782" s="238"/>
      <c r="GO782" s="238"/>
      <c r="GP782" s="238"/>
      <c r="GQ782" s="238"/>
      <c r="GR782" s="238"/>
      <c r="GS782" s="238"/>
      <c r="GT782" s="238"/>
      <c r="GU782" s="238"/>
      <c r="GV782" s="238"/>
      <c r="GW782" s="238"/>
      <c r="GX782" s="238"/>
      <c r="GY782" s="238"/>
      <c r="GZ782" s="238"/>
      <c r="HA782" s="238"/>
      <c r="HB782" s="238"/>
      <c r="HC782" s="238"/>
      <c r="HD782" s="238"/>
      <c r="HE782" s="238"/>
      <c r="HF782" s="238"/>
      <c r="HG782" s="238"/>
      <c r="HH782" s="238"/>
      <c r="HI782" s="238"/>
      <c r="HJ782" s="238"/>
      <c r="HK782" s="238"/>
      <c r="HL782" s="238"/>
      <c r="HM782" s="238"/>
      <c r="HN782" s="238"/>
      <c r="HO782" s="238"/>
      <c r="HP782" s="238"/>
      <c r="HQ782" s="238"/>
      <c r="HR782" s="238"/>
      <c r="HS782" s="238"/>
      <c r="HT782" s="238"/>
      <c r="HU782" s="238"/>
      <c r="HV782" s="238"/>
      <c r="HW782" s="238"/>
      <c r="HX782" s="238"/>
      <c r="HY782" s="238"/>
      <c r="HZ782" s="238"/>
      <c r="IA782" s="238"/>
      <c r="IB782" s="238"/>
      <c r="IC782" s="238"/>
      <c r="ID782" s="238"/>
      <c r="IE782" s="238"/>
      <c r="IF782" s="238"/>
      <c r="IG782" s="238"/>
      <c r="IH782" s="238"/>
      <c r="II782" s="238"/>
      <c r="IJ782" s="238"/>
      <c r="IK782" s="238"/>
      <c r="IL782" s="238"/>
      <c r="IM782" s="238"/>
      <c r="IN782" s="238"/>
      <c r="IO782" s="238"/>
      <c r="IP782" s="238"/>
      <c r="IQ782" s="238"/>
      <c r="IR782" s="238"/>
      <c r="IS782" s="238"/>
      <c r="IT782" s="238"/>
      <c r="IU782" s="238"/>
      <c r="IV782" s="238"/>
      <c r="IW782" s="238"/>
      <c r="IX782" s="238"/>
      <c r="IY782" s="238"/>
      <c r="IZ782" s="238"/>
      <c r="JA782" s="238"/>
      <c r="JB782" s="238"/>
      <c r="JC782" s="238"/>
      <c r="JD782" s="238"/>
      <c r="JE782" s="238"/>
      <c r="JF782" s="238"/>
      <c r="JG782" s="238"/>
      <c r="JH782" s="238"/>
      <c r="JI782" s="238"/>
      <c r="JJ782" s="238"/>
      <c r="JK782" s="238"/>
      <c r="JL782" s="238"/>
    </row>
    <row r="783" spans="1:272" s="791" customFormat="1" ht="42.75" customHeight="1" x14ac:dyDescent="0.25">
      <c r="A783" s="738">
        <v>1</v>
      </c>
      <c r="B783" s="1737">
        <v>1</v>
      </c>
      <c r="C783" s="1183" t="s">
        <v>322</v>
      </c>
      <c r="D783" s="1183"/>
      <c r="E783" s="1183"/>
      <c r="F783" s="2236">
        <f t="shared" si="598"/>
        <v>7223</v>
      </c>
      <c r="G783" s="1184">
        <f t="shared" si="598"/>
        <v>5417</v>
      </c>
      <c r="H783" s="1184">
        <f t="shared" si="598"/>
        <v>5028</v>
      </c>
      <c r="I783" s="1316">
        <f>H783/G783*100</f>
        <v>92.818903452095256</v>
      </c>
      <c r="J783" s="1445"/>
      <c r="K783" s="1445"/>
      <c r="L783" s="1446"/>
      <c r="M783" s="1446"/>
      <c r="N783" s="1446"/>
      <c r="O783" s="1446"/>
      <c r="P783" s="1446"/>
      <c r="Q783" s="1446"/>
      <c r="R783" s="1184"/>
      <c r="S783" s="1184"/>
      <c r="T783" s="1184"/>
      <c r="U783" s="1184"/>
      <c r="V783" s="1184"/>
      <c r="W783" s="1184"/>
      <c r="X783" s="1184"/>
      <c r="Y783" s="1184"/>
      <c r="Z783" s="1184"/>
      <c r="AA783" s="1599"/>
      <c r="AB783" s="1184"/>
      <c r="AC783" s="1184"/>
      <c r="AD783" s="1184"/>
      <c r="AE783" s="1447"/>
      <c r="AF783" s="1184"/>
      <c r="AG783" s="1184">
        <f t="shared" si="599"/>
        <v>58</v>
      </c>
      <c r="AH783" s="1184">
        <f t="shared" si="599"/>
        <v>69707.620000000024</v>
      </c>
      <c r="AI783" s="1184">
        <f t="shared" si="599"/>
        <v>69.70762000000002</v>
      </c>
      <c r="AJ783" s="2438"/>
      <c r="AK783" s="767"/>
      <c r="AL783" s="238"/>
      <c r="AM783" s="238"/>
      <c r="AN783" s="238"/>
      <c r="AO783" s="238"/>
      <c r="AP783" s="238"/>
      <c r="AQ783" s="238"/>
      <c r="AR783" s="238"/>
      <c r="AS783" s="238"/>
      <c r="AT783" s="238"/>
      <c r="AU783" s="238"/>
      <c r="AV783" s="238"/>
      <c r="AW783" s="238"/>
      <c r="AX783" s="238"/>
      <c r="AY783" s="238"/>
      <c r="AZ783" s="238"/>
      <c r="BA783" s="238"/>
      <c r="BB783" s="238"/>
      <c r="BC783" s="238"/>
      <c r="BD783" s="238"/>
      <c r="BE783" s="238"/>
      <c r="BF783" s="238"/>
      <c r="BG783" s="238"/>
      <c r="BH783" s="238"/>
      <c r="BI783" s="238"/>
      <c r="BJ783" s="238"/>
      <c r="BK783" s="238"/>
      <c r="BL783" s="238"/>
      <c r="BM783" s="238"/>
      <c r="BN783" s="238"/>
      <c r="BO783" s="238"/>
      <c r="BP783" s="238"/>
      <c r="BQ783" s="238"/>
      <c r="BR783" s="238"/>
      <c r="BS783" s="238"/>
      <c r="BT783" s="238"/>
      <c r="BU783" s="238"/>
      <c r="BV783" s="238"/>
      <c r="BW783" s="238"/>
      <c r="BX783" s="238"/>
      <c r="BY783" s="238"/>
      <c r="BZ783" s="238"/>
      <c r="CA783" s="238"/>
      <c r="CB783" s="238"/>
      <c r="CC783" s="238"/>
      <c r="CD783" s="238"/>
      <c r="CE783" s="238"/>
      <c r="CF783" s="238"/>
      <c r="CG783" s="238"/>
      <c r="CH783" s="238"/>
      <c r="CI783" s="238"/>
      <c r="CJ783" s="238"/>
      <c r="CK783" s="238"/>
      <c r="CL783" s="238"/>
      <c r="CM783" s="238"/>
      <c r="CN783" s="238"/>
      <c r="CO783" s="238"/>
      <c r="CP783" s="238"/>
      <c r="CQ783" s="238"/>
      <c r="CR783" s="238"/>
      <c r="CS783" s="238"/>
      <c r="CT783" s="238"/>
      <c r="CU783" s="238"/>
      <c r="CV783" s="238"/>
      <c r="CW783" s="238"/>
      <c r="CX783" s="238"/>
      <c r="CY783" s="238"/>
      <c r="CZ783" s="238"/>
      <c r="DA783" s="238"/>
      <c r="DB783" s="238"/>
      <c r="DC783" s="238"/>
      <c r="DD783" s="238"/>
      <c r="DE783" s="238"/>
      <c r="DF783" s="238"/>
      <c r="DG783" s="238"/>
      <c r="DH783" s="238"/>
      <c r="DI783" s="238"/>
      <c r="DJ783" s="238"/>
      <c r="DK783" s="238"/>
      <c r="DL783" s="238"/>
      <c r="DM783" s="238"/>
      <c r="DN783" s="238"/>
      <c r="DO783" s="238"/>
      <c r="DP783" s="238"/>
      <c r="DQ783" s="238"/>
      <c r="DR783" s="238"/>
      <c r="DS783" s="238"/>
      <c r="DT783" s="238"/>
      <c r="DU783" s="238"/>
      <c r="DV783" s="238"/>
      <c r="DW783" s="238"/>
      <c r="DX783" s="238"/>
      <c r="DY783" s="238"/>
      <c r="DZ783" s="238"/>
      <c r="EA783" s="238"/>
      <c r="EB783" s="238"/>
      <c r="EC783" s="238"/>
      <c r="ED783" s="238"/>
      <c r="EE783" s="238"/>
      <c r="EF783" s="238"/>
      <c r="EG783" s="238"/>
      <c r="EH783" s="238"/>
      <c r="EI783" s="238"/>
      <c r="EJ783" s="238"/>
      <c r="EK783" s="238"/>
      <c r="EL783" s="238"/>
      <c r="EM783" s="238"/>
      <c r="EN783" s="238"/>
      <c r="EO783" s="238"/>
      <c r="EP783" s="238"/>
      <c r="EQ783" s="238"/>
      <c r="ER783" s="238"/>
      <c r="ES783" s="238"/>
      <c r="ET783" s="238"/>
      <c r="EU783" s="238"/>
      <c r="EV783" s="238"/>
      <c r="EW783" s="238"/>
      <c r="EX783" s="238"/>
      <c r="EY783" s="238"/>
      <c r="EZ783" s="238"/>
      <c r="FA783" s="238"/>
      <c r="FB783" s="238"/>
      <c r="FC783" s="238"/>
      <c r="FD783" s="238"/>
      <c r="FE783" s="238"/>
      <c r="FF783" s="238"/>
      <c r="FG783" s="238"/>
      <c r="FH783" s="238"/>
      <c r="FI783" s="238"/>
      <c r="FJ783" s="238"/>
      <c r="FK783" s="238"/>
      <c r="FL783" s="238"/>
      <c r="FM783" s="238"/>
      <c r="FN783" s="238"/>
      <c r="FO783" s="238"/>
      <c r="FP783" s="238"/>
      <c r="FQ783" s="238"/>
      <c r="FR783" s="238"/>
      <c r="FS783" s="238"/>
      <c r="FT783" s="238"/>
      <c r="FU783" s="238"/>
      <c r="FV783" s="238"/>
      <c r="FW783" s="238"/>
      <c r="FX783" s="238"/>
      <c r="FY783" s="238"/>
      <c r="FZ783" s="238"/>
      <c r="GA783" s="238"/>
      <c r="GB783" s="238"/>
      <c r="GC783" s="238"/>
      <c r="GD783" s="238"/>
      <c r="GE783" s="238"/>
      <c r="GF783" s="238"/>
      <c r="GG783" s="238"/>
      <c r="GH783" s="238"/>
      <c r="GI783" s="238"/>
      <c r="GJ783" s="238"/>
      <c r="GK783" s="238"/>
      <c r="GL783" s="238"/>
      <c r="GM783" s="238"/>
      <c r="GN783" s="238"/>
      <c r="GO783" s="238"/>
      <c r="GP783" s="238"/>
      <c r="GQ783" s="238"/>
      <c r="GR783" s="238"/>
      <c r="GS783" s="238"/>
      <c r="GT783" s="238"/>
      <c r="GU783" s="238"/>
      <c r="GV783" s="238"/>
      <c r="GW783" s="238"/>
      <c r="GX783" s="238"/>
      <c r="GY783" s="238"/>
      <c r="GZ783" s="238"/>
      <c r="HA783" s="238"/>
      <c r="HB783" s="238"/>
      <c r="HC783" s="238"/>
      <c r="HD783" s="238"/>
      <c r="HE783" s="238"/>
      <c r="HF783" s="238"/>
      <c r="HG783" s="238"/>
      <c r="HH783" s="238"/>
      <c r="HI783" s="238"/>
      <c r="HJ783" s="238"/>
      <c r="HK783" s="238"/>
      <c r="HL783" s="238"/>
      <c r="HM783" s="238"/>
      <c r="HN783" s="238"/>
      <c r="HO783" s="238"/>
      <c r="HP783" s="238"/>
      <c r="HQ783" s="238"/>
      <c r="HR783" s="238"/>
      <c r="HS783" s="238"/>
      <c r="HT783" s="238"/>
      <c r="HU783" s="238"/>
      <c r="HV783" s="238"/>
      <c r="HW783" s="238"/>
      <c r="HX783" s="238"/>
      <c r="HY783" s="238"/>
      <c r="HZ783" s="238"/>
      <c r="IA783" s="238"/>
      <c r="IB783" s="238"/>
      <c r="IC783" s="238"/>
      <c r="ID783" s="238"/>
      <c r="IE783" s="238"/>
      <c r="IF783" s="238"/>
      <c r="IG783" s="238"/>
      <c r="IH783" s="238"/>
      <c r="II783" s="238"/>
      <c r="IJ783" s="238"/>
      <c r="IK783" s="238"/>
      <c r="IL783" s="238"/>
      <c r="IM783" s="238"/>
      <c r="IN783" s="238"/>
      <c r="IO783" s="238"/>
      <c r="IP783" s="238"/>
      <c r="IQ783" s="238"/>
      <c r="IR783" s="238"/>
      <c r="IS783" s="238"/>
      <c r="IT783" s="238"/>
      <c r="IU783" s="238"/>
      <c r="IV783" s="238"/>
      <c r="IW783" s="238"/>
      <c r="IX783" s="238"/>
      <c r="IY783" s="238"/>
      <c r="IZ783" s="238"/>
      <c r="JA783" s="238"/>
      <c r="JB783" s="238"/>
      <c r="JC783" s="238"/>
      <c r="JD783" s="238"/>
      <c r="JE783" s="238"/>
      <c r="JF783" s="238"/>
      <c r="JG783" s="238"/>
      <c r="JH783" s="238"/>
      <c r="JI783" s="238"/>
      <c r="JJ783" s="238"/>
      <c r="JK783" s="238"/>
      <c r="JL783" s="238"/>
    </row>
    <row r="784" spans="1:272" s="791" customFormat="1" ht="28.5" customHeight="1" x14ac:dyDescent="0.25">
      <c r="A784" s="738">
        <v>1</v>
      </c>
      <c r="B784" s="1737">
        <v>1</v>
      </c>
      <c r="C784" s="1183" t="s">
        <v>293</v>
      </c>
      <c r="D784" s="1183"/>
      <c r="E784" s="1183"/>
      <c r="F784" s="2236"/>
      <c r="G784" s="1184"/>
      <c r="H784" s="1184"/>
      <c r="I784" s="1316"/>
      <c r="J784" s="1445"/>
      <c r="K784" s="1445"/>
      <c r="L784" s="1446"/>
      <c r="M784" s="1446"/>
      <c r="N784" s="1446"/>
      <c r="O784" s="1446"/>
      <c r="P784" s="1446"/>
      <c r="Q784" s="1446"/>
      <c r="R784" s="1184"/>
      <c r="S784" s="1184"/>
      <c r="T784" s="1184"/>
      <c r="U784" s="1184"/>
      <c r="V784" s="1184"/>
      <c r="W784" s="1184"/>
      <c r="X784" s="1184"/>
      <c r="Y784" s="1184"/>
      <c r="Z784" s="1184"/>
      <c r="AA784" s="1599"/>
      <c r="AB784" s="1184"/>
      <c r="AC784" s="1184"/>
      <c r="AD784" s="1184"/>
      <c r="AE784" s="1447"/>
      <c r="AF784" s="1184"/>
      <c r="AG784" s="1184"/>
      <c r="AH784" s="1184"/>
      <c r="AI784" s="1184"/>
      <c r="AJ784" s="2438"/>
      <c r="AK784" s="767"/>
      <c r="AL784" s="238"/>
      <c r="AM784" s="238"/>
      <c r="AN784" s="238"/>
      <c r="AO784" s="238"/>
      <c r="AP784" s="238"/>
      <c r="AQ784" s="238"/>
      <c r="AR784" s="238"/>
      <c r="AS784" s="238"/>
      <c r="AT784" s="238"/>
      <c r="AU784" s="238"/>
      <c r="AV784" s="238"/>
      <c r="AW784" s="238"/>
      <c r="AX784" s="238"/>
      <c r="AY784" s="238"/>
      <c r="AZ784" s="238"/>
      <c r="BA784" s="238"/>
      <c r="BB784" s="238"/>
      <c r="BC784" s="238"/>
      <c r="BD784" s="238"/>
      <c r="BE784" s="238"/>
      <c r="BF784" s="238"/>
      <c r="BG784" s="238"/>
      <c r="BH784" s="238"/>
      <c r="BI784" s="238"/>
      <c r="BJ784" s="238"/>
      <c r="BK784" s="238"/>
      <c r="BL784" s="238"/>
      <c r="BM784" s="238"/>
      <c r="BN784" s="238"/>
      <c r="BO784" s="238"/>
      <c r="BP784" s="238"/>
      <c r="BQ784" s="238"/>
      <c r="BR784" s="238"/>
      <c r="BS784" s="238"/>
      <c r="BT784" s="238"/>
      <c r="BU784" s="238"/>
      <c r="BV784" s="238"/>
      <c r="BW784" s="238"/>
      <c r="BX784" s="238"/>
      <c r="BY784" s="238"/>
      <c r="BZ784" s="238"/>
      <c r="CA784" s="238"/>
      <c r="CB784" s="238"/>
      <c r="CC784" s="238"/>
      <c r="CD784" s="238"/>
      <c r="CE784" s="238"/>
      <c r="CF784" s="238"/>
      <c r="CG784" s="238"/>
      <c r="CH784" s="238"/>
      <c r="CI784" s="238"/>
      <c r="CJ784" s="238"/>
      <c r="CK784" s="238"/>
      <c r="CL784" s="238"/>
      <c r="CM784" s="238"/>
      <c r="CN784" s="238"/>
      <c r="CO784" s="238"/>
      <c r="CP784" s="238"/>
      <c r="CQ784" s="238"/>
      <c r="CR784" s="238"/>
      <c r="CS784" s="238"/>
      <c r="CT784" s="238"/>
      <c r="CU784" s="238"/>
      <c r="CV784" s="238"/>
      <c r="CW784" s="238"/>
      <c r="CX784" s="238"/>
      <c r="CY784" s="238"/>
      <c r="CZ784" s="238"/>
      <c r="DA784" s="238"/>
      <c r="DB784" s="238"/>
      <c r="DC784" s="238"/>
      <c r="DD784" s="238"/>
      <c r="DE784" s="238"/>
      <c r="DF784" s="238"/>
      <c r="DG784" s="238"/>
      <c r="DH784" s="238"/>
      <c r="DI784" s="238"/>
      <c r="DJ784" s="238"/>
      <c r="DK784" s="238"/>
      <c r="DL784" s="238"/>
      <c r="DM784" s="238"/>
      <c r="DN784" s="238"/>
      <c r="DO784" s="238"/>
      <c r="DP784" s="238"/>
      <c r="DQ784" s="238"/>
      <c r="DR784" s="238"/>
      <c r="DS784" s="238"/>
      <c r="DT784" s="238"/>
      <c r="DU784" s="238"/>
      <c r="DV784" s="238"/>
      <c r="DW784" s="238"/>
      <c r="DX784" s="238"/>
      <c r="DY784" s="238"/>
      <c r="DZ784" s="238"/>
      <c r="EA784" s="238"/>
      <c r="EB784" s="238"/>
      <c r="EC784" s="238"/>
      <c r="ED784" s="238"/>
      <c r="EE784" s="238"/>
      <c r="EF784" s="238"/>
      <c r="EG784" s="238"/>
      <c r="EH784" s="238"/>
      <c r="EI784" s="238"/>
      <c r="EJ784" s="238"/>
      <c r="EK784" s="238"/>
      <c r="EL784" s="238"/>
      <c r="EM784" s="238"/>
      <c r="EN784" s="238"/>
      <c r="EO784" s="238"/>
      <c r="EP784" s="238"/>
      <c r="EQ784" s="238"/>
      <c r="ER784" s="238"/>
      <c r="ES784" s="238"/>
      <c r="ET784" s="238"/>
      <c r="EU784" s="238"/>
      <c r="EV784" s="238"/>
      <c r="EW784" s="238"/>
      <c r="EX784" s="238"/>
      <c r="EY784" s="238"/>
      <c r="EZ784" s="238"/>
      <c r="FA784" s="238"/>
      <c r="FB784" s="238"/>
      <c r="FC784" s="238"/>
      <c r="FD784" s="238"/>
      <c r="FE784" s="238"/>
      <c r="FF784" s="238"/>
      <c r="FG784" s="238"/>
      <c r="FH784" s="238"/>
      <c r="FI784" s="238"/>
      <c r="FJ784" s="238"/>
      <c r="FK784" s="238"/>
      <c r="FL784" s="238"/>
      <c r="FM784" s="238"/>
      <c r="FN784" s="238"/>
      <c r="FO784" s="238"/>
      <c r="FP784" s="238"/>
      <c r="FQ784" s="238"/>
      <c r="FR784" s="238"/>
      <c r="FS784" s="238"/>
      <c r="FT784" s="238"/>
      <c r="FU784" s="238"/>
      <c r="FV784" s="238"/>
      <c r="FW784" s="238"/>
      <c r="FX784" s="238"/>
      <c r="FY784" s="238"/>
      <c r="FZ784" s="238"/>
      <c r="GA784" s="238"/>
      <c r="GB784" s="238"/>
      <c r="GC784" s="238"/>
      <c r="GD784" s="238"/>
      <c r="GE784" s="238"/>
      <c r="GF784" s="238"/>
      <c r="GG784" s="238"/>
      <c r="GH784" s="238"/>
      <c r="GI784" s="238"/>
      <c r="GJ784" s="238"/>
      <c r="GK784" s="238"/>
      <c r="GL784" s="238"/>
      <c r="GM784" s="238"/>
      <c r="GN784" s="238"/>
      <c r="GO784" s="238"/>
      <c r="GP784" s="238"/>
      <c r="GQ784" s="238"/>
      <c r="GR784" s="238"/>
      <c r="GS784" s="238"/>
      <c r="GT784" s="238"/>
      <c r="GU784" s="238"/>
      <c r="GV784" s="238"/>
      <c r="GW784" s="238"/>
      <c r="GX784" s="238"/>
      <c r="GY784" s="238"/>
      <c r="GZ784" s="238"/>
      <c r="HA784" s="238"/>
      <c r="HB784" s="238"/>
      <c r="HC784" s="238"/>
      <c r="HD784" s="238"/>
      <c r="HE784" s="238"/>
      <c r="HF784" s="238"/>
      <c r="HG784" s="238"/>
      <c r="HH784" s="238"/>
      <c r="HI784" s="238"/>
      <c r="HJ784" s="238"/>
      <c r="HK784" s="238"/>
      <c r="HL784" s="238"/>
      <c r="HM784" s="238"/>
      <c r="HN784" s="238"/>
      <c r="HO784" s="238"/>
      <c r="HP784" s="238"/>
      <c r="HQ784" s="238"/>
      <c r="HR784" s="238"/>
      <c r="HS784" s="238"/>
      <c r="HT784" s="238"/>
      <c r="HU784" s="238"/>
      <c r="HV784" s="238"/>
      <c r="HW784" s="238"/>
      <c r="HX784" s="238"/>
      <c r="HY784" s="238"/>
      <c r="HZ784" s="238"/>
      <c r="IA784" s="238"/>
      <c r="IB784" s="238"/>
      <c r="IC784" s="238"/>
      <c r="ID784" s="238"/>
      <c r="IE784" s="238"/>
      <c r="IF784" s="238"/>
      <c r="IG784" s="238"/>
      <c r="IH784" s="238"/>
      <c r="II784" s="238"/>
      <c r="IJ784" s="238"/>
      <c r="IK784" s="238"/>
      <c r="IL784" s="238"/>
      <c r="IM784" s="238"/>
      <c r="IN784" s="238"/>
      <c r="IO784" s="238"/>
      <c r="IP784" s="238"/>
      <c r="IQ784" s="238"/>
      <c r="IR784" s="238"/>
      <c r="IS784" s="238"/>
      <c r="IT784" s="238"/>
      <c r="IU784" s="238"/>
      <c r="IV784" s="238"/>
      <c r="IW784" s="238"/>
      <c r="IX784" s="238"/>
      <c r="IY784" s="238"/>
      <c r="IZ784" s="238"/>
      <c r="JA784" s="238"/>
      <c r="JB784" s="238"/>
      <c r="JC784" s="238"/>
      <c r="JD784" s="238"/>
      <c r="JE784" s="238"/>
      <c r="JF784" s="238"/>
      <c r="JG784" s="238"/>
      <c r="JH784" s="238"/>
      <c r="JI784" s="238"/>
      <c r="JJ784" s="238"/>
      <c r="JK784" s="238"/>
      <c r="JL784" s="238"/>
    </row>
    <row r="785" spans="1:272" s="791" customFormat="1" ht="38.1" customHeight="1" x14ac:dyDescent="0.25">
      <c r="A785" s="738">
        <v>1</v>
      </c>
      <c r="B785" s="1737">
        <v>1</v>
      </c>
      <c r="C785" s="1183" t="s">
        <v>157</v>
      </c>
      <c r="D785" s="1183"/>
      <c r="E785" s="1183"/>
      <c r="F785" s="2236">
        <f>F751</f>
        <v>17703.176470588234</v>
      </c>
      <c r="G785" s="1184">
        <f t="shared" ref="G785:H785" si="600">G751</f>
        <v>13277.411764705883</v>
      </c>
      <c r="H785" s="1184">
        <f t="shared" si="600"/>
        <v>13216.811764705883</v>
      </c>
      <c r="I785" s="1316">
        <f>H785/G785*100</f>
        <v>99.543585744918389</v>
      </c>
      <c r="J785" s="1445"/>
      <c r="K785" s="1445"/>
      <c r="L785" s="1446"/>
      <c r="M785" s="1446"/>
      <c r="N785" s="1446"/>
      <c r="O785" s="1446"/>
      <c r="P785" s="1446"/>
      <c r="Q785" s="1446"/>
      <c r="R785" s="1184"/>
      <c r="S785" s="1184"/>
      <c r="T785" s="1184"/>
      <c r="U785" s="1184"/>
      <c r="V785" s="1184"/>
      <c r="W785" s="1184"/>
      <c r="X785" s="1184"/>
      <c r="Y785" s="1184"/>
      <c r="Z785" s="1184"/>
      <c r="AA785" s="1599"/>
      <c r="AB785" s="1184"/>
      <c r="AC785" s="1184"/>
      <c r="AD785" s="1184"/>
      <c r="AE785" s="1447"/>
      <c r="AF785" s="1184"/>
      <c r="AG785" s="1184">
        <f t="shared" ref="AG785:AI786" si="601">AG751</f>
        <v>94.7</v>
      </c>
      <c r="AH785" s="1184">
        <f t="shared" si="601"/>
        <v>189378.39</v>
      </c>
      <c r="AI785" s="1184">
        <f t="shared" si="601"/>
        <v>189.37839000000002</v>
      </c>
      <c r="AJ785" s="2438"/>
      <c r="AK785" s="767"/>
      <c r="AL785" s="238"/>
      <c r="AM785" s="238"/>
      <c r="AN785" s="238"/>
      <c r="AO785" s="238"/>
      <c r="AP785" s="238"/>
      <c r="AQ785" s="238"/>
      <c r="AR785" s="238"/>
      <c r="AS785" s="238"/>
      <c r="AT785" s="238"/>
      <c r="AU785" s="238"/>
      <c r="AV785" s="238"/>
      <c r="AW785" s="238"/>
      <c r="AX785" s="238"/>
      <c r="AY785" s="238"/>
      <c r="AZ785" s="238"/>
      <c r="BA785" s="238"/>
      <c r="BB785" s="238"/>
      <c r="BC785" s="238"/>
      <c r="BD785" s="238"/>
      <c r="BE785" s="238"/>
      <c r="BF785" s="238"/>
      <c r="BG785" s="238"/>
      <c r="BH785" s="238"/>
      <c r="BI785" s="238"/>
      <c r="BJ785" s="238"/>
      <c r="BK785" s="238"/>
      <c r="BL785" s="238"/>
      <c r="BM785" s="238"/>
      <c r="BN785" s="238"/>
      <c r="BO785" s="238"/>
      <c r="BP785" s="238"/>
      <c r="BQ785" s="238"/>
      <c r="BR785" s="238"/>
      <c r="BS785" s="238"/>
      <c r="BT785" s="238"/>
      <c r="BU785" s="238"/>
      <c r="BV785" s="238"/>
      <c r="BW785" s="238"/>
      <c r="BX785" s="238"/>
      <c r="BY785" s="238"/>
      <c r="BZ785" s="238"/>
      <c r="CA785" s="238"/>
      <c r="CB785" s="238"/>
      <c r="CC785" s="238"/>
      <c r="CD785" s="238"/>
      <c r="CE785" s="238"/>
      <c r="CF785" s="238"/>
      <c r="CG785" s="238"/>
      <c r="CH785" s="238"/>
      <c r="CI785" s="238"/>
      <c r="CJ785" s="238"/>
      <c r="CK785" s="238"/>
      <c r="CL785" s="238"/>
      <c r="CM785" s="238"/>
      <c r="CN785" s="238"/>
      <c r="CO785" s="238"/>
      <c r="CP785" s="238"/>
      <c r="CQ785" s="238"/>
      <c r="CR785" s="238"/>
      <c r="CS785" s="238"/>
      <c r="CT785" s="238"/>
      <c r="CU785" s="238"/>
      <c r="CV785" s="238"/>
      <c r="CW785" s="238"/>
      <c r="CX785" s="238"/>
      <c r="CY785" s="238"/>
      <c r="CZ785" s="238"/>
      <c r="DA785" s="238"/>
      <c r="DB785" s="238"/>
      <c r="DC785" s="238"/>
      <c r="DD785" s="238"/>
      <c r="DE785" s="238"/>
      <c r="DF785" s="238"/>
      <c r="DG785" s="238"/>
      <c r="DH785" s="238"/>
      <c r="DI785" s="238"/>
      <c r="DJ785" s="238"/>
      <c r="DK785" s="238"/>
      <c r="DL785" s="238"/>
      <c r="DM785" s="238"/>
      <c r="DN785" s="238"/>
      <c r="DO785" s="238"/>
      <c r="DP785" s="238"/>
      <c r="DQ785" s="238"/>
      <c r="DR785" s="238"/>
      <c r="DS785" s="238"/>
      <c r="DT785" s="238"/>
      <c r="DU785" s="238"/>
      <c r="DV785" s="238"/>
      <c r="DW785" s="238"/>
      <c r="DX785" s="238"/>
      <c r="DY785" s="238"/>
      <c r="DZ785" s="238"/>
      <c r="EA785" s="238"/>
      <c r="EB785" s="238"/>
      <c r="EC785" s="238"/>
      <c r="ED785" s="238"/>
      <c r="EE785" s="238"/>
      <c r="EF785" s="238"/>
      <c r="EG785" s="238"/>
      <c r="EH785" s="238"/>
      <c r="EI785" s="238"/>
      <c r="EJ785" s="238"/>
      <c r="EK785" s="238"/>
      <c r="EL785" s="238"/>
      <c r="EM785" s="238"/>
      <c r="EN785" s="238"/>
      <c r="EO785" s="238"/>
      <c r="EP785" s="238"/>
      <c r="EQ785" s="238"/>
      <c r="ER785" s="238"/>
      <c r="ES785" s="238"/>
      <c r="ET785" s="238"/>
      <c r="EU785" s="238"/>
      <c r="EV785" s="238"/>
      <c r="EW785" s="238"/>
      <c r="EX785" s="238"/>
      <c r="EY785" s="238"/>
      <c r="EZ785" s="238"/>
      <c r="FA785" s="238"/>
      <c r="FB785" s="238"/>
      <c r="FC785" s="238"/>
      <c r="FD785" s="238"/>
      <c r="FE785" s="238"/>
      <c r="FF785" s="238"/>
      <c r="FG785" s="238"/>
      <c r="FH785" s="238"/>
      <c r="FI785" s="238"/>
      <c r="FJ785" s="238"/>
      <c r="FK785" s="238"/>
      <c r="FL785" s="238"/>
      <c r="FM785" s="238"/>
      <c r="FN785" s="238"/>
      <c r="FO785" s="238"/>
      <c r="FP785" s="238"/>
      <c r="FQ785" s="238"/>
      <c r="FR785" s="238"/>
      <c r="FS785" s="238"/>
      <c r="FT785" s="238"/>
      <c r="FU785" s="238"/>
      <c r="FV785" s="238"/>
      <c r="FW785" s="238"/>
      <c r="FX785" s="238"/>
      <c r="FY785" s="238"/>
      <c r="FZ785" s="238"/>
      <c r="GA785" s="238"/>
      <c r="GB785" s="238"/>
      <c r="GC785" s="238"/>
      <c r="GD785" s="238"/>
      <c r="GE785" s="238"/>
      <c r="GF785" s="238"/>
      <c r="GG785" s="238"/>
      <c r="GH785" s="238"/>
      <c r="GI785" s="238"/>
      <c r="GJ785" s="238"/>
      <c r="GK785" s="238"/>
      <c r="GL785" s="238"/>
      <c r="GM785" s="238"/>
      <c r="GN785" s="238"/>
      <c r="GO785" s="238"/>
      <c r="GP785" s="238"/>
      <c r="GQ785" s="238"/>
      <c r="GR785" s="238"/>
      <c r="GS785" s="238"/>
      <c r="GT785" s="238"/>
      <c r="GU785" s="238"/>
      <c r="GV785" s="238"/>
      <c r="GW785" s="238"/>
      <c r="GX785" s="238"/>
      <c r="GY785" s="238"/>
      <c r="GZ785" s="238"/>
      <c r="HA785" s="238"/>
      <c r="HB785" s="238"/>
      <c r="HC785" s="238"/>
      <c r="HD785" s="238"/>
      <c r="HE785" s="238"/>
      <c r="HF785" s="238"/>
      <c r="HG785" s="238"/>
      <c r="HH785" s="238"/>
      <c r="HI785" s="238"/>
      <c r="HJ785" s="238"/>
      <c r="HK785" s="238"/>
      <c r="HL785" s="238"/>
      <c r="HM785" s="238"/>
      <c r="HN785" s="238"/>
      <c r="HO785" s="238"/>
      <c r="HP785" s="238"/>
      <c r="HQ785" s="238"/>
      <c r="HR785" s="238"/>
      <c r="HS785" s="238"/>
      <c r="HT785" s="238"/>
      <c r="HU785" s="238"/>
      <c r="HV785" s="238"/>
      <c r="HW785" s="238"/>
      <c r="HX785" s="238"/>
      <c r="HY785" s="238"/>
      <c r="HZ785" s="238"/>
      <c r="IA785" s="238"/>
      <c r="IB785" s="238"/>
      <c r="IC785" s="238"/>
      <c r="ID785" s="238"/>
      <c r="IE785" s="238"/>
      <c r="IF785" s="238"/>
      <c r="IG785" s="238"/>
      <c r="IH785" s="238"/>
      <c r="II785" s="238"/>
      <c r="IJ785" s="238"/>
      <c r="IK785" s="238"/>
      <c r="IL785" s="238"/>
      <c r="IM785" s="238"/>
      <c r="IN785" s="238"/>
      <c r="IO785" s="238"/>
      <c r="IP785" s="238"/>
      <c r="IQ785" s="238"/>
      <c r="IR785" s="238"/>
      <c r="IS785" s="238"/>
      <c r="IT785" s="238"/>
      <c r="IU785" s="238"/>
      <c r="IV785" s="238"/>
      <c r="IW785" s="238"/>
      <c r="IX785" s="238"/>
      <c r="IY785" s="238"/>
      <c r="IZ785" s="238"/>
      <c r="JA785" s="238"/>
      <c r="JB785" s="238"/>
      <c r="JC785" s="238"/>
      <c r="JD785" s="238"/>
      <c r="JE785" s="238"/>
      <c r="JF785" s="238"/>
      <c r="JG785" s="238"/>
      <c r="JH785" s="238"/>
      <c r="JI785" s="238"/>
      <c r="JJ785" s="238"/>
      <c r="JK785" s="238"/>
      <c r="JL785" s="238"/>
    </row>
    <row r="786" spans="1:272" s="791" customFormat="1" ht="38.1" customHeight="1" x14ac:dyDescent="0.25">
      <c r="A786" s="738">
        <v>1</v>
      </c>
      <c r="B786" s="1737">
        <v>1</v>
      </c>
      <c r="C786" s="1183" t="s">
        <v>298</v>
      </c>
      <c r="D786" s="1183"/>
      <c r="E786" s="1183"/>
      <c r="F786" s="2236">
        <f>F752</f>
        <v>150477</v>
      </c>
      <c r="G786" s="1184">
        <f t="shared" ref="G786:H786" si="602">G752</f>
        <v>112858</v>
      </c>
      <c r="H786" s="1184">
        <f t="shared" si="602"/>
        <v>112342.90000000001</v>
      </c>
      <c r="I786" s="1316">
        <f>H786/G786*100</f>
        <v>99.543585744918403</v>
      </c>
      <c r="J786" s="1445"/>
      <c r="K786" s="1445"/>
      <c r="L786" s="1446"/>
      <c r="M786" s="1446"/>
      <c r="N786" s="1446"/>
      <c r="O786" s="1446"/>
      <c r="P786" s="1446"/>
      <c r="Q786" s="1446"/>
      <c r="R786" s="1184"/>
      <c r="S786" s="1184"/>
      <c r="T786" s="1184"/>
      <c r="U786" s="1184"/>
      <c r="V786" s="1184"/>
      <c r="W786" s="1184"/>
      <c r="X786" s="1184"/>
      <c r="Y786" s="1184"/>
      <c r="Z786" s="1184"/>
      <c r="AA786" s="1599"/>
      <c r="AB786" s="1184"/>
      <c r="AC786" s="1184"/>
      <c r="AD786" s="1184"/>
      <c r="AE786" s="1447"/>
      <c r="AF786" s="1184"/>
      <c r="AG786" s="1184">
        <f t="shared" si="601"/>
        <v>804.95</v>
      </c>
      <c r="AH786" s="1184">
        <f t="shared" si="601"/>
        <v>189378.39</v>
      </c>
      <c r="AI786" s="1184">
        <f t="shared" si="601"/>
        <v>189.37839000000002</v>
      </c>
      <c r="AJ786" s="2438"/>
      <c r="AK786" s="767"/>
      <c r="AL786" s="238"/>
      <c r="AM786" s="238"/>
      <c r="AN786" s="238"/>
      <c r="AO786" s="238"/>
      <c r="AP786" s="238"/>
      <c r="AQ786" s="238"/>
      <c r="AR786" s="238"/>
      <c r="AS786" s="238"/>
      <c r="AT786" s="238"/>
      <c r="AU786" s="238"/>
      <c r="AV786" s="238"/>
      <c r="AW786" s="238"/>
      <c r="AX786" s="238"/>
      <c r="AY786" s="238"/>
      <c r="AZ786" s="238"/>
      <c r="BA786" s="238"/>
      <c r="BB786" s="238"/>
      <c r="BC786" s="238"/>
      <c r="BD786" s="238"/>
      <c r="BE786" s="238"/>
      <c r="BF786" s="238"/>
      <c r="BG786" s="238"/>
      <c r="BH786" s="238"/>
      <c r="BI786" s="238"/>
      <c r="BJ786" s="238"/>
      <c r="BK786" s="238"/>
      <c r="BL786" s="238"/>
      <c r="BM786" s="238"/>
      <c r="BN786" s="238"/>
      <c r="BO786" s="238"/>
      <c r="BP786" s="238"/>
      <c r="BQ786" s="238"/>
      <c r="BR786" s="238"/>
      <c r="BS786" s="238"/>
      <c r="BT786" s="238"/>
      <c r="BU786" s="238"/>
      <c r="BV786" s="238"/>
      <c r="BW786" s="238"/>
      <c r="BX786" s="238"/>
      <c r="BY786" s="238"/>
      <c r="BZ786" s="238"/>
      <c r="CA786" s="238"/>
      <c r="CB786" s="238"/>
      <c r="CC786" s="238"/>
      <c r="CD786" s="238"/>
      <c r="CE786" s="238"/>
      <c r="CF786" s="238"/>
      <c r="CG786" s="238"/>
      <c r="CH786" s="238"/>
      <c r="CI786" s="238"/>
      <c r="CJ786" s="238"/>
      <c r="CK786" s="238"/>
      <c r="CL786" s="238"/>
      <c r="CM786" s="238"/>
      <c r="CN786" s="238"/>
      <c r="CO786" s="238"/>
      <c r="CP786" s="238"/>
      <c r="CQ786" s="238"/>
      <c r="CR786" s="238"/>
      <c r="CS786" s="238"/>
      <c r="CT786" s="238"/>
      <c r="CU786" s="238"/>
      <c r="CV786" s="238"/>
      <c r="CW786" s="238"/>
      <c r="CX786" s="238"/>
      <c r="CY786" s="238"/>
      <c r="CZ786" s="238"/>
      <c r="DA786" s="238"/>
      <c r="DB786" s="238"/>
      <c r="DC786" s="238"/>
      <c r="DD786" s="238"/>
      <c r="DE786" s="238"/>
      <c r="DF786" s="238"/>
      <c r="DG786" s="238"/>
      <c r="DH786" s="238"/>
      <c r="DI786" s="238"/>
      <c r="DJ786" s="238"/>
      <c r="DK786" s="238"/>
      <c r="DL786" s="238"/>
      <c r="DM786" s="238"/>
      <c r="DN786" s="238"/>
      <c r="DO786" s="238"/>
      <c r="DP786" s="238"/>
      <c r="DQ786" s="238"/>
      <c r="DR786" s="238"/>
      <c r="DS786" s="238"/>
      <c r="DT786" s="238"/>
      <c r="DU786" s="238"/>
      <c r="DV786" s="238"/>
      <c r="DW786" s="238"/>
      <c r="DX786" s="238"/>
      <c r="DY786" s="238"/>
      <c r="DZ786" s="238"/>
      <c r="EA786" s="238"/>
      <c r="EB786" s="238"/>
      <c r="EC786" s="238"/>
      <c r="ED786" s="238"/>
      <c r="EE786" s="238"/>
      <c r="EF786" s="238"/>
      <c r="EG786" s="238"/>
      <c r="EH786" s="238"/>
      <c r="EI786" s="238"/>
      <c r="EJ786" s="238"/>
      <c r="EK786" s="238"/>
      <c r="EL786" s="238"/>
      <c r="EM786" s="238"/>
      <c r="EN786" s="238"/>
      <c r="EO786" s="238"/>
      <c r="EP786" s="238"/>
      <c r="EQ786" s="238"/>
      <c r="ER786" s="238"/>
      <c r="ES786" s="238"/>
      <c r="ET786" s="238"/>
      <c r="EU786" s="238"/>
      <c r="EV786" s="238"/>
      <c r="EW786" s="238"/>
      <c r="EX786" s="238"/>
      <c r="EY786" s="238"/>
      <c r="EZ786" s="238"/>
      <c r="FA786" s="238"/>
      <c r="FB786" s="238"/>
      <c r="FC786" s="238"/>
      <c r="FD786" s="238"/>
      <c r="FE786" s="238"/>
      <c r="FF786" s="238"/>
      <c r="FG786" s="238"/>
      <c r="FH786" s="238"/>
      <c r="FI786" s="238"/>
      <c r="FJ786" s="238"/>
      <c r="FK786" s="238"/>
      <c r="FL786" s="238"/>
      <c r="FM786" s="238"/>
      <c r="FN786" s="238"/>
      <c r="FO786" s="238"/>
      <c r="FP786" s="238"/>
      <c r="FQ786" s="238"/>
      <c r="FR786" s="238"/>
      <c r="FS786" s="238"/>
      <c r="FT786" s="238"/>
      <c r="FU786" s="238"/>
      <c r="FV786" s="238"/>
      <c r="FW786" s="238"/>
      <c r="FX786" s="238"/>
      <c r="FY786" s="238"/>
      <c r="FZ786" s="238"/>
      <c r="GA786" s="238"/>
      <c r="GB786" s="238"/>
      <c r="GC786" s="238"/>
      <c r="GD786" s="238"/>
      <c r="GE786" s="238"/>
      <c r="GF786" s="238"/>
      <c r="GG786" s="238"/>
      <c r="GH786" s="238"/>
      <c r="GI786" s="238"/>
      <c r="GJ786" s="238"/>
      <c r="GK786" s="238"/>
      <c r="GL786" s="238"/>
      <c r="GM786" s="238"/>
      <c r="GN786" s="238"/>
      <c r="GO786" s="238"/>
      <c r="GP786" s="238"/>
      <c r="GQ786" s="238"/>
      <c r="GR786" s="238"/>
      <c r="GS786" s="238"/>
      <c r="GT786" s="238"/>
      <c r="GU786" s="238"/>
      <c r="GV786" s="238"/>
      <c r="GW786" s="238"/>
      <c r="GX786" s="238"/>
      <c r="GY786" s="238"/>
      <c r="GZ786" s="238"/>
      <c r="HA786" s="238"/>
      <c r="HB786" s="238"/>
      <c r="HC786" s="238"/>
      <c r="HD786" s="238"/>
      <c r="HE786" s="238"/>
      <c r="HF786" s="238"/>
      <c r="HG786" s="238"/>
      <c r="HH786" s="238"/>
      <c r="HI786" s="238"/>
      <c r="HJ786" s="238"/>
      <c r="HK786" s="238"/>
      <c r="HL786" s="238"/>
      <c r="HM786" s="238"/>
      <c r="HN786" s="238"/>
      <c r="HO786" s="238"/>
      <c r="HP786" s="238"/>
      <c r="HQ786" s="238"/>
      <c r="HR786" s="238"/>
      <c r="HS786" s="238"/>
      <c r="HT786" s="238"/>
      <c r="HU786" s="238"/>
      <c r="HV786" s="238"/>
      <c r="HW786" s="238"/>
      <c r="HX786" s="238"/>
      <c r="HY786" s="238"/>
      <c r="HZ786" s="238"/>
      <c r="IA786" s="238"/>
      <c r="IB786" s="238"/>
      <c r="IC786" s="238"/>
      <c r="ID786" s="238"/>
      <c r="IE786" s="238"/>
      <c r="IF786" s="238"/>
      <c r="IG786" s="238"/>
      <c r="IH786" s="238"/>
      <c r="II786" s="238"/>
      <c r="IJ786" s="238"/>
      <c r="IK786" s="238"/>
      <c r="IL786" s="238"/>
      <c r="IM786" s="238"/>
      <c r="IN786" s="238"/>
      <c r="IO786" s="238"/>
      <c r="IP786" s="238"/>
      <c r="IQ786" s="238"/>
      <c r="IR786" s="238"/>
      <c r="IS786" s="238"/>
      <c r="IT786" s="238"/>
      <c r="IU786" s="238"/>
      <c r="IV786" s="238"/>
      <c r="IW786" s="238"/>
      <c r="IX786" s="238"/>
      <c r="IY786" s="238"/>
      <c r="IZ786" s="238"/>
      <c r="JA786" s="238"/>
      <c r="JB786" s="238"/>
      <c r="JC786" s="238"/>
      <c r="JD786" s="238"/>
      <c r="JE786" s="238"/>
      <c r="JF786" s="238"/>
      <c r="JG786" s="238"/>
      <c r="JH786" s="238"/>
      <c r="JI786" s="238"/>
      <c r="JJ786" s="238"/>
      <c r="JK786" s="238"/>
      <c r="JL786" s="238"/>
    </row>
    <row r="787" spans="1:272" s="791" customFormat="1" ht="38.1" customHeight="1" x14ac:dyDescent="0.25">
      <c r="A787" s="738">
        <v>1</v>
      </c>
      <c r="B787" s="1737">
        <v>1</v>
      </c>
      <c r="C787" s="1183" t="s">
        <v>158</v>
      </c>
      <c r="D787" s="1183"/>
      <c r="E787" s="1183"/>
      <c r="F787" s="2236">
        <f t="shared" ref="F787:H788" si="603">F717</f>
        <v>43595</v>
      </c>
      <c r="G787" s="1184">
        <f t="shared" si="603"/>
        <v>32696</v>
      </c>
      <c r="H787" s="1184">
        <f t="shared" si="603"/>
        <v>32339</v>
      </c>
      <c r="I787" s="1316">
        <f>H787/G787*100</f>
        <v>98.908123317837052</v>
      </c>
      <c r="J787" s="1445"/>
      <c r="K787" s="1445"/>
      <c r="L787" s="1446"/>
      <c r="M787" s="1446"/>
      <c r="N787" s="1446"/>
      <c r="O787" s="1446"/>
      <c r="P787" s="1446"/>
      <c r="Q787" s="1446"/>
      <c r="R787" s="1184"/>
      <c r="S787" s="1184"/>
      <c r="T787" s="1184"/>
      <c r="U787" s="1184"/>
      <c r="V787" s="1184"/>
      <c r="W787" s="1184"/>
      <c r="X787" s="1184"/>
      <c r="Y787" s="1184"/>
      <c r="Z787" s="1184"/>
      <c r="AA787" s="1599"/>
      <c r="AB787" s="1184"/>
      <c r="AC787" s="1184"/>
      <c r="AD787" s="1184"/>
      <c r="AE787" s="1447"/>
      <c r="AF787" s="1184"/>
      <c r="AG787" s="1184">
        <f t="shared" ref="AG787:AI788" si="604">AG717</f>
        <v>93</v>
      </c>
      <c r="AH787" s="1184">
        <f t="shared" si="604"/>
        <v>75245.37</v>
      </c>
      <c r="AI787" s="1184">
        <f t="shared" si="604"/>
        <v>75.245369999999994</v>
      </c>
      <c r="AJ787" s="2438"/>
      <c r="AK787" s="767"/>
      <c r="AL787" s="238"/>
      <c r="AM787" s="238"/>
      <c r="AN787" s="238"/>
      <c r="AO787" s="238"/>
      <c r="AP787" s="238"/>
      <c r="AQ787" s="238"/>
      <c r="AR787" s="238"/>
      <c r="AS787" s="238"/>
      <c r="AT787" s="238"/>
      <c r="AU787" s="238"/>
      <c r="AV787" s="238"/>
      <c r="AW787" s="238"/>
      <c r="AX787" s="238"/>
      <c r="AY787" s="238"/>
      <c r="AZ787" s="238"/>
      <c r="BA787" s="238"/>
      <c r="BB787" s="238"/>
      <c r="BC787" s="238"/>
      <c r="BD787" s="238"/>
      <c r="BE787" s="238"/>
      <c r="BF787" s="238"/>
      <c r="BG787" s="238"/>
      <c r="BH787" s="238"/>
      <c r="BI787" s="238"/>
      <c r="BJ787" s="238"/>
      <c r="BK787" s="238"/>
      <c r="BL787" s="238"/>
      <c r="BM787" s="238"/>
      <c r="BN787" s="238"/>
      <c r="BO787" s="238"/>
      <c r="BP787" s="238"/>
      <c r="BQ787" s="238"/>
      <c r="BR787" s="238"/>
      <c r="BS787" s="238"/>
      <c r="BT787" s="238"/>
      <c r="BU787" s="238"/>
      <c r="BV787" s="238"/>
      <c r="BW787" s="238"/>
      <c r="BX787" s="238"/>
      <c r="BY787" s="238"/>
      <c r="BZ787" s="238"/>
      <c r="CA787" s="238"/>
      <c r="CB787" s="238"/>
      <c r="CC787" s="238"/>
      <c r="CD787" s="238"/>
      <c r="CE787" s="238"/>
      <c r="CF787" s="238"/>
      <c r="CG787" s="238"/>
      <c r="CH787" s="238"/>
      <c r="CI787" s="238"/>
      <c r="CJ787" s="238"/>
      <c r="CK787" s="238"/>
      <c r="CL787" s="238"/>
      <c r="CM787" s="238"/>
      <c r="CN787" s="238"/>
      <c r="CO787" s="238"/>
      <c r="CP787" s="238"/>
      <c r="CQ787" s="238"/>
      <c r="CR787" s="238"/>
      <c r="CS787" s="238"/>
      <c r="CT787" s="238"/>
      <c r="CU787" s="238"/>
      <c r="CV787" s="238"/>
      <c r="CW787" s="238"/>
      <c r="CX787" s="238"/>
      <c r="CY787" s="238"/>
      <c r="CZ787" s="238"/>
      <c r="DA787" s="238"/>
      <c r="DB787" s="238"/>
      <c r="DC787" s="238"/>
      <c r="DD787" s="238"/>
      <c r="DE787" s="238"/>
      <c r="DF787" s="238"/>
      <c r="DG787" s="238"/>
      <c r="DH787" s="238"/>
      <c r="DI787" s="238"/>
      <c r="DJ787" s="238"/>
      <c r="DK787" s="238"/>
      <c r="DL787" s="238"/>
      <c r="DM787" s="238"/>
      <c r="DN787" s="238"/>
      <c r="DO787" s="238"/>
      <c r="DP787" s="238"/>
      <c r="DQ787" s="238"/>
      <c r="DR787" s="238"/>
      <c r="DS787" s="238"/>
      <c r="DT787" s="238"/>
      <c r="DU787" s="238"/>
      <c r="DV787" s="238"/>
      <c r="DW787" s="238"/>
      <c r="DX787" s="238"/>
      <c r="DY787" s="238"/>
      <c r="DZ787" s="238"/>
      <c r="EA787" s="238"/>
      <c r="EB787" s="238"/>
      <c r="EC787" s="238"/>
      <c r="ED787" s="238"/>
      <c r="EE787" s="238"/>
      <c r="EF787" s="238"/>
      <c r="EG787" s="238"/>
      <c r="EH787" s="238"/>
      <c r="EI787" s="238"/>
      <c r="EJ787" s="238"/>
      <c r="EK787" s="238"/>
      <c r="EL787" s="238"/>
      <c r="EM787" s="238"/>
      <c r="EN787" s="238"/>
      <c r="EO787" s="238"/>
      <c r="EP787" s="238"/>
      <c r="EQ787" s="238"/>
      <c r="ER787" s="238"/>
      <c r="ES787" s="238"/>
      <c r="ET787" s="238"/>
      <c r="EU787" s="238"/>
      <c r="EV787" s="238"/>
      <c r="EW787" s="238"/>
      <c r="EX787" s="238"/>
      <c r="EY787" s="238"/>
      <c r="EZ787" s="238"/>
      <c r="FA787" s="238"/>
      <c r="FB787" s="238"/>
      <c r="FC787" s="238"/>
      <c r="FD787" s="238"/>
      <c r="FE787" s="238"/>
      <c r="FF787" s="238"/>
      <c r="FG787" s="238"/>
      <c r="FH787" s="238"/>
      <c r="FI787" s="238"/>
      <c r="FJ787" s="238"/>
      <c r="FK787" s="238"/>
      <c r="FL787" s="238"/>
      <c r="FM787" s="238"/>
      <c r="FN787" s="238"/>
      <c r="FO787" s="238"/>
      <c r="FP787" s="238"/>
      <c r="FQ787" s="238"/>
      <c r="FR787" s="238"/>
      <c r="FS787" s="238"/>
      <c r="FT787" s="238"/>
      <c r="FU787" s="238"/>
      <c r="FV787" s="238"/>
      <c r="FW787" s="238"/>
      <c r="FX787" s="238"/>
      <c r="FY787" s="238"/>
      <c r="FZ787" s="238"/>
      <c r="GA787" s="238"/>
      <c r="GB787" s="238"/>
      <c r="GC787" s="238"/>
      <c r="GD787" s="238"/>
      <c r="GE787" s="238"/>
      <c r="GF787" s="238"/>
      <c r="GG787" s="238"/>
      <c r="GH787" s="238"/>
      <c r="GI787" s="238"/>
      <c r="GJ787" s="238"/>
      <c r="GK787" s="238"/>
      <c r="GL787" s="238"/>
      <c r="GM787" s="238"/>
      <c r="GN787" s="238"/>
      <c r="GO787" s="238"/>
      <c r="GP787" s="238"/>
      <c r="GQ787" s="238"/>
      <c r="GR787" s="238"/>
      <c r="GS787" s="238"/>
      <c r="GT787" s="238"/>
      <c r="GU787" s="238"/>
      <c r="GV787" s="238"/>
      <c r="GW787" s="238"/>
      <c r="GX787" s="238"/>
      <c r="GY787" s="238"/>
      <c r="GZ787" s="238"/>
      <c r="HA787" s="238"/>
      <c r="HB787" s="238"/>
      <c r="HC787" s="238"/>
      <c r="HD787" s="238"/>
      <c r="HE787" s="238"/>
      <c r="HF787" s="238"/>
      <c r="HG787" s="238"/>
      <c r="HH787" s="238"/>
      <c r="HI787" s="238"/>
      <c r="HJ787" s="238"/>
      <c r="HK787" s="238"/>
      <c r="HL787" s="238"/>
      <c r="HM787" s="238"/>
      <c r="HN787" s="238"/>
      <c r="HO787" s="238"/>
      <c r="HP787" s="238"/>
      <c r="HQ787" s="238"/>
      <c r="HR787" s="238"/>
      <c r="HS787" s="238"/>
      <c r="HT787" s="238"/>
      <c r="HU787" s="238"/>
      <c r="HV787" s="238"/>
      <c r="HW787" s="238"/>
      <c r="HX787" s="238"/>
      <c r="HY787" s="238"/>
      <c r="HZ787" s="238"/>
      <c r="IA787" s="238"/>
      <c r="IB787" s="238"/>
      <c r="IC787" s="238"/>
      <c r="ID787" s="238"/>
      <c r="IE787" s="238"/>
      <c r="IF787" s="238"/>
      <c r="IG787" s="238"/>
      <c r="IH787" s="238"/>
      <c r="II787" s="238"/>
      <c r="IJ787" s="238"/>
      <c r="IK787" s="238"/>
      <c r="IL787" s="238"/>
      <c r="IM787" s="238"/>
      <c r="IN787" s="238"/>
      <c r="IO787" s="238"/>
      <c r="IP787" s="238"/>
      <c r="IQ787" s="238"/>
      <c r="IR787" s="238"/>
      <c r="IS787" s="238"/>
      <c r="IT787" s="238"/>
      <c r="IU787" s="238"/>
      <c r="IV787" s="238"/>
      <c r="IW787" s="238"/>
      <c r="IX787" s="238"/>
      <c r="IY787" s="238"/>
      <c r="IZ787" s="238"/>
      <c r="JA787" s="238"/>
      <c r="JB787" s="238"/>
      <c r="JC787" s="238"/>
      <c r="JD787" s="238"/>
      <c r="JE787" s="238"/>
      <c r="JF787" s="238"/>
      <c r="JG787" s="238"/>
      <c r="JH787" s="238"/>
      <c r="JI787" s="238"/>
      <c r="JJ787" s="238"/>
      <c r="JK787" s="238"/>
      <c r="JL787" s="238"/>
    </row>
    <row r="788" spans="1:272" s="791" customFormat="1" ht="15" customHeight="1" x14ac:dyDescent="0.25">
      <c r="A788" s="738">
        <v>1</v>
      </c>
      <c r="B788" s="1737">
        <v>1</v>
      </c>
      <c r="C788" s="1183" t="s">
        <v>320</v>
      </c>
      <c r="D788" s="1183"/>
      <c r="E788" s="1183"/>
      <c r="F788" s="2236">
        <f t="shared" si="603"/>
        <v>2640</v>
      </c>
      <c r="G788" s="1184">
        <f t="shared" si="603"/>
        <v>1980</v>
      </c>
      <c r="H788" s="1184">
        <f t="shared" si="603"/>
        <v>1915</v>
      </c>
      <c r="I788" s="1316">
        <f>H788/G788*100</f>
        <v>96.717171717171709</v>
      </c>
      <c r="J788" s="1445"/>
      <c r="K788" s="1445"/>
      <c r="L788" s="1446"/>
      <c r="M788" s="1446"/>
      <c r="N788" s="1446"/>
      <c r="O788" s="1446"/>
      <c r="P788" s="1446"/>
      <c r="Q788" s="1446"/>
      <c r="R788" s="1184"/>
      <c r="S788" s="1184"/>
      <c r="T788" s="1184"/>
      <c r="U788" s="1184"/>
      <c r="V788" s="1184"/>
      <c r="W788" s="1184"/>
      <c r="X788" s="1184"/>
      <c r="Y788" s="1184"/>
      <c r="Z788" s="1184"/>
      <c r="AA788" s="1599"/>
      <c r="AB788" s="1184"/>
      <c r="AC788" s="1184"/>
      <c r="AD788" s="1184"/>
      <c r="AE788" s="1447"/>
      <c r="AF788" s="1184"/>
      <c r="AG788" s="1184">
        <f t="shared" si="604"/>
        <v>0</v>
      </c>
      <c r="AH788" s="1184">
        <f t="shared" si="604"/>
        <v>0</v>
      </c>
      <c r="AI788" s="1184">
        <f t="shared" si="604"/>
        <v>0</v>
      </c>
      <c r="AJ788" s="2438"/>
      <c r="AK788" s="767"/>
      <c r="AL788" s="238"/>
      <c r="AM788" s="238"/>
      <c r="AN788" s="238"/>
      <c r="AO788" s="238"/>
      <c r="AP788" s="238"/>
      <c r="AQ788" s="238"/>
      <c r="AR788" s="238"/>
      <c r="AS788" s="238"/>
      <c r="AT788" s="238"/>
      <c r="AU788" s="238"/>
      <c r="AV788" s="238"/>
      <c r="AW788" s="238"/>
      <c r="AX788" s="238"/>
      <c r="AY788" s="238"/>
      <c r="AZ788" s="238"/>
      <c r="BA788" s="238"/>
      <c r="BB788" s="238"/>
      <c r="BC788" s="238"/>
      <c r="BD788" s="238"/>
      <c r="BE788" s="238"/>
      <c r="BF788" s="238"/>
      <c r="BG788" s="238"/>
      <c r="BH788" s="238"/>
      <c r="BI788" s="238"/>
      <c r="BJ788" s="238"/>
      <c r="BK788" s="238"/>
      <c r="BL788" s="238"/>
      <c r="BM788" s="238"/>
      <c r="BN788" s="238"/>
      <c r="BO788" s="238"/>
      <c r="BP788" s="238"/>
      <c r="BQ788" s="238"/>
      <c r="BR788" s="238"/>
      <c r="BS788" s="238"/>
      <c r="BT788" s="238"/>
      <c r="BU788" s="238"/>
      <c r="BV788" s="238"/>
      <c r="BW788" s="238"/>
      <c r="BX788" s="238"/>
      <c r="BY788" s="238"/>
      <c r="BZ788" s="238"/>
      <c r="CA788" s="238"/>
      <c r="CB788" s="238"/>
      <c r="CC788" s="238"/>
      <c r="CD788" s="238"/>
      <c r="CE788" s="238"/>
      <c r="CF788" s="238"/>
      <c r="CG788" s="238"/>
      <c r="CH788" s="238"/>
      <c r="CI788" s="238"/>
      <c r="CJ788" s="238"/>
      <c r="CK788" s="238"/>
      <c r="CL788" s="238"/>
      <c r="CM788" s="238"/>
      <c r="CN788" s="238"/>
      <c r="CO788" s="238"/>
      <c r="CP788" s="238"/>
      <c r="CQ788" s="238"/>
      <c r="CR788" s="238"/>
      <c r="CS788" s="238"/>
      <c r="CT788" s="238"/>
      <c r="CU788" s="238"/>
      <c r="CV788" s="238"/>
      <c r="CW788" s="238"/>
      <c r="CX788" s="238"/>
      <c r="CY788" s="238"/>
      <c r="CZ788" s="238"/>
      <c r="DA788" s="238"/>
      <c r="DB788" s="238"/>
      <c r="DC788" s="238"/>
      <c r="DD788" s="238"/>
      <c r="DE788" s="238"/>
      <c r="DF788" s="238"/>
      <c r="DG788" s="238"/>
      <c r="DH788" s="238"/>
      <c r="DI788" s="238"/>
      <c r="DJ788" s="238"/>
      <c r="DK788" s="238"/>
      <c r="DL788" s="238"/>
      <c r="DM788" s="238"/>
      <c r="DN788" s="238"/>
      <c r="DO788" s="238"/>
      <c r="DP788" s="238"/>
      <c r="DQ788" s="238"/>
      <c r="DR788" s="238"/>
      <c r="DS788" s="238"/>
      <c r="DT788" s="238"/>
      <c r="DU788" s="238"/>
      <c r="DV788" s="238"/>
      <c r="DW788" s="238"/>
      <c r="DX788" s="238"/>
      <c r="DY788" s="238"/>
      <c r="DZ788" s="238"/>
      <c r="EA788" s="238"/>
      <c r="EB788" s="238"/>
      <c r="EC788" s="238"/>
      <c r="ED788" s="238"/>
      <c r="EE788" s="238"/>
      <c r="EF788" s="238"/>
      <c r="EG788" s="238"/>
      <c r="EH788" s="238"/>
      <c r="EI788" s="238"/>
      <c r="EJ788" s="238"/>
      <c r="EK788" s="238"/>
      <c r="EL788" s="238"/>
      <c r="EM788" s="238"/>
      <c r="EN788" s="238"/>
      <c r="EO788" s="238"/>
      <c r="EP788" s="238"/>
      <c r="EQ788" s="238"/>
      <c r="ER788" s="238"/>
      <c r="ES788" s="238"/>
      <c r="ET788" s="238"/>
      <c r="EU788" s="238"/>
      <c r="EV788" s="238"/>
      <c r="EW788" s="238"/>
      <c r="EX788" s="238"/>
      <c r="EY788" s="238"/>
      <c r="EZ788" s="238"/>
      <c r="FA788" s="238"/>
      <c r="FB788" s="238"/>
      <c r="FC788" s="238"/>
      <c r="FD788" s="238"/>
      <c r="FE788" s="238"/>
      <c r="FF788" s="238"/>
      <c r="FG788" s="238"/>
      <c r="FH788" s="238"/>
      <c r="FI788" s="238"/>
      <c r="FJ788" s="238"/>
      <c r="FK788" s="238"/>
      <c r="FL788" s="238"/>
      <c r="FM788" s="238"/>
      <c r="FN788" s="238"/>
      <c r="FO788" s="238"/>
      <c r="FP788" s="238"/>
      <c r="FQ788" s="238"/>
      <c r="FR788" s="238"/>
      <c r="FS788" s="238"/>
      <c r="FT788" s="238"/>
      <c r="FU788" s="238"/>
      <c r="FV788" s="238"/>
      <c r="FW788" s="238"/>
      <c r="FX788" s="238"/>
      <c r="FY788" s="238"/>
      <c r="FZ788" s="238"/>
      <c r="GA788" s="238"/>
      <c r="GB788" s="238"/>
      <c r="GC788" s="238"/>
      <c r="GD788" s="238"/>
      <c r="GE788" s="238"/>
      <c r="GF788" s="238"/>
      <c r="GG788" s="238"/>
      <c r="GH788" s="238"/>
      <c r="GI788" s="238"/>
      <c r="GJ788" s="238"/>
      <c r="GK788" s="238"/>
      <c r="GL788" s="238"/>
      <c r="GM788" s="238"/>
      <c r="GN788" s="238"/>
      <c r="GO788" s="238"/>
      <c r="GP788" s="238"/>
      <c r="GQ788" s="238"/>
      <c r="GR788" s="238"/>
      <c r="GS788" s="238"/>
      <c r="GT788" s="238"/>
      <c r="GU788" s="238"/>
      <c r="GV788" s="238"/>
      <c r="GW788" s="238"/>
      <c r="GX788" s="238"/>
      <c r="GY788" s="238"/>
      <c r="GZ788" s="238"/>
      <c r="HA788" s="238"/>
      <c r="HB788" s="238"/>
      <c r="HC788" s="238"/>
      <c r="HD788" s="238"/>
      <c r="HE788" s="238"/>
      <c r="HF788" s="238"/>
      <c r="HG788" s="238"/>
      <c r="HH788" s="238"/>
      <c r="HI788" s="238"/>
      <c r="HJ788" s="238"/>
      <c r="HK788" s="238"/>
      <c r="HL788" s="238"/>
      <c r="HM788" s="238"/>
      <c r="HN788" s="238"/>
      <c r="HO788" s="238"/>
      <c r="HP788" s="238"/>
      <c r="HQ788" s="238"/>
      <c r="HR788" s="238"/>
      <c r="HS788" s="238"/>
      <c r="HT788" s="238"/>
      <c r="HU788" s="238"/>
      <c r="HV788" s="238"/>
      <c r="HW788" s="238"/>
      <c r="HX788" s="238"/>
      <c r="HY788" s="238"/>
      <c r="HZ788" s="238"/>
      <c r="IA788" s="238"/>
      <c r="IB788" s="238"/>
      <c r="IC788" s="238"/>
      <c r="ID788" s="238"/>
      <c r="IE788" s="238"/>
      <c r="IF788" s="238"/>
      <c r="IG788" s="238"/>
      <c r="IH788" s="238"/>
      <c r="II788" s="238"/>
      <c r="IJ788" s="238"/>
      <c r="IK788" s="238"/>
      <c r="IL788" s="238"/>
      <c r="IM788" s="238"/>
      <c r="IN788" s="238"/>
      <c r="IO788" s="238"/>
      <c r="IP788" s="238"/>
      <c r="IQ788" s="238"/>
      <c r="IR788" s="238"/>
      <c r="IS788" s="238"/>
      <c r="IT788" s="238"/>
      <c r="IU788" s="238"/>
      <c r="IV788" s="238"/>
      <c r="IW788" s="238"/>
      <c r="IX788" s="238"/>
      <c r="IY788" s="238"/>
      <c r="IZ788" s="238"/>
      <c r="JA788" s="238"/>
      <c r="JB788" s="238"/>
      <c r="JC788" s="238"/>
      <c r="JD788" s="238"/>
      <c r="JE788" s="238"/>
      <c r="JF788" s="238"/>
      <c r="JG788" s="238"/>
      <c r="JH788" s="238"/>
      <c r="JI788" s="238"/>
      <c r="JJ788" s="238"/>
      <c r="JK788" s="238"/>
      <c r="JL788" s="238"/>
    </row>
    <row r="789" spans="1:272" s="791" customFormat="1" ht="15" customHeight="1" x14ac:dyDescent="0.25">
      <c r="A789" s="738">
        <v>1</v>
      </c>
      <c r="B789" s="1737">
        <v>1</v>
      </c>
      <c r="C789" s="1183" t="s">
        <v>356</v>
      </c>
      <c r="D789" s="1183"/>
      <c r="E789" s="1183"/>
      <c r="F789" s="2236">
        <f>SUM(F719)</f>
        <v>3143</v>
      </c>
      <c r="G789" s="1184">
        <f>SUM(G719)</f>
        <v>2357</v>
      </c>
      <c r="H789" s="1184">
        <f>SUM(H719)</f>
        <v>1345</v>
      </c>
      <c r="I789" s="1184">
        <f>SUM(I719)</f>
        <v>57.064064488756891</v>
      </c>
      <c r="J789" s="1445"/>
      <c r="K789" s="1445"/>
      <c r="L789" s="1446"/>
      <c r="M789" s="1446"/>
      <c r="N789" s="1446"/>
      <c r="O789" s="1446"/>
      <c r="P789" s="1446"/>
      <c r="Q789" s="1446"/>
      <c r="R789" s="1184"/>
      <c r="S789" s="1184"/>
      <c r="T789" s="1184"/>
      <c r="U789" s="1184"/>
      <c r="V789" s="1184"/>
      <c r="W789" s="1184"/>
      <c r="X789" s="1184"/>
      <c r="Y789" s="1184"/>
      <c r="Z789" s="1184"/>
      <c r="AA789" s="1599"/>
      <c r="AB789" s="1184"/>
      <c r="AC789" s="1184"/>
      <c r="AD789" s="1184"/>
      <c r="AE789" s="1447"/>
      <c r="AF789" s="1184"/>
      <c r="AG789" s="1184">
        <f>SUM(AG719)</f>
        <v>3</v>
      </c>
      <c r="AH789" s="1184">
        <f t="shared" ref="AH789:AI789" si="605">SUM(AH719)</f>
        <v>2427.27</v>
      </c>
      <c r="AI789" s="1184">
        <f t="shared" si="605"/>
        <v>2.42727</v>
      </c>
      <c r="AJ789" s="2438"/>
      <c r="AK789" s="767"/>
      <c r="AL789" s="238"/>
      <c r="AM789" s="238"/>
      <c r="AN789" s="238"/>
      <c r="AO789" s="238"/>
      <c r="AP789" s="238"/>
      <c r="AQ789" s="238"/>
      <c r="AR789" s="238"/>
      <c r="AS789" s="238"/>
      <c r="AT789" s="238"/>
      <c r="AU789" s="238"/>
      <c r="AV789" s="238"/>
      <c r="AW789" s="238"/>
      <c r="AX789" s="238"/>
      <c r="AY789" s="238"/>
      <c r="AZ789" s="238"/>
      <c r="BA789" s="238"/>
      <c r="BB789" s="238"/>
      <c r="BC789" s="238"/>
      <c r="BD789" s="238"/>
      <c r="BE789" s="238"/>
      <c r="BF789" s="238"/>
      <c r="BG789" s="238"/>
      <c r="BH789" s="238"/>
      <c r="BI789" s="238"/>
      <c r="BJ789" s="238"/>
      <c r="BK789" s="238"/>
      <c r="BL789" s="238"/>
      <c r="BM789" s="238"/>
      <c r="BN789" s="238"/>
      <c r="BO789" s="238"/>
      <c r="BP789" s="238"/>
      <c r="BQ789" s="238"/>
      <c r="BR789" s="238"/>
      <c r="BS789" s="238"/>
      <c r="BT789" s="238"/>
      <c r="BU789" s="238"/>
      <c r="BV789" s="238"/>
      <c r="BW789" s="238"/>
      <c r="BX789" s="238"/>
      <c r="BY789" s="238"/>
      <c r="BZ789" s="238"/>
      <c r="CA789" s="238"/>
      <c r="CB789" s="238"/>
      <c r="CC789" s="238"/>
      <c r="CD789" s="238"/>
      <c r="CE789" s="238"/>
      <c r="CF789" s="238"/>
      <c r="CG789" s="238"/>
      <c r="CH789" s="238"/>
      <c r="CI789" s="238"/>
      <c r="CJ789" s="238"/>
      <c r="CK789" s="238"/>
      <c r="CL789" s="238"/>
      <c r="CM789" s="238"/>
      <c r="CN789" s="238"/>
      <c r="CO789" s="238"/>
      <c r="CP789" s="238"/>
      <c r="CQ789" s="238"/>
      <c r="CR789" s="238"/>
      <c r="CS789" s="238"/>
      <c r="CT789" s="238"/>
      <c r="CU789" s="238"/>
      <c r="CV789" s="238"/>
      <c r="CW789" s="238"/>
      <c r="CX789" s="238"/>
      <c r="CY789" s="238"/>
      <c r="CZ789" s="238"/>
      <c r="DA789" s="238"/>
      <c r="DB789" s="238"/>
      <c r="DC789" s="238"/>
      <c r="DD789" s="238"/>
      <c r="DE789" s="238"/>
      <c r="DF789" s="238"/>
      <c r="DG789" s="238"/>
      <c r="DH789" s="238"/>
      <c r="DI789" s="238"/>
      <c r="DJ789" s="238"/>
      <c r="DK789" s="238"/>
      <c r="DL789" s="238"/>
      <c r="DM789" s="238"/>
      <c r="DN789" s="238"/>
      <c r="DO789" s="238"/>
      <c r="DP789" s="238"/>
      <c r="DQ789" s="238"/>
      <c r="DR789" s="238"/>
      <c r="DS789" s="238"/>
      <c r="DT789" s="238"/>
      <c r="DU789" s="238"/>
      <c r="DV789" s="238"/>
      <c r="DW789" s="238"/>
      <c r="DX789" s="238"/>
      <c r="DY789" s="238"/>
      <c r="DZ789" s="238"/>
      <c r="EA789" s="238"/>
      <c r="EB789" s="238"/>
      <c r="EC789" s="238"/>
      <c r="ED789" s="238"/>
      <c r="EE789" s="238"/>
      <c r="EF789" s="238"/>
      <c r="EG789" s="238"/>
      <c r="EH789" s="238"/>
      <c r="EI789" s="238"/>
      <c r="EJ789" s="238"/>
      <c r="EK789" s="238"/>
      <c r="EL789" s="238"/>
      <c r="EM789" s="238"/>
      <c r="EN789" s="238"/>
      <c r="EO789" s="238"/>
      <c r="EP789" s="238"/>
      <c r="EQ789" s="238"/>
      <c r="ER789" s="238"/>
      <c r="ES789" s="238"/>
      <c r="ET789" s="238"/>
      <c r="EU789" s="238"/>
      <c r="EV789" s="238"/>
      <c r="EW789" s="238"/>
      <c r="EX789" s="238"/>
      <c r="EY789" s="238"/>
      <c r="EZ789" s="238"/>
      <c r="FA789" s="238"/>
      <c r="FB789" s="238"/>
      <c r="FC789" s="238"/>
      <c r="FD789" s="238"/>
      <c r="FE789" s="238"/>
      <c r="FF789" s="238"/>
      <c r="FG789" s="238"/>
      <c r="FH789" s="238"/>
      <c r="FI789" s="238"/>
      <c r="FJ789" s="238"/>
      <c r="FK789" s="238"/>
      <c r="FL789" s="238"/>
      <c r="FM789" s="238"/>
      <c r="FN789" s="238"/>
      <c r="FO789" s="238"/>
      <c r="FP789" s="238"/>
      <c r="FQ789" s="238"/>
      <c r="FR789" s="238"/>
      <c r="FS789" s="238"/>
      <c r="FT789" s="238"/>
      <c r="FU789" s="238"/>
      <c r="FV789" s="238"/>
      <c r="FW789" s="238"/>
      <c r="FX789" s="238"/>
      <c r="FY789" s="238"/>
      <c r="FZ789" s="238"/>
      <c r="GA789" s="238"/>
      <c r="GB789" s="238"/>
      <c r="GC789" s="238"/>
      <c r="GD789" s="238"/>
      <c r="GE789" s="238"/>
      <c r="GF789" s="238"/>
      <c r="GG789" s="238"/>
      <c r="GH789" s="238"/>
      <c r="GI789" s="238"/>
      <c r="GJ789" s="238"/>
      <c r="GK789" s="238"/>
      <c r="GL789" s="238"/>
      <c r="GM789" s="238"/>
      <c r="GN789" s="238"/>
      <c r="GO789" s="238"/>
      <c r="GP789" s="238"/>
      <c r="GQ789" s="238"/>
      <c r="GR789" s="238"/>
      <c r="GS789" s="238"/>
      <c r="GT789" s="238"/>
      <c r="GU789" s="238"/>
      <c r="GV789" s="238"/>
      <c r="GW789" s="238"/>
      <c r="GX789" s="238"/>
      <c r="GY789" s="238"/>
      <c r="GZ789" s="238"/>
      <c r="HA789" s="238"/>
      <c r="HB789" s="238"/>
      <c r="HC789" s="238"/>
      <c r="HD789" s="238"/>
      <c r="HE789" s="238"/>
      <c r="HF789" s="238"/>
      <c r="HG789" s="238"/>
      <c r="HH789" s="238"/>
      <c r="HI789" s="238"/>
      <c r="HJ789" s="238"/>
      <c r="HK789" s="238"/>
      <c r="HL789" s="238"/>
      <c r="HM789" s="238"/>
      <c r="HN789" s="238"/>
      <c r="HO789" s="238"/>
      <c r="HP789" s="238"/>
      <c r="HQ789" s="238"/>
      <c r="HR789" s="238"/>
      <c r="HS789" s="238"/>
      <c r="HT789" s="238"/>
      <c r="HU789" s="238"/>
      <c r="HV789" s="238"/>
      <c r="HW789" s="238"/>
      <c r="HX789" s="238"/>
      <c r="HY789" s="238"/>
      <c r="HZ789" s="238"/>
      <c r="IA789" s="238"/>
      <c r="IB789" s="238"/>
      <c r="IC789" s="238"/>
      <c r="ID789" s="238"/>
      <c r="IE789" s="238"/>
      <c r="IF789" s="238"/>
      <c r="IG789" s="238"/>
      <c r="IH789" s="238"/>
      <c r="II789" s="238"/>
      <c r="IJ789" s="238"/>
      <c r="IK789" s="238"/>
      <c r="IL789" s="238"/>
      <c r="IM789" s="238"/>
      <c r="IN789" s="238"/>
      <c r="IO789" s="238"/>
      <c r="IP789" s="238"/>
      <c r="IQ789" s="238"/>
      <c r="IR789" s="238"/>
      <c r="IS789" s="238"/>
      <c r="IT789" s="238"/>
      <c r="IU789" s="238"/>
      <c r="IV789" s="238"/>
      <c r="IW789" s="238"/>
      <c r="IX789" s="238"/>
      <c r="IY789" s="238"/>
      <c r="IZ789" s="238"/>
      <c r="JA789" s="238"/>
      <c r="JB789" s="238"/>
      <c r="JC789" s="238"/>
      <c r="JD789" s="238"/>
      <c r="JE789" s="238"/>
      <c r="JF789" s="238"/>
      <c r="JG789" s="238"/>
      <c r="JH789" s="238"/>
      <c r="JI789" s="238"/>
      <c r="JJ789" s="238"/>
      <c r="JK789" s="238"/>
      <c r="JL789" s="238"/>
    </row>
    <row r="790" spans="1:272" s="791" customFormat="1" ht="15" customHeight="1" x14ac:dyDescent="0.25">
      <c r="A790" s="738">
        <v>1</v>
      </c>
      <c r="B790" s="1737">
        <v>1</v>
      </c>
      <c r="C790" s="1291" t="s">
        <v>42</v>
      </c>
      <c r="D790" s="1291"/>
      <c r="E790" s="1183"/>
      <c r="F790" s="1475">
        <f>SUM(F722:F723)</f>
        <v>1656</v>
      </c>
      <c r="G790" s="1291">
        <f t="shared" ref="G790:H790" si="606">SUM(G722:G723)</f>
        <v>1242</v>
      </c>
      <c r="H790" s="1291">
        <f t="shared" si="606"/>
        <v>1101</v>
      </c>
      <c r="I790" s="1448">
        <f>H790/G790*100</f>
        <v>88.647342995169083</v>
      </c>
      <c r="J790" s="1445"/>
      <c r="K790" s="1445"/>
      <c r="L790" s="1446"/>
      <c r="M790" s="1446"/>
      <c r="N790" s="1446"/>
      <c r="O790" s="1446"/>
      <c r="P790" s="1446"/>
      <c r="Q790" s="1446"/>
      <c r="R790" s="1184">
        <f t="shared" ref="R790:X790" si="607">SUM(R721)</f>
        <v>2937.0271200000002</v>
      </c>
      <c r="S790" s="1184">
        <f t="shared" si="607"/>
        <v>2937.0271200000002</v>
      </c>
      <c r="T790" s="1184">
        <f t="shared" si="607"/>
        <v>2937.0271200000002</v>
      </c>
      <c r="U790" s="1184">
        <f t="shared" si="607"/>
        <v>2937.0271200000002</v>
      </c>
      <c r="V790" s="1184">
        <f t="shared" si="607"/>
        <v>2937.0271200000002</v>
      </c>
      <c r="W790" s="1184">
        <f t="shared" si="607"/>
        <v>2937.0271200000002</v>
      </c>
      <c r="X790" s="1184">
        <f t="shared" si="607"/>
        <v>2937.0271200000002</v>
      </c>
      <c r="Y790" s="1184">
        <f t="shared" ref="Y790:Z790" si="608">SUM(Y721)</f>
        <v>3500.8753199999996</v>
      </c>
      <c r="Z790" s="1184">
        <f t="shared" si="608"/>
        <v>3500.8753199999996</v>
      </c>
      <c r="AA790" s="1599">
        <f t="shared" ref="AA790:AI790" si="609">SUM(AA721)</f>
        <v>2766.6185399999995</v>
      </c>
      <c r="AB790" s="1184">
        <f t="shared" si="609"/>
        <v>2361.8035699999996</v>
      </c>
      <c r="AC790" s="1184">
        <f t="shared" si="609"/>
        <v>0</v>
      </c>
      <c r="AD790" s="1184">
        <f t="shared" si="609"/>
        <v>-404.8149699999999</v>
      </c>
      <c r="AE790" s="1447">
        <f t="shared" si="609"/>
        <v>-16.10472</v>
      </c>
      <c r="AF790" s="1184">
        <f t="shared" si="609"/>
        <v>2345.6988499999998</v>
      </c>
      <c r="AG790" s="1184">
        <f t="shared" si="609"/>
        <v>50</v>
      </c>
      <c r="AH790" s="1184">
        <f t="shared" si="609"/>
        <v>138633.29999999999</v>
      </c>
      <c r="AI790" s="1184">
        <f t="shared" si="609"/>
        <v>138.63329999999999</v>
      </c>
      <c r="AJ790" s="2438"/>
      <c r="AK790" s="767"/>
      <c r="AL790" s="238"/>
      <c r="AM790" s="238"/>
      <c r="AN790" s="238"/>
      <c r="AO790" s="238"/>
      <c r="AP790" s="238"/>
      <c r="AQ790" s="238"/>
      <c r="AR790" s="238"/>
      <c r="AS790" s="238"/>
      <c r="AT790" s="238"/>
      <c r="AU790" s="238"/>
      <c r="AV790" s="238"/>
      <c r="AW790" s="238"/>
      <c r="AX790" s="238"/>
      <c r="AY790" s="238"/>
      <c r="AZ790" s="238"/>
      <c r="BA790" s="238"/>
      <c r="BB790" s="238"/>
      <c r="BC790" s="238"/>
      <c r="BD790" s="238"/>
      <c r="BE790" s="238"/>
      <c r="BF790" s="238"/>
      <c r="BG790" s="238"/>
      <c r="BH790" s="238"/>
      <c r="BI790" s="238"/>
      <c r="BJ790" s="238"/>
      <c r="BK790" s="238"/>
      <c r="BL790" s="238"/>
      <c r="BM790" s="238"/>
      <c r="BN790" s="238"/>
      <c r="BO790" s="238"/>
      <c r="BP790" s="238"/>
      <c r="BQ790" s="238"/>
      <c r="BR790" s="238"/>
      <c r="BS790" s="238"/>
      <c r="BT790" s="238"/>
      <c r="BU790" s="238"/>
      <c r="BV790" s="238"/>
      <c r="BW790" s="238"/>
      <c r="BX790" s="238"/>
      <c r="BY790" s="238"/>
      <c r="BZ790" s="238"/>
      <c r="CA790" s="238"/>
      <c r="CB790" s="238"/>
      <c r="CC790" s="238"/>
      <c r="CD790" s="238"/>
      <c r="CE790" s="238"/>
      <c r="CF790" s="238"/>
      <c r="CG790" s="238"/>
      <c r="CH790" s="238"/>
      <c r="CI790" s="238"/>
      <c r="CJ790" s="238"/>
      <c r="CK790" s="238"/>
      <c r="CL790" s="238"/>
      <c r="CM790" s="238"/>
      <c r="CN790" s="238"/>
      <c r="CO790" s="238"/>
      <c r="CP790" s="238"/>
      <c r="CQ790" s="238"/>
      <c r="CR790" s="238"/>
      <c r="CS790" s="238"/>
      <c r="CT790" s="238"/>
      <c r="CU790" s="238"/>
      <c r="CV790" s="238"/>
      <c r="CW790" s="238"/>
      <c r="CX790" s="238"/>
      <c r="CY790" s="238"/>
      <c r="CZ790" s="238"/>
      <c r="DA790" s="238"/>
      <c r="DB790" s="238"/>
      <c r="DC790" s="238"/>
      <c r="DD790" s="238"/>
      <c r="DE790" s="238"/>
      <c r="DF790" s="238"/>
      <c r="DG790" s="238"/>
      <c r="DH790" s="238"/>
      <c r="DI790" s="238"/>
      <c r="DJ790" s="238"/>
      <c r="DK790" s="238"/>
      <c r="DL790" s="238"/>
      <c r="DM790" s="238"/>
      <c r="DN790" s="238"/>
      <c r="DO790" s="238"/>
      <c r="DP790" s="238"/>
      <c r="DQ790" s="238"/>
      <c r="DR790" s="238"/>
      <c r="DS790" s="238"/>
      <c r="DT790" s="238"/>
      <c r="DU790" s="238"/>
      <c r="DV790" s="238"/>
      <c r="DW790" s="238"/>
      <c r="DX790" s="238"/>
      <c r="DY790" s="238"/>
      <c r="DZ790" s="238"/>
      <c r="EA790" s="238"/>
      <c r="EB790" s="238"/>
      <c r="EC790" s="238"/>
      <c r="ED790" s="238"/>
      <c r="EE790" s="238"/>
      <c r="EF790" s="238"/>
      <c r="EG790" s="238"/>
      <c r="EH790" s="238"/>
      <c r="EI790" s="238"/>
      <c r="EJ790" s="238"/>
      <c r="EK790" s="238"/>
      <c r="EL790" s="238"/>
      <c r="EM790" s="238"/>
      <c r="EN790" s="238"/>
      <c r="EO790" s="238"/>
      <c r="EP790" s="238"/>
      <c r="EQ790" s="238"/>
      <c r="ER790" s="238"/>
      <c r="ES790" s="238"/>
      <c r="ET790" s="238"/>
      <c r="EU790" s="238"/>
      <c r="EV790" s="238"/>
      <c r="EW790" s="238"/>
      <c r="EX790" s="238"/>
      <c r="EY790" s="238"/>
      <c r="EZ790" s="238"/>
      <c r="FA790" s="238"/>
      <c r="FB790" s="238"/>
      <c r="FC790" s="238"/>
      <c r="FD790" s="238"/>
      <c r="FE790" s="238"/>
      <c r="FF790" s="238"/>
      <c r="FG790" s="238"/>
      <c r="FH790" s="238"/>
      <c r="FI790" s="238"/>
      <c r="FJ790" s="238"/>
      <c r="FK790" s="238"/>
      <c r="FL790" s="238"/>
      <c r="FM790" s="238"/>
      <c r="FN790" s="238"/>
      <c r="FO790" s="238"/>
      <c r="FP790" s="238"/>
      <c r="FQ790" s="238"/>
      <c r="FR790" s="238"/>
      <c r="FS790" s="238"/>
      <c r="FT790" s="238"/>
      <c r="FU790" s="238"/>
      <c r="FV790" s="238"/>
      <c r="FW790" s="238"/>
      <c r="FX790" s="238"/>
      <c r="FY790" s="238"/>
      <c r="FZ790" s="238"/>
      <c r="GA790" s="238"/>
      <c r="GB790" s="238"/>
      <c r="GC790" s="238"/>
      <c r="GD790" s="238"/>
      <c r="GE790" s="238"/>
      <c r="GF790" s="238"/>
      <c r="GG790" s="238"/>
      <c r="GH790" s="238"/>
      <c r="GI790" s="238"/>
      <c r="GJ790" s="238"/>
      <c r="GK790" s="238"/>
      <c r="GL790" s="238"/>
      <c r="GM790" s="238"/>
      <c r="GN790" s="238"/>
      <c r="GO790" s="238"/>
      <c r="GP790" s="238"/>
      <c r="GQ790" s="238"/>
      <c r="GR790" s="238"/>
      <c r="GS790" s="238"/>
      <c r="GT790" s="238"/>
      <c r="GU790" s="238"/>
      <c r="GV790" s="238"/>
      <c r="GW790" s="238"/>
      <c r="GX790" s="238"/>
      <c r="GY790" s="238"/>
      <c r="GZ790" s="238"/>
      <c r="HA790" s="238"/>
      <c r="HB790" s="238"/>
      <c r="HC790" s="238"/>
      <c r="HD790" s="238"/>
      <c r="HE790" s="238"/>
      <c r="HF790" s="238"/>
      <c r="HG790" s="238"/>
      <c r="HH790" s="238"/>
      <c r="HI790" s="238"/>
      <c r="HJ790" s="238"/>
      <c r="HK790" s="238"/>
      <c r="HL790" s="238"/>
      <c r="HM790" s="238"/>
      <c r="HN790" s="238"/>
      <c r="HO790" s="238"/>
      <c r="HP790" s="238"/>
      <c r="HQ790" s="238"/>
      <c r="HR790" s="238"/>
      <c r="HS790" s="238"/>
      <c r="HT790" s="238"/>
      <c r="HU790" s="238"/>
      <c r="HV790" s="238"/>
      <c r="HW790" s="238"/>
      <c r="HX790" s="238"/>
      <c r="HY790" s="238"/>
      <c r="HZ790" s="238"/>
      <c r="IA790" s="238"/>
      <c r="IB790" s="238"/>
      <c r="IC790" s="238"/>
      <c r="ID790" s="238"/>
      <c r="IE790" s="238"/>
      <c r="IF790" s="238"/>
      <c r="IG790" s="238"/>
      <c r="IH790" s="238"/>
      <c r="II790" s="238"/>
      <c r="IJ790" s="238"/>
      <c r="IK790" s="238"/>
      <c r="IL790" s="238"/>
      <c r="IM790" s="238"/>
      <c r="IN790" s="238"/>
      <c r="IO790" s="238"/>
      <c r="IP790" s="238"/>
      <c r="IQ790" s="238"/>
      <c r="IR790" s="238"/>
      <c r="IS790" s="238"/>
      <c r="IT790" s="238"/>
      <c r="IU790" s="238"/>
      <c r="IV790" s="238"/>
      <c r="IW790" s="238"/>
      <c r="IX790" s="238"/>
      <c r="IY790" s="238"/>
      <c r="IZ790" s="238"/>
      <c r="JA790" s="238"/>
      <c r="JB790" s="238"/>
      <c r="JC790" s="238"/>
      <c r="JD790" s="238"/>
      <c r="JE790" s="238"/>
      <c r="JF790" s="238"/>
      <c r="JG790" s="238"/>
      <c r="JH790" s="238"/>
      <c r="JI790" s="238"/>
      <c r="JJ790" s="238"/>
      <c r="JK790" s="238"/>
      <c r="JL790" s="238"/>
    </row>
    <row r="791" spans="1:272" s="791" customFormat="1" ht="25.5" customHeight="1" x14ac:dyDescent="0.25">
      <c r="A791" s="738"/>
      <c r="B791" s="1737">
        <v>1</v>
      </c>
      <c r="C791" s="1291" t="s">
        <v>165</v>
      </c>
      <c r="D791" s="1291"/>
      <c r="E791" s="1183"/>
      <c r="F791" s="1475">
        <f>F720+F754</f>
        <v>144267.9943019943</v>
      </c>
      <c r="G791" s="1291">
        <f>G720+G754</f>
        <v>108201.46723646723</v>
      </c>
      <c r="H791" s="1291">
        <f>H720+H754</f>
        <v>110638.36068376069</v>
      </c>
      <c r="I791" s="1448">
        <f>H791/G791*100</f>
        <v>102.25218151798975</v>
      </c>
      <c r="J791" s="1445"/>
      <c r="K791" s="1445"/>
      <c r="L791" s="1446"/>
      <c r="M791" s="1446"/>
      <c r="N791" s="1446"/>
      <c r="O791" s="1446"/>
      <c r="P791" s="1446"/>
      <c r="Q791" s="1446"/>
      <c r="R791" s="1291">
        <f t="shared" ref="R791:AF791" si="610">R754+R720</f>
        <v>129016.85752999999</v>
      </c>
      <c r="S791" s="1291">
        <f t="shared" ref="S791:T791" si="611">S754+S720</f>
        <v>129016.85752999999</v>
      </c>
      <c r="T791" s="1291">
        <f t="shared" si="611"/>
        <v>129016.85752999999</v>
      </c>
      <c r="U791" s="1291">
        <f t="shared" ref="U791:V791" si="612">U754+U720</f>
        <v>129016.85752999999</v>
      </c>
      <c r="V791" s="1291">
        <f t="shared" si="612"/>
        <v>129016.85752999999</v>
      </c>
      <c r="W791" s="1291">
        <f t="shared" ref="W791:X791" si="613">W754+W720</f>
        <v>129016.85752999999</v>
      </c>
      <c r="X791" s="1291">
        <f t="shared" si="613"/>
        <v>129016.85752999999</v>
      </c>
      <c r="Y791" s="1291">
        <f t="shared" ref="Y791:Z791" si="614">Y754+Y720</f>
        <v>134369.56753</v>
      </c>
      <c r="Z791" s="1291">
        <f t="shared" si="614"/>
        <v>134369.56753</v>
      </c>
      <c r="AA791" s="1613">
        <f t="shared" si="610"/>
        <v>102115.35314750001</v>
      </c>
      <c r="AB791" s="1291">
        <f t="shared" si="610"/>
        <v>95962.581920000011</v>
      </c>
      <c r="AC791" s="1291">
        <f t="shared" si="610"/>
        <v>0</v>
      </c>
      <c r="AD791" s="1291">
        <f t="shared" si="610"/>
        <v>-6152.7712274999976</v>
      </c>
      <c r="AE791" s="1449">
        <f t="shared" si="610"/>
        <v>-397.50866000000002</v>
      </c>
      <c r="AF791" s="1291">
        <f t="shared" si="610"/>
        <v>95565.073260000005</v>
      </c>
      <c r="AG791" s="1291">
        <f>AG720+AG754</f>
        <v>389.54558404558406</v>
      </c>
      <c r="AH791" s="1291">
        <f t="shared" ref="AH791:AI791" si="615">AH754+AH720</f>
        <v>389523.75</v>
      </c>
      <c r="AI791" s="1291">
        <f t="shared" si="615"/>
        <v>389.52375000000006</v>
      </c>
      <c r="AJ791" s="2438"/>
      <c r="AK791" s="767"/>
      <c r="AL791" s="238"/>
      <c r="AM791" s="238"/>
      <c r="AN791" s="238"/>
      <c r="AO791" s="238"/>
      <c r="AP791" s="238"/>
      <c r="AQ791" s="238"/>
      <c r="AR791" s="238"/>
      <c r="AS791" s="238"/>
      <c r="AT791" s="238"/>
      <c r="AU791" s="238"/>
      <c r="AV791" s="238"/>
      <c r="AW791" s="238"/>
      <c r="AX791" s="238"/>
      <c r="AY791" s="238"/>
      <c r="AZ791" s="238"/>
      <c r="BA791" s="238"/>
      <c r="BB791" s="238"/>
      <c r="BC791" s="238"/>
      <c r="BD791" s="238"/>
      <c r="BE791" s="238"/>
      <c r="BF791" s="238"/>
      <c r="BG791" s="238"/>
      <c r="BH791" s="238"/>
      <c r="BI791" s="238"/>
      <c r="BJ791" s="238"/>
      <c r="BK791" s="238"/>
      <c r="BL791" s="238"/>
      <c r="BM791" s="238"/>
      <c r="BN791" s="238"/>
      <c r="BO791" s="238"/>
      <c r="BP791" s="238"/>
      <c r="BQ791" s="238"/>
      <c r="BR791" s="238"/>
      <c r="BS791" s="238"/>
      <c r="BT791" s="238"/>
      <c r="BU791" s="238"/>
      <c r="BV791" s="238"/>
      <c r="BW791" s="238"/>
      <c r="BX791" s="238"/>
      <c r="BY791" s="238"/>
      <c r="BZ791" s="238"/>
      <c r="CA791" s="238"/>
      <c r="CB791" s="238"/>
      <c r="CC791" s="238"/>
      <c r="CD791" s="238"/>
      <c r="CE791" s="238"/>
      <c r="CF791" s="238"/>
      <c r="CG791" s="238"/>
      <c r="CH791" s="238"/>
      <c r="CI791" s="238"/>
      <c r="CJ791" s="238"/>
      <c r="CK791" s="238"/>
      <c r="CL791" s="238"/>
      <c r="CM791" s="238"/>
      <c r="CN791" s="238"/>
      <c r="CO791" s="238"/>
      <c r="CP791" s="238"/>
      <c r="CQ791" s="238"/>
      <c r="CR791" s="238"/>
      <c r="CS791" s="238"/>
      <c r="CT791" s="238"/>
      <c r="CU791" s="238"/>
      <c r="CV791" s="238"/>
      <c r="CW791" s="238"/>
      <c r="CX791" s="238"/>
      <c r="CY791" s="238"/>
      <c r="CZ791" s="238"/>
      <c r="DA791" s="238"/>
      <c r="DB791" s="238"/>
      <c r="DC791" s="238"/>
      <c r="DD791" s="238"/>
      <c r="DE791" s="238"/>
      <c r="DF791" s="238"/>
      <c r="DG791" s="238"/>
      <c r="DH791" s="238"/>
      <c r="DI791" s="238"/>
      <c r="DJ791" s="238"/>
      <c r="DK791" s="238"/>
      <c r="DL791" s="238"/>
      <c r="DM791" s="238"/>
      <c r="DN791" s="238"/>
      <c r="DO791" s="238"/>
      <c r="DP791" s="238"/>
      <c r="DQ791" s="238"/>
      <c r="DR791" s="238"/>
      <c r="DS791" s="238"/>
      <c r="DT791" s="238"/>
      <c r="DU791" s="238"/>
      <c r="DV791" s="238"/>
      <c r="DW791" s="238"/>
      <c r="DX791" s="238"/>
      <c r="DY791" s="238"/>
      <c r="DZ791" s="238"/>
      <c r="EA791" s="238"/>
      <c r="EB791" s="238"/>
      <c r="EC791" s="238"/>
      <c r="ED791" s="238"/>
      <c r="EE791" s="238"/>
      <c r="EF791" s="238"/>
      <c r="EG791" s="238"/>
      <c r="EH791" s="238"/>
      <c r="EI791" s="238"/>
      <c r="EJ791" s="238"/>
      <c r="EK791" s="238"/>
      <c r="EL791" s="238"/>
      <c r="EM791" s="238"/>
      <c r="EN791" s="238"/>
      <c r="EO791" s="238"/>
      <c r="EP791" s="238"/>
      <c r="EQ791" s="238"/>
      <c r="ER791" s="238"/>
      <c r="ES791" s="238"/>
      <c r="ET791" s="238"/>
      <c r="EU791" s="238"/>
      <c r="EV791" s="238"/>
      <c r="EW791" s="238"/>
      <c r="EX791" s="238"/>
      <c r="EY791" s="238"/>
      <c r="EZ791" s="238"/>
      <c r="FA791" s="238"/>
      <c r="FB791" s="238"/>
      <c r="FC791" s="238"/>
      <c r="FD791" s="238"/>
      <c r="FE791" s="238"/>
      <c r="FF791" s="238"/>
      <c r="FG791" s="238"/>
      <c r="FH791" s="238"/>
      <c r="FI791" s="238"/>
      <c r="FJ791" s="238"/>
      <c r="FK791" s="238"/>
      <c r="FL791" s="238"/>
      <c r="FM791" s="238"/>
      <c r="FN791" s="238"/>
      <c r="FO791" s="238"/>
      <c r="FP791" s="238"/>
      <c r="FQ791" s="238"/>
      <c r="FR791" s="238"/>
      <c r="FS791" s="238"/>
      <c r="FT791" s="238"/>
      <c r="FU791" s="238"/>
      <c r="FV791" s="238"/>
      <c r="FW791" s="238"/>
      <c r="FX791" s="238"/>
      <c r="FY791" s="238"/>
      <c r="FZ791" s="238"/>
      <c r="GA791" s="238"/>
      <c r="GB791" s="238"/>
      <c r="GC791" s="238"/>
      <c r="GD791" s="238"/>
      <c r="GE791" s="238"/>
      <c r="GF791" s="238"/>
      <c r="GG791" s="238"/>
      <c r="GH791" s="238"/>
      <c r="GI791" s="238"/>
      <c r="GJ791" s="238"/>
      <c r="GK791" s="238"/>
      <c r="GL791" s="238"/>
      <c r="GM791" s="238"/>
      <c r="GN791" s="238"/>
      <c r="GO791" s="238"/>
      <c r="GP791" s="238"/>
      <c r="GQ791" s="238"/>
      <c r="GR791" s="238"/>
      <c r="GS791" s="238"/>
      <c r="GT791" s="238"/>
      <c r="GU791" s="238"/>
      <c r="GV791" s="238"/>
      <c r="GW791" s="238"/>
      <c r="GX791" s="238"/>
      <c r="GY791" s="238"/>
      <c r="GZ791" s="238"/>
      <c r="HA791" s="238"/>
      <c r="HB791" s="238"/>
      <c r="HC791" s="238"/>
      <c r="HD791" s="238"/>
      <c r="HE791" s="238"/>
      <c r="HF791" s="238"/>
      <c r="HG791" s="238"/>
      <c r="HH791" s="238"/>
      <c r="HI791" s="238"/>
      <c r="HJ791" s="238"/>
      <c r="HK791" s="238"/>
      <c r="HL791" s="238"/>
      <c r="HM791" s="238"/>
      <c r="HN791" s="238"/>
      <c r="HO791" s="238"/>
      <c r="HP791" s="238"/>
      <c r="HQ791" s="238"/>
      <c r="HR791" s="238"/>
      <c r="HS791" s="238"/>
      <c r="HT791" s="238"/>
      <c r="HU791" s="238"/>
      <c r="HV791" s="238"/>
      <c r="HW791" s="238"/>
      <c r="HX791" s="238"/>
      <c r="HY791" s="238"/>
      <c r="HZ791" s="238"/>
      <c r="IA791" s="238"/>
      <c r="IB791" s="238"/>
      <c r="IC791" s="238"/>
      <c r="ID791" s="238"/>
      <c r="IE791" s="238"/>
      <c r="IF791" s="238"/>
      <c r="IG791" s="238"/>
      <c r="IH791" s="238"/>
      <c r="II791" s="238"/>
      <c r="IJ791" s="238"/>
      <c r="IK791" s="238"/>
      <c r="IL791" s="238"/>
      <c r="IM791" s="238"/>
      <c r="IN791" s="238"/>
      <c r="IO791" s="238"/>
      <c r="IP791" s="238"/>
      <c r="IQ791" s="238"/>
      <c r="IR791" s="238"/>
      <c r="IS791" s="238"/>
      <c r="IT791" s="238"/>
      <c r="IU791" s="238"/>
      <c r="IV791" s="238"/>
      <c r="IW791" s="238"/>
      <c r="IX791" s="238"/>
      <c r="IY791" s="238"/>
      <c r="IZ791" s="238"/>
      <c r="JA791" s="238"/>
      <c r="JB791" s="238"/>
      <c r="JC791" s="238"/>
      <c r="JD791" s="238"/>
      <c r="JE791" s="238"/>
      <c r="JF791" s="238"/>
      <c r="JG791" s="238"/>
      <c r="JH791" s="238"/>
      <c r="JI791" s="238"/>
      <c r="JJ791" s="238"/>
      <c r="JK791" s="238"/>
      <c r="JL791" s="238"/>
    </row>
    <row r="792" spans="1:272" s="791" customFormat="1" ht="15" customHeight="1" x14ac:dyDescent="0.25">
      <c r="A792" s="738"/>
      <c r="B792" s="1737">
        <v>1</v>
      </c>
      <c r="C792" s="1298" t="s">
        <v>14</v>
      </c>
      <c r="D792" s="1298"/>
      <c r="E792" s="1183"/>
      <c r="F792" s="1475"/>
      <c r="G792" s="1291"/>
      <c r="H792" s="1291"/>
      <c r="I792" s="1448"/>
      <c r="J792" s="1445"/>
      <c r="K792" s="1445"/>
      <c r="L792" s="1446"/>
      <c r="M792" s="1446"/>
      <c r="N792" s="1446"/>
      <c r="O792" s="1446"/>
      <c r="P792" s="1446"/>
      <c r="Q792" s="1446"/>
      <c r="R792" s="1184"/>
      <c r="S792" s="1184"/>
      <c r="T792" s="1184"/>
      <c r="U792" s="1184"/>
      <c r="V792" s="1184"/>
      <c r="W792" s="1184"/>
      <c r="X792" s="1184"/>
      <c r="Y792" s="1184"/>
      <c r="Z792" s="1184"/>
      <c r="AA792" s="1599"/>
      <c r="AB792" s="1184"/>
      <c r="AC792" s="1184"/>
      <c r="AD792" s="1184"/>
      <c r="AE792" s="1447"/>
      <c r="AF792" s="1184"/>
      <c r="AG792" s="1291"/>
      <c r="AH792" s="1184"/>
      <c r="AI792" s="1184"/>
      <c r="AJ792" s="2438"/>
      <c r="AK792" s="767"/>
      <c r="AL792" s="238"/>
      <c r="AM792" s="238"/>
      <c r="AN792" s="238"/>
      <c r="AO792" s="238"/>
      <c r="AP792" s="238"/>
      <c r="AQ792" s="238"/>
      <c r="AR792" s="238"/>
      <c r="AS792" s="238"/>
      <c r="AT792" s="238"/>
      <c r="AU792" s="238"/>
      <c r="AV792" s="238"/>
      <c r="AW792" s="238"/>
      <c r="AX792" s="238"/>
      <c r="AY792" s="238"/>
      <c r="AZ792" s="238"/>
      <c r="BA792" s="238"/>
      <c r="BB792" s="238"/>
      <c r="BC792" s="238"/>
      <c r="BD792" s="238"/>
      <c r="BE792" s="238"/>
      <c r="BF792" s="238"/>
      <c r="BG792" s="238"/>
      <c r="BH792" s="238"/>
      <c r="BI792" s="238"/>
      <c r="BJ792" s="238"/>
      <c r="BK792" s="238"/>
      <c r="BL792" s="238"/>
      <c r="BM792" s="238"/>
      <c r="BN792" s="238"/>
      <c r="BO792" s="238"/>
      <c r="BP792" s="238"/>
      <c r="BQ792" s="238"/>
      <c r="BR792" s="238"/>
      <c r="BS792" s="238"/>
      <c r="BT792" s="238"/>
      <c r="BU792" s="238"/>
      <c r="BV792" s="238"/>
      <c r="BW792" s="238"/>
      <c r="BX792" s="238"/>
      <c r="BY792" s="238"/>
      <c r="BZ792" s="238"/>
      <c r="CA792" s="238"/>
      <c r="CB792" s="238"/>
      <c r="CC792" s="238"/>
      <c r="CD792" s="238"/>
      <c r="CE792" s="238"/>
      <c r="CF792" s="238"/>
      <c r="CG792" s="238"/>
      <c r="CH792" s="238"/>
      <c r="CI792" s="238"/>
      <c r="CJ792" s="238"/>
      <c r="CK792" s="238"/>
      <c r="CL792" s="238"/>
      <c r="CM792" s="238"/>
      <c r="CN792" s="238"/>
      <c r="CO792" s="238"/>
      <c r="CP792" s="238"/>
      <c r="CQ792" s="238"/>
      <c r="CR792" s="238"/>
      <c r="CS792" s="238"/>
      <c r="CT792" s="238"/>
      <c r="CU792" s="238"/>
      <c r="CV792" s="238"/>
      <c r="CW792" s="238"/>
      <c r="CX792" s="238"/>
      <c r="CY792" s="238"/>
      <c r="CZ792" s="238"/>
      <c r="DA792" s="238"/>
      <c r="DB792" s="238"/>
      <c r="DC792" s="238"/>
      <c r="DD792" s="238"/>
      <c r="DE792" s="238"/>
      <c r="DF792" s="238"/>
      <c r="DG792" s="238"/>
      <c r="DH792" s="238"/>
      <c r="DI792" s="238"/>
      <c r="DJ792" s="238"/>
      <c r="DK792" s="238"/>
      <c r="DL792" s="238"/>
      <c r="DM792" s="238"/>
      <c r="DN792" s="238"/>
      <c r="DO792" s="238"/>
      <c r="DP792" s="238"/>
      <c r="DQ792" s="238"/>
      <c r="DR792" s="238"/>
      <c r="DS792" s="238"/>
      <c r="DT792" s="238"/>
      <c r="DU792" s="238"/>
      <c r="DV792" s="238"/>
      <c r="DW792" s="238"/>
      <c r="DX792" s="238"/>
      <c r="DY792" s="238"/>
      <c r="DZ792" s="238"/>
      <c r="EA792" s="238"/>
      <c r="EB792" s="238"/>
      <c r="EC792" s="238"/>
      <c r="ED792" s="238"/>
      <c r="EE792" s="238"/>
      <c r="EF792" s="238"/>
      <c r="EG792" s="238"/>
      <c r="EH792" s="238"/>
      <c r="EI792" s="238"/>
      <c r="EJ792" s="238"/>
      <c r="EK792" s="238"/>
      <c r="EL792" s="238"/>
      <c r="EM792" s="238"/>
      <c r="EN792" s="238"/>
      <c r="EO792" s="238"/>
      <c r="EP792" s="238"/>
      <c r="EQ792" s="238"/>
      <c r="ER792" s="238"/>
      <c r="ES792" s="238"/>
      <c r="ET792" s="238"/>
      <c r="EU792" s="238"/>
      <c r="EV792" s="238"/>
      <c r="EW792" s="238"/>
      <c r="EX792" s="238"/>
      <c r="EY792" s="238"/>
      <c r="EZ792" s="238"/>
      <c r="FA792" s="238"/>
      <c r="FB792" s="238"/>
      <c r="FC792" s="238"/>
      <c r="FD792" s="238"/>
      <c r="FE792" s="238"/>
      <c r="FF792" s="238"/>
      <c r="FG792" s="238"/>
      <c r="FH792" s="238"/>
      <c r="FI792" s="238"/>
      <c r="FJ792" s="238"/>
      <c r="FK792" s="238"/>
      <c r="FL792" s="238"/>
      <c r="FM792" s="238"/>
      <c r="FN792" s="238"/>
      <c r="FO792" s="238"/>
      <c r="FP792" s="238"/>
      <c r="FQ792" s="238"/>
      <c r="FR792" s="238"/>
      <c r="FS792" s="238"/>
      <c r="FT792" s="238"/>
      <c r="FU792" s="238"/>
      <c r="FV792" s="238"/>
      <c r="FW792" s="238"/>
      <c r="FX792" s="238"/>
      <c r="FY792" s="238"/>
      <c r="FZ792" s="238"/>
      <c r="GA792" s="238"/>
      <c r="GB792" s="238"/>
      <c r="GC792" s="238"/>
      <c r="GD792" s="238"/>
      <c r="GE792" s="238"/>
      <c r="GF792" s="238"/>
      <c r="GG792" s="238"/>
      <c r="GH792" s="238"/>
      <c r="GI792" s="238"/>
      <c r="GJ792" s="238"/>
      <c r="GK792" s="238"/>
      <c r="GL792" s="238"/>
      <c r="GM792" s="238"/>
      <c r="GN792" s="238"/>
      <c r="GO792" s="238"/>
      <c r="GP792" s="238"/>
      <c r="GQ792" s="238"/>
      <c r="GR792" s="238"/>
      <c r="GS792" s="238"/>
      <c r="GT792" s="238"/>
      <c r="GU792" s="238"/>
      <c r="GV792" s="238"/>
      <c r="GW792" s="238"/>
      <c r="GX792" s="238"/>
      <c r="GY792" s="238"/>
      <c r="GZ792" s="238"/>
      <c r="HA792" s="238"/>
      <c r="HB792" s="238"/>
      <c r="HC792" s="238"/>
      <c r="HD792" s="238"/>
      <c r="HE792" s="238"/>
      <c r="HF792" s="238"/>
      <c r="HG792" s="238"/>
      <c r="HH792" s="238"/>
      <c r="HI792" s="238"/>
      <c r="HJ792" s="238"/>
      <c r="HK792" s="238"/>
      <c r="HL792" s="238"/>
      <c r="HM792" s="238"/>
      <c r="HN792" s="238"/>
      <c r="HO792" s="238"/>
      <c r="HP792" s="238"/>
      <c r="HQ792" s="238"/>
      <c r="HR792" s="238"/>
      <c r="HS792" s="238"/>
      <c r="HT792" s="238"/>
      <c r="HU792" s="238"/>
      <c r="HV792" s="238"/>
      <c r="HW792" s="238"/>
      <c r="HX792" s="238"/>
      <c r="HY792" s="238"/>
      <c r="HZ792" s="238"/>
      <c r="IA792" s="238"/>
      <c r="IB792" s="238"/>
      <c r="IC792" s="238"/>
      <c r="ID792" s="238"/>
      <c r="IE792" s="238"/>
      <c r="IF792" s="238"/>
      <c r="IG792" s="238"/>
      <c r="IH792" s="238"/>
      <c r="II792" s="238"/>
      <c r="IJ792" s="238"/>
      <c r="IK792" s="238"/>
      <c r="IL792" s="238"/>
      <c r="IM792" s="238"/>
      <c r="IN792" s="238"/>
      <c r="IO792" s="238"/>
      <c r="IP792" s="238"/>
      <c r="IQ792" s="238"/>
      <c r="IR792" s="238"/>
      <c r="IS792" s="238"/>
      <c r="IT792" s="238"/>
      <c r="IU792" s="238"/>
      <c r="IV792" s="238"/>
      <c r="IW792" s="238"/>
      <c r="IX792" s="238"/>
      <c r="IY792" s="238"/>
      <c r="IZ792" s="238"/>
      <c r="JA792" s="238"/>
      <c r="JB792" s="238"/>
      <c r="JC792" s="238"/>
      <c r="JD792" s="238"/>
      <c r="JE792" s="238"/>
      <c r="JF792" s="238"/>
      <c r="JG792" s="238"/>
      <c r="JH792" s="238"/>
      <c r="JI792" s="238"/>
      <c r="JJ792" s="238"/>
      <c r="JK792" s="238"/>
      <c r="JL792" s="238"/>
    </row>
    <row r="793" spans="1:272" s="791" customFormat="1" ht="15" customHeight="1" x14ac:dyDescent="0.25">
      <c r="A793" s="738"/>
      <c r="B793" s="1737">
        <v>1</v>
      </c>
      <c r="C793" s="1412" t="s">
        <v>198</v>
      </c>
      <c r="D793" s="1412"/>
      <c r="E793" s="1183"/>
      <c r="F793" s="1475">
        <f>F749+F705+F693</f>
        <v>92733.296296296292</v>
      </c>
      <c r="G793" s="1291">
        <f>G749+G705+G693</f>
        <v>69550.629629629635</v>
      </c>
      <c r="H793" s="1291">
        <f>H749+H705+H693</f>
        <v>70378.437037037045</v>
      </c>
      <c r="I793" s="1448">
        <f>H793/G793*100</f>
        <v>101.190222736754</v>
      </c>
      <c r="J793" s="1445"/>
      <c r="K793" s="1445"/>
      <c r="L793" s="1446"/>
      <c r="M793" s="1446"/>
      <c r="N793" s="1446"/>
      <c r="O793" s="1446"/>
      <c r="P793" s="1446"/>
      <c r="Q793" s="1446"/>
      <c r="R793" s="1184"/>
      <c r="S793" s="1184"/>
      <c r="T793" s="1184"/>
      <c r="U793" s="1184"/>
      <c r="V793" s="1184"/>
      <c r="W793" s="1184"/>
      <c r="X793" s="1184"/>
      <c r="Y793" s="1184"/>
      <c r="Z793" s="1184"/>
      <c r="AA793" s="1599"/>
      <c r="AB793" s="1184"/>
      <c r="AC793" s="1184"/>
      <c r="AD793" s="1184"/>
      <c r="AE793" s="1447"/>
      <c r="AF793" s="1184"/>
      <c r="AG793" s="1291">
        <f>AG749+AG705+AG693</f>
        <v>259.10000000000002</v>
      </c>
      <c r="AH793" s="1291">
        <f t="shared" ref="AH793:AI793" si="616">AH749+AH705+AH693</f>
        <v>271173.96999999997</v>
      </c>
      <c r="AI793" s="1291">
        <f t="shared" si="616"/>
        <v>271.17397</v>
      </c>
      <c r="AJ793" s="2438"/>
      <c r="AK793" s="767"/>
      <c r="AL793" s="238"/>
      <c r="AM793" s="238"/>
      <c r="AN793" s="238"/>
      <c r="AO793" s="238"/>
      <c r="AP793" s="238"/>
      <c r="AQ793" s="238"/>
      <c r="AR793" s="238"/>
      <c r="AS793" s="238"/>
      <c r="AT793" s="238"/>
      <c r="AU793" s="238"/>
      <c r="AV793" s="238"/>
      <c r="AW793" s="238"/>
      <c r="AX793" s="238"/>
      <c r="AY793" s="238"/>
      <c r="AZ793" s="238"/>
      <c r="BA793" s="238"/>
      <c r="BB793" s="238"/>
      <c r="BC793" s="238"/>
      <c r="BD793" s="238"/>
      <c r="BE793" s="238"/>
      <c r="BF793" s="238"/>
      <c r="BG793" s="238"/>
      <c r="BH793" s="238"/>
      <c r="BI793" s="238"/>
      <c r="BJ793" s="238"/>
      <c r="BK793" s="238"/>
      <c r="BL793" s="238"/>
      <c r="BM793" s="238"/>
      <c r="BN793" s="238"/>
      <c r="BO793" s="238"/>
      <c r="BP793" s="238"/>
      <c r="BQ793" s="238"/>
      <c r="BR793" s="238"/>
      <c r="BS793" s="238"/>
      <c r="BT793" s="238"/>
      <c r="BU793" s="238"/>
      <c r="BV793" s="238"/>
      <c r="BW793" s="238"/>
      <c r="BX793" s="238"/>
      <c r="BY793" s="238"/>
      <c r="BZ793" s="238"/>
      <c r="CA793" s="238"/>
      <c r="CB793" s="238"/>
      <c r="CC793" s="238"/>
      <c r="CD793" s="238"/>
      <c r="CE793" s="238"/>
      <c r="CF793" s="238"/>
      <c r="CG793" s="238"/>
      <c r="CH793" s="238"/>
      <c r="CI793" s="238"/>
      <c r="CJ793" s="238"/>
      <c r="CK793" s="238"/>
      <c r="CL793" s="238"/>
      <c r="CM793" s="238"/>
      <c r="CN793" s="238"/>
      <c r="CO793" s="238"/>
      <c r="CP793" s="238"/>
      <c r="CQ793" s="238"/>
      <c r="CR793" s="238"/>
      <c r="CS793" s="238"/>
      <c r="CT793" s="238"/>
      <c r="CU793" s="238"/>
      <c r="CV793" s="238"/>
      <c r="CW793" s="238"/>
      <c r="CX793" s="238"/>
      <c r="CY793" s="238"/>
      <c r="CZ793" s="238"/>
      <c r="DA793" s="238"/>
      <c r="DB793" s="238"/>
      <c r="DC793" s="238"/>
      <c r="DD793" s="238"/>
      <c r="DE793" s="238"/>
      <c r="DF793" s="238"/>
      <c r="DG793" s="238"/>
      <c r="DH793" s="238"/>
      <c r="DI793" s="238"/>
      <c r="DJ793" s="238"/>
      <c r="DK793" s="238"/>
      <c r="DL793" s="238"/>
      <c r="DM793" s="238"/>
      <c r="DN793" s="238"/>
      <c r="DO793" s="238"/>
      <c r="DP793" s="238"/>
      <c r="DQ793" s="238"/>
      <c r="DR793" s="238"/>
      <c r="DS793" s="238"/>
      <c r="DT793" s="238"/>
      <c r="DU793" s="238"/>
      <c r="DV793" s="238"/>
      <c r="DW793" s="238"/>
      <c r="DX793" s="238"/>
      <c r="DY793" s="238"/>
      <c r="DZ793" s="238"/>
      <c r="EA793" s="238"/>
      <c r="EB793" s="238"/>
      <c r="EC793" s="238"/>
      <c r="ED793" s="238"/>
      <c r="EE793" s="238"/>
      <c r="EF793" s="238"/>
      <c r="EG793" s="238"/>
      <c r="EH793" s="238"/>
      <c r="EI793" s="238"/>
      <c r="EJ793" s="238"/>
      <c r="EK793" s="238"/>
      <c r="EL793" s="238"/>
      <c r="EM793" s="238"/>
      <c r="EN793" s="238"/>
      <c r="EO793" s="238"/>
      <c r="EP793" s="238"/>
      <c r="EQ793" s="238"/>
      <c r="ER793" s="238"/>
      <c r="ES793" s="238"/>
      <c r="ET793" s="238"/>
      <c r="EU793" s="238"/>
      <c r="EV793" s="238"/>
      <c r="EW793" s="238"/>
      <c r="EX793" s="238"/>
      <c r="EY793" s="238"/>
      <c r="EZ793" s="238"/>
      <c r="FA793" s="238"/>
      <c r="FB793" s="238"/>
      <c r="FC793" s="238"/>
      <c r="FD793" s="238"/>
      <c r="FE793" s="238"/>
      <c r="FF793" s="238"/>
      <c r="FG793" s="238"/>
      <c r="FH793" s="238"/>
      <c r="FI793" s="238"/>
      <c r="FJ793" s="238"/>
      <c r="FK793" s="238"/>
      <c r="FL793" s="238"/>
      <c r="FM793" s="238"/>
      <c r="FN793" s="238"/>
      <c r="FO793" s="238"/>
      <c r="FP793" s="238"/>
      <c r="FQ793" s="238"/>
      <c r="FR793" s="238"/>
      <c r="FS793" s="238"/>
      <c r="FT793" s="238"/>
      <c r="FU793" s="238"/>
      <c r="FV793" s="238"/>
      <c r="FW793" s="238"/>
      <c r="FX793" s="238"/>
      <c r="FY793" s="238"/>
      <c r="FZ793" s="238"/>
      <c r="GA793" s="238"/>
      <c r="GB793" s="238"/>
      <c r="GC793" s="238"/>
      <c r="GD793" s="238"/>
      <c r="GE793" s="238"/>
      <c r="GF793" s="238"/>
      <c r="GG793" s="238"/>
      <c r="GH793" s="238"/>
      <c r="GI793" s="238"/>
      <c r="GJ793" s="238"/>
      <c r="GK793" s="238"/>
      <c r="GL793" s="238"/>
      <c r="GM793" s="238"/>
      <c r="GN793" s="238"/>
      <c r="GO793" s="238"/>
      <c r="GP793" s="238"/>
      <c r="GQ793" s="238"/>
      <c r="GR793" s="238"/>
      <c r="GS793" s="238"/>
      <c r="GT793" s="238"/>
      <c r="GU793" s="238"/>
      <c r="GV793" s="238"/>
      <c r="GW793" s="238"/>
      <c r="GX793" s="238"/>
      <c r="GY793" s="238"/>
      <c r="GZ793" s="238"/>
      <c r="HA793" s="238"/>
      <c r="HB793" s="238"/>
      <c r="HC793" s="238"/>
      <c r="HD793" s="238"/>
      <c r="HE793" s="238"/>
      <c r="HF793" s="238"/>
      <c r="HG793" s="238"/>
      <c r="HH793" s="238"/>
      <c r="HI793" s="238"/>
      <c r="HJ793" s="238"/>
      <c r="HK793" s="238"/>
      <c r="HL793" s="238"/>
      <c r="HM793" s="238"/>
      <c r="HN793" s="238"/>
      <c r="HO793" s="238"/>
      <c r="HP793" s="238"/>
      <c r="HQ793" s="238"/>
      <c r="HR793" s="238"/>
      <c r="HS793" s="238"/>
      <c r="HT793" s="238"/>
      <c r="HU793" s="238"/>
      <c r="HV793" s="238"/>
      <c r="HW793" s="238"/>
      <c r="HX793" s="238"/>
      <c r="HY793" s="238"/>
      <c r="HZ793" s="238"/>
      <c r="IA793" s="238"/>
      <c r="IB793" s="238"/>
      <c r="IC793" s="238"/>
      <c r="ID793" s="238"/>
      <c r="IE793" s="238"/>
      <c r="IF793" s="238"/>
      <c r="IG793" s="238"/>
      <c r="IH793" s="238"/>
      <c r="II793" s="238"/>
      <c r="IJ793" s="238"/>
      <c r="IK793" s="238"/>
      <c r="IL793" s="238"/>
      <c r="IM793" s="238"/>
      <c r="IN793" s="238"/>
      <c r="IO793" s="238"/>
      <c r="IP793" s="238"/>
      <c r="IQ793" s="238"/>
      <c r="IR793" s="238"/>
      <c r="IS793" s="238"/>
      <c r="IT793" s="238"/>
      <c r="IU793" s="238"/>
      <c r="IV793" s="238"/>
      <c r="IW793" s="238"/>
      <c r="IX793" s="238"/>
      <c r="IY793" s="238"/>
      <c r="IZ793" s="238"/>
      <c r="JA793" s="238"/>
      <c r="JB793" s="238"/>
      <c r="JC793" s="238"/>
      <c r="JD793" s="238"/>
      <c r="JE793" s="238"/>
      <c r="JF793" s="238"/>
      <c r="JG793" s="238"/>
      <c r="JH793" s="238"/>
      <c r="JI793" s="238"/>
      <c r="JJ793" s="238"/>
      <c r="JK793" s="238"/>
      <c r="JL793" s="238"/>
    </row>
    <row r="794" spans="1:272" s="791" customFormat="1" ht="15" customHeight="1" x14ac:dyDescent="0.25">
      <c r="A794" s="738"/>
      <c r="B794" s="1737">
        <v>1</v>
      </c>
      <c r="C794" s="1412" t="s">
        <v>157</v>
      </c>
      <c r="D794" s="1412"/>
      <c r="E794" s="1183"/>
      <c r="F794" s="1475">
        <f>F785+F767</f>
        <v>115469.11764705883</v>
      </c>
      <c r="G794" s="1291">
        <f>G785+G767</f>
        <v>86602.117647058825</v>
      </c>
      <c r="H794" s="1291">
        <f>H751+H700</f>
        <v>68606.355294117646</v>
      </c>
      <c r="I794" s="1448">
        <f>H794/G794*100</f>
        <v>79.220182090371381</v>
      </c>
      <c r="J794" s="1445"/>
      <c r="K794" s="1445"/>
      <c r="L794" s="1446"/>
      <c r="M794" s="1446"/>
      <c r="N794" s="1446"/>
      <c r="O794" s="1446"/>
      <c r="P794" s="1446"/>
      <c r="Q794" s="1446"/>
      <c r="R794" s="1184"/>
      <c r="S794" s="1184"/>
      <c r="T794" s="1184"/>
      <c r="U794" s="1184"/>
      <c r="V794" s="1184"/>
      <c r="W794" s="1184"/>
      <c r="X794" s="1184"/>
      <c r="Y794" s="1184"/>
      <c r="Z794" s="1184"/>
      <c r="AA794" s="1599"/>
      <c r="AB794" s="1184"/>
      <c r="AC794" s="1184"/>
      <c r="AD794" s="1184"/>
      <c r="AE794" s="1447"/>
      <c r="AF794" s="1184"/>
      <c r="AG794" s="1291">
        <f>AG785+AG767</f>
        <v>1640.1705882352942</v>
      </c>
      <c r="AH794" s="1291">
        <f t="shared" ref="AH794:AI794" si="617">AH785+AH767</f>
        <v>4382808.629999998</v>
      </c>
      <c r="AI794" s="1291">
        <f t="shared" si="617"/>
        <v>4382.8086299999986</v>
      </c>
      <c r="AJ794" s="2438"/>
      <c r="AK794" s="767"/>
      <c r="AL794" s="238"/>
      <c r="AM794" s="238"/>
      <c r="AN794" s="238"/>
      <c r="AO794" s="238"/>
      <c r="AP794" s="238"/>
      <c r="AQ794" s="238"/>
      <c r="AR794" s="238"/>
      <c r="AS794" s="238"/>
      <c r="AT794" s="238"/>
      <c r="AU794" s="238"/>
      <c r="AV794" s="238"/>
      <c r="AW794" s="238"/>
      <c r="AX794" s="238"/>
      <c r="AY794" s="238"/>
      <c r="AZ794" s="238"/>
      <c r="BA794" s="238"/>
      <c r="BB794" s="238"/>
      <c r="BC794" s="238"/>
      <c r="BD794" s="238"/>
      <c r="BE794" s="238"/>
      <c r="BF794" s="238"/>
      <c r="BG794" s="238"/>
      <c r="BH794" s="238"/>
      <c r="BI794" s="238"/>
      <c r="BJ794" s="238"/>
      <c r="BK794" s="238"/>
      <c r="BL794" s="238"/>
      <c r="BM794" s="238"/>
      <c r="BN794" s="238"/>
      <c r="BO794" s="238"/>
      <c r="BP794" s="238"/>
      <c r="BQ794" s="238"/>
      <c r="BR794" s="238"/>
      <c r="BS794" s="238"/>
      <c r="BT794" s="238"/>
      <c r="BU794" s="238"/>
      <c r="BV794" s="238"/>
      <c r="BW794" s="238"/>
      <c r="BX794" s="238"/>
      <c r="BY794" s="238"/>
      <c r="BZ794" s="238"/>
      <c r="CA794" s="238"/>
      <c r="CB794" s="238"/>
      <c r="CC794" s="238"/>
      <c r="CD794" s="238"/>
      <c r="CE794" s="238"/>
      <c r="CF794" s="238"/>
      <c r="CG794" s="238"/>
      <c r="CH794" s="238"/>
      <c r="CI794" s="238"/>
      <c r="CJ794" s="238"/>
      <c r="CK794" s="238"/>
      <c r="CL794" s="238"/>
      <c r="CM794" s="238"/>
      <c r="CN794" s="238"/>
      <c r="CO794" s="238"/>
      <c r="CP794" s="238"/>
      <c r="CQ794" s="238"/>
      <c r="CR794" s="238"/>
      <c r="CS794" s="238"/>
      <c r="CT794" s="238"/>
      <c r="CU794" s="238"/>
      <c r="CV794" s="238"/>
      <c r="CW794" s="238"/>
      <c r="CX794" s="238"/>
      <c r="CY794" s="238"/>
      <c r="CZ794" s="238"/>
      <c r="DA794" s="238"/>
      <c r="DB794" s="238"/>
      <c r="DC794" s="238"/>
      <c r="DD794" s="238"/>
      <c r="DE794" s="238"/>
      <c r="DF794" s="238"/>
      <c r="DG794" s="238"/>
      <c r="DH794" s="238"/>
      <c r="DI794" s="238"/>
      <c r="DJ794" s="238"/>
      <c r="DK794" s="238"/>
      <c r="DL794" s="238"/>
      <c r="DM794" s="238"/>
      <c r="DN794" s="238"/>
      <c r="DO794" s="238"/>
      <c r="DP794" s="238"/>
      <c r="DQ794" s="238"/>
      <c r="DR794" s="238"/>
      <c r="DS794" s="238"/>
      <c r="DT794" s="238"/>
      <c r="DU794" s="238"/>
      <c r="DV794" s="238"/>
      <c r="DW794" s="238"/>
      <c r="DX794" s="238"/>
      <c r="DY794" s="238"/>
      <c r="DZ794" s="238"/>
      <c r="EA794" s="238"/>
      <c r="EB794" s="238"/>
      <c r="EC794" s="238"/>
      <c r="ED794" s="238"/>
      <c r="EE794" s="238"/>
      <c r="EF794" s="238"/>
      <c r="EG794" s="238"/>
      <c r="EH794" s="238"/>
      <c r="EI794" s="238"/>
      <c r="EJ794" s="238"/>
      <c r="EK794" s="238"/>
      <c r="EL794" s="238"/>
      <c r="EM794" s="238"/>
      <c r="EN794" s="238"/>
      <c r="EO794" s="238"/>
      <c r="EP794" s="238"/>
      <c r="EQ794" s="238"/>
      <c r="ER794" s="238"/>
      <c r="ES794" s="238"/>
      <c r="ET794" s="238"/>
      <c r="EU794" s="238"/>
      <c r="EV794" s="238"/>
      <c r="EW794" s="238"/>
      <c r="EX794" s="238"/>
      <c r="EY794" s="238"/>
      <c r="EZ794" s="238"/>
      <c r="FA794" s="238"/>
      <c r="FB794" s="238"/>
      <c r="FC794" s="238"/>
      <c r="FD794" s="238"/>
      <c r="FE794" s="238"/>
      <c r="FF794" s="238"/>
      <c r="FG794" s="238"/>
      <c r="FH794" s="238"/>
      <c r="FI794" s="238"/>
      <c r="FJ794" s="238"/>
      <c r="FK794" s="238"/>
      <c r="FL794" s="238"/>
      <c r="FM794" s="238"/>
      <c r="FN794" s="238"/>
      <c r="FO794" s="238"/>
      <c r="FP794" s="238"/>
      <c r="FQ794" s="238"/>
      <c r="FR794" s="238"/>
      <c r="FS794" s="238"/>
      <c r="FT794" s="238"/>
      <c r="FU794" s="238"/>
      <c r="FV794" s="238"/>
      <c r="FW794" s="238"/>
      <c r="FX794" s="238"/>
      <c r="FY794" s="238"/>
      <c r="FZ794" s="238"/>
      <c r="GA794" s="238"/>
      <c r="GB794" s="238"/>
      <c r="GC794" s="238"/>
      <c r="GD794" s="238"/>
      <c r="GE794" s="238"/>
      <c r="GF794" s="238"/>
      <c r="GG794" s="238"/>
      <c r="GH794" s="238"/>
      <c r="GI794" s="238"/>
      <c r="GJ794" s="238"/>
      <c r="GK794" s="238"/>
      <c r="GL794" s="238"/>
      <c r="GM794" s="238"/>
      <c r="GN794" s="238"/>
      <c r="GO794" s="238"/>
      <c r="GP794" s="238"/>
      <c r="GQ794" s="238"/>
      <c r="GR794" s="238"/>
      <c r="GS794" s="238"/>
      <c r="GT794" s="238"/>
      <c r="GU794" s="238"/>
      <c r="GV794" s="238"/>
      <c r="GW794" s="238"/>
      <c r="GX794" s="238"/>
      <c r="GY794" s="238"/>
      <c r="GZ794" s="238"/>
      <c r="HA794" s="238"/>
      <c r="HB794" s="238"/>
      <c r="HC794" s="238"/>
      <c r="HD794" s="238"/>
      <c r="HE794" s="238"/>
      <c r="HF794" s="238"/>
      <c r="HG794" s="238"/>
      <c r="HH794" s="238"/>
      <c r="HI794" s="238"/>
      <c r="HJ794" s="238"/>
      <c r="HK794" s="238"/>
      <c r="HL794" s="238"/>
      <c r="HM794" s="238"/>
      <c r="HN794" s="238"/>
      <c r="HO794" s="238"/>
      <c r="HP794" s="238"/>
      <c r="HQ794" s="238"/>
      <c r="HR794" s="238"/>
      <c r="HS794" s="238"/>
      <c r="HT794" s="238"/>
      <c r="HU794" s="238"/>
      <c r="HV794" s="238"/>
      <c r="HW794" s="238"/>
      <c r="HX794" s="238"/>
      <c r="HY794" s="238"/>
      <c r="HZ794" s="238"/>
      <c r="IA794" s="238"/>
      <c r="IB794" s="238"/>
      <c r="IC794" s="238"/>
      <c r="ID794" s="238"/>
      <c r="IE794" s="238"/>
      <c r="IF794" s="238"/>
      <c r="IG794" s="238"/>
      <c r="IH794" s="238"/>
      <c r="II794" s="238"/>
      <c r="IJ794" s="238"/>
      <c r="IK794" s="238"/>
      <c r="IL794" s="238"/>
      <c r="IM794" s="238"/>
      <c r="IN794" s="238"/>
      <c r="IO794" s="238"/>
      <c r="IP794" s="238"/>
      <c r="IQ794" s="238"/>
      <c r="IR794" s="238"/>
      <c r="IS794" s="238"/>
      <c r="IT794" s="238"/>
      <c r="IU794" s="238"/>
      <c r="IV794" s="238"/>
      <c r="IW794" s="238"/>
      <c r="IX794" s="238"/>
      <c r="IY794" s="238"/>
      <c r="IZ794" s="238"/>
      <c r="JA794" s="238"/>
      <c r="JB794" s="238"/>
      <c r="JC794" s="238"/>
      <c r="JD794" s="238"/>
      <c r="JE794" s="238"/>
      <c r="JF794" s="238"/>
      <c r="JG794" s="238"/>
      <c r="JH794" s="238"/>
      <c r="JI794" s="238"/>
      <c r="JJ794" s="238"/>
      <c r="JK794" s="238"/>
      <c r="JL794" s="238"/>
    </row>
    <row r="795" spans="1:272" s="791" customFormat="1" ht="36.75" customHeight="1" x14ac:dyDescent="0.25">
      <c r="A795" s="738"/>
      <c r="B795" s="1737">
        <v>1</v>
      </c>
      <c r="C795" s="1431" t="s">
        <v>158</v>
      </c>
      <c r="D795" s="1431"/>
      <c r="E795" s="1183"/>
      <c r="F795" s="1475">
        <f>F717</f>
        <v>43595</v>
      </c>
      <c r="G795" s="1291">
        <f>G717</f>
        <v>32696</v>
      </c>
      <c r="H795" s="1291">
        <f>H717</f>
        <v>32339</v>
      </c>
      <c r="I795" s="1448">
        <f>H795/G795*100</f>
        <v>98.908123317837052</v>
      </c>
      <c r="J795" s="1445"/>
      <c r="K795" s="1445"/>
      <c r="L795" s="1446"/>
      <c r="M795" s="1446"/>
      <c r="N795" s="1446"/>
      <c r="O795" s="1446"/>
      <c r="P795" s="1446"/>
      <c r="Q795" s="1446"/>
      <c r="R795" s="1184"/>
      <c r="S795" s="1184"/>
      <c r="T795" s="1184"/>
      <c r="U795" s="1184"/>
      <c r="V795" s="1184"/>
      <c r="W795" s="1184"/>
      <c r="X795" s="1184"/>
      <c r="Y795" s="1184"/>
      <c r="Z795" s="1184"/>
      <c r="AA795" s="1599"/>
      <c r="AB795" s="1184"/>
      <c r="AC795" s="1184"/>
      <c r="AD795" s="1184"/>
      <c r="AE795" s="1447"/>
      <c r="AF795" s="1184"/>
      <c r="AG795" s="1291">
        <f>AG717</f>
        <v>93</v>
      </c>
      <c r="AH795" s="1291">
        <f t="shared" ref="AH795:AI795" si="618">AH717</f>
        <v>75245.37</v>
      </c>
      <c r="AI795" s="1291">
        <f t="shared" si="618"/>
        <v>75.245369999999994</v>
      </c>
      <c r="AJ795" s="2438"/>
      <c r="AK795" s="767"/>
      <c r="AL795" s="238"/>
      <c r="AM795" s="238"/>
      <c r="AN795" s="238"/>
      <c r="AO795" s="238"/>
      <c r="AP795" s="238"/>
      <c r="AQ795" s="238"/>
      <c r="AR795" s="238"/>
      <c r="AS795" s="238"/>
      <c r="AT795" s="238"/>
      <c r="AU795" s="238"/>
      <c r="AV795" s="238"/>
      <c r="AW795" s="238"/>
      <c r="AX795" s="238"/>
      <c r="AY795" s="238"/>
      <c r="AZ795" s="238"/>
      <c r="BA795" s="238"/>
      <c r="BB795" s="238"/>
      <c r="BC795" s="238"/>
      <c r="BD795" s="238"/>
      <c r="BE795" s="238"/>
      <c r="BF795" s="238"/>
      <c r="BG795" s="238"/>
      <c r="BH795" s="238"/>
      <c r="BI795" s="238"/>
      <c r="BJ795" s="238"/>
      <c r="BK795" s="238"/>
      <c r="BL795" s="238"/>
      <c r="BM795" s="238"/>
      <c r="BN795" s="238"/>
      <c r="BO795" s="238"/>
      <c r="BP795" s="238"/>
      <c r="BQ795" s="238"/>
      <c r="BR795" s="238"/>
      <c r="BS795" s="238"/>
      <c r="BT795" s="238"/>
      <c r="BU795" s="238"/>
      <c r="BV795" s="238"/>
      <c r="BW795" s="238"/>
      <c r="BX795" s="238"/>
      <c r="BY795" s="238"/>
      <c r="BZ795" s="238"/>
      <c r="CA795" s="238"/>
      <c r="CB795" s="238"/>
      <c r="CC795" s="238"/>
      <c r="CD795" s="238"/>
      <c r="CE795" s="238"/>
      <c r="CF795" s="238"/>
      <c r="CG795" s="238"/>
      <c r="CH795" s="238"/>
      <c r="CI795" s="238"/>
      <c r="CJ795" s="238"/>
      <c r="CK795" s="238"/>
      <c r="CL795" s="238"/>
      <c r="CM795" s="238"/>
      <c r="CN795" s="238"/>
      <c r="CO795" s="238"/>
      <c r="CP795" s="238"/>
      <c r="CQ795" s="238"/>
      <c r="CR795" s="238"/>
      <c r="CS795" s="238"/>
      <c r="CT795" s="238"/>
      <c r="CU795" s="238"/>
      <c r="CV795" s="238"/>
      <c r="CW795" s="238"/>
      <c r="CX795" s="238"/>
      <c r="CY795" s="238"/>
      <c r="CZ795" s="238"/>
      <c r="DA795" s="238"/>
      <c r="DB795" s="238"/>
      <c r="DC795" s="238"/>
      <c r="DD795" s="238"/>
      <c r="DE795" s="238"/>
      <c r="DF795" s="238"/>
      <c r="DG795" s="238"/>
      <c r="DH795" s="238"/>
      <c r="DI795" s="238"/>
      <c r="DJ795" s="238"/>
      <c r="DK795" s="238"/>
      <c r="DL795" s="238"/>
      <c r="DM795" s="238"/>
      <c r="DN795" s="238"/>
      <c r="DO795" s="238"/>
      <c r="DP795" s="238"/>
      <c r="DQ795" s="238"/>
      <c r="DR795" s="238"/>
      <c r="DS795" s="238"/>
      <c r="DT795" s="238"/>
      <c r="DU795" s="238"/>
      <c r="DV795" s="238"/>
      <c r="DW795" s="238"/>
      <c r="DX795" s="238"/>
      <c r="DY795" s="238"/>
      <c r="DZ795" s="238"/>
      <c r="EA795" s="238"/>
      <c r="EB795" s="238"/>
      <c r="EC795" s="238"/>
      <c r="ED795" s="238"/>
      <c r="EE795" s="238"/>
      <c r="EF795" s="238"/>
      <c r="EG795" s="238"/>
      <c r="EH795" s="238"/>
      <c r="EI795" s="238"/>
      <c r="EJ795" s="238"/>
      <c r="EK795" s="238"/>
      <c r="EL795" s="238"/>
      <c r="EM795" s="238"/>
      <c r="EN795" s="238"/>
      <c r="EO795" s="238"/>
      <c r="EP795" s="238"/>
      <c r="EQ795" s="238"/>
      <c r="ER795" s="238"/>
      <c r="ES795" s="238"/>
      <c r="ET795" s="238"/>
      <c r="EU795" s="238"/>
      <c r="EV795" s="238"/>
      <c r="EW795" s="238"/>
      <c r="EX795" s="238"/>
      <c r="EY795" s="238"/>
      <c r="EZ795" s="238"/>
      <c r="FA795" s="238"/>
      <c r="FB795" s="238"/>
      <c r="FC795" s="238"/>
      <c r="FD795" s="238"/>
      <c r="FE795" s="238"/>
      <c r="FF795" s="238"/>
      <c r="FG795" s="238"/>
      <c r="FH795" s="238"/>
      <c r="FI795" s="238"/>
      <c r="FJ795" s="238"/>
      <c r="FK795" s="238"/>
      <c r="FL795" s="238"/>
      <c r="FM795" s="238"/>
      <c r="FN795" s="238"/>
      <c r="FO795" s="238"/>
      <c r="FP795" s="238"/>
      <c r="FQ795" s="238"/>
      <c r="FR795" s="238"/>
      <c r="FS795" s="238"/>
      <c r="FT795" s="238"/>
      <c r="FU795" s="238"/>
      <c r="FV795" s="238"/>
      <c r="FW795" s="238"/>
      <c r="FX795" s="238"/>
      <c r="FY795" s="238"/>
      <c r="FZ795" s="238"/>
      <c r="GA795" s="238"/>
      <c r="GB795" s="238"/>
      <c r="GC795" s="238"/>
      <c r="GD795" s="238"/>
      <c r="GE795" s="238"/>
      <c r="GF795" s="238"/>
      <c r="GG795" s="238"/>
      <c r="GH795" s="238"/>
      <c r="GI795" s="238"/>
      <c r="GJ795" s="238"/>
      <c r="GK795" s="238"/>
      <c r="GL795" s="238"/>
      <c r="GM795" s="238"/>
      <c r="GN795" s="238"/>
      <c r="GO795" s="238"/>
      <c r="GP795" s="238"/>
      <c r="GQ795" s="238"/>
      <c r="GR795" s="238"/>
      <c r="GS795" s="238"/>
      <c r="GT795" s="238"/>
      <c r="GU795" s="238"/>
      <c r="GV795" s="238"/>
      <c r="GW795" s="238"/>
      <c r="GX795" s="238"/>
      <c r="GY795" s="238"/>
      <c r="GZ795" s="238"/>
      <c r="HA795" s="238"/>
      <c r="HB795" s="238"/>
      <c r="HC795" s="238"/>
      <c r="HD795" s="238"/>
      <c r="HE795" s="238"/>
      <c r="HF795" s="238"/>
      <c r="HG795" s="238"/>
      <c r="HH795" s="238"/>
      <c r="HI795" s="238"/>
      <c r="HJ795" s="238"/>
      <c r="HK795" s="238"/>
      <c r="HL795" s="238"/>
      <c r="HM795" s="238"/>
      <c r="HN795" s="238"/>
      <c r="HO795" s="238"/>
      <c r="HP795" s="238"/>
      <c r="HQ795" s="238"/>
      <c r="HR795" s="238"/>
      <c r="HS795" s="238"/>
      <c r="HT795" s="238"/>
      <c r="HU795" s="238"/>
      <c r="HV795" s="238"/>
      <c r="HW795" s="238"/>
      <c r="HX795" s="238"/>
      <c r="HY795" s="238"/>
      <c r="HZ795" s="238"/>
      <c r="IA795" s="238"/>
      <c r="IB795" s="238"/>
      <c r="IC795" s="238"/>
      <c r="ID795" s="238"/>
      <c r="IE795" s="238"/>
      <c r="IF795" s="238"/>
      <c r="IG795" s="238"/>
      <c r="IH795" s="238"/>
      <c r="II795" s="238"/>
      <c r="IJ795" s="238"/>
      <c r="IK795" s="238"/>
      <c r="IL795" s="238"/>
      <c r="IM795" s="238"/>
      <c r="IN795" s="238"/>
      <c r="IO795" s="238"/>
      <c r="IP795" s="238"/>
      <c r="IQ795" s="238"/>
      <c r="IR795" s="238"/>
      <c r="IS795" s="238"/>
      <c r="IT795" s="238"/>
      <c r="IU795" s="238"/>
      <c r="IV795" s="238"/>
      <c r="IW795" s="238"/>
      <c r="IX795" s="238"/>
      <c r="IY795" s="238"/>
      <c r="IZ795" s="238"/>
      <c r="JA795" s="238"/>
      <c r="JB795" s="238"/>
      <c r="JC795" s="238"/>
      <c r="JD795" s="238"/>
      <c r="JE795" s="238"/>
      <c r="JF795" s="238"/>
      <c r="JG795" s="238"/>
      <c r="JH795" s="238"/>
      <c r="JI795" s="238"/>
      <c r="JJ795" s="238"/>
      <c r="JK795" s="238"/>
      <c r="JL795" s="238"/>
    </row>
    <row r="796" spans="1:272" s="791" customFormat="1" ht="15" customHeight="1" x14ac:dyDescent="0.25">
      <c r="A796" s="738">
        <v>1</v>
      </c>
      <c r="B796" s="1737">
        <v>1</v>
      </c>
      <c r="C796" s="1195" t="s">
        <v>343</v>
      </c>
      <c r="D796" s="1195"/>
      <c r="E796" s="1290"/>
      <c r="F796" s="1475">
        <f>SUM(F725+F754)</f>
        <v>484994.56296296301</v>
      </c>
      <c r="G796" s="1291">
        <f>SUM(G725+G754)</f>
        <v>363747.19373219373</v>
      </c>
      <c r="H796" s="1291">
        <f>SUM(H725+H754)</f>
        <v>307426.29857549857</v>
      </c>
      <c r="I796" s="1448">
        <f>H796/G796*100</f>
        <v>84.516472944074167</v>
      </c>
      <c r="J796" s="1445"/>
      <c r="K796" s="1445"/>
      <c r="L796" s="1446"/>
      <c r="M796" s="1446"/>
      <c r="N796" s="1446"/>
      <c r="O796" s="1446"/>
      <c r="P796" s="1446"/>
      <c r="Q796" s="1446"/>
      <c r="R796" s="1291">
        <f t="shared" ref="R796:AF796" si="619">SUM(R725+R754)</f>
        <v>331143.37384999997</v>
      </c>
      <c r="S796" s="1291">
        <f t="shared" ref="S796:T796" si="620">SUM(S725+S754)</f>
        <v>331143.37384999997</v>
      </c>
      <c r="T796" s="1291">
        <f t="shared" si="620"/>
        <v>331143.37384999997</v>
      </c>
      <c r="U796" s="1291">
        <f t="shared" ref="U796:V796" si="621">SUM(U725+U754)</f>
        <v>331143.37384999997</v>
      </c>
      <c r="V796" s="1291">
        <f t="shared" si="621"/>
        <v>331143.37384999997</v>
      </c>
      <c r="W796" s="1291">
        <f t="shared" ref="W796:X796" si="622">SUM(W725+W754)</f>
        <v>331143.37384999997</v>
      </c>
      <c r="X796" s="1291">
        <f t="shared" si="622"/>
        <v>329350.66846999998</v>
      </c>
      <c r="Y796" s="1291">
        <f t="shared" ref="Y796:Z796" si="623">SUM(Y725+Y754)</f>
        <v>335267.22667</v>
      </c>
      <c r="Z796" s="1291">
        <f t="shared" si="623"/>
        <v>335267.22667</v>
      </c>
      <c r="AA796" s="1613">
        <f t="shared" si="619"/>
        <v>252481.38320749998</v>
      </c>
      <c r="AB796" s="1291">
        <f t="shared" si="619"/>
        <v>244429.87594000006</v>
      </c>
      <c r="AC796" s="1291">
        <f t="shared" si="619"/>
        <v>0</v>
      </c>
      <c r="AD796" s="1291">
        <f t="shared" si="619"/>
        <v>-8051.5072674999501</v>
      </c>
      <c r="AE796" s="1291">
        <f t="shared" si="619"/>
        <v>-1021.53529</v>
      </c>
      <c r="AF796" s="1291">
        <f t="shared" si="619"/>
        <v>243408.34065000003</v>
      </c>
      <c r="AG796" s="1291">
        <f>SUM(AG725+AG754)</f>
        <v>5500.461538461539</v>
      </c>
      <c r="AH796" s="1291">
        <f t="shared" ref="AH796:AI796" si="624">SUM(AH725+AH754)</f>
        <v>4867861.2699999986</v>
      </c>
      <c r="AI796" s="1291">
        <f t="shared" si="624"/>
        <v>4867.8612699999994</v>
      </c>
      <c r="AJ796" s="2438"/>
      <c r="AK796" s="767"/>
      <c r="AL796" s="238"/>
      <c r="AM796" s="238"/>
      <c r="AN796" s="238"/>
      <c r="AO796" s="238"/>
      <c r="AP796" s="238"/>
      <c r="AQ796" s="238"/>
      <c r="AR796" s="238"/>
      <c r="AS796" s="238"/>
      <c r="AT796" s="238"/>
      <c r="AU796" s="238"/>
      <c r="AV796" s="238"/>
      <c r="AW796" s="238"/>
      <c r="AX796" s="238"/>
      <c r="AY796" s="238"/>
      <c r="AZ796" s="238"/>
      <c r="BA796" s="238"/>
      <c r="BB796" s="238"/>
      <c r="BC796" s="238"/>
      <c r="BD796" s="238"/>
      <c r="BE796" s="238"/>
      <c r="BF796" s="238"/>
      <c r="BG796" s="238"/>
      <c r="BH796" s="238"/>
      <c r="BI796" s="238"/>
      <c r="BJ796" s="238"/>
      <c r="BK796" s="238"/>
      <c r="BL796" s="238"/>
      <c r="BM796" s="238"/>
      <c r="BN796" s="238"/>
      <c r="BO796" s="238"/>
      <c r="BP796" s="238"/>
      <c r="BQ796" s="238"/>
      <c r="BR796" s="238"/>
      <c r="BS796" s="238"/>
      <c r="BT796" s="238"/>
      <c r="BU796" s="238"/>
      <c r="BV796" s="238"/>
      <c r="BW796" s="238"/>
      <c r="BX796" s="238"/>
      <c r="BY796" s="238"/>
      <c r="BZ796" s="238"/>
      <c r="CA796" s="238"/>
      <c r="CB796" s="238"/>
      <c r="CC796" s="238"/>
      <c r="CD796" s="238"/>
      <c r="CE796" s="238"/>
      <c r="CF796" s="238"/>
      <c r="CG796" s="238"/>
      <c r="CH796" s="238"/>
      <c r="CI796" s="238"/>
      <c r="CJ796" s="238"/>
      <c r="CK796" s="238"/>
      <c r="CL796" s="238"/>
      <c r="CM796" s="238"/>
      <c r="CN796" s="238"/>
      <c r="CO796" s="238"/>
      <c r="CP796" s="238"/>
      <c r="CQ796" s="238"/>
      <c r="CR796" s="238"/>
      <c r="CS796" s="238"/>
      <c r="CT796" s="238"/>
      <c r="CU796" s="238"/>
      <c r="CV796" s="238"/>
      <c r="CW796" s="238"/>
      <c r="CX796" s="238"/>
      <c r="CY796" s="238"/>
      <c r="CZ796" s="238"/>
      <c r="DA796" s="238"/>
      <c r="DB796" s="238"/>
      <c r="DC796" s="238"/>
      <c r="DD796" s="238"/>
      <c r="DE796" s="238"/>
      <c r="DF796" s="238"/>
      <c r="DG796" s="238"/>
      <c r="DH796" s="238"/>
      <c r="DI796" s="238"/>
      <c r="DJ796" s="238"/>
      <c r="DK796" s="238"/>
      <c r="DL796" s="238"/>
      <c r="DM796" s="238"/>
      <c r="DN796" s="238"/>
      <c r="DO796" s="238"/>
      <c r="DP796" s="238"/>
      <c r="DQ796" s="238"/>
      <c r="DR796" s="238"/>
      <c r="DS796" s="238"/>
      <c r="DT796" s="238"/>
      <c r="DU796" s="238"/>
      <c r="DV796" s="238"/>
      <c r="DW796" s="238"/>
      <c r="DX796" s="238"/>
      <c r="DY796" s="238"/>
      <c r="DZ796" s="238"/>
      <c r="EA796" s="238"/>
      <c r="EB796" s="238"/>
      <c r="EC796" s="238"/>
      <c r="ED796" s="238"/>
      <c r="EE796" s="238"/>
      <c r="EF796" s="238"/>
      <c r="EG796" s="238"/>
      <c r="EH796" s="238"/>
      <c r="EI796" s="238"/>
      <c r="EJ796" s="238"/>
      <c r="EK796" s="238"/>
      <c r="EL796" s="238"/>
      <c r="EM796" s="238"/>
      <c r="EN796" s="238"/>
      <c r="EO796" s="238"/>
      <c r="EP796" s="238"/>
      <c r="EQ796" s="238"/>
      <c r="ER796" s="238"/>
      <c r="ES796" s="238"/>
      <c r="ET796" s="238"/>
      <c r="EU796" s="238"/>
      <c r="EV796" s="238"/>
      <c r="EW796" s="238"/>
      <c r="EX796" s="238"/>
      <c r="EY796" s="238"/>
      <c r="EZ796" s="238"/>
      <c r="FA796" s="238"/>
      <c r="FB796" s="238"/>
      <c r="FC796" s="238"/>
      <c r="FD796" s="238"/>
      <c r="FE796" s="238"/>
      <c r="FF796" s="238"/>
      <c r="FG796" s="238"/>
      <c r="FH796" s="238"/>
      <c r="FI796" s="238"/>
      <c r="FJ796" s="238"/>
      <c r="FK796" s="238"/>
      <c r="FL796" s="238"/>
      <c r="FM796" s="238"/>
      <c r="FN796" s="238"/>
      <c r="FO796" s="238"/>
      <c r="FP796" s="238"/>
      <c r="FQ796" s="238"/>
      <c r="FR796" s="238"/>
      <c r="FS796" s="238"/>
      <c r="FT796" s="238"/>
      <c r="FU796" s="238"/>
      <c r="FV796" s="238"/>
      <c r="FW796" s="238"/>
      <c r="FX796" s="238"/>
      <c r="FY796" s="238"/>
      <c r="FZ796" s="238"/>
      <c r="GA796" s="238"/>
      <c r="GB796" s="238"/>
      <c r="GC796" s="238"/>
      <c r="GD796" s="238"/>
      <c r="GE796" s="238"/>
      <c r="GF796" s="238"/>
      <c r="GG796" s="238"/>
      <c r="GH796" s="238"/>
      <c r="GI796" s="238"/>
      <c r="GJ796" s="238"/>
      <c r="GK796" s="238"/>
      <c r="GL796" s="238"/>
      <c r="GM796" s="238"/>
      <c r="GN796" s="238"/>
      <c r="GO796" s="238"/>
      <c r="GP796" s="238"/>
      <c r="GQ796" s="238"/>
      <c r="GR796" s="238"/>
      <c r="GS796" s="238"/>
      <c r="GT796" s="238"/>
      <c r="GU796" s="238"/>
      <c r="GV796" s="238"/>
      <c r="GW796" s="238"/>
      <c r="GX796" s="238"/>
      <c r="GY796" s="238"/>
      <c r="GZ796" s="238"/>
      <c r="HA796" s="238"/>
      <c r="HB796" s="238"/>
      <c r="HC796" s="238"/>
      <c r="HD796" s="238"/>
      <c r="HE796" s="238"/>
      <c r="HF796" s="238"/>
      <c r="HG796" s="238"/>
      <c r="HH796" s="238"/>
      <c r="HI796" s="238"/>
      <c r="HJ796" s="238"/>
      <c r="HK796" s="238"/>
      <c r="HL796" s="238"/>
      <c r="HM796" s="238"/>
      <c r="HN796" s="238"/>
      <c r="HO796" s="238"/>
      <c r="HP796" s="238"/>
      <c r="HQ796" s="238"/>
      <c r="HR796" s="238"/>
      <c r="HS796" s="238"/>
      <c r="HT796" s="238"/>
      <c r="HU796" s="238"/>
      <c r="HV796" s="238"/>
      <c r="HW796" s="238"/>
      <c r="HX796" s="238"/>
      <c r="HY796" s="238"/>
      <c r="HZ796" s="238"/>
      <c r="IA796" s="238"/>
      <c r="IB796" s="238"/>
      <c r="IC796" s="238"/>
      <c r="ID796" s="238"/>
      <c r="IE796" s="238"/>
      <c r="IF796" s="238"/>
      <c r="IG796" s="238"/>
      <c r="IH796" s="238"/>
      <c r="II796" s="238"/>
      <c r="IJ796" s="238"/>
      <c r="IK796" s="238"/>
      <c r="IL796" s="238"/>
      <c r="IM796" s="238"/>
      <c r="IN796" s="238"/>
      <c r="IO796" s="238"/>
      <c r="IP796" s="238"/>
      <c r="IQ796" s="238"/>
      <c r="IR796" s="238"/>
      <c r="IS796" s="238"/>
      <c r="IT796" s="238"/>
      <c r="IU796" s="238"/>
      <c r="IV796" s="238"/>
      <c r="IW796" s="238"/>
      <c r="IX796" s="238"/>
      <c r="IY796" s="238"/>
      <c r="IZ796" s="238"/>
      <c r="JA796" s="238"/>
      <c r="JB796" s="238"/>
      <c r="JC796" s="238"/>
      <c r="JD796" s="238"/>
      <c r="JE796" s="238"/>
      <c r="JF796" s="238"/>
      <c r="JG796" s="238"/>
      <c r="JH796" s="238"/>
      <c r="JI796" s="238"/>
      <c r="JJ796" s="238"/>
      <c r="JK796" s="238"/>
      <c r="JL796" s="238"/>
    </row>
    <row r="797" spans="1:272" s="791" customFormat="1" ht="24" customHeight="1" x14ac:dyDescent="0.25">
      <c r="A797" s="738">
        <v>1</v>
      </c>
      <c r="B797" s="1737">
        <v>1</v>
      </c>
      <c r="C797" s="1200" t="s">
        <v>31</v>
      </c>
      <c r="D797" s="1200"/>
      <c r="E797" s="1183"/>
      <c r="F797" s="2236"/>
      <c r="G797" s="1184"/>
      <c r="H797" s="1184"/>
      <c r="I797" s="1316"/>
      <c r="J797" s="1445"/>
      <c r="K797" s="1445"/>
      <c r="L797" s="1446"/>
      <c r="M797" s="1446"/>
      <c r="N797" s="1446"/>
      <c r="O797" s="1446"/>
      <c r="P797" s="1446"/>
      <c r="Q797" s="1446"/>
      <c r="R797" s="1184"/>
      <c r="S797" s="1184"/>
      <c r="T797" s="1184"/>
      <c r="U797" s="1184"/>
      <c r="V797" s="1184"/>
      <c r="W797" s="1184"/>
      <c r="X797" s="1184"/>
      <c r="Y797" s="1184"/>
      <c r="Z797" s="1184"/>
      <c r="AA797" s="1599"/>
      <c r="AB797" s="1184"/>
      <c r="AC797" s="1184"/>
      <c r="AD797" s="1184"/>
      <c r="AE797" s="1447"/>
      <c r="AF797" s="1184"/>
      <c r="AG797" s="1184"/>
      <c r="AH797" s="1184"/>
      <c r="AI797" s="1184"/>
      <c r="AJ797" s="2438"/>
      <c r="AK797" s="767"/>
      <c r="AL797" s="238"/>
      <c r="AM797" s="238"/>
      <c r="AN797" s="238"/>
      <c r="AO797" s="238"/>
      <c r="AP797" s="238"/>
      <c r="AQ797" s="238"/>
      <c r="AR797" s="238"/>
      <c r="AS797" s="238"/>
      <c r="AT797" s="238"/>
      <c r="AU797" s="238"/>
      <c r="AV797" s="238"/>
      <c r="AW797" s="238"/>
      <c r="AX797" s="238"/>
      <c r="AY797" s="238"/>
      <c r="AZ797" s="238"/>
      <c r="BA797" s="238"/>
      <c r="BB797" s="238"/>
      <c r="BC797" s="238"/>
      <c r="BD797" s="238"/>
      <c r="BE797" s="238"/>
      <c r="BF797" s="238"/>
      <c r="BG797" s="238"/>
      <c r="BH797" s="238"/>
      <c r="BI797" s="238"/>
      <c r="BJ797" s="238"/>
      <c r="BK797" s="238"/>
      <c r="BL797" s="238"/>
      <c r="BM797" s="238"/>
      <c r="BN797" s="238"/>
      <c r="BO797" s="238"/>
      <c r="BP797" s="238"/>
      <c r="BQ797" s="238"/>
      <c r="BR797" s="238"/>
      <c r="BS797" s="238"/>
      <c r="BT797" s="238"/>
      <c r="BU797" s="238"/>
      <c r="BV797" s="238"/>
      <c r="BW797" s="238"/>
      <c r="BX797" s="238"/>
      <c r="BY797" s="238"/>
      <c r="BZ797" s="238"/>
      <c r="CA797" s="238"/>
      <c r="CB797" s="238"/>
      <c r="CC797" s="238"/>
      <c r="CD797" s="238"/>
      <c r="CE797" s="238"/>
      <c r="CF797" s="238"/>
      <c r="CG797" s="238"/>
      <c r="CH797" s="238"/>
      <c r="CI797" s="238"/>
      <c r="CJ797" s="238"/>
      <c r="CK797" s="238"/>
      <c r="CL797" s="238"/>
      <c r="CM797" s="238"/>
      <c r="CN797" s="238"/>
      <c r="CO797" s="238"/>
      <c r="CP797" s="238"/>
      <c r="CQ797" s="238"/>
      <c r="CR797" s="238"/>
      <c r="CS797" s="238"/>
      <c r="CT797" s="238"/>
      <c r="CU797" s="238"/>
      <c r="CV797" s="238"/>
      <c r="CW797" s="238"/>
      <c r="CX797" s="238"/>
      <c r="CY797" s="238"/>
      <c r="CZ797" s="238"/>
      <c r="DA797" s="238"/>
      <c r="DB797" s="238"/>
      <c r="DC797" s="238"/>
      <c r="DD797" s="238"/>
      <c r="DE797" s="238"/>
      <c r="DF797" s="238"/>
      <c r="DG797" s="238"/>
      <c r="DH797" s="238"/>
      <c r="DI797" s="238"/>
      <c r="DJ797" s="238"/>
      <c r="DK797" s="238"/>
      <c r="DL797" s="238"/>
      <c r="DM797" s="238"/>
      <c r="DN797" s="238"/>
      <c r="DO797" s="238"/>
      <c r="DP797" s="238"/>
      <c r="DQ797" s="238"/>
      <c r="DR797" s="238"/>
      <c r="DS797" s="238"/>
      <c r="DT797" s="238"/>
      <c r="DU797" s="238"/>
      <c r="DV797" s="238"/>
      <c r="DW797" s="238"/>
      <c r="DX797" s="238"/>
      <c r="DY797" s="238"/>
      <c r="DZ797" s="238"/>
      <c r="EA797" s="238"/>
      <c r="EB797" s="238"/>
      <c r="EC797" s="238"/>
      <c r="ED797" s="238"/>
      <c r="EE797" s="238"/>
      <c r="EF797" s="238"/>
      <c r="EG797" s="238"/>
      <c r="EH797" s="238"/>
      <c r="EI797" s="238"/>
      <c r="EJ797" s="238"/>
      <c r="EK797" s="238"/>
      <c r="EL797" s="238"/>
      <c r="EM797" s="238"/>
      <c r="EN797" s="238"/>
      <c r="EO797" s="238"/>
      <c r="EP797" s="238"/>
      <c r="EQ797" s="238"/>
      <c r="ER797" s="238"/>
      <c r="ES797" s="238"/>
      <c r="ET797" s="238"/>
      <c r="EU797" s="238"/>
      <c r="EV797" s="238"/>
      <c r="EW797" s="238"/>
      <c r="EX797" s="238"/>
      <c r="EY797" s="238"/>
      <c r="EZ797" s="238"/>
      <c r="FA797" s="238"/>
      <c r="FB797" s="238"/>
      <c r="FC797" s="238"/>
      <c r="FD797" s="238"/>
      <c r="FE797" s="238"/>
      <c r="FF797" s="238"/>
      <c r="FG797" s="238"/>
      <c r="FH797" s="238"/>
      <c r="FI797" s="238"/>
      <c r="FJ797" s="238"/>
      <c r="FK797" s="238"/>
      <c r="FL797" s="238"/>
      <c r="FM797" s="238"/>
      <c r="FN797" s="238"/>
      <c r="FO797" s="238"/>
      <c r="FP797" s="238"/>
      <c r="FQ797" s="238"/>
      <c r="FR797" s="238"/>
      <c r="FS797" s="238"/>
      <c r="FT797" s="238"/>
      <c r="FU797" s="238"/>
      <c r="FV797" s="238"/>
      <c r="FW797" s="238"/>
      <c r="FX797" s="238"/>
      <c r="FY797" s="238"/>
      <c r="FZ797" s="238"/>
      <c r="GA797" s="238"/>
      <c r="GB797" s="238"/>
      <c r="GC797" s="238"/>
      <c r="GD797" s="238"/>
      <c r="GE797" s="238"/>
      <c r="GF797" s="238"/>
      <c r="GG797" s="238"/>
      <c r="GH797" s="238"/>
      <c r="GI797" s="238"/>
      <c r="GJ797" s="238"/>
      <c r="GK797" s="238"/>
      <c r="GL797" s="238"/>
      <c r="GM797" s="238"/>
      <c r="GN797" s="238"/>
      <c r="GO797" s="238"/>
      <c r="GP797" s="238"/>
      <c r="GQ797" s="238"/>
      <c r="GR797" s="238"/>
      <c r="GS797" s="238"/>
      <c r="GT797" s="238"/>
      <c r="GU797" s="238"/>
      <c r="GV797" s="238"/>
      <c r="GW797" s="238"/>
      <c r="GX797" s="238"/>
      <c r="GY797" s="238"/>
      <c r="GZ797" s="238"/>
      <c r="HA797" s="238"/>
      <c r="HB797" s="238"/>
      <c r="HC797" s="238"/>
      <c r="HD797" s="238"/>
      <c r="HE797" s="238"/>
      <c r="HF797" s="238"/>
      <c r="HG797" s="238"/>
      <c r="HH797" s="238"/>
      <c r="HI797" s="238"/>
      <c r="HJ797" s="238"/>
      <c r="HK797" s="238"/>
      <c r="HL797" s="238"/>
      <c r="HM797" s="238"/>
      <c r="HN797" s="238"/>
      <c r="HO797" s="238"/>
      <c r="HP797" s="238"/>
      <c r="HQ797" s="238"/>
      <c r="HR797" s="238"/>
      <c r="HS797" s="238"/>
      <c r="HT797" s="238"/>
      <c r="HU797" s="238"/>
      <c r="HV797" s="238"/>
      <c r="HW797" s="238"/>
      <c r="HX797" s="238"/>
      <c r="HY797" s="238"/>
      <c r="HZ797" s="238"/>
      <c r="IA797" s="238"/>
      <c r="IB797" s="238"/>
      <c r="IC797" s="238"/>
      <c r="ID797" s="238"/>
      <c r="IE797" s="238"/>
      <c r="IF797" s="238"/>
      <c r="IG797" s="238"/>
      <c r="IH797" s="238"/>
      <c r="II797" s="238"/>
      <c r="IJ797" s="238"/>
      <c r="IK797" s="238"/>
      <c r="IL797" s="238"/>
      <c r="IM797" s="238"/>
      <c r="IN797" s="238"/>
      <c r="IO797" s="238"/>
      <c r="IP797" s="238"/>
      <c r="IQ797" s="238"/>
      <c r="IR797" s="238"/>
      <c r="IS797" s="238"/>
      <c r="IT797" s="238"/>
      <c r="IU797" s="238"/>
      <c r="IV797" s="238"/>
      <c r="IW797" s="238"/>
      <c r="IX797" s="238"/>
      <c r="IY797" s="238"/>
      <c r="IZ797" s="238"/>
      <c r="JA797" s="238"/>
      <c r="JB797" s="238"/>
      <c r="JC797" s="238"/>
      <c r="JD797" s="238"/>
      <c r="JE797" s="238"/>
      <c r="JF797" s="238"/>
      <c r="JG797" s="238"/>
      <c r="JH797" s="238"/>
      <c r="JI797" s="238"/>
      <c r="JJ797" s="238"/>
      <c r="JK797" s="238"/>
      <c r="JL797" s="238"/>
    </row>
    <row r="798" spans="1:272" s="791" customFormat="1" ht="15" customHeight="1" x14ac:dyDescent="0.25">
      <c r="A798" s="738">
        <v>1</v>
      </c>
      <c r="B798" s="1737">
        <v>1</v>
      </c>
      <c r="C798" s="1204" t="s">
        <v>183</v>
      </c>
      <c r="D798" s="1204"/>
      <c r="E798" s="1183"/>
      <c r="F798" s="2236">
        <f>SUM(F735)</f>
        <v>1510</v>
      </c>
      <c r="G798" s="1184">
        <f>SUM(G735)</f>
        <v>1132.5</v>
      </c>
      <c r="H798" s="1184">
        <f>SUM(H735)</f>
        <v>936</v>
      </c>
      <c r="I798" s="1316">
        <f t="shared" ref="I798:I805" si="625">H798/G798*100</f>
        <v>82.649006622516552</v>
      </c>
      <c r="J798" s="1184">
        <f t="shared" ref="J798:Q798" si="626">SUM(J735)</f>
        <v>7.5960264900662251</v>
      </c>
      <c r="K798" s="1184">
        <f t="shared" si="626"/>
        <v>9.1613247863247871</v>
      </c>
      <c r="L798" s="1184">
        <f t="shared" si="626"/>
        <v>11470</v>
      </c>
      <c r="M798" s="1184">
        <f t="shared" si="626"/>
        <v>8603</v>
      </c>
      <c r="N798" s="1184">
        <f t="shared" si="626"/>
        <v>8575</v>
      </c>
      <c r="O798" s="1184">
        <f t="shared" si="626"/>
        <v>99.674532139951182</v>
      </c>
      <c r="P798" s="1184">
        <f t="shared" si="626"/>
        <v>38.233333333333334</v>
      </c>
      <c r="Q798" s="1184">
        <f t="shared" si="626"/>
        <v>299.04097646033131</v>
      </c>
      <c r="R798" s="1184"/>
      <c r="S798" s="1184"/>
      <c r="T798" s="1184"/>
      <c r="U798" s="1184"/>
      <c r="V798" s="1184"/>
      <c r="W798" s="1184"/>
      <c r="X798" s="1184"/>
      <c r="Y798" s="1184"/>
      <c r="Z798" s="1184"/>
      <c r="AA798" s="1599"/>
      <c r="AB798" s="1184"/>
      <c r="AC798" s="1184"/>
      <c r="AD798" s="1184"/>
      <c r="AE798" s="1447"/>
      <c r="AF798" s="1184"/>
      <c r="AG798" s="1184">
        <f>SUM(AG735)</f>
        <v>0</v>
      </c>
      <c r="AH798" s="1184"/>
      <c r="AI798" s="1184"/>
      <c r="AJ798" s="2438"/>
      <c r="AK798" s="767"/>
      <c r="AL798" s="238"/>
      <c r="AM798" s="238"/>
      <c r="AN798" s="238"/>
      <c r="AO798" s="238"/>
      <c r="AP798" s="238"/>
      <c r="AQ798" s="238"/>
      <c r="AR798" s="238"/>
      <c r="AS798" s="238"/>
      <c r="AT798" s="238"/>
      <c r="AU798" s="238"/>
      <c r="AV798" s="238"/>
      <c r="AW798" s="238"/>
      <c r="AX798" s="238"/>
      <c r="AY798" s="238"/>
      <c r="AZ798" s="238"/>
      <c r="BA798" s="238"/>
      <c r="BB798" s="238"/>
      <c r="BC798" s="238"/>
      <c r="BD798" s="238"/>
      <c r="BE798" s="238"/>
      <c r="BF798" s="238"/>
      <c r="BG798" s="238"/>
      <c r="BH798" s="238"/>
      <c r="BI798" s="238"/>
      <c r="BJ798" s="238"/>
      <c r="BK798" s="238"/>
      <c r="BL798" s="238"/>
      <c r="BM798" s="238"/>
      <c r="BN798" s="238"/>
      <c r="BO798" s="238"/>
      <c r="BP798" s="238"/>
      <c r="BQ798" s="238"/>
      <c r="BR798" s="238"/>
      <c r="BS798" s="238"/>
      <c r="BT798" s="238"/>
      <c r="BU798" s="238"/>
      <c r="BV798" s="238"/>
      <c r="BW798" s="238"/>
      <c r="BX798" s="238"/>
      <c r="BY798" s="238"/>
      <c r="BZ798" s="238"/>
      <c r="CA798" s="238"/>
      <c r="CB798" s="238"/>
      <c r="CC798" s="238"/>
      <c r="CD798" s="238"/>
      <c r="CE798" s="238"/>
      <c r="CF798" s="238"/>
      <c r="CG798" s="238"/>
      <c r="CH798" s="238"/>
      <c r="CI798" s="238"/>
      <c r="CJ798" s="238"/>
      <c r="CK798" s="238"/>
      <c r="CL798" s="238"/>
      <c r="CM798" s="238"/>
      <c r="CN798" s="238"/>
      <c r="CO798" s="238"/>
      <c r="CP798" s="238"/>
      <c r="CQ798" s="238"/>
      <c r="CR798" s="238"/>
      <c r="CS798" s="238"/>
      <c r="CT798" s="238"/>
      <c r="CU798" s="238"/>
      <c r="CV798" s="238"/>
      <c r="CW798" s="238"/>
      <c r="CX798" s="238"/>
      <c r="CY798" s="238"/>
      <c r="CZ798" s="238"/>
      <c r="DA798" s="238"/>
      <c r="DB798" s="238"/>
      <c r="DC798" s="238"/>
      <c r="DD798" s="238"/>
      <c r="DE798" s="238"/>
      <c r="DF798" s="238"/>
      <c r="DG798" s="238"/>
      <c r="DH798" s="238"/>
      <c r="DI798" s="238"/>
      <c r="DJ798" s="238"/>
      <c r="DK798" s="238"/>
      <c r="DL798" s="238"/>
      <c r="DM798" s="238"/>
      <c r="DN798" s="238"/>
      <c r="DO798" s="238"/>
      <c r="DP798" s="238"/>
      <c r="DQ798" s="238"/>
      <c r="DR798" s="238"/>
      <c r="DS798" s="238"/>
      <c r="DT798" s="238"/>
      <c r="DU798" s="238"/>
      <c r="DV798" s="238"/>
      <c r="DW798" s="238"/>
      <c r="DX798" s="238"/>
      <c r="DY798" s="238"/>
      <c r="DZ798" s="238"/>
      <c r="EA798" s="238"/>
      <c r="EB798" s="238"/>
      <c r="EC798" s="238"/>
      <c r="ED798" s="238"/>
      <c r="EE798" s="238"/>
      <c r="EF798" s="238"/>
      <c r="EG798" s="238"/>
      <c r="EH798" s="238"/>
      <c r="EI798" s="238"/>
      <c r="EJ798" s="238"/>
      <c r="EK798" s="238"/>
      <c r="EL798" s="238"/>
      <c r="EM798" s="238"/>
      <c r="EN798" s="238"/>
      <c r="EO798" s="238"/>
      <c r="EP798" s="238"/>
      <c r="EQ798" s="238"/>
      <c r="ER798" s="238"/>
      <c r="ES798" s="238"/>
      <c r="ET798" s="238"/>
      <c r="EU798" s="238"/>
      <c r="EV798" s="238"/>
      <c r="EW798" s="238"/>
      <c r="EX798" s="238"/>
      <c r="EY798" s="238"/>
      <c r="EZ798" s="238"/>
      <c r="FA798" s="238"/>
      <c r="FB798" s="238"/>
      <c r="FC798" s="238"/>
      <c r="FD798" s="238"/>
      <c r="FE798" s="238"/>
      <c r="FF798" s="238"/>
      <c r="FG798" s="238"/>
      <c r="FH798" s="238"/>
      <c r="FI798" s="238"/>
      <c r="FJ798" s="238"/>
      <c r="FK798" s="238"/>
      <c r="FL798" s="238"/>
      <c r="FM798" s="238"/>
      <c r="FN798" s="238"/>
      <c r="FO798" s="238"/>
      <c r="FP798" s="238"/>
      <c r="FQ798" s="238"/>
      <c r="FR798" s="238"/>
      <c r="FS798" s="238"/>
      <c r="FT798" s="238"/>
      <c r="FU798" s="238"/>
      <c r="FV798" s="238"/>
      <c r="FW798" s="238"/>
      <c r="FX798" s="238"/>
      <c r="FY798" s="238"/>
      <c r="FZ798" s="238"/>
      <c r="GA798" s="238"/>
      <c r="GB798" s="238"/>
      <c r="GC798" s="238"/>
      <c r="GD798" s="238"/>
      <c r="GE798" s="238"/>
      <c r="GF798" s="238"/>
      <c r="GG798" s="238"/>
      <c r="GH798" s="238"/>
      <c r="GI798" s="238"/>
      <c r="GJ798" s="238"/>
      <c r="GK798" s="238"/>
      <c r="GL798" s="238"/>
      <c r="GM798" s="238"/>
      <c r="GN798" s="238"/>
      <c r="GO798" s="238"/>
      <c r="GP798" s="238"/>
      <c r="GQ798" s="238"/>
      <c r="GR798" s="238"/>
      <c r="GS798" s="238"/>
      <c r="GT798" s="238"/>
      <c r="GU798" s="238"/>
      <c r="GV798" s="238"/>
      <c r="GW798" s="238"/>
      <c r="GX798" s="238"/>
      <c r="GY798" s="238"/>
      <c r="GZ798" s="238"/>
      <c r="HA798" s="238"/>
      <c r="HB798" s="238"/>
      <c r="HC798" s="238"/>
      <c r="HD798" s="238"/>
      <c r="HE798" s="238"/>
      <c r="HF798" s="238"/>
      <c r="HG798" s="238"/>
      <c r="HH798" s="238"/>
      <c r="HI798" s="238"/>
      <c r="HJ798" s="238"/>
      <c r="HK798" s="238"/>
      <c r="HL798" s="238"/>
      <c r="HM798" s="238"/>
      <c r="HN798" s="238"/>
      <c r="HO798" s="238"/>
      <c r="HP798" s="238"/>
      <c r="HQ798" s="238"/>
      <c r="HR798" s="238"/>
      <c r="HS798" s="238"/>
      <c r="HT798" s="238"/>
      <c r="HU798" s="238"/>
      <c r="HV798" s="238"/>
      <c r="HW798" s="238"/>
      <c r="HX798" s="238"/>
      <c r="HY798" s="238"/>
      <c r="HZ798" s="238"/>
      <c r="IA798" s="238"/>
      <c r="IB798" s="238"/>
      <c r="IC798" s="238"/>
      <c r="ID798" s="238"/>
      <c r="IE798" s="238"/>
      <c r="IF798" s="238"/>
      <c r="IG798" s="238"/>
      <c r="IH798" s="238"/>
      <c r="II798" s="238"/>
      <c r="IJ798" s="238"/>
      <c r="IK798" s="238"/>
      <c r="IL798" s="238"/>
      <c r="IM798" s="238"/>
      <c r="IN798" s="238"/>
      <c r="IO798" s="238"/>
      <c r="IP798" s="238"/>
      <c r="IQ798" s="238"/>
      <c r="IR798" s="238"/>
      <c r="IS798" s="238"/>
      <c r="IT798" s="238"/>
      <c r="IU798" s="238"/>
      <c r="IV798" s="238"/>
      <c r="IW798" s="238"/>
      <c r="IX798" s="238"/>
      <c r="IY798" s="238"/>
      <c r="IZ798" s="238"/>
      <c r="JA798" s="238"/>
      <c r="JB798" s="238"/>
      <c r="JC798" s="238"/>
      <c r="JD798" s="238"/>
      <c r="JE798" s="238"/>
      <c r="JF798" s="238"/>
      <c r="JG798" s="238"/>
      <c r="JH798" s="238"/>
      <c r="JI798" s="238"/>
      <c r="JJ798" s="238"/>
      <c r="JK798" s="238"/>
      <c r="JL798" s="238"/>
    </row>
    <row r="799" spans="1:272" s="791" customFormat="1" ht="23.25" customHeight="1" x14ac:dyDescent="0.25">
      <c r="A799" s="738">
        <v>1</v>
      </c>
      <c r="B799" s="1737">
        <v>1</v>
      </c>
      <c r="C799" s="1215" t="s">
        <v>148</v>
      </c>
      <c r="D799" s="1215"/>
      <c r="E799" s="1183"/>
      <c r="F799" s="2236">
        <f t="shared" ref="F799:H804" si="627">SUM(F739)</f>
        <v>2300</v>
      </c>
      <c r="G799" s="1184">
        <f t="shared" si="627"/>
        <v>1725.3333333333333</v>
      </c>
      <c r="H799" s="1184">
        <f t="shared" si="627"/>
        <v>1731</v>
      </c>
      <c r="I799" s="1316">
        <f t="shared" si="625"/>
        <v>100.32843894899537</v>
      </c>
      <c r="J799" s="1184">
        <f t="shared" ref="J799:Q800" si="628">SUM(J739)</f>
        <v>8</v>
      </c>
      <c r="K799" s="1184">
        <f t="shared" si="628"/>
        <v>8.0525707683419991</v>
      </c>
      <c r="L799" s="1184">
        <f t="shared" si="628"/>
        <v>18400</v>
      </c>
      <c r="M799" s="1184">
        <f t="shared" si="628"/>
        <v>13799.666666666666</v>
      </c>
      <c r="N799" s="1184">
        <f t="shared" si="628"/>
        <v>13939</v>
      </c>
      <c r="O799" s="1184">
        <f t="shared" si="628"/>
        <v>101.00968622430493</v>
      </c>
      <c r="P799" s="1184">
        <f t="shared" si="628"/>
        <v>76.666666666666671</v>
      </c>
      <c r="Q799" s="1184">
        <f t="shared" si="628"/>
        <v>242.41739130434783</v>
      </c>
      <c r="R799" s="1184"/>
      <c r="S799" s="1184"/>
      <c r="T799" s="1184"/>
      <c r="U799" s="1184"/>
      <c r="V799" s="1184"/>
      <c r="W799" s="1184"/>
      <c r="X799" s="1184"/>
      <c r="Y799" s="1184"/>
      <c r="Z799" s="1184"/>
      <c r="AA799" s="1599"/>
      <c r="AB799" s="1184"/>
      <c r="AC799" s="1184"/>
      <c r="AD799" s="1184"/>
      <c r="AE799" s="1447"/>
      <c r="AF799" s="1184"/>
      <c r="AG799" s="1184">
        <f t="shared" ref="AG799:AG804" si="629">SUM(AG739)</f>
        <v>0</v>
      </c>
      <c r="AH799" s="1184"/>
      <c r="AI799" s="1184"/>
      <c r="AJ799" s="2438"/>
      <c r="AK799" s="767"/>
      <c r="AL799" s="238"/>
      <c r="AM799" s="238"/>
      <c r="AN799" s="238"/>
      <c r="AO799" s="238"/>
      <c r="AP799" s="238"/>
      <c r="AQ799" s="238"/>
      <c r="AR799" s="238"/>
      <c r="AS799" s="238"/>
      <c r="AT799" s="238"/>
      <c r="AU799" s="238"/>
      <c r="AV799" s="238"/>
      <c r="AW799" s="238"/>
      <c r="AX799" s="238"/>
      <c r="AY799" s="238"/>
      <c r="AZ799" s="238"/>
      <c r="BA799" s="238"/>
      <c r="BB799" s="238"/>
      <c r="BC799" s="238"/>
      <c r="BD799" s="238"/>
      <c r="BE799" s="238"/>
      <c r="BF799" s="238"/>
      <c r="BG799" s="238"/>
      <c r="BH799" s="238"/>
      <c r="BI799" s="238"/>
      <c r="BJ799" s="238"/>
      <c r="BK799" s="238"/>
      <c r="BL799" s="238"/>
      <c r="BM799" s="238"/>
      <c r="BN799" s="238"/>
      <c r="BO799" s="238"/>
      <c r="BP799" s="238"/>
      <c r="BQ799" s="238"/>
      <c r="BR799" s="238"/>
      <c r="BS799" s="238"/>
      <c r="BT799" s="238"/>
      <c r="BU799" s="238"/>
      <c r="BV799" s="238"/>
      <c r="BW799" s="238"/>
      <c r="BX799" s="238"/>
      <c r="BY799" s="238"/>
      <c r="BZ799" s="238"/>
      <c r="CA799" s="238"/>
      <c r="CB799" s="238"/>
      <c r="CC799" s="238"/>
      <c r="CD799" s="238"/>
      <c r="CE799" s="238"/>
      <c r="CF799" s="238"/>
      <c r="CG799" s="238"/>
      <c r="CH799" s="238"/>
      <c r="CI799" s="238"/>
      <c r="CJ799" s="238"/>
      <c r="CK799" s="238"/>
      <c r="CL799" s="238"/>
      <c r="CM799" s="238"/>
      <c r="CN799" s="238"/>
      <c r="CO799" s="238"/>
      <c r="CP799" s="238"/>
      <c r="CQ799" s="238"/>
      <c r="CR799" s="238"/>
      <c r="CS799" s="238"/>
      <c r="CT799" s="238"/>
      <c r="CU799" s="238"/>
      <c r="CV799" s="238"/>
      <c r="CW799" s="238"/>
      <c r="CX799" s="238"/>
      <c r="CY799" s="238"/>
      <c r="CZ799" s="238"/>
      <c r="DA799" s="238"/>
      <c r="DB799" s="238"/>
      <c r="DC799" s="238"/>
      <c r="DD799" s="238"/>
      <c r="DE799" s="238"/>
      <c r="DF799" s="238"/>
      <c r="DG799" s="238"/>
      <c r="DH799" s="238"/>
      <c r="DI799" s="238"/>
      <c r="DJ799" s="238"/>
      <c r="DK799" s="238"/>
      <c r="DL799" s="238"/>
      <c r="DM799" s="238"/>
      <c r="DN799" s="238"/>
      <c r="DO799" s="238"/>
      <c r="DP799" s="238"/>
      <c r="DQ799" s="238"/>
      <c r="DR799" s="238"/>
      <c r="DS799" s="238"/>
      <c r="DT799" s="238"/>
      <c r="DU799" s="238"/>
      <c r="DV799" s="238"/>
      <c r="DW799" s="238"/>
      <c r="DX799" s="238"/>
      <c r="DY799" s="238"/>
      <c r="DZ799" s="238"/>
      <c r="EA799" s="238"/>
      <c r="EB799" s="238"/>
      <c r="EC799" s="238"/>
      <c r="ED799" s="238"/>
      <c r="EE799" s="238"/>
      <c r="EF799" s="238"/>
      <c r="EG799" s="238"/>
      <c r="EH799" s="238"/>
      <c r="EI799" s="238"/>
      <c r="EJ799" s="238"/>
      <c r="EK799" s="238"/>
      <c r="EL799" s="238"/>
      <c r="EM799" s="238"/>
      <c r="EN799" s="238"/>
      <c r="EO799" s="238"/>
      <c r="EP799" s="238"/>
      <c r="EQ799" s="238"/>
      <c r="ER799" s="238"/>
      <c r="ES799" s="238"/>
      <c r="ET799" s="238"/>
      <c r="EU799" s="238"/>
      <c r="EV799" s="238"/>
      <c r="EW799" s="238"/>
      <c r="EX799" s="238"/>
      <c r="EY799" s="238"/>
      <c r="EZ799" s="238"/>
      <c r="FA799" s="238"/>
      <c r="FB799" s="238"/>
      <c r="FC799" s="238"/>
      <c r="FD799" s="238"/>
      <c r="FE799" s="238"/>
      <c r="FF799" s="238"/>
      <c r="FG799" s="238"/>
      <c r="FH799" s="238"/>
      <c r="FI799" s="238"/>
      <c r="FJ799" s="238"/>
      <c r="FK799" s="238"/>
      <c r="FL799" s="238"/>
      <c r="FM799" s="238"/>
      <c r="FN799" s="238"/>
      <c r="FO799" s="238"/>
      <c r="FP799" s="238"/>
      <c r="FQ799" s="238"/>
      <c r="FR799" s="238"/>
      <c r="FS799" s="238"/>
      <c r="FT799" s="238"/>
      <c r="FU799" s="238"/>
      <c r="FV799" s="238"/>
      <c r="FW799" s="238"/>
      <c r="FX799" s="238"/>
      <c r="FY799" s="238"/>
      <c r="FZ799" s="238"/>
      <c r="GA799" s="238"/>
      <c r="GB799" s="238"/>
      <c r="GC799" s="238"/>
      <c r="GD799" s="238"/>
      <c r="GE799" s="238"/>
      <c r="GF799" s="238"/>
      <c r="GG799" s="238"/>
      <c r="GH799" s="238"/>
      <c r="GI799" s="238"/>
      <c r="GJ799" s="238"/>
      <c r="GK799" s="238"/>
      <c r="GL799" s="238"/>
      <c r="GM799" s="238"/>
      <c r="GN799" s="238"/>
      <c r="GO799" s="238"/>
      <c r="GP799" s="238"/>
      <c r="GQ799" s="238"/>
      <c r="GR799" s="238"/>
      <c r="GS799" s="238"/>
      <c r="GT799" s="238"/>
      <c r="GU799" s="238"/>
      <c r="GV799" s="238"/>
      <c r="GW799" s="238"/>
      <c r="GX799" s="238"/>
      <c r="GY799" s="238"/>
      <c r="GZ799" s="238"/>
      <c r="HA799" s="238"/>
      <c r="HB799" s="238"/>
      <c r="HC799" s="238"/>
      <c r="HD799" s="238"/>
      <c r="HE799" s="238"/>
      <c r="HF799" s="238"/>
      <c r="HG799" s="238"/>
      <c r="HH799" s="238"/>
      <c r="HI799" s="238"/>
      <c r="HJ799" s="238"/>
      <c r="HK799" s="238"/>
      <c r="HL799" s="238"/>
      <c r="HM799" s="238"/>
      <c r="HN799" s="238"/>
      <c r="HO799" s="238"/>
      <c r="HP799" s="238"/>
      <c r="HQ799" s="238"/>
      <c r="HR799" s="238"/>
      <c r="HS799" s="238"/>
      <c r="HT799" s="238"/>
      <c r="HU799" s="238"/>
      <c r="HV799" s="238"/>
      <c r="HW799" s="238"/>
      <c r="HX799" s="238"/>
      <c r="HY799" s="238"/>
      <c r="HZ799" s="238"/>
      <c r="IA799" s="238"/>
      <c r="IB799" s="238"/>
      <c r="IC799" s="238"/>
      <c r="ID799" s="238"/>
      <c r="IE799" s="238"/>
      <c r="IF799" s="238"/>
      <c r="IG799" s="238"/>
      <c r="IH799" s="238"/>
      <c r="II799" s="238"/>
      <c r="IJ799" s="238"/>
      <c r="IK799" s="238"/>
      <c r="IL799" s="238"/>
      <c r="IM799" s="238"/>
      <c r="IN799" s="238"/>
      <c r="IO799" s="238"/>
      <c r="IP799" s="238"/>
      <c r="IQ799" s="238"/>
      <c r="IR799" s="238"/>
      <c r="IS799" s="238"/>
      <c r="IT799" s="238"/>
      <c r="IU799" s="238"/>
      <c r="IV799" s="238"/>
      <c r="IW799" s="238"/>
      <c r="IX799" s="238"/>
      <c r="IY799" s="238"/>
      <c r="IZ799" s="238"/>
      <c r="JA799" s="238"/>
      <c r="JB799" s="238"/>
      <c r="JC799" s="238"/>
      <c r="JD799" s="238"/>
      <c r="JE799" s="238"/>
      <c r="JF799" s="238"/>
      <c r="JG799" s="238"/>
      <c r="JH799" s="238"/>
      <c r="JI799" s="238"/>
      <c r="JJ799" s="238"/>
      <c r="JK799" s="238"/>
      <c r="JL799" s="238"/>
    </row>
    <row r="800" spans="1:272" s="791" customFormat="1" ht="39.75" customHeight="1" x14ac:dyDescent="0.25">
      <c r="A800" s="738">
        <v>1</v>
      </c>
      <c r="B800" s="1737">
        <v>1</v>
      </c>
      <c r="C800" s="1214" t="s">
        <v>172</v>
      </c>
      <c r="D800" s="1214"/>
      <c r="E800" s="1183"/>
      <c r="F800" s="2236">
        <f t="shared" si="627"/>
        <v>3810</v>
      </c>
      <c r="G800" s="1184">
        <f t="shared" si="627"/>
        <v>2857.833333333333</v>
      </c>
      <c r="H800" s="1184">
        <f t="shared" si="627"/>
        <v>2667</v>
      </c>
      <c r="I800" s="1316">
        <f t="shared" si="625"/>
        <v>93.322447075290142</v>
      </c>
      <c r="J800" s="1184">
        <f t="shared" si="628"/>
        <v>7.8398950131233596</v>
      </c>
      <c r="K800" s="1184">
        <f t="shared" si="628"/>
        <v>8.4416947881514819</v>
      </c>
      <c r="L800" s="1184">
        <f t="shared" si="628"/>
        <v>29870</v>
      </c>
      <c r="M800" s="1184">
        <f t="shared" si="628"/>
        <v>22402.666666666664</v>
      </c>
      <c r="N800" s="1184">
        <f t="shared" si="628"/>
        <v>22514</v>
      </c>
      <c r="O800" s="1184">
        <f t="shared" si="628"/>
        <v>100.49696464706584</v>
      </c>
      <c r="P800" s="1184">
        <f t="shared" si="628"/>
        <v>114.9</v>
      </c>
      <c r="Q800" s="1184">
        <f t="shared" si="628"/>
        <v>261.2590658543661</v>
      </c>
      <c r="R800" s="1184">
        <f t="shared" ref="R800:AF800" si="630">SUM(R740)</f>
        <v>64019.816179199988</v>
      </c>
      <c r="S800" s="1184">
        <f t="shared" ref="S800:T800" si="631">SUM(S740)</f>
        <v>64019.816179199988</v>
      </c>
      <c r="T800" s="1184">
        <f t="shared" si="631"/>
        <v>64019.816179199988</v>
      </c>
      <c r="U800" s="1184">
        <f t="shared" ref="U800:V800" si="632">SUM(U740)</f>
        <v>64019.816179199988</v>
      </c>
      <c r="V800" s="1184">
        <f t="shared" si="632"/>
        <v>64019.816179199988</v>
      </c>
      <c r="W800" s="1184">
        <f t="shared" ref="W800:X800" si="633">SUM(W740)</f>
        <v>64019.816179199988</v>
      </c>
      <c r="X800" s="1184">
        <f t="shared" si="633"/>
        <v>64019.816179199988</v>
      </c>
      <c r="Y800" s="1184">
        <f t="shared" ref="Y800:Z800" si="634">SUM(Y740)</f>
        <v>66025.601779199991</v>
      </c>
      <c r="Z800" s="1184">
        <f t="shared" si="634"/>
        <v>66025.601779199991</v>
      </c>
      <c r="AA800" s="1599">
        <f t="shared" si="630"/>
        <v>48817.176374399991</v>
      </c>
      <c r="AB800" s="1184">
        <f t="shared" si="630"/>
        <v>46666.646759999996</v>
      </c>
      <c r="AC800" s="1184">
        <f t="shared" si="630"/>
        <v>0</v>
      </c>
      <c r="AD800" s="1184">
        <f t="shared" si="630"/>
        <v>-2150.5296143999949</v>
      </c>
      <c r="AE800" s="1184">
        <f t="shared" si="630"/>
        <v>-549.45201000000009</v>
      </c>
      <c r="AF800" s="1184">
        <f t="shared" si="630"/>
        <v>46117.194749999995</v>
      </c>
      <c r="AG800" s="1184">
        <f t="shared" si="629"/>
        <v>0</v>
      </c>
      <c r="AH800" s="1184">
        <f>SUM(AH740)</f>
        <v>0</v>
      </c>
      <c r="AI800" s="1184">
        <f>SUM(AI740)</f>
        <v>0</v>
      </c>
      <c r="AJ800" s="2438"/>
      <c r="AK800" s="767"/>
      <c r="AL800" s="238"/>
      <c r="AM800" s="238"/>
      <c r="AN800" s="238"/>
      <c r="AO800" s="238"/>
      <c r="AP800" s="238"/>
      <c r="AQ800" s="238"/>
      <c r="AR800" s="238"/>
      <c r="AS800" s="238"/>
      <c r="AT800" s="238"/>
      <c r="AU800" s="238"/>
      <c r="AV800" s="238"/>
      <c r="AW800" s="238"/>
      <c r="AX800" s="238"/>
      <c r="AY800" s="238"/>
      <c r="AZ800" s="238"/>
      <c r="BA800" s="238"/>
      <c r="BB800" s="238"/>
      <c r="BC800" s="238"/>
      <c r="BD800" s="238"/>
      <c r="BE800" s="238"/>
      <c r="BF800" s="238"/>
      <c r="BG800" s="238"/>
      <c r="BH800" s="238"/>
      <c r="BI800" s="238"/>
      <c r="BJ800" s="238"/>
      <c r="BK800" s="238"/>
      <c r="BL800" s="238"/>
      <c r="BM800" s="238"/>
      <c r="BN800" s="238"/>
      <c r="BO800" s="238"/>
      <c r="BP800" s="238"/>
      <c r="BQ800" s="238"/>
      <c r="BR800" s="238"/>
      <c r="BS800" s="238"/>
      <c r="BT800" s="238"/>
      <c r="BU800" s="238"/>
      <c r="BV800" s="238"/>
      <c r="BW800" s="238"/>
      <c r="BX800" s="238"/>
      <c r="BY800" s="238"/>
      <c r="BZ800" s="238"/>
      <c r="CA800" s="238"/>
      <c r="CB800" s="238"/>
      <c r="CC800" s="238"/>
      <c r="CD800" s="238"/>
      <c r="CE800" s="238"/>
      <c r="CF800" s="238"/>
      <c r="CG800" s="238"/>
      <c r="CH800" s="238"/>
      <c r="CI800" s="238"/>
      <c r="CJ800" s="238"/>
      <c r="CK800" s="238"/>
      <c r="CL800" s="238"/>
      <c r="CM800" s="238"/>
      <c r="CN800" s="238"/>
      <c r="CO800" s="238"/>
      <c r="CP800" s="238"/>
      <c r="CQ800" s="238"/>
      <c r="CR800" s="238"/>
      <c r="CS800" s="238"/>
      <c r="CT800" s="238"/>
      <c r="CU800" s="238"/>
      <c r="CV800" s="238"/>
      <c r="CW800" s="238"/>
      <c r="CX800" s="238"/>
      <c r="CY800" s="238"/>
      <c r="CZ800" s="238"/>
      <c r="DA800" s="238"/>
      <c r="DB800" s="238"/>
      <c r="DC800" s="238"/>
      <c r="DD800" s="238"/>
      <c r="DE800" s="238"/>
      <c r="DF800" s="238"/>
      <c r="DG800" s="238"/>
      <c r="DH800" s="238"/>
      <c r="DI800" s="238"/>
      <c r="DJ800" s="238"/>
      <c r="DK800" s="238"/>
      <c r="DL800" s="238"/>
      <c r="DM800" s="238"/>
      <c r="DN800" s="238"/>
      <c r="DO800" s="238"/>
      <c r="DP800" s="238"/>
      <c r="DQ800" s="238"/>
      <c r="DR800" s="238"/>
      <c r="DS800" s="238"/>
      <c r="DT800" s="238"/>
      <c r="DU800" s="238"/>
      <c r="DV800" s="238"/>
      <c r="DW800" s="238"/>
      <c r="DX800" s="238"/>
      <c r="DY800" s="238"/>
      <c r="DZ800" s="238"/>
      <c r="EA800" s="238"/>
      <c r="EB800" s="238"/>
      <c r="EC800" s="238"/>
      <c r="ED800" s="238"/>
      <c r="EE800" s="238"/>
      <c r="EF800" s="238"/>
      <c r="EG800" s="238"/>
      <c r="EH800" s="238"/>
      <c r="EI800" s="238"/>
      <c r="EJ800" s="238"/>
      <c r="EK800" s="238"/>
      <c r="EL800" s="238"/>
      <c r="EM800" s="238"/>
      <c r="EN800" s="238"/>
      <c r="EO800" s="238"/>
      <c r="EP800" s="238"/>
      <c r="EQ800" s="238"/>
      <c r="ER800" s="238"/>
      <c r="ES800" s="238"/>
      <c r="ET800" s="238"/>
      <c r="EU800" s="238"/>
      <c r="EV800" s="238"/>
      <c r="EW800" s="238"/>
      <c r="EX800" s="238"/>
      <c r="EY800" s="238"/>
      <c r="EZ800" s="238"/>
      <c r="FA800" s="238"/>
      <c r="FB800" s="238"/>
      <c r="FC800" s="238"/>
      <c r="FD800" s="238"/>
      <c r="FE800" s="238"/>
      <c r="FF800" s="238"/>
      <c r="FG800" s="238"/>
      <c r="FH800" s="238"/>
      <c r="FI800" s="238"/>
      <c r="FJ800" s="238"/>
      <c r="FK800" s="238"/>
      <c r="FL800" s="238"/>
      <c r="FM800" s="238"/>
      <c r="FN800" s="238"/>
      <c r="FO800" s="238"/>
      <c r="FP800" s="238"/>
      <c r="FQ800" s="238"/>
      <c r="FR800" s="238"/>
      <c r="FS800" s="238"/>
      <c r="FT800" s="238"/>
      <c r="FU800" s="238"/>
      <c r="FV800" s="238"/>
      <c r="FW800" s="238"/>
      <c r="FX800" s="238"/>
      <c r="FY800" s="238"/>
      <c r="FZ800" s="238"/>
      <c r="GA800" s="238"/>
      <c r="GB800" s="238"/>
      <c r="GC800" s="238"/>
      <c r="GD800" s="238"/>
      <c r="GE800" s="238"/>
      <c r="GF800" s="238"/>
      <c r="GG800" s="238"/>
      <c r="GH800" s="238"/>
      <c r="GI800" s="238"/>
      <c r="GJ800" s="238"/>
      <c r="GK800" s="238"/>
      <c r="GL800" s="238"/>
      <c r="GM800" s="238"/>
      <c r="GN800" s="238"/>
      <c r="GO800" s="238"/>
      <c r="GP800" s="238"/>
      <c r="GQ800" s="238"/>
      <c r="GR800" s="238"/>
      <c r="GS800" s="238"/>
      <c r="GT800" s="238"/>
      <c r="GU800" s="238"/>
      <c r="GV800" s="238"/>
      <c r="GW800" s="238"/>
      <c r="GX800" s="238"/>
      <c r="GY800" s="238"/>
      <c r="GZ800" s="238"/>
      <c r="HA800" s="238"/>
      <c r="HB800" s="238"/>
      <c r="HC800" s="238"/>
      <c r="HD800" s="238"/>
      <c r="HE800" s="238"/>
      <c r="HF800" s="238"/>
      <c r="HG800" s="238"/>
      <c r="HH800" s="238"/>
      <c r="HI800" s="238"/>
      <c r="HJ800" s="238"/>
      <c r="HK800" s="238"/>
      <c r="HL800" s="238"/>
      <c r="HM800" s="238"/>
      <c r="HN800" s="238"/>
      <c r="HO800" s="238"/>
      <c r="HP800" s="238"/>
      <c r="HQ800" s="238"/>
      <c r="HR800" s="238"/>
      <c r="HS800" s="238"/>
      <c r="HT800" s="238"/>
      <c r="HU800" s="238"/>
      <c r="HV800" s="238"/>
      <c r="HW800" s="238"/>
      <c r="HX800" s="238"/>
      <c r="HY800" s="238"/>
      <c r="HZ800" s="238"/>
      <c r="IA800" s="238"/>
      <c r="IB800" s="238"/>
      <c r="IC800" s="238"/>
      <c r="ID800" s="238"/>
      <c r="IE800" s="238"/>
      <c r="IF800" s="238"/>
      <c r="IG800" s="238"/>
      <c r="IH800" s="238"/>
      <c r="II800" s="238"/>
      <c r="IJ800" s="238"/>
      <c r="IK800" s="238"/>
      <c r="IL800" s="238"/>
      <c r="IM800" s="238"/>
      <c r="IN800" s="238"/>
      <c r="IO800" s="238"/>
      <c r="IP800" s="238"/>
      <c r="IQ800" s="238"/>
      <c r="IR800" s="238"/>
      <c r="IS800" s="238"/>
      <c r="IT800" s="238"/>
      <c r="IU800" s="238"/>
      <c r="IV800" s="238"/>
      <c r="IW800" s="238"/>
      <c r="IX800" s="238"/>
      <c r="IY800" s="238"/>
      <c r="IZ800" s="238"/>
      <c r="JA800" s="238"/>
      <c r="JB800" s="238"/>
      <c r="JC800" s="238"/>
      <c r="JD800" s="238"/>
      <c r="JE800" s="238"/>
      <c r="JF800" s="238"/>
      <c r="JG800" s="238"/>
      <c r="JH800" s="238"/>
      <c r="JI800" s="238"/>
      <c r="JJ800" s="238"/>
      <c r="JK800" s="238"/>
      <c r="JL800" s="238"/>
    </row>
    <row r="801" spans="1:272" s="791" customFormat="1" ht="15" customHeight="1" x14ac:dyDescent="0.25">
      <c r="A801" s="738">
        <v>1</v>
      </c>
      <c r="B801" s="1737">
        <v>1</v>
      </c>
      <c r="C801" s="1351" t="s">
        <v>326</v>
      </c>
      <c r="D801" s="1351"/>
      <c r="E801" s="1384"/>
      <c r="F801" s="2237">
        <f t="shared" si="627"/>
        <v>11580</v>
      </c>
      <c r="G801" s="1197">
        <f t="shared" si="627"/>
        <v>8685</v>
      </c>
      <c r="H801" s="1197">
        <f t="shared" si="627"/>
        <v>7509</v>
      </c>
      <c r="I801" s="1450">
        <f t="shared" si="625"/>
        <v>86.459412780656308</v>
      </c>
      <c r="J801" s="1451"/>
      <c r="K801" s="1451"/>
      <c r="L801" s="1452"/>
      <c r="M801" s="1452"/>
      <c r="N801" s="1452"/>
      <c r="O801" s="1452"/>
      <c r="P801" s="1452"/>
      <c r="Q801" s="1452"/>
      <c r="R801" s="1197"/>
      <c r="S801" s="1197"/>
      <c r="T801" s="1197"/>
      <c r="U801" s="1197"/>
      <c r="V801" s="1197"/>
      <c r="W801" s="1197"/>
      <c r="X801" s="1197"/>
      <c r="Y801" s="1197"/>
      <c r="Z801" s="1197"/>
      <c r="AA801" s="1635"/>
      <c r="AB801" s="1197"/>
      <c r="AC801" s="1197"/>
      <c r="AD801" s="1197"/>
      <c r="AE801" s="1453"/>
      <c r="AF801" s="1197"/>
      <c r="AG801" s="1197">
        <f t="shared" si="629"/>
        <v>7</v>
      </c>
      <c r="AH801" s="1197"/>
      <c r="AI801" s="1197"/>
      <c r="AJ801" s="2438"/>
      <c r="AK801" s="767"/>
      <c r="AL801" s="238"/>
      <c r="AM801" s="238"/>
      <c r="AN801" s="238"/>
      <c r="AO801" s="238"/>
      <c r="AP801" s="238"/>
      <c r="AQ801" s="238"/>
      <c r="AR801" s="238"/>
      <c r="AS801" s="238"/>
      <c r="AT801" s="238"/>
      <c r="AU801" s="238"/>
      <c r="AV801" s="238"/>
      <c r="AW801" s="238"/>
      <c r="AX801" s="238"/>
      <c r="AY801" s="238"/>
      <c r="AZ801" s="238"/>
      <c r="BA801" s="238"/>
      <c r="BB801" s="238"/>
      <c r="BC801" s="238"/>
      <c r="BD801" s="238"/>
      <c r="BE801" s="238"/>
      <c r="BF801" s="238"/>
      <c r="BG801" s="238"/>
      <c r="BH801" s="238"/>
      <c r="BI801" s="238"/>
      <c r="BJ801" s="238"/>
      <c r="BK801" s="238"/>
      <c r="BL801" s="238"/>
      <c r="BM801" s="238"/>
      <c r="BN801" s="238"/>
      <c r="BO801" s="238"/>
      <c r="BP801" s="238"/>
      <c r="BQ801" s="238"/>
      <c r="BR801" s="238"/>
      <c r="BS801" s="238"/>
      <c r="BT801" s="238"/>
      <c r="BU801" s="238"/>
      <c r="BV801" s="238"/>
      <c r="BW801" s="238"/>
      <c r="BX801" s="238"/>
      <c r="BY801" s="238"/>
      <c r="BZ801" s="238"/>
      <c r="CA801" s="238"/>
      <c r="CB801" s="238"/>
      <c r="CC801" s="238"/>
      <c r="CD801" s="238"/>
      <c r="CE801" s="238"/>
      <c r="CF801" s="238"/>
      <c r="CG801" s="238"/>
      <c r="CH801" s="238"/>
      <c r="CI801" s="238"/>
      <c r="CJ801" s="238"/>
      <c r="CK801" s="238"/>
      <c r="CL801" s="238"/>
      <c r="CM801" s="238"/>
      <c r="CN801" s="238"/>
      <c r="CO801" s="238"/>
      <c r="CP801" s="238"/>
      <c r="CQ801" s="238"/>
      <c r="CR801" s="238"/>
      <c r="CS801" s="238"/>
      <c r="CT801" s="238"/>
      <c r="CU801" s="238"/>
      <c r="CV801" s="238"/>
      <c r="CW801" s="238"/>
      <c r="CX801" s="238"/>
      <c r="CY801" s="238"/>
      <c r="CZ801" s="238"/>
      <c r="DA801" s="238"/>
      <c r="DB801" s="238"/>
      <c r="DC801" s="238"/>
      <c r="DD801" s="238"/>
      <c r="DE801" s="238"/>
      <c r="DF801" s="238"/>
      <c r="DG801" s="238"/>
      <c r="DH801" s="238"/>
      <c r="DI801" s="238"/>
      <c r="DJ801" s="238"/>
      <c r="DK801" s="238"/>
      <c r="DL801" s="238"/>
      <c r="DM801" s="238"/>
      <c r="DN801" s="238"/>
      <c r="DO801" s="238"/>
      <c r="DP801" s="238"/>
      <c r="DQ801" s="238"/>
      <c r="DR801" s="238"/>
      <c r="DS801" s="238"/>
      <c r="DT801" s="238"/>
      <c r="DU801" s="238"/>
      <c r="DV801" s="238"/>
      <c r="DW801" s="238"/>
      <c r="DX801" s="238"/>
      <c r="DY801" s="238"/>
      <c r="DZ801" s="238"/>
      <c r="EA801" s="238"/>
      <c r="EB801" s="238"/>
      <c r="EC801" s="238"/>
      <c r="ED801" s="238"/>
      <c r="EE801" s="238"/>
      <c r="EF801" s="238"/>
      <c r="EG801" s="238"/>
      <c r="EH801" s="238"/>
      <c r="EI801" s="238"/>
      <c r="EJ801" s="238"/>
      <c r="EK801" s="238"/>
      <c r="EL801" s="238"/>
      <c r="EM801" s="238"/>
      <c r="EN801" s="238"/>
      <c r="EO801" s="238"/>
      <c r="EP801" s="238"/>
      <c r="EQ801" s="238"/>
      <c r="ER801" s="238"/>
      <c r="ES801" s="238"/>
      <c r="ET801" s="238"/>
      <c r="EU801" s="238"/>
      <c r="EV801" s="238"/>
      <c r="EW801" s="238"/>
      <c r="EX801" s="238"/>
      <c r="EY801" s="238"/>
      <c r="EZ801" s="238"/>
      <c r="FA801" s="238"/>
      <c r="FB801" s="238"/>
      <c r="FC801" s="238"/>
      <c r="FD801" s="238"/>
      <c r="FE801" s="238"/>
      <c r="FF801" s="238"/>
      <c r="FG801" s="238"/>
      <c r="FH801" s="238"/>
      <c r="FI801" s="238"/>
      <c r="FJ801" s="238"/>
      <c r="FK801" s="238"/>
      <c r="FL801" s="238"/>
      <c r="FM801" s="238"/>
      <c r="FN801" s="238"/>
      <c r="FO801" s="238"/>
      <c r="FP801" s="238"/>
      <c r="FQ801" s="238"/>
      <c r="FR801" s="238"/>
      <c r="FS801" s="238"/>
      <c r="FT801" s="238"/>
      <c r="FU801" s="238"/>
      <c r="FV801" s="238"/>
      <c r="FW801" s="238"/>
      <c r="FX801" s="238"/>
      <c r="FY801" s="238"/>
      <c r="FZ801" s="238"/>
      <c r="GA801" s="238"/>
      <c r="GB801" s="238"/>
      <c r="GC801" s="238"/>
      <c r="GD801" s="238"/>
      <c r="GE801" s="238"/>
      <c r="GF801" s="238"/>
      <c r="GG801" s="238"/>
      <c r="GH801" s="238"/>
      <c r="GI801" s="238"/>
      <c r="GJ801" s="238"/>
      <c r="GK801" s="238"/>
      <c r="GL801" s="238"/>
      <c r="GM801" s="238"/>
      <c r="GN801" s="238"/>
      <c r="GO801" s="238"/>
      <c r="GP801" s="238"/>
      <c r="GQ801" s="238"/>
      <c r="GR801" s="238"/>
      <c r="GS801" s="238"/>
      <c r="GT801" s="238"/>
      <c r="GU801" s="238"/>
      <c r="GV801" s="238"/>
      <c r="GW801" s="238"/>
      <c r="GX801" s="238"/>
      <c r="GY801" s="238"/>
      <c r="GZ801" s="238"/>
      <c r="HA801" s="238"/>
      <c r="HB801" s="238"/>
      <c r="HC801" s="238"/>
      <c r="HD801" s="238"/>
      <c r="HE801" s="238"/>
      <c r="HF801" s="238"/>
      <c r="HG801" s="238"/>
      <c r="HH801" s="238"/>
      <c r="HI801" s="238"/>
      <c r="HJ801" s="238"/>
      <c r="HK801" s="238"/>
      <c r="HL801" s="238"/>
      <c r="HM801" s="238"/>
      <c r="HN801" s="238"/>
      <c r="HO801" s="238"/>
      <c r="HP801" s="238"/>
      <c r="HQ801" s="238"/>
      <c r="HR801" s="238"/>
      <c r="HS801" s="238"/>
      <c r="HT801" s="238"/>
      <c r="HU801" s="238"/>
      <c r="HV801" s="238"/>
      <c r="HW801" s="238"/>
      <c r="HX801" s="238"/>
      <c r="HY801" s="238"/>
      <c r="HZ801" s="238"/>
      <c r="IA801" s="238"/>
      <c r="IB801" s="238"/>
      <c r="IC801" s="238"/>
      <c r="ID801" s="238"/>
      <c r="IE801" s="238"/>
      <c r="IF801" s="238"/>
      <c r="IG801" s="238"/>
      <c r="IH801" s="238"/>
      <c r="II801" s="238"/>
      <c r="IJ801" s="238"/>
      <c r="IK801" s="238"/>
      <c r="IL801" s="238"/>
      <c r="IM801" s="238"/>
      <c r="IN801" s="238"/>
      <c r="IO801" s="238"/>
      <c r="IP801" s="238"/>
      <c r="IQ801" s="238"/>
      <c r="IR801" s="238"/>
      <c r="IS801" s="238"/>
      <c r="IT801" s="238"/>
      <c r="IU801" s="238"/>
      <c r="IV801" s="238"/>
      <c r="IW801" s="238"/>
      <c r="IX801" s="238"/>
      <c r="IY801" s="238"/>
      <c r="IZ801" s="238"/>
      <c r="JA801" s="238"/>
      <c r="JB801" s="238"/>
      <c r="JC801" s="238"/>
      <c r="JD801" s="238"/>
      <c r="JE801" s="238"/>
      <c r="JF801" s="238"/>
      <c r="JG801" s="238"/>
      <c r="JH801" s="238"/>
      <c r="JI801" s="238"/>
      <c r="JJ801" s="238"/>
      <c r="JK801" s="238"/>
      <c r="JL801" s="238"/>
    </row>
    <row r="802" spans="1:272" s="791" customFormat="1" ht="15" customHeight="1" x14ac:dyDescent="0.25">
      <c r="A802" s="738">
        <v>1</v>
      </c>
      <c r="B802" s="1737">
        <v>1</v>
      </c>
      <c r="C802" s="1218" t="s">
        <v>327</v>
      </c>
      <c r="D802" s="1218"/>
      <c r="E802" s="1183"/>
      <c r="F802" s="2236">
        <f t="shared" si="627"/>
        <v>11580</v>
      </c>
      <c r="G802" s="1184">
        <f t="shared" si="627"/>
        <v>8685</v>
      </c>
      <c r="H802" s="1184">
        <f t="shared" si="627"/>
        <v>7509</v>
      </c>
      <c r="I802" s="1316">
        <f t="shared" si="625"/>
        <v>86.459412780656308</v>
      </c>
      <c r="J802" s="1445"/>
      <c r="K802" s="1445"/>
      <c r="L802" s="1446"/>
      <c r="M802" s="1446"/>
      <c r="N802" s="1446"/>
      <c r="O802" s="1446"/>
      <c r="P802" s="1446"/>
      <c r="Q802" s="1446"/>
      <c r="R802" s="1184"/>
      <c r="S802" s="1184"/>
      <c r="T802" s="1184"/>
      <c r="U802" s="1184"/>
      <c r="V802" s="1184"/>
      <c r="W802" s="1184"/>
      <c r="X802" s="1184"/>
      <c r="Y802" s="1184"/>
      <c r="Z802" s="1184"/>
      <c r="AA802" s="1599"/>
      <c r="AB802" s="1184"/>
      <c r="AC802" s="1184"/>
      <c r="AD802" s="1184"/>
      <c r="AE802" s="1447"/>
      <c r="AF802" s="1184"/>
      <c r="AG802" s="1184">
        <f t="shared" si="629"/>
        <v>0</v>
      </c>
      <c r="AH802" s="1184"/>
      <c r="AI802" s="1184"/>
      <c r="AJ802" s="2438"/>
      <c r="AK802" s="767"/>
      <c r="AL802" s="238"/>
      <c r="AM802" s="238"/>
      <c r="AN802" s="238"/>
      <c r="AO802" s="238"/>
      <c r="AP802" s="238"/>
      <c r="AQ802" s="238"/>
      <c r="AR802" s="238"/>
      <c r="AS802" s="238"/>
      <c r="AT802" s="238"/>
      <c r="AU802" s="238"/>
      <c r="AV802" s="238"/>
      <c r="AW802" s="238"/>
      <c r="AX802" s="238"/>
      <c r="AY802" s="238"/>
      <c r="AZ802" s="238"/>
      <c r="BA802" s="238"/>
      <c r="BB802" s="238"/>
      <c r="BC802" s="238"/>
      <c r="BD802" s="238"/>
      <c r="BE802" s="238"/>
      <c r="BF802" s="238"/>
      <c r="BG802" s="238"/>
      <c r="BH802" s="238"/>
      <c r="BI802" s="238"/>
      <c r="BJ802" s="238"/>
      <c r="BK802" s="238"/>
      <c r="BL802" s="238"/>
      <c r="BM802" s="238"/>
      <c r="BN802" s="238"/>
      <c r="BO802" s="238"/>
      <c r="BP802" s="238"/>
      <c r="BQ802" s="238"/>
      <c r="BR802" s="238"/>
      <c r="BS802" s="238"/>
      <c r="BT802" s="238"/>
      <c r="BU802" s="238"/>
      <c r="BV802" s="238"/>
      <c r="BW802" s="238"/>
      <c r="BX802" s="238"/>
      <c r="BY802" s="238"/>
      <c r="BZ802" s="238"/>
      <c r="CA802" s="238"/>
      <c r="CB802" s="238"/>
      <c r="CC802" s="238"/>
      <c r="CD802" s="238"/>
      <c r="CE802" s="238"/>
      <c r="CF802" s="238"/>
      <c r="CG802" s="238"/>
      <c r="CH802" s="238"/>
      <c r="CI802" s="238"/>
      <c r="CJ802" s="238"/>
      <c r="CK802" s="238"/>
      <c r="CL802" s="238"/>
      <c r="CM802" s="238"/>
      <c r="CN802" s="238"/>
      <c r="CO802" s="238"/>
      <c r="CP802" s="238"/>
      <c r="CQ802" s="238"/>
      <c r="CR802" s="238"/>
      <c r="CS802" s="238"/>
      <c r="CT802" s="238"/>
      <c r="CU802" s="238"/>
      <c r="CV802" s="238"/>
      <c r="CW802" s="238"/>
      <c r="CX802" s="238"/>
      <c r="CY802" s="238"/>
      <c r="CZ802" s="238"/>
      <c r="DA802" s="238"/>
      <c r="DB802" s="238"/>
      <c r="DC802" s="238"/>
      <c r="DD802" s="238"/>
      <c r="DE802" s="238"/>
      <c r="DF802" s="238"/>
      <c r="DG802" s="238"/>
      <c r="DH802" s="238"/>
      <c r="DI802" s="238"/>
      <c r="DJ802" s="238"/>
      <c r="DK802" s="238"/>
      <c r="DL802" s="238"/>
      <c r="DM802" s="238"/>
      <c r="DN802" s="238"/>
      <c r="DO802" s="238"/>
      <c r="DP802" s="238"/>
      <c r="DQ802" s="238"/>
      <c r="DR802" s="238"/>
      <c r="DS802" s="238"/>
      <c r="DT802" s="238"/>
      <c r="DU802" s="238"/>
      <c r="DV802" s="238"/>
      <c r="DW802" s="238"/>
      <c r="DX802" s="238"/>
      <c r="DY802" s="238"/>
      <c r="DZ802" s="238"/>
      <c r="EA802" s="238"/>
      <c r="EB802" s="238"/>
      <c r="EC802" s="238"/>
      <c r="ED802" s="238"/>
      <c r="EE802" s="238"/>
      <c r="EF802" s="238"/>
      <c r="EG802" s="238"/>
      <c r="EH802" s="238"/>
      <c r="EI802" s="238"/>
      <c r="EJ802" s="238"/>
      <c r="EK802" s="238"/>
      <c r="EL802" s="238"/>
      <c r="EM802" s="238"/>
      <c r="EN802" s="238"/>
      <c r="EO802" s="238"/>
      <c r="EP802" s="238"/>
      <c r="EQ802" s="238"/>
      <c r="ER802" s="238"/>
      <c r="ES802" s="238"/>
      <c r="ET802" s="238"/>
      <c r="EU802" s="238"/>
      <c r="EV802" s="238"/>
      <c r="EW802" s="238"/>
      <c r="EX802" s="238"/>
      <c r="EY802" s="238"/>
      <c r="EZ802" s="238"/>
      <c r="FA802" s="238"/>
      <c r="FB802" s="238"/>
      <c r="FC802" s="238"/>
      <c r="FD802" s="238"/>
      <c r="FE802" s="238"/>
      <c r="FF802" s="238"/>
      <c r="FG802" s="238"/>
      <c r="FH802" s="238"/>
      <c r="FI802" s="238"/>
      <c r="FJ802" s="238"/>
      <c r="FK802" s="238"/>
      <c r="FL802" s="238"/>
      <c r="FM802" s="238"/>
      <c r="FN802" s="238"/>
      <c r="FO802" s="238"/>
      <c r="FP802" s="238"/>
      <c r="FQ802" s="238"/>
      <c r="FR802" s="238"/>
      <c r="FS802" s="238"/>
      <c r="FT802" s="238"/>
      <c r="FU802" s="238"/>
      <c r="FV802" s="238"/>
      <c r="FW802" s="238"/>
      <c r="FX802" s="238"/>
      <c r="FY802" s="238"/>
      <c r="FZ802" s="238"/>
      <c r="GA802" s="238"/>
      <c r="GB802" s="238"/>
      <c r="GC802" s="238"/>
      <c r="GD802" s="238"/>
      <c r="GE802" s="238"/>
      <c r="GF802" s="238"/>
      <c r="GG802" s="238"/>
      <c r="GH802" s="238"/>
      <c r="GI802" s="238"/>
      <c r="GJ802" s="238"/>
      <c r="GK802" s="238"/>
      <c r="GL802" s="238"/>
      <c r="GM802" s="238"/>
      <c r="GN802" s="238"/>
      <c r="GO802" s="238"/>
      <c r="GP802" s="238"/>
      <c r="GQ802" s="238"/>
      <c r="GR802" s="238"/>
      <c r="GS802" s="238"/>
      <c r="GT802" s="238"/>
      <c r="GU802" s="238"/>
      <c r="GV802" s="238"/>
      <c r="GW802" s="238"/>
      <c r="GX802" s="238"/>
      <c r="GY802" s="238"/>
      <c r="GZ802" s="238"/>
      <c r="HA802" s="238"/>
      <c r="HB802" s="238"/>
      <c r="HC802" s="238"/>
      <c r="HD802" s="238"/>
      <c r="HE802" s="238"/>
      <c r="HF802" s="238"/>
      <c r="HG802" s="238"/>
      <c r="HH802" s="238"/>
      <c r="HI802" s="238"/>
      <c r="HJ802" s="238"/>
      <c r="HK802" s="238"/>
      <c r="HL802" s="238"/>
      <c r="HM802" s="238"/>
      <c r="HN802" s="238"/>
      <c r="HO802" s="238"/>
      <c r="HP802" s="238"/>
      <c r="HQ802" s="238"/>
      <c r="HR802" s="238"/>
      <c r="HS802" s="238"/>
      <c r="HT802" s="238"/>
      <c r="HU802" s="238"/>
      <c r="HV802" s="238"/>
      <c r="HW802" s="238"/>
      <c r="HX802" s="238"/>
      <c r="HY802" s="238"/>
      <c r="HZ802" s="238"/>
      <c r="IA802" s="238"/>
      <c r="IB802" s="238"/>
      <c r="IC802" s="238"/>
      <c r="ID802" s="238"/>
      <c r="IE802" s="238"/>
      <c r="IF802" s="238"/>
      <c r="IG802" s="238"/>
      <c r="IH802" s="238"/>
      <c r="II802" s="238"/>
      <c r="IJ802" s="238"/>
      <c r="IK802" s="238"/>
      <c r="IL802" s="238"/>
      <c r="IM802" s="238"/>
      <c r="IN802" s="238"/>
      <c r="IO802" s="238"/>
      <c r="IP802" s="238"/>
      <c r="IQ802" s="238"/>
      <c r="IR802" s="238"/>
      <c r="IS802" s="238"/>
      <c r="IT802" s="238"/>
      <c r="IU802" s="238"/>
      <c r="IV802" s="238"/>
      <c r="IW802" s="238"/>
      <c r="IX802" s="238"/>
      <c r="IY802" s="238"/>
      <c r="IZ802" s="238"/>
      <c r="JA802" s="238"/>
      <c r="JB802" s="238"/>
      <c r="JC802" s="238"/>
      <c r="JD802" s="238"/>
      <c r="JE802" s="238"/>
      <c r="JF802" s="238"/>
      <c r="JG802" s="238"/>
      <c r="JH802" s="238"/>
      <c r="JI802" s="238"/>
      <c r="JJ802" s="238"/>
      <c r="JK802" s="238"/>
      <c r="JL802" s="238"/>
    </row>
    <row r="803" spans="1:272" s="791" customFormat="1" ht="15" customHeight="1" x14ac:dyDescent="0.25">
      <c r="A803" s="738">
        <v>1</v>
      </c>
      <c r="B803" s="1737">
        <v>1</v>
      </c>
      <c r="C803" s="1215" t="s">
        <v>328</v>
      </c>
      <c r="D803" s="1215"/>
      <c r="E803" s="1183"/>
      <c r="F803" s="2236">
        <f t="shared" si="627"/>
        <v>20</v>
      </c>
      <c r="G803" s="1184">
        <f t="shared" si="627"/>
        <v>15</v>
      </c>
      <c r="H803" s="1184">
        <f t="shared" si="627"/>
        <v>12</v>
      </c>
      <c r="I803" s="1316">
        <f t="shared" si="625"/>
        <v>80</v>
      </c>
      <c r="J803" s="1445"/>
      <c r="K803" s="1445"/>
      <c r="L803" s="1446"/>
      <c r="M803" s="1446"/>
      <c r="N803" s="1446"/>
      <c r="O803" s="1446"/>
      <c r="P803" s="1446"/>
      <c r="Q803" s="1446"/>
      <c r="R803" s="1184"/>
      <c r="S803" s="1184"/>
      <c r="T803" s="1184"/>
      <c r="U803" s="1184"/>
      <c r="V803" s="1184"/>
      <c r="W803" s="1184"/>
      <c r="X803" s="1184"/>
      <c r="Y803" s="1184"/>
      <c r="Z803" s="1184"/>
      <c r="AA803" s="1599"/>
      <c r="AB803" s="1184"/>
      <c r="AC803" s="1184"/>
      <c r="AD803" s="1184"/>
      <c r="AE803" s="1447"/>
      <c r="AF803" s="1184"/>
      <c r="AG803" s="1184">
        <f t="shared" si="629"/>
        <v>0</v>
      </c>
      <c r="AH803" s="1184"/>
      <c r="AI803" s="1184"/>
      <c r="AJ803" s="2438"/>
      <c r="AK803" s="767"/>
      <c r="AL803" s="238"/>
      <c r="AM803" s="238"/>
      <c r="AN803" s="238"/>
      <c r="AO803" s="238"/>
      <c r="AP803" s="238"/>
      <c r="AQ803" s="238"/>
      <c r="AR803" s="238"/>
      <c r="AS803" s="238"/>
      <c r="AT803" s="238"/>
      <c r="AU803" s="238"/>
      <c r="AV803" s="238"/>
      <c r="AW803" s="238"/>
      <c r="AX803" s="238"/>
      <c r="AY803" s="238"/>
      <c r="AZ803" s="238"/>
      <c r="BA803" s="238"/>
      <c r="BB803" s="238"/>
      <c r="BC803" s="238"/>
      <c r="BD803" s="238"/>
      <c r="BE803" s="238"/>
      <c r="BF803" s="238"/>
      <c r="BG803" s="238"/>
      <c r="BH803" s="238"/>
      <c r="BI803" s="238"/>
      <c r="BJ803" s="238"/>
      <c r="BK803" s="238"/>
      <c r="BL803" s="238"/>
      <c r="BM803" s="238"/>
      <c r="BN803" s="238"/>
      <c r="BO803" s="238"/>
      <c r="BP803" s="238"/>
      <c r="BQ803" s="238"/>
      <c r="BR803" s="238"/>
      <c r="BS803" s="238"/>
      <c r="BT803" s="238"/>
      <c r="BU803" s="238"/>
      <c r="BV803" s="238"/>
      <c r="BW803" s="238"/>
      <c r="BX803" s="238"/>
      <c r="BY803" s="238"/>
      <c r="BZ803" s="238"/>
      <c r="CA803" s="238"/>
      <c r="CB803" s="238"/>
      <c r="CC803" s="238"/>
      <c r="CD803" s="238"/>
      <c r="CE803" s="238"/>
      <c r="CF803" s="238"/>
      <c r="CG803" s="238"/>
      <c r="CH803" s="238"/>
      <c r="CI803" s="238"/>
      <c r="CJ803" s="238"/>
      <c r="CK803" s="238"/>
      <c r="CL803" s="238"/>
      <c r="CM803" s="238"/>
      <c r="CN803" s="238"/>
      <c r="CO803" s="238"/>
      <c r="CP803" s="238"/>
      <c r="CQ803" s="238"/>
      <c r="CR803" s="238"/>
      <c r="CS803" s="238"/>
      <c r="CT803" s="238"/>
      <c r="CU803" s="238"/>
      <c r="CV803" s="238"/>
      <c r="CW803" s="238"/>
      <c r="CX803" s="238"/>
      <c r="CY803" s="238"/>
      <c r="CZ803" s="238"/>
      <c r="DA803" s="238"/>
      <c r="DB803" s="238"/>
      <c r="DC803" s="238"/>
      <c r="DD803" s="238"/>
      <c r="DE803" s="238"/>
      <c r="DF803" s="238"/>
      <c r="DG803" s="238"/>
      <c r="DH803" s="238"/>
      <c r="DI803" s="238"/>
      <c r="DJ803" s="238"/>
      <c r="DK803" s="238"/>
      <c r="DL803" s="238"/>
      <c r="DM803" s="238"/>
      <c r="DN803" s="238"/>
      <c r="DO803" s="238"/>
      <c r="DP803" s="238"/>
      <c r="DQ803" s="238"/>
      <c r="DR803" s="238"/>
      <c r="DS803" s="238"/>
      <c r="DT803" s="238"/>
      <c r="DU803" s="238"/>
      <c r="DV803" s="238"/>
      <c r="DW803" s="238"/>
      <c r="DX803" s="238"/>
      <c r="DY803" s="238"/>
      <c r="DZ803" s="238"/>
      <c r="EA803" s="238"/>
      <c r="EB803" s="238"/>
      <c r="EC803" s="238"/>
      <c r="ED803" s="238"/>
      <c r="EE803" s="238"/>
      <c r="EF803" s="238"/>
      <c r="EG803" s="238"/>
      <c r="EH803" s="238"/>
      <c r="EI803" s="238"/>
      <c r="EJ803" s="238"/>
      <c r="EK803" s="238"/>
      <c r="EL803" s="238"/>
      <c r="EM803" s="238"/>
      <c r="EN803" s="238"/>
      <c r="EO803" s="238"/>
      <c r="EP803" s="238"/>
      <c r="EQ803" s="238"/>
      <c r="ER803" s="238"/>
      <c r="ES803" s="238"/>
      <c r="ET803" s="238"/>
      <c r="EU803" s="238"/>
      <c r="EV803" s="238"/>
      <c r="EW803" s="238"/>
      <c r="EX803" s="238"/>
      <c r="EY803" s="238"/>
      <c r="EZ803" s="238"/>
      <c r="FA803" s="238"/>
      <c r="FB803" s="238"/>
      <c r="FC803" s="238"/>
      <c r="FD803" s="238"/>
      <c r="FE803" s="238"/>
      <c r="FF803" s="238"/>
      <c r="FG803" s="238"/>
      <c r="FH803" s="238"/>
      <c r="FI803" s="238"/>
      <c r="FJ803" s="238"/>
      <c r="FK803" s="238"/>
      <c r="FL803" s="238"/>
      <c r="FM803" s="238"/>
      <c r="FN803" s="238"/>
      <c r="FO803" s="238"/>
      <c r="FP803" s="238"/>
      <c r="FQ803" s="238"/>
      <c r="FR803" s="238"/>
      <c r="FS803" s="238"/>
      <c r="FT803" s="238"/>
      <c r="FU803" s="238"/>
      <c r="FV803" s="238"/>
      <c r="FW803" s="238"/>
      <c r="FX803" s="238"/>
      <c r="FY803" s="238"/>
      <c r="FZ803" s="238"/>
      <c r="GA803" s="238"/>
      <c r="GB803" s="238"/>
      <c r="GC803" s="238"/>
      <c r="GD803" s="238"/>
      <c r="GE803" s="238"/>
      <c r="GF803" s="238"/>
      <c r="GG803" s="238"/>
      <c r="GH803" s="238"/>
      <c r="GI803" s="238"/>
      <c r="GJ803" s="238"/>
      <c r="GK803" s="238"/>
      <c r="GL803" s="238"/>
      <c r="GM803" s="238"/>
      <c r="GN803" s="238"/>
      <c r="GO803" s="238"/>
      <c r="GP803" s="238"/>
      <c r="GQ803" s="238"/>
      <c r="GR803" s="238"/>
      <c r="GS803" s="238"/>
      <c r="GT803" s="238"/>
      <c r="GU803" s="238"/>
      <c r="GV803" s="238"/>
      <c r="GW803" s="238"/>
      <c r="GX803" s="238"/>
      <c r="GY803" s="238"/>
      <c r="GZ803" s="238"/>
      <c r="HA803" s="238"/>
      <c r="HB803" s="238"/>
      <c r="HC803" s="238"/>
      <c r="HD803" s="238"/>
      <c r="HE803" s="238"/>
      <c r="HF803" s="238"/>
      <c r="HG803" s="238"/>
      <c r="HH803" s="238"/>
      <c r="HI803" s="238"/>
      <c r="HJ803" s="238"/>
      <c r="HK803" s="238"/>
      <c r="HL803" s="238"/>
      <c r="HM803" s="238"/>
      <c r="HN803" s="238"/>
      <c r="HO803" s="238"/>
      <c r="HP803" s="238"/>
      <c r="HQ803" s="238"/>
      <c r="HR803" s="238"/>
      <c r="HS803" s="238"/>
      <c r="HT803" s="238"/>
      <c r="HU803" s="238"/>
      <c r="HV803" s="238"/>
      <c r="HW803" s="238"/>
      <c r="HX803" s="238"/>
      <c r="HY803" s="238"/>
      <c r="HZ803" s="238"/>
      <c r="IA803" s="238"/>
      <c r="IB803" s="238"/>
      <c r="IC803" s="238"/>
      <c r="ID803" s="238"/>
      <c r="IE803" s="238"/>
      <c r="IF803" s="238"/>
      <c r="IG803" s="238"/>
      <c r="IH803" s="238"/>
      <c r="II803" s="238"/>
      <c r="IJ803" s="238"/>
      <c r="IK803" s="238"/>
      <c r="IL803" s="238"/>
      <c r="IM803" s="238"/>
      <c r="IN803" s="238"/>
      <c r="IO803" s="238"/>
      <c r="IP803" s="238"/>
      <c r="IQ803" s="238"/>
      <c r="IR803" s="238"/>
      <c r="IS803" s="238"/>
      <c r="IT803" s="238"/>
      <c r="IU803" s="238"/>
      <c r="IV803" s="238"/>
      <c r="IW803" s="238"/>
      <c r="IX803" s="238"/>
      <c r="IY803" s="238"/>
      <c r="IZ803" s="238"/>
      <c r="JA803" s="238"/>
      <c r="JB803" s="238"/>
      <c r="JC803" s="238"/>
      <c r="JD803" s="238"/>
      <c r="JE803" s="238"/>
      <c r="JF803" s="238"/>
      <c r="JG803" s="238"/>
      <c r="JH803" s="238"/>
      <c r="JI803" s="238"/>
      <c r="JJ803" s="238"/>
      <c r="JK803" s="238"/>
      <c r="JL803" s="238"/>
    </row>
    <row r="804" spans="1:272" s="791" customFormat="1" ht="30" customHeight="1" x14ac:dyDescent="0.25">
      <c r="A804" s="738">
        <v>1</v>
      </c>
      <c r="B804" s="1737">
        <v>1</v>
      </c>
      <c r="C804" s="2066" t="s">
        <v>329</v>
      </c>
      <c r="D804" s="2066"/>
      <c r="E804" s="1183"/>
      <c r="F804" s="2238">
        <f t="shared" si="627"/>
        <v>20</v>
      </c>
      <c r="G804" s="1184">
        <f t="shared" si="627"/>
        <v>15</v>
      </c>
      <c r="H804" s="1189">
        <f t="shared" si="627"/>
        <v>12</v>
      </c>
      <c r="I804" s="1316">
        <f t="shared" si="625"/>
        <v>80</v>
      </c>
      <c r="J804" s="2067"/>
      <c r="K804" s="2067"/>
      <c r="L804" s="2068"/>
      <c r="M804" s="1446"/>
      <c r="N804" s="2068"/>
      <c r="O804" s="2068"/>
      <c r="P804" s="2068"/>
      <c r="Q804" s="1446"/>
      <c r="R804" s="1189"/>
      <c r="S804" s="1189"/>
      <c r="T804" s="1189"/>
      <c r="U804" s="1189"/>
      <c r="V804" s="1189"/>
      <c r="W804" s="1189"/>
      <c r="X804" s="1189"/>
      <c r="Y804" s="1189"/>
      <c r="Z804" s="1189"/>
      <c r="AA804" s="1599"/>
      <c r="AB804" s="1184"/>
      <c r="AC804" s="1184"/>
      <c r="AD804" s="1189"/>
      <c r="AE804" s="2069"/>
      <c r="AF804" s="1189"/>
      <c r="AG804" s="1184">
        <f t="shared" si="629"/>
        <v>0</v>
      </c>
      <c r="AH804" s="1189"/>
      <c r="AI804" s="1189"/>
      <c r="AJ804" s="2438"/>
      <c r="AK804" s="767"/>
      <c r="AL804" s="238"/>
      <c r="AM804" s="238"/>
      <c r="AN804" s="238"/>
      <c r="AO804" s="238"/>
      <c r="AP804" s="238"/>
      <c r="AQ804" s="238"/>
      <c r="AR804" s="238"/>
      <c r="AS804" s="238"/>
      <c r="AT804" s="238"/>
      <c r="AU804" s="238"/>
      <c r="AV804" s="238"/>
      <c r="AW804" s="238"/>
      <c r="AX804" s="238"/>
      <c r="AY804" s="238"/>
      <c r="AZ804" s="238"/>
      <c r="BA804" s="238"/>
      <c r="BB804" s="238"/>
      <c r="BC804" s="238"/>
      <c r="BD804" s="238"/>
      <c r="BE804" s="238"/>
      <c r="BF804" s="238"/>
      <c r="BG804" s="238"/>
      <c r="BH804" s="238"/>
      <c r="BI804" s="238"/>
      <c r="BJ804" s="238"/>
      <c r="BK804" s="238"/>
      <c r="BL804" s="238"/>
      <c r="BM804" s="238"/>
      <c r="BN804" s="238"/>
      <c r="BO804" s="238"/>
      <c r="BP804" s="238"/>
      <c r="BQ804" s="238"/>
      <c r="BR804" s="238"/>
      <c r="BS804" s="238"/>
      <c r="BT804" s="238"/>
      <c r="BU804" s="238"/>
      <c r="BV804" s="238"/>
      <c r="BW804" s="238"/>
      <c r="BX804" s="238"/>
      <c r="BY804" s="238"/>
      <c r="BZ804" s="238"/>
      <c r="CA804" s="238"/>
      <c r="CB804" s="238"/>
      <c r="CC804" s="238"/>
      <c r="CD804" s="238"/>
      <c r="CE804" s="238"/>
      <c r="CF804" s="238"/>
      <c r="CG804" s="238"/>
      <c r="CH804" s="238"/>
      <c r="CI804" s="238"/>
      <c r="CJ804" s="238"/>
      <c r="CK804" s="238"/>
      <c r="CL804" s="238"/>
      <c r="CM804" s="238"/>
      <c r="CN804" s="238"/>
      <c r="CO804" s="238"/>
      <c r="CP804" s="238"/>
      <c r="CQ804" s="238"/>
      <c r="CR804" s="238"/>
      <c r="CS804" s="238"/>
      <c r="CT804" s="238"/>
      <c r="CU804" s="238"/>
      <c r="CV804" s="238"/>
      <c r="CW804" s="238"/>
      <c r="CX804" s="238"/>
      <c r="CY804" s="238"/>
      <c r="CZ804" s="238"/>
      <c r="DA804" s="238"/>
      <c r="DB804" s="238"/>
      <c r="DC804" s="238"/>
      <c r="DD804" s="238"/>
      <c r="DE804" s="238"/>
      <c r="DF804" s="238"/>
      <c r="DG804" s="238"/>
      <c r="DH804" s="238"/>
      <c r="DI804" s="238"/>
      <c r="DJ804" s="238"/>
      <c r="DK804" s="238"/>
      <c r="DL804" s="238"/>
      <c r="DM804" s="238"/>
      <c r="DN804" s="238"/>
      <c r="DO804" s="238"/>
      <c r="DP804" s="238"/>
      <c r="DQ804" s="238"/>
      <c r="DR804" s="238"/>
      <c r="DS804" s="238"/>
      <c r="DT804" s="238"/>
      <c r="DU804" s="238"/>
      <c r="DV804" s="238"/>
      <c r="DW804" s="238"/>
      <c r="DX804" s="238"/>
      <c r="DY804" s="238"/>
      <c r="DZ804" s="238"/>
      <c r="EA804" s="238"/>
      <c r="EB804" s="238"/>
      <c r="EC804" s="238"/>
      <c r="ED804" s="238"/>
      <c r="EE804" s="238"/>
      <c r="EF804" s="238"/>
      <c r="EG804" s="238"/>
      <c r="EH804" s="238"/>
      <c r="EI804" s="238"/>
      <c r="EJ804" s="238"/>
      <c r="EK804" s="238"/>
      <c r="EL804" s="238"/>
      <c r="EM804" s="238"/>
      <c r="EN804" s="238"/>
      <c r="EO804" s="238"/>
      <c r="EP804" s="238"/>
      <c r="EQ804" s="238"/>
      <c r="ER804" s="238"/>
      <c r="ES804" s="238"/>
      <c r="ET804" s="238"/>
      <c r="EU804" s="238"/>
      <c r="EV804" s="238"/>
      <c r="EW804" s="238"/>
      <c r="EX804" s="238"/>
      <c r="EY804" s="238"/>
      <c r="EZ804" s="238"/>
      <c r="FA804" s="238"/>
      <c r="FB804" s="238"/>
      <c r="FC804" s="238"/>
      <c r="FD804" s="238"/>
      <c r="FE804" s="238"/>
      <c r="FF804" s="238"/>
      <c r="FG804" s="238"/>
      <c r="FH804" s="238"/>
      <c r="FI804" s="238"/>
      <c r="FJ804" s="238"/>
      <c r="FK804" s="238"/>
      <c r="FL804" s="238"/>
      <c r="FM804" s="238"/>
      <c r="FN804" s="238"/>
      <c r="FO804" s="238"/>
      <c r="FP804" s="238"/>
      <c r="FQ804" s="238"/>
      <c r="FR804" s="238"/>
      <c r="FS804" s="238"/>
      <c r="FT804" s="238"/>
      <c r="FU804" s="238"/>
      <c r="FV804" s="238"/>
      <c r="FW804" s="238"/>
      <c r="FX804" s="238"/>
      <c r="FY804" s="238"/>
      <c r="FZ804" s="238"/>
      <c r="GA804" s="238"/>
      <c r="GB804" s="238"/>
      <c r="GC804" s="238"/>
      <c r="GD804" s="238"/>
      <c r="GE804" s="238"/>
      <c r="GF804" s="238"/>
      <c r="GG804" s="238"/>
      <c r="GH804" s="238"/>
      <c r="GI804" s="238"/>
      <c r="GJ804" s="238"/>
      <c r="GK804" s="238"/>
      <c r="GL804" s="238"/>
      <c r="GM804" s="238"/>
      <c r="GN804" s="238"/>
      <c r="GO804" s="238"/>
      <c r="GP804" s="238"/>
      <c r="GQ804" s="238"/>
      <c r="GR804" s="238"/>
      <c r="GS804" s="238"/>
      <c r="GT804" s="238"/>
      <c r="GU804" s="238"/>
      <c r="GV804" s="238"/>
      <c r="GW804" s="238"/>
      <c r="GX804" s="238"/>
      <c r="GY804" s="238"/>
      <c r="GZ804" s="238"/>
      <c r="HA804" s="238"/>
      <c r="HB804" s="238"/>
      <c r="HC804" s="238"/>
      <c r="HD804" s="238"/>
      <c r="HE804" s="238"/>
      <c r="HF804" s="238"/>
      <c r="HG804" s="238"/>
      <c r="HH804" s="238"/>
      <c r="HI804" s="238"/>
      <c r="HJ804" s="238"/>
      <c r="HK804" s="238"/>
      <c r="HL804" s="238"/>
      <c r="HM804" s="238"/>
      <c r="HN804" s="238"/>
      <c r="HO804" s="238"/>
      <c r="HP804" s="238"/>
      <c r="HQ804" s="238"/>
      <c r="HR804" s="238"/>
      <c r="HS804" s="238"/>
      <c r="HT804" s="238"/>
      <c r="HU804" s="238"/>
      <c r="HV804" s="238"/>
      <c r="HW804" s="238"/>
      <c r="HX804" s="238"/>
      <c r="HY804" s="238"/>
      <c r="HZ804" s="238"/>
      <c r="IA804" s="238"/>
      <c r="IB804" s="238"/>
      <c r="IC804" s="238"/>
      <c r="ID804" s="238"/>
      <c r="IE804" s="238"/>
      <c r="IF804" s="238"/>
      <c r="IG804" s="238"/>
      <c r="IH804" s="238"/>
      <c r="II804" s="238"/>
      <c r="IJ804" s="238"/>
      <c r="IK804" s="238"/>
      <c r="IL804" s="238"/>
      <c r="IM804" s="238"/>
      <c r="IN804" s="238"/>
      <c r="IO804" s="238"/>
      <c r="IP804" s="238"/>
      <c r="IQ804" s="238"/>
      <c r="IR804" s="238"/>
      <c r="IS804" s="238"/>
      <c r="IT804" s="238"/>
      <c r="IU804" s="238"/>
      <c r="IV804" s="238"/>
      <c r="IW804" s="238"/>
      <c r="IX804" s="238"/>
      <c r="IY804" s="238"/>
      <c r="IZ804" s="238"/>
      <c r="JA804" s="238"/>
      <c r="JB804" s="238"/>
      <c r="JC804" s="238"/>
      <c r="JD804" s="238"/>
      <c r="JE804" s="238"/>
      <c r="JF804" s="238"/>
      <c r="JG804" s="238"/>
      <c r="JH804" s="238"/>
      <c r="JI804" s="238"/>
      <c r="JJ804" s="238"/>
      <c r="JK804" s="238"/>
      <c r="JL804" s="238"/>
    </row>
    <row r="805" spans="1:272" s="791" customFormat="1" ht="30" customHeight="1" thickBot="1" x14ac:dyDescent="0.3">
      <c r="A805" s="738"/>
      <c r="B805" s="1737"/>
      <c r="C805" s="1207" t="s">
        <v>344</v>
      </c>
      <c r="D805" s="2519"/>
      <c r="E805" s="2070"/>
      <c r="F805" s="2239">
        <f>F745</f>
        <v>11600</v>
      </c>
      <c r="G805" s="2071">
        <f t="shared" ref="G805:H805" si="635">G745</f>
        <v>8700</v>
      </c>
      <c r="H805" s="2071">
        <f t="shared" si="635"/>
        <v>7521</v>
      </c>
      <c r="I805" s="1565">
        <f t="shared" si="625"/>
        <v>86.448275862068968</v>
      </c>
      <c r="J805" s="1454"/>
      <c r="K805" s="1454"/>
      <c r="L805" s="1455"/>
      <c r="M805" s="1455"/>
      <c r="N805" s="1455"/>
      <c r="O805" s="1455"/>
      <c r="P805" s="1455"/>
      <c r="Q805" s="1455"/>
      <c r="R805" s="1220">
        <f t="shared" ref="R805:X805" si="636">R745</f>
        <v>49114.759399999995</v>
      </c>
      <c r="S805" s="1220">
        <f t="shared" si="636"/>
        <v>49114.759399999995</v>
      </c>
      <c r="T805" s="1220">
        <f t="shared" si="636"/>
        <v>49114.759399999995</v>
      </c>
      <c r="U805" s="1220">
        <f t="shared" si="636"/>
        <v>49114.759399999995</v>
      </c>
      <c r="V805" s="1220">
        <f t="shared" si="636"/>
        <v>49114.759399999995</v>
      </c>
      <c r="W805" s="1220">
        <f t="shared" si="636"/>
        <v>49114.759399999995</v>
      </c>
      <c r="X805" s="1220">
        <f t="shared" si="636"/>
        <v>49114.759399999995</v>
      </c>
      <c r="Y805" s="1220">
        <f t="shared" ref="Y805:Z805" si="637">Y745</f>
        <v>49114.759399999995</v>
      </c>
      <c r="Z805" s="1220">
        <f t="shared" si="637"/>
        <v>49114.759399999995</v>
      </c>
      <c r="AA805" s="1220">
        <f t="shared" ref="AA805:AF805" si="638">AA745</f>
        <v>36836.06955</v>
      </c>
      <c r="AB805" s="1220">
        <f t="shared" si="638"/>
        <v>36674.857559999997</v>
      </c>
      <c r="AC805" s="1220">
        <f t="shared" si="638"/>
        <v>0</v>
      </c>
      <c r="AD805" s="1220">
        <f t="shared" si="638"/>
        <v>-161.21199000000342</v>
      </c>
      <c r="AE805" s="1220">
        <f t="shared" si="638"/>
        <v>-144.55789000000001</v>
      </c>
      <c r="AF805" s="1220">
        <f t="shared" si="638"/>
        <v>36530.29967</v>
      </c>
      <c r="AG805" s="2071">
        <f>AG745</f>
        <v>7</v>
      </c>
      <c r="AH805" s="1220">
        <f>AH745</f>
        <v>23351.58</v>
      </c>
      <c r="AI805" s="1220">
        <f t="shared" ref="AI805" si="639">AI745</f>
        <v>23.351580000000002</v>
      </c>
      <c r="AJ805" s="2438"/>
      <c r="AK805" s="767"/>
      <c r="AL805" s="238"/>
      <c r="AM805" s="238"/>
      <c r="AN805" s="238"/>
      <c r="AO805" s="238"/>
      <c r="AP805" s="238"/>
      <c r="AQ805" s="238"/>
      <c r="AR805" s="238"/>
      <c r="AS805" s="238"/>
      <c r="AT805" s="238"/>
      <c r="AU805" s="238"/>
      <c r="AV805" s="238"/>
      <c r="AW805" s="238"/>
      <c r="AX805" s="238"/>
      <c r="AY805" s="238"/>
      <c r="AZ805" s="238"/>
      <c r="BA805" s="238"/>
      <c r="BB805" s="238"/>
      <c r="BC805" s="238"/>
      <c r="BD805" s="238"/>
      <c r="BE805" s="238"/>
      <c r="BF805" s="238"/>
      <c r="BG805" s="238"/>
      <c r="BH805" s="238"/>
      <c r="BI805" s="238"/>
      <c r="BJ805" s="238"/>
      <c r="BK805" s="238"/>
      <c r="BL805" s="238"/>
      <c r="BM805" s="238"/>
      <c r="BN805" s="238"/>
      <c r="BO805" s="238"/>
      <c r="BP805" s="238"/>
      <c r="BQ805" s="238"/>
      <c r="BR805" s="238"/>
      <c r="BS805" s="238"/>
      <c r="BT805" s="238"/>
      <c r="BU805" s="238"/>
      <c r="BV805" s="238"/>
      <c r="BW805" s="238"/>
      <c r="BX805" s="238"/>
      <c r="BY805" s="238"/>
      <c r="BZ805" s="238"/>
      <c r="CA805" s="238"/>
      <c r="CB805" s="238"/>
      <c r="CC805" s="238"/>
      <c r="CD805" s="238"/>
      <c r="CE805" s="238"/>
      <c r="CF805" s="238"/>
      <c r="CG805" s="238"/>
      <c r="CH805" s="238"/>
      <c r="CI805" s="238"/>
      <c r="CJ805" s="238"/>
      <c r="CK805" s="238"/>
      <c r="CL805" s="238"/>
      <c r="CM805" s="238"/>
      <c r="CN805" s="238"/>
      <c r="CO805" s="238"/>
      <c r="CP805" s="238"/>
      <c r="CQ805" s="238"/>
      <c r="CR805" s="238"/>
      <c r="CS805" s="238"/>
      <c r="CT805" s="238"/>
      <c r="CU805" s="238"/>
      <c r="CV805" s="238"/>
      <c r="CW805" s="238"/>
      <c r="CX805" s="238"/>
      <c r="CY805" s="238"/>
      <c r="CZ805" s="238"/>
      <c r="DA805" s="238"/>
      <c r="DB805" s="238"/>
      <c r="DC805" s="238"/>
      <c r="DD805" s="238"/>
      <c r="DE805" s="238"/>
      <c r="DF805" s="238"/>
      <c r="DG805" s="238"/>
      <c r="DH805" s="238"/>
      <c r="DI805" s="238"/>
      <c r="DJ805" s="238"/>
      <c r="DK805" s="238"/>
      <c r="DL805" s="238"/>
      <c r="DM805" s="238"/>
      <c r="DN805" s="238"/>
      <c r="DO805" s="238"/>
      <c r="DP805" s="238"/>
      <c r="DQ805" s="238"/>
      <c r="DR805" s="238"/>
      <c r="DS805" s="238"/>
      <c r="DT805" s="238"/>
      <c r="DU805" s="238"/>
      <c r="DV805" s="238"/>
      <c r="DW805" s="238"/>
      <c r="DX805" s="238"/>
      <c r="DY805" s="238"/>
      <c r="DZ805" s="238"/>
      <c r="EA805" s="238"/>
      <c r="EB805" s="238"/>
      <c r="EC805" s="238"/>
      <c r="ED805" s="238"/>
      <c r="EE805" s="238"/>
      <c r="EF805" s="238"/>
      <c r="EG805" s="238"/>
      <c r="EH805" s="238"/>
      <c r="EI805" s="238"/>
      <c r="EJ805" s="238"/>
      <c r="EK805" s="238"/>
      <c r="EL805" s="238"/>
      <c r="EM805" s="238"/>
      <c r="EN805" s="238"/>
      <c r="EO805" s="238"/>
      <c r="EP805" s="238"/>
      <c r="EQ805" s="238"/>
      <c r="ER805" s="238"/>
      <c r="ES805" s="238"/>
      <c r="ET805" s="238"/>
      <c r="EU805" s="238"/>
      <c r="EV805" s="238"/>
      <c r="EW805" s="238"/>
      <c r="EX805" s="238"/>
      <c r="EY805" s="238"/>
      <c r="EZ805" s="238"/>
      <c r="FA805" s="238"/>
      <c r="FB805" s="238"/>
      <c r="FC805" s="238"/>
      <c r="FD805" s="238"/>
      <c r="FE805" s="238"/>
      <c r="FF805" s="238"/>
      <c r="FG805" s="238"/>
      <c r="FH805" s="238"/>
      <c r="FI805" s="238"/>
      <c r="FJ805" s="238"/>
      <c r="FK805" s="238"/>
      <c r="FL805" s="238"/>
      <c r="FM805" s="238"/>
      <c r="FN805" s="238"/>
      <c r="FO805" s="238"/>
      <c r="FP805" s="238"/>
      <c r="FQ805" s="238"/>
      <c r="FR805" s="238"/>
      <c r="FS805" s="238"/>
      <c r="FT805" s="238"/>
      <c r="FU805" s="238"/>
      <c r="FV805" s="238"/>
      <c r="FW805" s="238"/>
      <c r="FX805" s="238"/>
      <c r="FY805" s="238"/>
      <c r="FZ805" s="238"/>
      <c r="GA805" s="238"/>
      <c r="GB805" s="238"/>
      <c r="GC805" s="238"/>
      <c r="GD805" s="238"/>
      <c r="GE805" s="238"/>
      <c r="GF805" s="238"/>
      <c r="GG805" s="238"/>
      <c r="GH805" s="238"/>
      <c r="GI805" s="238"/>
      <c r="GJ805" s="238"/>
      <c r="GK805" s="238"/>
      <c r="GL805" s="238"/>
      <c r="GM805" s="238"/>
      <c r="GN805" s="238"/>
      <c r="GO805" s="238"/>
      <c r="GP805" s="238"/>
      <c r="GQ805" s="238"/>
      <c r="GR805" s="238"/>
      <c r="GS805" s="238"/>
      <c r="GT805" s="238"/>
      <c r="GU805" s="238"/>
      <c r="GV805" s="238"/>
      <c r="GW805" s="238"/>
      <c r="GX805" s="238"/>
      <c r="GY805" s="238"/>
      <c r="GZ805" s="238"/>
      <c r="HA805" s="238"/>
      <c r="HB805" s="238"/>
      <c r="HC805" s="238"/>
      <c r="HD805" s="238"/>
      <c r="HE805" s="238"/>
      <c r="HF805" s="238"/>
      <c r="HG805" s="238"/>
      <c r="HH805" s="238"/>
      <c r="HI805" s="238"/>
      <c r="HJ805" s="238"/>
      <c r="HK805" s="238"/>
      <c r="HL805" s="238"/>
      <c r="HM805" s="238"/>
      <c r="HN805" s="238"/>
      <c r="HO805" s="238"/>
      <c r="HP805" s="238"/>
      <c r="HQ805" s="238"/>
      <c r="HR805" s="238"/>
      <c r="HS805" s="238"/>
      <c r="HT805" s="238"/>
      <c r="HU805" s="238"/>
      <c r="HV805" s="238"/>
      <c r="HW805" s="238"/>
      <c r="HX805" s="238"/>
      <c r="HY805" s="238"/>
      <c r="HZ805" s="238"/>
      <c r="IA805" s="238"/>
      <c r="IB805" s="238"/>
      <c r="IC805" s="238"/>
      <c r="ID805" s="238"/>
      <c r="IE805" s="238"/>
      <c r="IF805" s="238"/>
      <c r="IG805" s="238"/>
      <c r="IH805" s="238"/>
      <c r="II805" s="238"/>
      <c r="IJ805" s="238"/>
      <c r="IK805" s="238"/>
      <c r="IL805" s="238"/>
      <c r="IM805" s="238"/>
      <c r="IN805" s="238"/>
      <c r="IO805" s="238"/>
      <c r="IP805" s="238"/>
      <c r="IQ805" s="238"/>
      <c r="IR805" s="238"/>
      <c r="IS805" s="238"/>
      <c r="IT805" s="238"/>
      <c r="IU805" s="238"/>
      <c r="IV805" s="238"/>
      <c r="IW805" s="238"/>
      <c r="IX805" s="238"/>
      <c r="IY805" s="238"/>
      <c r="IZ805" s="238"/>
      <c r="JA805" s="238"/>
      <c r="JB805" s="238"/>
      <c r="JC805" s="238"/>
      <c r="JD805" s="238"/>
      <c r="JE805" s="238"/>
      <c r="JF805" s="238"/>
      <c r="JG805" s="238"/>
      <c r="JH805" s="238"/>
      <c r="JI805" s="238"/>
      <c r="JJ805" s="238"/>
      <c r="JK805" s="238"/>
      <c r="JL805" s="238"/>
    </row>
    <row r="806" spans="1:272" ht="15" customHeight="1" thickBot="1" x14ac:dyDescent="0.3">
      <c r="A806" s="738">
        <v>1</v>
      </c>
      <c r="B806" s="1737">
        <v>1</v>
      </c>
      <c r="C806" s="839" t="s">
        <v>66</v>
      </c>
      <c r="D806" s="839"/>
      <c r="E806" s="839"/>
      <c r="F806" s="2192"/>
      <c r="G806" s="443"/>
      <c r="H806" s="443"/>
      <c r="I806" s="443"/>
      <c r="J806" s="838"/>
      <c r="K806" s="838"/>
      <c r="L806" s="749"/>
      <c r="M806" s="749"/>
      <c r="N806" s="749"/>
      <c r="O806" s="749"/>
      <c r="P806" s="749"/>
      <c r="Q806" s="749"/>
      <c r="R806" s="749"/>
      <c r="S806" s="749"/>
      <c r="T806" s="749"/>
      <c r="U806" s="749"/>
      <c r="V806" s="749"/>
      <c r="W806" s="749"/>
      <c r="X806" s="749"/>
      <c r="Y806" s="749"/>
      <c r="Z806" s="749"/>
      <c r="AA806" s="1637"/>
      <c r="AB806" s="749"/>
      <c r="AC806" s="749"/>
      <c r="AD806" s="749"/>
      <c r="AE806" s="840"/>
      <c r="AF806" s="749"/>
      <c r="AG806" s="749"/>
      <c r="AH806" s="1840"/>
      <c r="AI806" s="1840"/>
      <c r="AJ806" s="2438"/>
    </row>
    <row r="807" spans="1:272" ht="31.5" customHeight="1" x14ac:dyDescent="0.25">
      <c r="A807" s="738">
        <v>1</v>
      </c>
      <c r="B807" s="1737">
        <v>1</v>
      </c>
      <c r="C807" s="841" t="s">
        <v>232</v>
      </c>
      <c r="D807" s="2520"/>
      <c r="E807" s="842"/>
      <c r="F807" s="772"/>
      <c r="G807" s="438"/>
      <c r="H807" s="438"/>
      <c r="I807" s="438"/>
      <c r="J807" s="228"/>
      <c r="K807" s="228"/>
      <c r="L807" s="228"/>
      <c r="M807" s="228"/>
      <c r="N807" s="228"/>
      <c r="O807" s="228"/>
      <c r="P807" s="228"/>
      <c r="Q807" s="228"/>
      <c r="R807" s="655"/>
      <c r="S807" s="655"/>
      <c r="T807" s="655"/>
      <c r="U807" s="655"/>
      <c r="V807" s="655"/>
      <c r="W807" s="655"/>
      <c r="X807" s="655"/>
      <c r="Y807" s="655"/>
      <c r="Z807" s="655"/>
      <c r="AA807" s="1638"/>
      <c r="AB807" s="655"/>
      <c r="AC807" s="655"/>
      <c r="AD807" s="655"/>
      <c r="AE807" s="660"/>
      <c r="AF807" s="655"/>
      <c r="AG807" s="655"/>
      <c r="AH807" s="1853"/>
      <c r="AI807" s="1853"/>
      <c r="AJ807" s="2438"/>
    </row>
    <row r="808" spans="1:272" s="70" customFormat="1" ht="15" customHeight="1" x14ac:dyDescent="0.25">
      <c r="A808" s="738">
        <v>1</v>
      </c>
      <c r="B808" s="1737">
        <v>1</v>
      </c>
      <c r="C808" s="654" t="s">
        <v>5</v>
      </c>
      <c r="D808" s="654"/>
      <c r="E808" s="654"/>
      <c r="F808" s="867"/>
      <c r="G808" s="228"/>
      <c r="H808" s="228"/>
      <c r="I808" s="228"/>
      <c r="J808" s="228"/>
      <c r="K808" s="228"/>
      <c r="L808" s="655"/>
      <c r="M808" s="655"/>
      <c r="N808" s="655"/>
      <c r="O808" s="655"/>
      <c r="P808" s="655"/>
      <c r="Q808" s="655"/>
      <c r="R808" s="228"/>
      <c r="S808" s="228"/>
      <c r="T808" s="228"/>
      <c r="U808" s="228"/>
      <c r="V808" s="228"/>
      <c r="W808" s="228"/>
      <c r="X808" s="228"/>
      <c r="Y808" s="228"/>
      <c r="Z808" s="228"/>
      <c r="AA808" s="1628"/>
      <c r="AB808" s="228"/>
      <c r="AC808" s="228"/>
      <c r="AD808" s="228"/>
      <c r="AE808" s="228"/>
      <c r="AF808" s="228"/>
      <c r="AG808" s="228"/>
      <c r="AH808" s="1853"/>
      <c r="AI808" s="1853"/>
      <c r="AJ808" s="2438"/>
      <c r="AK808" s="1723"/>
    </row>
    <row r="809" spans="1:272" s="70" customFormat="1" ht="15" customHeight="1" x14ac:dyDescent="0.25">
      <c r="A809" s="738">
        <v>1</v>
      </c>
      <c r="B809" s="1737">
        <v>1</v>
      </c>
      <c r="C809" s="656" t="s">
        <v>10</v>
      </c>
      <c r="D809" s="2526" t="s">
        <v>520</v>
      </c>
      <c r="E809" s="655">
        <v>340</v>
      </c>
      <c r="F809" s="2231">
        <v>595</v>
      </c>
      <c r="G809" s="92">
        <f t="shared" ref="G809:G816" si="640">F809/12*$C$3</f>
        <v>446.25</v>
      </c>
      <c r="H809" s="92">
        <v>469</v>
      </c>
      <c r="I809" s="92">
        <f t="shared" ref="I809:I818" si="641">H809/G809*100</f>
        <v>105.09803921568628</v>
      </c>
      <c r="J809" s="658">
        <v>10</v>
      </c>
      <c r="K809" s="93">
        <f t="shared" ref="K809:K818" si="642">N809/H809</f>
        <v>9.4498933901918978</v>
      </c>
      <c r="L809" s="94">
        <f t="shared" ref="L809:L817" si="643">ROUND(F809*J809,0)</f>
        <v>5950</v>
      </c>
      <c r="M809" s="94">
        <f t="shared" ref="M809:M817" si="644">ROUND(L809/12*$C$3,0)</f>
        <v>4463</v>
      </c>
      <c r="N809" s="94">
        <v>4432</v>
      </c>
      <c r="O809" s="94">
        <f t="shared" ref="O809:O818" si="645">N809/M809*100</f>
        <v>99.305399955187085</v>
      </c>
      <c r="P809" s="94">
        <f t="shared" ref="P809:P817" si="646">L809/E809</f>
        <v>17.5</v>
      </c>
      <c r="Q809" s="94">
        <f t="shared" ref="Q809:Q818" si="647">N809/$C$3*12/P809</f>
        <v>337.67619047619053</v>
      </c>
      <c r="R809" s="711"/>
      <c r="S809" s="711"/>
      <c r="T809" s="711"/>
      <c r="U809" s="711"/>
      <c r="V809" s="711"/>
      <c r="W809" s="711"/>
      <c r="X809" s="711"/>
      <c r="Y809" s="711"/>
      <c r="Z809" s="711"/>
      <c r="AA809" s="1596"/>
      <c r="AB809" s="711"/>
      <c r="AC809" s="711"/>
      <c r="AD809" s="711"/>
      <c r="AE809" s="711"/>
      <c r="AF809" s="711"/>
      <c r="AG809" s="711"/>
      <c r="AH809" s="1834"/>
      <c r="AI809" s="1834"/>
      <c r="AJ809" s="2438"/>
      <c r="AK809" s="1723"/>
    </row>
    <row r="810" spans="1:272" s="70" customFormat="1" ht="15" customHeight="1" x14ac:dyDescent="0.25">
      <c r="A810" s="738">
        <v>1</v>
      </c>
      <c r="B810" s="1737">
        <v>1</v>
      </c>
      <c r="C810" s="656" t="s">
        <v>8</v>
      </c>
      <c r="D810" s="2526" t="s">
        <v>520</v>
      </c>
      <c r="E810" s="655">
        <v>340</v>
      </c>
      <c r="F810" s="2231">
        <v>210</v>
      </c>
      <c r="G810" s="92">
        <f t="shared" si="640"/>
        <v>157.5</v>
      </c>
      <c r="H810" s="92">
        <v>167</v>
      </c>
      <c r="I810" s="92">
        <f t="shared" si="641"/>
        <v>106.03174603174604</v>
      </c>
      <c r="J810" s="658">
        <v>10.8</v>
      </c>
      <c r="K810" s="93">
        <f t="shared" si="642"/>
        <v>9.2574850299401206</v>
      </c>
      <c r="L810" s="94">
        <f t="shared" si="643"/>
        <v>2268</v>
      </c>
      <c r="M810" s="94">
        <f t="shared" si="644"/>
        <v>1701</v>
      </c>
      <c r="N810" s="94">
        <v>1546</v>
      </c>
      <c r="O810" s="94">
        <f t="shared" si="645"/>
        <v>90.887713109935333</v>
      </c>
      <c r="P810" s="94">
        <f t="shared" si="646"/>
        <v>6.6705882352941179</v>
      </c>
      <c r="Q810" s="94">
        <f t="shared" si="647"/>
        <v>309.01822457378006</v>
      </c>
      <c r="R810" s="711"/>
      <c r="S810" s="711"/>
      <c r="T810" s="711"/>
      <c r="U810" s="711"/>
      <c r="V810" s="711"/>
      <c r="W810" s="711"/>
      <c r="X810" s="711"/>
      <c r="Y810" s="711"/>
      <c r="Z810" s="711"/>
      <c r="AA810" s="1596"/>
      <c r="AB810" s="711"/>
      <c r="AC810" s="711"/>
      <c r="AD810" s="711"/>
      <c r="AE810" s="711"/>
      <c r="AF810" s="711"/>
      <c r="AG810" s="711"/>
      <c r="AH810" s="1834"/>
      <c r="AI810" s="1834"/>
      <c r="AJ810" s="2438"/>
      <c r="AK810" s="1723"/>
    </row>
    <row r="811" spans="1:272" s="70" customFormat="1" ht="15" customHeight="1" x14ac:dyDescent="0.25">
      <c r="A811" s="738">
        <v>1</v>
      </c>
      <c r="B811" s="1737">
        <v>1</v>
      </c>
      <c r="C811" s="656" t="s">
        <v>6</v>
      </c>
      <c r="D811" s="2526" t="s">
        <v>520</v>
      </c>
      <c r="E811" s="655">
        <v>340</v>
      </c>
      <c r="F811" s="2231">
        <v>630</v>
      </c>
      <c r="G811" s="92">
        <f t="shared" si="640"/>
        <v>472.5</v>
      </c>
      <c r="H811" s="92">
        <v>481</v>
      </c>
      <c r="I811" s="92">
        <f t="shared" si="641"/>
        <v>101.7989417989418</v>
      </c>
      <c r="J811" s="658">
        <v>9</v>
      </c>
      <c r="K811" s="93">
        <f t="shared" si="642"/>
        <v>9.2702702702702702</v>
      </c>
      <c r="L811" s="94">
        <f t="shared" si="643"/>
        <v>5670</v>
      </c>
      <c r="M811" s="94">
        <f t="shared" si="644"/>
        <v>4253</v>
      </c>
      <c r="N811" s="94">
        <v>4459</v>
      </c>
      <c r="O811" s="94">
        <f t="shared" si="645"/>
        <v>104.84363978368209</v>
      </c>
      <c r="P811" s="94">
        <f t="shared" si="646"/>
        <v>16.676470588235293</v>
      </c>
      <c r="Q811" s="94">
        <f t="shared" si="647"/>
        <v>356.51028806584367</v>
      </c>
      <c r="R811" s="711"/>
      <c r="S811" s="711"/>
      <c r="T811" s="711"/>
      <c r="U811" s="711"/>
      <c r="V811" s="711"/>
      <c r="W811" s="711"/>
      <c r="X811" s="711"/>
      <c r="Y811" s="711"/>
      <c r="Z811" s="711"/>
      <c r="AA811" s="1596"/>
      <c r="AB811" s="711"/>
      <c r="AC811" s="711"/>
      <c r="AD811" s="711"/>
      <c r="AE811" s="711"/>
      <c r="AF811" s="711"/>
      <c r="AG811" s="711"/>
      <c r="AH811" s="1834"/>
      <c r="AI811" s="1834"/>
      <c r="AJ811" s="2438"/>
      <c r="AK811" s="1723"/>
    </row>
    <row r="812" spans="1:272" s="70" customFormat="1" ht="15" customHeight="1" x14ac:dyDescent="0.25">
      <c r="A812" s="738">
        <v>1</v>
      </c>
      <c r="B812" s="1737">
        <v>1</v>
      </c>
      <c r="C812" s="656" t="s">
        <v>76</v>
      </c>
      <c r="D812" s="2526" t="s">
        <v>520</v>
      </c>
      <c r="E812" s="655">
        <v>340</v>
      </c>
      <c r="F812" s="2231">
        <v>190</v>
      </c>
      <c r="G812" s="92">
        <f t="shared" si="640"/>
        <v>142.5</v>
      </c>
      <c r="H812" s="92">
        <v>170</v>
      </c>
      <c r="I812" s="92">
        <f t="shared" si="641"/>
        <v>119.29824561403508</v>
      </c>
      <c r="J812" s="658">
        <v>11.5</v>
      </c>
      <c r="K812" s="93">
        <f t="shared" si="642"/>
        <v>10.152941176470588</v>
      </c>
      <c r="L812" s="94">
        <f t="shared" si="643"/>
        <v>2185</v>
      </c>
      <c r="M812" s="94">
        <f t="shared" si="644"/>
        <v>1639</v>
      </c>
      <c r="N812" s="94">
        <v>1726</v>
      </c>
      <c r="O812" s="94">
        <f t="shared" si="645"/>
        <v>105.30811470408786</v>
      </c>
      <c r="P812" s="94">
        <f t="shared" si="646"/>
        <v>6.4264705882352944</v>
      </c>
      <c r="Q812" s="94">
        <f t="shared" si="647"/>
        <v>358.10221205186872</v>
      </c>
      <c r="R812" s="711"/>
      <c r="S812" s="711"/>
      <c r="T812" s="711"/>
      <c r="U812" s="711"/>
      <c r="V812" s="711"/>
      <c r="W812" s="711"/>
      <c r="X812" s="711"/>
      <c r="Y812" s="711"/>
      <c r="Z812" s="711"/>
      <c r="AA812" s="1596"/>
      <c r="AB812" s="711"/>
      <c r="AC812" s="711"/>
      <c r="AD812" s="711"/>
      <c r="AE812" s="711"/>
      <c r="AF812" s="711"/>
      <c r="AG812" s="711"/>
      <c r="AH812" s="1834"/>
      <c r="AI812" s="1834"/>
      <c r="AJ812" s="2438"/>
      <c r="AK812" s="1723"/>
    </row>
    <row r="813" spans="1:272" s="70" customFormat="1" ht="15" customHeight="1" x14ac:dyDescent="0.25">
      <c r="A813" s="738">
        <v>1</v>
      </c>
      <c r="B813" s="1737">
        <v>1</v>
      </c>
      <c r="C813" s="656" t="s">
        <v>77</v>
      </c>
      <c r="D813" s="2526" t="s">
        <v>520</v>
      </c>
      <c r="E813" s="655">
        <v>320</v>
      </c>
      <c r="F813" s="772">
        <v>535</v>
      </c>
      <c r="G813" s="92">
        <f t="shared" si="640"/>
        <v>401.25</v>
      </c>
      <c r="H813" s="92">
        <v>374</v>
      </c>
      <c r="I813" s="92">
        <f t="shared" si="641"/>
        <v>93.208722741433021</v>
      </c>
      <c r="J813" s="659">
        <v>9</v>
      </c>
      <c r="K813" s="93">
        <f t="shared" si="642"/>
        <v>9.072192513368984</v>
      </c>
      <c r="L813" s="94">
        <f t="shared" si="643"/>
        <v>4815</v>
      </c>
      <c r="M813" s="94">
        <f t="shared" si="644"/>
        <v>3611</v>
      </c>
      <c r="N813" s="94">
        <v>3393</v>
      </c>
      <c r="O813" s="94">
        <f t="shared" si="645"/>
        <v>93.962891165882027</v>
      </c>
      <c r="P813" s="94">
        <f t="shared" si="646"/>
        <v>15.046875</v>
      </c>
      <c r="Q813" s="94">
        <f t="shared" si="647"/>
        <v>300.66043613707166</v>
      </c>
      <c r="R813" s="711"/>
      <c r="S813" s="711"/>
      <c r="T813" s="711"/>
      <c r="U813" s="711"/>
      <c r="V813" s="711"/>
      <c r="W813" s="711"/>
      <c r="X813" s="711"/>
      <c r="Y813" s="711"/>
      <c r="Z813" s="711"/>
      <c r="AA813" s="1596"/>
      <c r="AB813" s="711"/>
      <c r="AC813" s="711"/>
      <c r="AD813" s="711"/>
      <c r="AE813" s="711"/>
      <c r="AF813" s="711"/>
      <c r="AG813" s="711"/>
      <c r="AH813" s="1834"/>
      <c r="AI813" s="1834"/>
      <c r="AJ813" s="2438"/>
      <c r="AK813" s="1723"/>
    </row>
    <row r="814" spans="1:272" s="70" customFormat="1" ht="15" customHeight="1" x14ac:dyDescent="0.25">
      <c r="A814" s="738">
        <v>1</v>
      </c>
      <c r="B814" s="1737">
        <v>1</v>
      </c>
      <c r="C814" s="656" t="s">
        <v>27</v>
      </c>
      <c r="D814" s="2526" t="s">
        <v>520</v>
      </c>
      <c r="E814" s="655">
        <v>300</v>
      </c>
      <c r="F814" s="2231">
        <v>300</v>
      </c>
      <c r="G814" s="92">
        <f t="shared" si="640"/>
        <v>225</v>
      </c>
      <c r="H814" s="92">
        <v>242</v>
      </c>
      <c r="I814" s="92">
        <f t="shared" si="641"/>
        <v>107.55555555555556</v>
      </c>
      <c r="J814" s="658">
        <v>6</v>
      </c>
      <c r="K814" s="93">
        <f t="shared" si="642"/>
        <v>6.5661157024793386</v>
      </c>
      <c r="L814" s="94">
        <f t="shared" si="643"/>
        <v>1800</v>
      </c>
      <c r="M814" s="94">
        <f t="shared" si="644"/>
        <v>1350</v>
      </c>
      <c r="N814" s="94">
        <v>1589</v>
      </c>
      <c r="O814" s="94">
        <f t="shared" si="645"/>
        <v>117.70370370370371</v>
      </c>
      <c r="P814" s="94">
        <f t="shared" si="646"/>
        <v>6</v>
      </c>
      <c r="Q814" s="94">
        <f t="shared" si="647"/>
        <v>353.11111111111109</v>
      </c>
      <c r="R814" s="711"/>
      <c r="S814" s="711"/>
      <c r="T814" s="711"/>
      <c r="U814" s="711"/>
      <c r="V814" s="711"/>
      <c r="W814" s="711"/>
      <c r="X814" s="711"/>
      <c r="Y814" s="711"/>
      <c r="Z814" s="711"/>
      <c r="AA814" s="1596"/>
      <c r="AB814" s="711"/>
      <c r="AC814" s="711"/>
      <c r="AD814" s="711"/>
      <c r="AE814" s="711"/>
      <c r="AF814" s="711"/>
      <c r="AG814" s="711"/>
      <c r="AH814" s="1834"/>
      <c r="AI814" s="1834"/>
      <c r="AJ814" s="2438"/>
      <c r="AK814" s="1723"/>
    </row>
    <row r="815" spans="1:272" s="70" customFormat="1" ht="15" customHeight="1" x14ac:dyDescent="0.25">
      <c r="A815" s="738">
        <v>1</v>
      </c>
      <c r="B815" s="1737">
        <v>1</v>
      </c>
      <c r="C815" s="656" t="s">
        <v>28</v>
      </c>
      <c r="D815" s="2526" t="s">
        <v>520</v>
      </c>
      <c r="E815" s="565">
        <v>340</v>
      </c>
      <c r="F815" s="2231">
        <v>210</v>
      </c>
      <c r="G815" s="92">
        <f t="shared" si="640"/>
        <v>157.5</v>
      </c>
      <c r="H815" s="92">
        <v>166</v>
      </c>
      <c r="I815" s="92">
        <f t="shared" si="641"/>
        <v>105.39682539682541</v>
      </c>
      <c r="J815" s="658">
        <v>7.7</v>
      </c>
      <c r="K815" s="93">
        <f t="shared" si="642"/>
        <v>6.6385542168674698</v>
      </c>
      <c r="L815" s="94">
        <f t="shared" si="643"/>
        <v>1617</v>
      </c>
      <c r="M815" s="94">
        <f t="shared" si="644"/>
        <v>1213</v>
      </c>
      <c r="N815" s="94">
        <v>1102</v>
      </c>
      <c r="O815" s="94">
        <f t="shared" si="645"/>
        <v>90.849134377576263</v>
      </c>
      <c r="P815" s="94">
        <f t="shared" si="646"/>
        <v>4.7558823529411764</v>
      </c>
      <c r="Q815" s="94">
        <f t="shared" si="647"/>
        <v>308.95073180787466</v>
      </c>
      <c r="R815" s="711"/>
      <c r="S815" s="711"/>
      <c r="T815" s="711"/>
      <c r="U815" s="711"/>
      <c r="V815" s="711"/>
      <c r="W815" s="711"/>
      <c r="X815" s="711"/>
      <c r="Y815" s="711"/>
      <c r="Z815" s="711"/>
      <c r="AA815" s="1596"/>
      <c r="AB815" s="711"/>
      <c r="AC815" s="711"/>
      <c r="AD815" s="711"/>
      <c r="AE815" s="711"/>
      <c r="AF815" s="711"/>
      <c r="AG815" s="711"/>
      <c r="AH815" s="1834"/>
      <c r="AI815" s="1834"/>
      <c r="AJ815" s="2438"/>
      <c r="AK815" s="1723"/>
    </row>
    <row r="816" spans="1:272" s="70" customFormat="1" ht="15" customHeight="1" x14ac:dyDescent="0.25">
      <c r="A816" s="738"/>
      <c r="B816" s="1737">
        <v>1</v>
      </c>
      <c r="C816" s="656" t="s">
        <v>362</v>
      </c>
      <c r="D816" s="2526" t="s">
        <v>520</v>
      </c>
      <c r="E816" s="655">
        <v>330</v>
      </c>
      <c r="F816" s="867">
        <v>25</v>
      </c>
      <c r="G816" s="92">
        <f t="shared" si="640"/>
        <v>18.75</v>
      </c>
      <c r="H816" s="92">
        <v>19</v>
      </c>
      <c r="I816" s="92">
        <f>H816/ROUND(G816,0)*100</f>
        <v>100</v>
      </c>
      <c r="J816" s="501">
        <v>10</v>
      </c>
      <c r="K816" s="93">
        <f t="shared" si="642"/>
        <v>7.9473684210526319</v>
      </c>
      <c r="L816" s="94">
        <f t="shared" si="643"/>
        <v>250</v>
      </c>
      <c r="M816" s="94">
        <f t="shared" si="644"/>
        <v>188</v>
      </c>
      <c r="N816" s="94">
        <v>151</v>
      </c>
      <c r="O816" s="94">
        <f t="shared" si="645"/>
        <v>80.319148936170208</v>
      </c>
      <c r="P816" s="94">
        <f t="shared" si="646"/>
        <v>0.75757575757575757</v>
      </c>
      <c r="Q816" s="94">
        <f t="shared" si="647"/>
        <v>265.76</v>
      </c>
      <c r="R816" s="711"/>
      <c r="S816" s="711"/>
      <c r="T816" s="711"/>
      <c r="U816" s="711"/>
      <c r="V816" s="711"/>
      <c r="W816" s="711"/>
      <c r="X816" s="711"/>
      <c r="Y816" s="711"/>
      <c r="Z816" s="711"/>
      <c r="AA816" s="1597"/>
      <c r="AB816" s="711"/>
      <c r="AC816" s="711"/>
      <c r="AD816" s="711"/>
      <c r="AE816" s="711"/>
      <c r="AF816" s="711"/>
      <c r="AG816" s="711"/>
      <c r="AH816" s="1834"/>
      <c r="AI816" s="1834"/>
      <c r="AJ816" s="2438"/>
      <c r="AK816" s="1723"/>
    </row>
    <row r="817" spans="1:37" s="70" customFormat="1" ht="15" customHeight="1" x14ac:dyDescent="0.25">
      <c r="A817" s="738"/>
      <c r="B817" s="1737">
        <v>1</v>
      </c>
      <c r="C817" s="656" t="s">
        <v>26</v>
      </c>
      <c r="D817" s="2526" t="s">
        <v>520</v>
      </c>
      <c r="E817" s="655">
        <v>340</v>
      </c>
      <c r="F817" s="867">
        <v>650</v>
      </c>
      <c r="G817" s="92">
        <f t="shared" ref="G817" si="648">F817/12*$C$3</f>
        <v>487.5</v>
      </c>
      <c r="H817" s="92">
        <v>492</v>
      </c>
      <c r="I817" s="92">
        <f t="shared" si="641"/>
        <v>100.92307692307692</v>
      </c>
      <c r="J817" s="501">
        <v>6.1</v>
      </c>
      <c r="K817" s="93">
        <f t="shared" si="642"/>
        <v>6.6869918699186988</v>
      </c>
      <c r="L817" s="94">
        <f t="shared" si="643"/>
        <v>3965</v>
      </c>
      <c r="M817" s="94">
        <f t="shared" si="644"/>
        <v>2974</v>
      </c>
      <c r="N817" s="94">
        <v>3290</v>
      </c>
      <c r="O817" s="94">
        <f t="shared" si="645"/>
        <v>110.62542030934767</v>
      </c>
      <c r="P817" s="94">
        <f t="shared" si="646"/>
        <v>11.661764705882353</v>
      </c>
      <c r="Q817" s="94">
        <f t="shared" si="647"/>
        <v>376.15804960067248</v>
      </c>
      <c r="R817" s="711"/>
      <c r="S817" s="711"/>
      <c r="T817" s="711"/>
      <c r="U817" s="711"/>
      <c r="V817" s="711"/>
      <c r="W817" s="711"/>
      <c r="X817" s="711"/>
      <c r="Y817" s="711"/>
      <c r="Z817" s="711"/>
      <c r="AA817" s="1597"/>
      <c r="AB817" s="711"/>
      <c r="AC817" s="711"/>
      <c r="AD817" s="711"/>
      <c r="AE817" s="711"/>
      <c r="AF817" s="711"/>
      <c r="AG817" s="711"/>
      <c r="AH817" s="1834"/>
      <c r="AI817" s="1834"/>
      <c r="AJ817" s="2438"/>
      <c r="AK817" s="1723"/>
    </row>
    <row r="818" spans="1:37" s="70" customFormat="1" ht="15" customHeight="1" x14ac:dyDescent="0.25">
      <c r="A818" s="738">
        <v>1</v>
      </c>
      <c r="B818" s="1737">
        <v>1</v>
      </c>
      <c r="C818" s="280" t="s">
        <v>7</v>
      </c>
      <c r="D818" s="280"/>
      <c r="E818" s="280"/>
      <c r="F818" s="2232">
        <f t="shared" ref="F818" si="649">SUM(F809:F817)</f>
        <v>3345</v>
      </c>
      <c r="G818" s="673">
        <f t="shared" ref="G818" si="650">SUM(G809:G817)</f>
        <v>2508.75</v>
      </c>
      <c r="H818" s="673">
        <f>SUM(H809:H817)</f>
        <v>2580</v>
      </c>
      <c r="I818" s="673">
        <f t="shared" si="641"/>
        <v>102.84005979073243</v>
      </c>
      <c r="J818" s="678">
        <f>IF(F818=0,0,L818/F818)</f>
        <v>8.5261584454409558</v>
      </c>
      <c r="K818" s="117">
        <f t="shared" si="642"/>
        <v>8.4062015503875962</v>
      </c>
      <c r="L818" s="673">
        <f t="shared" ref="L818:P818" si="651">SUM(L809:L817)</f>
        <v>28520</v>
      </c>
      <c r="M818" s="673">
        <f t="shared" si="651"/>
        <v>21392</v>
      </c>
      <c r="N818" s="2775">
        <f t="shared" si="651"/>
        <v>21688</v>
      </c>
      <c r="O818" s="94">
        <f t="shared" si="645"/>
        <v>101.38369483919223</v>
      </c>
      <c r="P818" s="673">
        <f t="shared" si="651"/>
        <v>85.495627228163983</v>
      </c>
      <c r="Q818" s="94">
        <f t="shared" si="647"/>
        <v>338.23172331563859</v>
      </c>
      <c r="R818" s="673">
        <v>113524.48564799999</v>
      </c>
      <c r="S818" s="673">
        <v>113524.48564799999</v>
      </c>
      <c r="T818" s="673">
        <v>113524.48564799999</v>
      </c>
      <c r="U818" s="673">
        <v>113524.48564799999</v>
      </c>
      <c r="V818" s="673">
        <v>113524.48564799999</v>
      </c>
      <c r="W818" s="673">
        <v>113524.48564799999</v>
      </c>
      <c r="X818" s="673">
        <v>113524.48564799999</v>
      </c>
      <c r="Y818" s="673">
        <v>113524.48564799999</v>
      </c>
      <c r="Z818" s="673">
        <v>113524.48564799999</v>
      </c>
      <c r="AA818" s="1785">
        <f>R818/12*$C$3+(S818-R818)/11*8+(T818-S818)/10*7+(U818-T818)/9*6+(V818-U818)/8*5+(W818-V818)/7*4+(X818-W818)/6*3+(Y818-X818)/5*2+(Z818-Y818)/4*1</f>
        <v>85143.364235999994</v>
      </c>
      <c r="AB818" s="673">
        <f>AF818-AE818-AC818</f>
        <v>86946.392970000015</v>
      </c>
      <c r="AC818" s="673">
        <v>-104.35807</v>
      </c>
      <c r="AD818" s="673">
        <f>AB818-AA818</f>
        <v>1803.0287340000214</v>
      </c>
      <c r="AE818" s="673">
        <v>-2520.6840900000002</v>
      </c>
      <c r="AF818" s="673">
        <v>84321.350810000018</v>
      </c>
      <c r="AG818" s="673"/>
      <c r="AH818" s="1854"/>
      <c r="AI818" s="1854"/>
      <c r="AJ818" s="2438"/>
      <c r="AK818" s="1723"/>
    </row>
    <row r="819" spans="1:37" s="70" customFormat="1" ht="15" customHeight="1" x14ac:dyDescent="0.25">
      <c r="A819" s="738">
        <v>1</v>
      </c>
      <c r="B819" s="1737">
        <v>1</v>
      </c>
      <c r="C819" s="636" t="s">
        <v>14</v>
      </c>
      <c r="D819" s="636"/>
      <c r="E819" s="830"/>
      <c r="F819" s="2232"/>
      <c r="G819" s="673"/>
      <c r="H819" s="673"/>
      <c r="I819" s="673"/>
      <c r="J819" s="674"/>
      <c r="K819" s="674"/>
      <c r="L819" s="673"/>
      <c r="M819" s="673"/>
      <c r="N819" s="673"/>
      <c r="O819" s="673"/>
      <c r="P819" s="673"/>
      <c r="Q819" s="673"/>
      <c r="R819" s="228"/>
      <c r="S819" s="228"/>
      <c r="T819" s="228"/>
      <c r="U819" s="228"/>
      <c r="V819" s="228"/>
      <c r="W819" s="228"/>
      <c r="X819" s="228"/>
      <c r="Y819" s="228"/>
      <c r="Z819" s="228"/>
      <c r="AA819" s="1629"/>
      <c r="AB819" s="228"/>
      <c r="AC819" s="228"/>
      <c r="AD819" s="228"/>
      <c r="AE819" s="228"/>
      <c r="AF819" s="228"/>
      <c r="AG819" s="228"/>
      <c r="AH819" s="1853"/>
      <c r="AI819" s="1853"/>
      <c r="AJ819" s="2438"/>
      <c r="AK819" s="1723"/>
    </row>
    <row r="820" spans="1:37" s="70" customFormat="1" ht="16.5" customHeight="1" x14ac:dyDescent="0.25">
      <c r="A820" s="738">
        <v>1</v>
      </c>
      <c r="B820" s="1737">
        <v>1</v>
      </c>
      <c r="C820" s="507" t="s">
        <v>302</v>
      </c>
      <c r="D820" s="507"/>
      <c r="E820" s="520"/>
      <c r="F820" s="2199"/>
      <c r="G820" s="116"/>
      <c r="H820" s="116"/>
      <c r="I820" s="116"/>
      <c r="J820" s="363"/>
      <c r="K820" s="363"/>
      <c r="L820" s="365"/>
      <c r="M820" s="365"/>
      <c r="N820" s="365"/>
      <c r="O820" s="365"/>
      <c r="P820" s="365"/>
      <c r="Q820" s="365"/>
      <c r="R820" s="440"/>
      <c r="S820" s="440"/>
      <c r="T820" s="440"/>
      <c r="U820" s="440"/>
      <c r="V820" s="440"/>
      <c r="W820" s="440"/>
      <c r="X820" s="440"/>
      <c r="Y820" s="440"/>
      <c r="Z820" s="440"/>
      <c r="AA820" s="1599"/>
      <c r="AB820" s="440"/>
      <c r="AC820" s="440"/>
      <c r="AD820" s="440"/>
      <c r="AE820" s="440"/>
      <c r="AF820" s="440"/>
      <c r="AG820" s="440"/>
      <c r="AH820" s="1829"/>
      <c r="AI820" s="1829"/>
      <c r="AJ820" s="2438"/>
      <c r="AK820" s="1723"/>
    </row>
    <row r="821" spans="1:37" s="70" customFormat="1" ht="27.95" customHeight="1" x14ac:dyDescent="0.25">
      <c r="A821" s="738">
        <v>1</v>
      </c>
      <c r="B821" s="1737">
        <v>1</v>
      </c>
      <c r="C821" s="407" t="s">
        <v>198</v>
      </c>
      <c r="D821" s="407"/>
      <c r="E821" s="407"/>
      <c r="F821" s="711">
        <f t="shared" ref="F821:G821" si="652">SUM(F823:F826)+F822/2.7</f>
        <v>25227.481481481482</v>
      </c>
      <c r="G821" s="440">
        <f t="shared" si="652"/>
        <v>18920.518518518518</v>
      </c>
      <c r="H821" s="440">
        <f>SUM(H823:H826)+H822/2.7</f>
        <v>23760.381481481483</v>
      </c>
      <c r="I821" s="440">
        <f>H821/G821*100</f>
        <v>125.57997001100121</v>
      </c>
      <c r="J821" s="125"/>
      <c r="K821" s="125"/>
      <c r="L821" s="464"/>
      <c r="M821" s="464"/>
      <c r="N821" s="464"/>
      <c r="O821" s="464"/>
      <c r="P821" s="464"/>
      <c r="Q821" s="464"/>
      <c r="R821" s="711"/>
      <c r="S821" s="711"/>
      <c r="T821" s="711"/>
      <c r="U821" s="711"/>
      <c r="V821" s="711"/>
      <c r="W821" s="711"/>
      <c r="X821" s="711"/>
      <c r="Y821" s="711"/>
      <c r="Z821" s="711"/>
      <c r="AA821" s="1596"/>
      <c r="AB821" s="711"/>
      <c r="AC821" s="711"/>
      <c r="AD821" s="711"/>
      <c r="AE821" s="711"/>
      <c r="AF821" s="711"/>
      <c r="AG821" s="2464">
        <f>SUM(AG823:AG826)+AG822/2.7</f>
        <v>394.59629629629632</v>
      </c>
      <c r="AH821" s="1834">
        <f>AH822+AH823+AH824+AH825+AH826</f>
        <v>340764.33</v>
      </c>
      <c r="AI821" s="1834">
        <f>AH821/1000</f>
        <v>340.76433000000003</v>
      </c>
      <c r="AJ821" s="2438"/>
      <c r="AK821" s="1723"/>
    </row>
    <row r="822" spans="1:37" s="70" customFormat="1" ht="27.95" customHeight="1" x14ac:dyDescent="0.25">
      <c r="A822" s="738"/>
      <c r="B822" s="1737"/>
      <c r="C822" s="407" t="s">
        <v>468</v>
      </c>
      <c r="D822" s="407"/>
      <c r="E822" s="407"/>
      <c r="F822" s="711">
        <v>679</v>
      </c>
      <c r="G822" s="440">
        <f t="shared" ref="G822:G830" si="653">ROUND(F822/12*$C$3,0)</f>
        <v>509</v>
      </c>
      <c r="H822" s="440">
        <v>503.2299999999999</v>
      </c>
      <c r="I822" s="440">
        <f>H822/G822*100</f>
        <v>98.866404715127686</v>
      </c>
      <c r="J822" s="125"/>
      <c r="K822" s="125"/>
      <c r="L822" s="464"/>
      <c r="M822" s="464"/>
      <c r="N822" s="464"/>
      <c r="O822" s="464"/>
      <c r="P822" s="464"/>
      <c r="Q822" s="464"/>
      <c r="R822" s="711"/>
      <c r="S822" s="711"/>
      <c r="T822" s="711"/>
      <c r="U822" s="711"/>
      <c r="V822" s="711"/>
      <c r="W822" s="711"/>
      <c r="X822" s="711"/>
      <c r="Y822" s="711"/>
      <c r="Z822" s="711"/>
      <c r="AA822" s="1596"/>
      <c r="AB822" s="711"/>
      <c r="AC822" s="711"/>
      <c r="AD822" s="711"/>
      <c r="AE822" s="711"/>
      <c r="AF822" s="711"/>
      <c r="AG822" s="711">
        <v>12.41</v>
      </c>
      <c r="AH822" s="1834">
        <v>2919.6800000000003</v>
      </c>
      <c r="AI822" s="1834">
        <f t="shared" ref="AI822:AI831" si="654">AH822/1000</f>
        <v>2.9196800000000005</v>
      </c>
      <c r="AJ822" s="2438"/>
      <c r="AK822" s="1723"/>
    </row>
    <row r="823" spans="1:37" s="70" customFormat="1" ht="27.95" customHeight="1" x14ac:dyDescent="0.25">
      <c r="A823" s="738">
        <v>1</v>
      </c>
      <c r="B823" s="1737">
        <v>1</v>
      </c>
      <c r="C823" s="407" t="s">
        <v>303</v>
      </c>
      <c r="D823" s="407"/>
      <c r="E823" s="407"/>
      <c r="F823" s="711"/>
      <c r="G823" s="92">
        <f t="shared" si="653"/>
        <v>0</v>
      </c>
      <c r="H823" s="440"/>
      <c r="I823" s="440"/>
      <c r="J823" s="125"/>
      <c r="K823" s="125"/>
      <c r="L823" s="464"/>
      <c r="M823" s="464"/>
      <c r="N823" s="464"/>
      <c r="O823" s="464"/>
      <c r="P823" s="464"/>
      <c r="Q823" s="464"/>
      <c r="R823" s="711"/>
      <c r="S823" s="711"/>
      <c r="T823" s="711"/>
      <c r="U823" s="711"/>
      <c r="V823" s="711"/>
      <c r="W823" s="711"/>
      <c r="X823" s="711"/>
      <c r="Y823" s="711"/>
      <c r="Z823" s="711"/>
      <c r="AA823" s="1596"/>
      <c r="AB823" s="711"/>
      <c r="AC823" s="711"/>
      <c r="AD823" s="711"/>
      <c r="AE823" s="711"/>
      <c r="AF823" s="711"/>
      <c r="AG823" s="711"/>
      <c r="AH823" s="1834"/>
      <c r="AI823" s="1834">
        <f t="shared" si="654"/>
        <v>0</v>
      </c>
      <c r="AJ823" s="2438"/>
      <c r="AK823" s="1723"/>
    </row>
    <row r="824" spans="1:37" s="70" customFormat="1" ht="27.95" customHeight="1" x14ac:dyDescent="0.25">
      <c r="A824" s="738">
        <v>1</v>
      </c>
      <c r="B824" s="1737">
        <v>1</v>
      </c>
      <c r="C824" s="407" t="s">
        <v>304</v>
      </c>
      <c r="D824" s="407"/>
      <c r="E824" s="407"/>
      <c r="F824" s="711">
        <v>5600</v>
      </c>
      <c r="G824" s="92">
        <f t="shared" si="653"/>
        <v>4200</v>
      </c>
      <c r="H824" s="440">
        <v>3755</v>
      </c>
      <c r="I824" s="440">
        <f t="shared" ref="I824:I831" si="655">H824/G824*100</f>
        <v>89.404761904761912</v>
      </c>
      <c r="J824" s="125"/>
      <c r="K824" s="125"/>
      <c r="L824" s="464"/>
      <c r="M824" s="464"/>
      <c r="N824" s="464"/>
      <c r="O824" s="464"/>
      <c r="P824" s="464"/>
      <c r="Q824" s="464"/>
      <c r="R824" s="711"/>
      <c r="S824" s="711"/>
      <c r="T824" s="711"/>
      <c r="U824" s="711"/>
      <c r="V824" s="711"/>
      <c r="W824" s="711"/>
      <c r="X824" s="711"/>
      <c r="Y824" s="711"/>
      <c r="Z824" s="711"/>
      <c r="AA824" s="1596"/>
      <c r="AB824" s="711"/>
      <c r="AC824" s="711"/>
      <c r="AD824" s="711"/>
      <c r="AE824" s="711"/>
      <c r="AF824" s="711"/>
      <c r="AG824" s="711">
        <v>74</v>
      </c>
      <c r="AH824" s="1834">
        <v>63913.72</v>
      </c>
      <c r="AI824" s="1834">
        <f t="shared" si="654"/>
        <v>63.913719999999998</v>
      </c>
      <c r="AJ824" s="2438"/>
      <c r="AK824" s="1723"/>
    </row>
    <row r="825" spans="1:37" s="70" customFormat="1" ht="27.95" customHeight="1" x14ac:dyDescent="0.25">
      <c r="A825" s="738">
        <v>1</v>
      </c>
      <c r="B825" s="1737">
        <v>1</v>
      </c>
      <c r="C825" s="407" t="s">
        <v>305</v>
      </c>
      <c r="D825" s="407"/>
      <c r="E825" s="407"/>
      <c r="F825" s="711">
        <v>227</v>
      </c>
      <c r="G825" s="92">
        <f t="shared" si="653"/>
        <v>170</v>
      </c>
      <c r="H825" s="440">
        <v>215</v>
      </c>
      <c r="I825" s="440">
        <f t="shared" si="655"/>
        <v>126.47058823529412</v>
      </c>
      <c r="J825" s="125"/>
      <c r="K825" s="125"/>
      <c r="L825" s="464"/>
      <c r="M825" s="464"/>
      <c r="N825" s="464"/>
      <c r="O825" s="464"/>
      <c r="P825" s="464"/>
      <c r="Q825" s="464"/>
      <c r="R825" s="711"/>
      <c r="S825" s="711"/>
      <c r="T825" s="711"/>
      <c r="U825" s="711"/>
      <c r="V825" s="711"/>
      <c r="W825" s="711"/>
      <c r="X825" s="711"/>
      <c r="Y825" s="711"/>
      <c r="Z825" s="711"/>
      <c r="AA825" s="1596"/>
      <c r="AB825" s="711"/>
      <c r="AC825" s="711"/>
      <c r="AD825" s="711"/>
      <c r="AE825" s="711"/>
      <c r="AF825" s="711"/>
      <c r="AG825" s="711">
        <v>4</v>
      </c>
      <c r="AH825" s="1834">
        <v>4456.72</v>
      </c>
      <c r="AI825" s="1834">
        <f t="shared" si="654"/>
        <v>4.4567200000000007</v>
      </c>
      <c r="AJ825" s="2438"/>
      <c r="AK825" s="1723"/>
    </row>
    <row r="826" spans="1:37" s="70" customFormat="1" ht="27.95" customHeight="1" x14ac:dyDescent="0.25">
      <c r="A826" s="738">
        <v>1</v>
      </c>
      <c r="B826" s="1737">
        <v>1</v>
      </c>
      <c r="C826" s="407" t="s">
        <v>306</v>
      </c>
      <c r="D826" s="407"/>
      <c r="E826" s="407"/>
      <c r="F826" s="711">
        <v>19149</v>
      </c>
      <c r="G826" s="92">
        <f t="shared" si="653"/>
        <v>14362</v>
      </c>
      <c r="H826" s="440">
        <v>19604</v>
      </c>
      <c r="I826" s="440">
        <f t="shared" si="655"/>
        <v>136.49909483358863</v>
      </c>
      <c r="J826" s="125"/>
      <c r="K826" s="125"/>
      <c r="L826" s="464"/>
      <c r="M826" s="464"/>
      <c r="N826" s="464"/>
      <c r="O826" s="464"/>
      <c r="P826" s="464"/>
      <c r="Q826" s="464"/>
      <c r="R826" s="711"/>
      <c r="S826" s="711"/>
      <c r="T826" s="711"/>
      <c r="U826" s="711"/>
      <c r="V826" s="711"/>
      <c r="W826" s="711"/>
      <c r="X826" s="711"/>
      <c r="Y826" s="711"/>
      <c r="Z826" s="711"/>
      <c r="AA826" s="1596"/>
      <c r="AB826" s="711"/>
      <c r="AC826" s="711"/>
      <c r="AD826" s="711"/>
      <c r="AE826" s="711"/>
      <c r="AF826" s="711"/>
      <c r="AG826" s="711">
        <v>312</v>
      </c>
      <c r="AH826" s="1834">
        <v>269474.21000000002</v>
      </c>
      <c r="AI826" s="1834">
        <f t="shared" si="654"/>
        <v>269.47421000000003</v>
      </c>
      <c r="AJ826" s="2438"/>
      <c r="AK826" s="1723"/>
    </row>
    <row r="827" spans="1:37" s="70" customFormat="1" ht="27.95" customHeight="1" x14ac:dyDescent="0.25">
      <c r="A827" s="738"/>
      <c r="B827" s="1737"/>
      <c r="C827" s="407" t="s">
        <v>548</v>
      </c>
      <c r="D827" s="407"/>
      <c r="E827" s="407"/>
      <c r="F827" s="711">
        <v>1522</v>
      </c>
      <c r="G827" s="92">
        <f>F827/7*($C$3-5)</f>
        <v>869.71428571428567</v>
      </c>
      <c r="H827" s="440"/>
      <c r="I827" s="440">
        <f t="shared" si="655"/>
        <v>0</v>
      </c>
      <c r="J827" s="125"/>
      <c r="K827" s="125"/>
      <c r="L827" s="464"/>
      <c r="M827" s="464"/>
      <c r="N827" s="464"/>
      <c r="O827" s="464"/>
      <c r="P827" s="464"/>
      <c r="Q827" s="464"/>
      <c r="R827" s="711"/>
      <c r="S827" s="711"/>
      <c r="T827" s="711"/>
      <c r="U827" s="711"/>
      <c r="V827" s="711"/>
      <c r="W827" s="711"/>
      <c r="X827" s="711"/>
      <c r="Y827" s="711"/>
      <c r="Z827" s="711"/>
      <c r="AA827" s="1596"/>
      <c r="AB827" s="711"/>
      <c r="AC827" s="711"/>
      <c r="AD827" s="711"/>
      <c r="AE827" s="711"/>
      <c r="AF827" s="711"/>
      <c r="AG827" s="711"/>
      <c r="AH827" s="1834"/>
      <c r="AI827" s="1834"/>
      <c r="AJ827" s="2438"/>
      <c r="AK827" s="1723"/>
    </row>
    <row r="828" spans="1:37" s="70" customFormat="1" ht="27.95" customHeight="1" x14ac:dyDescent="0.25">
      <c r="A828" s="738">
        <v>1</v>
      </c>
      <c r="B828" s="1737">
        <v>1</v>
      </c>
      <c r="C828" s="407" t="s">
        <v>157</v>
      </c>
      <c r="D828" s="407"/>
      <c r="E828" s="407"/>
      <c r="F828" s="711">
        <f>F829+F830/8.5</f>
        <v>44342.117647058825</v>
      </c>
      <c r="G828" s="440">
        <f t="shared" ref="G828:H828" si="656">G829+G830/8.5</f>
        <v>33257.117647058825</v>
      </c>
      <c r="H828" s="440">
        <f t="shared" si="656"/>
        <v>27897.095294117647</v>
      </c>
      <c r="I828" s="440">
        <f t="shared" si="655"/>
        <v>83.883082082384846</v>
      </c>
      <c r="J828" s="125"/>
      <c r="K828" s="125"/>
      <c r="L828" s="464"/>
      <c r="M828" s="464"/>
      <c r="N828" s="464"/>
      <c r="O828" s="464"/>
      <c r="P828" s="464"/>
      <c r="Q828" s="464"/>
      <c r="R828" s="711"/>
      <c r="S828" s="711"/>
      <c r="T828" s="711"/>
      <c r="U828" s="711"/>
      <c r="V828" s="711"/>
      <c r="W828" s="711"/>
      <c r="X828" s="711"/>
      <c r="Y828" s="711"/>
      <c r="Z828" s="711"/>
      <c r="AA828" s="1596"/>
      <c r="AB828" s="711"/>
      <c r="AC828" s="711"/>
      <c r="AD828" s="711"/>
      <c r="AE828" s="711"/>
      <c r="AF828" s="711"/>
      <c r="AG828" s="440">
        <f t="shared" ref="AG828" si="657">AG829+AG830/8.5</f>
        <v>1104.2482352941176</v>
      </c>
      <c r="AH828" s="1834">
        <f>AH829+AH830</f>
        <v>2889836.5499999989</v>
      </c>
      <c r="AI828" s="1834">
        <f t="shared" si="654"/>
        <v>2889.8365499999991</v>
      </c>
      <c r="AJ828" s="2438"/>
      <c r="AK828" s="1723"/>
    </row>
    <row r="829" spans="1:37" s="70" customFormat="1" ht="27.95" customHeight="1" x14ac:dyDescent="0.25">
      <c r="A829" s="738"/>
      <c r="B829" s="1737"/>
      <c r="C829" s="407" t="s">
        <v>448</v>
      </c>
      <c r="D829" s="407"/>
      <c r="E829" s="407"/>
      <c r="F829" s="711">
        <v>39422</v>
      </c>
      <c r="G829" s="92">
        <f t="shared" si="653"/>
        <v>29567</v>
      </c>
      <c r="H829" s="92">
        <v>24053</v>
      </c>
      <c r="I829" s="440">
        <f t="shared" si="655"/>
        <v>81.350830317583785</v>
      </c>
      <c r="J829" s="125"/>
      <c r="K829" s="125"/>
      <c r="L829" s="464"/>
      <c r="M829" s="464"/>
      <c r="N829" s="464"/>
      <c r="O829" s="464"/>
      <c r="P829" s="464"/>
      <c r="Q829" s="464"/>
      <c r="R829" s="711"/>
      <c r="S829" s="711"/>
      <c r="T829" s="711"/>
      <c r="U829" s="711"/>
      <c r="V829" s="711"/>
      <c r="W829" s="711"/>
      <c r="X829" s="711"/>
      <c r="Y829" s="711"/>
      <c r="Z829" s="711"/>
      <c r="AA829" s="1596"/>
      <c r="AB829" s="711"/>
      <c r="AC829" s="711"/>
      <c r="AD829" s="711"/>
      <c r="AE829" s="711"/>
      <c r="AF829" s="711"/>
      <c r="AG829" s="711">
        <v>1052</v>
      </c>
      <c r="AH829" s="1834">
        <v>2785351.939999999</v>
      </c>
      <c r="AI829" s="1834">
        <f t="shared" si="654"/>
        <v>2785.3519399999991</v>
      </c>
      <c r="AJ829" s="2438"/>
      <c r="AK829" s="1723"/>
    </row>
    <row r="830" spans="1:37" s="70" customFormat="1" ht="27.95" customHeight="1" x14ac:dyDescent="0.25">
      <c r="A830" s="738">
        <v>1</v>
      </c>
      <c r="B830" s="1737">
        <v>1</v>
      </c>
      <c r="C830" s="407" t="s">
        <v>452</v>
      </c>
      <c r="D830" s="407"/>
      <c r="E830" s="407"/>
      <c r="F830" s="711">
        <v>41821</v>
      </c>
      <c r="G830" s="92">
        <f t="shared" si="653"/>
        <v>31366</v>
      </c>
      <c r="H830" s="92">
        <v>32674.809999999998</v>
      </c>
      <c r="I830" s="440">
        <f t="shared" si="655"/>
        <v>104.17270292673595</v>
      </c>
      <c r="J830" s="125"/>
      <c r="K830" s="125"/>
      <c r="L830" s="464"/>
      <c r="M830" s="464"/>
      <c r="N830" s="464"/>
      <c r="O830" s="464"/>
      <c r="P830" s="464"/>
      <c r="Q830" s="464"/>
      <c r="R830" s="711"/>
      <c r="S830" s="711"/>
      <c r="T830" s="711"/>
      <c r="U830" s="711"/>
      <c r="V830" s="711"/>
      <c r="W830" s="711"/>
      <c r="X830" s="711"/>
      <c r="Y830" s="711"/>
      <c r="Z830" s="711"/>
      <c r="AA830" s="1596"/>
      <c r="AB830" s="711"/>
      <c r="AC830" s="711"/>
      <c r="AD830" s="711"/>
      <c r="AE830" s="711"/>
      <c r="AF830" s="711"/>
      <c r="AG830" s="711">
        <v>444.11</v>
      </c>
      <c r="AH830" s="1834">
        <v>104484.61</v>
      </c>
      <c r="AI830" s="1834">
        <f t="shared" si="654"/>
        <v>104.48461</v>
      </c>
      <c r="AJ830" s="2438"/>
      <c r="AK830" s="1723"/>
    </row>
    <row r="831" spans="1:37" s="70" customFormat="1" ht="15" customHeight="1" x14ac:dyDescent="0.25">
      <c r="A831" s="738">
        <v>1</v>
      </c>
      <c r="B831" s="1737">
        <v>1</v>
      </c>
      <c r="C831" s="213" t="s">
        <v>168</v>
      </c>
      <c r="D831" s="213"/>
      <c r="E831" s="508"/>
      <c r="F831" s="712">
        <f t="shared" ref="F831:H831" si="658">F821+F829*3.2+F830/3.9</f>
        <v>162101.21481481483</v>
      </c>
      <c r="G831" s="388">
        <f t="shared" si="658"/>
        <v>121577.48262108264</v>
      </c>
      <c r="H831" s="388">
        <f t="shared" si="658"/>
        <v>109108.1378917379</v>
      </c>
      <c r="I831" s="388">
        <f t="shared" si="655"/>
        <v>89.743705445680575</v>
      </c>
      <c r="J831" s="125"/>
      <c r="K831" s="125"/>
      <c r="L831" s="464"/>
      <c r="M831" s="464"/>
      <c r="N831" s="464"/>
      <c r="O831" s="464"/>
      <c r="P831" s="464"/>
      <c r="Q831" s="464"/>
      <c r="R831" s="644">
        <v>128079.3735</v>
      </c>
      <c r="S831" s="644">
        <v>128079.3735</v>
      </c>
      <c r="T831" s="644">
        <v>128079.3735</v>
      </c>
      <c r="U831" s="644">
        <v>128079.3735</v>
      </c>
      <c r="V831" s="644">
        <v>128079.3735</v>
      </c>
      <c r="W831" s="644">
        <v>128079.3735</v>
      </c>
      <c r="X831" s="644">
        <v>127599.07584999999</v>
      </c>
      <c r="Y831" s="644">
        <v>127599.07584999999</v>
      </c>
      <c r="Z831" s="644">
        <v>127599.07584999999</v>
      </c>
      <c r="AA831" s="1734">
        <f>R831/12*$C$3+(S831-R831)/11*8+(T831-S831)/10*7+(U831-T831)/9*6+(V831-U831)/8*5+(W831-V831)/7*4+((X831-W831)+480.29765)/6*3-480.29765+(Y831-X831)/5*2+(Z831-Y831)/4*1</f>
        <v>95579.232474999997</v>
      </c>
      <c r="AB831" s="644">
        <f>AF831-AE831</f>
        <v>95387.113559999998</v>
      </c>
      <c r="AC831" s="644"/>
      <c r="AD831" s="644">
        <f>AB831-AA831</f>
        <v>-192.11891499999911</v>
      </c>
      <c r="AE831" s="644">
        <v>-356.82895000000008</v>
      </c>
      <c r="AF831" s="644">
        <v>95030.284610000002</v>
      </c>
      <c r="AG831" s="388">
        <f>AG821+AG829*3.2+AG830/3.9</f>
        <v>3874.8706552706553</v>
      </c>
      <c r="AH831" s="1838">
        <f>AH828+AH821</f>
        <v>3230600.879999999</v>
      </c>
      <c r="AI831" s="1838">
        <f t="shared" si="654"/>
        <v>3230.6008799999991</v>
      </c>
      <c r="AJ831" s="2438"/>
      <c r="AK831" s="1723"/>
    </row>
    <row r="832" spans="1:37" s="70" customFormat="1" ht="15" customHeight="1" x14ac:dyDescent="0.25">
      <c r="A832" s="738">
        <v>1</v>
      </c>
      <c r="B832" s="1737">
        <v>1</v>
      </c>
      <c r="C832" s="507" t="s">
        <v>307</v>
      </c>
      <c r="D832" s="507"/>
      <c r="E832" s="407"/>
      <c r="F832" s="711"/>
      <c r="G832" s="440"/>
      <c r="H832" s="440"/>
      <c r="I832" s="388"/>
      <c r="J832" s="125"/>
      <c r="K832" s="125"/>
      <c r="L832" s="464"/>
      <c r="M832" s="464"/>
      <c r="N832" s="464"/>
      <c r="O832" s="464"/>
      <c r="P832" s="464"/>
      <c r="Q832" s="464"/>
      <c r="R832" s="711"/>
      <c r="S832" s="711"/>
      <c r="T832" s="711"/>
      <c r="U832" s="711"/>
      <c r="V832" s="711"/>
      <c r="W832" s="711"/>
      <c r="X832" s="711"/>
      <c r="Y832" s="711"/>
      <c r="Z832" s="711"/>
      <c r="AA832" s="1596"/>
      <c r="AB832" s="711"/>
      <c r="AC832" s="711"/>
      <c r="AD832" s="711"/>
      <c r="AE832" s="711"/>
      <c r="AF832" s="711"/>
      <c r="AG832" s="711"/>
      <c r="AH832" s="1834"/>
      <c r="AI832" s="1834"/>
      <c r="AJ832" s="2438"/>
      <c r="AK832" s="1723"/>
    </row>
    <row r="833" spans="1:37" s="70" customFormat="1" ht="15" customHeight="1" x14ac:dyDescent="0.25">
      <c r="A833" s="738">
        <v>1</v>
      </c>
      <c r="B833" s="1737">
        <v>1</v>
      </c>
      <c r="C833" s="407" t="s">
        <v>198</v>
      </c>
      <c r="D833" s="407"/>
      <c r="E833" s="407"/>
      <c r="F833" s="711">
        <f>SUM(F835,F840)</f>
        <v>34989</v>
      </c>
      <c r="G833" s="440">
        <f>SUM(G835,G840)</f>
        <v>26243</v>
      </c>
      <c r="H833" s="440">
        <f>SUM(H835,H840)</f>
        <v>13295.160779537149</v>
      </c>
      <c r="I833" s="440">
        <f>H833/G833*100</f>
        <v>50.661741338784253</v>
      </c>
      <c r="J833" s="125"/>
      <c r="K833" s="125"/>
      <c r="L833" s="464"/>
      <c r="M833" s="464"/>
      <c r="N833" s="464"/>
      <c r="O833" s="464"/>
      <c r="P833" s="464"/>
      <c r="Q833" s="464"/>
      <c r="R833" s="711"/>
      <c r="S833" s="711"/>
      <c r="T833" s="711"/>
      <c r="U833" s="711"/>
      <c r="V833" s="711"/>
      <c r="W833" s="711"/>
      <c r="X833" s="711"/>
      <c r="Y833" s="711"/>
      <c r="Z833" s="711"/>
      <c r="AA833" s="1596"/>
      <c r="AB833" s="711"/>
      <c r="AC833" s="711"/>
      <c r="AD833" s="711"/>
      <c r="AE833" s="711"/>
      <c r="AF833" s="711"/>
      <c r="AG833" s="711">
        <f>AG834+AG835+AG840</f>
        <v>4</v>
      </c>
      <c r="AH833" s="711">
        <f t="shared" ref="AH833:AI833" si="659">AH834+AH835+AH840</f>
        <v>6631.35</v>
      </c>
      <c r="AI833" s="711">
        <f t="shared" si="659"/>
        <v>6.6313500000000003</v>
      </c>
      <c r="AJ833" s="2438"/>
      <c r="AK833" s="1723"/>
    </row>
    <row r="834" spans="1:37" s="70" customFormat="1" ht="27.95" customHeight="1" x14ac:dyDescent="0.25">
      <c r="A834" s="738">
        <v>1</v>
      </c>
      <c r="B834" s="1737">
        <v>1</v>
      </c>
      <c r="C834" s="407" t="s">
        <v>303</v>
      </c>
      <c r="D834" s="407"/>
      <c r="E834" s="407"/>
      <c r="F834" s="711"/>
      <c r="G834" s="92">
        <f>ROUND(F834/12*$C$3,0)</f>
        <v>0</v>
      </c>
      <c r="H834" s="440"/>
      <c r="I834" s="440"/>
      <c r="J834" s="125"/>
      <c r="K834" s="125"/>
      <c r="L834" s="464"/>
      <c r="M834" s="464"/>
      <c r="N834" s="464"/>
      <c r="O834" s="464"/>
      <c r="P834" s="464"/>
      <c r="Q834" s="464"/>
      <c r="R834" s="711"/>
      <c r="S834" s="711"/>
      <c r="T834" s="711"/>
      <c r="U834" s="711"/>
      <c r="V834" s="711"/>
      <c r="W834" s="711"/>
      <c r="X834" s="711"/>
      <c r="Y834" s="711"/>
      <c r="Z834" s="711"/>
      <c r="AA834" s="1596"/>
      <c r="AB834" s="711"/>
      <c r="AC834" s="711"/>
      <c r="AD834" s="711"/>
      <c r="AE834" s="711"/>
      <c r="AF834" s="711"/>
      <c r="AG834" s="711"/>
      <c r="AH834" s="1834"/>
      <c r="AI834" s="1834"/>
      <c r="AJ834" s="2438"/>
      <c r="AK834" s="1723"/>
    </row>
    <row r="835" spans="1:37" s="70" customFormat="1" ht="27.95" customHeight="1" x14ac:dyDescent="0.25">
      <c r="A835" s="738">
        <v>1</v>
      </c>
      <c r="B835" s="1737">
        <v>1</v>
      </c>
      <c r="C835" s="407" t="s">
        <v>308</v>
      </c>
      <c r="D835" s="407"/>
      <c r="E835" s="407"/>
      <c r="F835" s="711">
        <f>SUM(F836:F839)</f>
        <v>6334</v>
      </c>
      <c r="G835" s="440">
        <f>SUM(G836:G839)</f>
        <v>4751</v>
      </c>
      <c r="H835" s="440">
        <f>SUM(H836:H839)</f>
        <v>3907</v>
      </c>
      <c r="I835" s="440">
        <f t="shared" ref="I835:I843" si="660">H835/G835*100</f>
        <v>82.235318880235738</v>
      </c>
      <c r="J835" s="125"/>
      <c r="K835" s="125"/>
      <c r="L835" s="464"/>
      <c r="M835" s="464"/>
      <c r="N835" s="464"/>
      <c r="O835" s="464"/>
      <c r="P835" s="464"/>
      <c r="Q835" s="464"/>
      <c r="R835" s="711"/>
      <c r="S835" s="711"/>
      <c r="T835" s="711"/>
      <c r="U835" s="711"/>
      <c r="V835" s="711"/>
      <c r="W835" s="711"/>
      <c r="X835" s="711"/>
      <c r="Y835" s="711"/>
      <c r="Z835" s="711"/>
      <c r="AA835" s="1596"/>
      <c r="AB835" s="711"/>
      <c r="AC835" s="711"/>
      <c r="AD835" s="711"/>
      <c r="AE835" s="711"/>
      <c r="AF835" s="711"/>
      <c r="AG835" s="711">
        <f>AG836+AG837</f>
        <v>0</v>
      </c>
      <c r="AH835" s="711">
        <f t="shared" ref="AH835:AI835" si="661">AH836+AH837</f>
        <v>0</v>
      </c>
      <c r="AI835" s="711">
        <f t="shared" si="661"/>
        <v>0</v>
      </c>
      <c r="AJ835" s="2438"/>
      <c r="AK835" s="1723"/>
    </row>
    <row r="836" spans="1:37" s="70" customFormat="1" ht="27.95" customHeight="1" x14ac:dyDescent="0.25">
      <c r="A836" s="738">
        <v>1</v>
      </c>
      <c r="B836" s="1737">
        <v>1</v>
      </c>
      <c r="C836" s="407" t="s">
        <v>309</v>
      </c>
      <c r="D836" s="407"/>
      <c r="E836" s="407"/>
      <c r="F836" s="711">
        <v>3301</v>
      </c>
      <c r="G836" s="92">
        <f>ROUND(F836/12*$C$3,0)</f>
        <v>2476</v>
      </c>
      <c r="H836" s="440">
        <v>2453</v>
      </c>
      <c r="I836" s="440">
        <f t="shared" si="660"/>
        <v>99.071082390953151</v>
      </c>
      <c r="J836" s="125"/>
      <c r="K836" s="125"/>
      <c r="L836" s="464"/>
      <c r="M836" s="464"/>
      <c r="N836" s="464"/>
      <c r="O836" s="464"/>
      <c r="P836" s="464"/>
      <c r="Q836" s="464"/>
      <c r="R836" s="711"/>
      <c r="S836" s="711"/>
      <c r="T836" s="711"/>
      <c r="U836" s="711"/>
      <c r="V836" s="711"/>
      <c r="W836" s="711"/>
      <c r="X836" s="711"/>
      <c r="Y836" s="711"/>
      <c r="Z836" s="711"/>
      <c r="AA836" s="1596"/>
      <c r="AB836" s="711"/>
      <c r="AC836" s="711"/>
      <c r="AD836" s="711"/>
      <c r="AE836" s="711"/>
      <c r="AF836" s="711"/>
      <c r="AG836" s="711"/>
      <c r="AH836" s="1834"/>
      <c r="AI836" s="1834">
        <f t="shared" ref="AI836:AI837" si="662">AH836/1000</f>
        <v>0</v>
      </c>
      <c r="AJ836" s="2438"/>
      <c r="AK836" s="1723"/>
    </row>
    <row r="837" spans="1:37" s="70" customFormat="1" ht="27.95" customHeight="1" x14ac:dyDescent="0.25">
      <c r="A837" s="738">
        <v>1</v>
      </c>
      <c r="B837" s="1737">
        <v>1</v>
      </c>
      <c r="C837" s="407" t="s">
        <v>310</v>
      </c>
      <c r="D837" s="407"/>
      <c r="E837" s="407"/>
      <c r="F837" s="711">
        <v>991</v>
      </c>
      <c r="G837" s="92">
        <f>ROUND(F837/12*$C$3,0)</f>
        <v>743</v>
      </c>
      <c r="H837" s="440">
        <v>470</v>
      </c>
      <c r="I837" s="440">
        <f t="shared" si="660"/>
        <v>63.257065948855981</v>
      </c>
      <c r="J837" s="125"/>
      <c r="K837" s="125"/>
      <c r="L837" s="464"/>
      <c r="M837" s="464"/>
      <c r="N837" s="464"/>
      <c r="O837" s="464"/>
      <c r="P837" s="464"/>
      <c r="Q837" s="464"/>
      <c r="R837" s="711"/>
      <c r="S837" s="711"/>
      <c r="T837" s="711"/>
      <c r="U837" s="711"/>
      <c r="V837" s="711"/>
      <c r="W837" s="711"/>
      <c r="X837" s="711"/>
      <c r="Y837" s="711"/>
      <c r="Z837" s="711"/>
      <c r="AA837" s="1596"/>
      <c r="AB837" s="711"/>
      <c r="AC837" s="711"/>
      <c r="AD837" s="711"/>
      <c r="AE837" s="711"/>
      <c r="AF837" s="711"/>
      <c r="AG837" s="711"/>
      <c r="AH837" s="1834"/>
      <c r="AI837" s="1834">
        <f t="shared" si="662"/>
        <v>0</v>
      </c>
      <c r="AJ837" s="2438"/>
      <c r="AK837" s="1723"/>
    </row>
    <row r="838" spans="1:37" s="70" customFormat="1" ht="27.95" customHeight="1" x14ac:dyDescent="0.25">
      <c r="A838" s="738">
        <v>1</v>
      </c>
      <c r="B838" s="1737">
        <v>1</v>
      </c>
      <c r="C838" s="407" t="s">
        <v>354</v>
      </c>
      <c r="D838" s="407"/>
      <c r="E838" s="407"/>
      <c r="F838" s="711">
        <v>540</v>
      </c>
      <c r="G838" s="92">
        <f>ROUND(F838/12*$C$3,0)</f>
        <v>405</v>
      </c>
      <c r="H838" s="440">
        <v>441</v>
      </c>
      <c r="I838" s="440">
        <f t="shared" si="660"/>
        <v>108.88888888888889</v>
      </c>
      <c r="J838" s="125"/>
      <c r="K838" s="125"/>
      <c r="L838" s="464"/>
      <c r="M838" s="464"/>
      <c r="N838" s="464"/>
      <c r="O838" s="464"/>
      <c r="P838" s="464"/>
      <c r="Q838" s="464"/>
      <c r="R838" s="711"/>
      <c r="S838" s="711"/>
      <c r="T838" s="711"/>
      <c r="U838" s="711"/>
      <c r="V838" s="711"/>
      <c r="W838" s="711"/>
      <c r="X838" s="711"/>
      <c r="Y838" s="711"/>
      <c r="Z838" s="711"/>
      <c r="AA838" s="1596"/>
      <c r="AB838" s="711"/>
      <c r="AC838" s="711"/>
      <c r="AD838" s="711"/>
      <c r="AE838" s="711"/>
      <c r="AF838" s="711"/>
      <c r="AG838" s="711"/>
      <c r="AH838" s="1834"/>
      <c r="AI838" s="1834"/>
      <c r="AJ838" s="2438"/>
      <c r="AK838" s="1723"/>
    </row>
    <row r="839" spans="1:37" s="70" customFormat="1" ht="36" customHeight="1" x14ac:dyDescent="0.25">
      <c r="A839" s="738">
        <v>1</v>
      </c>
      <c r="B839" s="1737">
        <v>1</v>
      </c>
      <c r="C839" s="407" t="s">
        <v>355</v>
      </c>
      <c r="D839" s="407"/>
      <c r="E839" s="407"/>
      <c r="F839" s="711">
        <v>1502</v>
      </c>
      <c r="G839" s="92">
        <f>ROUND(F839/12*$C$3,0)</f>
        <v>1127</v>
      </c>
      <c r="H839" s="440">
        <v>543</v>
      </c>
      <c r="I839" s="440">
        <f t="shared" si="660"/>
        <v>48.181011535048803</v>
      </c>
      <c r="J839" s="125"/>
      <c r="K839" s="125"/>
      <c r="L839" s="464"/>
      <c r="M839" s="464"/>
      <c r="N839" s="464"/>
      <c r="O839" s="464"/>
      <c r="P839" s="464"/>
      <c r="Q839" s="464"/>
      <c r="R839" s="711"/>
      <c r="S839" s="711"/>
      <c r="T839" s="711"/>
      <c r="U839" s="711"/>
      <c r="V839" s="711"/>
      <c r="W839" s="711"/>
      <c r="X839" s="711"/>
      <c r="Y839" s="711"/>
      <c r="Z839" s="711"/>
      <c r="AA839" s="1596"/>
      <c r="AB839" s="711"/>
      <c r="AC839" s="711"/>
      <c r="AD839" s="711"/>
      <c r="AE839" s="711"/>
      <c r="AF839" s="711"/>
      <c r="AG839" s="711"/>
      <c r="AH839" s="1834"/>
      <c r="AI839" s="1834"/>
      <c r="AJ839" s="2438"/>
      <c r="AK839" s="1723"/>
    </row>
    <row r="840" spans="1:37" s="70" customFormat="1" ht="43.5" customHeight="1" x14ac:dyDescent="0.25">
      <c r="A840" s="738">
        <v>1</v>
      </c>
      <c r="B840" s="1737">
        <v>1</v>
      </c>
      <c r="C840" s="407" t="s">
        <v>311</v>
      </c>
      <c r="D840" s="407"/>
      <c r="E840" s="407"/>
      <c r="F840" s="711">
        <f>SUM(F841:F843)</f>
        <v>28655</v>
      </c>
      <c r="G840" s="440">
        <f>SUM(G841:G843)</f>
        <v>21492</v>
      </c>
      <c r="H840" s="440">
        <f>SUM(H841:H843)</f>
        <v>9388.1607795371492</v>
      </c>
      <c r="I840" s="440">
        <f t="shared" si="660"/>
        <v>43.682117902182902</v>
      </c>
      <c r="J840" s="125"/>
      <c r="K840" s="125"/>
      <c r="L840" s="464"/>
      <c r="M840" s="464"/>
      <c r="N840" s="464"/>
      <c r="O840" s="464"/>
      <c r="P840" s="464"/>
      <c r="Q840" s="464"/>
      <c r="R840" s="711"/>
      <c r="S840" s="711"/>
      <c r="T840" s="711"/>
      <c r="U840" s="711"/>
      <c r="V840" s="711"/>
      <c r="W840" s="711"/>
      <c r="X840" s="711"/>
      <c r="Y840" s="711"/>
      <c r="Z840" s="711"/>
      <c r="AA840" s="1596"/>
      <c r="AB840" s="711"/>
      <c r="AC840" s="711"/>
      <c r="AD840" s="711"/>
      <c r="AE840" s="711"/>
      <c r="AF840" s="711"/>
      <c r="AG840" s="711">
        <f>AG841+AG842+AG843</f>
        <v>4</v>
      </c>
      <c r="AH840" s="711">
        <f>AH841+AH842+AH843</f>
        <v>6631.35</v>
      </c>
      <c r="AI840" s="711">
        <f>AH840/1000</f>
        <v>6.6313500000000003</v>
      </c>
      <c r="AJ840" s="2438"/>
      <c r="AK840" s="1723"/>
    </row>
    <row r="841" spans="1:37" s="70" customFormat="1" ht="27.95" customHeight="1" x14ac:dyDescent="0.25">
      <c r="A841" s="738">
        <v>1</v>
      </c>
      <c r="B841" s="1737">
        <v>1</v>
      </c>
      <c r="C841" s="407" t="s">
        <v>312</v>
      </c>
      <c r="D841" s="407"/>
      <c r="E841" s="407"/>
      <c r="F841" s="711">
        <v>938</v>
      </c>
      <c r="G841" s="92">
        <f t="shared" ref="G841:G847" si="663">ROUND(F841/12*$C$3,0)</f>
        <v>704</v>
      </c>
      <c r="H841" s="440">
        <v>425</v>
      </c>
      <c r="I841" s="440">
        <f t="shared" si="660"/>
        <v>60.36931818181818</v>
      </c>
      <c r="J841" s="125"/>
      <c r="K841" s="125"/>
      <c r="L841" s="464"/>
      <c r="M841" s="464"/>
      <c r="N841" s="464"/>
      <c r="O841" s="464"/>
      <c r="P841" s="464"/>
      <c r="Q841" s="464"/>
      <c r="R841" s="711"/>
      <c r="S841" s="711"/>
      <c r="T841" s="711"/>
      <c r="U841" s="711"/>
      <c r="V841" s="711"/>
      <c r="W841" s="711"/>
      <c r="X841" s="711"/>
      <c r="Y841" s="711"/>
      <c r="Z841" s="711"/>
      <c r="AA841" s="1596"/>
      <c r="AB841" s="711"/>
      <c r="AC841" s="711"/>
      <c r="AD841" s="711"/>
      <c r="AE841" s="711"/>
      <c r="AF841" s="711"/>
      <c r="AG841" s="711"/>
      <c r="AH841" s="1834"/>
      <c r="AI841" s="1834">
        <f t="shared" ref="AI841:AI843" si="664">AH841/1000</f>
        <v>0</v>
      </c>
      <c r="AJ841" s="2438"/>
      <c r="AK841" s="1723"/>
    </row>
    <row r="842" spans="1:37" s="70" customFormat="1" ht="72" customHeight="1" x14ac:dyDescent="0.25">
      <c r="A842" s="738">
        <v>1</v>
      </c>
      <c r="B842" s="1737">
        <v>1</v>
      </c>
      <c r="C842" s="407" t="s">
        <v>373</v>
      </c>
      <c r="D842" s="407"/>
      <c r="E842" s="407"/>
      <c r="F842" s="711">
        <v>26299</v>
      </c>
      <c r="G842" s="92">
        <f t="shared" si="663"/>
        <v>19724</v>
      </c>
      <c r="H842" s="440">
        <v>7819</v>
      </c>
      <c r="I842" s="440">
        <f t="shared" si="660"/>
        <v>39.642060433989052</v>
      </c>
      <c r="J842" s="125"/>
      <c r="K842" s="125"/>
      <c r="L842" s="464"/>
      <c r="M842" s="464"/>
      <c r="N842" s="464"/>
      <c r="O842" s="464"/>
      <c r="P842" s="464"/>
      <c r="Q842" s="464"/>
      <c r="R842" s="711"/>
      <c r="S842" s="711"/>
      <c r="T842" s="711"/>
      <c r="U842" s="711"/>
      <c r="V842" s="711"/>
      <c r="W842" s="711"/>
      <c r="X842" s="711"/>
      <c r="Y842" s="711"/>
      <c r="Z842" s="711"/>
      <c r="AA842" s="1596"/>
      <c r="AB842" s="711"/>
      <c r="AC842" s="711"/>
      <c r="AD842" s="711"/>
      <c r="AE842" s="711"/>
      <c r="AF842" s="711"/>
      <c r="AG842" s="711">
        <v>1</v>
      </c>
      <c r="AH842" s="1834">
        <v>4349.28</v>
      </c>
      <c r="AI842" s="1834">
        <f t="shared" si="664"/>
        <v>4.3492799999999994</v>
      </c>
      <c r="AJ842" s="2438"/>
      <c r="AK842" s="1723"/>
    </row>
    <row r="843" spans="1:37" s="70" customFormat="1" ht="40.5" customHeight="1" x14ac:dyDescent="0.25">
      <c r="A843" s="738">
        <v>1</v>
      </c>
      <c r="B843" s="1737">
        <v>1</v>
      </c>
      <c r="C843" s="407" t="s">
        <v>322</v>
      </c>
      <c r="D843" s="407"/>
      <c r="E843" s="407"/>
      <c r="F843" s="711">
        <v>1418</v>
      </c>
      <c r="G843" s="92">
        <f t="shared" si="663"/>
        <v>1064</v>
      </c>
      <c r="H843" s="440">
        <v>1144.1607795371499</v>
      </c>
      <c r="I843" s="440">
        <f t="shared" si="660"/>
        <v>107.53390785123588</v>
      </c>
      <c r="J843" s="125"/>
      <c r="K843" s="125"/>
      <c r="L843" s="464"/>
      <c r="M843" s="464"/>
      <c r="N843" s="464"/>
      <c r="O843" s="464"/>
      <c r="P843" s="464"/>
      <c r="Q843" s="464"/>
      <c r="R843" s="711"/>
      <c r="S843" s="711"/>
      <c r="T843" s="711"/>
      <c r="U843" s="711"/>
      <c r="V843" s="711"/>
      <c r="W843" s="711"/>
      <c r="X843" s="711"/>
      <c r="Y843" s="711"/>
      <c r="Z843" s="711"/>
      <c r="AA843" s="1596"/>
      <c r="AB843" s="711"/>
      <c r="AC843" s="711"/>
      <c r="AD843" s="711"/>
      <c r="AE843" s="711"/>
      <c r="AF843" s="711"/>
      <c r="AG843" s="711">
        <v>3</v>
      </c>
      <c r="AH843" s="1834">
        <v>2282.0700000000002</v>
      </c>
      <c r="AI843" s="1834">
        <f t="shared" si="664"/>
        <v>2.28207</v>
      </c>
      <c r="AJ843" s="2438"/>
      <c r="AK843" s="1723"/>
    </row>
    <row r="844" spans="1:37" s="70" customFormat="1" ht="27.95" customHeight="1" x14ac:dyDescent="0.25">
      <c r="A844" s="738">
        <v>1</v>
      </c>
      <c r="B844" s="1737">
        <v>1</v>
      </c>
      <c r="C844" s="407" t="s">
        <v>157</v>
      </c>
      <c r="D844" s="407"/>
      <c r="E844" s="407"/>
      <c r="F844" s="711"/>
      <c r="G844" s="92">
        <f t="shared" si="663"/>
        <v>0</v>
      </c>
      <c r="H844" s="440"/>
      <c r="I844" s="440"/>
      <c r="J844" s="125"/>
      <c r="K844" s="125"/>
      <c r="L844" s="464"/>
      <c r="M844" s="464"/>
      <c r="N844" s="464"/>
      <c r="O844" s="464"/>
      <c r="P844" s="464"/>
      <c r="Q844" s="464"/>
      <c r="R844" s="711"/>
      <c r="S844" s="711"/>
      <c r="T844" s="711"/>
      <c r="U844" s="711"/>
      <c r="V844" s="711"/>
      <c r="W844" s="711"/>
      <c r="X844" s="711"/>
      <c r="Y844" s="711"/>
      <c r="Z844" s="711"/>
      <c r="AA844" s="1596"/>
      <c r="AB844" s="711"/>
      <c r="AC844" s="711"/>
      <c r="AD844" s="711"/>
      <c r="AE844" s="711"/>
      <c r="AF844" s="711"/>
      <c r="AG844" s="711"/>
      <c r="AH844" s="1834"/>
      <c r="AI844" s="1834"/>
      <c r="AJ844" s="2438"/>
      <c r="AK844" s="1723"/>
    </row>
    <row r="845" spans="1:37" s="70" customFormat="1" ht="27.95" customHeight="1" x14ac:dyDescent="0.25">
      <c r="A845" s="738">
        <v>1</v>
      </c>
      <c r="B845" s="1737">
        <v>1</v>
      </c>
      <c r="C845" s="407" t="s">
        <v>158</v>
      </c>
      <c r="D845" s="407"/>
      <c r="E845" s="407"/>
      <c r="F845" s="711">
        <v>7000</v>
      </c>
      <c r="G845" s="92">
        <f t="shared" si="663"/>
        <v>5250</v>
      </c>
      <c r="H845" s="92">
        <v>3954</v>
      </c>
      <c r="I845" s="440">
        <f>H845/G845*100</f>
        <v>75.314285714285717</v>
      </c>
      <c r="J845" s="125"/>
      <c r="K845" s="125"/>
      <c r="L845" s="464"/>
      <c r="M845" s="464"/>
      <c r="N845" s="464"/>
      <c r="O845" s="464"/>
      <c r="P845" s="464"/>
      <c r="Q845" s="464"/>
      <c r="R845" s="711"/>
      <c r="S845" s="711"/>
      <c r="T845" s="711"/>
      <c r="U845" s="711"/>
      <c r="V845" s="711"/>
      <c r="W845" s="711"/>
      <c r="X845" s="711"/>
      <c r="Y845" s="711"/>
      <c r="Z845" s="711"/>
      <c r="AA845" s="1596"/>
      <c r="AB845" s="711"/>
      <c r="AC845" s="711"/>
      <c r="AD845" s="711"/>
      <c r="AE845" s="711"/>
      <c r="AF845" s="711"/>
      <c r="AG845" s="711">
        <v>88</v>
      </c>
      <c r="AH845" s="1834">
        <v>71199.919999999984</v>
      </c>
      <c r="AI845" s="1834">
        <f t="shared" ref="AI845:AI847" si="665">AH845/1000</f>
        <v>71.199919999999977</v>
      </c>
      <c r="AJ845" s="2438"/>
      <c r="AK845" s="1723"/>
    </row>
    <row r="846" spans="1:37" s="70" customFormat="1" ht="27.95" customHeight="1" x14ac:dyDescent="0.25">
      <c r="A846" s="738"/>
      <c r="B846" s="1737">
        <v>1</v>
      </c>
      <c r="C846" s="407" t="s">
        <v>320</v>
      </c>
      <c r="D846" s="407"/>
      <c r="E846" s="407"/>
      <c r="F846" s="711">
        <v>700</v>
      </c>
      <c r="G846" s="92">
        <f t="shared" si="663"/>
        <v>525</v>
      </c>
      <c r="H846" s="92">
        <v>500</v>
      </c>
      <c r="I846" s="440">
        <f>H846/G846*100</f>
        <v>95.238095238095227</v>
      </c>
      <c r="J846" s="125"/>
      <c r="K846" s="125"/>
      <c r="L846" s="464"/>
      <c r="M846" s="464"/>
      <c r="N846" s="464"/>
      <c r="O846" s="464"/>
      <c r="P846" s="464"/>
      <c r="Q846" s="464"/>
      <c r="R846" s="711"/>
      <c r="S846" s="711"/>
      <c r="T846" s="711"/>
      <c r="U846" s="711"/>
      <c r="V846" s="711"/>
      <c r="W846" s="711"/>
      <c r="X846" s="711"/>
      <c r="Y846" s="711"/>
      <c r="Z846" s="711"/>
      <c r="AA846" s="1596"/>
      <c r="AB846" s="711"/>
      <c r="AC846" s="711"/>
      <c r="AD846" s="711"/>
      <c r="AE846" s="711"/>
      <c r="AF846" s="711"/>
      <c r="AG846" s="711">
        <v>9</v>
      </c>
      <c r="AH846" s="1834">
        <v>7281.81</v>
      </c>
      <c r="AI846" s="1834">
        <f t="shared" si="665"/>
        <v>7.2818100000000001</v>
      </c>
      <c r="AJ846" s="2438"/>
      <c r="AK846" s="1723"/>
    </row>
    <row r="847" spans="1:37" s="70" customFormat="1" ht="27.95" customHeight="1" x14ac:dyDescent="0.25">
      <c r="A847" s="738"/>
      <c r="B847" s="1737">
        <v>1</v>
      </c>
      <c r="C847" s="407" t="s">
        <v>356</v>
      </c>
      <c r="D847" s="509"/>
      <c r="E847" s="407"/>
      <c r="F847" s="711">
        <v>300</v>
      </c>
      <c r="G847" s="92">
        <f t="shared" si="663"/>
        <v>225</v>
      </c>
      <c r="H847" s="92">
        <v>173</v>
      </c>
      <c r="I847" s="440">
        <f>H847/G847*100</f>
        <v>76.888888888888886</v>
      </c>
      <c r="J847" s="125"/>
      <c r="K847" s="125"/>
      <c r="L847" s="464"/>
      <c r="M847" s="464"/>
      <c r="N847" s="464"/>
      <c r="O847" s="464"/>
      <c r="P847" s="464"/>
      <c r="Q847" s="464"/>
      <c r="R847" s="711"/>
      <c r="S847" s="711"/>
      <c r="T847" s="711"/>
      <c r="U847" s="711"/>
      <c r="V847" s="711"/>
      <c r="W847" s="711"/>
      <c r="X847" s="711"/>
      <c r="Y847" s="711"/>
      <c r="Z847" s="711"/>
      <c r="AA847" s="1596"/>
      <c r="AB847" s="711"/>
      <c r="AC847" s="711"/>
      <c r="AD847" s="711"/>
      <c r="AE847" s="711"/>
      <c r="AF847" s="711"/>
      <c r="AG847" s="711">
        <v>2</v>
      </c>
      <c r="AH847" s="1834">
        <v>1618.18</v>
      </c>
      <c r="AI847" s="1834">
        <f t="shared" si="665"/>
        <v>1.6181800000000002</v>
      </c>
      <c r="AJ847" s="2438"/>
      <c r="AK847" s="1723"/>
    </row>
    <row r="848" spans="1:37" s="70" customFormat="1" ht="27" customHeight="1" x14ac:dyDescent="0.25">
      <c r="A848" s="738">
        <v>1</v>
      </c>
      <c r="B848" s="1737">
        <v>1</v>
      </c>
      <c r="C848" s="213" t="s">
        <v>165</v>
      </c>
      <c r="D848" s="213"/>
      <c r="E848" s="508"/>
      <c r="F848" s="712">
        <f>F833+F845</f>
        <v>41989</v>
      </c>
      <c r="G848" s="388">
        <f>G833+G845</f>
        <v>31493</v>
      </c>
      <c r="H848" s="388">
        <f>H833+H845</f>
        <v>17249.160779537149</v>
      </c>
      <c r="I848" s="388">
        <f>H848/G848*100</f>
        <v>54.77141199484695</v>
      </c>
      <c r="J848" s="125"/>
      <c r="K848" s="125"/>
      <c r="L848" s="464"/>
      <c r="M848" s="464"/>
      <c r="N848" s="464"/>
      <c r="O848" s="464"/>
      <c r="P848" s="464"/>
      <c r="Q848" s="464"/>
      <c r="R848" s="644">
        <v>28543.8403</v>
      </c>
      <c r="S848" s="644">
        <v>28543.8403</v>
      </c>
      <c r="T848" s="644">
        <v>28543.8403</v>
      </c>
      <c r="U848" s="644">
        <v>28543.8403</v>
      </c>
      <c r="V848" s="644">
        <v>28543.8403</v>
      </c>
      <c r="W848" s="644">
        <v>28543.8403</v>
      </c>
      <c r="X848" s="644">
        <v>28543.8403</v>
      </c>
      <c r="Y848" s="644">
        <v>28543.8403</v>
      </c>
      <c r="Z848" s="644">
        <v>28543.8403</v>
      </c>
      <c r="AA848" s="1601">
        <f>R848/12*$C$3+(S848-R848)/11*8+(T848-S848)/10*7+(U848-T848)/9*6+(V848-U848)/8*5+(W848-V848)/7*4+(X848-W848)/6*3+(Y848-X848)/5*2+(Z848-Y848)/4*1</f>
        <v>21407.880225000001</v>
      </c>
      <c r="AB848" s="644">
        <f>AF848-AE848</f>
        <v>15946.652040000012</v>
      </c>
      <c r="AC848" s="644"/>
      <c r="AD848" s="644">
        <f>AB848-AA848</f>
        <v>-5461.228184999989</v>
      </c>
      <c r="AE848" s="644">
        <v>-953.41790000000003</v>
      </c>
      <c r="AF848" s="644">
        <v>14993.234140000011</v>
      </c>
      <c r="AG848" s="388">
        <f>AG833+AG845</f>
        <v>92</v>
      </c>
      <c r="AH848" s="644">
        <f>AH845+AH833</f>
        <v>77831.26999999999</v>
      </c>
      <c r="AI848" s="644">
        <f t="shared" ref="AI848" si="666">AI845+AI833</f>
        <v>77.831269999999975</v>
      </c>
      <c r="AJ848" s="2438"/>
      <c r="AK848" s="1723"/>
    </row>
    <row r="849" spans="1:37" s="70" customFormat="1" ht="27" customHeight="1" x14ac:dyDescent="0.25">
      <c r="A849" s="738"/>
      <c r="B849" s="1737"/>
      <c r="C849" s="2801" t="s">
        <v>160</v>
      </c>
      <c r="D849" s="672"/>
      <c r="E849" s="672"/>
      <c r="F849" s="2232"/>
      <c r="G849" s="673"/>
      <c r="H849" s="673"/>
      <c r="I849" s="673"/>
      <c r="J849" s="674"/>
      <c r="K849" s="674"/>
      <c r="L849" s="673"/>
      <c r="M849" s="673"/>
      <c r="N849" s="673"/>
      <c r="O849" s="673"/>
      <c r="P849" s="673"/>
      <c r="Q849" s="673"/>
      <c r="R849" s="644"/>
      <c r="S849" s="644"/>
      <c r="T849" s="644"/>
      <c r="U849" s="644"/>
      <c r="V849" s="644"/>
      <c r="W849" s="644"/>
      <c r="X849" s="644"/>
      <c r="Y849" s="644">
        <v>78.958799999999982</v>
      </c>
      <c r="Z849" s="644">
        <v>78.958799999999982</v>
      </c>
      <c r="AA849" s="1601">
        <f>R849/12*$C$3+(S849-R849)/11*8+(T849-S849)/10*7+(U849-T849)/9*6+(V849-U849)/8*5+(W849-V849)/7*4+(X849-W849)/6*3+(Y849-X849)/5*2+(Z849-Y849)/4*1</f>
        <v>31.583519999999993</v>
      </c>
      <c r="AB849" s="644">
        <f>AF849-AE849</f>
        <v>0</v>
      </c>
      <c r="AC849" s="644"/>
      <c r="AD849" s="644">
        <f>AB849-AA849</f>
        <v>-31.583519999999993</v>
      </c>
      <c r="AE849" s="644"/>
      <c r="AF849" s="644"/>
      <c r="AG849" s="388"/>
      <c r="AH849" s="644"/>
      <c r="AI849" s="644"/>
      <c r="AJ849" s="2438"/>
      <c r="AK849" s="1723"/>
    </row>
    <row r="850" spans="1:37" s="70" customFormat="1" ht="62.25" customHeight="1" x14ac:dyDescent="0.25">
      <c r="A850" s="738"/>
      <c r="B850" s="1737"/>
      <c r="C850" s="2372" t="s">
        <v>555</v>
      </c>
      <c r="D850" s="672"/>
      <c r="E850" s="672"/>
      <c r="F850" s="711">
        <v>5</v>
      </c>
      <c r="G850" s="2802">
        <f>F850/5*2</f>
        <v>2</v>
      </c>
      <c r="H850" s="829"/>
      <c r="I850" s="673">
        <f t="shared" ref="I850:I851" si="667">H850/G850*100</f>
        <v>0</v>
      </c>
      <c r="J850" s="674"/>
      <c r="K850" s="674"/>
      <c r="L850" s="673"/>
      <c r="M850" s="673"/>
      <c r="N850" s="673"/>
      <c r="O850" s="673"/>
      <c r="P850" s="673"/>
      <c r="Q850" s="673"/>
      <c r="R850" s="644"/>
      <c r="S850" s="644"/>
      <c r="T850" s="644"/>
      <c r="U850" s="644"/>
      <c r="V850" s="644"/>
      <c r="W850" s="644"/>
      <c r="X850" s="644"/>
      <c r="Y850" s="644"/>
      <c r="Z850" s="644"/>
      <c r="AA850" s="644"/>
      <c r="AB850" s="644"/>
      <c r="AC850" s="644"/>
      <c r="AD850" s="644"/>
      <c r="AE850" s="644"/>
      <c r="AF850" s="644"/>
      <c r="AG850" s="388"/>
      <c r="AH850" s="644"/>
      <c r="AI850" s="644"/>
      <c r="AJ850" s="2438"/>
      <c r="AK850" s="1723"/>
    </row>
    <row r="851" spans="1:37" s="70" customFormat="1" ht="57" customHeight="1" x14ac:dyDescent="0.25">
      <c r="A851" s="738"/>
      <c r="B851" s="1737"/>
      <c r="C851" s="2372" t="s">
        <v>556</v>
      </c>
      <c r="D851" s="672"/>
      <c r="E851" s="672"/>
      <c r="F851" s="711">
        <v>5</v>
      </c>
      <c r="G851" s="2802">
        <f>F851/5*2</f>
        <v>2</v>
      </c>
      <c r="H851" s="829"/>
      <c r="I851" s="673">
        <f t="shared" si="667"/>
        <v>0</v>
      </c>
      <c r="J851" s="674"/>
      <c r="K851" s="674"/>
      <c r="L851" s="673"/>
      <c r="M851" s="673"/>
      <c r="N851" s="673"/>
      <c r="O851" s="673"/>
      <c r="P851" s="673"/>
      <c r="Q851" s="673"/>
      <c r="R851" s="644"/>
      <c r="S851" s="644"/>
      <c r="T851" s="644"/>
      <c r="U851" s="644"/>
      <c r="V851" s="644"/>
      <c r="W851" s="644"/>
      <c r="X851" s="644"/>
      <c r="Y851" s="644"/>
      <c r="Z851" s="644"/>
      <c r="AA851" s="644"/>
      <c r="AB851" s="644"/>
      <c r="AC851" s="644"/>
      <c r="AD851" s="644"/>
      <c r="AE851" s="644"/>
      <c r="AF851" s="644"/>
      <c r="AG851" s="388"/>
      <c r="AH851" s="644"/>
      <c r="AI851" s="644"/>
      <c r="AJ851" s="2438"/>
      <c r="AK851" s="1723"/>
    </row>
    <row r="852" spans="1:37" s="70" customFormat="1" ht="15" customHeight="1" x14ac:dyDescent="0.25">
      <c r="A852" s="738">
        <v>1</v>
      </c>
      <c r="B852" s="1737">
        <v>1</v>
      </c>
      <c r="C852" s="672" t="s">
        <v>343</v>
      </c>
      <c r="D852" s="672"/>
      <c r="E852" s="672"/>
      <c r="F852" s="2232">
        <f>SUM(F848,F831)</f>
        <v>204090.21481481483</v>
      </c>
      <c r="G852" s="673">
        <f>SUM(G848,G831)</f>
        <v>153070.48262108263</v>
      </c>
      <c r="H852" s="673">
        <f>SUM(H848,H831)</f>
        <v>126357.29867127506</v>
      </c>
      <c r="I852" s="673">
        <f>H852/G852*100</f>
        <v>82.548442069046999</v>
      </c>
      <c r="J852" s="674"/>
      <c r="K852" s="674"/>
      <c r="L852" s="673"/>
      <c r="M852" s="673"/>
      <c r="N852" s="673"/>
      <c r="O852" s="673"/>
      <c r="P852" s="673"/>
      <c r="Q852" s="673"/>
      <c r="R852" s="644">
        <f t="shared" ref="R852:X852" si="668">SUM(R848,R831)</f>
        <v>156623.2138</v>
      </c>
      <c r="S852" s="644">
        <f t="shared" si="668"/>
        <v>156623.2138</v>
      </c>
      <c r="T852" s="644">
        <f t="shared" si="668"/>
        <v>156623.2138</v>
      </c>
      <c r="U852" s="644">
        <f t="shared" si="668"/>
        <v>156623.2138</v>
      </c>
      <c r="V852" s="644">
        <f t="shared" si="668"/>
        <v>156623.2138</v>
      </c>
      <c r="W852" s="644">
        <f t="shared" si="668"/>
        <v>156623.2138</v>
      </c>
      <c r="X852" s="644">
        <f t="shared" si="668"/>
        <v>156142.91615</v>
      </c>
      <c r="Y852" s="644">
        <f>SUM(Y848,Y831,Y849)</f>
        <v>156221.87495</v>
      </c>
      <c r="Z852" s="644">
        <f>SUM(Z848,Z831,Z849)</f>
        <v>156221.87495</v>
      </c>
      <c r="AA852" s="644">
        <f>SUM(AA848,AA831,AA849)</f>
        <v>117018.69622</v>
      </c>
      <c r="AB852" s="644">
        <f t="shared" ref="AB852:AF852" si="669">SUM(AB848,AB831,AB849)</f>
        <v>111333.76560000001</v>
      </c>
      <c r="AC852" s="644">
        <f t="shared" si="669"/>
        <v>0</v>
      </c>
      <c r="AD852" s="644">
        <f t="shared" si="669"/>
        <v>-5684.9306199999883</v>
      </c>
      <c r="AE852" s="644">
        <f t="shared" si="669"/>
        <v>-1310.24685</v>
      </c>
      <c r="AF852" s="644">
        <f t="shared" si="669"/>
        <v>110023.51875000002</v>
      </c>
      <c r="AG852" s="673">
        <f>SUM(AG848,AG831)</f>
        <v>3966.8706552706553</v>
      </c>
      <c r="AH852" s="644">
        <f>SUM(AH848,AH831)</f>
        <v>3308432.149999999</v>
      </c>
      <c r="AI852" s="644">
        <f>SUM(AI848,AI831)</f>
        <v>3308.4321499999992</v>
      </c>
      <c r="AJ852" s="2438"/>
      <c r="AK852" s="1723"/>
    </row>
    <row r="853" spans="1:37" s="70" customFormat="1" ht="15" customHeight="1" x14ac:dyDescent="0.25">
      <c r="A853" s="738">
        <v>1</v>
      </c>
      <c r="B853" s="1737">
        <v>1</v>
      </c>
      <c r="C853" s="217" t="s">
        <v>31</v>
      </c>
      <c r="D853" s="217"/>
      <c r="E853" s="217"/>
      <c r="F853" s="2231"/>
      <c r="G853" s="675"/>
      <c r="H853" s="675"/>
      <c r="I853" s="675"/>
      <c r="J853" s="674"/>
      <c r="K853" s="674"/>
      <c r="L853" s="673"/>
      <c r="M853" s="673"/>
      <c r="N853" s="673"/>
      <c r="O853" s="673"/>
      <c r="P853" s="673"/>
      <c r="Q853" s="673"/>
      <c r="R853" s="63"/>
      <c r="S853" s="63"/>
      <c r="T853" s="63"/>
      <c r="U853" s="63"/>
      <c r="V853" s="63"/>
      <c r="W853" s="63"/>
      <c r="X853" s="63"/>
      <c r="Y853" s="63"/>
      <c r="Z853" s="63"/>
      <c r="AA853" s="1593"/>
      <c r="AB853" s="63"/>
      <c r="AC853" s="63"/>
      <c r="AD853" s="63"/>
      <c r="AE853" s="63"/>
      <c r="AF853" s="63"/>
      <c r="AG853" s="63"/>
      <c r="AH853" s="1829"/>
      <c r="AI853" s="1829"/>
      <c r="AJ853" s="2438"/>
      <c r="AK853" s="1723"/>
    </row>
    <row r="854" spans="1:37" s="70" customFormat="1" ht="15" customHeight="1" x14ac:dyDescent="0.25">
      <c r="A854" s="738">
        <v>1</v>
      </c>
      <c r="B854" s="1737">
        <v>1</v>
      </c>
      <c r="C854" s="124" t="s">
        <v>77</v>
      </c>
      <c r="D854" s="124"/>
      <c r="E854" s="833">
        <v>300</v>
      </c>
      <c r="F854" s="867">
        <v>415</v>
      </c>
      <c r="G854" s="92">
        <f t="shared" ref="G854:G859" si="670">ROUND(F854/12*$C$3,0)</f>
        <v>311</v>
      </c>
      <c r="H854" s="92">
        <v>268</v>
      </c>
      <c r="I854" s="92">
        <f t="shared" ref="I854:I860" si="671">H854/G854*100</f>
        <v>86.173633440514479</v>
      </c>
      <c r="J854" s="363">
        <v>10</v>
      </c>
      <c r="K854" s="93">
        <f t="shared" ref="K854:K860" si="672">N854/H854</f>
        <v>9.6082089552238799</v>
      </c>
      <c r="L854" s="94">
        <f t="shared" ref="L854:L859" si="673">ROUND(F854*J854,0)</f>
        <v>4150</v>
      </c>
      <c r="M854" s="94">
        <f t="shared" ref="M854:M859" si="674">ROUND(L854/12*$C$3,0)</f>
        <v>3113</v>
      </c>
      <c r="N854" s="94">
        <v>2575</v>
      </c>
      <c r="O854" s="94">
        <f t="shared" ref="O854:O860" si="675">N854/M854*100</f>
        <v>82.717635721169287</v>
      </c>
      <c r="P854" s="94">
        <f t="shared" ref="P854:P859" si="676">L854/E854</f>
        <v>13.833333333333334</v>
      </c>
      <c r="Q854" s="94">
        <f t="shared" ref="Q854:Q860" si="677">N854/$C$3*12/P854</f>
        <v>248.19277108433732</v>
      </c>
      <c r="R854" s="711"/>
      <c r="S854" s="711"/>
      <c r="T854" s="711"/>
      <c r="U854" s="711"/>
      <c r="V854" s="711"/>
      <c r="W854" s="711"/>
      <c r="X854" s="711"/>
      <c r="Y854" s="711"/>
      <c r="Z854" s="711"/>
      <c r="AA854" s="1596"/>
      <c r="AB854" s="711"/>
      <c r="AC854" s="711"/>
      <c r="AD854" s="711"/>
      <c r="AE854" s="711"/>
      <c r="AF854" s="711"/>
      <c r="AG854" s="711"/>
      <c r="AH854" s="1834"/>
      <c r="AI854" s="1834"/>
      <c r="AJ854" s="2438"/>
      <c r="AK854" s="1723"/>
    </row>
    <row r="855" spans="1:37" s="70" customFormat="1" ht="15" customHeight="1" x14ac:dyDescent="0.25">
      <c r="A855" s="738">
        <v>1</v>
      </c>
      <c r="B855" s="1737">
        <v>1</v>
      </c>
      <c r="C855" s="124" t="s">
        <v>6</v>
      </c>
      <c r="D855" s="124"/>
      <c r="E855" s="833">
        <v>300</v>
      </c>
      <c r="F855" s="867">
        <v>240</v>
      </c>
      <c r="G855" s="92">
        <f t="shared" si="670"/>
        <v>180</v>
      </c>
      <c r="H855" s="92">
        <v>128</v>
      </c>
      <c r="I855" s="92">
        <f t="shared" si="671"/>
        <v>71.111111111111114</v>
      </c>
      <c r="J855" s="363">
        <v>9</v>
      </c>
      <c r="K855" s="93">
        <f t="shared" si="672"/>
        <v>10.3203125</v>
      </c>
      <c r="L855" s="94">
        <f t="shared" si="673"/>
        <v>2160</v>
      </c>
      <c r="M855" s="94">
        <f t="shared" si="674"/>
        <v>1620</v>
      </c>
      <c r="N855" s="94">
        <v>1321</v>
      </c>
      <c r="O855" s="94">
        <f t="shared" si="675"/>
        <v>81.543209876543216</v>
      </c>
      <c r="P855" s="94">
        <f t="shared" si="676"/>
        <v>7.2</v>
      </c>
      <c r="Q855" s="94">
        <f t="shared" si="677"/>
        <v>244.62962962962962</v>
      </c>
      <c r="R855" s="711"/>
      <c r="S855" s="711"/>
      <c r="T855" s="711"/>
      <c r="U855" s="711"/>
      <c r="V855" s="711"/>
      <c r="W855" s="711"/>
      <c r="X855" s="711"/>
      <c r="Y855" s="711"/>
      <c r="Z855" s="711"/>
      <c r="AA855" s="1596"/>
      <c r="AB855" s="711"/>
      <c r="AC855" s="711"/>
      <c r="AD855" s="711"/>
      <c r="AE855" s="711"/>
      <c r="AF855" s="711"/>
      <c r="AG855" s="711"/>
      <c r="AH855" s="1834"/>
      <c r="AI855" s="1834"/>
      <c r="AJ855" s="2438"/>
      <c r="AK855" s="1723"/>
    </row>
    <row r="856" spans="1:37" s="70" customFormat="1" ht="15" customHeight="1" x14ac:dyDescent="0.25">
      <c r="A856" s="738">
        <v>1</v>
      </c>
      <c r="B856" s="1737">
        <v>1</v>
      </c>
      <c r="C856" s="124" t="s">
        <v>10</v>
      </c>
      <c r="D856" s="124"/>
      <c r="E856" s="833">
        <v>300</v>
      </c>
      <c r="F856" s="867">
        <v>280</v>
      </c>
      <c r="G856" s="92">
        <f t="shared" si="670"/>
        <v>210</v>
      </c>
      <c r="H856" s="92">
        <v>179</v>
      </c>
      <c r="I856" s="92">
        <f t="shared" si="671"/>
        <v>85.238095238095241</v>
      </c>
      <c r="J856" s="363">
        <v>9</v>
      </c>
      <c r="K856" s="93">
        <f t="shared" si="672"/>
        <v>9.033519553072626</v>
      </c>
      <c r="L856" s="94">
        <f t="shared" si="673"/>
        <v>2520</v>
      </c>
      <c r="M856" s="94">
        <f t="shared" si="674"/>
        <v>1890</v>
      </c>
      <c r="N856" s="94">
        <v>1617</v>
      </c>
      <c r="O856" s="94">
        <f t="shared" si="675"/>
        <v>85.555555555555557</v>
      </c>
      <c r="P856" s="94">
        <f t="shared" si="676"/>
        <v>8.4</v>
      </c>
      <c r="Q856" s="94">
        <f t="shared" si="677"/>
        <v>256.66666666666663</v>
      </c>
      <c r="R856" s="711"/>
      <c r="S856" s="711"/>
      <c r="T856" s="711"/>
      <c r="U856" s="711"/>
      <c r="V856" s="711"/>
      <c r="W856" s="711"/>
      <c r="X856" s="711"/>
      <c r="Y856" s="711"/>
      <c r="Z856" s="711"/>
      <c r="AA856" s="1596"/>
      <c r="AB856" s="711"/>
      <c r="AC856" s="711"/>
      <c r="AD856" s="711"/>
      <c r="AE856" s="711"/>
      <c r="AF856" s="711"/>
      <c r="AG856" s="711"/>
      <c r="AH856" s="1834"/>
      <c r="AI856" s="1834"/>
      <c r="AJ856" s="2438"/>
      <c r="AK856" s="1723"/>
    </row>
    <row r="857" spans="1:37" s="70" customFormat="1" ht="15" customHeight="1" x14ac:dyDescent="0.25">
      <c r="A857" s="738">
        <v>1</v>
      </c>
      <c r="B857" s="1737">
        <v>1</v>
      </c>
      <c r="C857" s="124" t="s">
        <v>9</v>
      </c>
      <c r="D857" s="124"/>
      <c r="E857" s="833">
        <v>300</v>
      </c>
      <c r="F857" s="867">
        <v>85</v>
      </c>
      <c r="G857" s="92">
        <f t="shared" si="670"/>
        <v>64</v>
      </c>
      <c r="H857" s="92">
        <v>61</v>
      </c>
      <c r="I857" s="92">
        <f t="shared" si="671"/>
        <v>95.3125</v>
      </c>
      <c r="J857" s="363">
        <v>12</v>
      </c>
      <c r="K857" s="93">
        <f t="shared" si="672"/>
        <v>11.163934426229508</v>
      </c>
      <c r="L857" s="94">
        <f t="shared" si="673"/>
        <v>1020</v>
      </c>
      <c r="M857" s="94">
        <f t="shared" si="674"/>
        <v>765</v>
      </c>
      <c r="N857" s="94">
        <v>681</v>
      </c>
      <c r="O857" s="94">
        <f t="shared" si="675"/>
        <v>89.019607843137251</v>
      </c>
      <c r="P857" s="94">
        <f t="shared" si="676"/>
        <v>3.4</v>
      </c>
      <c r="Q857" s="94">
        <f t="shared" si="677"/>
        <v>267.05882352941177</v>
      </c>
      <c r="R857" s="711"/>
      <c r="S857" s="711"/>
      <c r="T857" s="711"/>
      <c r="U857" s="711"/>
      <c r="V857" s="711"/>
      <c r="W857" s="711"/>
      <c r="X857" s="711"/>
      <c r="Y857" s="711"/>
      <c r="Z857" s="711"/>
      <c r="AA857" s="1596"/>
      <c r="AB857" s="711"/>
      <c r="AC857" s="711"/>
      <c r="AD857" s="711"/>
      <c r="AE857" s="711"/>
      <c r="AF857" s="711"/>
      <c r="AG857" s="711"/>
      <c r="AH857" s="1834"/>
      <c r="AI857" s="1834"/>
      <c r="AJ857" s="2438"/>
      <c r="AK857" s="1723"/>
    </row>
    <row r="858" spans="1:37" s="70" customFormat="1" ht="15" customHeight="1" x14ac:dyDescent="0.25">
      <c r="A858" s="738">
        <v>1</v>
      </c>
      <c r="B858" s="1737">
        <v>1</v>
      </c>
      <c r="C858" s="124" t="s">
        <v>26</v>
      </c>
      <c r="D858" s="124"/>
      <c r="E858" s="833">
        <v>300</v>
      </c>
      <c r="F858" s="867">
        <v>300</v>
      </c>
      <c r="G858" s="92">
        <f t="shared" si="670"/>
        <v>225</v>
      </c>
      <c r="H858" s="92">
        <v>239</v>
      </c>
      <c r="I858" s="92">
        <f t="shared" si="671"/>
        <v>106.22222222222221</v>
      </c>
      <c r="J858" s="363">
        <v>6.1</v>
      </c>
      <c r="K858" s="93">
        <f t="shared" si="672"/>
        <v>3.7447698744769875</v>
      </c>
      <c r="L858" s="94">
        <f t="shared" si="673"/>
        <v>1830</v>
      </c>
      <c r="M858" s="94">
        <f t="shared" si="674"/>
        <v>1373</v>
      </c>
      <c r="N858" s="94">
        <v>895</v>
      </c>
      <c r="O858" s="94">
        <f t="shared" si="675"/>
        <v>65.185724690458841</v>
      </c>
      <c r="P858" s="94">
        <f t="shared" si="676"/>
        <v>6.1</v>
      </c>
      <c r="Q858" s="94">
        <f t="shared" si="677"/>
        <v>195.62841530054644</v>
      </c>
      <c r="R858" s="711"/>
      <c r="S858" s="711"/>
      <c r="T858" s="711"/>
      <c r="U858" s="711"/>
      <c r="V858" s="711"/>
      <c r="W858" s="711"/>
      <c r="X858" s="711"/>
      <c r="Y858" s="711"/>
      <c r="Z858" s="711"/>
      <c r="AA858" s="1596"/>
      <c r="AB858" s="711"/>
      <c r="AC858" s="711"/>
      <c r="AD858" s="711"/>
      <c r="AE858" s="711"/>
      <c r="AF858" s="711"/>
      <c r="AG858" s="711"/>
      <c r="AH858" s="1834"/>
      <c r="AI858" s="1834"/>
      <c r="AJ858" s="2438"/>
      <c r="AK858" s="1723"/>
    </row>
    <row r="859" spans="1:37" s="70" customFormat="1" ht="15" customHeight="1" x14ac:dyDescent="0.25">
      <c r="A859" s="738">
        <v>1</v>
      </c>
      <c r="B859" s="1737">
        <v>1</v>
      </c>
      <c r="C859" s="124" t="s">
        <v>28</v>
      </c>
      <c r="D859" s="124"/>
      <c r="E859" s="833">
        <v>300</v>
      </c>
      <c r="F859" s="867">
        <v>110</v>
      </c>
      <c r="G859" s="92">
        <f t="shared" si="670"/>
        <v>83</v>
      </c>
      <c r="H859" s="92">
        <v>73</v>
      </c>
      <c r="I859" s="92">
        <f t="shared" si="671"/>
        <v>87.951807228915655</v>
      </c>
      <c r="J859" s="363">
        <v>8</v>
      </c>
      <c r="K859" s="93">
        <f t="shared" si="672"/>
        <v>8.0136986301369859</v>
      </c>
      <c r="L859" s="94">
        <f t="shared" si="673"/>
        <v>880</v>
      </c>
      <c r="M859" s="94">
        <f t="shared" si="674"/>
        <v>660</v>
      </c>
      <c r="N859" s="94">
        <v>585</v>
      </c>
      <c r="O859" s="94">
        <f t="shared" si="675"/>
        <v>88.63636363636364</v>
      </c>
      <c r="P859" s="94">
        <f t="shared" si="676"/>
        <v>2.9333333333333331</v>
      </c>
      <c r="Q859" s="94">
        <f t="shared" si="677"/>
        <v>265.90909090909093</v>
      </c>
      <c r="R859" s="711"/>
      <c r="S859" s="711"/>
      <c r="T859" s="711"/>
      <c r="U859" s="711"/>
      <c r="V859" s="711"/>
      <c r="W859" s="711"/>
      <c r="X859" s="711"/>
      <c r="Y859" s="711"/>
      <c r="Z859" s="711"/>
      <c r="AA859" s="1596"/>
      <c r="AB859" s="711"/>
      <c r="AC859" s="711"/>
      <c r="AD859" s="711"/>
      <c r="AE859" s="711"/>
      <c r="AF859" s="711"/>
      <c r="AG859" s="711"/>
      <c r="AH859" s="1834"/>
      <c r="AI859" s="1834"/>
      <c r="AJ859" s="2438"/>
      <c r="AK859" s="1723"/>
    </row>
    <row r="860" spans="1:37" s="70" customFormat="1" ht="15" customHeight="1" x14ac:dyDescent="0.25">
      <c r="A860" s="738">
        <v>1</v>
      </c>
      <c r="B860" s="1737">
        <v>1</v>
      </c>
      <c r="C860" s="508" t="s">
        <v>13</v>
      </c>
      <c r="D860" s="508"/>
      <c r="E860" s="508"/>
      <c r="F860" s="2179">
        <f>SUM(F854:F859)</f>
        <v>1430</v>
      </c>
      <c r="G860" s="412">
        <f>SUM(G854:G859)</f>
        <v>1073</v>
      </c>
      <c r="H860" s="412">
        <f>SUM(H854:H859)</f>
        <v>948</v>
      </c>
      <c r="I860" s="412">
        <f t="shared" si="671"/>
        <v>88.350419384902139</v>
      </c>
      <c r="J860" s="678">
        <f>IF(F860=0,0,L860/F860)</f>
        <v>8.7832167832167833</v>
      </c>
      <c r="K860" s="117">
        <f t="shared" si="672"/>
        <v>8.0949367088607591</v>
      </c>
      <c r="L860" s="412">
        <f>SUM(L854:L859)</f>
        <v>12560</v>
      </c>
      <c r="M860" s="412">
        <f>SUM(M854:M859)</f>
        <v>9421</v>
      </c>
      <c r="N860" s="2770">
        <f>SUM(N854:N859)</f>
        <v>7674</v>
      </c>
      <c r="O860" s="94">
        <f t="shared" si="675"/>
        <v>81.456320985033443</v>
      </c>
      <c r="P860" s="281">
        <f>SUM(P854:P859)</f>
        <v>41.866666666666667</v>
      </c>
      <c r="Q860" s="94">
        <f t="shared" si="677"/>
        <v>244.39490445859872</v>
      </c>
      <c r="R860" s="412"/>
      <c r="S860" s="412"/>
      <c r="T860" s="412"/>
      <c r="U860" s="412"/>
      <c r="V860" s="412"/>
      <c r="W860" s="412"/>
      <c r="X860" s="412"/>
      <c r="Y860" s="412"/>
      <c r="Z860" s="412"/>
      <c r="AA860" s="1610"/>
      <c r="AB860" s="412"/>
      <c r="AC860" s="412"/>
      <c r="AD860" s="412"/>
      <c r="AE860" s="412"/>
      <c r="AF860" s="412"/>
      <c r="AG860" s="412"/>
      <c r="AH860" s="1855"/>
      <c r="AI860" s="1855"/>
      <c r="AJ860" s="2438"/>
      <c r="AK860" s="1723"/>
    </row>
    <row r="861" spans="1:37" s="70" customFormat="1" ht="15" customHeight="1" x14ac:dyDescent="0.25">
      <c r="A861" s="738">
        <v>1</v>
      </c>
      <c r="B861" s="1737">
        <v>1</v>
      </c>
      <c r="C861" s="217" t="s">
        <v>148</v>
      </c>
      <c r="D861" s="217"/>
      <c r="E861" s="508"/>
      <c r="F861" s="2179"/>
      <c r="G861" s="412"/>
      <c r="H861" s="412"/>
      <c r="I861" s="412"/>
      <c r="J861" s="678"/>
      <c r="K861" s="117"/>
      <c r="L861" s="412"/>
      <c r="M861" s="412"/>
      <c r="N861" s="412"/>
      <c r="O861" s="94"/>
      <c r="P861" s="94"/>
      <c r="Q861" s="94"/>
      <c r="R861" s="412"/>
      <c r="S861" s="412"/>
      <c r="T861" s="412"/>
      <c r="U861" s="412"/>
      <c r="V861" s="412"/>
      <c r="W861" s="412"/>
      <c r="X861" s="412"/>
      <c r="Y861" s="412"/>
      <c r="Z861" s="412"/>
      <c r="AA861" s="1610"/>
      <c r="AB861" s="412"/>
      <c r="AC861" s="412"/>
      <c r="AD861" s="412"/>
      <c r="AE861" s="412"/>
      <c r="AF861" s="412"/>
      <c r="AG861" s="412"/>
      <c r="AH861" s="1855"/>
      <c r="AI861" s="1855"/>
      <c r="AJ861" s="2438"/>
      <c r="AK861" s="1723"/>
    </row>
    <row r="862" spans="1:37" s="70" customFormat="1" ht="15" customHeight="1" x14ac:dyDescent="0.25">
      <c r="A862" s="738">
        <v>1</v>
      </c>
      <c r="B862" s="1737">
        <v>1</v>
      </c>
      <c r="C862" s="150" t="s">
        <v>55</v>
      </c>
      <c r="D862" s="150"/>
      <c r="E862" s="656">
        <v>240</v>
      </c>
      <c r="F862" s="867">
        <v>350</v>
      </c>
      <c r="G862" s="92">
        <f>(F862-(F865/12*3))/9*($C$3-3)+F865/12*3</f>
        <v>272.08333333333331</v>
      </c>
      <c r="H862" s="92">
        <v>348</v>
      </c>
      <c r="I862" s="92">
        <f t="shared" ref="I862:I872" si="678">H862/G862*100</f>
        <v>127.9019908116386</v>
      </c>
      <c r="J862" s="501">
        <v>8</v>
      </c>
      <c r="K862" s="93">
        <f>N862/H862</f>
        <v>7.7212643678160919</v>
      </c>
      <c r="L862" s="94">
        <f>ROUND(F862*J862,0)</f>
        <v>2800</v>
      </c>
      <c r="M862" s="94">
        <f>(L862-(L865/12*3))/9*($C$3-3)+L865/12*3</f>
        <v>2176.6666666666665</v>
      </c>
      <c r="N862" s="94">
        <v>2687</v>
      </c>
      <c r="O862" s="94">
        <f>N862/M862*100</f>
        <v>123.44563552833078</v>
      </c>
      <c r="P862" s="94">
        <f>L862/E862</f>
        <v>11.666666666666666</v>
      </c>
      <c r="Q862" s="94">
        <f>N862/$C$3*12/P862</f>
        <v>307.08571428571429</v>
      </c>
      <c r="R862" s="711"/>
      <c r="S862" s="711"/>
      <c r="T862" s="711"/>
      <c r="U862" s="711"/>
      <c r="V862" s="711"/>
      <c r="W862" s="711"/>
      <c r="X862" s="711"/>
      <c r="Y862" s="711"/>
      <c r="Z862" s="711"/>
      <c r="AA862" s="1610"/>
      <c r="AB862" s="412"/>
      <c r="AC862" s="412"/>
      <c r="AD862" s="412"/>
      <c r="AE862" s="711"/>
      <c r="AF862" s="711"/>
      <c r="AG862" s="711"/>
      <c r="AH862" s="1834"/>
      <c r="AI862" s="1834"/>
      <c r="AJ862" s="2438"/>
      <c r="AK862" s="1723"/>
    </row>
    <row r="863" spans="1:37" s="70" customFormat="1" ht="15" customHeight="1" x14ac:dyDescent="0.25">
      <c r="A863" s="738"/>
      <c r="B863" s="1737"/>
      <c r="C863" s="150" t="s">
        <v>6</v>
      </c>
      <c r="D863" s="150"/>
      <c r="E863" s="661">
        <v>240</v>
      </c>
      <c r="F863" s="867">
        <v>105</v>
      </c>
      <c r="G863" s="2558">
        <f>ROUND(F863/9*($C$3-3),0)</f>
        <v>70</v>
      </c>
      <c r="H863" s="92"/>
      <c r="I863" s="92">
        <f t="shared" si="678"/>
        <v>0</v>
      </c>
      <c r="J863" s="501">
        <v>8</v>
      </c>
      <c r="K863" s="93" t="e">
        <f t="shared" ref="K863:K864" si="679">N863/H863</f>
        <v>#DIV/0!</v>
      </c>
      <c r="L863" s="94">
        <f t="shared" ref="L863:L864" si="680">ROUND(F863*J863,0)</f>
        <v>840</v>
      </c>
      <c r="M863" s="94">
        <f>ROUND(L863/9*($C$3-3),0)</f>
        <v>560</v>
      </c>
      <c r="N863" s="94"/>
      <c r="O863" s="94">
        <f t="shared" ref="O863:O864" si="681">N863/M863*100</f>
        <v>0</v>
      </c>
      <c r="P863" s="94">
        <f t="shared" ref="P863:P864" si="682">L863/E863</f>
        <v>3.5</v>
      </c>
      <c r="Q863" s="94">
        <f t="shared" ref="Q863:Q864" si="683">N863/$C$3*12/P863</f>
        <v>0</v>
      </c>
      <c r="R863" s="711"/>
      <c r="S863" s="711"/>
      <c r="T863" s="711"/>
      <c r="U863" s="711"/>
      <c r="V863" s="711"/>
      <c r="W863" s="711"/>
      <c r="X863" s="711"/>
      <c r="Y863" s="711"/>
      <c r="Z863" s="711"/>
      <c r="AA863" s="1610"/>
      <c r="AB863" s="412"/>
      <c r="AC863" s="412"/>
      <c r="AD863" s="412"/>
      <c r="AE863" s="711"/>
      <c r="AF863" s="711"/>
      <c r="AG863" s="711"/>
      <c r="AH863" s="1834"/>
      <c r="AI863" s="1834"/>
      <c r="AJ863" s="2438"/>
      <c r="AK863" s="1723"/>
    </row>
    <row r="864" spans="1:37" s="70" customFormat="1" ht="15" customHeight="1" x14ac:dyDescent="0.25">
      <c r="A864" s="738"/>
      <c r="B864" s="1737"/>
      <c r="C864" s="150" t="s">
        <v>9</v>
      </c>
      <c r="D864" s="150"/>
      <c r="E864" s="661">
        <v>240</v>
      </c>
      <c r="F864" s="867">
        <v>10</v>
      </c>
      <c r="G864" s="2558">
        <f>ROUND(F864/9*($C$3-3),0)</f>
        <v>7</v>
      </c>
      <c r="H864" s="92">
        <v>12</v>
      </c>
      <c r="I864" s="92">
        <f t="shared" si="678"/>
        <v>171.42857142857142</v>
      </c>
      <c r="J864" s="501">
        <v>8</v>
      </c>
      <c r="K864" s="93">
        <f t="shared" si="679"/>
        <v>7.5</v>
      </c>
      <c r="L864" s="94">
        <f t="shared" si="680"/>
        <v>80</v>
      </c>
      <c r="M864" s="94">
        <f>ROUND(L864/9*($C$3-3),0)</f>
        <v>53</v>
      </c>
      <c r="N864" s="94">
        <v>90</v>
      </c>
      <c r="O864" s="94">
        <f t="shared" si="681"/>
        <v>169.81132075471697</v>
      </c>
      <c r="P864" s="94">
        <f t="shared" si="682"/>
        <v>0.33333333333333331</v>
      </c>
      <c r="Q864" s="94">
        <f t="shared" si="683"/>
        <v>360</v>
      </c>
      <c r="R864" s="711"/>
      <c r="S864" s="711"/>
      <c r="T864" s="711"/>
      <c r="U864" s="711"/>
      <c r="V864" s="711"/>
      <c r="W864" s="711"/>
      <c r="X864" s="711"/>
      <c r="Y864" s="711"/>
      <c r="Z864" s="711"/>
      <c r="AA864" s="1610"/>
      <c r="AB864" s="412"/>
      <c r="AC864" s="412"/>
      <c r="AD864" s="412"/>
      <c r="AE864" s="711"/>
      <c r="AF864" s="711"/>
      <c r="AG864" s="711"/>
      <c r="AH864" s="1834"/>
      <c r="AI864" s="1834"/>
      <c r="AJ864" s="2438"/>
      <c r="AK864" s="1723"/>
    </row>
    <row r="865" spans="1:37" s="96" customFormat="1" ht="15" customHeight="1" x14ac:dyDescent="0.25">
      <c r="A865" s="738">
        <v>1</v>
      </c>
      <c r="B865" s="1737">
        <v>1</v>
      </c>
      <c r="C865" s="280" t="s">
        <v>187</v>
      </c>
      <c r="D865" s="823"/>
      <c r="E865" s="679"/>
      <c r="F865" s="2179">
        <f>SUM(F862:F864)</f>
        <v>465</v>
      </c>
      <c r="G865" s="116">
        <f t="shared" ref="G865:H865" si="684">SUM(G862:G864)</f>
        <v>349.08333333333331</v>
      </c>
      <c r="H865" s="116">
        <f t="shared" si="684"/>
        <v>360</v>
      </c>
      <c r="I865" s="116">
        <f t="shared" si="678"/>
        <v>103.12723800429697</v>
      </c>
      <c r="J865" s="801">
        <f>L865/F865</f>
        <v>8</v>
      </c>
      <c r="K865" s="93">
        <f>N865/H865</f>
        <v>7.7138888888888886</v>
      </c>
      <c r="L865" s="118">
        <f t="shared" ref="L865" si="685">SUM(L862:L864)</f>
        <v>3720</v>
      </c>
      <c r="M865" s="118">
        <f t="shared" ref="M865:N865" si="686">SUM(M862:M864)</f>
        <v>2789.6666666666665</v>
      </c>
      <c r="N865" s="2743">
        <f t="shared" si="686"/>
        <v>2777</v>
      </c>
      <c r="O865" s="118">
        <f>N865/M865*100</f>
        <v>99.545943362408892</v>
      </c>
      <c r="P865" s="118">
        <f>SUM(P862:P864)</f>
        <v>15.5</v>
      </c>
      <c r="Q865" s="94">
        <f>N865/$C$3*12/P865</f>
        <v>238.88172043010752</v>
      </c>
      <c r="R865" s="712"/>
      <c r="S865" s="712"/>
      <c r="T865" s="712"/>
      <c r="U865" s="712"/>
      <c r="V865" s="712"/>
      <c r="W865" s="712"/>
      <c r="X865" s="712"/>
      <c r="Y865" s="712"/>
      <c r="Z865" s="712"/>
      <c r="AA865" s="1610"/>
      <c r="AB865" s="412"/>
      <c r="AC865" s="412"/>
      <c r="AD865" s="412"/>
      <c r="AE865" s="118"/>
      <c r="AF865" s="118"/>
      <c r="AG865" s="118"/>
      <c r="AH865" s="1842"/>
      <c r="AI865" s="1842"/>
      <c r="AJ865" s="2438"/>
      <c r="AK865" s="2398"/>
    </row>
    <row r="866" spans="1:37" s="70" customFormat="1" ht="29.25" customHeight="1" x14ac:dyDescent="0.25">
      <c r="A866" s="738">
        <v>1</v>
      </c>
      <c r="B866" s="1737">
        <v>1</v>
      </c>
      <c r="C866" s="590" t="s">
        <v>172</v>
      </c>
      <c r="D866" s="590"/>
      <c r="E866" s="590"/>
      <c r="F866" s="2179">
        <f>SUM(F865,F860)</f>
        <v>1895</v>
      </c>
      <c r="G866" s="644">
        <f>SUM(G865,G860)</f>
        <v>1422.0833333333333</v>
      </c>
      <c r="H866" s="644">
        <f>SUM(H865,H860)</f>
        <v>1308</v>
      </c>
      <c r="I866" s="644">
        <f t="shared" si="678"/>
        <v>91.977732200410202</v>
      </c>
      <c r="J866" s="801">
        <f>L866/F866</f>
        <v>8.5910290237467013</v>
      </c>
      <c r="K866" s="795">
        <f>N866/H866</f>
        <v>7.9900611620795106</v>
      </c>
      <c r="L866" s="644">
        <f>SUM(L865,L860)</f>
        <v>16280</v>
      </c>
      <c r="M866" s="644">
        <f>SUM(M865,M860)</f>
        <v>12210.666666666666</v>
      </c>
      <c r="N866" s="644">
        <f>SUM(N865,N860)</f>
        <v>10451</v>
      </c>
      <c r="O866" s="94">
        <f>N866/M866*100</f>
        <v>85.589102424110081</v>
      </c>
      <c r="P866" s="644">
        <f>SUM(P865,P860)</f>
        <v>57.366666666666667</v>
      </c>
      <c r="Q866" s="94">
        <f>N866/$C$3*12/P866</f>
        <v>242.90528762347472</v>
      </c>
      <c r="R866" s="644">
        <v>30766.398163200003</v>
      </c>
      <c r="S866" s="644">
        <v>30766.398163200003</v>
      </c>
      <c r="T866" s="644">
        <v>30766.398163200003</v>
      </c>
      <c r="U866" s="644">
        <v>30766.398163200003</v>
      </c>
      <c r="V866" s="644">
        <v>30766.398163200003</v>
      </c>
      <c r="W866" s="644">
        <v>30766.398163200003</v>
      </c>
      <c r="X866" s="644">
        <v>30766.398163200003</v>
      </c>
      <c r="Y866" s="644">
        <v>30766.398163200003</v>
      </c>
      <c r="Z866" s="644">
        <v>30766.398163200003</v>
      </c>
      <c r="AA866" s="1601">
        <f>R866/12*$C$3+(S866-R866)/11*8+(T866-S866)/10*7+(U866-T866)/9*6+(V866-U866)/8*5+(W866-V866)/7*4+(X866-W866)/6*3+(Y866-X866)/5*2+(Z866-Y866)/4*1</f>
        <v>23074.798622400005</v>
      </c>
      <c r="AB866" s="412">
        <f>AF866-AE866</f>
        <v>20982.59865</v>
      </c>
      <c r="AC866" s="412"/>
      <c r="AD866" s="412">
        <f>AB866-AA866</f>
        <v>-2092.1999724000052</v>
      </c>
      <c r="AE866" s="644">
        <v>-473.37970999999993</v>
      </c>
      <c r="AF866" s="644">
        <v>20509.218939999999</v>
      </c>
      <c r="AG866" s="644"/>
      <c r="AH866" s="1838"/>
      <c r="AI866" s="1838"/>
      <c r="AJ866" s="2438"/>
      <c r="AK866" s="1723"/>
    </row>
    <row r="867" spans="1:37" s="70" customFormat="1" ht="29.25" customHeight="1" x14ac:dyDescent="0.25">
      <c r="A867" s="738">
        <v>1</v>
      </c>
      <c r="B867" s="1737">
        <v>1</v>
      </c>
      <c r="C867" s="590" t="s">
        <v>344</v>
      </c>
      <c r="D867" s="590"/>
      <c r="E867" s="590"/>
      <c r="F867" s="2180">
        <f>F868+F870</f>
        <v>9000</v>
      </c>
      <c r="G867" s="644">
        <f>G868+G870</f>
        <v>6751</v>
      </c>
      <c r="H867" s="644"/>
      <c r="I867" s="644">
        <f t="shared" si="678"/>
        <v>0</v>
      </c>
      <c r="J867" s="680"/>
      <c r="K867" s="835"/>
      <c r="L867" s="645"/>
      <c r="M867" s="645"/>
      <c r="N867" s="645"/>
      <c r="O867" s="100"/>
      <c r="P867" s="645"/>
      <c r="Q867" s="100"/>
      <c r="R867" s="645"/>
      <c r="S867" s="645"/>
      <c r="T867" s="645"/>
      <c r="U867" s="645"/>
      <c r="V867" s="645"/>
      <c r="W867" s="645"/>
      <c r="X867" s="645"/>
      <c r="Y867" s="645"/>
      <c r="Z867" s="645"/>
      <c r="AA867" s="1601">
        <f>R867</f>
        <v>0</v>
      </c>
      <c r="AB867" s="412">
        <f>AF867-AE867</f>
        <v>0</v>
      </c>
      <c r="AC867" s="412"/>
      <c r="AD867" s="412">
        <f>AB867-AA867</f>
        <v>0</v>
      </c>
      <c r="AE867" s="644"/>
      <c r="AF867" s="644"/>
      <c r="AG867" s="644">
        <v>130</v>
      </c>
      <c r="AH867" s="1838">
        <v>330310.93999999994</v>
      </c>
      <c r="AI867" s="1838">
        <f>AH867/1000</f>
        <v>330.31093999999996</v>
      </c>
      <c r="AJ867" s="2438"/>
      <c r="AK867" s="1723"/>
    </row>
    <row r="868" spans="1:37" s="70" customFormat="1" ht="29.25" customHeight="1" x14ac:dyDescent="0.25">
      <c r="A868" s="738">
        <v>1</v>
      </c>
      <c r="B868" s="1737">
        <v>1</v>
      </c>
      <c r="C868" s="590" t="s">
        <v>326</v>
      </c>
      <c r="D868" s="590"/>
      <c r="E868" s="590"/>
      <c r="F868" s="2180">
        <f>F869</f>
        <v>8990</v>
      </c>
      <c r="G868" s="644">
        <f>G869</f>
        <v>6743</v>
      </c>
      <c r="H868" s="644">
        <f>H869</f>
        <v>5491</v>
      </c>
      <c r="I868" s="644">
        <f t="shared" si="678"/>
        <v>81.432596767017657</v>
      </c>
      <c r="J868" s="680"/>
      <c r="K868" s="835"/>
      <c r="L868" s="645"/>
      <c r="M868" s="645"/>
      <c r="N868" s="645"/>
      <c r="O868" s="100"/>
      <c r="P868" s="645"/>
      <c r="Q868" s="100"/>
      <c r="R868" s="645"/>
      <c r="S868" s="645"/>
      <c r="T868" s="645"/>
      <c r="U868" s="645"/>
      <c r="V868" s="645"/>
      <c r="W868" s="645"/>
      <c r="X868" s="645"/>
      <c r="Y868" s="645"/>
      <c r="Z868" s="645"/>
      <c r="AA868" s="1601"/>
      <c r="AB868" s="432"/>
      <c r="AC868" s="432"/>
      <c r="AD868" s="432"/>
      <c r="AE868" s="645"/>
      <c r="AF868" s="645"/>
      <c r="AG868" s="645"/>
      <c r="AH868" s="1843"/>
      <c r="AI868" s="1843"/>
      <c r="AJ868" s="2438"/>
      <c r="AK868" s="1723"/>
    </row>
    <row r="869" spans="1:37" s="70" customFormat="1" ht="29.25" customHeight="1" x14ac:dyDescent="0.25">
      <c r="A869" s="738">
        <v>1</v>
      </c>
      <c r="B869" s="1737">
        <v>1</v>
      </c>
      <c r="C869" s="687" t="s">
        <v>327</v>
      </c>
      <c r="D869" s="687"/>
      <c r="E869" s="687"/>
      <c r="F869" s="2223">
        <v>8990</v>
      </c>
      <c r="G869" s="756">
        <f>ROUND(F869/12*$C$3,0)</f>
        <v>6743</v>
      </c>
      <c r="H869" s="756">
        <f>H872-H870</f>
        <v>5491</v>
      </c>
      <c r="I869" s="756">
        <f t="shared" si="678"/>
        <v>81.432596767017657</v>
      </c>
      <c r="J869" s="570"/>
      <c r="K869" s="835"/>
      <c r="L869" s="750"/>
      <c r="M869" s="750"/>
      <c r="N869" s="750"/>
      <c r="O869" s="100"/>
      <c r="P869" s="750"/>
      <c r="Q869" s="100"/>
      <c r="R869" s="750"/>
      <c r="S869" s="750"/>
      <c r="T869" s="750"/>
      <c r="U869" s="750"/>
      <c r="V869" s="750"/>
      <c r="W869" s="750"/>
      <c r="X869" s="750"/>
      <c r="Y869" s="750"/>
      <c r="Z869" s="750"/>
      <c r="AA869" s="1601"/>
      <c r="AB869" s="843"/>
      <c r="AC869" s="843"/>
      <c r="AD869" s="843"/>
      <c r="AE869" s="750"/>
      <c r="AF869" s="750"/>
      <c r="AG869" s="750"/>
      <c r="AH869" s="1857"/>
      <c r="AI869" s="1857"/>
      <c r="AJ869" s="2438"/>
      <c r="AK869" s="1723"/>
    </row>
    <row r="870" spans="1:37" s="70" customFormat="1" ht="29.25" customHeight="1" x14ac:dyDescent="0.25">
      <c r="A870" s="738">
        <v>1</v>
      </c>
      <c r="B870" s="1737">
        <v>1</v>
      </c>
      <c r="C870" s="590" t="s">
        <v>328</v>
      </c>
      <c r="D870" s="590"/>
      <c r="E870" s="590"/>
      <c r="F870" s="2180">
        <f>F871</f>
        <v>10</v>
      </c>
      <c r="G870" s="645">
        <f t="shared" ref="G870" si="687">G871</f>
        <v>8</v>
      </c>
      <c r="H870" s="645">
        <f>H871</f>
        <v>6</v>
      </c>
      <c r="I870" s="644">
        <f t="shared" si="678"/>
        <v>75</v>
      </c>
      <c r="J870" s="680"/>
      <c r="K870" s="835"/>
      <c r="L870" s="645"/>
      <c r="M870" s="645"/>
      <c r="N870" s="645"/>
      <c r="O870" s="100"/>
      <c r="P870" s="645"/>
      <c r="Q870" s="100"/>
      <c r="R870" s="645"/>
      <c r="S870" s="645"/>
      <c r="T870" s="645"/>
      <c r="U870" s="645"/>
      <c r="V870" s="645"/>
      <c r="W870" s="645"/>
      <c r="X870" s="645"/>
      <c r="Y870" s="645"/>
      <c r="Z870" s="645"/>
      <c r="AA870" s="1601"/>
      <c r="AB870" s="432"/>
      <c r="AC870" s="432"/>
      <c r="AD870" s="432"/>
      <c r="AE870" s="645"/>
      <c r="AF870" s="645"/>
      <c r="AG870" s="645"/>
      <c r="AH870" s="1843"/>
      <c r="AI870" s="1843"/>
      <c r="AJ870" s="2438"/>
      <c r="AK870" s="1723"/>
    </row>
    <row r="871" spans="1:37" s="70" customFormat="1" ht="29.25" customHeight="1" x14ac:dyDescent="0.25">
      <c r="A871" s="738">
        <v>1</v>
      </c>
      <c r="B871" s="1737">
        <v>1</v>
      </c>
      <c r="C871" s="687" t="s">
        <v>329</v>
      </c>
      <c r="D871" s="687"/>
      <c r="E871" s="687"/>
      <c r="F871" s="2223">
        <v>10</v>
      </c>
      <c r="G871" s="756">
        <f>ROUND(F871/12*$C$3,0)</f>
        <v>8</v>
      </c>
      <c r="H871" s="756">
        <v>6</v>
      </c>
      <c r="I871" s="756">
        <f t="shared" si="678"/>
        <v>75</v>
      </c>
      <c r="J871" s="570"/>
      <c r="K871" s="228"/>
      <c r="L871" s="756"/>
      <c r="M871" s="756"/>
      <c r="N871" s="756"/>
      <c r="O871" s="100"/>
      <c r="P871" s="756"/>
      <c r="Q871" s="94"/>
      <c r="R871" s="750"/>
      <c r="S871" s="750"/>
      <c r="T871" s="750"/>
      <c r="U871" s="750"/>
      <c r="V871" s="750"/>
      <c r="W871" s="750"/>
      <c r="X871" s="750"/>
      <c r="Y871" s="750"/>
      <c r="Z871" s="750"/>
      <c r="AA871" s="1601"/>
      <c r="AB871" s="677"/>
      <c r="AC871" s="843"/>
      <c r="AD871" s="677"/>
      <c r="AE871" s="756"/>
      <c r="AF871" s="756"/>
      <c r="AG871" s="750"/>
      <c r="AH871" s="1857"/>
      <c r="AI871" s="1857">
        <f>AH871/1000</f>
        <v>0</v>
      </c>
      <c r="AJ871" s="2438"/>
      <c r="AK871" s="1723"/>
    </row>
    <row r="872" spans="1:37" s="70" customFormat="1" ht="29.25" customHeight="1" thickBot="1" x14ac:dyDescent="0.3">
      <c r="A872" s="738"/>
      <c r="B872" s="1737"/>
      <c r="C872" s="590" t="s">
        <v>344</v>
      </c>
      <c r="D872" s="590"/>
      <c r="E872" s="590"/>
      <c r="F872" s="2180">
        <f>SUM(F870,F868)</f>
        <v>9000</v>
      </c>
      <c r="G872" s="645">
        <f t="shared" ref="G872" si="688">SUM(G870,G868)</f>
        <v>6751</v>
      </c>
      <c r="H872" s="645">
        <v>5497</v>
      </c>
      <c r="I872" s="644">
        <f t="shared" si="678"/>
        <v>81.424974077914385</v>
      </c>
      <c r="J872" s="2078"/>
      <c r="K872" s="230"/>
      <c r="L872" s="2075"/>
      <c r="M872" s="2075"/>
      <c r="N872" s="2075"/>
      <c r="O872" s="1729"/>
      <c r="P872" s="2075"/>
      <c r="Q872" s="171"/>
      <c r="R872" s="2079">
        <v>25936.186740000001</v>
      </c>
      <c r="S872" s="2079">
        <v>25936.186740000001</v>
      </c>
      <c r="T872" s="2079">
        <v>25936.186740000001</v>
      </c>
      <c r="U872" s="2079">
        <v>25936.186740000001</v>
      </c>
      <c r="V872" s="2079">
        <v>25936.186740000001</v>
      </c>
      <c r="W872" s="2079">
        <v>25936.186740000001</v>
      </c>
      <c r="X872" s="2079">
        <v>25936.186740000001</v>
      </c>
      <c r="Y872" s="2079">
        <v>25936.186740000001</v>
      </c>
      <c r="Z872" s="2079">
        <v>25936.186740000001</v>
      </c>
      <c r="AA872" s="2053">
        <f>R872/12*$C$3+(S872-R872)/11*8+(T872-S872)/10*7+(U872-T872)/9*6+(V872-U872)/8*5+(W872-V872)/7*4+(X872-W872)/6*3+(Y872-X872)/5*2+(Z872-Y872)/4*1</f>
        <v>19452.140055</v>
      </c>
      <c r="AB872" s="2076">
        <f>AF872-AE872</f>
        <v>19393.534089999994</v>
      </c>
      <c r="AC872" s="2080"/>
      <c r="AD872" s="2076">
        <f>AB872-AA872</f>
        <v>-58.605965000006108</v>
      </c>
      <c r="AE872" s="2075">
        <v>-56.865360000000003</v>
      </c>
      <c r="AF872" s="2075">
        <v>19336.668729999994</v>
      </c>
      <c r="AG872" s="2075">
        <f>AG867</f>
        <v>130</v>
      </c>
      <c r="AH872" s="2075">
        <f>AH867</f>
        <v>330310.93999999994</v>
      </c>
      <c r="AI872" s="2077">
        <f>AH872/1000</f>
        <v>330.31093999999996</v>
      </c>
      <c r="AJ872" s="2438"/>
      <c r="AK872" s="1723"/>
    </row>
    <row r="873" spans="1:37" s="70" customFormat="1" ht="23.25" customHeight="1" thickBot="1" x14ac:dyDescent="0.3">
      <c r="A873" s="738">
        <v>1</v>
      </c>
      <c r="B873" s="1737">
        <v>1</v>
      </c>
      <c r="C873" s="683" t="s">
        <v>17</v>
      </c>
      <c r="D873" s="844"/>
      <c r="E873" s="844"/>
      <c r="F873" s="2240"/>
      <c r="G873" s="845"/>
      <c r="H873" s="845"/>
      <c r="I873" s="845"/>
      <c r="J873" s="685"/>
      <c r="K873" s="685"/>
      <c r="L873" s="686"/>
      <c r="M873" s="686"/>
      <c r="N873" s="686">
        <f>SUM(N867,N866,N852,N818)</f>
        <v>32139</v>
      </c>
      <c r="O873" s="686"/>
      <c r="P873" s="686"/>
      <c r="Q873" s="686"/>
      <c r="R873" s="751">
        <f t="shared" ref="R873:AF873" si="689">SUM(R872,R866,R852,R818)</f>
        <v>326850.28435119998</v>
      </c>
      <c r="S873" s="751">
        <f t="shared" si="689"/>
        <v>326850.28435119998</v>
      </c>
      <c r="T873" s="751">
        <f t="shared" si="689"/>
        <v>326850.28435119998</v>
      </c>
      <c r="U873" s="751">
        <f t="shared" si="689"/>
        <v>326850.28435119998</v>
      </c>
      <c r="V873" s="751">
        <f t="shared" si="689"/>
        <v>326850.28435119998</v>
      </c>
      <c r="W873" s="751">
        <f t="shared" si="689"/>
        <v>326850.28435119998</v>
      </c>
      <c r="X873" s="751">
        <f t="shared" si="689"/>
        <v>326369.98670120002</v>
      </c>
      <c r="Y873" s="751">
        <f t="shared" si="689"/>
        <v>326448.94550119998</v>
      </c>
      <c r="Z873" s="751">
        <f t="shared" ref="Z873" si="690">SUM(Z872,Z866,Z852,Z818)</f>
        <v>326448.94550119998</v>
      </c>
      <c r="AA873" s="1639">
        <f t="shared" si="689"/>
        <v>244688.99913339998</v>
      </c>
      <c r="AB873" s="686">
        <f t="shared" si="689"/>
        <v>238656.29131000003</v>
      </c>
      <c r="AC873" s="686">
        <f t="shared" si="689"/>
        <v>-104.35807</v>
      </c>
      <c r="AD873" s="686">
        <f t="shared" si="689"/>
        <v>-6032.7078233999782</v>
      </c>
      <c r="AE873" s="686">
        <f t="shared" si="689"/>
        <v>-4361.1760100000001</v>
      </c>
      <c r="AF873" s="686">
        <f t="shared" si="689"/>
        <v>234190.75723000005</v>
      </c>
      <c r="AG873" s="686"/>
      <c r="AH873" s="686">
        <f>SUM(AH872,AH866,AH852,AH818)</f>
        <v>3638743.0899999989</v>
      </c>
      <c r="AI873" s="686">
        <f>SUM(AI872,AI866,AI852,AI818)</f>
        <v>3638.743089999999</v>
      </c>
      <c r="AJ873" s="2438"/>
      <c r="AK873" s="1723"/>
    </row>
    <row r="874" spans="1:37" ht="43.5" x14ac:dyDescent="0.25">
      <c r="A874" s="738">
        <v>1</v>
      </c>
      <c r="B874" s="1737">
        <v>1</v>
      </c>
      <c r="C874" s="846" t="s">
        <v>243</v>
      </c>
      <c r="D874" s="846"/>
      <c r="E874" s="846"/>
      <c r="F874" s="2207"/>
      <c r="G874" s="477"/>
      <c r="H874" s="477"/>
      <c r="I874" s="477"/>
      <c r="J874" s="847"/>
      <c r="K874" s="847"/>
      <c r="L874" s="752"/>
      <c r="M874" s="752"/>
      <c r="N874" s="752"/>
      <c r="O874" s="752"/>
      <c r="P874" s="752"/>
      <c r="Q874" s="752"/>
      <c r="R874" s="752"/>
      <c r="S874" s="752"/>
      <c r="T874" s="752"/>
      <c r="U874" s="752"/>
      <c r="V874" s="752"/>
      <c r="W874" s="752"/>
      <c r="X874" s="752"/>
      <c r="Y874" s="752"/>
      <c r="Z874" s="752"/>
      <c r="AA874" s="1640"/>
      <c r="AB874" s="752"/>
      <c r="AC874" s="752"/>
      <c r="AD874" s="752"/>
      <c r="AE874" s="848"/>
      <c r="AF874" s="752"/>
      <c r="AG874" s="752"/>
      <c r="AH874" s="1858"/>
      <c r="AI874" s="1858"/>
      <c r="AJ874" s="2438"/>
    </row>
    <row r="875" spans="1:37" s="70" customFormat="1" ht="24.75" customHeight="1" x14ac:dyDescent="0.25">
      <c r="A875" s="738">
        <v>1</v>
      </c>
      <c r="B875" s="1737">
        <v>1</v>
      </c>
      <c r="C875" s="654" t="s">
        <v>5</v>
      </c>
      <c r="D875" s="654"/>
      <c r="E875" s="654"/>
      <c r="F875" s="867"/>
      <c r="G875" s="228"/>
      <c r="H875" s="228"/>
      <c r="I875" s="228"/>
      <c r="J875" s="228"/>
      <c r="K875" s="228"/>
      <c r="L875" s="655"/>
      <c r="M875" s="655"/>
      <c r="N875" s="655"/>
      <c r="O875" s="655"/>
      <c r="P875" s="655"/>
      <c r="Q875" s="655"/>
      <c r="R875" s="228"/>
      <c r="S875" s="228"/>
      <c r="T875" s="228"/>
      <c r="U875" s="228"/>
      <c r="V875" s="228"/>
      <c r="W875" s="228"/>
      <c r="X875" s="228"/>
      <c r="Y875" s="228"/>
      <c r="Z875" s="228"/>
      <c r="AA875" s="1628"/>
      <c r="AB875" s="228"/>
      <c r="AC875" s="228"/>
      <c r="AD875" s="228"/>
      <c r="AE875" s="228"/>
      <c r="AF875" s="228"/>
      <c r="AG875" s="228"/>
      <c r="AH875" s="1853"/>
      <c r="AI875" s="1853"/>
      <c r="AJ875" s="2438"/>
      <c r="AK875" s="1723"/>
    </row>
    <row r="876" spans="1:37" s="70" customFormat="1" ht="15" customHeight="1" x14ac:dyDescent="0.25">
      <c r="A876" s="738">
        <v>1</v>
      </c>
      <c r="B876" s="1737">
        <v>1</v>
      </c>
      <c r="C876" s="91" t="s">
        <v>9</v>
      </c>
      <c r="D876" s="2526" t="s">
        <v>520</v>
      </c>
      <c r="E876" s="655">
        <v>340</v>
      </c>
      <c r="F876" s="2231">
        <v>350</v>
      </c>
      <c r="G876" s="92">
        <f t="shared" ref="G876:G880" si="691">F876/12*$C$3</f>
        <v>262.5</v>
      </c>
      <c r="H876" s="92">
        <v>290</v>
      </c>
      <c r="I876" s="92">
        <f t="shared" ref="I876:I881" si="692">H876/G876*100</f>
        <v>110.47619047619048</v>
      </c>
      <c r="J876" s="658">
        <v>12</v>
      </c>
      <c r="K876" s="93">
        <f t="shared" ref="K876:K881" si="693">N876/H876</f>
        <v>11.437931034482759</v>
      </c>
      <c r="L876" s="94">
        <f>ROUND(F876*J876,0)</f>
        <v>4200</v>
      </c>
      <c r="M876" s="94">
        <f t="shared" ref="M876:M880" si="694">ROUND(L876/12*$C$3,0)</f>
        <v>3150</v>
      </c>
      <c r="N876" s="94">
        <v>3317</v>
      </c>
      <c r="O876" s="94">
        <f t="shared" ref="O876:O881" si="695">N876/M876*100</f>
        <v>105.30158730158729</v>
      </c>
      <c r="P876" s="94">
        <f>ROUND(L876/E876,0)</f>
        <v>12</v>
      </c>
      <c r="Q876" s="94">
        <f t="shared" ref="Q876:Q881" si="696">N876/$C$3*12/P876</f>
        <v>368.55555555555549</v>
      </c>
      <c r="R876" s="711"/>
      <c r="S876" s="711"/>
      <c r="T876" s="711"/>
      <c r="U876" s="711"/>
      <c r="V876" s="711"/>
      <c r="W876" s="711"/>
      <c r="X876" s="711"/>
      <c r="Y876" s="711"/>
      <c r="Z876" s="711"/>
      <c r="AA876" s="1596"/>
      <c r="AB876" s="711"/>
      <c r="AC876" s="711"/>
      <c r="AD876" s="711"/>
      <c r="AE876" s="711"/>
      <c r="AF876" s="711"/>
      <c r="AG876" s="711"/>
      <c r="AH876" s="1834"/>
      <c r="AI876" s="1834"/>
      <c r="AJ876" s="2438"/>
      <c r="AK876" s="1723"/>
    </row>
    <row r="877" spans="1:37" s="70" customFormat="1" ht="16.5" customHeight="1" x14ac:dyDescent="0.25">
      <c r="A877" s="738">
        <v>1</v>
      </c>
      <c r="B877" s="1737">
        <v>1</v>
      </c>
      <c r="C877" s="91" t="s">
        <v>6</v>
      </c>
      <c r="D877" s="2526" t="s">
        <v>520</v>
      </c>
      <c r="E877" s="655">
        <v>340</v>
      </c>
      <c r="F877" s="2231">
        <v>180</v>
      </c>
      <c r="G877" s="92">
        <f t="shared" si="691"/>
        <v>135</v>
      </c>
      <c r="H877" s="92">
        <v>121</v>
      </c>
      <c r="I877" s="92">
        <f t="shared" si="692"/>
        <v>89.629629629629619</v>
      </c>
      <c r="J877" s="658">
        <v>9</v>
      </c>
      <c r="K877" s="93">
        <f t="shared" si="693"/>
        <v>9.6198347107438025</v>
      </c>
      <c r="L877" s="94">
        <f>ROUND(F877*J877,0)</f>
        <v>1620</v>
      </c>
      <c r="M877" s="94">
        <f t="shared" si="694"/>
        <v>1215</v>
      </c>
      <c r="N877" s="94">
        <v>1164</v>
      </c>
      <c r="O877" s="94">
        <f t="shared" si="695"/>
        <v>95.802469135802468</v>
      </c>
      <c r="P877" s="94">
        <f>ROUND(L877/E877,0)</f>
        <v>5</v>
      </c>
      <c r="Q877" s="94">
        <f t="shared" si="696"/>
        <v>310.39999999999998</v>
      </c>
      <c r="R877" s="711"/>
      <c r="S877" s="711"/>
      <c r="T877" s="711"/>
      <c r="U877" s="711"/>
      <c r="V877" s="711"/>
      <c r="W877" s="711"/>
      <c r="X877" s="711"/>
      <c r="Y877" s="711"/>
      <c r="Z877" s="711"/>
      <c r="AA877" s="1596"/>
      <c r="AB877" s="711"/>
      <c r="AC877" s="711"/>
      <c r="AD877" s="711"/>
      <c r="AE877" s="711"/>
      <c r="AF877" s="711"/>
      <c r="AG877" s="711"/>
      <c r="AH877" s="1834"/>
      <c r="AI877" s="1834"/>
      <c r="AJ877" s="2438"/>
      <c r="AK877" s="1723"/>
    </row>
    <row r="878" spans="1:37" s="70" customFormat="1" ht="15" customHeight="1" x14ac:dyDescent="0.25">
      <c r="A878" s="738">
        <v>1</v>
      </c>
      <c r="B878" s="1737">
        <v>1</v>
      </c>
      <c r="C878" s="91" t="s">
        <v>10</v>
      </c>
      <c r="D878" s="2526" t="s">
        <v>520</v>
      </c>
      <c r="E878" s="655">
        <v>340</v>
      </c>
      <c r="F878" s="2231">
        <v>290</v>
      </c>
      <c r="G878" s="92">
        <f t="shared" si="691"/>
        <v>217.5</v>
      </c>
      <c r="H878" s="92">
        <v>251</v>
      </c>
      <c r="I878" s="92">
        <f t="shared" si="692"/>
        <v>115.40229885057471</v>
      </c>
      <c r="J878" s="658">
        <v>11</v>
      </c>
      <c r="K878" s="93">
        <f t="shared" si="693"/>
        <v>10.131474103585658</v>
      </c>
      <c r="L878" s="94">
        <f>ROUND(F878*J878,0)</f>
        <v>3190</v>
      </c>
      <c r="M878" s="94">
        <f t="shared" si="694"/>
        <v>2393</v>
      </c>
      <c r="N878" s="94">
        <v>2543</v>
      </c>
      <c r="O878" s="94">
        <f t="shared" si="695"/>
        <v>106.26828249059757</v>
      </c>
      <c r="P878" s="94">
        <f>ROUND(L878/E878,0)</f>
        <v>9</v>
      </c>
      <c r="Q878" s="94">
        <f t="shared" si="696"/>
        <v>376.7407407407407</v>
      </c>
      <c r="R878" s="711"/>
      <c r="S878" s="711"/>
      <c r="T878" s="711"/>
      <c r="U878" s="711"/>
      <c r="V878" s="711"/>
      <c r="W878" s="711"/>
      <c r="X878" s="711"/>
      <c r="Y878" s="711"/>
      <c r="Z878" s="711"/>
      <c r="AA878" s="1596"/>
      <c r="AB878" s="711"/>
      <c r="AC878" s="711"/>
      <c r="AD878" s="711"/>
      <c r="AE878" s="711"/>
      <c r="AF878" s="711"/>
      <c r="AG878" s="711"/>
      <c r="AH878" s="1834"/>
      <c r="AI878" s="1834"/>
      <c r="AJ878" s="2438"/>
      <c r="AK878" s="1723"/>
    </row>
    <row r="879" spans="1:37" s="70" customFormat="1" ht="19.5" customHeight="1" x14ac:dyDescent="0.25">
      <c r="A879" s="738"/>
      <c r="B879" s="1737">
        <v>1</v>
      </c>
      <c r="C879" s="201" t="s">
        <v>155</v>
      </c>
      <c r="D879" s="2526" t="s">
        <v>520</v>
      </c>
      <c r="E879" s="152">
        <v>340</v>
      </c>
      <c r="F879" s="2241">
        <v>190</v>
      </c>
      <c r="G879" s="92">
        <f t="shared" ref="G879" si="697">F879/12*$C$3</f>
        <v>142.5</v>
      </c>
      <c r="H879" s="169">
        <v>55</v>
      </c>
      <c r="I879" s="92">
        <f t="shared" si="692"/>
        <v>38.596491228070171</v>
      </c>
      <c r="J879" s="1457">
        <v>12.5</v>
      </c>
      <c r="K879" s="93">
        <f t="shared" si="693"/>
        <v>12.018181818181818</v>
      </c>
      <c r="L879" s="94">
        <f>ROUND(F879*J879,0)</f>
        <v>2375</v>
      </c>
      <c r="M879" s="94">
        <f t="shared" si="694"/>
        <v>1781</v>
      </c>
      <c r="N879" s="152">
        <v>661</v>
      </c>
      <c r="O879" s="94">
        <f t="shared" si="695"/>
        <v>37.113980909601345</v>
      </c>
      <c r="P879" s="94">
        <f>ROUND(L879/E879,0)</f>
        <v>7</v>
      </c>
      <c r="Q879" s="94">
        <f t="shared" si="696"/>
        <v>125.9047619047619</v>
      </c>
      <c r="R879" s="750">
        <v>14171.161</v>
      </c>
      <c r="S879" s="750">
        <v>14171.161</v>
      </c>
      <c r="T879" s="750">
        <v>15069.482</v>
      </c>
      <c r="U879" s="750">
        <v>15069.482</v>
      </c>
      <c r="V879" s="750">
        <v>15069.482</v>
      </c>
      <c r="W879" s="750">
        <v>15069.482</v>
      </c>
      <c r="X879" s="750">
        <v>15069.482</v>
      </c>
      <c r="Y879" s="750">
        <v>15069.482</v>
      </c>
      <c r="Z879" s="750">
        <v>15069.482</v>
      </c>
      <c r="AA879" s="1873">
        <f>R879/12*$C$3+(S879-R879)/11*8+(T879-S879)/10*7+(U879-T879)/9*6+(V879-U879)/8*5+(W879-V879)/7*4+(X879-W879)/6*3+(Y879-X879)/5*2+(Z879-Y879)/4*1</f>
        <v>11257.195449999999</v>
      </c>
      <c r="AB879" s="612">
        <f>AF879-AE879-AC879</f>
        <v>3727.7444399999995</v>
      </c>
      <c r="AC879" s="612"/>
      <c r="AD879" s="612">
        <f>AB879-AA879</f>
        <v>-7529.4510099999998</v>
      </c>
      <c r="AE879" s="612">
        <v>-580.25708999999995</v>
      </c>
      <c r="AF879" s="612">
        <v>3147.4873499999994</v>
      </c>
      <c r="AG879" s="612"/>
      <c r="AH879" s="1825"/>
      <c r="AI879" s="1825"/>
      <c r="AJ879" s="2438"/>
      <c r="AK879" s="1723"/>
    </row>
    <row r="880" spans="1:37" s="70" customFormat="1" ht="19.5" customHeight="1" x14ac:dyDescent="0.25">
      <c r="A880" s="738">
        <v>1</v>
      </c>
      <c r="B880" s="1737">
        <v>1</v>
      </c>
      <c r="C880" s="91" t="s">
        <v>25</v>
      </c>
      <c r="D880" s="2526" t="s">
        <v>520</v>
      </c>
      <c r="E880" s="94">
        <v>270</v>
      </c>
      <c r="F880" s="2231">
        <v>420</v>
      </c>
      <c r="G880" s="92">
        <f t="shared" si="691"/>
        <v>315</v>
      </c>
      <c r="H880" s="92">
        <v>398</v>
      </c>
      <c r="I880" s="92">
        <f t="shared" si="692"/>
        <v>126.34920634920634</v>
      </c>
      <c r="J880" s="658">
        <v>7.5</v>
      </c>
      <c r="K880" s="93">
        <f t="shared" si="693"/>
        <v>5.2989949748743719</v>
      </c>
      <c r="L880" s="94">
        <f>ROUND(F880*J880,0)</f>
        <v>3150</v>
      </c>
      <c r="M880" s="94">
        <f t="shared" si="694"/>
        <v>2363</v>
      </c>
      <c r="N880" s="94">
        <v>2109</v>
      </c>
      <c r="O880" s="94">
        <f t="shared" si="695"/>
        <v>89.250952179432929</v>
      </c>
      <c r="P880" s="94">
        <f>ROUND(L880/E880,0)</f>
        <v>12</v>
      </c>
      <c r="Q880" s="94">
        <f t="shared" si="696"/>
        <v>234.33333333333334</v>
      </c>
      <c r="R880" s="2119"/>
      <c r="S880" s="2119"/>
      <c r="T880" s="2119"/>
      <c r="U880" s="2119"/>
      <c r="V880" s="2119"/>
      <c r="W880" s="2119"/>
      <c r="X880" s="2119"/>
      <c r="Y880" s="2119"/>
      <c r="Z880" s="2119"/>
      <c r="AA880" s="1596"/>
      <c r="AB880" s="711"/>
      <c r="AC880" s="711"/>
      <c r="AD880" s="711"/>
      <c r="AE880" s="711"/>
      <c r="AF880" s="711"/>
      <c r="AG880" s="711"/>
      <c r="AH880" s="1834"/>
      <c r="AI880" s="1834"/>
      <c r="AJ880" s="2438"/>
      <c r="AK880" s="1723"/>
    </row>
    <row r="881" spans="1:37" s="70" customFormat="1" ht="15" customHeight="1" x14ac:dyDescent="0.25">
      <c r="A881" s="738">
        <v>1</v>
      </c>
      <c r="B881" s="1737">
        <v>1</v>
      </c>
      <c r="C881" s="664" t="s">
        <v>7</v>
      </c>
      <c r="D881" s="664"/>
      <c r="E881" s="664"/>
      <c r="F881" s="2242">
        <f>SUM(F876:F880)</f>
        <v>1430</v>
      </c>
      <c r="G881" s="665">
        <f>SUM(G876:G880)</f>
        <v>1072.5</v>
      </c>
      <c r="H881" s="665">
        <f>SUM(H876:H880)</f>
        <v>1115</v>
      </c>
      <c r="I881" s="665">
        <f t="shared" si="692"/>
        <v>103.96270396270397</v>
      </c>
      <c r="J881" s="666">
        <f>IF(F881=0,0,L881/F881)</f>
        <v>10.164335664335665</v>
      </c>
      <c r="K881" s="104">
        <f t="shared" si="693"/>
        <v>8.783856502242152</v>
      </c>
      <c r="L881" s="665">
        <f>SUM(L876:L880)</f>
        <v>14535</v>
      </c>
      <c r="M881" s="665">
        <f>SUM(M876:M880)</f>
        <v>10902</v>
      </c>
      <c r="N881" s="2769">
        <f>SUM(N876:N880)</f>
        <v>9794</v>
      </c>
      <c r="O881" s="105">
        <f t="shared" si="695"/>
        <v>89.836727206017244</v>
      </c>
      <c r="P881" s="665">
        <f>SUM(P876:P880)</f>
        <v>45</v>
      </c>
      <c r="Q881" s="105">
        <f t="shared" si="696"/>
        <v>290.19259259259258</v>
      </c>
      <c r="R881" s="665">
        <v>60784.451951999989</v>
      </c>
      <c r="S881" s="665">
        <v>60784.451951999989</v>
      </c>
      <c r="T881" s="665">
        <v>61682.773151999994</v>
      </c>
      <c r="U881" s="665">
        <v>61682.773151999994</v>
      </c>
      <c r="V881" s="665">
        <v>61682.773151999994</v>
      </c>
      <c r="W881" s="665">
        <v>61682.773151999994</v>
      </c>
      <c r="X881" s="665">
        <v>61682.773151999994</v>
      </c>
      <c r="Y881" s="665">
        <v>61682.773151999994</v>
      </c>
      <c r="Z881" s="665">
        <v>61682.773151999994</v>
      </c>
      <c r="AA881" s="1036">
        <f>R881/12*$C$3+(S881-R881)/11*8+(T881-S881)/10*7+(U881-T881)/9*6+(V881-U881)/8*5+(W881-V881)/7*4+(X881-W881)/6*3+(Y881-X881)/5*2+(Z881-Y881)/4*1</f>
        <v>46217.163803999989</v>
      </c>
      <c r="AB881" s="892">
        <f>AF881-AE881-AC881</f>
        <v>41127.125809999998</v>
      </c>
      <c r="AC881" s="892">
        <v>-116.66588</v>
      </c>
      <c r="AD881" s="892">
        <f>AB881-AA881</f>
        <v>-5090.0379939999912</v>
      </c>
      <c r="AE881" s="892">
        <v>-1663.7620200000001</v>
      </c>
      <c r="AF881" s="892">
        <v>39346.697909999995</v>
      </c>
      <c r="AG881" s="892"/>
      <c r="AH881" s="1859"/>
      <c r="AI881" s="1859">
        <f>AH881/1000</f>
        <v>0</v>
      </c>
      <c r="AJ881" s="2438"/>
      <c r="AK881" s="1723"/>
    </row>
    <row r="882" spans="1:37" s="70" customFormat="1" ht="15" customHeight="1" x14ac:dyDescent="0.25">
      <c r="A882" s="738">
        <v>1</v>
      </c>
      <c r="B882" s="1737">
        <v>1</v>
      </c>
      <c r="C882" s="667" t="s">
        <v>14</v>
      </c>
      <c r="D882" s="667"/>
      <c r="E882" s="668"/>
      <c r="F882" s="2243"/>
      <c r="G882" s="669"/>
      <c r="H882" s="669"/>
      <c r="I882" s="669"/>
      <c r="J882" s="670"/>
      <c r="K882" s="670"/>
      <c r="L882" s="669"/>
      <c r="M882" s="669"/>
      <c r="N882" s="669"/>
      <c r="O882" s="669"/>
      <c r="P882" s="669"/>
      <c r="Q882" s="669"/>
      <c r="R882" s="227"/>
      <c r="S882" s="227"/>
      <c r="T882" s="227"/>
      <c r="U882" s="227"/>
      <c r="V882" s="227"/>
      <c r="W882" s="227"/>
      <c r="X882" s="227"/>
      <c r="Y882" s="227"/>
      <c r="Z882" s="227"/>
      <c r="AA882" s="1629"/>
      <c r="AB882" s="227"/>
      <c r="AC882" s="227"/>
      <c r="AD882" s="227"/>
      <c r="AE882" s="227"/>
      <c r="AF882" s="227"/>
      <c r="AG882" s="227"/>
      <c r="AH882" s="1858"/>
      <c r="AI882" s="1858"/>
      <c r="AJ882" s="2438"/>
      <c r="AK882" s="1723"/>
    </row>
    <row r="883" spans="1:37" s="70" customFormat="1" ht="16.5" customHeight="1" x14ac:dyDescent="0.25">
      <c r="A883" s="738">
        <v>1</v>
      </c>
      <c r="B883" s="1737">
        <v>1</v>
      </c>
      <c r="C883" s="507" t="s">
        <v>302</v>
      </c>
      <c r="D883" s="507"/>
      <c r="E883" s="520"/>
      <c r="F883" s="2199"/>
      <c r="G883" s="116"/>
      <c r="H883" s="116"/>
      <c r="I883" s="116"/>
      <c r="J883" s="363"/>
      <c r="K883" s="363"/>
      <c r="L883" s="365"/>
      <c r="M883" s="365"/>
      <c r="N883" s="365"/>
      <c r="O883" s="365"/>
      <c r="P883" s="365"/>
      <c r="Q883" s="365"/>
      <c r="R883" s="440"/>
      <c r="S883" s="440"/>
      <c r="T883" s="440"/>
      <c r="U883" s="440"/>
      <c r="V883" s="440"/>
      <c r="W883" s="440"/>
      <c r="X883" s="440"/>
      <c r="Y883" s="440"/>
      <c r="Z883" s="440"/>
      <c r="AA883" s="1599"/>
      <c r="AB883" s="440"/>
      <c r="AC883" s="440"/>
      <c r="AD883" s="440"/>
      <c r="AE883" s="440"/>
      <c r="AF883" s="440"/>
      <c r="AG883" s="440"/>
      <c r="AH883" s="1829"/>
      <c r="AI883" s="1829"/>
      <c r="AJ883" s="2438"/>
      <c r="AK883" s="1723"/>
    </row>
    <row r="884" spans="1:37" s="70" customFormat="1" ht="15" customHeight="1" x14ac:dyDescent="0.25">
      <c r="A884" s="738">
        <v>1</v>
      </c>
      <c r="B884" s="1737">
        <v>1</v>
      </c>
      <c r="C884" s="407" t="s">
        <v>198</v>
      </c>
      <c r="D884" s="407"/>
      <c r="E884" s="407"/>
      <c r="F884" s="711">
        <f t="shared" ref="F884:G884" si="698">SUM(F886:F889)+F885/2.7</f>
        <v>5887.7777777777774</v>
      </c>
      <c r="G884" s="440">
        <f t="shared" si="698"/>
        <v>4415.9259259259261</v>
      </c>
      <c r="H884" s="440">
        <f>SUM(H886:H889)+H885/2.7</f>
        <v>7804</v>
      </c>
      <c r="I884" s="440">
        <f>H884/G884*100</f>
        <v>176.72397886437977</v>
      </c>
      <c r="J884" s="125"/>
      <c r="K884" s="125"/>
      <c r="L884" s="464"/>
      <c r="M884" s="464"/>
      <c r="N884" s="464"/>
      <c r="O884" s="464"/>
      <c r="P884" s="464"/>
      <c r="Q884" s="464"/>
      <c r="R884" s="711"/>
      <c r="S884" s="711"/>
      <c r="T884" s="711"/>
      <c r="U884" s="711"/>
      <c r="V884" s="711"/>
      <c r="W884" s="711"/>
      <c r="X884" s="711"/>
      <c r="Y884" s="711"/>
      <c r="Z884" s="711"/>
      <c r="AA884" s="1596"/>
      <c r="AB884" s="711"/>
      <c r="AC884" s="711"/>
      <c r="AD884" s="711"/>
      <c r="AE884" s="711"/>
      <c r="AF884" s="711"/>
      <c r="AG884" s="2464">
        <f t="shared" ref="AG884" si="699">SUM(AG886:AG889)+AG885/2.7</f>
        <v>180</v>
      </c>
      <c r="AH884" s="1834">
        <f>AH885+AH886+AH887+AH888+AH889</f>
        <v>99581.4</v>
      </c>
      <c r="AI884" s="1834">
        <f>AH884/1000</f>
        <v>99.581399999999988</v>
      </c>
      <c r="AJ884" s="2438"/>
      <c r="AK884" s="1723"/>
    </row>
    <row r="885" spans="1:37" s="70" customFormat="1" ht="15" customHeight="1" x14ac:dyDescent="0.25">
      <c r="A885" s="738"/>
      <c r="B885" s="1737"/>
      <c r="C885" s="407" t="s">
        <v>396</v>
      </c>
      <c r="D885" s="407"/>
      <c r="E885" s="407"/>
      <c r="F885" s="711">
        <v>237</v>
      </c>
      <c r="G885" s="440">
        <f t="shared" ref="G885:G893" si="700">ROUND(F885/12*$C$3,0)</f>
        <v>178</v>
      </c>
      <c r="H885" s="440"/>
      <c r="I885" s="440">
        <f>H885/G885*100</f>
        <v>0</v>
      </c>
      <c r="J885" s="125"/>
      <c r="K885" s="125"/>
      <c r="L885" s="464"/>
      <c r="M885" s="464"/>
      <c r="N885" s="464"/>
      <c r="O885" s="464"/>
      <c r="P885" s="464"/>
      <c r="Q885" s="464"/>
      <c r="R885" s="711"/>
      <c r="S885" s="711"/>
      <c r="T885" s="711"/>
      <c r="U885" s="711"/>
      <c r="V885" s="711"/>
      <c r="W885" s="711"/>
      <c r="X885" s="711"/>
      <c r="Y885" s="711"/>
      <c r="Z885" s="711"/>
      <c r="AA885" s="1596"/>
      <c r="AB885" s="711"/>
      <c r="AC885" s="711"/>
      <c r="AD885" s="711"/>
      <c r="AE885" s="711"/>
      <c r="AF885" s="711"/>
      <c r="AG885" s="711"/>
      <c r="AH885" s="1834"/>
      <c r="AI885" s="1834">
        <f t="shared" ref="AI885:AI894" si="701">AH885/1000</f>
        <v>0</v>
      </c>
      <c r="AJ885" s="2438"/>
      <c r="AK885" s="1723"/>
    </row>
    <row r="886" spans="1:37" s="70" customFormat="1" ht="24.95" customHeight="1" x14ac:dyDescent="0.25">
      <c r="A886" s="738">
        <v>1</v>
      </c>
      <c r="B886" s="1737">
        <v>1</v>
      </c>
      <c r="C886" s="407" t="s">
        <v>303</v>
      </c>
      <c r="D886" s="407"/>
      <c r="E886" s="407"/>
      <c r="F886" s="711"/>
      <c r="G886" s="92">
        <f t="shared" si="700"/>
        <v>0</v>
      </c>
      <c r="H886" s="440"/>
      <c r="I886" s="440"/>
      <c r="J886" s="125"/>
      <c r="K886" s="125"/>
      <c r="L886" s="464"/>
      <c r="M886" s="464"/>
      <c r="N886" s="464"/>
      <c r="O886" s="464"/>
      <c r="P886" s="464"/>
      <c r="Q886" s="464"/>
      <c r="R886" s="711"/>
      <c r="S886" s="711"/>
      <c r="T886" s="711"/>
      <c r="U886" s="711"/>
      <c r="V886" s="711"/>
      <c r="W886" s="711"/>
      <c r="X886" s="711"/>
      <c r="Y886" s="711"/>
      <c r="Z886" s="711"/>
      <c r="AA886" s="1596"/>
      <c r="AB886" s="711"/>
      <c r="AC886" s="711"/>
      <c r="AD886" s="711"/>
      <c r="AE886" s="711"/>
      <c r="AF886" s="711"/>
      <c r="AG886" s="711"/>
      <c r="AH886" s="1834"/>
      <c r="AI886" s="1834">
        <f t="shared" si="701"/>
        <v>0</v>
      </c>
      <c r="AJ886" s="2438"/>
      <c r="AK886" s="1723"/>
    </row>
    <row r="887" spans="1:37" s="70" customFormat="1" ht="33.75" customHeight="1" x14ac:dyDescent="0.25">
      <c r="A887" s="738">
        <v>1</v>
      </c>
      <c r="B887" s="1737">
        <v>1</v>
      </c>
      <c r="C887" s="407" t="s">
        <v>304</v>
      </c>
      <c r="D887" s="407"/>
      <c r="E887" s="407"/>
      <c r="F887" s="711">
        <v>800</v>
      </c>
      <c r="G887" s="92">
        <f t="shared" si="700"/>
        <v>600</v>
      </c>
      <c r="H887" s="440">
        <v>466</v>
      </c>
      <c r="I887" s="440">
        <f>H887/G887*100</f>
        <v>77.666666666666657</v>
      </c>
      <c r="J887" s="125"/>
      <c r="K887" s="125"/>
      <c r="L887" s="464"/>
      <c r="M887" s="464"/>
      <c r="N887" s="464"/>
      <c r="O887" s="464"/>
      <c r="P887" s="464"/>
      <c r="Q887" s="464"/>
      <c r="R887" s="711"/>
      <c r="S887" s="711"/>
      <c r="T887" s="711"/>
      <c r="U887" s="711"/>
      <c r="V887" s="711"/>
      <c r="W887" s="711"/>
      <c r="X887" s="711"/>
      <c r="Y887" s="711"/>
      <c r="Z887" s="711"/>
      <c r="AA887" s="1596"/>
      <c r="AB887" s="711"/>
      <c r="AC887" s="711"/>
      <c r="AD887" s="711"/>
      <c r="AE887" s="711"/>
      <c r="AF887" s="711"/>
      <c r="AG887" s="711">
        <v>6</v>
      </c>
      <c r="AH887" s="1834">
        <v>3319.38</v>
      </c>
      <c r="AI887" s="1834">
        <f t="shared" si="701"/>
        <v>3.3193800000000002</v>
      </c>
      <c r="AJ887" s="2438"/>
      <c r="AK887" s="1723"/>
    </row>
    <row r="888" spans="1:37" s="70" customFormat="1" ht="30.75" customHeight="1" x14ac:dyDescent="0.25">
      <c r="A888" s="738">
        <v>1</v>
      </c>
      <c r="B888" s="1737">
        <v>1</v>
      </c>
      <c r="C888" s="407" t="s">
        <v>305</v>
      </c>
      <c r="D888" s="407"/>
      <c r="E888" s="407"/>
      <c r="F888" s="711"/>
      <c r="G888" s="92">
        <f t="shared" si="700"/>
        <v>0</v>
      </c>
      <c r="H888" s="440"/>
      <c r="I888" s="440"/>
      <c r="J888" s="125"/>
      <c r="K888" s="125"/>
      <c r="L888" s="464"/>
      <c r="M888" s="464"/>
      <c r="N888" s="464"/>
      <c r="O888" s="464"/>
      <c r="P888" s="464"/>
      <c r="Q888" s="464"/>
      <c r="R888" s="711"/>
      <c r="S888" s="711"/>
      <c r="T888" s="711"/>
      <c r="U888" s="711"/>
      <c r="V888" s="711"/>
      <c r="W888" s="711"/>
      <c r="X888" s="711"/>
      <c r="Y888" s="711"/>
      <c r="Z888" s="711"/>
      <c r="AA888" s="1596"/>
      <c r="AB888" s="711"/>
      <c r="AC888" s="711"/>
      <c r="AD888" s="711"/>
      <c r="AE888" s="711"/>
      <c r="AF888" s="711"/>
      <c r="AG888" s="711"/>
      <c r="AH888" s="1834"/>
      <c r="AI888" s="1834">
        <f t="shared" si="701"/>
        <v>0</v>
      </c>
      <c r="AJ888" s="2438"/>
      <c r="AK888" s="1723"/>
    </row>
    <row r="889" spans="1:37" s="70" customFormat="1" ht="30" customHeight="1" x14ac:dyDescent="0.25">
      <c r="A889" s="738">
        <v>1</v>
      </c>
      <c r="B889" s="1737">
        <v>1</v>
      </c>
      <c r="C889" s="407" t="s">
        <v>306</v>
      </c>
      <c r="D889" s="407"/>
      <c r="E889" s="407"/>
      <c r="F889" s="711">
        <v>5000</v>
      </c>
      <c r="G889" s="92">
        <f t="shared" si="700"/>
        <v>3750</v>
      </c>
      <c r="H889" s="440">
        <v>7338</v>
      </c>
      <c r="I889" s="440">
        <f t="shared" ref="I889:I894" si="702">H889/G889*100</f>
        <v>195.68</v>
      </c>
      <c r="J889" s="125"/>
      <c r="K889" s="125"/>
      <c r="L889" s="464"/>
      <c r="M889" s="464"/>
      <c r="N889" s="464"/>
      <c r="O889" s="464"/>
      <c r="P889" s="464"/>
      <c r="Q889" s="464"/>
      <c r="R889" s="711"/>
      <c r="S889" s="711"/>
      <c r="T889" s="711"/>
      <c r="U889" s="711"/>
      <c r="V889" s="711"/>
      <c r="W889" s="711"/>
      <c r="X889" s="711"/>
      <c r="Y889" s="711"/>
      <c r="Z889" s="711"/>
      <c r="AA889" s="1596"/>
      <c r="AB889" s="711"/>
      <c r="AC889" s="711"/>
      <c r="AD889" s="711"/>
      <c r="AE889" s="711"/>
      <c r="AF889" s="711"/>
      <c r="AG889" s="711">
        <v>174</v>
      </c>
      <c r="AH889" s="1834">
        <v>96262.01999999999</v>
      </c>
      <c r="AI889" s="1834">
        <f t="shared" si="701"/>
        <v>96.262019999999993</v>
      </c>
      <c r="AJ889" s="2438"/>
      <c r="AK889" s="1723"/>
    </row>
    <row r="890" spans="1:37" s="70" customFormat="1" ht="49.5" customHeight="1" x14ac:dyDescent="0.25">
      <c r="A890" s="738"/>
      <c r="B890" s="1737"/>
      <c r="C890" s="407" t="s">
        <v>548</v>
      </c>
      <c r="D890" s="407"/>
      <c r="E890" s="407"/>
      <c r="F890" s="711">
        <v>574</v>
      </c>
      <c r="G890" s="92">
        <f>F890/7*($C$3-5)</f>
        <v>328</v>
      </c>
      <c r="H890" s="440">
        <v>1</v>
      </c>
      <c r="I890" s="440">
        <f t="shared" si="702"/>
        <v>0.3048780487804878</v>
      </c>
      <c r="J890" s="125"/>
      <c r="K890" s="125"/>
      <c r="L890" s="464"/>
      <c r="M890" s="464"/>
      <c r="N890" s="464"/>
      <c r="O890" s="464"/>
      <c r="P890" s="464"/>
      <c r="Q890" s="464"/>
      <c r="R890" s="711"/>
      <c r="S890" s="711"/>
      <c r="T890" s="711"/>
      <c r="U890" s="711"/>
      <c r="V890" s="711"/>
      <c r="W890" s="711"/>
      <c r="X890" s="711"/>
      <c r="Y890" s="711"/>
      <c r="Z890" s="711"/>
      <c r="AA890" s="1596"/>
      <c r="AB890" s="711"/>
      <c r="AC890" s="711"/>
      <c r="AD890" s="711"/>
      <c r="AE890" s="711"/>
      <c r="AF890" s="711"/>
      <c r="AG890" s="711"/>
      <c r="AH890" s="1834"/>
      <c r="AI890" s="1834"/>
      <c r="AJ890" s="2438"/>
      <c r="AK890" s="1723"/>
    </row>
    <row r="891" spans="1:37" s="70" customFormat="1" ht="30" customHeight="1" x14ac:dyDescent="0.25">
      <c r="A891" s="738">
        <v>1</v>
      </c>
      <c r="B891" s="1737">
        <v>1</v>
      </c>
      <c r="C891" s="407" t="s">
        <v>157</v>
      </c>
      <c r="D891" s="407"/>
      <c r="E891" s="407"/>
      <c r="F891" s="711">
        <f>F892+F893/8.5</f>
        <v>8755.2941176470595</v>
      </c>
      <c r="G891" s="92">
        <f t="shared" ref="G891:H891" si="703">G892+G893/8.5</f>
        <v>6566.9411764705883</v>
      </c>
      <c r="H891" s="92">
        <f t="shared" si="703"/>
        <v>5071.5376470588235</v>
      </c>
      <c r="I891" s="440">
        <f t="shared" si="702"/>
        <v>77.228309357028962</v>
      </c>
      <c r="J891" s="125"/>
      <c r="K891" s="125"/>
      <c r="L891" s="464"/>
      <c r="M891" s="464"/>
      <c r="N891" s="464"/>
      <c r="O891" s="464"/>
      <c r="P891" s="464"/>
      <c r="Q891" s="464"/>
      <c r="R891" s="711"/>
      <c r="S891" s="711"/>
      <c r="T891" s="711"/>
      <c r="U891" s="711"/>
      <c r="V891" s="711"/>
      <c r="W891" s="711"/>
      <c r="X891" s="711"/>
      <c r="Y891" s="711"/>
      <c r="Z891" s="711"/>
      <c r="AA891" s="1596"/>
      <c r="AB891" s="711"/>
      <c r="AC891" s="711"/>
      <c r="AD891" s="711"/>
      <c r="AE891" s="711"/>
      <c r="AF891" s="711"/>
      <c r="AG891" s="92">
        <f>AG892+AG893/8.5</f>
        <v>251.2235294117647</v>
      </c>
      <c r="AH891" s="1834">
        <f>AH892+AH893</f>
        <v>451535.42000000004</v>
      </c>
      <c r="AI891" s="1834">
        <f t="shared" si="701"/>
        <v>451.53542000000004</v>
      </c>
      <c r="AJ891" s="2438"/>
      <c r="AK891" s="1723"/>
    </row>
    <row r="892" spans="1:37" s="70" customFormat="1" ht="30" customHeight="1" x14ac:dyDescent="0.25">
      <c r="A892" s="738"/>
      <c r="B892" s="1737"/>
      <c r="C892" s="407" t="s">
        <v>448</v>
      </c>
      <c r="D892" s="407"/>
      <c r="E892" s="407"/>
      <c r="F892" s="711">
        <v>7842</v>
      </c>
      <c r="G892" s="92">
        <f t="shared" si="700"/>
        <v>5882</v>
      </c>
      <c r="H892" s="92">
        <v>3525</v>
      </c>
      <c r="I892" s="440">
        <f t="shared" si="702"/>
        <v>59.928595715742951</v>
      </c>
      <c r="J892" s="125"/>
      <c r="K892" s="125"/>
      <c r="L892" s="464"/>
      <c r="M892" s="464"/>
      <c r="N892" s="464"/>
      <c r="O892" s="464"/>
      <c r="P892" s="464"/>
      <c r="Q892" s="464"/>
      <c r="R892" s="711"/>
      <c r="S892" s="711"/>
      <c r="T892" s="711"/>
      <c r="U892" s="711"/>
      <c r="V892" s="711"/>
      <c r="W892" s="711"/>
      <c r="X892" s="711"/>
      <c r="Y892" s="711"/>
      <c r="Z892" s="711"/>
      <c r="AA892" s="1596"/>
      <c r="AB892" s="711"/>
      <c r="AC892" s="711"/>
      <c r="AD892" s="711"/>
      <c r="AE892" s="711"/>
      <c r="AF892" s="711"/>
      <c r="AG892" s="711">
        <v>204</v>
      </c>
      <c r="AH892" s="1834">
        <v>357099.3</v>
      </c>
      <c r="AI892" s="1834">
        <f t="shared" si="701"/>
        <v>357.09929999999997</v>
      </c>
      <c r="AJ892" s="2438"/>
      <c r="AK892" s="1723"/>
    </row>
    <row r="893" spans="1:37" s="70" customFormat="1" ht="30" customHeight="1" x14ac:dyDescent="0.25">
      <c r="A893" s="738">
        <v>1</v>
      </c>
      <c r="B893" s="1737">
        <v>1</v>
      </c>
      <c r="C893" s="407" t="s">
        <v>452</v>
      </c>
      <c r="D893" s="407"/>
      <c r="E893" s="407"/>
      <c r="F893" s="711">
        <v>7763</v>
      </c>
      <c r="G893" s="92">
        <f t="shared" si="700"/>
        <v>5822</v>
      </c>
      <c r="H893" s="92">
        <v>13145.570000000002</v>
      </c>
      <c r="I893" s="440">
        <f t="shared" si="702"/>
        <v>225.79130882858126</v>
      </c>
      <c r="J893" s="125"/>
      <c r="K893" s="125"/>
      <c r="L893" s="464"/>
      <c r="M893" s="464"/>
      <c r="N893" s="464"/>
      <c r="O893" s="464"/>
      <c r="P893" s="464"/>
      <c r="Q893" s="464"/>
      <c r="R893" s="711"/>
      <c r="S893" s="711"/>
      <c r="T893" s="711"/>
      <c r="U893" s="711"/>
      <c r="V893" s="711"/>
      <c r="W893" s="711"/>
      <c r="X893" s="711"/>
      <c r="Y893" s="711"/>
      <c r="Z893" s="711"/>
      <c r="AA893" s="1596"/>
      <c r="AB893" s="711"/>
      <c r="AC893" s="711"/>
      <c r="AD893" s="711"/>
      <c r="AE893" s="711"/>
      <c r="AF893" s="711"/>
      <c r="AG893" s="711">
        <v>401.4</v>
      </c>
      <c r="AH893" s="1834">
        <v>94436.120000000024</v>
      </c>
      <c r="AI893" s="1834">
        <f t="shared" si="701"/>
        <v>94.436120000000031</v>
      </c>
      <c r="AJ893" s="2438"/>
      <c r="AK893" s="1723"/>
    </row>
    <row r="894" spans="1:37" s="70" customFormat="1" ht="30" customHeight="1" x14ac:dyDescent="0.25">
      <c r="A894" s="738">
        <v>1</v>
      </c>
      <c r="B894" s="1737">
        <v>1</v>
      </c>
      <c r="C894" s="213" t="s">
        <v>168</v>
      </c>
      <c r="D894" s="213"/>
      <c r="E894" s="508"/>
      <c r="F894" s="712">
        <f>F884+F892*3.2+F893/3.9</f>
        <v>32972.690598290603</v>
      </c>
      <c r="G894" s="388">
        <f t="shared" ref="G894:H894" si="704">G884+G892*3.2+G893/3.9</f>
        <v>24731.14643874644</v>
      </c>
      <c r="H894" s="388">
        <f t="shared" si="704"/>
        <v>22454.658974358976</v>
      </c>
      <c r="I894" s="388">
        <f t="shared" si="702"/>
        <v>90.79505889455703</v>
      </c>
      <c r="J894" s="125"/>
      <c r="K894" s="125"/>
      <c r="L894" s="464"/>
      <c r="M894" s="464"/>
      <c r="N894" s="464"/>
      <c r="O894" s="464"/>
      <c r="P894" s="464"/>
      <c r="Q894" s="464"/>
      <c r="R894" s="644">
        <v>16113.532499999999</v>
      </c>
      <c r="S894" s="644">
        <v>16113.532499999999</v>
      </c>
      <c r="T894" s="644">
        <v>16113.532499999999</v>
      </c>
      <c r="U894" s="644">
        <v>16113.532499999999</v>
      </c>
      <c r="V894" s="644">
        <v>16113.532499999999</v>
      </c>
      <c r="W894" s="644">
        <v>16113.532499999999</v>
      </c>
      <c r="X894" s="644">
        <v>15940.31199</v>
      </c>
      <c r="Y894" s="644">
        <v>15940.31199</v>
      </c>
      <c r="Z894" s="644">
        <v>15940.31199</v>
      </c>
      <c r="AA894" s="1734">
        <f>R894/12*$C$3+(S894-R894)/11*8+(T894-S894)/10*7+(U894-T894)/9*6+(V894-U894)/8*5+(W894-V894)/7*4+((X894-W894)+173.22051)/6*2-173.22051+(Y894-X894)/5*2+(Z894-Y894)/4*1</f>
        <v>11911.928865</v>
      </c>
      <c r="AB894" s="644">
        <f>AF894-AE894</f>
        <v>11851.503149999999</v>
      </c>
      <c r="AC894" s="644"/>
      <c r="AD894" s="644">
        <f>AB894-AA894</f>
        <v>-60.425715000001219</v>
      </c>
      <c r="AE894" s="644">
        <v>-14.5459</v>
      </c>
      <c r="AF894" s="644">
        <v>11836.957249999999</v>
      </c>
      <c r="AG894" s="388">
        <f>AG884+AG892*3.2+AG893/3.9</f>
        <v>935.72307692307697</v>
      </c>
      <c r="AH894" s="1838">
        <f>AH891+AH884</f>
        <v>551116.82000000007</v>
      </c>
      <c r="AI894" s="1834">
        <f t="shared" si="701"/>
        <v>551.11682000000008</v>
      </c>
      <c r="AJ894" s="2438"/>
      <c r="AK894" s="1723"/>
    </row>
    <row r="895" spans="1:37" s="70" customFormat="1" ht="30" customHeight="1" x14ac:dyDescent="0.25">
      <c r="A895" s="738">
        <v>1</v>
      </c>
      <c r="B895" s="1737">
        <v>1</v>
      </c>
      <c r="C895" s="507" t="s">
        <v>307</v>
      </c>
      <c r="D895" s="507"/>
      <c r="E895" s="407"/>
      <c r="F895" s="711"/>
      <c r="G895" s="440"/>
      <c r="H895" s="440"/>
      <c r="I895" s="388"/>
      <c r="J895" s="125"/>
      <c r="K895" s="125"/>
      <c r="L895" s="464"/>
      <c r="M895" s="464"/>
      <c r="N895" s="464"/>
      <c r="O895" s="464"/>
      <c r="P895" s="464"/>
      <c r="Q895" s="464"/>
      <c r="R895" s="711"/>
      <c r="S895" s="711"/>
      <c r="T895" s="711"/>
      <c r="U895" s="711"/>
      <c r="V895" s="711"/>
      <c r="W895" s="711"/>
      <c r="X895" s="711"/>
      <c r="Y895" s="711"/>
      <c r="Z895" s="711"/>
      <c r="AA895" s="1596"/>
      <c r="AB895" s="711"/>
      <c r="AC895" s="711"/>
      <c r="AD895" s="711"/>
      <c r="AE895" s="711"/>
      <c r="AF895" s="711"/>
      <c r="AG895" s="711"/>
      <c r="AH895" s="1834"/>
      <c r="AI895" s="1834"/>
      <c r="AJ895" s="2438"/>
      <c r="AK895" s="1723"/>
    </row>
    <row r="896" spans="1:37" s="70" customFormat="1" ht="30" customHeight="1" x14ac:dyDescent="0.25">
      <c r="A896" s="738">
        <v>1</v>
      </c>
      <c r="B896" s="1737">
        <v>1</v>
      </c>
      <c r="C896" s="407" t="s">
        <v>198</v>
      </c>
      <c r="D896" s="407"/>
      <c r="E896" s="407"/>
      <c r="F896" s="711">
        <f>SUM(F898,F901)</f>
        <v>1367</v>
      </c>
      <c r="G896" s="440">
        <f>SUM(G898,G901)</f>
        <v>1026</v>
      </c>
      <c r="H896" s="440">
        <f>SUM(H898,H901)</f>
        <v>771</v>
      </c>
      <c r="I896" s="388">
        <f>H896/G896*100</f>
        <v>75.146198830409361</v>
      </c>
      <c r="J896" s="125"/>
      <c r="K896" s="125"/>
      <c r="L896" s="464"/>
      <c r="M896" s="464"/>
      <c r="N896" s="464"/>
      <c r="O896" s="464"/>
      <c r="P896" s="464"/>
      <c r="Q896" s="464"/>
      <c r="R896" s="711"/>
      <c r="S896" s="711"/>
      <c r="T896" s="711"/>
      <c r="U896" s="711"/>
      <c r="V896" s="711"/>
      <c r="W896" s="711"/>
      <c r="X896" s="711"/>
      <c r="Y896" s="711"/>
      <c r="Z896" s="711"/>
      <c r="AA896" s="1596"/>
      <c r="AB896" s="711"/>
      <c r="AC896" s="711"/>
      <c r="AD896" s="711"/>
      <c r="AE896" s="711"/>
      <c r="AF896" s="711"/>
      <c r="AG896" s="711">
        <f>AG897+AG898+AG901</f>
        <v>0</v>
      </c>
      <c r="AH896" s="711">
        <f t="shared" ref="AH896:AI896" si="705">AH897+AH898+AH901</f>
        <v>0</v>
      </c>
      <c r="AI896" s="711">
        <f t="shared" si="705"/>
        <v>0</v>
      </c>
      <c r="AJ896" s="2438"/>
      <c r="AK896" s="1723"/>
    </row>
    <row r="897" spans="1:37" s="70" customFormat="1" ht="30" customHeight="1" x14ac:dyDescent="0.25">
      <c r="A897" s="738">
        <v>1</v>
      </c>
      <c r="B897" s="1737">
        <v>1</v>
      </c>
      <c r="C897" s="407" t="s">
        <v>303</v>
      </c>
      <c r="D897" s="407"/>
      <c r="E897" s="407"/>
      <c r="F897" s="711"/>
      <c r="G897" s="92">
        <f>ROUND(F897/12*$C$3,0)</f>
        <v>0</v>
      </c>
      <c r="H897" s="440"/>
      <c r="I897" s="388"/>
      <c r="J897" s="125"/>
      <c r="K897" s="125"/>
      <c r="L897" s="464"/>
      <c r="M897" s="464"/>
      <c r="N897" s="464"/>
      <c r="O897" s="464"/>
      <c r="P897" s="464"/>
      <c r="Q897" s="464"/>
      <c r="R897" s="711"/>
      <c r="S897" s="711"/>
      <c r="T897" s="711"/>
      <c r="U897" s="711"/>
      <c r="V897" s="711"/>
      <c r="W897" s="711"/>
      <c r="X897" s="711"/>
      <c r="Y897" s="711"/>
      <c r="Z897" s="711"/>
      <c r="AA897" s="1596"/>
      <c r="AB897" s="711"/>
      <c r="AC897" s="711"/>
      <c r="AD897" s="711"/>
      <c r="AE897" s="711"/>
      <c r="AF897" s="711"/>
      <c r="AG897" s="711"/>
      <c r="AH897" s="1834"/>
      <c r="AI897" s="1834"/>
      <c r="AJ897" s="2438"/>
      <c r="AK897" s="1723"/>
    </row>
    <row r="898" spans="1:37" s="70" customFormat="1" ht="30" customHeight="1" x14ac:dyDescent="0.25">
      <c r="A898" s="738">
        <v>1</v>
      </c>
      <c r="B898" s="1737">
        <v>1</v>
      </c>
      <c r="C898" s="407" t="s">
        <v>308</v>
      </c>
      <c r="D898" s="407"/>
      <c r="E898" s="407"/>
      <c r="F898" s="711">
        <f>SUM(F899:F900)</f>
        <v>1167</v>
      </c>
      <c r="G898" s="440">
        <f>SUM(G899:G900)</f>
        <v>876</v>
      </c>
      <c r="H898" s="440">
        <f>SUM(H899:H900)</f>
        <v>718</v>
      </c>
      <c r="I898" s="388">
        <f>H898/G898*100</f>
        <v>81.963470319634695</v>
      </c>
      <c r="J898" s="125"/>
      <c r="K898" s="125"/>
      <c r="L898" s="464"/>
      <c r="M898" s="464"/>
      <c r="N898" s="464"/>
      <c r="O898" s="464"/>
      <c r="P898" s="464"/>
      <c r="Q898" s="464"/>
      <c r="R898" s="711"/>
      <c r="S898" s="711"/>
      <c r="T898" s="711"/>
      <c r="U898" s="711"/>
      <c r="V898" s="711"/>
      <c r="W898" s="711"/>
      <c r="X898" s="711"/>
      <c r="Y898" s="711"/>
      <c r="Z898" s="711"/>
      <c r="AA898" s="1596"/>
      <c r="AB898" s="711"/>
      <c r="AC898" s="711"/>
      <c r="AD898" s="711"/>
      <c r="AE898" s="711"/>
      <c r="AF898" s="711"/>
      <c r="AG898" s="711">
        <f>AG899+AG900</f>
        <v>0</v>
      </c>
      <c r="AH898" s="711">
        <f t="shared" ref="AH898:AI898" si="706">AH899+AH900</f>
        <v>0</v>
      </c>
      <c r="AI898" s="711">
        <f t="shared" si="706"/>
        <v>0</v>
      </c>
      <c r="AJ898" s="2438"/>
      <c r="AK898" s="1723"/>
    </row>
    <row r="899" spans="1:37" s="70" customFormat="1" ht="30" customHeight="1" x14ac:dyDescent="0.25">
      <c r="A899" s="738">
        <v>1</v>
      </c>
      <c r="B899" s="1737">
        <v>1</v>
      </c>
      <c r="C899" s="407" t="s">
        <v>309</v>
      </c>
      <c r="D899" s="407"/>
      <c r="E899" s="407"/>
      <c r="F899" s="711">
        <v>898</v>
      </c>
      <c r="G899" s="92">
        <f>ROUND(F899/12*$C$3,0)</f>
        <v>674</v>
      </c>
      <c r="H899" s="440">
        <v>660</v>
      </c>
      <c r="I899" s="388">
        <f>H899/G899*100</f>
        <v>97.922848664688416</v>
      </c>
      <c r="J899" s="125"/>
      <c r="K899" s="125"/>
      <c r="L899" s="464"/>
      <c r="M899" s="464"/>
      <c r="N899" s="464"/>
      <c r="O899" s="464"/>
      <c r="P899" s="464"/>
      <c r="Q899" s="464"/>
      <c r="R899" s="711"/>
      <c r="S899" s="711"/>
      <c r="T899" s="711"/>
      <c r="U899" s="711"/>
      <c r="V899" s="711"/>
      <c r="W899" s="711"/>
      <c r="X899" s="711"/>
      <c r="Y899" s="711"/>
      <c r="Z899" s="711"/>
      <c r="AA899" s="1596"/>
      <c r="AB899" s="711"/>
      <c r="AC899" s="711"/>
      <c r="AD899" s="711"/>
      <c r="AE899" s="711"/>
      <c r="AF899" s="711"/>
      <c r="AG899" s="711"/>
      <c r="AH899" s="1834"/>
      <c r="AI899" s="1834">
        <f t="shared" ref="AI899:AI902" si="707">AH899/1000</f>
        <v>0</v>
      </c>
      <c r="AJ899" s="2438"/>
      <c r="AK899" s="1723"/>
    </row>
    <row r="900" spans="1:37" s="70" customFormat="1" ht="30" customHeight="1" x14ac:dyDescent="0.25">
      <c r="A900" s="738">
        <v>1</v>
      </c>
      <c r="B900" s="1737">
        <v>1</v>
      </c>
      <c r="C900" s="407" t="s">
        <v>310</v>
      </c>
      <c r="D900" s="407"/>
      <c r="E900" s="407"/>
      <c r="F900" s="711">
        <v>269</v>
      </c>
      <c r="G900" s="92">
        <f>ROUND(F900/12*$C$3,0)</f>
        <v>202</v>
      </c>
      <c r="H900" s="440">
        <v>58</v>
      </c>
      <c r="I900" s="388">
        <f>H900/G900*100</f>
        <v>28.71287128712871</v>
      </c>
      <c r="J900" s="125"/>
      <c r="K900" s="125"/>
      <c r="L900" s="464"/>
      <c r="M900" s="464"/>
      <c r="N900" s="464"/>
      <c r="O900" s="464"/>
      <c r="P900" s="464"/>
      <c r="Q900" s="464"/>
      <c r="R900" s="711"/>
      <c r="S900" s="711"/>
      <c r="T900" s="711"/>
      <c r="U900" s="711"/>
      <c r="V900" s="711"/>
      <c r="W900" s="711"/>
      <c r="X900" s="711"/>
      <c r="Y900" s="711"/>
      <c r="Z900" s="711"/>
      <c r="AA900" s="1596"/>
      <c r="AB900" s="711"/>
      <c r="AC900" s="711"/>
      <c r="AD900" s="711"/>
      <c r="AE900" s="711"/>
      <c r="AF900" s="711"/>
      <c r="AG900" s="711"/>
      <c r="AH900" s="1834"/>
      <c r="AI900" s="1834">
        <f t="shared" si="707"/>
        <v>0</v>
      </c>
      <c r="AJ900" s="2438"/>
      <c r="AK900" s="1723"/>
    </row>
    <row r="901" spans="1:37" s="70" customFormat="1" ht="30" customHeight="1" x14ac:dyDescent="0.25">
      <c r="A901" s="738">
        <v>1</v>
      </c>
      <c r="B901" s="1737">
        <v>1</v>
      </c>
      <c r="C901" s="407" t="s">
        <v>311</v>
      </c>
      <c r="D901" s="407"/>
      <c r="E901" s="407"/>
      <c r="F901" s="711">
        <f>SUM(F902:F902)</f>
        <v>200</v>
      </c>
      <c r="G901" s="440">
        <f>SUM(G902:G902)</f>
        <v>150</v>
      </c>
      <c r="H901" s="440">
        <f>SUM(H902:H902)</f>
        <v>53</v>
      </c>
      <c r="I901" s="388">
        <f>H901/G901*100</f>
        <v>35.333333333333336</v>
      </c>
      <c r="J901" s="125"/>
      <c r="K901" s="125"/>
      <c r="L901" s="464"/>
      <c r="M901" s="464"/>
      <c r="N901" s="464"/>
      <c r="O901" s="464"/>
      <c r="P901" s="464"/>
      <c r="Q901" s="464"/>
      <c r="R901" s="711"/>
      <c r="S901" s="711"/>
      <c r="T901" s="711"/>
      <c r="U901" s="711"/>
      <c r="V901" s="711"/>
      <c r="W901" s="711"/>
      <c r="X901" s="711"/>
      <c r="Y901" s="711"/>
      <c r="Z901" s="711"/>
      <c r="AA901" s="1596"/>
      <c r="AB901" s="711"/>
      <c r="AC901" s="711"/>
      <c r="AD901" s="711"/>
      <c r="AE901" s="711"/>
      <c r="AF901" s="711"/>
      <c r="AG901" s="711">
        <f>AG902</f>
        <v>0</v>
      </c>
      <c r="AH901" s="711">
        <f t="shared" ref="AH901" si="708">AH902</f>
        <v>0</v>
      </c>
      <c r="AI901" s="711">
        <f t="shared" si="707"/>
        <v>0</v>
      </c>
      <c r="AJ901" s="2438"/>
      <c r="AK901" s="1723"/>
    </row>
    <row r="902" spans="1:37" s="70" customFormat="1" ht="30" customHeight="1" x14ac:dyDescent="0.25">
      <c r="A902" s="738">
        <v>1</v>
      </c>
      <c r="B902" s="1737">
        <v>1</v>
      </c>
      <c r="C902" s="407" t="s">
        <v>312</v>
      </c>
      <c r="D902" s="407"/>
      <c r="E902" s="407"/>
      <c r="F902" s="711">
        <v>200</v>
      </c>
      <c r="G902" s="92">
        <f>ROUND(F902/12*$C$3,0)</f>
        <v>150</v>
      </c>
      <c r="H902" s="440">
        <v>53</v>
      </c>
      <c r="I902" s="388">
        <f>H902/G902*100</f>
        <v>35.333333333333336</v>
      </c>
      <c r="J902" s="125"/>
      <c r="K902" s="125"/>
      <c r="L902" s="464"/>
      <c r="M902" s="464"/>
      <c r="N902" s="464"/>
      <c r="O902" s="464"/>
      <c r="P902" s="464"/>
      <c r="Q902" s="464"/>
      <c r="R902" s="711"/>
      <c r="S902" s="711"/>
      <c r="T902" s="711"/>
      <c r="U902" s="711"/>
      <c r="V902" s="711"/>
      <c r="W902" s="711"/>
      <c r="X902" s="711"/>
      <c r="Y902" s="711"/>
      <c r="Z902" s="711"/>
      <c r="AA902" s="1596"/>
      <c r="AB902" s="711"/>
      <c r="AC902" s="711"/>
      <c r="AD902" s="711"/>
      <c r="AE902" s="711"/>
      <c r="AF902" s="711"/>
      <c r="AG902" s="711"/>
      <c r="AH902" s="1834"/>
      <c r="AI902" s="1834">
        <f t="shared" si="707"/>
        <v>0</v>
      </c>
      <c r="AJ902" s="2438"/>
      <c r="AK902" s="1723"/>
    </row>
    <row r="903" spans="1:37" s="70" customFormat="1" ht="24.75" customHeight="1" x14ac:dyDescent="0.25">
      <c r="A903" s="738">
        <v>1</v>
      </c>
      <c r="B903" s="1737">
        <v>1</v>
      </c>
      <c r="C903" s="407" t="s">
        <v>157</v>
      </c>
      <c r="D903" s="407"/>
      <c r="E903" s="407"/>
      <c r="F903" s="711"/>
      <c r="G903" s="92">
        <f>ROUND(F903/12*$C$3,0)</f>
        <v>0</v>
      </c>
      <c r="H903" s="440"/>
      <c r="I903" s="388"/>
      <c r="J903" s="125"/>
      <c r="K903" s="125"/>
      <c r="L903" s="464"/>
      <c r="M903" s="464"/>
      <c r="N903" s="464"/>
      <c r="O903" s="464"/>
      <c r="P903" s="464"/>
      <c r="Q903" s="464"/>
      <c r="R903" s="711"/>
      <c r="S903" s="711"/>
      <c r="T903" s="711"/>
      <c r="U903" s="711"/>
      <c r="V903" s="711"/>
      <c r="W903" s="711"/>
      <c r="X903" s="711"/>
      <c r="Y903" s="711"/>
      <c r="Z903" s="711"/>
      <c r="AA903" s="1596"/>
      <c r="AB903" s="711"/>
      <c r="AC903" s="711"/>
      <c r="AD903" s="711"/>
      <c r="AE903" s="711"/>
      <c r="AF903" s="711"/>
      <c r="AG903" s="711"/>
      <c r="AH903" s="1834"/>
      <c r="AI903" s="1834"/>
      <c r="AJ903" s="2438"/>
      <c r="AK903" s="1723"/>
    </row>
    <row r="904" spans="1:37" s="70" customFormat="1" ht="30.75" customHeight="1" x14ac:dyDescent="0.25">
      <c r="A904" s="738">
        <v>1</v>
      </c>
      <c r="B904" s="1737">
        <v>1</v>
      </c>
      <c r="C904" s="407" t="s">
        <v>158</v>
      </c>
      <c r="D904" s="407"/>
      <c r="E904" s="407"/>
      <c r="F904" s="711">
        <v>1000</v>
      </c>
      <c r="G904" s="92">
        <f>ROUND(F904/12*$C$3,0)</f>
        <v>750</v>
      </c>
      <c r="H904" s="92">
        <v>571</v>
      </c>
      <c r="I904" s="388">
        <f>H904/G904*100</f>
        <v>76.133333333333326</v>
      </c>
      <c r="J904" s="125"/>
      <c r="K904" s="125"/>
      <c r="L904" s="464"/>
      <c r="M904" s="464"/>
      <c r="N904" s="464"/>
      <c r="O904" s="464"/>
      <c r="P904" s="464"/>
      <c r="Q904" s="464"/>
      <c r="R904" s="711"/>
      <c r="S904" s="711"/>
      <c r="T904" s="711"/>
      <c r="U904" s="711"/>
      <c r="V904" s="711"/>
      <c r="W904" s="711"/>
      <c r="X904" s="711"/>
      <c r="Y904" s="711"/>
      <c r="Z904" s="711"/>
      <c r="AA904" s="1596"/>
      <c r="AB904" s="711"/>
      <c r="AC904" s="711"/>
      <c r="AD904" s="711"/>
      <c r="AE904" s="711"/>
      <c r="AF904" s="711"/>
      <c r="AG904" s="711">
        <v>20</v>
      </c>
      <c r="AH904" s="1834">
        <v>16181.800000000001</v>
      </c>
      <c r="AI904" s="1834">
        <f t="shared" ref="AI904:AI905" si="709">AH904/1000</f>
        <v>16.181800000000003</v>
      </c>
      <c r="AJ904" s="2438"/>
      <c r="AK904" s="1723"/>
    </row>
    <row r="905" spans="1:37" s="70" customFormat="1" ht="33" customHeight="1" x14ac:dyDescent="0.25">
      <c r="A905" s="738">
        <v>1</v>
      </c>
      <c r="B905" s="1737">
        <v>1</v>
      </c>
      <c r="C905" s="407" t="s">
        <v>356</v>
      </c>
      <c r="D905" s="407"/>
      <c r="E905" s="407"/>
      <c r="F905" s="711">
        <v>300</v>
      </c>
      <c r="G905" s="92">
        <f>ROUND(F905/12*$C$3,0)</f>
        <v>225</v>
      </c>
      <c r="H905" s="92">
        <v>197</v>
      </c>
      <c r="I905" s="388">
        <f>H905/G905*100</f>
        <v>87.555555555555557</v>
      </c>
      <c r="J905" s="125"/>
      <c r="K905" s="125"/>
      <c r="L905" s="464"/>
      <c r="M905" s="464"/>
      <c r="N905" s="464"/>
      <c r="O905" s="464"/>
      <c r="P905" s="464"/>
      <c r="Q905" s="464"/>
      <c r="R905" s="711"/>
      <c r="S905" s="711"/>
      <c r="T905" s="711"/>
      <c r="U905" s="711"/>
      <c r="V905" s="711"/>
      <c r="W905" s="711"/>
      <c r="X905" s="711"/>
      <c r="Y905" s="711"/>
      <c r="Z905" s="711"/>
      <c r="AA905" s="1596"/>
      <c r="AB905" s="711"/>
      <c r="AC905" s="711"/>
      <c r="AD905" s="711"/>
      <c r="AE905" s="711"/>
      <c r="AF905" s="711"/>
      <c r="AG905" s="711">
        <v>4</v>
      </c>
      <c r="AH905" s="1834">
        <v>3236.36</v>
      </c>
      <c r="AI905" s="1834">
        <f t="shared" si="709"/>
        <v>3.2363600000000003</v>
      </c>
      <c r="AJ905" s="2438"/>
      <c r="AK905" s="1723"/>
    </row>
    <row r="906" spans="1:37" s="70" customFormat="1" ht="17.25" customHeight="1" x14ac:dyDescent="0.25">
      <c r="A906" s="738">
        <v>1</v>
      </c>
      <c r="B906" s="1737">
        <v>1</v>
      </c>
      <c r="C906" s="213" t="s">
        <v>165</v>
      </c>
      <c r="D906" s="213"/>
      <c r="E906" s="508"/>
      <c r="F906" s="712">
        <f>F896+F904</f>
        <v>2367</v>
      </c>
      <c r="G906" s="388">
        <f>G896+G904</f>
        <v>1776</v>
      </c>
      <c r="H906" s="388">
        <f>H896+H904</f>
        <v>1342</v>
      </c>
      <c r="I906" s="388">
        <f>H906/G906*100</f>
        <v>75.563063063063069</v>
      </c>
      <c r="J906" s="125"/>
      <c r="K906" s="125"/>
      <c r="L906" s="464"/>
      <c r="M906" s="464"/>
      <c r="N906" s="464"/>
      <c r="O906" s="464"/>
      <c r="P906" s="464"/>
      <c r="Q906" s="464"/>
      <c r="R906" s="644">
        <v>3166.26629</v>
      </c>
      <c r="S906" s="644">
        <v>3166.26629</v>
      </c>
      <c r="T906" s="644">
        <v>3166.26629</v>
      </c>
      <c r="U906" s="644">
        <v>3166.26629</v>
      </c>
      <c r="V906" s="644">
        <v>3166.26629</v>
      </c>
      <c r="W906" s="644">
        <v>3166.26629</v>
      </c>
      <c r="X906" s="644">
        <v>3166.26629</v>
      </c>
      <c r="Y906" s="644">
        <v>3166.26629</v>
      </c>
      <c r="Z906" s="644">
        <v>3166.26629</v>
      </c>
      <c r="AA906" s="1601">
        <f>R906/12*$C$3+(S906-R906)/11*8+(T906-S906)/10*7+(U906-T906)/9*6+(V906-U906)/8*5+(W906-V906)/7*4+(X906-W906)/6*3+(Y906-X906)/5*2+(Z906-Y906)/4*1</f>
        <v>2374.6997175000001</v>
      </c>
      <c r="AB906" s="644">
        <f>AF906-AE906</f>
        <v>1780.04664</v>
      </c>
      <c r="AC906" s="644"/>
      <c r="AD906" s="644">
        <f>AB906-AA906</f>
        <v>-594.65307750000011</v>
      </c>
      <c r="AE906" s="644">
        <v>-19.566310000000001</v>
      </c>
      <c r="AF906" s="644">
        <v>1760.4803300000001</v>
      </c>
      <c r="AG906" s="388">
        <f>AG896+AG904</f>
        <v>20</v>
      </c>
      <c r="AH906" s="644">
        <f>AH904+AH896</f>
        <v>16181.800000000001</v>
      </c>
      <c r="AI906" s="644">
        <f t="shared" ref="AI906" si="710">AI904+AI896</f>
        <v>16.181800000000003</v>
      </c>
      <c r="AJ906" s="2438"/>
      <c r="AK906" s="1723"/>
    </row>
    <row r="907" spans="1:37" s="70" customFormat="1" ht="17.25" customHeight="1" x14ac:dyDescent="0.25">
      <c r="A907" s="738"/>
      <c r="B907" s="1737"/>
      <c r="C907" s="611" t="s">
        <v>160</v>
      </c>
      <c r="D907" s="611"/>
      <c r="E907" s="672"/>
      <c r="F907" s="2232"/>
      <c r="G907" s="673"/>
      <c r="H907" s="673"/>
      <c r="I907" s="673"/>
      <c r="J907" s="125"/>
      <c r="K907" s="125"/>
      <c r="L907" s="464"/>
      <c r="M907" s="464"/>
      <c r="N907" s="464"/>
      <c r="O907" s="464"/>
      <c r="P907" s="464"/>
      <c r="Q907" s="464"/>
      <c r="R907" s="644">
        <v>135.65799999999999</v>
      </c>
      <c r="S907" s="644">
        <v>135.65799999999999</v>
      </c>
      <c r="T907" s="644">
        <v>135.65799999999999</v>
      </c>
      <c r="U907" s="644">
        <v>135.65799999999999</v>
      </c>
      <c r="V907" s="644">
        <v>135.65799999999999</v>
      </c>
      <c r="W907" s="644">
        <v>135.65799999999999</v>
      </c>
      <c r="X907" s="644">
        <v>135.65799999999999</v>
      </c>
      <c r="Y907" s="644">
        <v>135.65799999999999</v>
      </c>
      <c r="Z907" s="644">
        <v>135.65799999999999</v>
      </c>
      <c r="AA907" s="1601">
        <f>R907/12*$C$3+(S907-R907)/11*8+(T907-S907)/10*7+(U907-T907)/9*6+(V907-U907)/8*5+(W907-V907)/7*4+(X907-W907)/6*3+(Y907-X907)/5*2+(Z907-Y907)/4*1</f>
        <v>101.7435</v>
      </c>
      <c r="AB907" s="644">
        <f>AF907-AE907</f>
        <v>0</v>
      </c>
      <c r="AC907" s="644"/>
      <c r="AD907" s="644">
        <f>AB907-AA907</f>
        <v>-101.7435</v>
      </c>
      <c r="AE907" s="644"/>
      <c r="AF907" s="644"/>
      <c r="AG907" s="644"/>
      <c r="AH907" s="644"/>
      <c r="AI907" s="644"/>
      <c r="AJ907" s="2438"/>
      <c r="AK907" s="1723"/>
    </row>
    <row r="908" spans="1:37" s="70" customFormat="1" ht="17.25" customHeight="1" x14ac:dyDescent="0.25">
      <c r="A908" s="738"/>
      <c r="B908" s="1737"/>
      <c r="C908" s="832" t="s">
        <v>78</v>
      </c>
      <c r="D908" s="832"/>
      <c r="E908" s="672"/>
      <c r="F908" s="711">
        <v>100</v>
      </c>
      <c r="G908" s="92">
        <f>ROUND(F908/12*$C$3,0)</f>
        <v>75</v>
      </c>
      <c r="H908" s="829"/>
      <c r="I908" s="829">
        <f>H908/G908*100</f>
        <v>0</v>
      </c>
      <c r="J908" s="125"/>
      <c r="K908" s="125"/>
      <c r="L908" s="464"/>
      <c r="M908" s="464"/>
      <c r="N908" s="464"/>
      <c r="O908" s="464"/>
      <c r="P908" s="464"/>
      <c r="Q908" s="464"/>
      <c r="R908" s="644"/>
      <c r="S908" s="644"/>
      <c r="T908" s="644"/>
      <c r="U908" s="644"/>
      <c r="V908" s="644"/>
      <c r="W908" s="644"/>
      <c r="X908" s="644"/>
      <c r="Y908" s="644"/>
      <c r="Z908" s="644"/>
      <c r="AA908" s="1601"/>
      <c r="AB908" s="644"/>
      <c r="AC908" s="644"/>
      <c r="AD908" s="644"/>
      <c r="AE908" s="644"/>
      <c r="AF908" s="644"/>
      <c r="AG908" s="644"/>
      <c r="AH908" s="644"/>
      <c r="AI908" s="644"/>
      <c r="AJ908" s="2438"/>
      <c r="AK908" s="1723"/>
    </row>
    <row r="909" spans="1:37" s="70" customFormat="1" ht="26.25" customHeight="1" x14ac:dyDescent="0.25">
      <c r="A909" s="738">
        <v>1</v>
      </c>
      <c r="B909" s="1737">
        <v>1</v>
      </c>
      <c r="C909" s="672" t="s">
        <v>343</v>
      </c>
      <c r="D909" s="672"/>
      <c r="E909" s="672"/>
      <c r="F909" s="2232">
        <f>SUM(F906,F894)</f>
        <v>35339.690598290603</v>
      </c>
      <c r="G909" s="673">
        <f>SUM(G906,G894)</f>
        <v>26507.14643874644</v>
      </c>
      <c r="H909" s="673">
        <f>SUM(H906,H894)</f>
        <v>23796.658974358976</v>
      </c>
      <c r="I909" s="673">
        <f>H909/G909*100</f>
        <v>89.774502998084131</v>
      </c>
      <c r="J909" s="674"/>
      <c r="K909" s="674"/>
      <c r="L909" s="673"/>
      <c r="M909" s="673"/>
      <c r="N909" s="673"/>
      <c r="O909" s="673"/>
      <c r="P909" s="673"/>
      <c r="Q909" s="673"/>
      <c r="R909" s="644">
        <f t="shared" ref="R909:X909" si="711">SUM(R907,R906,R894)</f>
        <v>19415.45679</v>
      </c>
      <c r="S909" s="644">
        <f t="shared" si="711"/>
        <v>19415.45679</v>
      </c>
      <c r="T909" s="644">
        <f t="shared" si="711"/>
        <v>19415.45679</v>
      </c>
      <c r="U909" s="644">
        <f t="shared" si="711"/>
        <v>19415.45679</v>
      </c>
      <c r="V909" s="644">
        <f t="shared" si="711"/>
        <v>19415.45679</v>
      </c>
      <c r="W909" s="644">
        <f t="shared" si="711"/>
        <v>19415.45679</v>
      </c>
      <c r="X909" s="644">
        <f t="shared" si="711"/>
        <v>19242.236280000001</v>
      </c>
      <c r="Y909" s="644">
        <f t="shared" ref="Y909:Z909" si="712">SUM(Y907,Y906,Y894)</f>
        <v>19242.236280000001</v>
      </c>
      <c r="Z909" s="644">
        <f t="shared" si="712"/>
        <v>19242.236280000001</v>
      </c>
      <c r="AA909" s="644">
        <f t="shared" ref="AA909:AF909" si="713">SUM(AA907,AA906,AA894)</f>
        <v>14388.3720825</v>
      </c>
      <c r="AB909" s="644">
        <f t="shared" si="713"/>
        <v>13631.549789999999</v>
      </c>
      <c r="AC909" s="644">
        <f t="shared" si="713"/>
        <v>0</v>
      </c>
      <c r="AD909" s="644">
        <f t="shared" si="713"/>
        <v>-756.82229250000137</v>
      </c>
      <c r="AE909" s="644">
        <f t="shared" si="713"/>
        <v>-34.112210000000005</v>
      </c>
      <c r="AF909" s="644">
        <f t="shared" si="713"/>
        <v>13597.43758</v>
      </c>
      <c r="AG909" s="673">
        <f>SUM(AG906,AG894)</f>
        <v>955.72307692307697</v>
      </c>
      <c r="AH909" s="644">
        <f>SUM(AH907,AH906,AH894)</f>
        <v>567298.62000000011</v>
      </c>
      <c r="AI909" s="644">
        <f t="shared" ref="AI909" si="714">SUM(AI907,AI906,AI894)</f>
        <v>567.29862000000003</v>
      </c>
      <c r="AJ909" s="2438"/>
      <c r="AK909" s="1723"/>
    </row>
    <row r="910" spans="1:37" s="70" customFormat="1" ht="15" customHeight="1" x14ac:dyDescent="0.25">
      <c r="A910" s="738">
        <v>1</v>
      </c>
      <c r="B910" s="1737">
        <v>1</v>
      </c>
      <c r="C910" s="282" t="s">
        <v>31</v>
      </c>
      <c r="D910" s="282"/>
      <c r="E910" s="217"/>
      <c r="F910" s="2231"/>
      <c r="G910" s="675"/>
      <c r="H910" s="675"/>
      <c r="I910" s="675"/>
      <c r="J910" s="674"/>
      <c r="K910" s="674"/>
      <c r="L910" s="673"/>
      <c r="M910" s="673"/>
      <c r="N910" s="673"/>
      <c r="O910" s="673"/>
      <c r="P910" s="673"/>
      <c r="Q910" s="673"/>
      <c r="R910" s="63"/>
      <c r="S910" s="63"/>
      <c r="T910" s="63"/>
      <c r="U910" s="63"/>
      <c r="V910" s="63"/>
      <c r="W910" s="63"/>
      <c r="X910" s="63"/>
      <c r="Y910" s="63"/>
      <c r="Z910" s="63"/>
      <c r="AA910" s="1593"/>
      <c r="AB910" s="63"/>
      <c r="AC910" s="63"/>
      <c r="AD910" s="63"/>
      <c r="AE910" s="63"/>
      <c r="AF910" s="63"/>
      <c r="AG910" s="63"/>
      <c r="AH910" s="1829"/>
      <c r="AI910" s="1829"/>
      <c r="AJ910" s="2438"/>
      <c r="AK910" s="1723"/>
    </row>
    <row r="911" spans="1:37" s="70" customFormat="1" ht="15" customHeight="1" x14ac:dyDescent="0.25">
      <c r="A911" s="738">
        <v>1</v>
      </c>
      <c r="B911" s="1737">
        <v>1</v>
      </c>
      <c r="C911" s="144" t="s">
        <v>6</v>
      </c>
      <c r="D911" s="144"/>
      <c r="E911" s="833">
        <v>300</v>
      </c>
      <c r="F911" s="867">
        <v>170</v>
      </c>
      <c r="G911" s="92">
        <f>ROUND(F911/12*$C$3,0)</f>
        <v>128</v>
      </c>
      <c r="H911" s="92">
        <v>126</v>
      </c>
      <c r="I911" s="92">
        <f>H911/G911*100</f>
        <v>98.4375</v>
      </c>
      <c r="J911" s="363">
        <v>9</v>
      </c>
      <c r="K911" s="93">
        <f>N911/H911</f>
        <v>11.968253968253968</v>
      </c>
      <c r="L911" s="94">
        <f>ROUND(F911*J911,0)</f>
        <v>1530</v>
      </c>
      <c r="M911" s="94">
        <f t="shared" ref="M911" si="715">ROUND(L911/12*$C$3,0)</f>
        <v>1148</v>
      </c>
      <c r="N911" s="94">
        <v>1508</v>
      </c>
      <c r="O911" s="94">
        <f>N911/M911*100</f>
        <v>131.35888501742161</v>
      </c>
      <c r="P911" s="94">
        <f>L911/E911</f>
        <v>5.0999999999999996</v>
      </c>
      <c r="Q911" s="94">
        <f>N911/$C$3*12/P911</f>
        <v>394.24836601307192</v>
      </c>
      <c r="R911" s="711"/>
      <c r="S911" s="711"/>
      <c r="T911" s="711"/>
      <c r="U911" s="711"/>
      <c r="V911" s="711"/>
      <c r="W911" s="711"/>
      <c r="X911" s="711"/>
      <c r="Y911" s="711"/>
      <c r="Z911" s="711"/>
      <c r="AA911" s="1596"/>
      <c r="AB911" s="711"/>
      <c r="AC911" s="711"/>
      <c r="AD911" s="711"/>
      <c r="AE911" s="711"/>
      <c r="AF911" s="711"/>
      <c r="AG911" s="711"/>
      <c r="AH911" s="1834"/>
      <c r="AI911" s="1834"/>
      <c r="AJ911" s="2438"/>
      <c r="AK911" s="1723"/>
    </row>
    <row r="912" spans="1:37" s="70" customFormat="1" ht="15" customHeight="1" x14ac:dyDescent="0.25">
      <c r="A912" s="738"/>
      <c r="B912" s="1737"/>
      <c r="C912" s="144" t="s">
        <v>155</v>
      </c>
      <c r="D912" s="144"/>
      <c r="E912" s="833">
        <v>300</v>
      </c>
      <c r="F912" s="867">
        <v>20</v>
      </c>
      <c r="G912" s="92">
        <f>ROUND(F912/12*$C$3,0)</f>
        <v>15</v>
      </c>
      <c r="H912" s="92">
        <v>6</v>
      </c>
      <c r="I912" s="92">
        <f>H912/G912*100</f>
        <v>40</v>
      </c>
      <c r="J912" s="363">
        <v>10</v>
      </c>
      <c r="K912" s="93">
        <f>N912/H912</f>
        <v>12.333333333333334</v>
      </c>
      <c r="L912" s="94">
        <f>ROUND(F912*J912,0)</f>
        <v>200</v>
      </c>
      <c r="M912" s="94">
        <f t="shared" ref="M912" si="716">ROUND(L912/12*$C$3,0)</f>
        <v>150</v>
      </c>
      <c r="N912" s="94">
        <v>74</v>
      </c>
      <c r="O912" s="94">
        <f>N912/M912*100</f>
        <v>49.333333333333336</v>
      </c>
      <c r="P912" s="94">
        <f>L912/E912</f>
        <v>0.66666666666666663</v>
      </c>
      <c r="Q912" s="94">
        <f>N912/$C$3*12/P912</f>
        <v>148</v>
      </c>
      <c r="R912" s="711">
        <v>702.02499999999998</v>
      </c>
      <c r="S912" s="711">
        <v>702.02499999999998</v>
      </c>
      <c r="T912" s="711">
        <v>702.02499999999998</v>
      </c>
      <c r="U912" s="711">
        <v>702.02499999999998</v>
      </c>
      <c r="V912" s="711">
        <v>702.02499999999998</v>
      </c>
      <c r="W912" s="711">
        <v>702.02499999999998</v>
      </c>
      <c r="X912" s="711">
        <v>702.02499999999998</v>
      </c>
      <c r="Y912" s="711">
        <v>702.02499999999998</v>
      </c>
      <c r="Z912" s="711">
        <v>702.02499999999998</v>
      </c>
      <c r="AA912" s="1596">
        <f>R912/12*$C$3+(S912-R912)/11*8+(T912-S912)/10*7+(U912-T912)/9*6+(V912-U912)/8*5+(W912-V912)/7*4+(X912-W912)/6*3+(Y912-X912)/5*2+(Z912-Y912)/4*1</f>
        <v>526.51874999999995</v>
      </c>
      <c r="AB912" s="711">
        <f>AF912-AE912</f>
        <v>0</v>
      </c>
      <c r="AC912" s="711"/>
      <c r="AD912" s="711">
        <f>AB912-AA912</f>
        <v>-526.51874999999995</v>
      </c>
      <c r="AE912" s="711"/>
      <c r="AF912" s="711"/>
      <c r="AG912" s="711"/>
      <c r="AH912" s="1834"/>
      <c r="AI912" s="1834"/>
      <c r="AJ912" s="2438"/>
      <c r="AK912" s="1723"/>
    </row>
    <row r="913" spans="1:37" s="70" customFormat="1" ht="15" customHeight="1" x14ac:dyDescent="0.25">
      <c r="A913" s="738">
        <v>1</v>
      </c>
      <c r="B913" s="1737">
        <v>1</v>
      </c>
      <c r="C913" s="508" t="s">
        <v>13</v>
      </c>
      <c r="D913" s="508"/>
      <c r="E913" s="508"/>
      <c r="F913" s="2179">
        <f>SUM(F911:F912)</f>
        <v>190</v>
      </c>
      <c r="G913" s="412">
        <f t="shared" ref="G913:H913" si="717">SUM(G911:G912)</f>
        <v>143</v>
      </c>
      <c r="H913" s="412">
        <f t="shared" si="717"/>
        <v>132</v>
      </c>
      <c r="I913" s="412">
        <f>H913/G913*100</f>
        <v>92.307692307692307</v>
      </c>
      <c r="J913" s="678">
        <f>IF(F913=0,0,L913/F913)</f>
        <v>9.1052631578947363</v>
      </c>
      <c r="K913" s="117">
        <f>N913/H913</f>
        <v>11.984848484848484</v>
      </c>
      <c r="L913" s="412">
        <f t="shared" ref="L913:N913" si="718">SUM(L911:L912)</f>
        <v>1730</v>
      </c>
      <c r="M913" s="412">
        <f t="shared" si="718"/>
        <v>1298</v>
      </c>
      <c r="N913" s="2770">
        <f t="shared" si="718"/>
        <v>1582</v>
      </c>
      <c r="O913" s="94">
        <f>N913/M913*100</f>
        <v>121.87981510015409</v>
      </c>
      <c r="P913" s="412">
        <f>SUM(P911:P911)</f>
        <v>5.0999999999999996</v>
      </c>
      <c r="Q913" s="94">
        <f>N913/$C$3*12/P913</f>
        <v>413.59477124183002</v>
      </c>
      <c r="R913" s="412"/>
      <c r="S913" s="412"/>
      <c r="T913" s="412"/>
      <c r="U913" s="412"/>
      <c r="V913" s="412"/>
      <c r="W913" s="412"/>
      <c r="X913" s="412"/>
      <c r="Y913" s="412"/>
      <c r="Z913" s="412"/>
      <c r="AA913" s="1610"/>
      <c r="AB913" s="412"/>
      <c r="AC913" s="412"/>
      <c r="AD913" s="412"/>
      <c r="AE913" s="412"/>
      <c r="AF913" s="412"/>
      <c r="AG913" s="412"/>
      <c r="AH913" s="1855"/>
      <c r="AI913" s="1855"/>
      <c r="AJ913" s="2438"/>
      <c r="AK913" s="1723"/>
    </row>
    <row r="914" spans="1:37" s="70" customFormat="1" ht="15" customHeight="1" x14ac:dyDescent="0.25">
      <c r="A914" s="738">
        <v>1</v>
      </c>
      <c r="B914" s="1737">
        <v>1</v>
      </c>
      <c r="C914" s="217" t="s">
        <v>148</v>
      </c>
      <c r="D914" s="217"/>
      <c r="E914" s="508"/>
      <c r="F914" s="2179"/>
      <c r="G914" s="412"/>
      <c r="H914" s="412"/>
      <c r="I914" s="412"/>
      <c r="J914" s="678"/>
      <c r="K914" s="117"/>
      <c r="L914" s="412"/>
      <c r="M914" s="412"/>
      <c r="N914" s="412"/>
      <c r="O914" s="94"/>
      <c r="P914" s="94"/>
      <c r="Q914" s="94"/>
      <c r="R914" s="412"/>
      <c r="S914" s="412"/>
      <c r="T914" s="412"/>
      <c r="U914" s="412"/>
      <c r="V914" s="412"/>
      <c r="W914" s="412"/>
      <c r="X914" s="412"/>
      <c r="Y914" s="412"/>
      <c r="Z914" s="412"/>
      <c r="AA914" s="1610"/>
      <c r="AB914" s="412"/>
      <c r="AC914" s="412"/>
      <c r="AD914" s="412"/>
      <c r="AE914" s="412"/>
      <c r="AF914" s="412"/>
      <c r="AG914" s="412"/>
      <c r="AH914" s="1855"/>
      <c r="AI914" s="1855"/>
      <c r="AJ914" s="2438"/>
      <c r="AK914" s="1723"/>
    </row>
    <row r="915" spans="1:37" s="70" customFormat="1" ht="15" customHeight="1" x14ac:dyDescent="0.25">
      <c r="A915" s="738">
        <v>1</v>
      </c>
      <c r="B915" s="1737">
        <v>1</v>
      </c>
      <c r="C915" s="150" t="s">
        <v>55</v>
      </c>
      <c r="D915" s="150"/>
      <c r="E915" s="833">
        <v>240</v>
      </c>
      <c r="F915" s="867">
        <v>200</v>
      </c>
      <c r="G915" s="92">
        <f>(F915-(F918/12*3))/9*($C$3-3)+F918/12*3</f>
        <v>153.75</v>
      </c>
      <c r="H915" s="92">
        <v>187</v>
      </c>
      <c r="I915" s="92">
        <f>H915/G915*100</f>
        <v>121.6260162601626</v>
      </c>
      <c r="J915" s="501">
        <v>8</v>
      </c>
      <c r="K915" s="93">
        <f>N915/H915</f>
        <v>9.9197860962566846</v>
      </c>
      <c r="L915" s="94">
        <f>ROUND(F915*J915,0)</f>
        <v>1600</v>
      </c>
      <c r="M915" s="94">
        <f>(L915-(L918/12*3))/9*($C$3-3)+L918/12*3</f>
        <v>1233.3333333333335</v>
      </c>
      <c r="N915" s="94">
        <v>1855</v>
      </c>
      <c r="O915" s="94">
        <f>N915/M915*100</f>
        <v>150.40540540540539</v>
      </c>
      <c r="P915" s="94">
        <f>L915/E915</f>
        <v>6.666666666666667</v>
      </c>
      <c r="Q915" s="94">
        <f>N915/$C$3*12/P915</f>
        <v>371</v>
      </c>
      <c r="R915" s="711"/>
      <c r="S915" s="711"/>
      <c r="T915" s="711"/>
      <c r="U915" s="711"/>
      <c r="V915" s="711"/>
      <c r="W915" s="711"/>
      <c r="X915" s="711"/>
      <c r="Y915" s="711"/>
      <c r="Z915" s="711"/>
      <c r="AA915" s="1610"/>
      <c r="AB915" s="412"/>
      <c r="AC915" s="412"/>
      <c r="AD915" s="412"/>
      <c r="AE915" s="711"/>
      <c r="AF915" s="711"/>
      <c r="AG915" s="711"/>
      <c r="AH915" s="1834"/>
      <c r="AI915" s="1834"/>
      <c r="AJ915" s="2438"/>
      <c r="AK915" s="1723"/>
    </row>
    <row r="916" spans="1:37" s="70" customFormat="1" ht="15" customHeight="1" x14ac:dyDescent="0.25">
      <c r="A916" s="738"/>
      <c r="B916" s="1737"/>
      <c r="C916" s="150" t="s">
        <v>155</v>
      </c>
      <c r="D916" s="150"/>
      <c r="E916" s="2498">
        <v>240</v>
      </c>
      <c r="F916" s="867">
        <v>20</v>
      </c>
      <c r="G916" s="2558">
        <f>ROUND(F916/9*($C$3-3),0)</f>
        <v>13</v>
      </c>
      <c r="H916" s="92">
        <v>4</v>
      </c>
      <c r="I916" s="92">
        <f t="shared" ref="I916:I917" si="719">H916/G916*100</f>
        <v>30.76923076923077</v>
      </c>
      <c r="J916" s="501">
        <v>10</v>
      </c>
      <c r="K916" s="93">
        <f>N916/H916</f>
        <v>10</v>
      </c>
      <c r="L916" s="94">
        <f>ROUND(F916*J916,0)</f>
        <v>200</v>
      </c>
      <c r="M916" s="94">
        <f>ROUND(L916/9*($C$3-3),0)</f>
        <v>133</v>
      </c>
      <c r="N916" s="94">
        <v>40</v>
      </c>
      <c r="O916" s="94">
        <f>N916/M916*100</f>
        <v>30.075187969924812</v>
      </c>
      <c r="P916" s="94">
        <f>L916/E916</f>
        <v>0.83333333333333337</v>
      </c>
      <c r="Q916" s="94">
        <f>N916/$C$3*12/P916</f>
        <v>64</v>
      </c>
      <c r="R916" s="711">
        <v>586.30700000000002</v>
      </c>
      <c r="S916" s="711">
        <v>586.30700000000002</v>
      </c>
      <c r="T916" s="711">
        <v>586.30700000000002</v>
      </c>
      <c r="U916" s="711">
        <v>586.30700000000002</v>
      </c>
      <c r="V916" s="711">
        <v>586.30700000000002</v>
      </c>
      <c r="W916" s="711">
        <v>586.30700000000002</v>
      </c>
      <c r="X916" s="711">
        <v>586.30700000000002</v>
      </c>
      <c r="Y916" s="711">
        <v>586.30700000000002</v>
      </c>
      <c r="Z916" s="711">
        <v>586.30700000000002</v>
      </c>
      <c r="AA916" s="1675">
        <f>R916/12*$C$3+(S916-R916)/11*8+(T916-S916)/10*7+(U916-T916)/9*6+(V916-U916)/8*5+(W916-V916)/7*4+(X916-W916)/6*3+(Y916-X916)/5*2+(Z916-Y916)/4*1</f>
        <v>439.73025000000001</v>
      </c>
      <c r="AB916" s="412">
        <f>AF916-AE916</f>
        <v>115.91126</v>
      </c>
      <c r="AC916" s="412"/>
      <c r="AD916" s="412">
        <f>AB916-AA916</f>
        <v>-323.81898999999999</v>
      </c>
      <c r="AE916" s="711">
        <v>0</v>
      </c>
      <c r="AF916" s="711">
        <v>115.91126</v>
      </c>
      <c r="AG916" s="711"/>
      <c r="AH916" s="1834"/>
      <c r="AI916" s="1834"/>
      <c r="AJ916" s="2438"/>
      <c r="AK916" s="1723"/>
    </row>
    <row r="917" spans="1:37" s="70" customFormat="1" ht="15" customHeight="1" x14ac:dyDescent="0.25">
      <c r="A917" s="738"/>
      <c r="B917" s="1737"/>
      <c r="C917" s="150" t="s">
        <v>9</v>
      </c>
      <c r="D917" s="150"/>
      <c r="E917" s="2498">
        <v>240</v>
      </c>
      <c r="F917" s="867">
        <v>25</v>
      </c>
      <c r="G917" s="2558">
        <f>ROUND(F917/9*($C$3-3),0)</f>
        <v>17</v>
      </c>
      <c r="H917" s="92">
        <v>23</v>
      </c>
      <c r="I917" s="92">
        <f t="shared" si="719"/>
        <v>135.29411764705884</v>
      </c>
      <c r="J917" s="501">
        <v>8</v>
      </c>
      <c r="K917" s="93">
        <f>N917/H917</f>
        <v>10</v>
      </c>
      <c r="L917" s="94">
        <f>ROUND(F917*J917,0)</f>
        <v>200</v>
      </c>
      <c r="M917" s="94">
        <f>ROUND(L917/9*($C$3-3),0)</f>
        <v>133</v>
      </c>
      <c r="N917" s="94">
        <v>230</v>
      </c>
      <c r="O917" s="94">
        <f>N917/M917*100</f>
        <v>172.93233082706766</v>
      </c>
      <c r="P917" s="94">
        <f>L917/E917</f>
        <v>0.83333333333333337</v>
      </c>
      <c r="Q917" s="94">
        <f>N917/$C$3*12/P917</f>
        <v>368</v>
      </c>
      <c r="R917" s="711"/>
      <c r="S917" s="711"/>
      <c r="T917" s="711"/>
      <c r="U917" s="711"/>
      <c r="V917" s="711"/>
      <c r="W917" s="711"/>
      <c r="X917" s="711"/>
      <c r="Y917" s="711"/>
      <c r="Z917" s="711"/>
      <c r="AA917" s="1610"/>
      <c r="AB917" s="412"/>
      <c r="AC917" s="412"/>
      <c r="AD917" s="412"/>
      <c r="AE917" s="711"/>
      <c r="AF917" s="711"/>
      <c r="AG917" s="711"/>
      <c r="AH917" s="1834"/>
      <c r="AI917" s="1834"/>
      <c r="AJ917" s="2438"/>
      <c r="AK917" s="1723"/>
    </row>
    <row r="918" spans="1:37" s="96" customFormat="1" ht="15" customHeight="1" x14ac:dyDescent="0.25">
      <c r="A918" s="738">
        <v>1</v>
      </c>
      <c r="B918" s="1737">
        <v>1</v>
      </c>
      <c r="C918" s="280" t="s">
        <v>187</v>
      </c>
      <c r="D918" s="823"/>
      <c r="E918" s="679"/>
      <c r="F918" s="2179">
        <f>SUM(F915:F917)</f>
        <v>245</v>
      </c>
      <c r="G918" s="412">
        <f t="shared" ref="G918:H918" si="720">SUM(G915:G917)</f>
        <v>183.75</v>
      </c>
      <c r="H918" s="412">
        <f t="shared" si="720"/>
        <v>214</v>
      </c>
      <c r="I918" s="116">
        <f>H918/G918*100</f>
        <v>116.46258503401361</v>
      </c>
      <c r="J918" s="801">
        <f>L918/F918</f>
        <v>8.1632653061224492</v>
      </c>
      <c r="K918" s="795">
        <f>N918/H918</f>
        <v>9.9299065420560755</v>
      </c>
      <c r="L918" s="412">
        <f t="shared" ref="L918:P918" si="721">SUM(L915:L917)</f>
        <v>2000</v>
      </c>
      <c r="M918" s="412">
        <f t="shared" si="721"/>
        <v>1499.3333333333335</v>
      </c>
      <c r="N918" s="2770">
        <f t="shared" si="721"/>
        <v>2125</v>
      </c>
      <c r="O918" s="118">
        <f>N918/M918*100</f>
        <v>141.72965762561137</v>
      </c>
      <c r="P918" s="412">
        <f t="shared" si="721"/>
        <v>8.3333333333333339</v>
      </c>
      <c r="Q918" s="94">
        <f>N918/$C$3*12/P918</f>
        <v>340</v>
      </c>
      <c r="R918" s="712"/>
      <c r="S918" s="712"/>
      <c r="T918" s="712"/>
      <c r="U918" s="712"/>
      <c r="V918" s="712"/>
      <c r="W918" s="712"/>
      <c r="X918" s="712"/>
      <c r="Y918" s="712"/>
      <c r="Z918" s="712"/>
      <c r="AA918" s="1641"/>
      <c r="AB918" s="412"/>
      <c r="AC918" s="412"/>
      <c r="AD918" s="412"/>
      <c r="AE918" s="118"/>
      <c r="AF918" s="118"/>
      <c r="AG918" s="118"/>
      <c r="AH918" s="1842"/>
      <c r="AI918" s="1842"/>
      <c r="AJ918" s="2438"/>
      <c r="AK918" s="2398"/>
    </row>
    <row r="919" spans="1:37" s="70" customFormat="1" ht="29.25" customHeight="1" x14ac:dyDescent="0.25">
      <c r="A919" s="738">
        <v>1</v>
      </c>
      <c r="B919" s="1737">
        <v>1</v>
      </c>
      <c r="C919" s="437" t="s">
        <v>172</v>
      </c>
      <c r="D919" s="437"/>
      <c r="E919" s="437"/>
      <c r="F919" s="2179">
        <f>SUM(F918,F913)</f>
        <v>435</v>
      </c>
      <c r="G919" s="644">
        <f t="shared" ref="G919:H919" si="722">SUM(G918,G913)</f>
        <v>326.75</v>
      </c>
      <c r="H919" s="644">
        <f t="shared" si="722"/>
        <v>346</v>
      </c>
      <c r="I919" s="644">
        <f>H919/G919*100</f>
        <v>105.89135424636574</v>
      </c>
      <c r="J919" s="849">
        <f>L919/F919</f>
        <v>8.5747126436781613</v>
      </c>
      <c r="K919" s="795">
        <f>N919/H919</f>
        <v>10.713872832369942</v>
      </c>
      <c r="L919" s="644">
        <f t="shared" ref="L919:N919" si="723">SUM(L918,L913)</f>
        <v>3730</v>
      </c>
      <c r="M919" s="644">
        <f t="shared" si="723"/>
        <v>2797.3333333333335</v>
      </c>
      <c r="N919" s="644">
        <f t="shared" si="723"/>
        <v>3707</v>
      </c>
      <c r="O919" s="118">
        <f>N919/M919*100</f>
        <v>132.5190657769304</v>
      </c>
      <c r="P919" s="644">
        <f>SUM(P918,P913)</f>
        <v>13.433333333333334</v>
      </c>
      <c r="Q919" s="118">
        <f>N919/$C$3*12/P919</f>
        <v>367.9404466501241</v>
      </c>
      <c r="R919" s="644">
        <v>6879.1888704000003</v>
      </c>
      <c r="S919" s="644">
        <v>6879.1888704000003</v>
      </c>
      <c r="T919" s="644">
        <v>8167.5203904</v>
      </c>
      <c r="U919" s="644">
        <v>8167.5203904</v>
      </c>
      <c r="V919" s="644">
        <v>8167.5203904</v>
      </c>
      <c r="W919" s="644">
        <v>8167.5203904</v>
      </c>
      <c r="X919" s="644">
        <v>8167.5203904</v>
      </c>
      <c r="Y919" s="644">
        <v>8167.5203904</v>
      </c>
      <c r="Z919" s="644">
        <v>8167.5203904</v>
      </c>
      <c r="AA919" s="1034">
        <f>R919/12*$C$3+(S919-R919)/11*8+(T919-S919)/10*7+(U919-T919)/9*6+(V919-U919)/8*5+(W919-V919)/7*4+(X919-W919)/6*3+(Y919-X919)/5*2+(Z919-Y919)/4*1</f>
        <v>6061.2237168000001</v>
      </c>
      <c r="AB919" s="412">
        <f>AF919-AE919</f>
        <v>6050.9457499999999</v>
      </c>
      <c r="AC919" s="412"/>
      <c r="AD919" s="412">
        <f>AB919-AA919</f>
        <v>-10.277966800000286</v>
      </c>
      <c r="AE919" s="644">
        <v>-83.377840000000006</v>
      </c>
      <c r="AF919" s="644">
        <v>5967.5679099999998</v>
      </c>
      <c r="AG919" s="644">
        <v>34</v>
      </c>
      <c r="AH919" s="1838">
        <v>482056.94</v>
      </c>
      <c r="AI919" s="1838">
        <f>AH919/1000</f>
        <v>482.05694</v>
      </c>
      <c r="AJ919" s="2438"/>
      <c r="AK919" s="1723"/>
    </row>
    <row r="920" spans="1:37" s="70" customFormat="1" ht="21" customHeight="1" thickBot="1" x14ac:dyDescent="0.3">
      <c r="A920" s="738">
        <v>1</v>
      </c>
      <c r="B920" s="1737">
        <v>1</v>
      </c>
      <c r="C920" s="850" t="s">
        <v>17</v>
      </c>
      <c r="D920" s="2521"/>
      <c r="E920" s="851"/>
      <c r="F920" s="2242"/>
      <c r="G920" s="852"/>
      <c r="H920" s="852"/>
      <c r="I920" s="852"/>
      <c r="J920" s="747"/>
      <c r="K920" s="747"/>
      <c r="L920" s="837"/>
      <c r="M920" s="837"/>
      <c r="N920" s="837">
        <f>SUM(N919,N881)</f>
        <v>13501</v>
      </c>
      <c r="O920" s="837"/>
      <c r="P920" s="837"/>
      <c r="Q920" s="837"/>
      <c r="R920" s="753">
        <f t="shared" ref="R920:AC920" si="724">SUM(R881,R909,R919:R919)</f>
        <v>87079.097612399986</v>
      </c>
      <c r="S920" s="753">
        <f t="shared" si="724"/>
        <v>87079.097612399986</v>
      </c>
      <c r="T920" s="753">
        <f t="shared" si="724"/>
        <v>89265.750332399984</v>
      </c>
      <c r="U920" s="753">
        <f t="shared" si="724"/>
        <v>89265.750332399984</v>
      </c>
      <c r="V920" s="753">
        <f t="shared" ref="V920:X920" si="725">SUM(V881,V909,V919:V919)</f>
        <v>89265.750332399984</v>
      </c>
      <c r="W920" s="753">
        <f t="shared" si="725"/>
        <v>89265.750332399984</v>
      </c>
      <c r="X920" s="753">
        <f t="shared" si="725"/>
        <v>89092.529822399985</v>
      </c>
      <c r="Y920" s="753">
        <f t="shared" ref="Y920:Z920" si="726">SUM(Y881,Y909,Y919:Y919)</f>
        <v>89092.529822399985</v>
      </c>
      <c r="Z920" s="753">
        <f t="shared" si="726"/>
        <v>89092.529822399985</v>
      </c>
      <c r="AA920" s="1642">
        <f t="shared" si="724"/>
        <v>66666.759603299986</v>
      </c>
      <c r="AB920" s="753">
        <f t="shared" si="724"/>
        <v>60809.621349999994</v>
      </c>
      <c r="AC920" s="753">
        <f t="shared" si="724"/>
        <v>-116.66588</v>
      </c>
      <c r="AD920" s="753">
        <f>SUM(AD881,AD909,AD919:AD919)</f>
        <v>-5857.1382532999924</v>
      </c>
      <c r="AE920" s="753">
        <f>SUM(AE881,AE909,AE919:AE919)</f>
        <v>-1781.2520700000002</v>
      </c>
      <c r="AF920" s="753">
        <f>SUM(AF881,AF909,AF919:AF919)</f>
        <v>58911.703399999991</v>
      </c>
      <c r="AG920" s="753"/>
      <c r="AH920" s="753">
        <f t="shared" ref="AH920:AI920" si="727">SUM(AH881,AH909,AH919:AH919)</f>
        <v>1049355.56</v>
      </c>
      <c r="AI920" s="753">
        <f t="shared" si="727"/>
        <v>1049.35556</v>
      </c>
      <c r="AJ920" s="2438"/>
      <c r="AK920" s="1723"/>
    </row>
    <row r="921" spans="1:37" x14ac:dyDescent="0.25">
      <c r="A921" s="738">
        <v>1</v>
      </c>
      <c r="B921" s="1737">
        <v>1</v>
      </c>
      <c r="C921" s="1458" t="s">
        <v>349</v>
      </c>
      <c r="D921" s="1458"/>
      <c r="E921" s="1458"/>
      <c r="F921" s="2244"/>
      <c r="G921" s="1462"/>
      <c r="H921" s="1462"/>
      <c r="I921" s="1462"/>
      <c r="J921" s="1463"/>
      <c r="K921" s="1464"/>
      <c r="L921" s="1465"/>
      <c r="M921" s="1465"/>
      <c r="N921" s="1465"/>
      <c r="O921" s="1465"/>
      <c r="P921" s="1465"/>
      <c r="Q921" s="1465"/>
      <c r="R921" s="1466">
        <f t="shared" ref="R921:AB921" si="728">SUM(R920,R873)</f>
        <v>413929.38196359994</v>
      </c>
      <c r="S921" s="1466">
        <f t="shared" si="728"/>
        <v>413929.38196359994</v>
      </c>
      <c r="T921" s="1466">
        <f t="shared" si="728"/>
        <v>416116.03468359995</v>
      </c>
      <c r="U921" s="1466">
        <f t="shared" si="728"/>
        <v>416116.03468359995</v>
      </c>
      <c r="V921" s="1466">
        <f t="shared" ref="V921:X921" si="729">SUM(V920,V873)</f>
        <v>416116.03468359995</v>
      </c>
      <c r="W921" s="1466">
        <f t="shared" si="729"/>
        <v>416116.03468359995</v>
      </c>
      <c r="X921" s="1466">
        <f t="shared" si="729"/>
        <v>415462.51652359997</v>
      </c>
      <c r="Y921" s="1466">
        <f t="shared" ref="Y921:Z921" si="730">SUM(Y920,Y873)</f>
        <v>415541.4753236</v>
      </c>
      <c r="Z921" s="1466">
        <f t="shared" si="730"/>
        <v>415541.4753236</v>
      </c>
      <c r="AA921" s="1643">
        <f t="shared" si="728"/>
        <v>311355.75873669994</v>
      </c>
      <c r="AB921" s="1466">
        <f t="shared" si="728"/>
        <v>299465.91266000003</v>
      </c>
      <c r="AC921" s="1466">
        <f t="shared" ref="AC921" si="731">SUM(AC920,AC873)</f>
        <v>-221.02395000000001</v>
      </c>
      <c r="AD921" s="1466">
        <f t="shared" ref="AD921:AF921" si="732">SUM(AD920,AD873)</f>
        <v>-11889.846076699971</v>
      </c>
      <c r="AE921" s="1466">
        <f t="shared" si="732"/>
        <v>-6142.4280800000006</v>
      </c>
      <c r="AF921" s="1466">
        <f t="shared" si="732"/>
        <v>293102.46063000005</v>
      </c>
      <c r="AG921" s="1462"/>
      <c r="AH921" s="1466">
        <f t="shared" ref="AH921:AI921" si="733">SUM(AH920,AH873)</f>
        <v>4688098.6499999985</v>
      </c>
      <c r="AI921" s="1466">
        <f t="shared" si="733"/>
        <v>4688.098649999999</v>
      </c>
      <c r="AJ921" s="2438"/>
    </row>
    <row r="922" spans="1:37" ht="15" customHeight="1" x14ac:dyDescent="0.25">
      <c r="A922" s="738">
        <v>1</v>
      </c>
      <c r="B922" s="1737">
        <v>1</v>
      </c>
      <c r="C922" s="1391" t="s">
        <v>93</v>
      </c>
      <c r="D922" s="1391"/>
      <c r="E922" s="1391"/>
      <c r="F922" s="2173">
        <f>F881+F818</f>
        <v>4775</v>
      </c>
      <c r="G922" s="1311">
        <f>G881+G818</f>
        <v>3581.25</v>
      </c>
      <c r="H922" s="1311">
        <f>H881+H818</f>
        <v>3695</v>
      </c>
      <c r="I922" s="1311">
        <f>H922/G922*100</f>
        <v>103.17626527050612</v>
      </c>
      <c r="J922" s="1467">
        <f>L922/F922</f>
        <v>9.0167539267015702</v>
      </c>
      <c r="K922" s="1468">
        <f>N922/H922</f>
        <v>8.5201623815967515</v>
      </c>
      <c r="L922" s="1311">
        <f>L881+L818</f>
        <v>43055</v>
      </c>
      <c r="M922" s="1311">
        <f>M881+M818</f>
        <v>32294</v>
      </c>
      <c r="N922" s="1311">
        <f>N881+N818</f>
        <v>31482</v>
      </c>
      <c r="O922" s="1311">
        <f>N922/M922*100</f>
        <v>97.485601040440955</v>
      </c>
      <c r="P922" s="1311">
        <f>P881+P818</f>
        <v>130.49562722816398</v>
      </c>
      <c r="Q922" s="1179">
        <f>N922/$C$3*12/P922</f>
        <v>321.66595074183914</v>
      </c>
      <c r="R922" s="1311">
        <f t="shared" ref="R922:Y922" si="734">SUM(R881,R818)</f>
        <v>174308.93759999998</v>
      </c>
      <c r="S922" s="1311">
        <f t="shared" si="734"/>
        <v>174308.93759999998</v>
      </c>
      <c r="T922" s="1311">
        <f t="shared" si="734"/>
        <v>175207.25879999998</v>
      </c>
      <c r="U922" s="1311">
        <f t="shared" si="734"/>
        <v>175207.25879999998</v>
      </c>
      <c r="V922" s="1311">
        <f t="shared" si="734"/>
        <v>175207.25879999998</v>
      </c>
      <c r="W922" s="1311">
        <f t="shared" si="734"/>
        <v>175207.25879999998</v>
      </c>
      <c r="X922" s="1311">
        <f t="shared" si="734"/>
        <v>175207.25879999998</v>
      </c>
      <c r="Y922" s="1311">
        <f t="shared" si="734"/>
        <v>175207.25879999998</v>
      </c>
      <c r="Z922" s="1311">
        <f t="shared" ref="Z922" si="735">SUM(Z881,Z818)</f>
        <v>175207.25879999998</v>
      </c>
      <c r="AA922" s="1644">
        <f t="shared" ref="AA922:AI922" si="736">AA881+AA818</f>
        <v>131360.52803999998</v>
      </c>
      <c r="AB922" s="1311">
        <f t="shared" si="736"/>
        <v>128073.51878000001</v>
      </c>
      <c r="AC922" s="1311">
        <f t="shared" si="736"/>
        <v>-221.02395000000001</v>
      </c>
      <c r="AD922" s="1311">
        <f t="shared" si="736"/>
        <v>-3287.0092599999698</v>
      </c>
      <c r="AE922" s="1311">
        <f t="shared" si="736"/>
        <v>-4184.4461100000008</v>
      </c>
      <c r="AF922" s="1311">
        <f t="shared" si="736"/>
        <v>123668.04872000002</v>
      </c>
      <c r="AG922" s="1311">
        <f t="shared" si="736"/>
        <v>0</v>
      </c>
      <c r="AH922" s="1311">
        <f t="shared" si="736"/>
        <v>0</v>
      </c>
      <c r="AI922" s="1311">
        <f t="shared" si="736"/>
        <v>0</v>
      </c>
      <c r="AJ922" s="2438"/>
    </row>
    <row r="923" spans="1:37" ht="15" customHeight="1" x14ac:dyDescent="0.25">
      <c r="B923" s="1737">
        <v>1</v>
      </c>
      <c r="C923" s="1391" t="s">
        <v>278</v>
      </c>
      <c r="D923" s="1391"/>
      <c r="E923" s="1391"/>
      <c r="F923" s="2173">
        <f t="shared" ref="F923:AI923" si="737">F879</f>
        <v>190</v>
      </c>
      <c r="G923" s="1311">
        <f t="shared" si="737"/>
        <v>142.5</v>
      </c>
      <c r="H923" s="1311">
        <f t="shared" si="737"/>
        <v>55</v>
      </c>
      <c r="I923" s="1311">
        <f t="shared" si="737"/>
        <v>38.596491228070171</v>
      </c>
      <c r="J923" s="1467">
        <f t="shared" si="737"/>
        <v>12.5</v>
      </c>
      <c r="K923" s="1468">
        <f t="shared" si="737"/>
        <v>12.018181818181818</v>
      </c>
      <c r="L923" s="1311">
        <f t="shared" si="737"/>
        <v>2375</v>
      </c>
      <c r="M923" s="1311">
        <f t="shared" si="737"/>
        <v>1781</v>
      </c>
      <c r="N923" s="1311">
        <f t="shared" si="737"/>
        <v>661</v>
      </c>
      <c r="O923" s="1311">
        <f t="shared" si="737"/>
        <v>37.113980909601345</v>
      </c>
      <c r="P923" s="1311">
        <f t="shared" si="737"/>
        <v>7</v>
      </c>
      <c r="Q923" s="1179">
        <f t="shared" si="737"/>
        <v>125.9047619047619</v>
      </c>
      <c r="R923" s="1311">
        <f t="shared" si="737"/>
        <v>14171.161</v>
      </c>
      <c r="S923" s="1311">
        <f t="shared" ref="S923:T923" si="738">S879</f>
        <v>14171.161</v>
      </c>
      <c r="T923" s="1311">
        <f t="shared" si="738"/>
        <v>15069.482</v>
      </c>
      <c r="U923" s="1311">
        <f t="shared" ref="U923:V923" si="739">U879</f>
        <v>15069.482</v>
      </c>
      <c r="V923" s="1311">
        <f t="shared" si="739"/>
        <v>15069.482</v>
      </c>
      <c r="W923" s="1311">
        <f t="shared" ref="W923:X923" si="740">W879</f>
        <v>15069.482</v>
      </c>
      <c r="X923" s="1311">
        <f t="shared" si="740"/>
        <v>15069.482</v>
      </c>
      <c r="Y923" s="1311">
        <f t="shared" ref="Y923:Z923" si="741">Y879</f>
        <v>15069.482</v>
      </c>
      <c r="Z923" s="1311">
        <f t="shared" si="741"/>
        <v>15069.482</v>
      </c>
      <c r="AA923" s="1644">
        <f t="shared" si="737"/>
        <v>11257.195449999999</v>
      </c>
      <c r="AB923" s="1311">
        <f t="shared" si="737"/>
        <v>3727.7444399999995</v>
      </c>
      <c r="AC923" s="1311">
        <f t="shared" ref="AC923" si="742">AC879</f>
        <v>0</v>
      </c>
      <c r="AD923" s="1311">
        <f t="shared" si="737"/>
        <v>-7529.4510099999998</v>
      </c>
      <c r="AE923" s="1311">
        <f t="shared" si="737"/>
        <v>-580.25708999999995</v>
      </c>
      <c r="AF923" s="1311">
        <f t="shared" si="737"/>
        <v>3147.4873499999994</v>
      </c>
      <c r="AG923" s="1311">
        <f t="shared" si="737"/>
        <v>0</v>
      </c>
      <c r="AH923" s="1311">
        <f t="shared" si="737"/>
        <v>0</v>
      </c>
      <c r="AI923" s="1311">
        <f t="shared" si="737"/>
        <v>0</v>
      </c>
      <c r="AJ923" s="2438"/>
    </row>
    <row r="924" spans="1:37" ht="15.75" customHeight="1" x14ac:dyDescent="0.25">
      <c r="A924" s="738">
        <v>1</v>
      </c>
      <c r="B924" s="1737">
        <v>1</v>
      </c>
      <c r="C924" s="1460" t="s">
        <v>14</v>
      </c>
      <c r="D924" s="1460"/>
      <c r="E924" s="1391"/>
      <c r="F924" s="2173"/>
      <c r="G924" s="1311"/>
      <c r="H924" s="1311"/>
      <c r="I924" s="1311"/>
      <c r="J924" s="1468"/>
      <c r="K924" s="1468"/>
      <c r="L924" s="1311"/>
      <c r="M924" s="1311"/>
      <c r="N924" s="1311"/>
      <c r="O924" s="1311"/>
      <c r="P924" s="1311"/>
      <c r="Q924" s="1179"/>
      <c r="R924" s="1311"/>
      <c r="S924" s="1311"/>
      <c r="T924" s="1311"/>
      <c r="U924" s="1311"/>
      <c r="V924" s="1311"/>
      <c r="W924" s="1311"/>
      <c r="X924" s="1311"/>
      <c r="Y924" s="1311"/>
      <c r="Z924" s="1311"/>
      <c r="AA924" s="1644"/>
      <c r="AB924" s="1311"/>
      <c r="AC924" s="1311"/>
      <c r="AD924" s="1311"/>
      <c r="AE924" s="1311"/>
      <c r="AF924" s="1311"/>
      <c r="AG924" s="1311"/>
      <c r="AH924" s="1311"/>
      <c r="AI924" s="1311"/>
      <c r="AJ924" s="2438"/>
    </row>
    <row r="925" spans="1:37" ht="27.95" customHeight="1" x14ac:dyDescent="0.25">
      <c r="A925" s="738">
        <v>1</v>
      </c>
      <c r="B925" s="1737">
        <v>1</v>
      </c>
      <c r="C925" s="1343" t="s">
        <v>302</v>
      </c>
      <c r="D925" s="1343"/>
      <c r="E925" s="1391"/>
      <c r="F925" s="2173"/>
      <c r="G925" s="1311"/>
      <c r="H925" s="1311"/>
      <c r="I925" s="1311"/>
      <c r="J925" s="1468"/>
      <c r="K925" s="1468"/>
      <c r="L925" s="1311"/>
      <c r="M925" s="1311"/>
      <c r="N925" s="1311"/>
      <c r="O925" s="1311"/>
      <c r="P925" s="1311"/>
      <c r="Q925" s="1179"/>
      <c r="R925" s="1311"/>
      <c r="S925" s="1311"/>
      <c r="T925" s="1311"/>
      <c r="U925" s="1311"/>
      <c r="V925" s="1311"/>
      <c r="W925" s="1311"/>
      <c r="X925" s="1311"/>
      <c r="Y925" s="1311"/>
      <c r="Z925" s="1311"/>
      <c r="AA925" s="1644"/>
      <c r="AB925" s="1311"/>
      <c r="AC925" s="1311"/>
      <c r="AD925" s="1311"/>
      <c r="AE925" s="1311"/>
      <c r="AF925" s="1311"/>
      <c r="AG925" s="1311"/>
      <c r="AH925" s="1311"/>
      <c r="AI925" s="1311"/>
      <c r="AJ925" s="2438"/>
    </row>
    <row r="926" spans="1:37" ht="27.95" customHeight="1" x14ac:dyDescent="0.25">
      <c r="A926" s="738">
        <v>1</v>
      </c>
      <c r="B926" s="1737">
        <v>1</v>
      </c>
      <c r="C926" s="1183" t="s">
        <v>198</v>
      </c>
      <c r="D926" s="1183"/>
      <c r="E926" s="1391"/>
      <c r="F926" s="2173">
        <f t="shared" ref="F926:H936" si="743">F884+F821</f>
        <v>31115.259259259259</v>
      </c>
      <c r="G926" s="1311">
        <f t="shared" si="743"/>
        <v>23336.444444444445</v>
      </c>
      <c r="H926" s="1311">
        <f t="shared" si="743"/>
        <v>31564.381481481483</v>
      </c>
      <c r="I926" s="1311">
        <f>H926/G926*100</f>
        <v>135.2578862500873</v>
      </c>
      <c r="J926" s="1468"/>
      <c r="K926" s="1468"/>
      <c r="L926" s="1311"/>
      <c r="M926" s="1311"/>
      <c r="N926" s="1311"/>
      <c r="O926" s="1311"/>
      <c r="P926" s="1311"/>
      <c r="Q926" s="1179"/>
      <c r="R926" s="1311"/>
      <c r="S926" s="1311"/>
      <c r="T926" s="1311"/>
      <c r="U926" s="1311"/>
      <c r="V926" s="1311"/>
      <c r="W926" s="1311"/>
      <c r="X926" s="1311"/>
      <c r="Y926" s="1311"/>
      <c r="Z926" s="1311"/>
      <c r="AA926" s="1644"/>
      <c r="AB926" s="1311"/>
      <c r="AC926" s="1311"/>
      <c r="AD926" s="1311"/>
      <c r="AE926" s="1311"/>
      <c r="AF926" s="1311"/>
      <c r="AG926" s="1311">
        <f t="shared" ref="AG926:AI931" si="744">AG884+AG821</f>
        <v>574.59629629629626</v>
      </c>
      <c r="AH926" s="1311">
        <f t="shared" si="744"/>
        <v>440345.73</v>
      </c>
      <c r="AI926" s="1311">
        <f t="shared" si="744"/>
        <v>440.34573</v>
      </c>
      <c r="AJ926" s="2438"/>
    </row>
    <row r="927" spans="1:37" ht="27.95" customHeight="1" x14ac:dyDescent="0.25">
      <c r="B927" s="1737"/>
      <c r="C927" s="1183" t="s">
        <v>468</v>
      </c>
      <c r="D927" s="1183"/>
      <c r="E927" s="1391"/>
      <c r="F927" s="2173">
        <f t="shared" si="743"/>
        <v>916</v>
      </c>
      <c r="G927" s="2173">
        <f t="shared" si="743"/>
        <v>687</v>
      </c>
      <c r="H927" s="2173">
        <f t="shared" si="743"/>
        <v>503.2299999999999</v>
      </c>
      <c r="I927" s="1311"/>
      <c r="J927" s="1468"/>
      <c r="K927" s="1468"/>
      <c r="L927" s="1311"/>
      <c r="M927" s="1311"/>
      <c r="N927" s="1311"/>
      <c r="O927" s="1311"/>
      <c r="P927" s="1311"/>
      <c r="Q927" s="1179"/>
      <c r="R927" s="1311"/>
      <c r="S927" s="1311"/>
      <c r="T927" s="1311"/>
      <c r="U927" s="1311"/>
      <c r="V927" s="1311"/>
      <c r="W927" s="1311"/>
      <c r="X927" s="1311"/>
      <c r="Y927" s="1311"/>
      <c r="Z927" s="1311"/>
      <c r="AA927" s="1644"/>
      <c r="AB927" s="1311"/>
      <c r="AC927" s="1311"/>
      <c r="AD927" s="1311"/>
      <c r="AE927" s="1311"/>
      <c r="AF927" s="1311"/>
      <c r="AG927" s="2173">
        <f t="shared" si="744"/>
        <v>12.41</v>
      </c>
      <c r="AH927" s="2173">
        <f t="shared" si="744"/>
        <v>2919.6800000000003</v>
      </c>
      <c r="AI927" s="2173">
        <f t="shared" si="744"/>
        <v>2.9196800000000005</v>
      </c>
      <c r="AJ927" s="2438"/>
    </row>
    <row r="928" spans="1:37" ht="27.95" customHeight="1" x14ac:dyDescent="0.25">
      <c r="A928" s="738">
        <v>1</v>
      </c>
      <c r="B928" s="1737">
        <v>1</v>
      </c>
      <c r="C928" s="1183" t="s">
        <v>303</v>
      </c>
      <c r="D928" s="1183"/>
      <c r="E928" s="1391"/>
      <c r="F928" s="2173">
        <f t="shared" si="743"/>
        <v>0</v>
      </c>
      <c r="G928" s="1311">
        <f t="shared" si="743"/>
        <v>0</v>
      </c>
      <c r="H928" s="1311">
        <f t="shared" si="743"/>
        <v>0</v>
      </c>
      <c r="I928" s="1311"/>
      <c r="J928" s="1468"/>
      <c r="K928" s="1468"/>
      <c r="L928" s="1311"/>
      <c r="M928" s="1311"/>
      <c r="N928" s="1311"/>
      <c r="O928" s="1311"/>
      <c r="P928" s="1311"/>
      <c r="Q928" s="1179"/>
      <c r="R928" s="1311"/>
      <c r="S928" s="1311"/>
      <c r="T928" s="1311"/>
      <c r="U928" s="1311"/>
      <c r="V928" s="1311"/>
      <c r="W928" s="1311"/>
      <c r="X928" s="1311"/>
      <c r="Y928" s="1311"/>
      <c r="Z928" s="1311"/>
      <c r="AA928" s="1644"/>
      <c r="AB928" s="1311"/>
      <c r="AC928" s="1311"/>
      <c r="AD928" s="1311"/>
      <c r="AE928" s="1311"/>
      <c r="AF928" s="1311"/>
      <c r="AG928" s="1311">
        <f t="shared" si="744"/>
        <v>0</v>
      </c>
      <c r="AH928" s="1311">
        <f t="shared" si="744"/>
        <v>0</v>
      </c>
      <c r="AI928" s="1311">
        <f t="shared" si="744"/>
        <v>0</v>
      </c>
      <c r="AJ928" s="2438"/>
    </row>
    <row r="929" spans="1:36" ht="27.95" customHeight="1" x14ac:dyDescent="0.25">
      <c r="A929" s="738">
        <v>1</v>
      </c>
      <c r="B929" s="1737">
        <v>1</v>
      </c>
      <c r="C929" s="1183" t="s">
        <v>304</v>
      </c>
      <c r="D929" s="1183"/>
      <c r="E929" s="1391"/>
      <c r="F929" s="2173">
        <f t="shared" si="743"/>
        <v>6400</v>
      </c>
      <c r="G929" s="1311">
        <f t="shared" si="743"/>
        <v>4800</v>
      </c>
      <c r="H929" s="1311">
        <f t="shared" si="743"/>
        <v>4221</v>
      </c>
      <c r="I929" s="1311">
        <f t="shared" ref="I929:I936" si="745">H929/G929*100</f>
        <v>87.9375</v>
      </c>
      <c r="J929" s="1468"/>
      <c r="K929" s="1468"/>
      <c r="L929" s="1311"/>
      <c r="M929" s="1311"/>
      <c r="N929" s="1311"/>
      <c r="O929" s="1311"/>
      <c r="P929" s="1311"/>
      <c r="Q929" s="1179"/>
      <c r="R929" s="1311"/>
      <c r="S929" s="1311"/>
      <c r="T929" s="1311"/>
      <c r="U929" s="1311"/>
      <c r="V929" s="1311"/>
      <c r="W929" s="1311"/>
      <c r="X929" s="1311"/>
      <c r="Y929" s="1311"/>
      <c r="Z929" s="1311"/>
      <c r="AA929" s="1644"/>
      <c r="AB929" s="1311"/>
      <c r="AC929" s="1311"/>
      <c r="AD929" s="1311"/>
      <c r="AE929" s="1311"/>
      <c r="AF929" s="1311"/>
      <c r="AG929" s="1311">
        <f t="shared" si="744"/>
        <v>80</v>
      </c>
      <c r="AH929" s="1311">
        <f t="shared" si="744"/>
        <v>67233.100000000006</v>
      </c>
      <c r="AI929" s="1311">
        <f t="shared" si="744"/>
        <v>67.233099999999993</v>
      </c>
      <c r="AJ929" s="2438"/>
    </row>
    <row r="930" spans="1:36" ht="27.95" customHeight="1" x14ac:dyDescent="0.25">
      <c r="A930" s="738">
        <v>1</v>
      </c>
      <c r="B930" s="1737">
        <v>1</v>
      </c>
      <c r="C930" s="1183" t="s">
        <v>305</v>
      </c>
      <c r="D930" s="1183"/>
      <c r="E930" s="1391"/>
      <c r="F930" s="2173">
        <f t="shared" si="743"/>
        <v>227</v>
      </c>
      <c r="G930" s="1311">
        <f t="shared" si="743"/>
        <v>170</v>
      </c>
      <c r="H930" s="1311">
        <f t="shared" si="743"/>
        <v>215</v>
      </c>
      <c r="I930" s="1469">
        <f t="shared" si="745"/>
        <v>126.47058823529412</v>
      </c>
      <c r="J930" s="1468"/>
      <c r="K930" s="1468"/>
      <c r="L930" s="1311"/>
      <c r="M930" s="1311"/>
      <c r="N930" s="1311"/>
      <c r="O930" s="1311"/>
      <c r="P930" s="1311"/>
      <c r="Q930" s="1179"/>
      <c r="R930" s="1311"/>
      <c r="S930" s="1311"/>
      <c r="T930" s="1311"/>
      <c r="U930" s="1311"/>
      <c r="V930" s="1311"/>
      <c r="W930" s="1311"/>
      <c r="X930" s="1311"/>
      <c r="Y930" s="1311"/>
      <c r="Z930" s="1311"/>
      <c r="AA930" s="1644"/>
      <c r="AB930" s="1311"/>
      <c r="AC930" s="1311"/>
      <c r="AD930" s="1311"/>
      <c r="AE930" s="1311"/>
      <c r="AF930" s="1311"/>
      <c r="AG930" s="1311">
        <f t="shared" si="744"/>
        <v>4</v>
      </c>
      <c r="AH930" s="1311">
        <f t="shared" si="744"/>
        <v>4456.72</v>
      </c>
      <c r="AI930" s="1311">
        <f t="shared" si="744"/>
        <v>4.4567200000000007</v>
      </c>
      <c r="AJ930" s="2438"/>
    </row>
    <row r="931" spans="1:36" ht="27.95" customHeight="1" x14ac:dyDescent="0.25">
      <c r="A931" s="738">
        <v>1</v>
      </c>
      <c r="B931" s="1737">
        <v>1</v>
      </c>
      <c r="C931" s="1183" t="s">
        <v>306</v>
      </c>
      <c r="D931" s="1183"/>
      <c r="E931" s="1391"/>
      <c r="F931" s="2173">
        <f t="shared" si="743"/>
        <v>24149</v>
      </c>
      <c r="G931" s="1311">
        <f t="shared" si="743"/>
        <v>18112</v>
      </c>
      <c r="H931" s="1311">
        <f t="shared" si="743"/>
        <v>26942</v>
      </c>
      <c r="I931" s="1311">
        <f t="shared" si="745"/>
        <v>148.75220848056537</v>
      </c>
      <c r="J931" s="1468"/>
      <c r="K931" s="1468"/>
      <c r="L931" s="1311"/>
      <c r="M931" s="1311"/>
      <c r="N931" s="1311"/>
      <c r="O931" s="1311"/>
      <c r="P931" s="1311"/>
      <c r="Q931" s="1179"/>
      <c r="R931" s="1311"/>
      <c r="S931" s="1311"/>
      <c r="T931" s="1311"/>
      <c r="U931" s="1311"/>
      <c r="V931" s="1311"/>
      <c r="W931" s="1311"/>
      <c r="X931" s="1311"/>
      <c r="Y931" s="1311"/>
      <c r="Z931" s="1311"/>
      <c r="AA931" s="1644"/>
      <c r="AB931" s="1311"/>
      <c r="AC931" s="1311"/>
      <c r="AD931" s="1311"/>
      <c r="AE931" s="1311"/>
      <c r="AF931" s="1311"/>
      <c r="AG931" s="1311">
        <f t="shared" si="744"/>
        <v>486</v>
      </c>
      <c r="AH931" s="1311">
        <f t="shared" si="744"/>
        <v>365736.23</v>
      </c>
      <c r="AI931" s="1311">
        <f t="shared" si="744"/>
        <v>365.73623000000003</v>
      </c>
      <c r="AJ931" s="2438"/>
    </row>
    <row r="932" spans="1:36" ht="57" customHeight="1" x14ac:dyDescent="0.25">
      <c r="B932" s="1737"/>
      <c r="C932" s="1183" t="s">
        <v>548</v>
      </c>
      <c r="D932" s="1183"/>
      <c r="E932" s="1391"/>
      <c r="F932" s="2173">
        <f t="shared" si="743"/>
        <v>2096</v>
      </c>
      <c r="G932" s="2173">
        <f t="shared" si="743"/>
        <v>1197.7142857142858</v>
      </c>
      <c r="H932" s="2173">
        <f t="shared" si="743"/>
        <v>1</v>
      </c>
      <c r="I932" s="1311">
        <f t="shared" si="745"/>
        <v>8.3492366412213734E-2</v>
      </c>
      <c r="J932" s="1468"/>
      <c r="K932" s="1468"/>
      <c r="L932" s="1311"/>
      <c r="M932" s="1311"/>
      <c r="N932" s="1311"/>
      <c r="O932" s="1311"/>
      <c r="P932" s="1311"/>
      <c r="Q932" s="1179"/>
      <c r="R932" s="1311"/>
      <c r="S932" s="1311"/>
      <c r="T932" s="1311"/>
      <c r="U932" s="1311"/>
      <c r="V932" s="1311"/>
      <c r="W932" s="1311"/>
      <c r="X932" s="1311"/>
      <c r="Y932" s="1311"/>
      <c r="Z932" s="1311"/>
      <c r="AA932" s="1644"/>
      <c r="AB932" s="1311"/>
      <c r="AC932" s="1311"/>
      <c r="AD932" s="1311"/>
      <c r="AE932" s="1311"/>
      <c r="AF932" s="1311"/>
      <c r="AG932" s="1311"/>
      <c r="AH932" s="1311"/>
      <c r="AI932" s="1311"/>
      <c r="AJ932" s="2438"/>
    </row>
    <row r="933" spans="1:36" ht="27.95" customHeight="1" x14ac:dyDescent="0.25">
      <c r="A933" s="738">
        <v>1</v>
      </c>
      <c r="B933" s="1737">
        <v>1</v>
      </c>
      <c r="C933" s="1183" t="s">
        <v>157</v>
      </c>
      <c r="D933" s="1183"/>
      <c r="E933" s="1391"/>
      <c r="F933" s="2173">
        <f t="shared" si="743"/>
        <v>53097.411764705888</v>
      </c>
      <c r="G933" s="1311">
        <f t="shared" si="743"/>
        <v>39824.058823529413</v>
      </c>
      <c r="H933" s="1311">
        <f t="shared" si="743"/>
        <v>32968.632941176475</v>
      </c>
      <c r="I933" s="1311">
        <f t="shared" si="745"/>
        <v>82.785717767415207</v>
      </c>
      <c r="J933" s="1468"/>
      <c r="K933" s="1468"/>
      <c r="L933" s="1311"/>
      <c r="M933" s="1311"/>
      <c r="N933" s="1311"/>
      <c r="O933" s="1311"/>
      <c r="P933" s="1311"/>
      <c r="Q933" s="1179"/>
      <c r="R933" s="1311"/>
      <c r="S933" s="1311"/>
      <c r="T933" s="1311"/>
      <c r="U933" s="1311"/>
      <c r="V933" s="1311"/>
      <c r="W933" s="1311"/>
      <c r="X933" s="1311"/>
      <c r="Y933" s="1311"/>
      <c r="Z933" s="1311"/>
      <c r="AA933" s="1644"/>
      <c r="AB933" s="1311"/>
      <c r="AC933" s="1311"/>
      <c r="AD933" s="1311"/>
      <c r="AE933" s="1311"/>
      <c r="AF933" s="1311"/>
      <c r="AG933" s="1311">
        <f t="shared" ref="AG933:AI936" si="746">AG891+AG828</f>
        <v>1355.4717647058824</v>
      </c>
      <c r="AH933" s="1311">
        <f t="shared" si="746"/>
        <v>3341371.9699999988</v>
      </c>
      <c r="AI933" s="1311">
        <f t="shared" si="746"/>
        <v>3341.3719699999992</v>
      </c>
      <c r="AJ933" s="2438"/>
    </row>
    <row r="934" spans="1:36" ht="27.95" customHeight="1" x14ac:dyDescent="0.25">
      <c r="B934" s="1737"/>
      <c r="C934" s="1183" t="s">
        <v>448</v>
      </c>
      <c r="D934" s="1183"/>
      <c r="E934" s="1391"/>
      <c r="F934" s="2173">
        <f t="shared" si="743"/>
        <v>47264</v>
      </c>
      <c r="G934" s="1311">
        <f t="shared" si="743"/>
        <v>35449</v>
      </c>
      <c r="H934" s="1311">
        <f t="shared" si="743"/>
        <v>27578</v>
      </c>
      <c r="I934" s="1311">
        <f t="shared" si="745"/>
        <v>77.79627069875032</v>
      </c>
      <c r="J934" s="1468"/>
      <c r="K934" s="1468"/>
      <c r="L934" s="1311"/>
      <c r="M934" s="1311"/>
      <c r="N934" s="1311"/>
      <c r="O934" s="1311"/>
      <c r="P934" s="1311"/>
      <c r="Q934" s="1179"/>
      <c r="R934" s="1311"/>
      <c r="S934" s="1311"/>
      <c r="T934" s="1311"/>
      <c r="U934" s="1311"/>
      <c r="V934" s="1311"/>
      <c r="W934" s="1311"/>
      <c r="X934" s="1311"/>
      <c r="Y934" s="1311"/>
      <c r="Z934" s="1311"/>
      <c r="AA934" s="1644"/>
      <c r="AB934" s="1311"/>
      <c r="AC934" s="1311"/>
      <c r="AD934" s="1311"/>
      <c r="AE934" s="1311"/>
      <c r="AF934" s="1311"/>
      <c r="AG934" s="1311">
        <f t="shared" si="746"/>
        <v>1256</v>
      </c>
      <c r="AH934" s="1311">
        <f t="shared" si="746"/>
        <v>3142451.2399999988</v>
      </c>
      <c r="AI934" s="1311">
        <f t="shared" si="746"/>
        <v>3142.451239999999</v>
      </c>
      <c r="AJ934" s="2438"/>
    </row>
    <row r="935" spans="1:36" ht="27.95" customHeight="1" x14ac:dyDescent="0.25">
      <c r="A935" s="738">
        <v>1</v>
      </c>
      <c r="B935" s="1737">
        <v>1</v>
      </c>
      <c r="C935" s="1183" t="s">
        <v>452</v>
      </c>
      <c r="D935" s="1183"/>
      <c r="E935" s="1391"/>
      <c r="F935" s="2173">
        <f t="shared" si="743"/>
        <v>49584</v>
      </c>
      <c r="G935" s="1311">
        <f t="shared" si="743"/>
        <v>37188</v>
      </c>
      <c r="H935" s="1311">
        <f t="shared" si="743"/>
        <v>45820.38</v>
      </c>
      <c r="I935" s="1311">
        <f t="shared" si="745"/>
        <v>123.21281058405937</v>
      </c>
      <c r="J935" s="1468"/>
      <c r="K935" s="1468"/>
      <c r="L935" s="1311"/>
      <c r="M935" s="1311"/>
      <c r="N935" s="1311"/>
      <c r="O935" s="1311"/>
      <c r="P935" s="1311"/>
      <c r="Q935" s="1179"/>
      <c r="R935" s="1311"/>
      <c r="S935" s="1311"/>
      <c r="T935" s="1311"/>
      <c r="U935" s="1311"/>
      <c r="V935" s="1311"/>
      <c r="W935" s="1311"/>
      <c r="X935" s="1311"/>
      <c r="Y935" s="1311"/>
      <c r="Z935" s="1311"/>
      <c r="AA935" s="1644"/>
      <c r="AB935" s="1311"/>
      <c r="AC935" s="1311"/>
      <c r="AD935" s="1311"/>
      <c r="AE935" s="1311"/>
      <c r="AF935" s="1311"/>
      <c r="AG935" s="1311">
        <f t="shared" si="746"/>
        <v>845.51</v>
      </c>
      <c r="AH935" s="1311">
        <f t="shared" si="746"/>
        <v>198920.73000000004</v>
      </c>
      <c r="AI935" s="1311">
        <f t="shared" si="746"/>
        <v>198.92073000000005</v>
      </c>
      <c r="AJ935" s="2438"/>
    </row>
    <row r="936" spans="1:36" ht="27.95" customHeight="1" x14ac:dyDescent="0.25">
      <c r="A936" s="738">
        <v>1</v>
      </c>
      <c r="B936" s="1737">
        <v>1</v>
      </c>
      <c r="C936" s="1195" t="s">
        <v>168</v>
      </c>
      <c r="D936" s="1195"/>
      <c r="E936" s="1391"/>
      <c r="F936" s="2173">
        <f t="shared" si="743"/>
        <v>195073.90541310544</v>
      </c>
      <c r="G936" s="1311">
        <f t="shared" si="743"/>
        <v>146308.62905982908</v>
      </c>
      <c r="H936" s="1311">
        <f t="shared" si="743"/>
        <v>131562.79686609688</v>
      </c>
      <c r="I936" s="1311">
        <f t="shared" si="745"/>
        <v>89.921420022531763</v>
      </c>
      <c r="J936" s="1468"/>
      <c r="K936" s="1468"/>
      <c r="L936" s="1311"/>
      <c r="M936" s="1311"/>
      <c r="N936" s="1311"/>
      <c r="O936" s="1311"/>
      <c r="P936" s="1311"/>
      <c r="Q936" s="1179"/>
      <c r="R936" s="1311">
        <f t="shared" ref="R936:AF936" si="747">R894+R831</f>
        <v>144192.90599999999</v>
      </c>
      <c r="S936" s="1311">
        <f t="shared" si="747"/>
        <v>144192.90599999999</v>
      </c>
      <c r="T936" s="1311">
        <f t="shared" si="747"/>
        <v>144192.90599999999</v>
      </c>
      <c r="U936" s="1311">
        <f t="shared" si="747"/>
        <v>144192.90599999999</v>
      </c>
      <c r="V936" s="1311">
        <f t="shared" si="747"/>
        <v>144192.90599999999</v>
      </c>
      <c r="W936" s="1311">
        <f t="shared" si="747"/>
        <v>144192.90599999999</v>
      </c>
      <c r="X936" s="1311">
        <f t="shared" si="747"/>
        <v>143539.38783999998</v>
      </c>
      <c r="Y936" s="1311">
        <f t="shared" si="747"/>
        <v>143539.38783999998</v>
      </c>
      <c r="Z936" s="1311">
        <f t="shared" ref="Z936" si="748">Z894+Z831</f>
        <v>143539.38783999998</v>
      </c>
      <c r="AA936" s="1311">
        <f t="shared" si="747"/>
        <v>107491.16133999999</v>
      </c>
      <c r="AB936" s="1311">
        <f t="shared" si="747"/>
        <v>107238.61671</v>
      </c>
      <c r="AC936" s="1311">
        <f t="shared" si="747"/>
        <v>0</v>
      </c>
      <c r="AD936" s="1311">
        <f t="shared" si="747"/>
        <v>-252.54463000000032</v>
      </c>
      <c r="AE936" s="1311">
        <f t="shared" si="747"/>
        <v>-371.37485000000009</v>
      </c>
      <c r="AF936" s="1311">
        <f t="shared" si="747"/>
        <v>106867.24186000001</v>
      </c>
      <c r="AG936" s="1311">
        <f t="shared" si="746"/>
        <v>4810.5937321937326</v>
      </c>
      <c r="AH936" s="1311">
        <f t="shared" si="746"/>
        <v>3781717.6999999993</v>
      </c>
      <c r="AI936" s="1311">
        <f t="shared" si="746"/>
        <v>3781.7176999999992</v>
      </c>
      <c r="AJ936" s="2438"/>
    </row>
    <row r="937" spans="1:36" ht="27.95" customHeight="1" x14ac:dyDescent="0.25">
      <c r="A937" s="738">
        <v>1</v>
      </c>
      <c r="B937" s="1737">
        <v>1</v>
      </c>
      <c r="C937" s="1343" t="s">
        <v>307</v>
      </c>
      <c r="D937" s="1343"/>
      <c r="E937" s="1391"/>
      <c r="F937" s="2173"/>
      <c r="G937" s="1311"/>
      <c r="H937" s="1311"/>
      <c r="I937" s="1311"/>
      <c r="J937" s="1468"/>
      <c r="K937" s="1468"/>
      <c r="L937" s="1311"/>
      <c r="M937" s="1311"/>
      <c r="N937" s="1311"/>
      <c r="O937" s="1311"/>
      <c r="P937" s="1311"/>
      <c r="Q937" s="1179"/>
      <c r="R937" s="1311"/>
      <c r="S937" s="1311"/>
      <c r="T937" s="1311"/>
      <c r="U937" s="1311"/>
      <c r="V937" s="1311"/>
      <c r="W937" s="1311"/>
      <c r="X937" s="1311"/>
      <c r="Y937" s="1311"/>
      <c r="Z937" s="1311"/>
      <c r="AA937" s="1644"/>
      <c r="AB937" s="1311"/>
      <c r="AC937" s="1311"/>
      <c r="AD937" s="1311"/>
      <c r="AE937" s="1311"/>
      <c r="AF937" s="1311"/>
      <c r="AG937" s="1311"/>
      <c r="AH937" s="1311"/>
      <c r="AI937" s="1311"/>
      <c r="AJ937" s="2438"/>
    </row>
    <row r="938" spans="1:36" ht="27.95" customHeight="1" x14ac:dyDescent="0.25">
      <c r="A938" s="738">
        <v>1</v>
      </c>
      <c r="B938" s="1737">
        <v>1</v>
      </c>
      <c r="C938" s="1183" t="s">
        <v>198</v>
      </c>
      <c r="D938" s="1183"/>
      <c r="E938" s="1391"/>
      <c r="F938" s="2173">
        <f t="shared" ref="F938:H942" si="749">F896+F833</f>
        <v>36356</v>
      </c>
      <c r="G938" s="1311">
        <f t="shared" si="749"/>
        <v>27269</v>
      </c>
      <c r="H938" s="1311">
        <f t="shared" si="749"/>
        <v>14066.160779537149</v>
      </c>
      <c r="I938" s="1311">
        <f>H938/G938*100</f>
        <v>51.582972531215475</v>
      </c>
      <c r="J938" s="1468"/>
      <c r="K938" s="1468"/>
      <c r="L938" s="1311"/>
      <c r="M938" s="1311"/>
      <c r="N938" s="1311"/>
      <c r="O938" s="1311"/>
      <c r="P938" s="1311"/>
      <c r="Q938" s="1179"/>
      <c r="R938" s="1311"/>
      <c r="S938" s="1311"/>
      <c r="T938" s="1311"/>
      <c r="U938" s="1311"/>
      <c r="V938" s="1311"/>
      <c r="W938" s="1311"/>
      <c r="X938" s="1311"/>
      <c r="Y938" s="1311"/>
      <c r="Z938" s="1311"/>
      <c r="AA938" s="1644"/>
      <c r="AB938" s="1311"/>
      <c r="AC938" s="1311"/>
      <c r="AD938" s="1311"/>
      <c r="AE938" s="1311"/>
      <c r="AF938" s="1311"/>
      <c r="AG938" s="1311">
        <f t="shared" ref="AG938:AI942" si="750">AG896+AG833</f>
        <v>4</v>
      </c>
      <c r="AH938" s="1311">
        <f t="shared" si="750"/>
        <v>6631.35</v>
      </c>
      <c r="AI938" s="1311">
        <f t="shared" si="750"/>
        <v>6.6313500000000003</v>
      </c>
      <c r="AJ938" s="2438"/>
    </row>
    <row r="939" spans="1:36" ht="65.25" customHeight="1" x14ac:dyDescent="0.25">
      <c r="A939" s="738">
        <v>1</v>
      </c>
      <c r="B939" s="1737">
        <v>1</v>
      </c>
      <c r="C939" s="1183" t="s">
        <v>303</v>
      </c>
      <c r="D939" s="1183"/>
      <c r="E939" s="1391"/>
      <c r="F939" s="2173">
        <f t="shared" si="749"/>
        <v>0</v>
      </c>
      <c r="G939" s="1311">
        <f t="shared" si="749"/>
        <v>0</v>
      </c>
      <c r="H939" s="1311">
        <f t="shared" si="749"/>
        <v>0</v>
      </c>
      <c r="I939" s="1311"/>
      <c r="J939" s="1468"/>
      <c r="K939" s="1468"/>
      <c r="L939" s="1311"/>
      <c r="M939" s="1311"/>
      <c r="N939" s="1311"/>
      <c r="O939" s="1311"/>
      <c r="P939" s="1311"/>
      <c r="Q939" s="1179"/>
      <c r="R939" s="1311"/>
      <c r="S939" s="1311"/>
      <c r="T939" s="1311"/>
      <c r="U939" s="1311"/>
      <c r="V939" s="1311"/>
      <c r="W939" s="1311"/>
      <c r="X939" s="1311"/>
      <c r="Y939" s="1311"/>
      <c r="Z939" s="1311"/>
      <c r="AA939" s="1644"/>
      <c r="AB939" s="1311"/>
      <c r="AC939" s="1311"/>
      <c r="AD939" s="1311"/>
      <c r="AE939" s="1311"/>
      <c r="AF939" s="1311"/>
      <c r="AG939" s="1311">
        <f t="shared" si="750"/>
        <v>0</v>
      </c>
      <c r="AH939" s="1311">
        <f t="shared" si="750"/>
        <v>0</v>
      </c>
      <c r="AI939" s="1311">
        <f t="shared" si="750"/>
        <v>0</v>
      </c>
      <c r="AJ939" s="2438"/>
    </row>
    <row r="940" spans="1:36" ht="65.25" customHeight="1" x14ac:dyDescent="0.25">
      <c r="B940" s="1737">
        <v>1</v>
      </c>
      <c r="C940" s="1183" t="s">
        <v>308</v>
      </c>
      <c r="D940" s="1183"/>
      <c r="E940" s="1391"/>
      <c r="F940" s="2173">
        <f t="shared" si="749"/>
        <v>7501</v>
      </c>
      <c r="G940" s="1311">
        <f t="shared" si="749"/>
        <v>5627</v>
      </c>
      <c r="H940" s="1311">
        <f t="shared" si="749"/>
        <v>4625</v>
      </c>
      <c r="I940" s="1311">
        <f t="shared" ref="I940:I948" si="751">H940/G940*100</f>
        <v>82.192998045139504</v>
      </c>
      <c r="J940" s="1468"/>
      <c r="K940" s="1468"/>
      <c r="L940" s="1311"/>
      <c r="M940" s="1311"/>
      <c r="N940" s="1311"/>
      <c r="O940" s="1311"/>
      <c r="P940" s="1311"/>
      <c r="Q940" s="1179"/>
      <c r="R940" s="1311"/>
      <c r="S940" s="1311"/>
      <c r="T940" s="1311"/>
      <c r="U940" s="1311"/>
      <c r="V940" s="1311"/>
      <c r="W940" s="1311"/>
      <c r="X940" s="1311"/>
      <c r="Y940" s="1311"/>
      <c r="Z940" s="1311"/>
      <c r="AA940" s="1644"/>
      <c r="AB940" s="1311"/>
      <c r="AC940" s="1311"/>
      <c r="AD940" s="1311"/>
      <c r="AE940" s="1311"/>
      <c r="AF940" s="1311"/>
      <c r="AG940" s="1311">
        <f t="shared" si="750"/>
        <v>0</v>
      </c>
      <c r="AH940" s="1311">
        <f t="shared" si="750"/>
        <v>0</v>
      </c>
      <c r="AI940" s="1311">
        <f t="shared" si="750"/>
        <v>0</v>
      </c>
      <c r="AJ940" s="2438"/>
    </row>
    <row r="941" spans="1:36" ht="32.25" customHeight="1" x14ac:dyDescent="0.25">
      <c r="B941" s="1737">
        <v>1</v>
      </c>
      <c r="C941" s="1183" t="s">
        <v>309</v>
      </c>
      <c r="D941" s="1183"/>
      <c r="E941" s="1391"/>
      <c r="F941" s="2173">
        <f t="shared" si="749"/>
        <v>4199</v>
      </c>
      <c r="G941" s="1311">
        <f t="shared" si="749"/>
        <v>3150</v>
      </c>
      <c r="H941" s="1311">
        <f t="shared" si="749"/>
        <v>3113</v>
      </c>
      <c r="I941" s="1311">
        <f t="shared" si="751"/>
        <v>98.825396825396822</v>
      </c>
      <c r="J941" s="1468"/>
      <c r="K941" s="1468"/>
      <c r="L941" s="1311"/>
      <c r="M941" s="1311"/>
      <c r="N941" s="1311"/>
      <c r="O941" s="1311"/>
      <c r="P941" s="1311"/>
      <c r="Q941" s="1179"/>
      <c r="R941" s="1311"/>
      <c r="S941" s="1311"/>
      <c r="T941" s="1311"/>
      <c r="U941" s="1311"/>
      <c r="V941" s="1311"/>
      <c r="W941" s="1311"/>
      <c r="X941" s="1311"/>
      <c r="Y941" s="1311"/>
      <c r="Z941" s="1311"/>
      <c r="AA941" s="1644"/>
      <c r="AB941" s="1311"/>
      <c r="AC941" s="1311"/>
      <c r="AD941" s="1311"/>
      <c r="AE941" s="1311"/>
      <c r="AF941" s="1311"/>
      <c r="AG941" s="1311">
        <f t="shared" si="750"/>
        <v>0</v>
      </c>
      <c r="AH941" s="1311">
        <f t="shared" si="750"/>
        <v>0</v>
      </c>
      <c r="AI941" s="1311">
        <f t="shared" si="750"/>
        <v>0</v>
      </c>
      <c r="AJ941" s="2438"/>
    </row>
    <row r="942" spans="1:36" ht="42" customHeight="1" x14ac:dyDescent="0.25">
      <c r="B942" s="1737">
        <v>1</v>
      </c>
      <c r="C942" s="1183" t="s">
        <v>310</v>
      </c>
      <c r="D942" s="1183"/>
      <c r="E942" s="1391"/>
      <c r="F942" s="2173">
        <f t="shared" si="749"/>
        <v>1260</v>
      </c>
      <c r="G942" s="1311">
        <f t="shared" si="749"/>
        <v>945</v>
      </c>
      <c r="H942" s="1311">
        <f t="shared" si="749"/>
        <v>528</v>
      </c>
      <c r="I942" s="1311">
        <f t="shared" si="751"/>
        <v>55.873015873015873</v>
      </c>
      <c r="J942" s="1468"/>
      <c r="K942" s="1468"/>
      <c r="L942" s="1311"/>
      <c r="M942" s="1311"/>
      <c r="N942" s="1311"/>
      <c r="O942" s="1311"/>
      <c r="P942" s="1311"/>
      <c r="Q942" s="1179"/>
      <c r="R942" s="1311"/>
      <c r="S942" s="1311"/>
      <c r="T942" s="1311"/>
      <c r="U942" s="1311"/>
      <c r="V942" s="1311"/>
      <c r="W942" s="1311"/>
      <c r="X942" s="1311"/>
      <c r="Y942" s="1311"/>
      <c r="Z942" s="1311"/>
      <c r="AA942" s="1644"/>
      <c r="AB942" s="1311"/>
      <c r="AC942" s="1311"/>
      <c r="AD942" s="1311"/>
      <c r="AE942" s="1311"/>
      <c r="AF942" s="1311"/>
      <c r="AG942" s="1311">
        <f t="shared" si="750"/>
        <v>0</v>
      </c>
      <c r="AH942" s="1311">
        <f t="shared" si="750"/>
        <v>0</v>
      </c>
      <c r="AI942" s="1311">
        <f t="shared" si="750"/>
        <v>0</v>
      </c>
      <c r="AJ942" s="2438"/>
    </row>
    <row r="943" spans="1:36" ht="65.25" customHeight="1" x14ac:dyDescent="0.25">
      <c r="B943" s="1737">
        <v>1</v>
      </c>
      <c r="C943" s="1183" t="s">
        <v>354</v>
      </c>
      <c r="D943" s="1183"/>
      <c r="E943" s="1391"/>
      <c r="F943" s="2173">
        <f t="shared" ref="F943:H944" si="752">F838</f>
        <v>540</v>
      </c>
      <c r="G943" s="1311">
        <f t="shared" si="752"/>
        <v>405</v>
      </c>
      <c r="H943" s="1311">
        <f t="shared" si="752"/>
        <v>441</v>
      </c>
      <c r="I943" s="1311">
        <f t="shared" si="751"/>
        <v>108.88888888888889</v>
      </c>
      <c r="J943" s="1468"/>
      <c r="K943" s="1468"/>
      <c r="L943" s="1311"/>
      <c r="M943" s="1311"/>
      <c r="N943" s="1311"/>
      <c r="O943" s="1311"/>
      <c r="P943" s="1311"/>
      <c r="Q943" s="1179"/>
      <c r="R943" s="1311"/>
      <c r="S943" s="1311"/>
      <c r="T943" s="1311"/>
      <c r="U943" s="1311"/>
      <c r="V943" s="1311"/>
      <c r="W943" s="1311"/>
      <c r="X943" s="1311"/>
      <c r="Y943" s="1311"/>
      <c r="Z943" s="1311"/>
      <c r="AA943" s="1644"/>
      <c r="AB943" s="1311"/>
      <c r="AC943" s="1311"/>
      <c r="AD943" s="1311"/>
      <c r="AE943" s="1311"/>
      <c r="AF943" s="1311"/>
      <c r="AG943" s="1311">
        <f t="shared" ref="AG943:AI944" si="753">AG838</f>
        <v>0</v>
      </c>
      <c r="AH943" s="1311">
        <f t="shared" si="753"/>
        <v>0</v>
      </c>
      <c r="AI943" s="1311">
        <f t="shared" si="753"/>
        <v>0</v>
      </c>
      <c r="AJ943" s="2438"/>
    </row>
    <row r="944" spans="1:36" ht="48" customHeight="1" x14ac:dyDescent="0.25">
      <c r="A944" s="738">
        <v>1</v>
      </c>
      <c r="B944" s="1737">
        <v>1</v>
      </c>
      <c r="C944" s="1183" t="s">
        <v>355</v>
      </c>
      <c r="D944" s="1183"/>
      <c r="E944" s="1391"/>
      <c r="F944" s="2173">
        <f t="shared" si="752"/>
        <v>1502</v>
      </c>
      <c r="G944" s="1311">
        <f t="shared" si="752"/>
        <v>1127</v>
      </c>
      <c r="H944" s="1311">
        <f t="shared" si="752"/>
        <v>543</v>
      </c>
      <c r="I944" s="1311">
        <f t="shared" si="751"/>
        <v>48.181011535048803</v>
      </c>
      <c r="J944" s="1468"/>
      <c r="K944" s="1468"/>
      <c r="L944" s="1311"/>
      <c r="M944" s="1311"/>
      <c r="N944" s="1311"/>
      <c r="O944" s="1311"/>
      <c r="P944" s="1311"/>
      <c r="Q944" s="1179"/>
      <c r="R944" s="1311"/>
      <c r="S944" s="1311"/>
      <c r="T944" s="1311"/>
      <c r="U944" s="1311"/>
      <c r="V944" s="1311"/>
      <c r="W944" s="1311"/>
      <c r="X944" s="1311"/>
      <c r="Y944" s="1311"/>
      <c r="Z944" s="1311"/>
      <c r="AA944" s="1644"/>
      <c r="AB944" s="1311"/>
      <c r="AC944" s="1311"/>
      <c r="AD944" s="1311"/>
      <c r="AE944" s="1311"/>
      <c r="AF944" s="1311"/>
      <c r="AG944" s="1311">
        <f t="shared" si="753"/>
        <v>0</v>
      </c>
      <c r="AH944" s="1311">
        <f t="shared" si="753"/>
        <v>0</v>
      </c>
      <c r="AI944" s="1311">
        <f t="shared" si="753"/>
        <v>0</v>
      </c>
      <c r="AJ944" s="2438"/>
    </row>
    <row r="945" spans="1:272" ht="57.75" customHeight="1" x14ac:dyDescent="0.25">
      <c r="A945" s="738">
        <v>1</v>
      </c>
      <c r="B945" s="1737">
        <v>1</v>
      </c>
      <c r="C945" s="1183" t="s">
        <v>311</v>
      </c>
      <c r="D945" s="1183"/>
      <c r="E945" s="1391"/>
      <c r="F945" s="2173">
        <f t="shared" ref="F945:H946" si="754">F901+F840</f>
        <v>28855</v>
      </c>
      <c r="G945" s="1311">
        <f t="shared" si="754"/>
        <v>21642</v>
      </c>
      <c r="H945" s="1311">
        <f t="shared" si="754"/>
        <v>9441.1607795371492</v>
      </c>
      <c r="I945" s="1311">
        <f t="shared" si="751"/>
        <v>43.624252747145128</v>
      </c>
      <c r="J945" s="1468"/>
      <c r="K945" s="1468"/>
      <c r="L945" s="1311"/>
      <c r="M945" s="1311"/>
      <c r="N945" s="1311"/>
      <c r="O945" s="1311"/>
      <c r="P945" s="1311"/>
      <c r="Q945" s="1179"/>
      <c r="R945" s="1311"/>
      <c r="S945" s="1311"/>
      <c r="T945" s="1311"/>
      <c r="U945" s="1311"/>
      <c r="V945" s="1311"/>
      <c r="W945" s="1311"/>
      <c r="X945" s="1311"/>
      <c r="Y945" s="1311"/>
      <c r="Z945" s="1311"/>
      <c r="AA945" s="1644"/>
      <c r="AB945" s="1311"/>
      <c r="AC945" s="1311"/>
      <c r="AD945" s="1311"/>
      <c r="AE945" s="1311"/>
      <c r="AF945" s="1311"/>
      <c r="AG945" s="1311">
        <f t="shared" ref="AG945:AI946" si="755">AG901+AG840</f>
        <v>4</v>
      </c>
      <c r="AH945" s="1311">
        <f t="shared" si="755"/>
        <v>6631.35</v>
      </c>
      <c r="AI945" s="1311">
        <f t="shared" si="755"/>
        <v>6.6313500000000003</v>
      </c>
      <c r="AJ945" s="2438"/>
    </row>
    <row r="946" spans="1:272" ht="35.25" customHeight="1" x14ac:dyDescent="0.25">
      <c r="A946" s="738">
        <v>1</v>
      </c>
      <c r="B946" s="1737">
        <v>1</v>
      </c>
      <c r="C946" s="1183" t="s">
        <v>312</v>
      </c>
      <c r="D946" s="1183"/>
      <c r="E946" s="1391"/>
      <c r="F946" s="2173">
        <f t="shared" si="754"/>
        <v>1138</v>
      </c>
      <c r="G946" s="1311">
        <f t="shared" si="754"/>
        <v>854</v>
      </c>
      <c r="H946" s="1311">
        <f t="shared" si="754"/>
        <v>478</v>
      </c>
      <c r="I946" s="1311">
        <f t="shared" si="751"/>
        <v>55.97189695550351</v>
      </c>
      <c r="J946" s="1468"/>
      <c r="K946" s="1468"/>
      <c r="L946" s="1311"/>
      <c r="M946" s="1311"/>
      <c r="N946" s="1311"/>
      <c r="O946" s="1311"/>
      <c r="P946" s="1311"/>
      <c r="Q946" s="1179"/>
      <c r="R946" s="1311"/>
      <c r="S946" s="1311"/>
      <c r="T946" s="1311"/>
      <c r="U946" s="1311"/>
      <c r="V946" s="1311"/>
      <c r="W946" s="1311"/>
      <c r="X946" s="1311"/>
      <c r="Y946" s="1311"/>
      <c r="Z946" s="1311"/>
      <c r="AA946" s="1644"/>
      <c r="AB946" s="1311"/>
      <c r="AC946" s="1311"/>
      <c r="AD946" s="1311"/>
      <c r="AE946" s="1311"/>
      <c r="AF946" s="1311"/>
      <c r="AG946" s="1311">
        <f t="shared" si="755"/>
        <v>0</v>
      </c>
      <c r="AH946" s="1311">
        <f t="shared" si="755"/>
        <v>0</v>
      </c>
      <c r="AI946" s="1311">
        <f t="shared" si="755"/>
        <v>0</v>
      </c>
      <c r="AJ946" s="2438"/>
    </row>
    <row r="947" spans="1:272" ht="41.25" customHeight="1" x14ac:dyDescent="0.25">
      <c r="A947" s="738">
        <v>1</v>
      </c>
      <c r="B947" s="1737">
        <v>1</v>
      </c>
      <c r="C947" s="1183" t="s">
        <v>321</v>
      </c>
      <c r="D947" s="1183"/>
      <c r="E947" s="1391"/>
      <c r="F947" s="2173">
        <f t="shared" ref="F947:H948" si="756">F842</f>
        <v>26299</v>
      </c>
      <c r="G947" s="1311">
        <f t="shared" si="756"/>
        <v>19724</v>
      </c>
      <c r="H947" s="1311">
        <f t="shared" si="756"/>
        <v>7819</v>
      </c>
      <c r="I947" s="1311">
        <f t="shared" si="751"/>
        <v>39.642060433989052</v>
      </c>
      <c r="J947" s="1468"/>
      <c r="K947" s="1468"/>
      <c r="L947" s="1311"/>
      <c r="M947" s="1311"/>
      <c r="N947" s="1311"/>
      <c r="O947" s="1311"/>
      <c r="P947" s="1311"/>
      <c r="Q947" s="1179"/>
      <c r="R947" s="1311"/>
      <c r="S947" s="1311"/>
      <c r="T947" s="1311"/>
      <c r="U947" s="1311"/>
      <c r="V947" s="1311"/>
      <c r="W947" s="1311"/>
      <c r="X947" s="1311"/>
      <c r="Y947" s="1311"/>
      <c r="Z947" s="1311"/>
      <c r="AA947" s="1644"/>
      <c r="AB947" s="1311"/>
      <c r="AC947" s="1311"/>
      <c r="AD947" s="1311"/>
      <c r="AE947" s="1311"/>
      <c r="AF947" s="1311"/>
      <c r="AG947" s="1311">
        <f t="shared" ref="AG947:AI948" si="757">AG842</f>
        <v>1</v>
      </c>
      <c r="AH947" s="1311">
        <f t="shared" si="757"/>
        <v>4349.28</v>
      </c>
      <c r="AI947" s="1311">
        <f t="shared" si="757"/>
        <v>4.3492799999999994</v>
      </c>
      <c r="AJ947" s="2438"/>
    </row>
    <row r="948" spans="1:272" ht="51.75" customHeight="1" x14ac:dyDescent="0.25">
      <c r="A948" s="738">
        <v>1</v>
      </c>
      <c r="B948" s="1737">
        <v>1</v>
      </c>
      <c r="C948" s="1183" t="s">
        <v>322</v>
      </c>
      <c r="D948" s="1183"/>
      <c r="E948" s="1391"/>
      <c r="F948" s="2173">
        <f t="shared" si="756"/>
        <v>1418</v>
      </c>
      <c r="G948" s="1311">
        <f t="shared" si="756"/>
        <v>1064</v>
      </c>
      <c r="H948" s="1311">
        <f t="shared" si="756"/>
        <v>1144.1607795371499</v>
      </c>
      <c r="I948" s="1311">
        <f t="shared" si="751"/>
        <v>107.53390785123588</v>
      </c>
      <c r="J948" s="1468"/>
      <c r="K948" s="1468"/>
      <c r="L948" s="1311"/>
      <c r="M948" s="1311"/>
      <c r="N948" s="1311"/>
      <c r="O948" s="1311"/>
      <c r="P948" s="1311"/>
      <c r="Q948" s="1179"/>
      <c r="R948" s="1311"/>
      <c r="S948" s="1311"/>
      <c r="T948" s="1311"/>
      <c r="U948" s="1311"/>
      <c r="V948" s="1311"/>
      <c r="W948" s="1311"/>
      <c r="X948" s="1311"/>
      <c r="Y948" s="1311"/>
      <c r="Z948" s="1311"/>
      <c r="AA948" s="1644"/>
      <c r="AB948" s="1311"/>
      <c r="AC948" s="1311"/>
      <c r="AD948" s="1311"/>
      <c r="AE948" s="1311"/>
      <c r="AF948" s="1311"/>
      <c r="AG948" s="1311">
        <f t="shared" si="757"/>
        <v>3</v>
      </c>
      <c r="AH948" s="1311">
        <f t="shared" si="757"/>
        <v>2282.0700000000002</v>
      </c>
      <c r="AI948" s="1311">
        <f t="shared" si="757"/>
        <v>2.28207</v>
      </c>
      <c r="AJ948" s="2438"/>
    </row>
    <row r="949" spans="1:272" ht="27.95" customHeight="1" x14ac:dyDescent="0.25">
      <c r="A949" s="738">
        <v>1</v>
      </c>
      <c r="B949" s="1737">
        <v>1</v>
      </c>
      <c r="C949" s="1183" t="s">
        <v>157</v>
      </c>
      <c r="D949" s="1183"/>
      <c r="E949" s="1391"/>
      <c r="F949" s="2173">
        <f t="shared" ref="F949:H950" si="758">F903+F844</f>
        <v>0</v>
      </c>
      <c r="G949" s="1311">
        <f t="shared" si="758"/>
        <v>0</v>
      </c>
      <c r="H949" s="1311">
        <f t="shared" si="758"/>
        <v>0</v>
      </c>
      <c r="I949" s="1311"/>
      <c r="J949" s="1468"/>
      <c r="K949" s="1468"/>
      <c r="L949" s="1311"/>
      <c r="M949" s="1311"/>
      <c r="N949" s="1311"/>
      <c r="O949" s="1311"/>
      <c r="P949" s="1311"/>
      <c r="Q949" s="1179"/>
      <c r="R949" s="1311"/>
      <c r="S949" s="1311"/>
      <c r="T949" s="1311"/>
      <c r="U949" s="1311"/>
      <c r="V949" s="1311"/>
      <c r="W949" s="1311"/>
      <c r="X949" s="1311"/>
      <c r="Y949" s="1311"/>
      <c r="Z949" s="1311"/>
      <c r="AA949" s="1644"/>
      <c r="AB949" s="1311"/>
      <c r="AC949" s="1311"/>
      <c r="AD949" s="1311"/>
      <c r="AE949" s="1311"/>
      <c r="AF949" s="1311"/>
      <c r="AG949" s="1311">
        <f t="shared" ref="AG949:AI950" si="759">AG903+AG844</f>
        <v>0</v>
      </c>
      <c r="AH949" s="1311">
        <f t="shared" si="759"/>
        <v>0</v>
      </c>
      <c r="AI949" s="1311">
        <f t="shared" si="759"/>
        <v>0</v>
      </c>
      <c r="AJ949" s="2438"/>
    </row>
    <row r="950" spans="1:272" ht="27.95" customHeight="1" x14ac:dyDescent="0.25">
      <c r="A950" s="738">
        <v>1</v>
      </c>
      <c r="B950" s="1737">
        <v>1</v>
      </c>
      <c r="C950" s="1183" t="s">
        <v>158</v>
      </c>
      <c r="D950" s="1183"/>
      <c r="E950" s="1391"/>
      <c r="F950" s="2173">
        <f t="shared" si="758"/>
        <v>8000</v>
      </c>
      <c r="G950" s="1311">
        <f t="shared" si="758"/>
        <v>6000</v>
      </c>
      <c r="H950" s="1311">
        <f t="shared" si="758"/>
        <v>4525</v>
      </c>
      <c r="I950" s="1311">
        <f>H950/G950*100</f>
        <v>75.416666666666671</v>
      </c>
      <c r="J950" s="1468"/>
      <c r="K950" s="1468"/>
      <c r="L950" s="1311"/>
      <c r="M950" s="1311"/>
      <c r="N950" s="1311"/>
      <c r="O950" s="1311"/>
      <c r="P950" s="1311"/>
      <c r="Q950" s="1179"/>
      <c r="R950" s="1311"/>
      <c r="S950" s="1311"/>
      <c r="T950" s="1311"/>
      <c r="U950" s="1311"/>
      <c r="V950" s="1311"/>
      <c r="W950" s="1311"/>
      <c r="X950" s="1311"/>
      <c r="Y950" s="1311"/>
      <c r="Z950" s="1311"/>
      <c r="AA950" s="1644"/>
      <c r="AB950" s="1311"/>
      <c r="AC950" s="1311"/>
      <c r="AD950" s="1311"/>
      <c r="AE950" s="1311"/>
      <c r="AF950" s="1311"/>
      <c r="AG950" s="1311">
        <f t="shared" si="759"/>
        <v>108</v>
      </c>
      <c r="AH950" s="1311">
        <f t="shared" si="759"/>
        <v>87381.719999999987</v>
      </c>
      <c r="AI950" s="1311">
        <f t="shared" si="759"/>
        <v>87.381719999999973</v>
      </c>
      <c r="AJ950" s="2438"/>
    </row>
    <row r="951" spans="1:272" ht="27.95" customHeight="1" x14ac:dyDescent="0.25">
      <c r="A951" s="738">
        <v>1</v>
      </c>
      <c r="B951" s="1737">
        <v>1</v>
      </c>
      <c r="C951" s="1183" t="s">
        <v>320</v>
      </c>
      <c r="D951" s="1183"/>
      <c r="E951" s="1470"/>
      <c r="F951" s="2175">
        <f>F846</f>
        <v>700</v>
      </c>
      <c r="G951" s="1201">
        <f>G846</f>
        <v>525</v>
      </c>
      <c r="H951" s="1201">
        <f>H846</f>
        <v>500</v>
      </c>
      <c r="I951" s="1471">
        <f>H951/G951*100</f>
        <v>95.238095238095227</v>
      </c>
      <c r="J951" s="1472"/>
      <c r="K951" s="1473"/>
      <c r="L951" s="1474"/>
      <c r="M951" s="1474"/>
      <c r="N951" s="1474"/>
      <c r="O951" s="1474"/>
      <c r="P951" s="1474"/>
      <c r="Q951" s="1179"/>
      <c r="R951" s="1475"/>
      <c r="S951" s="1475"/>
      <c r="T951" s="1475"/>
      <c r="U951" s="1475"/>
      <c r="V951" s="1475"/>
      <c r="W951" s="1475"/>
      <c r="X951" s="1475"/>
      <c r="Y951" s="1475"/>
      <c r="Z951" s="1475"/>
      <c r="AA951" s="1610"/>
      <c r="AB951" s="1201"/>
      <c r="AC951" s="1201"/>
      <c r="AD951" s="1201"/>
      <c r="AE951" s="1474"/>
      <c r="AF951" s="1474"/>
      <c r="AG951" s="1201">
        <f>AG846</f>
        <v>9</v>
      </c>
      <c r="AH951" s="1201">
        <f>AH846</f>
        <v>7281.81</v>
      </c>
      <c r="AI951" s="1201">
        <f>AI846</f>
        <v>7.2818100000000001</v>
      </c>
      <c r="AJ951" s="2438"/>
      <c r="AK951" s="2398"/>
      <c r="AL951" s="96"/>
      <c r="AM951" s="96"/>
      <c r="AN951" s="96"/>
      <c r="AO951" s="96"/>
      <c r="AP951" s="96"/>
      <c r="AQ951" s="96"/>
      <c r="AR951" s="96"/>
      <c r="AS951" s="96"/>
      <c r="AT951" s="96"/>
      <c r="AU951" s="96"/>
      <c r="AV951" s="96"/>
      <c r="AW951" s="96"/>
      <c r="AX951" s="96"/>
      <c r="AY951" s="96"/>
      <c r="AZ951" s="96"/>
      <c r="BA951" s="96"/>
      <c r="BB951" s="96"/>
      <c r="BC951" s="96"/>
      <c r="BD951" s="96"/>
      <c r="BE951" s="96"/>
      <c r="BF951" s="96"/>
      <c r="BG951" s="96"/>
      <c r="BH951" s="96"/>
      <c r="BI951" s="96"/>
      <c r="BJ951" s="96"/>
      <c r="BK951" s="96"/>
      <c r="BL951" s="96"/>
      <c r="BM951" s="96"/>
      <c r="BN951" s="96"/>
      <c r="BO951" s="96"/>
      <c r="BP951" s="96"/>
      <c r="BQ951" s="96"/>
      <c r="BR951" s="96"/>
      <c r="BS951" s="96"/>
      <c r="BT951" s="96"/>
      <c r="BU951" s="96"/>
      <c r="BV951" s="96"/>
      <c r="BW951" s="96"/>
      <c r="BX951" s="96"/>
      <c r="BY951" s="96"/>
      <c r="BZ951" s="96"/>
      <c r="CA951" s="96"/>
      <c r="CB951" s="96"/>
      <c r="CC951" s="96"/>
      <c r="CD951" s="96"/>
      <c r="CE951" s="96"/>
      <c r="CF951" s="96"/>
      <c r="CG951" s="96"/>
      <c r="CH951" s="96"/>
      <c r="CI951" s="96"/>
      <c r="CJ951" s="96"/>
      <c r="CK951" s="96"/>
      <c r="CL951" s="96"/>
      <c r="CM951" s="96"/>
      <c r="CN951" s="96"/>
      <c r="CO951" s="96"/>
      <c r="CP951" s="96"/>
      <c r="CQ951" s="96"/>
      <c r="CR951" s="96"/>
      <c r="CS951" s="96"/>
      <c r="CT951" s="96"/>
      <c r="CU951" s="96"/>
      <c r="CV951" s="96"/>
      <c r="CW951" s="96"/>
      <c r="CX951" s="96"/>
      <c r="CY951" s="96"/>
      <c r="CZ951" s="96"/>
      <c r="DA951" s="96"/>
      <c r="DB951" s="96"/>
      <c r="DC951" s="96"/>
      <c r="DD951" s="96"/>
      <c r="DE951" s="96"/>
      <c r="DF951" s="96"/>
      <c r="DG951" s="96"/>
      <c r="DH951" s="96"/>
      <c r="DI951" s="96"/>
      <c r="DJ951" s="96"/>
      <c r="DK951" s="96"/>
      <c r="DL951" s="96"/>
      <c r="DM951" s="96"/>
      <c r="DN951" s="96"/>
      <c r="DO951" s="96"/>
      <c r="DP951" s="96"/>
      <c r="DQ951" s="96"/>
      <c r="DR951" s="96"/>
      <c r="DS951" s="96"/>
      <c r="DT951" s="96"/>
      <c r="DU951" s="96"/>
      <c r="DV951" s="96"/>
      <c r="DW951" s="96"/>
      <c r="DX951" s="96"/>
      <c r="DY951" s="96"/>
      <c r="DZ951" s="96"/>
      <c r="EA951" s="96"/>
      <c r="EB951" s="96"/>
      <c r="EC951" s="96"/>
      <c r="ED951" s="96"/>
      <c r="EE951" s="96"/>
      <c r="EF951" s="96"/>
      <c r="EG951" s="96"/>
      <c r="EH951" s="96"/>
      <c r="EI951" s="96"/>
      <c r="EJ951" s="96"/>
      <c r="EK951" s="96"/>
      <c r="EL951" s="96"/>
      <c r="EM951" s="96"/>
      <c r="EN951" s="96"/>
      <c r="EO951" s="96"/>
      <c r="EP951" s="96"/>
      <c r="EQ951" s="96"/>
      <c r="ER951" s="96"/>
      <c r="ES951" s="96"/>
      <c r="ET951" s="96"/>
      <c r="EU951" s="96"/>
      <c r="EV951" s="96"/>
      <c r="EW951" s="96"/>
      <c r="EX951" s="96"/>
      <c r="EY951" s="96"/>
      <c r="EZ951" s="96"/>
      <c r="FA951" s="96"/>
      <c r="FB951" s="96"/>
      <c r="FC951" s="96"/>
      <c r="FD951" s="96"/>
      <c r="FE951" s="96"/>
      <c r="FF951" s="96"/>
      <c r="FG951" s="96"/>
      <c r="FH951" s="96"/>
      <c r="FI951" s="96"/>
      <c r="FJ951" s="96"/>
      <c r="FK951" s="96"/>
      <c r="FL951" s="96"/>
      <c r="FM951" s="96"/>
      <c r="FN951" s="96"/>
      <c r="FO951" s="96"/>
      <c r="FP951" s="96"/>
      <c r="FQ951" s="96"/>
      <c r="FR951" s="96"/>
      <c r="FS951" s="96"/>
      <c r="FT951" s="96"/>
      <c r="FU951" s="96"/>
      <c r="FV951" s="96"/>
      <c r="FW951" s="96"/>
      <c r="FX951" s="96"/>
      <c r="FY951" s="96"/>
      <c r="FZ951" s="96"/>
      <c r="GA951" s="96"/>
      <c r="GB951" s="96"/>
      <c r="GC951" s="96"/>
      <c r="GD951" s="96"/>
      <c r="GE951" s="96"/>
      <c r="GF951" s="96"/>
      <c r="GG951" s="96"/>
      <c r="GH951" s="96"/>
      <c r="GI951" s="96"/>
      <c r="GJ951" s="96"/>
      <c r="GK951" s="96"/>
      <c r="GL951" s="96"/>
      <c r="GM951" s="96"/>
      <c r="GN951" s="96"/>
      <c r="GO951" s="96"/>
      <c r="GP951" s="96"/>
      <c r="GQ951" s="96"/>
      <c r="GR951" s="96"/>
      <c r="GS951" s="96"/>
      <c r="GT951" s="96"/>
      <c r="GU951" s="96"/>
      <c r="GV951" s="96"/>
      <c r="GW951" s="96"/>
      <c r="GX951" s="96"/>
      <c r="GY951" s="96"/>
      <c r="GZ951" s="96"/>
      <c r="HA951" s="96"/>
      <c r="HB951" s="96"/>
      <c r="HC951" s="96"/>
      <c r="HD951" s="96"/>
      <c r="HE951" s="96"/>
      <c r="HF951" s="96"/>
      <c r="HG951" s="96"/>
      <c r="HH951" s="96"/>
      <c r="HI951" s="96"/>
      <c r="HJ951" s="96"/>
      <c r="HK951" s="96"/>
      <c r="HL951" s="96"/>
      <c r="HM951" s="96"/>
      <c r="HN951" s="96"/>
      <c r="HO951" s="96"/>
      <c r="HP951" s="96"/>
      <c r="HQ951" s="96"/>
      <c r="HR951" s="96"/>
      <c r="HS951" s="96"/>
      <c r="HT951" s="96"/>
      <c r="HU951" s="96"/>
      <c r="HV951" s="96"/>
      <c r="HW951" s="96"/>
      <c r="HX951" s="96"/>
      <c r="HY951" s="96"/>
      <c r="HZ951" s="96"/>
      <c r="IA951" s="96"/>
      <c r="IB951" s="96"/>
      <c r="IC951" s="96"/>
      <c r="ID951" s="96"/>
      <c r="IE951" s="96"/>
      <c r="IF951" s="96"/>
      <c r="IG951" s="96"/>
      <c r="IH951" s="96"/>
      <c r="II951" s="96"/>
      <c r="IJ951" s="96"/>
      <c r="IK951" s="96"/>
      <c r="IL951" s="96"/>
      <c r="IM951" s="96"/>
      <c r="IN951" s="96"/>
      <c r="IO951" s="96"/>
      <c r="IP951" s="96"/>
      <c r="IQ951" s="96"/>
      <c r="IR951" s="96"/>
      <c r="IS951" s="96"/>
      <c r="IT951" s="96"/>
      <c r="IU951" s="96"/>
      <c r="IV951" s="96"/>
      <c r="IW951" s="96"/>
      <c r="IX951" s="96"/>
      <c r="IY951" s="96"/>
      <c r="IZ951" s="96"/>
      <c r="JA951" s="96"/>
      <c r="JB951" s="96"/>
      <c r="JC951" s="96"/>
      <c r="JD951" s="96"/>
      <c r="JE951" s="96"/>
      <c r="JF951" s="96"/>
      <c r="JG951" s="96"/>
      <c r="JH951" s="96"/>
      <c r="JI951" s="96"/>
      <c r="JJ951" s="96"/>
      <c r="JK951" s="96"/>
      <c r="JL951" s="96"/>
    </row>
    <row r="952" spans="1:272" ht="27.95" customHeight="1" x14ac:dyDescent="0.25">
      <c r="A952" s="738">
        <v>1</v>
      </c>
      <c r="B952" s="1737">
        <v>1</v>
      </c>
      <c r="C952" s="1321" t="s">
        <v>356</v>
      </c>
      <c r="D952" s="1321"/>
      <c r="E952" s="1391"/>
      <c r="F952" s="2173">
        <f t="shared" ref="F952:H953" si="760">F905+F847</f>
        <v>600</v>
      </c>
      <c r="G952" s="1311">
        <f t="shared" si="760"/>
        <v>450</v>
      </c>
      <c r="H952" s="1311">
        <f t="shared" si="760"/>
        <v>370</v>
      </c>
      <c r="I952" s="1311">
        <f>H952/G952*100</f>
        <v>82.222222222222214</v>
      </c>
      <c r="J952" s="1468"/>
      <c r="K952" s="1468"/>
      <c r="L952" s="1311"/>
      <c r="M952" s="1311"/>
      <c r="N952" s="1311"/>
      <c r="O952" s="1311"/>
      <c r="P952" s="1311"/>
      <c r="Q952" s="1179"/>
      <c r="R952" s="1311"/>
      <c r="S952" s="1311"/>
      <c r="T952" s="1311"/>
      <c r="U952" s="1311"/>
      <c r="V952" s="1311"/>
      <c r="W952" s="1311"/>
      <c r="X952" s="1311"/>
      <c r="Y952" s="1311"/>
      <c r="Z952" s="1311"/>
      <c r="AA952" s="1644"/>
      <c r="AB952" s="1311"/>
      <c r="AC952" s="1311"/>
      <c r="AD952" s="1311"/>
      <c r="AE952" s="1311"/>
      <c r="AF952" s="1311"/>
      <c r="AG952" s="1311">
        <f t="shared" ref="AG952:AI953" si="761">AG905+AG847</f>
        <v>6</v>
      </c>
      <c r="AH952" s="1311">
        <f t="shared" si="761"/>
        <v>4854.54</v>
      </c>
      <c r="AI952" s="1311">
        <f t="shared" si="761"/>
        <v>4.8545400000000001</v>
      </c>
      <c r="AJ952" s="2438"/>
    </row>
    <row r="953" spans="1:272" ht="14.25" customHeight="1" x14ac:dyDescent="0.25">
      <c r="A953" s="738">
        <v>1</v>
      </c>
      <c r="B953" s="1737">
        <v>1</v>
      </c>
      <c r="C953" s="1195" t="s">
        <v>165</v>
      </c>
      <c r="D953" s="1195"/>
      <c r="E953" s="1391"/>
      <c r="F953" s="2173">
        <f t="shared" si="760"/>
        <v>44356</v>
      </c>
      <c r="G953" s="1311">
        <f t="shared" si="760"/>
        <v>33269</v>
      </c>
      <c r="H953" s="1311">
        <f t="shared" si="760"/>
        <v>18591.160779537149</v>
      </c>
      <c r="I953" s="1311">
        <f>H953/G953*100</f>
        <v>55.881333311903425</v>
      </c>
      <c r="J953" s="1468"/>
      <c r="K953" s="1468"/>
      <c r="L953" s="1311"/>
      <c r="M953" s="1311"/>
      <c r="N953" s="1311"/>
      <c r="O953" s="1311"/>
      <c r="P953" s="1311"/>
      <c r="Q953" s="1179"/>
      <c r="R953" s="1311">
        <f t="shared" ref="R953:AF953" si="762">R906+R848</f>
        <v>31710.106589999999</v>
      </c>
      <c r="S953" s="1311">
        <f t="shared" si="762"/>
        <v>31710.106589999999</v>
      </c>
      <c r="T953" s="1311">
        <f t="shared" si="762"/>
        <v>31710.106589999999</v>
      </c>
      <c r="U953" s="1311">
        <f t="shared" si="762"/>
        <v>31710.106589999999</v>
      </c>
      <c r="V953" s="1311">
        <f t="shared" si="762"/>
        <v>31710.106589999999</v>
      </c>
      <c r="W953" s="1311">
        <f t="shared" si="762"/>
        <v>31710.106589999999</v>
      </c>
      <c r="X953" s="1311">
        <f t="shared" si="762"/>
        <v>31710.106589999999</v>
      </c>
      <c r="Y953" s="1311">
        <f t="shared" si="762"/>
        <v>31710.106589999999</v>
      </c>
      <c r="Z953" s="1311">
        <f t="shared" ref="Z953" si="763">Z906+Z848</f>
        <v>31710.106589999999</v>
      </c>
      <c r="AA953" s="1311">
        <f t="shared" si="762"/>
        <v>23782.5799425</v>
      </c>
      <c r="AB953" s="1311">
        <f t="shared" si="762"/>
        <v>17726.698680000012</v>
      </c>
      <c r="AC953" s="1311">
        <f t="shared" si="762"/>
        <v>0</v>
      </c>
      <c r="AD953" s="1311">
        <f t="shared" si="762"/>
        <v>-6055.8812624999891</v>
      </c>
      <c r="AE953" s="1311">
        <f t="shared" si="762"/>
        <v>-972.98421000000008</v>
      </c>
      <c r="AF953" s="1311">
        <f t="shared" si="762"/>
        <v>16753.71447000001</v>
      </c>
      <c r="AG953" s="1311">
        <f t="shared" si="761"/>
        <v>112</v>
      </c>
      <c r="AH953" s="1311">
        <f t="shared" si="761"/>
        <v>94013.069999999992</v>
      </c>
      <c r="AI953" s="1311">
        <f t="shared" si="761"/>
        <v>94.013069999999971</v>
      </c>
      <c r="AJ953" s="2438"/>
    </row>
    <row r="954" spans="1:272" ht="14.25" customHeight="1" x14ac:dyDescent="0.25">
      <c r="B954" s="1737">
        <v>1</v>
      </c>
      <c r="C954" s="1298" t="s">
        <v>14</v>
      </c>
      <c r="D954" s="1298"/>
      <c r="E954" s="1391"/>
      <c r="F954" s="2173"/>
      <c r="G954" s="1311"/>
      <c r="H954" s="1311"/>
      <c r="I954" s="1311"/>
      <c r="J954" s="1468"/>
      <c r="K954" s="1468"/>
      <c r="L954" s="1311"/>
      <c r="M954" s="1311"/>
      <c r="N954" s="1311"/>
      <c r="O954" s="1311"/>
      <c r="P954" s="1311"/>
      <c r="Q954" s="1179"/>
      <c r="R954" s="1311"/>
      <c r="S954" s="1311"/>
      <c r="T954" s="1311"/>
      <c r="U954" s="1311"/>
      <c r="V954" s="1311"/>
      <c r="W954" s="1311"/>
      <c r="X954" s="1311"/>
      <c r="Y954" s="1311"/>
      <c r="Z954" s="1311"/>
      <c r="AA954" s="1644"/>
      <c r="AB954" s="1311"/>
      <c r="AC954" s="1311"/>
      <c r="AD954" s="1311"/>
      <c r="AE954" s="1311"/>
      <c r="AF954" s="1311"/>
      <c r="AG954" s="1311"/>
      <c r="AH954" s="1311"/>
      <c r="AI954" s="1311"/>
      <c r="AJ954" s="2438"/>
    </row>
    <row r="955" spans="1:272" ht="21.75" customHeight="1" x14ac:dyDescent="0.25">
      <c r="B955" s="1737">
        <v>1</v>
      </c>
      <c r="C955" s="1412" t="s">
        <v>198</v>
      </c>
      <c r="D955" s="1412"/>
      <c r="E955" s="1391"/>
      <c r="F955" s="2173">
        <f>F896+F884+F833+F821</f>
        <v>67471.25925925927</v>
      </c>
      <c r="G955" s="1311">
        <f>G896+G884+G833+G821</f>
        <v>50605.444444444445</v>
      </c>
      <c r="H955" s="1311">
        <f>H896+H884+H833+H821</f>
        <v>45630.542261018636</v>
      </c>
      <c r="I955" s="1311">
        <f t="shared" ref="I955:I968" si="764">H955/G955*100</f>
        <v>90.169235270945308</v>
      </c>
      <c r="J955" s="1468"/>
      <c r="K955" s="1468"/>
      <c r="L955" s="1311"/>
      <c r="M955" s="1311"/>
      <c r="N955" s="1311"/>
      <c r="O955" s="1311"/>
      <c r="P955" s="1311"/>
      <c r="Q955" s="1179"/>
      <c r="R955" s="1311"/>
      <c r="S955" s="1311"/>
      <c r="T955" s="1311"/>
      <c r="U955" s="1311"/>
      <c r="V955" s="1311"/>
      <c r="W955" s="1311"/>
      <c r="X955" s="1311"/>
      <c r="Y955" s="1311"/>
      <c r="Z955" s="1311"/>
      <c r="AA955" s="1644"/>
      <c r="AB955" s="1311"/>
      <c r="AC955" s="1311"/>
      <c r="AD955" s="1311"/>
      <c r="AE955" s="1311"/>
      <c r="AF955" s="1311"/>
      <c r="AG955" s="1311">
        <f>AG896+AG884+AG833+AG821</f>
        <v>578.59629629629626</v>
      </c>
      <c r="AH955" s="1311">
        <f>AH896+AH884+AH833+AH821</f>
        <v>446977.08</v>
      </c>
      <c r="AI955" s="1311">
        <f>AI896+AI884+AI833+AI821</f>
        <v>446.97708</v>
      </c>
      <c r="AJ955" s="2438"/>
    </row>
    <row r="956" spans="1:272" ht="21.75" customHeight="1" x14ac:dyDescent="0.25">
      <c r="B956" s="1737">
        <v>1</v>
      </c>
      <c r="C956" s="1412" t="s">
        <v>157</v>
      </c>
      <c r="D956" s="1412"/>
      <c r="E956" s="1391"/>
      <c r="F956" s="2173">
        <f>F933+F949</f>
        <v>53097.411764705888</v>
      </c>
      <c r="G956" s="1311">
        <f t="shared" ref="G956:H956" si="765">G933+G949</f>
        <v>39824.058823529413</v>
      </c>
      <c r="H956" s="1311">
        <f t="shared" si="765"/>
        <v>32968.632941176475</v>
      </c>
      <c r="I956" s="1311">
        <f t="shared" si="764"/>
        <v>82.785717767415207</v>
      </c>
      <c r="J956" s="1468"/>
      <c r="K956" s="1468"/>
      <c r="L956" s="1311"/>
      <c r="M956" s="1311"/>
      <c r="N956" s="1311"/>
      <c r="O956" s="1311"/>
      <c r="P956" s="1311"/>
      <c r="Q956" s="1179"/>
      <c r="R956" s="1311"/>
      <c r="S956" s="1311"/>
      <c r="T956" s="1311"/>
      <c r="U956" s="1311"/>
      <c r="V956" s="1311"/>
      <c r="W956" s="1311"/>
      <c r="X956" s="1311"/>
      <c r="Y956" s="1311"/>
      <c r="Z956" s="1311"/>
      <c r="AA956" s="1644"/>
      <c r="AB956" s="1311"/>
      <c r="AC956" s="1311"/>
      <c r="AD956" s="1311"/>
      <c r="AE956" s="1311"/>
      <c r="AF956" s="1311"/>
      <c r="AG956" s="1311">
        <f t="shared" ref="AG956:AI956" si="766">AG933+AG949</f>
        <v>1355.4717647058824</v>
      </c>
      <c r="AH956" s="1311">
        <f t="shared" si="766"/>
        <v>3341371.9699999988</v>
      </c>
      <c r="AI956" s="1311">
        <f t="shared" si="766"/>
        <v>3341.3719699999992</v>
      </c>
      <c r="AJ956" s="2438"/>
    </row>
    <row r="957" spans="1:272" ht="33.75" customHeight="1" x14ac:dyDescent="0.25">
      <c r="B957" s="1737">
        <v>1</v>
      </c>
      <c r="C957" s="1431" t="s">
        <v>158</v>
      </c>
      <c r="D957" s="1431"/>
      <c r="E957" s="1391"/>
      <c r="F957" s="2173">
        <f>F904+F845</f>
        <v>8000</v>
      </c>
      <c r="G957" s="1311">
        <f>G904+G845</f>
        <v>6000</v>
      </c>
      <c r="H957" s="1311">
        <f>H904+H845</f>
        <v>4525</v>
      </c>
      <c r="I957" s="1311">
        <f t="shared" si="764"/>
        <v>75.416666666666671</v>
      </c>
      <c r="J957" s="1468"/>
      <c r="K957" s="1468"/>
      <c r="L957" s="1311"/>
      <c r="M957" s="1311"/>
      <c r="N957" s="1311"/>
      <c r="O957" s="1311"/>
      <c r="P957" s="1311"/>
      <c r="Q957" s="1179"/>
      <c r="R957" s="1311"/>
      <c r="S957" s="1311"/>
      <c r="T957" s="1311"/>
      <c r="U957" s="1311"/>
      <c r="V957" s="1311"/>
      <c r="W957" s="1311"/>
      <c r="X957" s="1311"/>
      <c r="Y957" s="1311"/>
      <c r="Z957" s="1311"/>
      <c r="AA957" s="1644"/>
      <c r="AB957" s="1311"/>
      <c r="AC957" s="1311"/>
      <c r="AD957" s="1311"/>
      <c r="AE957" s="1311"/>
      <c r="AF957" s="1311"/>
      <c r="AG957" s="1311">
        <f>AG904+AG845</f>
        <v>108</v>
      </c>
      <c r="AH957" s="1311">
        <f>AH904+AH845</f>
        <v>87381.719999999987</v>
      </c>
      <c r="AI957" s="1311">
        <f>AI904+AI845</f>
        <v>87.381719999999973</v>
      </c>
      <c r="AJ957" s="2438"/>
    </row>
    <row r="958" spans="1:272" ht="33.75" customHeight="1" x14ac:dyDescent="0.25">
      <c r="B958" s="1737"/>
      <c r="C958" s="2083" t="s">
        <v>160</v>
      </c>
      <c r="D958" s="2083"/>
      <c r="E958" s="1422"/>
      <c r="F958" s="2173">
        <f>SUM(F908,F850:F851)</f>
        <v>110</v>
      </c>
      <c r="G958" s="2173">
        <f t="shared" ref="G958:H958" si="767">SUM(G908,G850:G851)</f>
        <v>79</v>
      </c>
      <c r="H958" s="2173">
        <f t="shared" si="767"/>
        <v>0</v>
      </c>
      <c r="I958" s="1311">
        <f t="shared" si="764"/>
        <v>0</v>
      </c>
      <c r="J958" s="1468"/>
      <c r="K958" s="1468"/>
      <c r="L958" s="1311"/>
      <c r="M958" s="1311"/>
      <c r="N958" s="1311"/>
      <c r="O958" s="1311"/>
      <c r="P958" s="1311"/>
      <c r="Q958" s="1179"/>
      <c r="R958" s="1311">
        <f t="shared" ref="R958:W958" si="768">R907</f>
        <v>135.65799999999999</v>
      </c>
      <c r="S958" s="1311">
        <f t="shared" si="768"/>
        <v>135.65799999999999</v>
      </c>
      <c r="T958" s="1311">
        <f t="shared" si="768"/>
        <v>135.65799999999999</v>
      </c>
      <c r="U958" s="1311">
        <f t="shared" si="768"/>
        <v>135.65799999999999</v>
      </c>
      <c r="V958" s="1311">
        <f t="shared" si="768"/>
        <v>135.65799999999999</v>
      </c>
      <c r="W958" s="1311">
        <f t="shared" si="768"/>
        <v>135.65799999999999</v>
      </c>
      <c r="X958" s="1311">
        <f>SUM(X907,X849)</f>
        <v>135.65799999999999</v>
      </c>
      <c r="Y958" s="1311">
        <f t="shared" ref="Y958:AF958" si="769">SUM(Y907,Y849)</f>
        <v>214.61679999999996</v>
      </c>
      <c r="Z958" s="1311">
        <f t="shared" ref="Z958" si="770">SUM(Z907,Z849)</f>
        <v>214.61679999999996</v>
      </c>
      <c r="AA958" s="1644">
        <f t="shared" si="769"/>
        <v>133.32702</v>
      </c>
      <c r="AB958" s="1311">
        <f t="shared" si="769"/>
        <v>0</v>
      </c>
      <c r="AC958" s="1311">
        <f t="shared" si="769"/>
        <v>0</v>
      </c>
      <c r="AD958" s="1311">
        <f t="shared" si="769"/>
        <v>-133.32702</v>
      </c>
      <c r="AE958" s="1311">
        <f t="shared" si="769"/>
        <v>0</v>
      </c>
      <c r="AF958" s="1311">
        <f t="shared" si="769"/>
        <v>0</v>
      </c>
      <c r="AG958" s="1311">
        <f t="shared" ref="AG958:AI958" si="771">AG907</f>
        <v>0</v>
      </c>
      <c r="AH958" s="1311">
        <f t="shared" si="771"/>
        <v>0</v>
      </c>
      <c r="AI958" s="1311">
        <f t="shared" si="771"/>
        <v>0</v>
      </c>
      <c r="AJ958" s="2438"/>
    </row>
    <row r="959" spans="1:272" x14ac:dyDescent="0.25">
      <c r="A959" s="738">
        <v>1</v>
      </c>
      <c r="B959" s="1737">
        <v>1</v>
      </c>
      <c r="C959" s="1422" t="s">
        <v>347</v>
      </c>
      <c r="D959" s="1422"/>
      <c r="E959" s="1422"/>
      <c r="F959" s="2173">
        <f>F909+F852</f>
        <v>239429.90541310544</v>
      </c>
      <c r="G959" s="1311">
        <f>G909+G852</f>
        <v>179577.62905982908</v>
      </c>
      <c r="H959" s="1311">
        <f>H909+H852</f>
        <v>150153.95764563404</v>
      </c>
      <c r="I959" s="1311">
        <f t="shared" si="764"/>
        <v>83.615068553782905</v>
      </c>
      <c r="J959" s="1476"/>
      <c r="K959" s="1476"/>
      <c r="L959" s="1476"/>
      <c r="M959" s="1476"/>
      <c r="N959" s="1476"/>
      <c r="O959" s="1476"/>
      <c r="P959" s="1476"/>
      <c r="Q959" s="1476"/>
      <c r="R959" s="1311">
        <f t="shared" ref="R959:AI959" si="772">R909+R852</f>
        <v>176038.67058999999</v>
      </c>
      <c r="S959" s="1311">
        <f t="shared" si="772"/>
        <v>176038.67058999999</v>
      </c>
      <c r="T959" s="1311">
        <f t="shared" si="772"/>
        <v>176038.67058999999</v>
      </c>
      <c r="U959" s="1311">
        <f t="shared" si="772"/>
        <v>176038.67058999999</v>
      </c>
      <c r="V959" s="1311">
        <f t="shared" si="772"/>
        <v>176038.67058999999</v>
      </c>
      <c r="W959" s="1311">
        <f t="shared" si="772"/>
        <v>176038.67058999999</v>
      </c>
      <c r="X959" s="1311">
        <f t="shared" si="772"/>
        <v>175385.15243000002</v>
      </c>
      <c r="Y959" s="1311">
        <f t="shared" si="772"/>
        <v>175464.11123000001</v>
      </c>
      <c r="Z959" s="1311">
        <f t="shared" ref="Z959" si="773">Z909+Z852</f>
        <v>175464.11123000001</v>
      </c>
      <c r="AA959" s="1644">
        <f t="shared" si="772"/>
        <v>131407.0683025</v>
      </c>
      <c r="AB959" s="1311">
        <f t="shared" si="772"/>
        <v>124965.31539000002</v>
      </c>
      <c r="AC959" s="1311">
        <f t="shared" si="772"/>
        <v>0</v>
      </c>
      <c r="AD959" s="1311">
        <f t="shared" si="772"/>
        <v>-6441.7529124999892</v>
      </c>
      <c r="AE959" s="1311">
        <f t="shared" si="772"/>
        <v>-1344.35906</v>
      </c>
      <c r="AF959" s="1311">
        <f t="shared" si="772"/>
        <v>123620.95633000002</v>
      </c>
      <c r="AG959" s="1311">
        <f t="shared" si="772"/>
        <v>4922.5937321937326</v>
      </c>
      <c r="AH959" s="1311">
        <f t="shared" si="772"/>
        <v>3875730.7699999991</v>
      </c>
      <c r="AI959" s="1311">
        <f t="shared" si="772"/>
        <v>3875.7307699999992</v>
      </c>
      <c r="AJ959" s="2438"/>
    </row>
    <row r="960" spans="1:272" x14ac:dyDescent="0.25">
      <c r="A960" s="738">
        <v>1</v>
      </c>
      <c r="B960" s="1737">
        <v>1</v>
      </c>
      <c r="C960" s="1176" t="s">
        <v>92</v>
      </c>
      <c r="D960" s="1176"/>
      <c r="E960" s="1176"/>
      <c r="F960" s="2173">
        <f>SUM(F913,F860)</f>
        <v>1620</v>
      </c>
      <c r="G960" s="1311">
        <f>SUM(G913,G860)</f>
        <v>1216</v>
      </c>
      <c r="H960" s="1311">
        <f>SUM(H913,H860)</f>
        <v>1080</v>
      </c>
      <c r="I960" s="1311">
        <f t="shared" si="764"/>
        <v>88.81578947368422</v>
      </c>
      <c r="J960" s="1468">
        <f>L960/F960</f>
        <v>8.8209876543209873</v>
      </c>
      <c r="K960" s="1468">
        <f>N960/H960</f>
        <v>8.5703703703703695</v>
      </c>
      <c r="L960" s="1311">
        <f>SUM(L913,L860)</f>
        <v>14290</v>
      </c>
      <c r="M960" s="1311">
        <f>SUM(M913,M860)</f>
        <v>10719</v>
      </c>
      <c r="N960" s="1311">
        <f>SUM(N913,N860)</f>
        <v>9256</v>
      </c>
      <c r="O960" s="1311">
        <f>N960/M960*100</f>
        <v>86.35133874428584</v>
      </c>
      <c r="P960" s="1311">
        <f>SUM(P913,P860)</f>
        <v>46.966666666666669</v>
      </c>
      <c r="Q960" s="1179">
        <f>N960/$C$3*12/P960</f>
        <v>262.76792051100068</v>
      </c>
      <c r="R960" s="1311"/>
      <c r="S960" s="1311"/>
      <c r="T960" s="1311"/>
      <c r="U960" s="1311"/>
      <c r="V960" s="1311"/>
      <c r="W960" s="1311"/>
      <c r="X960" s="1311"/>
      <c r="Y960" s="1311"/>
      <c r="Z960" s="1311"/>
      <c r="AA960" s="1644"/>
      <c r="AB960" s="1311"/>
      <c r="AC960" s="1311"/>
      <c r="AD960" s="1311"/>
      <c r="AE960" s="1311"/>
      <c r="AF960" s="1311"/>
      <c r="AG960" s="1311">
        <f>SUM(AG913,AG860)</f>
        <v>0</v>
      </c>
      <c r="AH960" s="1311"/>
      <c r="AI960" s="1311"/>
      <c r="AJ960" s="2438"/>
    </row>
    <row r="961" spans="1:37" ht="15" customHeight="1" x14ac:dyDescent="0.25">
      <c r="A961" s="738">
        <v>1</v>
      </c>
      <c r="B961" s="1737">
        <v>1</v>
      </c>
      <c r="C961" s="1459" t="s">
        <v>16</v>
      </c>
      <c r="D961" s="1459"/>
      <c r="E961" s="1459"/>
      <c r="F961" s="2174">
        <f>SUM(F918,F865)</f>
        <v>710</v>
      </c>
      <c r="G961" s="1477">
        <f>SUM(G918,G865)</f>
        <v>532.83333333333326</v>
      </c>
      <c r="H961" s="1477">
        <f>SUM(H918,H865)</f>
        <v>574</v>
      </c>
      <c r="I961" s="1311">
        <f t="shared" si="764"/>
        <v>107.72599311854864</v>
      </c>
      <c r="J961" s="1468">
        <f>L961/F961</f>
        <v>8.056338028169014</v>
      </c>
      <c r="K961" s="1468">
        <f>N961/H961</f>
        <v>8.5400696864111492</v>
      </c>
      <c r="L961" s="1477">
        <f>SUM(L918,L865)</f>
        <v>5720</v>
      </c>
      <c r="M961" s="1477">
        <f>SUM(M918,M865)</f>
        <v>4289</v>
      </c>
      <c r="N961" s="1477">
        <f>SUM(N918,N865)</f>
        <v>4902</v>
      </c>
      <c r="O961" s="1477">
        <f>N961/M961*100</f>
        <v>114.29237584518536</v>
      </c>
      <c r="P961" s="1477">
        <f>SUM(P918,P865)</f>
        <v>23.833333333333336</v>
      </c>
      <c r="Q961" s="1179">
        <f>N961/$C$3*12/P961</f>
        <v>274.23776223776218</v>
      </c>
      <c r="R961" s="1477"/>
      <c r="S961" s="1477"/>
      <c r="T961" s="1477"/>
      <c r="U961" s="1477"/>
      <c r="V961" s="1477"/>
      <c r="W961" s="1477"/>
      <c r="X961" s="1477"/>
      <c r="Y961" s="1477"/>
      <c r="Z961" s="1477"/>
      <c r="AA961" s="1645"/>
      <c r="AB961" s="1477"/>
      <c r="AC961" s="1477"/>
      <c r="AD961" s="1477"/>
      <c r="AE961" s="1477"/>
      <c r="AF961" s="1477"/>
      <c r="AG961" s="1477">
        <f>SUM(AG918,AG865)</f>
        <v>0</v>
      </c>
      <c r="AH961" s="1477"/>
      <c r="AI961" s="1477"/>
      <c r="AJ961" s="2438"/>
    </row>
    <row r="962" spans="1:37" ht="29.25" x14ac:dyDescent="0.25">
      <c r="A962" s="738">
        <v>1</v>
      </c>
      <c r="B962" s="1737">
        <v>1</v>
      </c>
      <c r="C962" s="1207" t="s">
        <v>173</v>
      </c>
      <c r="D962" s="1207"/>
      <c r="E962" s="1207"/>
      <c r="F962" s="2173">
        <f>F919+F866</f>
        <v>2330</v>
      </c>
      <c r="G962" s="1311">
        <f>G919+G866</f>
        <v>1748.8333333333333</v>
      </c>
      <c r="H962" s="1311">
        <f>H919+H866</f>
        <v>1654</v>
      </c>
      <c r="I962" s="1311">
        <f t="shared" si="764"/>
        <v>94.577337272467361</v>
      </c>
      <c r="J962" s="1468">
        <f>L962/F962</f>
        <v>8.5879828326180263</v>
      </c>
      <c r="K962" s="1468">
        <f>N962/H962</f>
        <v>8.5598548972188642</v>
      </c>
      <c r="L962" s="1311">
        <f>L919+L866</f>
        <v>20010</v>
      </c>
      <c r="M962" s="1311">
        <f>M919+M866</f>
        <v>15008</v>
      </c>
      <c r="N962" s="1311">
        <f>N919+N866</f>
        <v>14158</v>
      </c>
      <c r="O962" s="1311">
        <f>N962/M962*100</f>
        <v>94.336353944562902</v>
      </c>
      <c r="P962" s="1311">
        <f>SUM(P919,P866)</f>
        <v>70.8</v>
      </c>
      <c r="Q962" s="1179">
        <f>N962/$C$3*12/P962</f>
        <v>266.62900188323914</v>
      </c>
      <c r="R962" s="1311">
        <f t="shared" ref="R962:AB962" si="774">SUM(R919,R866)</f>
        <v>37645.587033600001</v>
      </c>
      <c r="S962" s="1311">
        <f t="shared" si="774"/>
        <v>37645.587033600001</v>
      </c>
      <c r="T962" s="1311">
        <f t="shared" si="774"/>
        <v>38933.9185536</v>
      </c>
      <c r="U962" s="1311">
        <f t="shared" si="774"/>
        <v>38933.9185536</v>
      </c>
      <c r="V962" s="1311">
        <f t="shared" ref="V962:X962" si="775">SUM(V919,V866)</f>
        <v>38933.9185536</v>
      </c>
      <c r="W962" s="1311">
        <f t="shared" si="775"/>
        <v>38933.9185536</v>
      </c>
      <c r="X962" s="1311">
        <f t="shared" si="775"/>
        <v>38933.9185536</v>
      </c>
      <c r="Y962" s="1311">
        <f t="shared" ref="Y962:Z962" si="776">SUM(Y919,Y866)</f>
        <v>38933.9185536</v>
      </c>
      <c r="Z962" s="1311">
        <f t="shared" si="776"/>
        <v>38933.9185536</v>
      </c>
      <c r="AA962" s="1644">
        <f t="shared" si="774"/>
        <v>29136.022339200004</v>
      </c>
      <c r="AB962" s="1311">
        <f t="shared" si="774"/>
        <v>27033.544399999999</v>
      </c>
      <c r="AC962" s="1311">
        <f t="shared" ref="AC962" si="777">SUM(AC919,AC866)</f>
        <v>0</v>
      </c>
      <c r="AD962" s="1311">
        <f>SUM(AD919,AD866)</f>
        <v>-2102.4779392000055</v>
      </c>
      <c r="AE962" s="1311">
        <f>SUM(AE919,AE866)</f>
        <v>-556.75754999999992</v>
      </c>
      <c r="AF962" s="1311">
        <f>SUM(AF919,AF866)</f>
        <v>26476.786849999997</v>
      </c>
      <c r="AG962" s="1311">
        <f>AG919+AG866</f>
        <v>34</v>
      </c>
      <c r="AH962" s="1311">
        <f t="shared" ref="AH962:AI962" si="778">SUM(AH919,AH866)</f>
        <v>482056.94</v>
      </c>
      <c r="AI962" s="1311">
        <f t="shared" si="778"/>
        <v>482.05694</v>
      </c>
      <c r="AJ962" s="2438"/>
    </row>
    <row r="963" spans="1:37" ht="29.25" x14ac:dyDescent="0.25">
      <c r="B963" s="1737"/>
      <c r="C963" s="2809" t="s">
        <v>560</v>
      </c>
      <c r="D963" s="2522"/>
      <c r="E963" s="1386"/>
      <c r="F963" s="2173">
        <f>F916+F912</f>
        <v>40</v>
      </c>
      <c r="G963" s="1311">
        <f t="shared" ref="G963:H963" si="779">G916+G912</f>
        <v>28</v>
      </c>
      <c r="H963" s="1311">
        <f t="shared" si="779"/>
        <v>10</v>
      </c>
      <c r="I963" s="1309">
        <f t="shared" si="764"/>
        <v>35.714285714285715</v>
      </c>
      <c r="J963" s="2808"/>
      <c r="K963" s="2808"/>
      <c r="L963" s="1478"/>
      <c r="M963" s="1478"/>
      <c r="N963" s="1311"/>
      <c r="O963" s="1311"/>
      <c r="P963" s="1478"/>
      <c r="Q963" s="1179"/>
      <c r="R963" s="1311">
        <f t="shared" ref="R963:AF963" si="780">R916+R912</f>
        <v>1288.3319999999999</v>
      </c>
      <c r="S963" s="1311">
        <f t="shared" si="780"/>
        <v>1288.3319999999999</v>
      </c>
      <c r="T963" s="1311">
        <f t="shared" si="780"/>
        <v>1288.3319999999999</v>
      </c>
      <c r="U963" s="1311">
        <f t="shared" si="780"/>
        <v>1288.3319999999999</v>
      </c>
      <c r="V963" s="1311">
        <f t="shared" si="780"/>
        <v>1288.3319999999999</v>
      </c>
      <c r="W963" s="1311">
        <f t="shared" si="780"/>
        <v>1288.3319999999999</v>
      </c>
      <c r="X963" s="1311">
        <f t="shared" si="780"/>
        <v>1288.3319999999999</v>
      </c>
      <c r="Y963" s="1311">
        <f t="shared" si="780"/>
        <v>1288.3319999999999</v>
      </c>
      <c r="Z963" s="1311">
        <f t="shared" ref="Z963" si="781">Z916+Z912</f>
        <v>1288.3319999999999</v>
      </c>
      <c r="AA963" s="1644">
        <f t="shared" si="780"/>
        <v>966.24900000000002</v>
      </c>
      <c r="AB963" s="1311">
        <f t="shared" si="780"/>
        <v>115.91126</v>
      </c>
      <c r="AC963" s="1311">
        <f t="shared" si="780"/>
        <v>0</v>
      </c>
      <c r="AD963" s="1311">
        <f t="shared" si="780"/>
        <v>-850.33773999999994</v>
      </c>
      <c r="AE963" s="1311">
        <f t="shared" si="780"/>
        <v>0</v>
      </c>
      <c r="AF963" s="1311">
        <f t="shared" si="780"/>
        <v>115.91126</v>
      </c>
      <c r="AG963" s="1478"/>
      <c r="AH963" s="1478"/>
      <c r="AI963" s="1478"/>
      <c r="AJ963" s="2438"/>
    </row>
    <row r="964" spans="1:37" x14ac:dyDescent="0.25">
      <c r="A964" s="738">
        <v>1</v>
      </c>
      <c r="B964" s="1737">
        <v>1</v>
      </c>
      <c r="C964" s="1207" t="s">
        <v>326</v>
      </c>
      <c r="D964" s="1386"/>
      <c r="E964" s="1207"/>
      <c r="F964" s="2193">
        <f t="shared" ref="F964:H968" si="782">F868</f>
        <v>8990</v>
      </c>
      <c r="G964" s="1478">
        <f t="shared" si="782"/>
        <v>6743</v>
      </c>
      <c r="H964" s="1478">
        <f t="shared" si="782"/>
        <v>5491</v>
      </c>
      <c r="I964" s="1309">
        <f t="shared" si="764"/>
        <v>81.432596767017657</v>
      </c>
      <c r="J964" s="1476"/>
      <c r="K964" s="1476"/>
      <c r="L964" s="1311"/>
      <c r="M964" s="1311"/>
      <c r="N964" s="1478"/>
      <c r="O964" s="1478"/>
      <c r="P964" s="1311"/>
      <c r="Q964" s="1367"/>
      <c r="R964" s="1311"/>
      <c r="S964" s="1478"/>
      <c r="T964" s="1311"/>
      <c r="U964" s="1311"/>
      <c r="V964" s="1311"/>
      <c r="W964" s="1311"/>
      <c r="X964" s="1311"/>
      <c r="Y964" s="1311"/>
      <c r="Z964" s="1311"/>
      <c r="AA964" s="1644"/>
      <c r="AB964" s="1478"/>
      <c r="AC964" s="1478"/>
      <c r="AD964" s="1311"/>
      <c r="AE964" s="1478"/>
      <c r="AF964" s="1478"/>
      <c r="AG964" s="1478">
        <f>AG868</f>
        <v>0</v>
      </c>
      <c r="AH964" s="1478"/>
      <c r="AI964" s="1478"/>
      <c r="AJ964" s="2438"/>
    </row>
    <row r="965" spans="1:37" x14ac:dyDescent="0.25">
      <c r="A965" s="738">
        <v>1</v>
      </c>
      <c r="B965" s="1737">
        <v>1</v>
      </c>
      <c r="C965" s="1299" t="s">
        <v>327</v>
      </c>
      <c r="D965" s="1299"/>
      <c r="E965" s="1299"/>
      <c r="F965" s="2194">
        <f t="shared" si="782"/>
        <v>8990</v>
      </c>
      <c r="G965" s="1479">
        <f t="shared" si="782"/>
        <v>6743</v>
      </c>
      <c r="H965" s="1479">
        <f t="shared" si="782"/>
        <v>5491</v>
      </c>
      <c r="I965" s="1477">
        <f t="shared" si="764"/>
        <v>81.432596767017657</v>
      </c>
      <c r="J965" s="1480"/>
      <c r="K965" s="1480"/>
      <c r="L965" s="1479"/>
      <c r="M965" s="1479"/>
      <c r="N965" s="1479"/>
      <c r="O965" s="1479"/>
      <c r="P965" s="1479"/>
      <c r="Q965" s="1213"/>
      <c r="R965" s="1479"/>
      <c r="S965" s="1479"/>
      <c r="T965" s="1479"/>
      <c r="U965" s="1479"/>
      <c r="V965" s="1479"/>
      <c r="W965" s="1479"/>
      <c r="X965" s="1479"/>
      <c r="Y965" s="1479"/>
      <c r="Z965" s="1479"/>
      <c r="AA965" s="1646"/>
      <c r="AB965" s="1479"/>
      <c r="AC965" s="1479"/>
      <c r="AD965" s="1479"/>
      <c r="AE965" s="1479"/>
      <c r="AF965" s="1479"/>
      <c r="AG965" s="1479">
        <f>AG869</f>
        <v>0</v>
      </c>
      <c r="AH965" s="1479"/>
      <c r="AI965" s="1479"/>
      <c r="AJ965" s="2438"/>
    </row>
    <row r="966" spans="1:37" x14ac:dyDescent="0.25">
      <c r="A966" s="738">
        <v>1</v>
      </c>
      <c r="B966" s="1737">
        <v>1</v>
      </c>
      <c r="C966" s="1214" t="s">
        <v>328</v>
      </c>
      <c r="D966" s="1214"/>
      <c r="E966" s="1214"/>
      <c r="F966" s="2195">
        <f t="shared" si="782"/>
        <v>10</v>
      </c>
      <c r="G966" s="1326">
        <f t="shared" si="782"/>
        <v>8</v>
      </c>
      <c r="H966" s="1326">
        <f t="shared" si="782"/>
        <v>6</v>
      </c>
      <c r="I966" s="1311">
        <f t="shared" si="764"/>
        <v>75</v>
      </c>
      <c r="J966" s="1480"/>
      <c r="K966" s="1480"/>
      <c r="L966" s="1326"/>
      <c r="M966" s="1326"/>
      <c r="N966" s="1326"/>
      <c r="O966" s="1326"/>
      <c r="P966" s="1326"/>
      <c r="Q966" s="1213"/>
      <c r="R966" s="1326"/>
      <c r="S966" s="1326"/>
      <c r="T966" s="1326"/>
      <c r="U966" s="1326"/>
      <c r="V966" s="1326"/>
      <c r="W966" s="1326"/>
      <c r="X966" s="1326"/>
      <c r="Y966" s="1326"/>
      <c r="Z966" s="1326"/>
      <c r="AA966" s="1647"/>
      <c r="AB966" s="1326"/>
      <c r="AC966" s="1326"/>
      <c r="AD966" s="1326"/>
      <c r="AE966" s="1326"/>
      <c r="AF966" s="1326"/>
      <c r="AG966" s="1326">
        <f>AG870</f>
        <v>0</v>
      </c>
      <c r="AH966" s="1326"/>
      <c r="AI966" s="1326"/>
      <c r="AJ966" s="2438"/>
    </row>
    <row r="967" spans="1:37" ht="30" x14ac:dyDescent="0.25">
      <c r="A967" s="738">
        <v>1</v>
      </c>
      <c r="B967" s="1737">
        <v>1</v>
      </c>
      <c r="C967" s="1299" t="s">
        <v>329</v>
      </c>
      <c r="D967" s="1299"/>
      <c r="E967" s="1299"/>
      <c r="F967" s="2194">
        <f t="shared" si="782"/>
        <v>10</v>
      </c>
      <c r="G967" s="1477">
        <f t="shared" si="782"/>
        <v>8</v>
      </c>
      <c r="H967" s="1477">
        <f t="shared" si="782"/>
        <v>6</v>
      </c>
      <c r="I967" s="1477">
        <f t="shared" si="764"/>
        <v>75</v>
      </c>
      <c r="J967" s="1480"/>
      <c r="K967" s="1476"/>
      <c r="L967" s="1479"/>
      <c r="M967" s="1477"/>
      <c r="N967" s="1479"/>
      <c r="O967" s="1477"/>
      <c r="P967" s="1477"/>
      <c r="Q967" s="1179"/>
      <c r="R967" s="1477"/>
      <c r="S967" s="1477"/>
      <c r="T967" s="1477"/>
      <c r="U967" s="1477"/>
      <c r="V967" s="1477"/>
      <c r="W967" s="1477"/>
      <c r="X967" s="1477"/>
      <c r="Y967" s="1477"/>
      <c r="Z967" s="1477"/>
      <c r="AA967" s="1645"/>
      <c r="AB967" s="1477"/>
      <c r="AC967" s="1477"/>
      <c r="AD967" s="1479"/>
      <c r="AE967" s="1477"/>
      <c r="AF967" s="1477"/>
      <c r="AG967" s="1477">
        <f>AG871</f>
        <v>0</v>
      </c>
      <c r="AH967" s="1477"/>
      <c r="AI967" s="1477"/>
      <c r="AJ967" s="2438"/>
    </row>
    <row r="968" spans="1:37" ht="27.75" customHeight="1" thickBot="1" x14ac:dyDescent="0.3">
      <c r="B968" s="1737"/>
      <c r="C968" s="1389" t="s">
        <v>344</v>
      </c>
      <c r="D968" s="1389"/>
      <c r="E968" s="1389"/>
      <c r="F968" s="2196">
        <f t="shared" si="782"/>
        <v>9000</v>
      </c>
      <c r="G968" s="2081">
        <f t="shared" si="782"/>
        <v>6751</v>
      </c>
      <c r="H968" s="2081">
        <f t="shared" si="782"/>
        <v>5497</v>
      </c>
      <c r="I968" s="2081">
        <f t="shared" si="764"/>
        <v>81.424974077914385</v>
      </c>
      <c r="J968" s="1482"/>
      <c r="K968" s="1482"/>
      <c r="L968" s="1481"/>
      <c r="M968" s="1481"/>
      <c r="N968" s="1481"/>
      <c r="O968" s="1481"/>
      <c r="P968" s="1481"/>
      <c r="Q968" s="1223"/>
      <c r="R968" s="1481">
        <f t="shared" ref="R968:X968" si="783">R872</f>
        <v>25936.186740000001</v>
      </c>
      <c r="S968" s="1481">
        <f t="shared" si="783"/>
        <v>25936.186740000001</v>
      </c>
      <c r="T968" s="1481">
        <f t="shared" si="783"/>
        <v>25936.186740000001</v>
      </c>
      <c r="U968" s="1481">
        <f t="shared" si="783"/>
        <v>25936.186740000001</v>
      </c>
      <c r="V968" s="1481">
        <f t="shared" si="783"/>
        <v>25936.186740000001</v>
      </c>
      <c r="W968" s="1481">
        <f t="shared" si="783"/>
        <v>25936.186740000001</v>
      </c>
      <c r="X968" s="1481">
        <f t="shared" si="783"/>
        <v>25936.186740000001</v>
      </c>
      <c r="Y968" s="1481">
        <f t="shared" ref="Y968:Z968" si="784">Y872</f>
        <v>25936.186740000001</v>
      </c>
      <c r="Z968" s="1481">
        <f t="shared" si="784"/>
        <v>25936.186740000001</v>
      </c>
      <c r="AA968" s="1648">
        <f t="shared" ref="AA968:AF968" si="785">AA872</f>
        <v>19452.140055</v>
      </c>
      <c r="AB968" s="1481">
        <f t="shared" si="785"/>
        <v>19393.534089999994</v>
      </c>
      <c r="AC968" s="1481">
        <f t="shared" ref="AC968" si="786">AC872</f>
        <v>0</v>
      </c>
      <c r="AD968" s="1481">
        <f t="shared" si="785"/>
        <v>-58.605965000006108</v>
      </c>
      <c r="AE968" s="2082">
        <f t="shared" si="785"/>
        <v>-56.865360000000003</v>
      </c>
      <c r="AF968" s="1481">
        <f t="shared" si="785"/>
        <v>19336.668729999994</v>
      </c>
      <c r="AG968" s="2081">
        <f>AG872</f>
        <v>130</v>
      </c>
      <c r="AH968" s="1481">
        <f>AH872</f>
        <v>330310.93999999994</v>
      </c>
      <c r="AI968" s="1481">
        <f>AI872</f>
        <v>330.31093999999996</v>
      </c>
      <c r="AJ968" s="2438"/>
    </row>
    <row r="969" spans="1:37" x14ac:dyDescent="0.25">
      <c r="A969" s="738">
        <v>1</v>
      </c>
      <c r="B969" s="1737">
        <v>1</v>
      </c>
      <c r="C969" s="2085" t="s">
        <v>67</v>
      </c>
      <c r="D969" s="839"/>
      <c r="E969" s="839"/>
      <c r="F969" s="2245"/>
      <c r="G969" s="647"/>
      <c r="H969" s="647"/>
      <c r="I969" s="647"/>
      <c r="J969" s="229"/>
      <c r="K969" s="229"/>
      <c r="L969" s="229"/>
      <c r="M969" s="229"/>
      <c r="N969" s="229"/>
      <c r="O969" s="229"/>
      <c r="P969" s="229"/>
      <c r="Q969" s="229"/>
      <c r="R969" s="754"/>
      <c r="S969" s="754"/>
      <c r="T969" s="754"/>
      <c r="U969" s="754"/>
      <c r="V969" s="754"/>
      <c r="W969" s="754"/>
      <c r="X969" s="754"/>
      <c r="Y969" s="754"/>
      <c r="Z969" s="754"/>
      <c r="AA969" s="1649"/>
      <c r="AB969" s="754"/>
      <c r="AC969" s="754"/>
      <c r="AD969" s="754"/>
      <c r="AE969" s="853"/>
      <c r="AF969" s="754"/>
      <c r="AG969" s="754"/>
      <c r="AH969" s="1860"/>
      <c r="AI969" s="1860"/>
      <c r="AJ969" s="2438"/>
    </row>
    <row r="970" spans="1:37" ht="43.5" x14ac:dyDescent="0.25">
      <c r="A970" s="738">
        <v>1</v>
      </c>
      <c r="B970" s="1737">
        <v>1</v>
      </c>
      <c r="C970" s="558" t="s">
        <v>235</v>
      </c>
      <c r="D970" s="2084"/>
      <c r="E970" s="2084"/>
      <c r="F970" s="2246"/>
      <c r="G970" s="855"/>
      <c r="H970" s="855"/>
      <c r="I970" s="855"/>
      <c r="J970" s="855"/>
      <c r="K970" s="855"/>
      <c r="L970" s="692"/>
      <c r="M970" s="692"/>
      <c r="N970" s="692"/>
      <c r="O970" s="692"/>
      <c r="P970" s="692"/>
      <c r="Q970" s="692"/>
      <c r="R970" s="63"/>
      <c r="S970" s="63"/>
      <c r="T970" s="63"/>
      <c r="U970" s="63"/>
      <c r="V970" s="63"/>
      <c r="W970" s="63"/>
      <c r="X970" s="63"/>
      <c r="Y970" s="63"/>
      <c r="Z970" s="63"/>
      <c r="AA970" s="1593"/>
      <c r="AB970" s="63"/>
      <c r="AC970" s="63"/>
      <c r="AD970" s="63"/>
      <c r="AE970" s="676"/>
      <c r="AF970" s="63"/>
      <c r="AG970" s="63"/>
      <c r="AH970" s="1829"/>
      <c r="AI970" s="1829"/>
      <c r="AJ970" s="2438"/>
    </row>
    <row r="971" spans="1:37" s="70" customFormat="1" ht="15" customHeight="1" x14ac:dyDescent="0.25">
      <c r="A971" s="738">
        <v>1</v>
      </c>
      <c r="B971" s="1737">
        <v>1</v>
      </c>
      <c r="C971" s="654" t="s">
        <v>5</v>
      </c>
      <c r="D971" s="654"/>
      <c r="E971" s="654"/>
      <c r="F971" s="867"/>
      <c r="G971" s="228"/>
      <c r="H971" s="228"/>
      <c r="I971" s="228"/>
      <c r="J971" s="228"/>
      <c r="K971" s="228"/>
      <c r="L971" s="655"/>
      <c r="M971" s="655"/>
      <c r="N971" s="655"/>
      <c r="O971" s="655"/>
      <c r="P971" s="655"/>
      <c r="Q971" s="655"/>
      <c r="R971" s="228"/>
      <c r="S971" s="228"/>
      <c r="T971" s="228"/>
      <c r="U971" s="228"/>
      <c r="V971" s="228"/>
      <c r="W971" s="228"/>
      <c r="X971" s="228"/>
      <c r="Y971" s="228"/>
      <c r="Z971" s="228"/>
      <c r="AA971" s="1628"/>
      <c r="AB971" s="228"/>
      <c r="AC971" s="228"/>
      <c r="AD971" s="228"/>
      <c r="AE971" s="228"/>
      <c r="AF971" s="228"/>
      <c r="AG971" s="228"/>
      <c r="AH971" s="1853"/>
      <c r="AI971" s="1853"/>
      <c r="AJ971" s="2438"/>
      <c r="AK971" s="1723"/>
    </row>
    <row r="972" spans="1:37" s="70" customFormat="1" ht="15" customHeight="1" x14ac:dyDescent="0.25">
      <c r="A972" s="738">
        <v>1</v>
      </c>
      <c r="B972" s="1737">
        <v>1</v>
      </c>
      <c r="C972" s="124" t="s">
        <v>10</v>
      </c>
      <c r="D972" s="2526" t="s">
        <v>520</v>
      </c>
      <c r="E972" s="655">
        <v>340</v>
      </c>
      <c r="F972" s="2231">
        <v>690</v>
      </c>
      <c r="G972" s="92">
        <f t="shared" ref="G972:G979" si="787">F972/12*$C$3</f>
        <v>517.5</v>
      </c>
      <c r="H972" s="92">
        <v>509</v>
      </c>
      <c r="I972" s="92">
        <f t="shared" ref="I972:I980" si="788">H972/G972*100</f>
        <v>98.357487922705317</v>
      </c>
      <c r="J972" s="658">
        <v>11</v>
      </c>
      <c r="K972" s="93">
        <f t="shared" ref="K972:K980" si="789">N972/H972</f>
        <v>11.253438113948919</v>
      </c>
      <c r="L972" s="94">
        <f t="shared" ref="L972:L979" si="790">ROUND(F972*J972,0)</f>
        <v>7590</v>
      </c>
      <c r="M972" s="94">
        <f t="shared" ref="M972:M979" si="791">ROUND(L972/12*$C$3,0)</f>
        <v>5693</v>
      </c>
      <c r="N972" s="94">
        <v>5728</v>
      </c>
      <c r="O972" s="94">
        <f t="shared" ref="O972:O980" si="792">N972/M972*100</f>
        <v>100.6147900930968</v>
      </c>
      <c r="P972" s="94">
        <f t="shared" ref="P972:P979" si="793">L972/E972</f>
        <v>22.323529411764707</v>
      </c>
      <c r="Q972" s="94">
        <f t="shared" ref="Q972:Q980" si="794">N972/$C$3*12/P972</f>
        <v>342.12033377250771</v>
      </c>
      <c r="R972" s="711"/>
      <c r="S972" s="711"/>
      <c r="T972" s="711"/>
      <c r="U972" s="711"/>
      <c r="V972" s="711"/>
      <c r="W972" s="711"/>
      <c r="X972" s="711"/>
      <c r="Y972" s="711"/>
      <c r="Z972" s="711"/>
      <c r="AA972" s="1596"/>
      <c r="AB972" s="711"/>
      <c r="AC972" s="711"/>
      <c r="AD972" s="711"/>
      <c r="AE972" s="711"/>
      <c r="AF972" s="711"/>
      <c r="AG972" s="711"/>
      <c r="AH972" s="1834"/>
      <c r="AI972" s="1834"/>
      <c r="AJ972" s="2438"/>
      <c r="AK972" s="1723"/>
    </row>
    <row r="973" spans="1:37" s="70" customFormat="1" ht="15" customHeight="1" x14ac:dyDescent="0.25">
      <c r="A973" s="738">
        <v>1</v>
      </c>
      <c r="B973" s="1737">
        <v>1</v>
      </c>
      <c r="C973" s="124" t="s">
        <v>6</v>
      </c>
      <c r="D973" s="2526" t="s">
        <v>520</v>
      </c>
      <c r="E973" s="655">
        <v>340</v>
      </c>
      <c r="F973" s="2231">
        <v>770</v>
      </c>
      <c r="G973" s="92">
        <f t="shared" si="787"/>
        <v>577.5</v>
      </c>
      <c r="H973" s="92">
        <v>709</v>
      </c>
      <c r="I973" s="92">
        <f t="shared" si="788"/>
        <v>122.77056277056278</v>
      </c>
      <c r="J973" s="658">
        <v>9</v>
      </c>
      <c r="K973" s="93">
        <f t="shared" si="789"/>
        <v>8.8039492242595205</v>
      </c>
      <c r="L973" s="94">
        <f t="shared" si="790"/>
        <v>6930</v>
      </c>
      <c r="M973" s="94">
        <f t="shared" si="791"/>
        <v>5198</v>
      </c>
      <c r="N973" s="94">
        <v>6242</v>
      </c>
      <c r="O973" s="94">
        <f t="shared" si="792"/>
        <v>120.08464794151597</v>
      </c>
      <c r="P973" s="94">
        <f t="shared" si="793"/>
        <v>20.382352941176471</v>
      </c>
      <c r="Q973" s="94">
        <f t="shared" si="794"/>
        <v>408.3270803270803</v>
      </c>
      <c r="R973" s="711"/>
      <c r="S973" s="711"/>
      <c r="T973" s="711"/>
      <c r="U973" s="711"/>
      <c r="V973" s="711"/>
      <c r="W973" s="711"/>
      <c r="X973" s="711"/>
      <c r="Y973" s="711"/>
      <c r="Z973" s="711"/>
      <c r="AA973" s="1596"/>
      <c r="AB973" s="711"/>
      <c r="AC973" s="711"/>
      <c r="AD973" s="711"/>
      <c r="AE973" s="711"/>
      <c r="AF973" s="711"/>
      <c r="AG973" s="711"/>
      <c r="AH973" s="1834"/>
      <c r="AI973" s="1834"/>
      <c r="AJ973" s="2438"/>
      <c r="AK973" s="1723"/>
    </row>
    <row r="974" spans="1:37" s="70" customFormat="1" ht="15" customHeight="1" x14ac:dyDescent="0.25">
      <c r="A974" s="738">
        <v>1</v>
      </c>
      <c r="B974" s="1737">
        <v>1</v>
      </c>
      <c r="C974" s="124" t="s">
        <v>77</v>
      </c>
      <c r="D974" s="2526" t="s">
        <v>520</v>
      </c>
      <c r="E974" s="655">
        <v>320</v>
      </c>
      <c r="F974" s="2231">
        <v>340</v>
      </c>
      <c r="G974" s="92">
        <f t="shared" si="787"/>
        <v>255</v>
      </c>
      <c r="H974" s="92">
        <v>289</v>
      </c>
      <c r="I974" s="92">
        <f t="shared" si="788"/>
        <v>113.33333333333333</v>
      </c>
      <c r="J974" s="658">
        <v>9</v>
      </c>
      <c r="K974" s="93">
        <f t="shared" si="789"/>
        <v>8.8927335640138416</v>
      </c>
      <c r="L974" s="94">
        <f t="shared" si="790"/>
        <v>3060</v>
      </c>
      <c r="M974" s="94">
        <f t="shared" si="791"/>
        <v>2295</v>
      </c>
      <c r="N974" s="94">
        <v>2570</v>
      </c>
      <c r="O974" s="94">
        <f t="shared" si="792"/>
        <v>111.98257080610021</v>
      </c>
      <c r="P974" s="94">
        <f t="shared" si="793"/>
        <v>9.5625</v>
      </c>
      <c r="Q974" s="94">
        <f t="shared" si="794"/>
        <v>358.34422657952069</v>
      </c>
      <c r="R974" s="711"/>
      <c r="S974" s="711"/>
      <c r="T974" s="711"/>
      <c r="U974" s="711"/>
      <c r="V974" s="711"/>
      <c r="W974" s="711"/>
      <c r="X974" s="711"/>
      <c r="Y974" s="711"/>
      <c r="Z974" s="711"/>
      <c r="AA974" s="1596"/>
      <c r="AB974" s="711"/>
      <c r="AC974" s="711"/>
      <c r="AD974" s="711"/>
      <c r="AE974" s="711"/>
      <c r="AF974" s="711"/>
      <c r="AG974" s="711"/>
      <c r="AH974" s="1834"/>
      <c r="AI974" s="1834"/>
      <c r="AJ974" s="2438"/>
      <c r="AK974" s="1723"/>
    </row>
    <row r="975" spans="1:37" s="70" customFormat="1" ht="15" customHeight="1" x14ac:dyDescent="0.25">
      <c r="A975" s="738">
        <v>1</v>
      </c>
      <c r="B975" s="1737">
        <v>1</v>
      </c>
      <c r="C975" s="124" t="s">
        <v>27</v>
      </c>
      <c r="D975" s="2526" t="s">
        <v>520</v>
      </c>
      <c r="E975" s="655">
        <v>300</v>
      </c>
      <c r="F975" s="2231">
        <v>220</v>
      </c>
      <c r="G975" s="92">
        <f t="shared" si="787"/>
        <v>165</v>
      </c>
      <c r="H975" s="92">
        <v>129</v>
      </c>
      <c r="I975" s="92">
        <f t="shared" si="788"/>
        <v>78.181818181818187</v>
      </c>
      <c r="J975" s="658">
        <v>5.2</v>
      </c>
      <c r="K975" s="93">
        <f t="shared" si="789"/>
        <v>5.1627906976744189</v>
      </c>
      <c r="L975" s="94">
        <f t="shared" si="790"/>
        <v>1144</v>
      </c>
      <c r="M975" s="94">
        <f t="shared" si="791"/>
        <v>858</v>
      </c>
      <c r="N975" s="94">
        <v>666</v>
      </c>
      <c r="O975" s="94">
        <f t="shared" si="792"/>
        <v>77.622377622377627</v>
      </c>
      <c r="P975" s="94">
        <f t="shared" si="793"/>
        <v>3.8133333333333335</v>
      </c>
      <c r="Q975" s="94">
        <f t="shared" si="794"/>
        <v>232.86713286713285</v>
      </c>
      <c r="R975" s="711"/>
      <c r="S975" s="711"/>
      <c r="T975" s="711"/>
      <c r="U975" s="711"/>
      <c r="V975" s="711"/>
      <c r="W975" s="711"/>
      <c r="X975" s="711"/>
      <c r="Y975" s="711"/>
      <c r="Z975" s="711"/>
      <c r="AA975" s="1596"/>
      <c r="AB975" s="711"/>
      <c r="AC975" s="711"/>
      <c r="AD975" s="711"/>
      <c r="AE975" s="711"/>
      <c r="AF975" s="711"/>
      <c r="AG975" s="711"/>
      <c r="AH975" s="1834"/>
      <c r="AI975" s="1834"/>
      <c r="AJ975" s="2438"/>
      <c r="AK975" s="1723"/>
    </row>
    <row r="976" spans="1:37" s="70" customFormat="1" ht="15" customHeight="1" x14ac:dyDescent="0.25">
      <c r="A976" s="738">
        <v>1</v>
      </c>
      <c r="B976" s="1737">
        <v>1</v>
      </c>
      <c r="C976" s="124" t="s">
        <v>60</v>
      </c>
      <c r="D976" s="2526" t="s">
        <v>520</v>
      </c>
      <c r="E976" s="655">
        <v>340</v>
      </c>
      <c r="F976" s="772">
        <v>140</v>
      </c>
      <c r="G976" s="92">
        <f t="shared" si="787"/>
        <v>105</v>
      </c>
      <c r="H976" s="92">
        <v>122</v>
      </c>
      <c r="I976" s="92">
        <f t="shared" si="788"/>
        <v>116.1904761904762</v>
      </c>
      <c r="J976" s="659">
        <v>8</v>
      </c>
      <c r="K976" s="93">
        <f t="shared" si="789"/>
        <v>7.057377049180328</v>
      </c>
      <c r="L976" s="94">
        <f t="shared" si="790"/>
        <v>1120</v>
      </c>
      <c r="M976" s="94">
        <f t="shared" si="791"/>
        <v>840</v>
      </c>
      <c r="N976" s="94">
        <v>861</v>
      </c>
      <c r="O976" s="94">
        <f t="shared" si="792"/>
        <v>102.49999999999999</v>
      </c>
      <c r="P976" s="94">
        <f t="shared" si="793"/>
        <v>3.2941176470588234</v>
      </c>
      <c r="Q976" s="94">
        <f t="shared" si="794"/>
        <v>348.5</v>
      </c>
      <c r="R976" s="711"/>
      <c r="S976" s="711"/>
      <c r="T976" s="711"/>
      <c r="U976" s="711"/>
      <c r="V976" s="711"/>
      <c r="W976" s="711"/>
      <c r="X976" s="711"/>
      <c r="Y976" s="711"/>
      <c r="Z976" s="711"/>
      <c r="AA976" s="1596"/>
      <c r="AB976" s="711"/>
      <c r="AC976" s="711"/>
      <c r="AD976" s="711"/>
      <c r="AE976" s="711"/>
      <c r="AF976" s="711"/>
      <c r="AG976" s="711"/>
      <c r="AH976" s="1834"/>
      <c r="AI976" s="1834"/>
      <c r="AJ976" s="2438"/>
      <c r="AK976" s="1723"/>
    </row>
    <row r="977" spans="1:37" s="70" customFormat="1" ht="15" customHeight="1" x14ac:dyDescent="0.25">
      <c r="A977" s="738">
        <v>1</v>
      </c>
      <c r="B977" s="1737">
        <v>1</v>
      </c>
      <c r="C977" s="124" t="s">
        <v>26</v>
      </c>
      <c r="D977" s="2526" t="s">
        <v>520</v>
      </c>
      <c r="E977" s="655">
        <v>340</v>
      </c>
      <c r="F977" s="2231">
        <v>380</v>
      </c>
      <c r="G977" s="92">
        <f t="shared" si="787"/>
        <v>285</v>
      </c>
      <c r="H977" s="92">
        <v>308</v>
      </c>
      <c r="I977" s="92">
        <f t="shared" si="788"/>
        <v>108.07017543859649</v>
      </c>
      <c r="J977" s="658">
        <v>6.1</v>
      </c>
      <c r="K977" s="93">
        <f t="shared" si="789"/>
        <v>6.1850649350649354</v>
      </c>
      <c r="L977" s="94">
        <f t="shared" si="790"/>
        <v>2318</v>
      </c>
      <c r="M977" s="94">
        <f t="shared" si="791"/>
        <v>1739</v>
      </c>
      <c r="N977" s="94">
        <v>1905</v>
      </c>
      <c r="O977" s="94">
        <f t="shared" si="792"/>
        <v>109.54571592869465</v>
      </c>
      <c r="P977" s="94">
        <f t="shared" si="793"/>
        <v>6.8176470588235292</v>
      </c>
      <c r="Q977" s="94">
        <f t="shared" si="794"/>
        <v>372.56255392579811</v>
      </c>
      <c r="R977" s="711"/>
      <c r="S977" s="711"/>
      <c r="T977" s="711"/>
      <c r="U977" s="711"/>
      <c r="V977" s="711"/>
      <c r="W977" s="711"/>
      <c r="X977" s="711"/>
      <c r="Y977" s="711"/>
      <c r="Z977" s="711"/>
      <c r="AA977" s="1596"/>
      <c r="AB977" s="711"/>
      <c r="AC977" s="711"/>
      <c r="AD977" s="711"/>
      <c r="AE977" s="711"/>
      <c r="AF977" s="711"/>
      <c r="AG977" s="711"/>
      <c r="AH977" s="1834"/>
      <c r="AI977" s="1834"/>
      <c r="AJ977" s="2438"/>
      <c r="AK977" s="1723"/>
    </row>
    <row r="978" spans="1:37" s="70" customFormat="1" ht="15" customHeight="1" x14ac:dyDescent="0.25">
      <c r="A978" s="738"/>
      <c r="B978" s="1737">
        <v>1</v>
      </c>
      <c r="C978" s="124" t="s">
        <v>362</v>
      </c>
      <c r="D978" s="2526" t="s">
        <v>520</v>
      </c>
      <c r="E978" s="565">
        <v>330</v>
      </c>
      <c r="F978" s="2231">
        <v>20</v>
      </c>
      <c r="G978" s="92">
        <f t="shared" ref="G978" si="795">F978/12*$C$3</f>
        <v>15</v>
      </c>
      <c r="H978" s="92">
        <v>16</v>
      </c>
      <c r="I978" s="92">
        <f t="shared" si="788"/>
        <v>106.66666666666667</v>
      </c>
      <c r="J978" s="658">
        <v>10</v>
      </c>
      <c r="K978" s="93">
        <f t="shared" si="789"/>
        <v>10.4375</v>
      </c>
      <c r="L978" s="94">
        <f t="shared" si="790"/>
        <v>200</v>
      </c>
      <c r="M978" s="94">
        <f t="shared" si="791"/>
        <v>150</v>
      </c>
      <c r="N978" s="94">
        <v>167</v>
      </c>
      <c r="O978" s="94">
        <f t="shared" si="792"/>
        <v>111.33333333333333</v>
      </c>
      <c r="P978" s="94">
        <f t="shared" si="793"/>
        <v>0.60606060606060608</v>
      </c>
      <c r="Q978" s="94">
        <f t="shared" si="794"/>
        <v>367.40000000000003</v>
      </c>
      <c r="R978" s="711"/>
      <c r="S978" s="711"/>
      <c r="T978" s="711"/>
      <c r="U978" s="711"/>
      <c r="V978" s="711"/>
      <c r="W978" s="711"/>
      <c r="X978" s="711"/>
      <c r="Y978" s="711"/>
      <c r="Z978" s="711"/>
      <c r="AA978" s="1596"/>
      <c r="AB978" s="711"/>
      <c r="AC978" s="711"/>
      <c r="AD978" s="711"/>
      <c r="AE978" s="711"/>
      <c r="AF978" s="711"/>
      <c r="AG978" s="711"/>
      <c r="AH978" s="1834"/>
      <c r="AI978" s="1834"/>
      <c r="AJ978" s="2438"/>
      <c r="AK978" s="1723"/>
    </row>
    <row r="979" spans="1:37" s="70" customFormat="1" ht="15" customHeight="1" x14ac:dyDescent="0.25">
      <c r="A979" s="738">
        <v>1</v>
      </c>
      <c r="B979" s="1737">
        <v>1</v>
      </c>
      <c r="C979" s="124" t="s">
        <v>25</v>
      </c>
      <c r="D979" s="2526" t="s">
        <v>520</v>
      </c>
      <c r="E979" s="565">
        <v>270</v>
      </c>
      <c r="F979" s="2231">
        <v>510</v>
      </c>
      <c r="G979" s="92">
        <f t="shared" si="787"/>
        <v>382.5</v>
      </c>
      <c r="H979" s="92">
        <v>367</v>
      </c>
      <c r="I979" s="92">
        <f t="shared" si="788"/>
        <v>95.947712418300654</v>
      </c>
      <c r="J979" s="658">
        <v>8.1999999999999993</v>
      </c>
      <c r="K979" s="93">
        <f t="shared" si="789"/>
        <v>9.177111716621253</v>
      </c>
      <c r="L979" s="94">
        <f t="shared" si="790"/>
        <v>4182</v>
      </c>
      <c r="M979" s="94">
        <f t="shared" si="791"/>
        <v>3137</v>
      </c>
      <c r="N979" s="94">
        <v>3368</v>
      </c>
      <c r="O979" s="94">
        <f t="shared" si="792"/>
        <v>107.36372330251834</v>
      </c>
      <c r="P979" s="94">
        <f t="shared" si="793"/>
        <v>15.488888888888889</v>
      </c>
      <c r="Q979" s="94">
        <f t="shared" si="794"/>
        <v>289.92826398852225</v>
      </c>
      <c r="R979" s="711"/>
      <c r="S979" s="711"/>
      <c r="T979" s="711"/>
      <c r="U979" s="711"/>
      <c r="V979" s="711"/>
      <c r="W979" s="711"/>
      <c r="X979" s="711"/>
      <c r="Y979" s="711"/>
      <c r="Z979" s="711"/>
      <c r="AA979" s="1596"/>
      <c r="AB979" s="711"/>
      <c r="AC979" s="711"/>
      <c r="AD979" s="711"/>
      <c r="AE979" s="711"/>
      <c r="AF979" s="711"/>
      <c r="AG979" s="711"/>
      <c r="AH979" s="1834"/>
      <c r="AI979" s="1834"/>
      <c r="AJ979" s="2438"/>
      <c r="AK979" s="1723"/>
    </row>
    <row r="980" spans="1:37" s="70" customFormat="1" ht="15" customHeight="1" x14ac:dyDescent="0.25">
      <c r="A980" s="738">
        <v>1</v>
      </c>
      <c r="B980" s="1737">
        <v>1</v>
      </c>
      <c r="C980" s="280" t="s">
        <v>7</v>
      </c>
      <c r="D980" s="280"/>
      <c r="E980" s="280"/>
      <c r="F980" s="2232">
        <f>SUM(F972:F979)</f>
        <v>3070</v>
      </c>
      <c r="G980" s="673">
        <f>SUM(G972:G979)</f>
        <v>2302.5</v>
      </c>
      <c r="H980" s="673">
        <f>SUM(H972:H979)</f>
        <v>2449</v>
      </c>
      <c r="I980" s="673">
        <f t="shared" si="788"/>
        <v>106.36264929424539</v>
      </c>
      <c r="J980" s="678">
        <f>IF(F980=0,0,L980/F980)</f>
        <v>8.6462540716612377</v>
      </c>
      <c r="K980" s="117">
        <f t="shared" si="789"/>
        <v>8.7819518170681903</v>
      </c>
      <c r="L980" s="673">
        <f>SUM(L972:L979)</f>
        <v>26544</v>
      </c>
      <c r="M980" s="673">
        <f>SUM(M972:M979)</f>
        <v>19910</v>
      </c>
      <c r="N980" s="2775">
        <f>SUM(N972:N979)</f>
        <v>21507</v>
      </c>
      <c r="O980" s="94">
        <f t="shared" si="792"/>
        <v>108.02109492717227</v>
      </c>
      <c r="P980" s="673">
        <f>SUM(P972:P979)</f>
        <v>82.288429887106361</v>
      </c>
      <c r="Q980" s="94">
        <f t="shared" si="794"/>
        <v>348.48155493234407</v>
      </c>
      <c r="R980" s="673">
        <v>135356.768568</v>
      </c>
      <c r="S980" s="673">
        <v>135356.768568</v>
      </c>
      <c r="T980" s="673">
        <v>135356.768568</v>
      </c>
      <c r="U980" s="673">
        <v>135356.768568</v>
      </c>
      <c r="V980" s="673">
        <v>135356.768568</v>
      </c>
      <c r="W980" s="673">
        <v>135356.768568</v>
      </c>
      <c r="X980" s="673">
        <v>135356.768568</v>
      </c>
      <c r="Y980" s="673">
        <v>135356.768568</v>
      </c>
      <c r="Z980" s="673">
        <v>135356.768568</v>
      </c>
      <c r="AA980" s="1601">
        <f>R980/12*$C$3+(S980-R980)/11*8+(T980-S980)/10*7+(U980-T980)/9*6+(V980-U980)/8*5+(W980-V980)/7*4+(X980-W980)/6*3+(Y980-X980)/5*2+(Z980-Y980)/4*1</f>
        <v>101517.576426</v>
      </c>
      <c r="AB980" s="673">
        <f>AF980-AE980-AC980</f>
        <v>99241.077640000003</v>
      </c>
      <c r="AC980" s="673"/>
      <c r="AD980" s="673">
        <f>AB980-AA980</f>
        <v>-2276.4987859999965</v>
      </c>
      <c r="AE980" s="673">
        <v>-3631.1593799999996</v>
      </c>
      <c r="AF980" s="673">
        <v>95609.918260000006</v>
      </c>
      <c r="AG980" s="673"/>
      <c r="AH980" s="1854"/>
      <c r="AI980" s="1854">
        <f>AH980/1000</f>
        <v>0</v>
      </c>
      <c r="AJ980" s="2438"/>
      <c r="AK980" s="1723"/>
    </row>
    <row r="981" spans="1:37" s="70" customFormat="1" ht="15" customHeight="1" x14ac:dyDescent="0.25">
      <c r="A981" s="738">
        <v>1</v>
      </c>
      <c r="B981" s="1737">
        <v>1</v>
      </c>
      <c r="C981" s="636" t="s">
        <v>14</v>
      </c>
      <c r="D981" s="636"/>
      <c r="E981" s="830"/>
      <c r="F981" s="2232"/>
      <c r="G981" s="673"/>
      <c r="H981" s="673"/>
      <c r="I981" s="673"/>
      <c r="J981" s="674"/>
      <c r="K981" s="674"/>
      <c r="L981" s="673"/>
      <c r="M981" s="673"/>
      <c r="N981" s="673"/>
      <c r="O981" s="673"/>
      <c r="P981" s="673"/>
      <c r="Q981" s="673"/>
      <c r="R981" s="228"/>
      <c r="S981" s="228"/>
      <c r="T981" s="228"/>
      <c r="U981" s="228"/>
      <c r="V981" s="228"/>
      <c r="W981" s="228"/>
      <c r="X981" s="228"/>
      <c r="Y981" s="228"/>
      <c r="Z981" s="228"/>
      <c r="AA981" s="1628"/>
      <c r="AB981" s="228"/>
      <c r="AC981" s="228"/>
      <c r="AD981" s="228"/>
      <c r="AE981" s="228"/>
      <c r="AF981" s="228"/>
      <c r="AG981" s="228"/>
      <c r="AH981" s="1853"/>
      <c r="AI981" s="1853"/>
      <c r="AJ981" s="2438"/>
      <c r="AK981" s="1723"/>
    </row>
    <row r="982" spans="1:37" s="70" customFormat="1" ht="16.5" customHeight="1" x14ac:dyDescent="0.25">
      <c r="A982" s="738">
        <v>1</v>
      </c>
      <c r="B982" s="1737">
        <v>1</v>
      </c>
      <c r="C982" s="507" t="s">
        <v>302</v>
      </c>
      <c r="D982" s="507"/>
      <c r="E982" s="520"/>
      <c r="F982" s="2199"/>
      <c r="G982" s="116"/>
      <c r="H982" s="116"/>
      <c r="I982" s="116"/>
      <c r="J982" s="363"/>
      <c r="K982" s="363"/>
      <c r="L982" s="365"/>
      <c r="M982" s="365"/>
      <c r="N982" s="365"/>
      <c r="O982" s="365"/>
      <c r="P982" s="365"/>
      <c r="Q982" s="365"/>
      <c r="R982" s="440"/>
      <c r="S982" s="440"/>
      <c r="T982" s="440"/>
      <c r="U982" s="440"/>
      <c r="V982" s="440"/>
      <c r="W982" s="440"/>
      <c r="X982" s="440"/>
      <c r="Y982" s="440"/>
      <c r="Z982" s="440"/>
      <c r="AA982" s="1599"/>
      <c r="AB982" s="440"/>
      <c r="AC982" s="440"/>
      <c r="AD982" s="440"/>
      <c r="AE982" s="440"/>
      <c r="AF982" s="440"/>
      <c r="AG982" s="440"/>
      <c r="AH982" s="1829"/>
      <c r="AI982" s="1829"/>
      <c r="AJ982" s="2438"/>
      <c r="AK982" s="1723"/>
    </row>
    <row r="983" spans="1:37" s="70" customFormat="1" ht="35.1" customHeight="1" x14ac:dyDescent="0.25">
      <c r="A983" s="738">
        <v>1</v>
      </c>
      <c r="B983" s="1737">
        <v>1</v>
      </c>
      <c r="C983" s="407" t="s">
        <v>198</v>
      </c>
      <c r="D983" s="407"/>
      <c r="E983" s="407"/>
      <c r="F983" s="711">
        <f t="shared" ref="F983:G983" si="796">SUM(F985:F988)+F984/2.7</f>
        <v>13654.666666666666</v>
      </c>
      <c r="G983" s="440">
        <f t="shared" si="796"/>
        <v>10241</v>
      </c>
      <c r="H983" s="440">
        <f>SUM(H985:H988)+H984/2.7</f>
        <v>9597</v>
      </c>
      <c r="I983" s="440">
        <f>H983/G983*100</f>
        <v>93.711551606288452</v>
      </c>
      <c r="J983" s="125"/>
      <c r="K983" s="125"/>
      <c r="L983" s="464"/>
      <c r="M983" s="464"/>
      <c r="N983" s="464"/>
      <c r="O983" s="464"/>
      <c r="P983" s="464"/>
      <c r="Q983" s="464"/>
      <c r="R983" s="711"/>
      <c r="S983" s="711"/>
      <c r="T983" s="711"/>
      <c r="U983" s="711"/>
      <c r="V983" s="711"/>
      <c r="W983" s="711"/>
      <c r="X983" s="711"/>
      <c r="Y983" s="711"/>
      <c r="Z983" s="711"/>
      <c r="AA983" s="1596"/>
      <c r="AB983" s="711"/>
      <c r="AC983" s="711"/>
      <c r="AD983" s="711"/>
      <c r="AE983" s="711"/>
      <c r="AF983" s="711"/>
      <c r="AG983" s="2464">
        <f t="shared" ref="AG983" si="797">SUM(AG985:AG988)+AG984/2.7</f>
        <v>286</v>
      </c>
      <c r="AH983" s="1834">
        <f>AH984+AH985+AH986+AH987+AH988</f>
        <v>265214.01</v>
      </c>
      <c r="AI983" s="1834">
        <f>AH983/1000</f>
        <v>265.21401000000003</v>
      </c>
      <c r="AJ983" s="2438"/>
      <c r="AK983" s="1723"/>
    </row>
    <row r="984" spans="1:37" s="70" customFormat="1" ht="35.1" customHeight="1" x14ac:dyDescent="0.25">
      <c r="A984" s="738"/>
      <c r="B984" s="1737"/>
      <c r="C984" s="407" t="s">
        <v>468</v>
      </c>
      <c r="D984" s="407"/>
      <c r="E984" s="407"/>
      <c r="F984" s="711">
        <v>1800</v>
      </c>
      <c r="G984" s="440">
        <f t="shared" ref="G984" si="798">F984/12*$C$3</f>
        <v>1350</v>
      </c>
      <c r="H984" s="440"/>
      <c r="I984" s="440">
        <f>H984/G984*100</f>
        <v>0</v>
      </c>
      <c r="J984" s="125"/>
      <c r="K984" s="125"/>
      <c r="L984" s="464"/>
      <c r="M984" s="464"/>
      <c r="N984" s="464"/>
      <c r="O984" s="464"/>
      <c r="P984" s="464"/>
      <c r="Q984" s="464"/>
      <c r="R984" s="711"/>
      <c r="S984" s="711"/>
      <c r="T984" s="711"/>
      <c r="U984" s="711"/>
      <c r="V984" s="711"/>
      <c r="W984" s="711"/>
      <c r="X984" s="711"/>
      <c r="Y984" s="711"/>
      <c r="Z984" s="711"/>
      <c r="AA984" s="1596"/>
      <c r="AB984" s="711"/>
      <c r="AC984" s="711"/>
      <c r="AD984" s="711"/>
      <c r="AE984" s="711"/>
      <c r="AF984" s="711"/>
      <c r="AG984" s="711"/>
      <c r="AH984" s="1834"/>
      <c r="AI984" s="1834"/>
      <c r="AJ984" s="2438"/>
      <c r="AK984" s="1723"/>
    </row>
    <row r="985" spans="1:37" s="70" customFormat="1" ht="35.1" customHeight="1" x14ac:dyDescent="0.25">
      <c r="A985" s="738">
        <v>1</v>
      </c>
      <c r="B985" s="1737">
        <v>1</v>
      </c>
      <c r="C985" s="407" t="s">
        <v>303</v>
      </c>
      <c r="D985" s="407"/>
      <c r="E985" s="407"/>
      <c r="F985" s="711"/>
      <c r="G985" s="92">
        <f t="shared" ref="G985:G992" si="799">ROUND(F985/12*$C$3,0)</f>
        <v>0</v>
      </c>
      <c r="H985" s="440"/>
      <c r="I985" s="440"/>
      <c r="J985" s="125"/>
      <c r="K985" s="125"/>
      <c r="L985" s="464"/>
      <c r="M985" s="464"/>
      <c r="N985" s="464"/>
      <c r="O985" s="464"/>
      <c r="P985" s="464"/>
      <c r="Q985" s="464"/>
      <c r="R985" s="711"/>
      <c r="S985" s="711"/>
      <c r="T985" s="711"/>
      <c r="U985" s="711"/>
      <c r="V985" s="711"/>
      <c r="W985" s="711"/>
      <c r="X985" s="711"/>
      <c r="Y985" s="711"/>
      <c r="Z985" s="711"/>
      <c r="AA985" s="1596"/>
      <c r="AB985" s="711"/>
      <c r="AC985" s="711"/>
      <c r="AD985" s="711"/>
      <c r="AE985" s="711"/>
      <c r="AF985" s="711"/>
      <c r="AG985" s="711"/>
      <c r="AH985" s="1834"/>
      <c r="AI985" s="1834"/>
      <c r="AJ985" s="2438"/>
      <c r="AK985" s="1723"/>
    </row>
    <row r="986" spans="1:37" s="70" customFormat="1" ht="35.1" customHeight="1" x14ac:dyDescent="0.25">
      <c r="A986" s="738">
        <v>1</v>
      </c>
      <c r="B986" s="1737">
        <v>1</v>
      </c>
      <c r="C986" s="407" t="s">
        <v>304</v>
      </c>
      <c r="D986" s="407"/>
      <c r="E986" s="407"/>
      <c r="F986" s="711"/>
      <c r="G986" s="92">
        <f t="shared" si="799"/>
        <v>0</v>
      </c>
      <c r="H986" s="440"/>
      <c r="I986" s="440"/>
      <c r="J986" s="125"/>
      <c r="K986" s="125"/>
      <c r="L986" s="464"/>
      <c r="M986" s="464"/>
      <c r="N986" s="464"/>
      <c r="O986" s="464"/>
      <c r="P986" s="464"/>
      <c r="Q986" s="464"/>
      <c r="R986" s="711"/>
      <c r="S986" s="711"/>
      <c r="T986" s="711"/>
      <c r="U986" s="711"/>
      <c r="V986" s="711"/>
      <c r="W986" s="711"/>
      <c r="X986" s="711"/>
      <c r="Y986" s="711"/>
      <c r="Z986" s="711"/>
      <c r="AA986" s="1596"/>
      <c r="AB986" s="711"/>
      <c r="AC986" s="711"/>
      <c r="AD986" s="711"/>
      <c r="AE986" s="711"/>
      <c r="AF986" s="711"/>
      <c r="AG986" s="711"/>
      <c r="AH986" s="1834"/>
      <c r="AI986" s="1834"/>
      <c r="AJ986" s="2438"/>
      <c r="AK986" s="1723"/>
    </row>
    <row r="987" spans="1:37" s="70" customFormat="1" ht="35.1" customHeight="1" x14ac:dyDescent="0.25">
      <c r="A987" s="738">
        <v>1</v>
      </c>
      <c r="B987" s="1737">
        <v>1</v>
      </c>
      <c r="C987" s="407" t="s">
        <v>305</v>
      </c>
      <c r="D987" s="407"/>
      <c r="E987" s="407"/>
      <c r="F987" s="711">
        <v>120</v>
      </c>
      <c r="G987" s="92">
        <f t="shared" si="799"/>
        <v>90</v>
      </c>
      <c r="H987" s="440">
        <v>54</v>
      </c>
      <c r="I987" s="440">
        <f t="shared" ref="I987:I993" si="800">H987/G987*100</f>
        <v>60</v>
      </c>
      <c r="J987" s="125"/>
      <c r="K987" s="125"/>
      <c r="L987" s="464"/>
      <c r="M987" s="464"/>
      <c r="N987" s="464"/>
      <c r="O987" s="464"/>
      <c r="P987" s="464"/>
      <c r="Q987" s="464"/>
      <c r="R987" s="711"/>
      <c r="S987" s="711"/>
      <c r="T987" s="711"/>
      <c r="U987" s="711"/>
      <c r="V987" s="711"/>
      <c r="W987" s="711"/>
      <c r="X987" s="711"/>
      <c r="Y987" s="711"/>
      <c r="Z987" s="711"/>
      <c r="AA987" s="1596"/>
      <c r="AB987" s="711"/>
      <c r="AC987" s="711"/>
      <c r="AD987" s="711"/>
      <c r="AE987" s="711"/>
      <c r="AF987" s="711"/>
      <c r="AG987" s="711"/>
      <c r="AH987" s="1834"/>
      <c r="AI987" s="1834"/>
      <c r="AJ987" s="2438"/>
      <c r="AK987" s="1723"/>
    </row>
    <row r="988" spans="1:37" s="70" customFormat="1" ht="35.1" customHeight="1" x14ac:dyDescent="0.25">
      <c r="A988" s="738">
        <v>1</v>
      </c>
      <c r="B988" s="1737">
        <v>1</v>
      </c>
      <c r="C988" s="407" t="s">
        <v>306</v>
      </c>
      <c r="D988" s="407"/>
      <c r="E988" s="407"/>
      <c r="F988" s="711">
        <v>12868</v>
      </c>
      <c r="G988" s="92">
        <f t="shared" si="799"/>
        <v>9651</v>
      </c>
      <c r="H988" s="440">
        <v>9543</v>
      </c>
      <c r="I988" s="440">
        <f t="shared" si="800"/>
        <v>98.880944979794833</v>
      </c>
      <c r="J988" s="125"/>
      <c r="K988" s="125"/>
      <c r="L988" s="464"/>
      <c r="M988" s="464"/>
      <c r="N988" s="464"/>
      <c r="O988" s="464"/>
      <c r="P988" s="464"/>
      <c r="Q988" s="464"/>
      <c r="R988" s="711"/>
      <c r="S988" s="711"/>
      <c r="T988" s="711"/>
      <c r="U988" s="711"/>
      <c r="V988" s="711"/>
      <c r="W988" s="711"/>
      <c r="X988" s="711"/>
      <c r="Y988" s="711"/>
      <c r="Z988" s="711"/>
      <c r="AA988" s="1596"/>
      <c r="AB988" s="711"/>
      <c r="AC988" s="711"/>
      <c r="AD988" s="711"/>
      <c r="AE988" s="711"/>
      <c r="AF988" s="711"/>
      <c r="AG988" s="711">
        <v>286</v>
      </c>
      <c r="AH988" s="1834">
        <v>265214.01</v>
      </c>
      <c r="AI988" s="1834">
        <f t="shared" ref="AI988:AI993" si="801">AH988/1000</f>
        <v>265.21401000000003</v>
      </c>
      <c r="AJ988" s="2438"/>
      <c r="AK988" s="1723"/>
    </row>
    <row r="989" spans="1:37" s="70" customFormat="1" ht="63" customHeight="1" x14ac:dyDescent="0.25">
      <c r="A989" s="738"/>
      <c r="B989" s="1737"/>
      <c r="C989" s="407" t="s">
        <v>548</v>
      </c>
      <c r="D989" s="407"/>
      <c r="E989" s="407"/>
      <c r="F989" s="711">
        <v>1344</v>
      </c>
      <c r="G989" s="92">
        <f>F989/7*($C$3-5)</f>
        <v>768</v>
      </c>
      <c r="H989" s="440">
        <v>337</v>
      </c>
      <c r="I989" s="440">
        <f t="shared" si="800"/>
        <v>43.880208333333329</v>
      </c>
      <c r="J989" s="125"/>
      <c r="K989" s="125"/>
      <c r="L989" s="464"/>
      <c r="M989" s="464"/>
      <c r="N989" s="464"/>
      <c r="O989" s="464"/>
      <c r="P989" s="464"/>
      <c r="Q989" s="464"/>
      <c r="R989" s="711"/>
      <c r="S989" s="711"/>
      <c r="T989" s="711"/>
      <c r="U989" s="711"/>
      <c r="V989" s="711"/>
      <c r="W989" s="711"/>
      <c r="X989" s="711"/>
      <c r="Y989" s="711"/>
      <c r="Z989" s="711"/>
      <c r="AA989" s="1596"/>
      <c r="AB989" s="711"/>
      <c r="AC989" s="711"/>
      <c r="AD989" s="711"/>
      <c r="AE989" s="711"/>
      <c r="AF989" s="711"/>
      <c r="AG989" s="711"/>
      <c r="AH989" s="1834"/>
      <c r="AI989" s="1834"/>
      <c r="AJ989" s="2438"/>
      <c r="AK989" s="1723"/>
    </row>
    <row r="990" spans="1:37" s="70" customFormat="1" ht="35.1" customHeight="1" x14ac:dyDescent="0.25">
      <c r="A990" s="738">
        <v>1</v>
      </c>
      <c r="B990" s="1737">
        <v>1</v>
      </c>
      <c r="C990" s="407" t="s">
        <v>157</v>
      </c>
      <c r="D990" s="407"/>
      <c r="E990" s="407"/>
      <c r="F990" s="711">
        <f>F991+F992/8.5</f>
        <v>32413.058823529413</v>
      </c>
      <c r="G990" s="92">
        <f t="shared" ref="G990:H990" si="802">G991+G992/8.5</f>
        <v>24310.294117647059</v>
      </c>
      <c r="H990" s="92">
        <f t="shared" si="802"/>
        <v>17852.205882352948</v>
      </c>
      <c r="I990" s="440">
        <f t="shared" si="800"/>
        <v>73.434758937753344</v>
      </c>
      <c r="J990" s="125"/>
      <c r="K990" s="125"/>
      <c r="L990" s="464"/>
      <c r="M990" s="464"/>
      <c r="N990" s="464"/>
      <c r="O990" s="464"/>
      <c r="P990" s="464"/>
      <c r="Q990" s="464"/>
      <c r="R990" s="711"/>
      <c r="S990" s="711"/>
      <c r="T990" s="711"/>
      <c r="U990" s="711"/>
      <c r="V990" s="711"/>
      <c r="W990" s="711"/>
      <c r="X990" s="711"/>
      <c r="Y990" s="711"/>
      <c r="Z990" s="711"/>
      <c r="AA990" s="1596"/>
      <c r="AB990" s="711"/>
      <c r="AC990" s="711"/>
      <c r="AD990" s="711"/>
      <c r="AE990" s="711"/>
      <c r="AF990" s="711"/>
      <c r="AG990" s="92">
        <f>AG991+AG992/8.5</f>
        <v>712.48235294117649</v>
      </c>
      <c r="AH990" s="1834">
        <f>AH991+AH992</f>
        <v>1906672.0699999994</v>
      </c>
      <c r="AI990" s="1834">
        <f t="shared" si="801"/>
        <v>1906.6720699999994</v>
      </c>
      <c r="AJ990" s="2438"/>
      <c r="AK990" s="1723"/>
    </row>
    <row r="991" spans="1:37" s="70" customFormat="1" ht="35.1" customHeight="1" x14ac:dyDescent="0.25">
      <c r="A991" s="738"/>
      <c r="B991" s="1737"/>
      <c r="C991" s="1277" t="s">
        <v>448</v>
      </c>
      <c r="D991" s="1277"/>
      <c r="E991" s="407"/>
      <c r="F991" s="711">
        <v>25566</v>
      </c>
      <c r="G991" s="92">
        <f t="shared" si="799"/>
        <v>19175</v>
      </c>
      <c r="H991" s="92">
        <v>13282</v>
      </c>
      <c r="I991" s="440">
        <f t="shared" si="800"/>
        <v>69.267275097783582</v>
      </c>
      <c r="J991" s="125"/>
      <c r="K991" s="125"/>
      <c r="L991" s="464"/>
      <c r="M991" s="464"/>
      <c r="N991" s="464"/>
      <c r="O991" s="464"/>
      <c r="P991" s="464"/>
      <c r="Q991" s="464"/>
      <c r="R991" s="711"/>
      <c r="S991" s="711"/>
      <c r="T991" s="711"/>
      <c r="U991" s="711"/>
      <c r="V991" s="711"/>
      <c r="W991" s="711"/>
      <c r="X991" s="711"/>
      <c r="Y991" s="711"/>
      <c r="Z991" s="711"/>
      <c r="AA991" s="1596"/>
      <c r="AB991" s="711"/>
      <c r="AC991" s="711"/>
      <c r="AD991" s="711"/>
      <c r="AE991" s="711"/>
      <c r="AF991" s="711"/>
      <c r="AG991" s="711">
        <v>615</v>
      </c>
      <c r="AH991" s="1834">
        <v>1711729.6699999995</v>
      </c>
      <c r="AI991" s="1834">
        <f t="shared" si="801"/>
        <v>1711.7296699999995</v>
      </c>
      <c r="AJ991" s="2438"/>
      <c r="AK991" s="1723"/>
    </row>
    <row r="992" spans="1:37" s="70" customFormat="1" ht="35.1" customHeight="1" x14ac:dyDescent="0.25">
      <c r="A992" s="738">
        <v>1</v>
      </c>
      <c r="B992" s="1737">
        <v>1</v>
      </c>
      <c r="C992" s="407" t="s">
        <v>452</v>
      </c>
      <c r="D992" s="407"/>
      <c r="E992" s="407"/>
      <c r="F992" s="711">
        <v>58200</v>
      </c>
      <c r="G992" s="92">
        <f t="shared" si="799"/>
        <v>43650</v>
      </c>
      <c r="H992" s="92">
        <v>38846.750000000051</v>
      </c>
      <c r="I992" s="440">
        <f t="shared" si="800"/>
        <v>88.995990836197137</v>
      </c>
      <c r="J992" s="125"/>
      <c r="K992" s="125"/>
      <c r="L992" s="464"/>
      <c r="M992" s="464"/>
      <c r="N992" s="464"/>
      <c r="O992" s="464"/>
      <c r="P992" s="464"/>
      <c r="Q992" s="464"/>
      <c r="R992" s="711"/>
      <c r="S992" s="711"/>
      <c r="T992" s="711"/>
      <c r="U992" s="711"/>
      <c r="V992" s="711"/>
      <c r="W992" s="711"/>
      <c r="X992" s="711"/>
      <c r="Y992" s="711"/>
      <c r="Z992" s="711"/>
      <c r="AA992" s="1596"/>
      <c r="AB992" s="711"/>
      <c r="AC992" s="711"/>
      <c r="AD992" s="711"/>
      <c r="AE992" s="711"/>
      <c r="AF992" s="711"/>
      <c r="AG992" s="711">
        <v>828.6</v>
      </c>
      <c r="AH992" s="1834">
        <v>194942.39999999997</v>
      </c>
      <c r="AI992" s="1834">
        <f t="shared" si="801"/>
        <v>194.94239999999996</v>
      </c>
      <c r="AJ992" s="2438"/>
      <c r="AK992" s="1723"/>
    </row>
    <row r="993" spans="1:37" s="70" customFormat="1" ht="35.1" customHeight="1" x14ac:dyDescent="0.25">
      <c r="A993" s="738">
        <v>1</v>
      </c>
      <c r="B993" s="1737">
        <v>1</v>
      </c>
      <c r="C993" s="213" t="s">
        <v>168</v>
      </c>
      <c r="D993" s="213"/>
      <c r="E993" s="508"/>
      <c r="F993" s="712">
        <f>F991*3.2+F983+F992/3.9</f>
        <v>110388.94358974361</v>
      </c>
      <c r="G993" s="388">
        <f t="shared" ref="G993:H993" si="803">G991*3.2+G983+G992/3.9</f>
        <v>82793.307692307688</v>
      </c>
      <c r="H993" s="388">
        <f t="shared" si="803"/>
        <v>62060.105128205141</v>
      </c>
      <c r="I993" s="388">
        <f t="shared" si="800"/>
        <v>74.95787625594663</v>
      </c>
      <c r="J993" s="125"/>
      <c r="K993" s="125"/>
      <c r="L993" s="464"/>
      <c r="M993" s="464"/>
      <c r="N993" s="464"/>
      <c r="O993" s="464"/>
      <c r="P993" s="464"/>
      <c r="Q993" s="464"/>
      <c r="R993" s="644">
        <v>79099.384000000005</v>
      </c>
      <c r="S993" s="644">
        <v>79099.384000000005</v>
      </c>
      <c r="T993" s="644">
        <v>79099.384000000005</v>
      </c>
      <c r="U993" s="644">
        <v>79099.384000000005</v>
      </c>
      <c r="V993" s="644">
        <v>79099.384000000005</v>
      </c>
      <c r="W993" s="644">
        <v>79099.384000000005</v>
      </c>
      <c r="X993" s="644">
        <v>78249.065629999997</v>
      </c>
      <c r="Y993" s="644">
        <v>80844.446263333331</v>
      </c>
      <c r="Z993" s="644">
        <v>80844.446263333331</v>
      </c>
      <c r="AA993" s="1734">
        <f>R993/12*$C$3+(S993-R993)/11*8+(T993-S993)/10*7+(U993-T993)/9*6+(V993-U993)/8*5+(W993-V993)/7*4+((X993-W993)+850.31837)/6*3-850.31837+(Y993-X993)/5*2+(Z993-Y993)/4*1</f>
        <v>59512.371883333333</v>
      </c>
      <c r="AB993" s="644">
        <f>AF993-AE993</f>
        <v>58887.98199</v>
      </c>
      <c r="AC993" s="644"/>
      <c r="AD993" s="644">
        <f>AB993-AA993</f>
        <v>-624.38989333333302</v>
      </c>
      <c r="AE993" s="644">
        <v>-224.29598999999999</v>
      </c>
      <c r="AF993" s="644">
        <v>58663.686000000002</v>
      </c>
      <c r="AG993" s="388">
        <f>AG991*3.2+AG983+AG992/3.9</f>
        <v>2466.4615384615386</v>
      </c>
      <c r="AH993" s="1838">
        <f>AH990+AH983</f>
        <v>2171886.0799999991</v>
      </c>
      <c r="AI993" s="1834">
        <f t="shared" si="801"/>
        <v>2171.8860799999993</v>
      </c>
      <c r="AJ993" s="2438"/>
      <c r="AK993" s="1723"/>
    </row>
    <row r="994" spans="1:37" s="70" customFormat="1" ht="35.1" customHeight="1" x14ac:dyDescent="0.25">
      <c r="A994" s="738">
        <v>1</v>
      </c>
      <c r="B994" s="1737">
        <v>1</v>
      </c>
      <c r="C994" s="507" t="s">
        <v>307</v>
      </c>
      <c r="D994" s="507"/>
      <c r="E994" s="407"/>
      <c r="F994" s="711"/>
      <c r="G994" s="440"/>
      <c r="H994" s="440"/>
      <c r="I994" s="388"/>
      <c r="J994" s="125"/>
      <c r="K994" s="125"/>
      <c r="L994" s="464"/>
      <c r="M994" s="464"/>
      <c r="N994" s="464"/>
      <c r="O994" s="464"/>
      <c r="P994" s="464"/>
      <c r="Q994" s="464"/>
      <c r="R994" s="711"/>
      <c r="S994" s="711"/>
      <c r="T994" s="711"/>
      <c r="U994" s="711"/>
      <c r="V994" s="711"/>
      <c r="W994" s="711"/>
      <c r="X994" s="711"/>
      <c r="Y994" s="711"/>
      <c r="Z994" s="711"/>
      <c r="AA994" s="1596"/>
      <c r="AB994" s="711"/>
      <c r="AC994" s="711"/>
      <c r="AD994" s="711"/>
      <c r="AE994" s="711"/>
      <c r="AF994" s="711"/>
      <c r="AG994" s="711"/>
      <c r="AH994" s="1834"/>
      <c r="AI994" s="1834"/>
      <c r="AJ994" s="2438"/>
      <c r="AK994" s="1723"/>
    </row>
    <row r="995" spans="1:37" s="70" customFormat="1" ht="35.1" customHeight="1" x14ac:dyDescent="0.25">
      <c r="A995" s="738">
        <v>1</v>
      </c>
      <c r="B995" s="1737">
        <v>1</v>
      </c>
      <c r="C995" s="407" t="s">
        <v>198</v>
      </c>
      <c r="D995" s="407"/>
      <c r="E995" s="407"/>
      <c r="F995" s="711">
        <f>SUM(F997,F1002)</f>
        <v>12394</v>
      </c>
      <c r="G995" s="440">
        <f>SUM(G997,G1002)</f>
        <v>9296</v>
      </c>
      <c r="H995" s="440">
        <f>SUM(H997,H1002)</f>
        <v>8684</v>
      </c>
      <c r="I995" s="440">
        <f>H995/G995*100</f>
        <v>93.416523235800341</v>
      </c>
      <c r="J995" s="125"/>
      <c r="K995" s="125"/>
      <c r="L995" s="464"/>
      <c r="M995" s="464"/>
      <c r="N995" s="464"/>
      <c r="O995" s="464"/>
      <c r="P995" s="464"/>
      <c r="Q995" s="464"/>
      <c r="R995" s="711"/>
      <c r="S995" s="711"/>
      <c r="T995" s="711"/>
      <c r="U995" s="711"/>
      <c r="V995" s="711"/>
      <c r="W995" s="711"/>
      <c r="X995" s="711"/>
      <c r="Y995" s="711"/>
      <c r="Z995" s="711"/>
      <c r="AA995" s="1596"/>
      <c r="AB995" s="711"/>
      <c r="AC995" s="711"/>
      <c r="AD995" s="711"/>
      <c r="AE995" s="711"/>
      <c r="AF995" s="711"/>
      <c r="AG995" s="711">
        <f>AG996+AG997+AG1002</f>
        <v>21</v>
      </c>
      <c r="AH995" s="711">
        <f t="shared" ref="AH995:AI995" si="804">AH996+AH997+AH1002</f>
        <v>21193.420000000002</v>
      </c>
      <c r="AI995" s="711">
        <f t="shared" si="804"/>
        <v>21.193420000000003</v>
      </c>
      <c r="AJ995" s="2438"/>
      <c r="AK995" s="1723"/>
    </row>
    <row r="996" spans="1:37" s="70" customFormat="1" ht="35.1" customHeight="1" x14ac:dyDescent="0.25">
      <c r="A996" s="738">
        <v>1</v>
      </c>
      <c r="B996" s="1737">
        <v>1</v>
      </c>
      <c r="C996" s="407" t="s">
        <v>303</v>
      </c>
      <c r="D996" s="407"/>
      <c r="E996" s="407"/>
      <c r="F996" s="711"/>
      <c r="G996" s="92">
        <f>ROUND(F996/12*$C$3,0)</f>
        <v>0</v>
      </c>
      <c r="H996" s="440"/>
      <c r="I996" s="440"/>
      <c r="J996" s="125"/>
      <c r="K996" s="125"/>
      <c r="L996" s="464"/>
      <c r="M996" s="464"/>
      <c r="N996" s="464"/>
      <c r="O996" s="464"/>
      <c r="P996" s="464"/>
      <c r="Q996" s="464"/>
      <c r="R996" s="711"/>
      <c r="S996" s="711"/>
      <c r="T996" s="711"/>
      <c r="U996" s="711"/>
      <c r="V996" s="711"/>
      <c r="W996" s="711"/>
      <c r="X996" s="711"/>
      <c r="Y996" s="711"/>
      <c r="Z996" s="711"/>
      <c r="AA996" s="1596"/>
      <c r="AB996" s="711"/>
      <c r="AC996" s="711"/>
      <c r="AD996" s="711"/>
      <c r="AE996" s="711"/>
      <c r="AF996" s="711"/>
      <c r="AG996" s="711"/>
      <c r="AH996" s="1834"/>
      <c r="AI996" s="1834"/>
      <c r="AJ996" s="2438"/>
      <c r="AK996" s="1723"/>
    </row>
    <row r="997" spans="1:37" s="70" customFormat="1" ht="47.25" customHeight="1" x14ac:dyDescent="0.25">
      <c r="A997" s="738">
        <v>1</v>
      </c>
      <c r="B997" s="1737">
        <v>1</v>
      </c>
      <c r="C997" s="407" t="s">
        <v>308</v>
      </c>
      <c r="D997" s="407"/>
      <c r="E997" s="407"/>
      <c r="F997" s="711">
        <f>SUM(F998:F1001)</f>
        <v>5117</v>
      </c>
      <c r="G997" s="440">
        <f>SUM(G998:G1001)</f>
        <v>3838</v>
      </c>
      <c r="H997" s="440">
        <f>SUM(H998:H1001)</f>
        <v>3888</v>
      </c>
      <c r="I997" s="440">
        <f t="shared" ref="I997:I1005" si="805">H997/G997*100</f>
        <v>101.30276185513287</v>
      </c>
      <c r="J997" s="125"/>
      <c r="K997" s="125"/>
      <c r="L997" s="464"/>
      <c r="M997" s="464"/>
      <c r="N997" s="464"/>
      <c r="O997" s="464"/>
      <c r="P997" s="464"/>
      <c r="Q997" s="464"/>
      <c r="R997" s="711"/>
      <c r="S997" s="711"/>
      <c r="T997" s="711"/>
      <c r="U997" s="711"/>
      <c r="V997" s="711"/>
      <c r="W997" s="711"/>
      <c r="X997" s="711"/>
      <c r="Y997" s="711"/>
      <c r="Z997" s="711"/>
      <c r="AA997" s="1596"/>
      <c r="AB997" s="711"/>
      <c r="AC997" s="711"/>
      <c r="AD997" s="711"/>
      <c r="AE997" s="711"/>
      <c r="AF997" s="711"/>
      <c r="AG997" s="711"/>
      <c r="AH997" s="1834"/>
      <c r="AI997" s="1834"/>
      <c r="AJ997" s="2438"/>
      <c r="AK997" s="1723"/>
    </row>
    <row r="998" spans="1:37" s="70" customFormat="1" ht="35.1" customHeight="1" x14ac:dyDescent="0.25">
      <c r="A998" s="738">
        <v>1</v>
      </c>
      <c r="B998" s="1737">
        <v>1</v>
      </c>
      <c r="C998" s="407" t="s">
        <v>309</v>
      </c>
      <c r="D998" s="407"/>
      <c r="E998" s="407"/>
      <c r="F998" s="711">
        <v>3071</v>
      </c>
      <c r="G998" s="92">
        <f>ROUND(F998/12*$C$3,0)</f>
        <v>2303</v>
      </c>
      <c r="H998" s="440">
        <v>2312</v>
      </c>
      <c r="I998" s="440">
        <f t="shared" si="805"/>
        <v>100.39079461571862</v>
      </c>
      <c r="J998" s="125"/>
      <c r="K998" s="125"/>
      <c r="L998" s="464"/>
      <c r="M998" s="464"/>
      <c r="N998" s="464"/>
      <c r="O998" s="464"/>
      <c r="P998" s="464"/>
      <c r="Q998" s="464"/>
      <c r="R998" s="711"/>
      <c r="S998" s="711"/>
      <c r="T998" s="711"/>
      <c r="U998" s="711"/>
      <c r="V998" s="711"/>
      <c r="W998" s="711"/>
      <c r="X998" s="711"/>
      <c r="Y998" s="711"/>
      <c r="Z998" s="711"/>
      <c r="AA998" s="1596"/>
      <c r="AB998" s="711"/>
      <c r="AC998" s="711"/>
      <c r="AD998" s="711"/>
      <c r="AE998" s="711"/>
      <c r="AF998" s="711"/>
      <c r="AG998" s="711"/>
      <c r="AH998" s="1834"/>
      <c r="AI998" s="1834"/>
      <c r="AJ998" s="2438"/>
      <c r="AK998" s="1723"/>
    </row>
    <row r="999" spans="1:37" s="70" customFormat="1" ht="35.1" customHeight="1" x14ac:dyDescent="0.25">
      <c r="A999" s="738">
        <v>1</v>
      </c>
      <c r="B999" s="1737">
        <v>1</v>
      </c>
      <c r="C999" s="407" t="s">
        <v>310</v>
      </c>
      <c r="D999" s="407"/>
      <c r="E999" s="407"/>
      <c r="F999" s="711">
        <v>921</v>
      </c>
      <c r="G999" s="92">
        <f>ROUND(F999/12*$C$3,0)</f>
        <v>691</v>
      </c>
      <c r="H999" s="440">
        <v>84</v>
      </c>
      <c r="I999" s="440">
        <f t="shared" si="805"/>
        <v>12.156295224312592</v>
      </c>
      <c r="J999" s="125"/>
      <c r="K999" s="125"/>
      <c r="L999" s="464"/>
      <c r="M999" s="464"/>
      <c r="N999" s="464"/>
      <c r="O999" s="464"/>
      <c r="P999" s="464"/>
      <c r="Q999" s="464"/>
      <c r="R999" s="711"/>
      <c r="S999" s="711"/>
      <c r="T999" s="711"/>
      <c r="U999" s="711"/>
      <c r="V999" s="711"/>
      <c r="W999" s="711"/>
      <c r="X999" s="711"/>
      <c r="Y999" s="711"/>
      <c r="Z999" s="711"/>
      <c r="AA999" s="1596"/>
      <c r="AB999" s="711"/>
      <c r="AC999" s="711"/>
      <c r="AD999" s="711"/>
      <c r="AE999" s="711"/>
      <c r="AF999" s="711"/>
      <c r="AG999" s="711"/>
      <c r="AH999" s="1834"/>
      <c r="AI999" s="1834"/>
      <c r="AJ999" s="2438"/>
      <c r="AK999" s="1723"/>
    </row>
    <row r="1000" spans="1:37" s="70" customFormat="1" ht="51.75" customHeight="1" x14ac:dyDescent="0.25">
      <c r="A1000" s="738">
        <v>1</v>
      </c>
      <c r="B1000" s="1737">
        <v>1</v>
      </c>
      <c r="C1000" s="407" t="s">
        <v>354</v>
      </c>
      <c r="D1000" s="407"/>
      <c r="E1000" s="407"/>
      <c r="F1000" s="711">
        <v>233</v>
      </c>
      <c r="G1000" s="92">
        <f>ROUND(F1000/12*$C$3,0)</f>
        <v>175</v>
      </c>
      <c r="H1000" s="440">
        <v>189</v>
      </c>
      <c r="I1000" s="440">
        <f t="shared" si="805"/>
        <v>108</v>
      </c>
      <c r="J1000" s="125"/>
      <c r="K1000" s="125"/>
      <c r="L1000" s="464"/>
      <c r="M1000" s="464"/>
      <c r="N1000" s="464"/>
      <c r="O1000" s="464"/>
      <c r="P1000" s="464"/>
      <c r="Q1000" s="464"/>
      <c r="R1000" s="711"/>
      <c r="S1000" s="711"/>
      <c r="T1000" s="711"/>
      <c r="U1000" s="711"/>
      <c r="V1000" s="711"/>
      <c r="W1000" s="711"/>
      <c r="X1000" s="711"/>
      <c r="Y1000" s="711"/>
      <c r="Z1000" s="711"/>
      <c r="AA1000" s="1596"/>
      <c r="AB1000" s="711"/>
      <c r="AC1000" s="711"/>
      <c r="AD1000" s="711"/>
      <c r="AE1000" s="711"/>
      <c r="AF1000" s="711"/>
      <c r="AG1000" s="711"/>
      <c r="AH1000" s="1834"/>
      <c r="AI1000" s="1834"/>
      <c r="AJ1000" s="2438"/>
      <c r="AK1000" s="1723"/>
    </row>
    <row r="1001" spans="1:37" s="70" customFormat="1" ht="52.5" customHeight="1" x14ac:dyDescent="0.25">
      <c r="A1001" s="738">
        <v>1</v>
      </c>
      <c r="B1001" s="1737">
        <v>1</v>
      </c>
      <c r="C1001" s="407" t="s">
        <v>355</v>
      </c>
      <c r="D1001" s="407"/>
      <c r="E1001" s="407"/>
      <c r="F1001" s="711">
        <v>892</v>
      </c>
      <c r="G1001" s="92">
        <f>ROUND(F1001/12*$C$3,0)</f>
        <v>669</v>
      </c>
      <c r="H1001" s="440">
        <v>1303</v>
      </c>
      <c r="I1001" s="440">
        <f t="shared" si="805"/>
        <v>194.76831091180867</v>
      </c>
      <c r="J1001" s="125"/>
      <c r="K1001" s="125"/>
      <c r="L1001" s="464"/>
      <c r="M1001" s="464"/>
      <c r="N1001" s="464"/>
      <c r="O1001" s="464"/>
      <c r="P1001" s="464"/>
      <c r="Q1001" s="464"/>
      <c r="R1001" s="711"/>
      <c r="S1001" s="711"/>
      <c r="T1001" s="711"/>
      <c r="U1001" s="711"/>
      <c r="V1001" s="711"/>
      <c r="W1001" s="711"/>
      <c r="X1001" s="711"/>
      <c r="Y1001" s="711"/>
      <c r="Z1001" s="711"/>
      <c r="AA1001" s="1596"/>
      <c r="AB1001" s="711"/>
      <c r="AC1001" s="711"/>
      <c r="AD1001" s="711"/>
      <c r="AE1001" s="711"/>
      <c r="AF1001" s="711"/>
      <c r="AG1001" s="711"/>
      <c r="AH1001" s="1834"/>
      <c r="AI1001" s="1834"/>
      <c r="AJ1001" s="2438"/>
      <c r="AK1001" s="1723"/>
    </row>
    <row r="1002" spans="1:37" s="70" customFormat="1" ht="49.5" customHeight="1" x14ac:dyDescent="0.25">
      <c r="A1002" s="738">
        <v>1</v>
      </c>
      <c r="B1002" s="1737">
        <v>1</v>
      </c>
      <c r="C1002" s="407" t="s">
        <v>311</v>
      </c>
      <c r="D1002" s="407"/>
      <c r="E1002" s="407"/>
      <c r="F1002" s="711">
        <f>SUM(F1003:F1005)</f>
        <v>7277</v>
      </c>
      <c r="G1002" s="440">
        <f>SUM(G1003:G1005)</f>
        <v>5458</v>
      </c>
      <c r="H1002" s="440">
        <f>SUM(H1003:H1005)</f>
        <v>4796</v>
      </c>
      <c r="I1002" s="440">
        <f t="shared" si="805"/>
        <v>87.871015023818245</v>
      </c>
      <c r="J1002" s="125"/>
      <c r="K1002" s="125"/>
      <c r="L1002" s="464"/>
      <c r="M1002" s="464"/>
      <c r="N1002" s="464"/>
      <c r="O1002" s="464"/>
      <c r="P1002" s="464"/>
      <c r="Q1002" s="464"/>
      <c r="R1002" s="711"/>
      <c r="S1002" s="711"/>
      <c r="T1002" s="711"/>
      <c r="U1002" s="711"/>
      <c r="V1002" s="711"/>
      <c r="W1002" s="711"/>
      <c r="X1002" s="711"/>
      <c r="Y1002" s="711"/>
      <c r="Z1002" s="711"/>
      <c r="AA1002" s="1596"/>
      <c r="AB1002" s="711"/>
      <c r="AC1002" s="711"/>
      <c r="AD1002" s="711"/>
      <c r="AE1002" s="711"/>
      <c r="AF1002" s="711"/>
      <c r="AG1002" s="711">
        <f>AG1003+AG1004+AG1005</f>
        <v>21</v>
      </c>
      <c r="AH1002" s="1834">
        <f>AH1003+AH1004+AH1005</f>
        <v>21193.420000000002</v>
      </c>
      <c r="AI1002" s="1834">
        <f>AI1003+AI1004+AI1005</f>
        <v>21.193420000000003</v>
      </c>
      <c r="AJ1002" s="2438"/>
      <c r="AK1002" s="1723"/>
    </row>
    <row r="1003" spans="1:37" s="70" customFormat="1" ht="35.1" customHeight="1" x14ac:dyDescent="0.25">
      <c r="A1003" s="738">
        <v>1</v>
      </c>
      <c r="B1003" s="1737">
        <v>1</v>
      </c>
      <c r="C1003" s="407" t="s">
        <v>312</v>
      </c>
      <c r="D1003" s="407"/>
      <c r="E1003" s="407"/>
      <c r="F1003" s="711">
        <v>150</v>
      </c>
      <c r="G1003" s="92">
        <f t="shared" ref="G1003:G1009" si="806">ROUND(F1003/12*$C$3,0)</f>
        <v>113</v>
      </c>
      <c r="H1003" s="440">
        <v>54</v>
      </c>
      <c r="I1003" s="440">
        <f t="shared" si="805"/>
        <v>47.787610619469028</v>
      </c>
      <c r="J1003" s="125"/>
      <c r="K1003" s="125"/>
      <c r="L1003" s="464"/>
      <c r="M1003" s="464"/>
      <c r="N1003" s="464"/>
      <c r="O1003" s="464"/>
      <c r="P1003" s="464"/>
      <c r="Q1003" s="464"/>
      <c r="R1003" s="711"/>
      <c r="S1003" s="711"/>
      <c r="T1003" s="711"/>
      <c r="U1003" s="711"/>
      <c r="V1003" s="711"/>
      <c r="W1003" s="711"/>
      <c r="X1003" s="711"/>
      <c r="Y1003" s="711"/>
      <c r="Z1003" s="711"/>
      <c r="AA1003" s="1596"/>
      <c r="AB1003" s="711"/>
      <c r="AC1003" s="711"/>
      <c r="AD1003" s="711"/>
      <c r="AE1003" s="711"/>
      <c r="AF1003" s="711"/>
      <c r="AG1003" s="711">
        <v>5</v>
      </c>
      <c r="AH1003" s="1834">
        <v>9022.380000000001</v>
      </c>
      <c r="AI1003" s="1834">
        <f t="shared" ref="AI1003:AI1004" si="807">AH1003/1000</f>
        <v>9.0223800000000018</v>
      </c>
      <c r="AJ1003" s="2438"/>
      <c r="AK1003" s="1723"/>
    </row>
    <row r="1004" spans="1:37" s="70" customFormat="1" ht="64.5" customHeight="1" x14ac:dyDescent="0.25">
      <c r="A1004" s="738">
        <v>1</v>
      </c>
      <c r="B1004" s="1737">
        <v>1</v>
      </c>
      <c r="C1004" s="407" t="s">
        <v>397</v>
      </c>
      <c r="D1004" s="407"/>
      <c r="E1004" s="407"/>
      <c r="F1004" s="711">
        <v>5627</v>
      </c>
      <c r="G1004" s="92">
        <f t="shared" si="806"/>
        <v>4220</v>
      </c>
      <c r="H1004" s="440">
        <v>3977</v>
      </c>
      <c r="I1004" s="440">
        <f t="shared" si="805"/>
        <v>94.241706161137444</v>
      </c>
      <c r="J1004" s="125"/>
      <c r="K1004" s="125"/>
      <c r="L1004" s="464"/>
      <c r="M1004" s="464"/>
      <c r="N1004" s="464"/>
      <c r="O1004" s="464"/>
      <c r="P1004" s="464"/>
      <c r="Q1004" s="464"/>
      <c r="R1004" s="711"/>
      <c r="S1004" s="711"/>
      <c r="T1004" s="711"/>
      <c r="U1004" s="711"/>
      <c r="V1004" s="711"/>
      <c r="W1004" s="711"/>
      <c r="X1004" s="711"/>
      <c r="Y1004" s="711"/>
      <c r="Z1004" s="711"/>
      <c r="AA1004" s="1596"/>
      <c r="AB1004" s="711"/>
      <c r="AC1004" s="711"/>
      <c r="AD1004" s="711"/>
      <c r="AE1004" s="711"/>
      <c r="AF1004" s="711"/>
      <c r="AG1004" s="711"/>
      <c r="AH1004" s="1834"/>
      <c r="AI1004" s="1834">
        <f t="shared" si="807"/>
        <v>0</v>
      </c>
      <c r="AJ1004" s="2438"/>
      <c r="AK1004" s="1723"/>
    </row>
    <row r="1005" spans="1:37" s="70" customFormat="1" ht="43.5" customHeight="1" x14ac:dyDescent="0.25">
      <c r="A1005" s="738">
        <v>1</v>
      </c>
      <c r="B1005" s="1737">
        <v>1</v>
      </c>
      <c r="C1005" s="407" t="s">
        <v>322</v>
      </c>
      <c r="D1005" s="407"/>
      <c r="E1005" s="407"/>
      <c r="F1005" s="711">
        <v>1500</v>
      </c>
      <c r="G1005" s="92">
        <f t="shared" si="806"/>
        <v>1125</v>
      </c>
      <c r="H1005" s="440">
        <v>765</v>
      </c>
      <c r="I1005" s="440">
        <f t="shared" si="805"/>
        <v>68</v>
      </c>
      <c r="J1005" s="125"/>
      <c r="K1005" s="125"/>
      <c r="L1005" s="464"/>
      <c r="M1005" s="464"/>
      <c r="N1005" s="464"/>
      <c r="O1005" s="464"/>
      <c r="P1005" s="464"/>
      <c r="Q1005" s="464"/>
      <c r="R1005" s="711"/>
      <c r="S1005" s="711"/>
      <c r="T1005" s="711"/>
      <c r="U1005" s="711"/>
      <c r="V1005" s="711"/>
      <c r="W1005" s="711"/>
      <c r="X1005" s="711"/>
      <c r="Y1005" s="711"/>
      <c r="Z1005" s="711"/>
      <c r="AA1005" s="1596"/>
      <c r="AB1005" s="711"/>
      <c r="AC1005" s="711"/>
      <c r="AD1005" s="711"/>
      <c r="AE1005" s="711"/>
      <c r="AF1005" s="711"/>
      <c r="AG1005" s="711">
        <v>16</v>
      </c>
      <c r="AH1005" s="1834">
        <v>12171.04</v>
      </c>
      <c r="AI1005" s="1834">
        <f>AH1005/1000</f>
        <v>12.171040000000001</v>
      </c>
      <c r="AJ1005" s="2438"/>
      <c r="AK1005" s="1723"/>
    </row>
    <row r="1006" spans="1:37" s="70" customFormat="1" ht="35.1" customHeight="1" x14ac:dyDescent="0.25">
      <c r="A1006" s="738">
        <v>1</v>
      </c>
      <c r="B1006" s="1737">
        <v>1</v>
      </c>
      <c r="C1006" s="407" t="s">
        <v>157</v>
      </c>
      <c r="D1006" s="407"/>
      <c r="E1006" s="407"/>
      <c r="F1006" s="711"/>
      <c r="G1006" s="92">
        <f t="shared" si="806"/>
        <v>0</v>
      </c>
      <c r="H1006" s="440"/>
      <c r="I1006" s="440"/>
      <c r="J1006" s="125"/>
      <c r="K1006" s="125"/>
      <c r="L1006" s="464"/>
      <c r="M1006" s="464"/>
      <c r="N1006" s="464"/>
      <c r="O1006" s="464"/>
      <c r="P1006" s="464"/>
      <c r="Q1006" s="464"/>
      <c r="R1006" s="711"/>
      <c r="S1006" s="711"/>
      <c r="T1006" s="711"/>
      <c r="U1006" s="711"/>
      <c r="V1006" s="711"/>
      <c r="W1006" s="711"/>
      <c r="X1006" s="711"/>
      <c r="Y1006" s="711"/>
      <c r="Z1006" s="711"/>
      <c r="AA1006" s="1596"/>
      <c r="AB1006" s="711"/>
      <c r="AC1006" s="711"/>
      <c r="AD1006" s="711"/>
      <c r="AE1006" s="711"/>
      <c r="AF1006" s="711"/>
      <c r="AG1006" s="711"/>
      <c r="AH1006" s="1834"/>
      <c r="AI1006" s="1834"/>
      <c r="AJ1006" s="2438"/>
      <c r="AK1006" s="1723"/>
    </row>
    <row r="1007" spans="1:37" s="70" customFormat="1" ht="35.1" customHeight="1" x14ac:dyDescent="0.25">
      <c r="A1007" s="738">
        <v>1</v>
      </c>
      <c r="B1007" s="1737">
        <v>1</v>
      </c>
      <c r="C1007" s="407" t="s">
        <v>158</v>
      </c>
      <c r="D1007" s="407"/>
      <c r="E1007" s="407"/>
      <c r="F1007" s="711">
        <v>6950</v>
      </c>
      <c r="G1007" s="92">
        <f t="shared" si="806"/>
        <v>5213</v>
      </c>
      <c r="H1007" s="92">
        <v>5398</v>
      </c>
      <c r="I1007" s="440">
        <f>H1007/G1007*100</f>
        <v>103.54882025704968</v>
      </c>
      <c r="J1007" s="125"/>
      <c r="K1007" s="125"/>
      <c r="L1007" s="464"/>
      <c r="M1007" s="464"/>
      <c r="N1007" s="464"/>
      <c r="O1007" s="464"/>
      <c r="P1007" s="464"/>
      <c r="Q1007" s="464"/>
      <c r="R1007" s="711"/>
      <c r="S1007" s="711"/>
      <c r="T1007" s="711"/>
      <c r="U1007" s="711"/>
      <c r="V1007" s="711"/>
      <c r="W1007" s="711"/>
      <c r="X1007" s="711"/>
      <c r="Y1007" s="711"/>
      <c r="Z1007" s="711"/>
      <c r="AA1007" s="1596"/>
      <c r="AB1007" s="711"/>
      <c r="AC1007" s="711"/>
      <c r="AD1007" s="711"/>
      <c r="AE1007" s="711"/>
      <c r="AF1007" s="711"/>
      <c r="AG1007" s="711">
        <v>112</v>
      </c>
      <c r="AH1007" s="1834">
        <v>90618.079999999987</v>
      </c>
      <c r="AI1007" s="1834">
        <f>AH1007/1000</f>
        <v>90.618079999999992</v>
      </c>
      <c r="AJ1007" s="2438"/>
      <c r="AK1007" s="1723"/>
    </row>
    <row r="1008" spans="1:37" s="70" customFormat="1" ht="35.1" customHeight="1" x14ac:dyDescent="0.25">
      <c r="A1008" s="738">
        <v>1</v>
      </c>
      <c r="B1008" s="1737">
        <v>1</v>
      </c>
      <c r="C1008" s="407" t="s">
        <v>320</v>
      </c>
      <c r="D1008" s="407"/>
      <c r="E1008" s="407"/>
      <c r="F1008" s="711"/>
      <c r="G1008" s="92">
        <f t="shared" si="806"/>
        <v>0</v>
      </c>
      <c r="H1008" s="92"/>
      <c r="I1008" s="388"/>
      <c r="J1008" s="125"/>
      <c r="K1008" s="125"/>
      <c r="L1008" s="464"/>
      <c r="M1008" s="464"/>
      <c r="N1008" s="464"/>
      <c r="O1008" s="464"/>
      <c r="P1008" s="464"/>
      <c r="Q1008" s="464"/>
      <c r="R1008" s="711"/>
      <c r="S1008" s="711"/>
      <c r="T1008" s="711"/>
      <c r="U1008" s="711"/>
      <c r="V1008" s="711"/>
      <c r="W1008" s="711"/>
      <c r="X1008" s="711"/>
      <c r="Y1008" s="711"/>
      <c r="Z1008" s="711"/>
      <c r="AA1008" s="1596"/>
      <c r="AB1008" s="711"/>
      <c r="AC1008" s="711"/>
      <c r="AD1008" s="711"/>
      <c r="AE1008" s="711"/>
      <c r="AF1008" s="711"/>
      <c r="AG1008" s="711"/>
      <c r="AH1008" s="1834"/>
      <c r="AI1008" s="1834"/>
      <c r="AJ1008" s="2438"/>
      <c r="AK1008" s="1723"/>
    </row>
    <row r="1009" spans="1:37" s="70" customFormat="1" ht="35.1" customHeight="1" x14ac:dyDescent="0.25">
      <c r="A1009" s="738">
        <v>1</v>
      </c>
      <c r="B1009" s="1737">
        <v>1</v>
      </c>
      <c r="C1009" s="509" t="s">
        <v>356</v>
      </c>
      <c r="D1009" s="509"/>
      <c r="E1009" s="407"/>
      <c r="F1009" s="711">
        <v>1850</v>
      </c>
      <c r="G1009" s="92">
        <f t="shared" si="806"/>
        <v>1388</v>
      </c>
      <c r="H1009" s="92">
        <v>1769</v>
      </c>
      <c r="I1009" s="440">
        <f>H1009/G1009*100</f>
        <v>127.44956772334295</v>
      </c>
      <c r="J1009" s="125"/>
      <c r="K1009" s="125"/>
      <c r="L1009" s="464"/>
      <c r="M1009" s="464"/>
      <c r="N1009" s="464"/>
      <c r="O1009" s="464"/>
      <c r="P1009" s="464"/>
      <c r="Q1009" s="464"/>
      <c r="R1009" s="711"/>
      <c r="S1009" s="711"/>
      <c r="T1009" s="711"/>
      <c r="U1009" s="711"/>
      <c r="V1009" s="711"/>
      <c r="W1009" s="711"/>
      <c r="X1009" s="711"/>
      <c r="Y1009" s="711"/>
      <c r="Z1009" s="711"/>
      <c r="AA1009" s="1596"/>
      <c r="AB1009" s="711"/>
      <c r="AC1009" s="711"/>
      <c r="AD1009" s="711"/>
      <c r="AE1009" s="711"/>
      <c r="AF1009" s="711"/>
      <c r="AG1009" s="711">
        <v>34</v>
      </c>
      <c r="AH1009" s="1834">
        <v>27509.059999999998</v>
      </c>
      <c r="AI1009" s="1834">
        <f>AH1009/1000</f>
        <v>27.509059999999998</v>
      </c>
      <c r="AJ1009" s="2438"/>
      <c r="AK1009" s="1723"/>
    </row>
    <row r="1010" spans="1:37" s="238" customFormat="1" ht="35.1" customHeight="1" x14ac:dyDescent="0.25">
      <c r="A1010" s="738">
        <v>1</v>
      </c>
      <c r="B1010" s="1737">
        <v>1</v>
      </c>
      <c r="C1010" s="213" t="s">
        <v>165</v>
      </c>
      <c r="D1010" s="213"/>
      <c r="E1010" s="508"/>
      <c r="F1010" s="712">
        <f>F995+F1007</f>
        <v>19344</v>
      </c>
      <c r="G1010" s="388">
        <f>G995+G1007</f>
        <v>14509</v>
      </c>
      <c r="H1010" s="388">
        <f>H995+H1007</f>
        <v>14082</v>
      </c>
      <c r="I1010" s="388">
        <f>H1010/G1010*100</f>
        <v>97.056999104004419</v>
      </c>
      <c r="J1010" s="125"/>
      <c r="K1010" s="125"/>
      <c r="L1010" s="464"/>
      <c r="M1010" s="464"/>
      <c r="N1010" s="464"/>
      <c r="O1010" s="464"/>
      <c r="P1010" s="464"/>
      <c r="Q1010" s="464"/>
      <c r="R1010" s="644">
        <v>24409.422750000002</v>
      </c>
      <c r="S1010" s="644">
        <v>24409.422750000002</v>
      </c>
      <c r="T1010" s="644">
        <v>24409.422750000002</v>
      </c>
      <c r="U1010" s="644">
        <v>24409.422750000002</v>
      </c>
      <c r="V1010" s="644">
        <v>24409.422750000002</v>
      </c>
      <c r="W1010" s="644">
        <v>24409.422750000002</v>
      </c>
      <c r="X1010" s="644">
        <v>24409.422750000002</v>
      </c>
      <c r="Y1010" s="644">
        <v>24409.422750000002</v>
      </c>
      <c r="Z1010" s="644">
        <v>24409.422750000002</v>
      </c>
      <c r="AA1010" s="1601">
        <f>R1010/12*$C$3+(S1010-R1010)/11*8+(T1010-S1010)/10*7+(U1010-T1010)/9*6+(V1010-U1010)/8*5+(W1010-V1010)/7*4+(X1010-W1010)/6*3+(Y1010-X1010)/5*2+(Z1010-Y1010)/4*1</f>
        <v>18307.067062500002</v>
      </c>
      <c r="AB1010" s="644">
        <f>AF1010-AE1010</f>
        <v>13648.775210000002</v>
      </c>
      <c r="AC1010" s="644"/>
      <c r="AD1010" s="644">
        <f>AB1010-AA1010</f>
        <v>-4658.2918525000005</v>
      </c>
      <c r="AE1010" s="644">
        <v>-589.6775100000001</v>
      </c>
      <c r="AF1010" s="644">
        <v>13059.097700000002</v>
      </c>
      <c r="AG1010" s="388">
        <f>AG995+AG1007</f>
        <v>133</v>
      </c>
      <c r="AH1010" s="644">
        <f t="shared" ref="AH1010:AI1010" si="808">AH1007+AH995</f>
        <v>111811.49999999999</v>
      </c>
      <c r="AI1010" s="644">
        <f t="shared" si="808"/>
        <v>111.8115</v>
      </c>
      <c r="AJ1010" s="2438"/>
      <c r="AK1010" s="767"/>
    </row>
    <row r="1011" spans="1:37" s="70" customFormat="1" ht="15" customHeight="1" x14ac:dyDescent="0.25">
      <c r="A1011" s="738">
        <v>1</v>
      </c>
      <c r="B1011" s="1737">
        <v>1</v>
      </c>
      <c r="C1011" s="672" t="s">
        <v>343</v>
      </c>
      <c r="D1011" s="672"/>
      <c r="E1011" s="672"/>
      <c r="F1011" s="2232">
        <f>F1010+F993</f>
        <v>129732.94358974361</v>
      </c>
      <c r="G1011" s="673">
        <f>G1010+G993</f>
        <v>97302.307692307688</v>
      </c>
      <c r="H1011" s="673">
        <f>H1010+H993</f>
        <v>76142.105128205149</v>
      </c>
      <c r="I1011" s="673">
        <f>H1011/G1011*100</f>
        <v>78.253133902007775</v>
      </c>
      <c r="J1011" s="674"/>
      <c r="K1011" s="674"/>
      <c r="L1011" s="673"/>
      <c r="M1011" s="673"/>
      <c r="N1011" s="673"/>
      <c r="O1011" s="673"/>
      <c r="P1011" s="673"/>
      <c r="Q1011" s="673"/>
      <c r="R1011" s="644">
        <f t="shared" ref="R1011:S1011" si="809">SUM(R1010,R993)</f>
        <v>103508.80675</v>
      </c>
      <c r="S1011" s="644">
        <f t="shared" si="809"/>
        <v>103508.80675</v>
      </c>
      <c r="T1011" s="644">
        <f t="shared" ref="T1011:U1011" si="810">SUM(T1010,T993)</f>
        <v>103508.80675</v>
      </c>
      <c r="U1011" s="644">
        <f t="shared" si="810"/>
        <v>103508.80675</v>
      </c>
      <c r="V1011" s="644">
        <f t="shared" ref="V1011:X1011" si="811">SUM(V1010,V993)</f>
        <v>103508.80675</v>
      </c>
      <c r="W1011" s="644">
        <f t="shared" si="811"/>
        <v>103508.80675</v>
      </c>
      <c r="X1011" s="644">
        <f t="shared" si="811"/>
        <v>102658.48838</v>
      </c>
      <c r="Y1011" s="644">
        <f t="shared" ref="Y1011:Z1011" si="812">SUM(Y1010,Y993)</f>
        <v>105253.86901333333</v>
      </c>
      <c r="Z1011" s="644">
        <f t="shared" si="812"/>
        <v>105253.86901333333</v>
      </c>
      <c r="AA1011" s="644">
        <f t="shared" ref="AA1011:AF1011" si="813">SUM(AA1010,AA993)</f>
        <v>77819.438945833332</v>
      </c>
      <c r="AB1011" s="644">
        <f t="shared" si="813"/>
        <v>72536.757200000007</v>
      </c>
      <c r="AC1011" s="644">
        <f t="shared" si="813"/>
        <v>0</v>
      </c>
      <c r="AD1011" s="644">
        <f t="shared" si="813"/>
        <v>-5282.6817458333335</v>
      </c>
      <c r="AE1011" s="644">
        <f t="shared" si="813"/>
        <v>-813.97350000000006</v>
      </c>
      <c r="AF1011" s="644">
        <f t="shared" si="813"/>
        <v>71722.7837</v>
      </c>
      <c r="AG1011" s="673">
        <f>AG1010+AG993</f>
        <v>2599.4615384615386</v>
      </c>
      <c r="AH1011" s="644">
        <f t="shared" ref="AH1011:AI1011" si="814">SUM(AH1010,AH993)</f>
        <v>2283697.5799999991</v>
      </c>
      <c r="AI1011" s="644">
        <f t="shared" si="814"/>
        <v>2283.6975799999991</v>
      </c>
      <c r="AJ1011" s="2438"/>
      <c r="AK1011" s="1723"/>
    </row>
    <row r="1012" spans="1:37" s="70" customFormat="1" ht="15" customHeight="1" x14ac:dyDescent="0.25">
      <c r="A1012" s="738">
        <v>1</v>
      </c>
      <c r="B1012" s="1737">
        <v>1</v>
      </c>
      <c r="C1012" s="217" t="s">
        <v>31</v>
      </c>
      <c r="D1012" s="217"/>
      <c r="E1012" s="217"/>
      <c r="F1012" s="2231"/>
      <c r="G1012" s="675"/>
      <c r="H1012" s="675"/>
      <c r="I1012" s="675"/>
      <c r="J1012" s="674"/>
      <c r="K1012" s="674"/>
      <c r="L1012" s="673"/>
      <c r="M1012" s="673"/>
      <c r="N1012" s="673"/>
      <c r="O1012" s="673"/>
      <c r="P1012" s="673"/>
      <c r="Q1012" s="673"/>
      <c r="R1012" s="63"/>
      <c r="S1012" s="63"/>
      <c r="T1012" s="63"/>
      <c r="U1012" s="63"/>
      <c r="V1012" s="63"/>
      <c r="W1012" s="63"/>
      <c r="X1012" s="63"/>
      <c r="Y1012" s="63"/>
      <c r="Z1012" s="63"/>
      <c r="AA1012" s="1593"/>
      <c r="AB1012" s="63"/>
      <c r="AC1012" s="63"/>
      <c r="AD1012" s="63"/>
      <c r="AE1012" s="63"/>
      <c r="AF1012" s="63"/>
      <c r="AG1012" s="63"/>
      <c r="AH1012" s="1829"/>
      <c r="AI1012" s="1829"/>
      <c r="AJ1012" s="2438"/>
      <c r="AK1012" s="1723"/>
    </row>
    <row r="1013" spans="1:37" s="70" customFormat="1" ht="15" customHeight="1" x14ac:dyDescent="0.25">
      <c r="A1013" s="738">
        <v>1</v>
      </c>
      <c r="B1013" s="1737">
        <v>1</v>
      </c>
      <c r="C1013" s="124" t="s">
        <v>77</v>
      </c>
      <c r="D1013" s="124"/>
      <c r="E1013" s="833">
        <v>300</v>
      </c>
      <c r="F1013" s="867">
        <v>90</v>
      </c>
      <c r="G1013" s="92">
        <f>ROUND(F1013/12*$C$3,0)</f>
        <v>68</v>
      </c>
      <c r="H1013" s="92">
        <v>75</v>
      </c>
      <c r="I1013" s="92">
        <f>H1013/G1013*100</f>
        <v>110.29411764705883</v>
      </c>
      <c r="J1013" s="363">
        <v>10</v>
      </c>
      <c r="K1013" s="93">
        <f>N1013/H1013</f>
        <v>9.6666666666666661</v>
      </c>
      <c r="L1013" s="94">
        <f>ROUND(F1013*J1013,0)</f>
        <v>900</v>
      </c>
      <c r="M1013" s="94">
        <f t="shared" ref="M1013:M1016" si="815">ROUND(L1013/12*$C$3,0)</f>
        <v>675</v>
      </c>
      <c r="N1013" s="94">
        <v>725</v>
      </c>
      <c r="O1013" s="94">
        <f>N1013/M1013*100</f>
        <v>107.40740740740742</v>
      </c>
      <c r="P1013" s="94">
        <f>L1013/E1013</f>
        <v>3</v>
      </c>
      <c r="Q1013" s="94">
        <f>N1013/$C$3*12/P1013</f>
        <v>322.22222222222223</v>
      </c>
      <c r="R1013" s="711"/>
      <c r="S1013" s="711"/>
      <c r="T1013" s="711"/>
      <c r="U1013" s="711"/>
      <c r="V1013" s="711"/>
      <c r="W1013" s="711"/>
      <c r="X1013" s="711"/>
      <c r="Y1013" s="711"/>
      <c r="Z1013" s="711"/>
      <c r="AA1013" s="1596"/>
      <c r="AB1013" s="711"/>
      <c r="AC1013" s="711"/>
      <c r="AD1013" s="711"/>
      <c r="AE1013" s="711"/>
      <c r="AF1013" s="711"/>
      <c r="AG1013" s="711"/>
      <c r="AH1013" s="1834"/>
      <c r="AI1013" s="1834"/>
      <c r="AJ1013" s="2438"/>
      <c r="AK1013" s="1723"/>
    </row>
    <row r="1014" spans="1:37" s="70" customFormat="1" ht="15" customHeight="1" x14ac:dyDescent="0.25">
      <c r="A1014" s="738">
        <v>1</v>
      </c>
      <c r="B1014" s="1737">
        <v>1</v>
      </c>
      <c r="C1014" s="124" t="s">
        <v>10</v>
      </c>
      <c r="D1014" s="124"/>
      <c r="E1014" s="833">
        <v>300</v>
      </c>
      <c r="F1014" s="867">
        <v>220</v>
      </c>
      <c r="G1014" s="92">
        <f>ROUND(F1014/12*$C$3,0)</f>
        <v>165</v>
      </c>
      <c r="H1014" s="92">
        <v>169</v>
      </c>
      <c r="I1014" s="92">
        <f>H1014/G1014*100</f>
        <v>102.42424242424242</v>
      </c>
      <c r="J1014" s="363">
        <v>11</v>
      </c>
      <c r="K1014" s="93">
        <f>N1014/H1014</f>
        <v>11.704142011834319</v>
      </c>
      <c r="L1014" s="94">
        <f>ROUND(F1014*J1014,0)</f>
        <v>2420</v>
      </c>
      <c r="M1014" s="94">
        <f t="shared" si="815"/>
        <v>1815</v>
      </c>
      <c r="N1014" s="94">
        <v>1978</v>
      </c>
      <c r="O1014" s="94">
        <f>N1014/M1014*100</f>
        <v>108.98071625344352</v>
      </c>
      <c r="P1014" s="94">
        <f>L1014/E1014</f>
        <v>8.0666666666666664</v>
      </c>
      <c r="Q1014" s="94">
        <f>N1014/$C$3*12/P1014</f>
        <v>326.94214876033055</v>
      </c>
      <c r="R1014" s="711"/>
      <c r="S1014" s="711"/>
      <c r="T1014" s="711"/>
      <c r="U1014" s="711"/>
      <c r="V1014" s="711"/>
      <c r="W1014" s="711"/>
      <c r="X1014" s="711"/>
      <c r="Y1014" s="711"/>
      <c r="Z1014" s="711"/>
      <c r="AA1014" s="1596"/>
      <c r="AB1014" s="711"/>
      <c r="AC1014" s="711"/>
      <c r="AD1014" s="711"/>
      <c r="AE1014" s="711"/>
      <c r="AF1014" s="711"/>
      <c r="AG1014" s="711"/>
      <c r="AH1014" s="1834"/>
      <c r="AI1014" s="1834"/>
      <c r="AJ1014" s="2438"/>
      <c r="AK1014" s="1723"/>
    </row>
    <row r="1015" spans="1:37" s="70" customFormat="1" ht="15" customHeight="1" x14ac:dyDescent="0.25">
      <c r="A1015" s="738">
        <v>1</v>
      </c>
      <c r="B1015" s="1737">
        <v>1</v>
      </c>
      <c r="C1015" s="124" t="s">
        <v>75</v>
      </c>
      <c r="D1015" s="124"/>
      <c r="E1015" s="833">
        <v>300</v>
      </c>
      <c r="F1015" s="867">
        <v>320</v>
      </c>
      <c r="G1015" s="92">
        <f>ROUND(F1015/12*$C$3,0)</f>
        <v>240</v>
      </c>
      <c r="H1015" s="92">
        <v>264</v>
      </c>
      <c r="I1015" s="92">
        <f>H1015/G1015*100</f>
        <v>110.00000000000001</v>
      </c>
      <c r="J1015" s="363">
        <v>9</v>
      </c>
      <c r="K1015" s="93">
        <f>N1015/H1015</f>
        <v>9.8712121212121211</v>
      </c>
      <c r="L1015" s="94">
        <f>ROUND(F1015*J1015,0)</f>
        <v>2880</v>
      </c>
      <c r="M1015" s="94">
        <f t="shared" si="815"/>
        <v>2160</v>
      </c>
      <c r="N1015" s="94">
        <v>2606</v>
      </c>
      <c r="O1015" s="94">
        <f>N1015/M1015*100</f>
        <v>120.64814814814815</v>
      </c>
      <c r="P1015" s="94">
        <f>L1015/E1015</f>
        <v>9.6</v>
      </c>
      <c r="Q1015" s="94">
        <f>N1015/$C$3*12/P1015</f>
        <v>361.94444444444446</v>
      </c>
      <c r="R1015" s="711"/>
      <c r="S1015" s="711"/>
      <c r="T1015" s="711"/>
      <c r="U1015" s="711"/>
      <c r="V1015" s="711"/>
      <c r="W1015" s="711"/>
      <c r="X1015" s="711"/>
      <c r="Y1015" s="711"/>
      <c r="Z1015" s="711"/>
      <c r="AA1015" s="1596"/>
      <c r="AB1015" s="711"/>
      <c r="AC1015" s="711"/>
      <c r="AD1015" s="711"/>
      <c r="AE1015" s="711"/>
      <c r="AF1015" s="711"/>
      <c r="AG1015" s="711"/>
      <c r="AH1015" s="1834"/>
      <c r="AI1015" s="1834"/>
      <c r="AJ1015" s="2438"/>
      <c r="AK1015" s="1723"/>
    </row>
    <row r="1016" spans="1:37" s="70" customFormat="1" ht="15" customHeight="1" x14ac:dyDescent="0.25">
      <c r="A1016" s="738">
        <v>1</v>
      </c>
      <c r="B1016" s="1737">
        <v>1</v>
      </c>
      <c r="C1016" s="124" t="s">
        <v>26</v>
      </c>
      <c r="D1016" s="124"/>
      <c r="E1016" s="833">
        <v>300</v>
      </c>
      <c r="F1016" s="867">
        <v>135</v>
      </c>
      <c r="G1016" s="92">
        <f>ROUND(F1016/12*$C$3,0)</f>
        <v>101</v>
      </c>
      <c r="H1016" s="92">
        <v>113</v>
      </c>
      <c r="I1016" s="92">
        <f>H1016/G1016*100</f>
        <v>111.88118811881189</v>
      </c>
      <c r="J1016" s="363">
        <v>6.1</v>
      </c>
      <c r="K1016" s="93">
        <f>N1016/H1016</f>
        <v>6.0707964601769913</v>
      </c>
      <c r="L1016" s="94">
        <f>ROUND(F1016*J1016,0)</f>
        <v>824</v>
      </c>
      <c r="M1016" s="94">
        <f t="shared" si="815"/>
        <v>618</v>
      </c>
      <c r="N1016" s="94">
        <v>686</v>
      </c>
      <c r="O1016" s="94">
        <f>N1016/M1016*100</f>
        <v>111.0032362459547</v>
      </c>
      <c r="P1016" s="94">
        <f>L1016/E1016</f>
        <v>2.7466666666666666</v>
      </c>
      <c r="Q1016" s="94">
        <f>N1016/$C$3*12/P1016</f>
        <v>333.00970873786412</v>
      </c>
      <c r="R1016" s="711"/>
      <c r="S1016" s="711"/>
      <c r="T1016" s="711"/>
      <c r="U1016" s="711"/>
      <c r="V1016" s="711"/>
      <c r="W1016" s="711"/>
      <c r="X1016" s="711"/>
      <c r="Y1016" s="711"/>
      <c r="Z1016" s="711"/>
      <c r="AA1016" s="1596"/>
      <c r="AB1016" s="711"/>
      <c r="AC1016" s="711"/>
      <c r="AD1016" s="711"/>
      <c r="AE1016" s="711"/>
      <c r="AF1016" s="711"/>
      <c r="AG1016" s="711"/>
      <c r="AH1016" s="1834"/>
      <c r="AI1016" s="1834"/>
      <c r="AJ1016" s="2438"/>
      <c r="AK1016" s="1723"/>
    </row>
    <row r="1017" spans="1:37" s="70" customFormat="1" ht="15" customHeight="1" x14ac:dyDescent="0.25">
      <c r="A1017" s="738">
        <v>1</v>
      </c>
      <c r="B1017" s="1737">
        <v>1</v>
      </c>
      <c r="C1017" s="508" t="s">
        <v>13</v>
      </c>
      <c r="D1017" s="508"/>
      <c r="E1017" s="508"/>
      <c r="F1017" s="2179">
        <f>SUM(F1013:F1016)</f>
        <v>765</v>
      </c>
      <c r="G1017" s="412">
        <f>SUM(G1013:G1016)</f>
        <v>574</v>
      </c>
      <c r="H1017" s="412">
        <f>SUM(H1013:H1016)</f>
        <v>621</v>
      </c>
      <c r="I1017" s="412">
        <f>H1017/G1017*100</f>
        <v>108.18815331010454</v>
      </c>
      <c r="J1017" s="678">
        <f>IF(F1017=0,0,L1017/F1017)</f>
        <v>9.1816993464052281</v>
      </c>
      <c r="K1017" s="117">
        <f>N1017/H1017</f>
        <v>9.6537842190016097</v>
      </c>
      <c r="L1017" s="412">
        <f>SUM(L1013:L1016)</f>
        <v>7024</v>
      </c>
      <c r="M1017" s="412">
        <f>SUM(M1013:M1016)</f>
        <v>5268</v>
      </c>
      <c r="N1017" s="2770">
        <f>SUM(N1013:N1016)</f>
        <v>5995</v>
      </c>
      <c r="O1017" s="94">
        <f>N1017/M1017*100</f>
        <v>113.80030372057708</v>
      </c>
      <c r="P1017" s="281">
        <f>SUM(P1013:P1016)</f>
        <v>23.41333333333333</v>
      </c>
      <c r="Q1017" s="94">
        <f>N1017/$C$3*12/P1017</f>
        <v>341.40091116173124</v>
      </c>
      <c r="R1017" s="412"/>
      <c r="S1017" s="412"/>
      <c r="T1017" s="412"/>
      <c r="U1017" s="412"/>
      <c r="V1017" s="412"/>
      <c r="W1017" s="412"/>
      <c r="X1017" s="412"/>
      <c r="Y1017" s="412"/>
      <c r="Z1017" s="412"/>
      <c r="AA1017" s="1610"/>
      <c r="AB1017" s="412"/>
      <c r="AC1017" s="412"/>
      <c r="AD1017" s="412"/>
      <c r="AE1017" s="412"/>
      <c r="AF1017" s="412"/>
      <c r="AG1017" s="412"/>
      <c r="AH1017" s="1855"/>
      <c r="AI1017" s="1855"/>
      <c r="AJ1017" s="2438"/>
      <c r="AK1017" s="1723"/>
    </row>
    <row r="1018" spans="1:37" s="70" customFormat="1" ht="15" customHeight="1" x14ac:dyDescent="0.25">
      <c r="A1018" s="738">
        <v>1</v>
      </c>
      <c r="B1018" s="1737">
        <v>1</v>
      </c>
      <c r="C1018" s="217" t="s">
        <v>148</v>
      </c>
      <c r="D1018" s="217"/>
      <c r="E1018" s="508"/>
      <c r="F1018" s="2179"/>
      <c r="G1018" s="412"/>
      <c r="H1018" s="412"/>
      <c r="I1018" s="412"/>
      <c r="J1018" s="678"/>
      <c r="K1018" s="117"/>
      <c r="L1018" s="412"/>
      <c r="M1018" s="412"/>
      <c r="N1018" s="412"/>
      <c r="O1018" s="94"/>
      <c r="P1018" s="94"/>
      <c r="Q1018" s="94"/>
      <c r="R1018" s="412"/>
      <c r="S1018" s="412"/>
      <c r="T1018" s="412"/>
      <c r="U1018" s="412"/>
      <c r="V1018" s="412"/>
      <c r="W1018" s="412"/>
      <c r="X1018" s="412"/>
      <c r="Y1018" s="412"/>
      <c r="Z1018" s="412"/>
      <c r="AA1018" s="1610"/>
      <c r="AB1018" s="412"/>
      <c r="AC1018" s="412"/>
      <c r="AD1018" s="412"/>
      <c r="AE1018" s="412"/>
      <c r="AF1018" s="412"/>
      <c r="AG1018" s="412"/>
      <c r="AH1018" s="1855"/>
      <c r="AI1018" s="1855"/>
      <c r="AJ1018" s="2438"/>
      <c r="AK1018" s="1723"/>
    </row>
    <row r="1019" spans="1:37" s="70" customFormat="1" ht="15" customHeight="1" x14ac:dyDescent="0.25">
      <c r="A1019" s="738">
        <v>1</v>
      </c>
      <c r="B1019" s="1737">
        <v>1</v>
      </c>
      <c r="C1019" s="150" t="s">
        <v>55</v>
      </c>
      <c r="D1019" s="150"/>
      <c r="E1019" s="833">
        <v>240</v>
      </c>
      <c r="F1019" s="867">
        <v>460</v>
      </c>
      <c r="G1019" s="92">
        <f>ROUND(F1019/12*$C$3,0)</f>
        <v>345</v>
      </c>
      <c r="H1019" s="92">
        <v>303</v>
      </c>
      <c r="I1019" s="92">
        <f t="shared" ref="I1019:I1027" si="816">H1019/G1019*100</f>
        <v>87.826086956521749</v>
      </c>
      <c r="J1019" s="501">
        <v>8</v>
      </c>
      <c r="K1019" s="93">
        <f>N1019/H1019</f>
        <v>8.2508250825082516</v>
      </c>
      <c r="L1019" s="94">
        <f>ROUND(F1019*J1019,0)</f>
        <v>3680</v>
      </c>
      <c r="M1019" s="94">
        <f t="shared" ref="M1019:M1020" si="817">ROUND(L1019/12*$C$3,0)</f>
        <v>2760</v>
      </c>
      <c r="N1019" s="94">
        <v>2500</v>
      </c>
      <c r="O1019" s="94">
        <f>N1019/M1019*100</f>
        <v>90.579710144927532</v>
      </c>
      <c r="P1019" s="94">
        <f>ROUND(L1019/E1019,0)</f>
        <v>15</v>
      </c>
      <c r="Q1019" s="94">
        <f>N1019/$C$3*12/P1019</f>
        <v>222.2222222222222</v>
      </c>
      <c r="R1019" s="711"/>
      <c r="S1019" s="711"/>
      <c r="T1019" s="711"/>
      <c r="U1019" s="711"/>
      <c r="V1019" s="711"/>
      <c r="W1019" s="711"/>
      <c r="X1019" s="711"/>
      <c r="Y1019" s="711"/>
      <c r="Z1019" s="711"/>
      <c r="AA1019" s="1610"/>
      <c r="AB1019" s="412"/>
      <c r="AC1019" s="412"/>
      <c r="AD1019" s="412"/>
      <c r="AE1019" s="711"/>
      <c r="AF1019" s="711"/>
      <c r="AG1019" s="711"/>
      <c r="AH1019" s="1834"/>
      <c r="AI1019" s="1834"/>
      <c r="AJ1019" s="2438"/>
      <c r="AK1019" s="1723"/>
    </row>
    <row r="1020" spans="1:37" s="70" customFormat="1" ht="15" customHeight="1" x14ac:dyDescent="0.25">
      <c r="A1020" s="738">
        <v>1</v>
      </c>
      <c r="B1020" s="1737">
        <v>1</v>
      </c>
      <c r="C1020" s="150" t="s">
        <v>6</v>
      </c>
      <c r="D1020" s="150"/>
      <c r="E1020" s="833">
        <v>240</v>
      </c>
      <c r="F1020" s="867">
        <v>65</v>
      </c>
      <c r="G1020" s="92">
        <f>ROUND(F1020/12*$C$3,0)</f>
        <v>49</v>
      </c>
      <c r="H1020" s="92">
        <v>60</v>
      </c>
      <c r="I1020" s="92">
        <f t="shared" si="816"/>
        <v>122.44897959183673</v>
      </c>
      <c r="J1020" s="501">
        <v>3</v>
      </c>
      <c r="K1020" s="93">
        <f>N1020/H1020</f>
        <v>2.9666666666666668</v>
      </c>
      <c r="L1020" s="94">
        <f>ROUND(F1020*J1020,0)</f>
        <v>195</v>
      </c>
      <c r="M1020" s="94">
        <f t="shared" si="817"/>
        <v>146</v>
      </c>
      <c r="N1020" s="94">
        <v>178</v>
      </c>
      <c r="O1020" s="94">
        <f>N1020/M1020*100</f>
        <v>121.91780821917808</v>
      </c>
      <c r="P1020" s="94">
        <f>ROUND(L1020/E1020,0)</f>
        <v>1</v>
      </c>
      <c r="Q1020" s="94">
        <f>N1020/$C$3*12/P1020</f>
        <v>237.33333333333334</v>
      </c>
      <c r="R1020" s="711"/>
      <c r="S1020" s="711"/>
      <c r="T1020" s="711"/>
      <c r="U1020" s="711"/>
      <c r="V1020" s="711"/>
      <c r="W1020" s="711"/>
      <c r="X1020" s="711"/>
      <c r="Y1020" s="711"/>
      <c r="Z1020" s="711"/>
      <c r="AA1020" s="1610"/>
      <c r="AB1020" s="412"/>
      <c r="AC1020" s="412"/>
      <c r="AD1020" s="412"/>
      <c r="AE1020" s="711"/>
      <c r="AF1020" s="711"/>
      <c r="AG1020" s="711"/>
      <c r="AH1020" s="1834"/>
      <c r="AI1020" s="1834"/>
      <c r="AJ1020" s="2438"/>
      <c r="AK1020" s="1723"/>
    </row>
    <row r="1021" spans="1:37" s="96" customFormat="1" ht="15" customHeight="1" x14ac:dyDescent="0.25">
      <c r="A1021" s="738">
        <v>1</v>
      </c>
      <c r="B1021" s="1737">
        <v>1</v>
      </c>
      <c r="C1021" s="280" t="s">
        <v>187</v>
      </c>
      <c r="D1021" s="823"/>
      <c r="E1021" s="679"/>
      <c r="F1021" s="2179">
        <f>SUM(F1019:F1020)</f>
        <v>525</v>
      </c>
      <c r="G1021" s="412">
        <f>SUM(G1019:G1020)</f>
        <v>394</v>
      </c>
      <c r="H1021" s="412">
        <f>SUM(H1019:H1020)</f>
        <v>363</v>
      </c>
      <c r="I1021" s="116">
        <f t="shared" si="816"/>
        <v>92.131979695431482</v>
      </c>
      <c r="J1021" s="801">
        <f>L1021/F1021</f>
        <v>7.3809523809523814</v>
      </c>
      <c r="K1021" s="93">
        <f>N1021/H1021</f>
        <v>7.3774104683195594</v>
      </c>
      <c r="L1021" s="412">
        <f>SUM(L1019:L1020)</f>
        <v>3875</v>
      </c>
      <c r="M1021" s="412">
        <f>SUM(M1019:M1020)</f>
        <v>2906</v>
      </c>
      <c r="N1021" s="2770">
        <f>SUM(N1019:N1020)</f>
        <v>2678</v>
      </c>
      <c r="O1021" s="118">
        <f>N1021/M1021*100</f>
        <v>92.154163799036482</v>
      </c>
      <c r="P1021" s="412">
        <f>SUM(P1019:P1020)</f>
        <v>16</v>
      </c>
      <c r="Q1021" s="94">
        <f>N1021/$C$3*12/P1021</f>
        <v>223.16666666666666</v>
      </c>
      <c r="R1021" s="712"/>
      <c r="S1021" s="712"/>
      <c r="T1021" s="712"/>
      <c r="U1021" s="712"/>
      <c r="V1021" s="712"/>
      <c r="W1021" s="712"/>
      <c r="X1021" s="712"/>
      <c r="Y1021" s="712"/>
      <c r="Z1021" s="712"/>
      <c r="AA1021" s="1610"/>
      <c r="AB1021" s="412"/>
      <c r="AC1021" s="412"/>
      <c r="AD1021" s="412"/>
      <c r="AE1021" s="118"/>
      <c r="AF1021" s="118"/>
      <c r="AG1021" s="118"/>
      <c r="AH1021" s="1842"/>
      <c r="AI1021" s="1842"/>
      <c r="AJ1021" s="2438"/>
      <c r="AK1021" s="2398"/>
    </row>
    <row r="1022" spans="1:37" s="70" customFormat="1" ht="29.25" customHeight="1" x14ac:dyDescent="0.25">
      <c r="A1022" s="738">
        <v>1</v>
      </c>
      <c r="B1022" s="1737">
        <v>1</v>
      </c>
      <c r="C1022" s="590" t="s">
        <v>172</v>
      </c>
      <c r="D1022" s="590"/>
      <c r="E1022" s="590"/>
      <c r="F1022" s="2179">
        <f>SUM(F1021,F1017)</f>
        <v>1290</v>
      </c>
      <c r="G1022" s="644">
        <f>SUM(G1021,G1017)</f>
        <v>968</v>
      </c>
      <c r="H1022" s="644">
        <f>SUM(H1021,H1017)</f>
        <v>984</v>
      </c>
      <c r="I1022" s="644">
        <f t="shared" si="816"/>
        <v>101.65289256198346</v>
      </c>
      <c r="J1022" s="644">
        <f>L1022/F1022</f>
        <v>8.4488372093023258</v>
      </c>
      <c r="K1022" s="644">
        <f>SUM(K1021,K1017)</f>
        <v>17.031194687321168</v>
      </c>
      <c r="L1022" s="644">
        <f>SUM(L1021,L1017)</f>
        <v>10899</v>
      </c>
      <c r="M1022" s="644">
        <f>SUM(M1021,M1017)</f>
        <v>8174</v>
      </c>
      <c r="N1022" s="644">
        <f>SUM(N1021,N1017)</f>
        <v>8673</v>
      </c>
      <c r="O1022" s="94">
        <f>N1022/M1022*100</f>
        <v>106.10472229018839</v>
      </c>
      <c r="P1022" s="644">
        <f>SUM(P1021,P1017)</f>
        <v>39.413333333333327</v>
      </c>
      <c r="Q1022" s="94">
        <f>N1022/$C$3*12/P1022</f>
        <v>293.40324763193507</v>
      </c>
      <c r="R1022" s="644">
        <v>22432.397568</v>
      </c>
      <c r="S1022" s="644">
        <v>22432.397568</v>
      </c>
      <c r="T1022" s="644">
        <v>22432.397568</v>
      </c>
      <c r="U1022" s="644">
        <v>22432.397568</v>
      </c>
      <c r="V1022" s="644">
        <v>22432.397568</v>
      </c>
      <c r="W1022" s="644">
        <v>22432.397568</v>
      </c>
      <c r="X1022" s="644">
        <v>22432.397568</v>
      </c>
      <c r="Y1022" s="644">
        <v>22432.397568</v>
      </c>
      <c r="Z1022" s="644">
        <v>22432.397568</v>
      </c>
      <c r="AA1022" s="1601">
        <f>R1022/12*$C$3+(S1022-R1022)/11*8+(T1022-S1022)/10*7+(U1022-T1022)/9*6+(V1022-U1022)/8*5+(W1022-V1022)/7*4+(X1022-W1022)/6*3+(Y1022-X1022)/5*2+(Z1022-Y1022)/4*1</f>
        <v>16824.298176</v>
      </c>
      <c r="AB1022" s="412">
        <f>AF1022-AE1022</f>
        <v>17277.933570000001</v>
      </c>
      <c r="AC1022" s="412"/>
      <c r="AD1022" s="412">
        <f>AB1022-AA1022</f>
        <v>453.63539400000082</v>
      </c>
      <c r="AE1022" s="644">
        <v>-200.55804000000001</v>
      </c>
      <c r="AF1022" s="644">
        <v>17077.375530000001</v>
      </c>
      <c r="AG1022" s="644"/>
      <c r="AH1022" s="1838"/>
      <c r="AI1022" s="1838"/>
      <c r="AJ1022" s="2438"/>
      <c r="AK1022" s="1723"/>
    </row>
    <row r="1023" spans="1:37" s="70" customFormat="1" ht="29.25" customHeight="1" x14ac:dyDescent="0.25">
      <c r="A1023" s="738">
        <v>1</v>
      </c>
      <c r="B1023" s="1737">
        <v>1</v>
      </c>
      <c r="C1023" s="590" t="s">
        <v>326</v>
      </c>
      <c r="D1023" s="590"/>
      <c r="E1023" s="590"/>
      <c r="F1023" s="2180">
        <f>F1024</f>
        <v>6800</v>
      </c>
      <c r="G1023" s="644">
        <f>G1024</f>
        <v>5100</v>
      </c>
      <c r="H1023" s="644">
        <f>H1024</f>
        <v>5662</v>
      </c>
      <c r="I1023" s="644">
        <f t="shared" si="816"/>
        <v>111.01960784313725</v>
      </c>
      <c r="J1023" s="680"/>
      <c r="K1023" s="835"/>
      <c r="L1023" s="645"/>
      <c r="M1023" s="645"/>
      <c r="N1023" s="645"/>
      <c r="O1023" s="100"/>
      <c r="P1023" s="645"/>
      <c r="Q1023" s="100"/>
      <c r="R1023" s="645"/>
      <c r="S1023" s="645"/>
      <c r="T1023" s="645"/>
      <c r="U1023" s="645"/>
      <c r="V1023" s="645"/>
      <c r="W1023" s="645"/>
      <c r="X1023" s="645"/>
      <c r="Y1023" s="645"/>
      <c r="Z1023" s="645"/>
      <c r="AA1023" s="1601"/>
      <c r="AB1023" s="432"/>
      <c r="AC1023" s="432"/>
      <c r="AD1023" s="432"/>
      <c r="AE1023" s="645"/>
      <c r="AF1023" s="645"/>
      <c r="AG1023" s="645">
        <v>131</v>
      </c>
      <c r="AH1023" s="1843">
        <v>410391.21000000008</v>
      </c>
      <c r="AI1023" s="1834">
        <f>AH1023/1000</f>
        <v>410.39121000000006</v>
      </c>
      <c r="AJ1023" s="2438"/>
      <c r="AK1023" s="1723"/>
    </row>
    <row r="1024" spans="1:37" s="70" customFormat="1" ht="29.25" customHeight="1" x14ac:dyDescent="0.25">
      <c r="A1024" s="738">
        <v>1</v>
      </c>
      <c r="B1024" s="1737">
        <v>1</v>
      </c>
      <c r="C1024" s="687" t="s">
        <v>327</v>
      </c>
      <c r="D1024" s="687"/>
      <c r="E1024" s="687"/>
      <c r="F1024" s="2223">
        <v>6800</v>
      </c>
      <c r="G1024" s="756">
        <f>ROUND(F1024/12*$C$3,0)</f>
        <v>5100</v>
      </c>
      <c r="H1024" s="756">
        <f>H1027-H1025</f>
        <v>5662</v>
      </c>
      <c r="I1024" s="756">
        <f t="shared" si="816"/>
        <v>111.01960784313725</v>
      </c>
      <c r="J1024" s="570"/>
      <c r="K1024" s="835"/>
      <c r="L1024" s="750"/>
      <c r="M1024" s="750"/>
      <c r="N1024" s="750"/>
      <c r="O1024" s="100"/>
      <c r="P1024" s="750"/>
      <c r="Q1024" s="100"/>
      <c r="R1024" s="750"/>
      <c r="S1024" s="750"/>
      <c r="T1024" s="750"/>
      <c r="U1024" s="750"/>
      <c r="V1024" s="750"/>
      <c r="W1024" s="750"/>
      <c r="X1024" s="750"/>
      <c r="Y1024" s="750"/>
      <c r="Z1024" s="750"/>
      <c r="AA1024" s="1601"/>
      <c r="AB1024" s="843"/>
      <c r="AC1024" s="843"/>
      <c r="AD1024" s="843"/>
      <c r="AE1024" s="750"/>
      <c r="AF1024" s="750"/>
      <c r="AG1024" s="750"/>
      <c r="AH1024" s="1857"/>
      <c r="AI1024" s="1857"/>
      <c r="AJ1024" s="2438"/>
      <c r="AK1024" s="1723"/>
    </row>
    <row r="1025" spans="1:272" s="70" customFormat="1" ht="29.25" customHeight="1" x14ac:dyDescent="0.25">
      <c r="A1025" s="738">
        <v>1</v>
      </c>
      <c r="B1025" s="1737">
        <v>1</v>
      </c>
      <c r="C1025" s="590" t="s">
        <v>328</v>
      </c>
      <c r="D1025" s="590"/>
      <c r="E1025" s="590"/>
      <c r="F1025" s="2180">
        <f>F1026</f>
        <v>10</v>
      </c>
      <c r="G1025" s="644">
        <f>G1026</f>
        <v>8</v>
      </c>
      <c r="H1025" s="644">
        <f>H1026</f>
        <v>10</v>
      </c>
      <c r="I1025" s="644">
        <f t="shared" si="816"/>
        <v>125</v>
      </c>
      <c r="J1025" s="680"/>
      <c r="K1025" s="835"/>
      <c r="L1025" s="645"/>
      <c r="M1025" s="645"/>
      <c r="N1025" s="645"/>
      <c r="O1025" s="100"/>
      <c r="P1025" s="645"/>
      <c r="Q1025" s="100"/>
      <c r="R1025" s="645"/>
      <c r="S1025" s="645"/>
      <c r="T1025" s="645"/>
      <c r="U1025" s="645"/>
      <c r="V1025" s="645"/>
      <c r="W1025" s="645"/>
      <c r="X1025" s="645"/>
      <c r="Y1025" s="645"/>
      <c r="Z1025" s="645"/>
      <c r="AA1025" s="1601"/>
      <c r="AB1025" s="432"/>
      <c r="AC1025" s="432"/>
      <c r="AD1025" s="432"/>
      <c r="AE1025" s="645"/>
      <c r="AF1025" s="645"/>
      <c r="AG1025" s="645"/>
      <c r="AH1025" s="1843"/>
      <c r="AI1025" s="1843"/>
      <c r="AJ1025" s="2438"/>
      <c r="AK1025" s="1723"/>
    </row>
    <row r="1026" spans="1:272" s="70" customFormat="1" ht="29.25" customHeight="1" x14ac:dyDescent="0.25">
      <c r="A1026" s="738">
        <v>1</v>
      </c>
      <c r="B1026" s="1737">
        <v>1</v>
      </c>
      <c r="C1026" s="687" t="s">
        <v>329</v>
      </c>
      <c r="D1026" s="687"/>
      <c r="E1026" s="687"/>
      <c r="F1026" s="2223">
        <v>10</v>
      </c>
      <c r="G1026" s="756">
        <f>ROUND(F1026/12*$C$3,0)</f>
        <v>8</v>
      </c>
      <c r="H1026" s="756">
        <v>10</v>
      </c>
      <c r="I1026" s="756">
        <f t="shared" si="816"/>
        <v>125</v>
      </c>
      <c r="J1026" s="570"/>
      <c r="K1026" s="835"/>
      <c r="L1026" s="750"/>
      <c r="M1026" s="750"/>
      <c r="N1026" s="750"/>
      <c r="O1026" s="100"/>
      <c r="P1026" s="750"/>
      <c r="Q1026" s="100"/>
      <c r="R1026" s="750"/>
      <c r="S1026" s="750"/>
      <c r="T1026" s="750"/>
      <c r="U1026" s="750"/>
      <c r="V1026" s="750"/>
      <c r="W1026" s="750"/>
      <c r="X1026" s="750"/>
      <c r="Y1026" s="750"/>
      <c r="Z1026" s="750"/>
      <c r="AA1026" s="1601"/>
      <c r="AB1026" s="843"/>
      <c r="AC1026" s="843"/>
      <c r="AD1026" s="843"/>
      <c r="AE1026" s="750"/>
      <c r="AF1026" s="750"/>
      <c r="AG1026" s="750"/>
      <c r="AH1026" s="1857"/>
      <c r="AI1026" s="1857"/>
      <c r="AJ1026" s="2438"/>
      <c r="AK1026" s="1723"/>
    </row>
    <row r="1027" spans="1:272" s="70" customFormat="1" ht="29.25" customHeight="1" x14ac:dyDescent="0.25">
      <c r="A1027" s="738"/>
      <c r="B1027" s="1737"/>
      <c r="C1027" s="590" t="s">
        <v>344</v>
      </c>
      <c r="D1027" s="590"/>
      <c r="E1027" s="590"/>
      <c r="F1027" s="2180">
        <f>SUM(F1023,F1025)</f>
        <v>6810</v>
      </c>
      <c r="G1027" s="645">
        <f>SUM(G1023,G1025)</f>
        <v>5108</v>
      </c>
      <c r="H1027" s="644">
        <v>5672</v>
      </c>
      <c r="I1027" s="644">
        <f t="shared" si="816"/>
        <v>111.04150352388412</v>
      </c>
      <c r="J1027" s="570"/>
      <c r="K1027" s="835"/>
      <c r="L1027" s="750"/>
      <c r="M1027" s="750"/>
      <c r="N1027" s="750"/>
      <c r="O1027" s="100"/>
      <c r="P1027" s="750"/>
      <c r="Q1027" s="100"/>
      <c r="R1027" s="750">
        <v>25731.628659999998</v>
      </c>
      <c r="S1027" s="750">
        <v>25731.628659999998</v>
      </c>
      <c r="T1027" s="750">
        <v>25731.628659999998</v>
      </c>
      <c r="U1027" s="750">
        <v>25731.628659999998</v>
      </c>
      <c r="V1027" s="750">
        <v>25731.628659999998</v>
      </c>
      <c r="W1027" s="750">
        <v>25731.628659999998</v>
      </c>
      <c r="X1027" s="750">
        <v>25731.628659999998</v>
      </c>
      <c r="Y1027" s="750">
        <v>25731.628659999998</v>
      </c>
      <c r="Z1027" s="750">
        <v>25731.628659999998</v>
      </c>
      <c r="AA1027" s="1673">
        <f>R1027/12*$C$3+(S1027-R1027)/11*8+(T1027-S1027)/10*7+(U1027-T1027)/9*6+(V1027-U1027)/8*5+(W1027-V1027)/7*4+(X1027-W1027)/6*3+(Y1027-X1027)/5*2+(Z1027-Y1027)/4*1</f>
        <v>19298.721494999998</v>
      </c>
      <c r="AB1027" s="843">
        <f>AF1027-AE1027</f>
        <v>19486.80215</v>
      </c>
      <c r="AC1027" s="843"/>
      <c r="AD1027" s="843">
        <f>AB1027-AA1027</f>
        <v>188.08065500000157</v>
      </c>
      <c r="AE1027" s="750">
        <v>-370.24923999999999</v>
      </c>
      <c r="AF1027" s="750">
        <v>19116.552909999999</v>
      </c>
      <c r="AG1027" s="750">
        <f>AG1023</f>
        <v>131</v>
      </c>
      <c r="AH1027" s="750">
        <f>AH1023</f>
        <v>410391.21000000008</v>
      </c>
      <c r="AI1027" s="1834">
        <f>AH1027/1000</f>
        <v>410.39121000000006</v>
      </c>
      <c r="AJ1027" s="2438"/>
      <c r="AK1027" s="1723"/>
    </row>
    <row r="1028" spans="1:272" s="791" customFormat="1" ht="15.75" thickBot="1" x14ac:dyDescent="0.3">
      <c r="A1028" s="738">
        <v>1</v>
      </c>
      <c r="B1028" s="1737">
        <v>1</v>
      </c>
      <c r="C1028" s="856" t="s">
        <v>17</v>
      </c>
      <c r="D1028" s="856"/>
      <c r="E1028" s="859"/>
      <c r="F1028" s="2247"/>
      <c r="G1028" s="857"/>
      <c r="H1028" s="857"/>
      <c r="I1028" s="749"/>
      <c r="J1028" s="858"/>
      <c r="K1028" s="858"/>
      <c r="L1028" s="859"/>
      <c r="M1028" s="859"/>
      <c r="N1028" s="860">
        <f>SUM(N1022,N980)</f>
        <v>30180</v>
      </c>
      <c r="O1028" s="859"/>
      <c r="P1028" s="859"/>
      <c r="Q1028" s="859"/>
      <c r="R1028" s="755">
        <f t="shared" ref="R1028:X1028" si="818">SUM(R1027,R1022,R1011,R980)</f>
        <v>287029.60154599999</v>
      </c>
      <c r="S1028" s="755">
        <f t="shared" si="818"/>
        <v>287029.60154599999</v>
      </c>
      <c r="T1028" s="755">
        <f t="shared" si="818"/>
        <v>287029.60154599999</v>
      </c>
      <c r="U1028" s="755">
        <f t="shared" si="818"/>
        <v>287029.60154599999</v>
      </c>
      <c r="V1028" s="755">
        <f t="shared" si="818"/>
        <v>287029.60154599999</v>
      </c>
      <c r="W1028" s="755">
        <f t="shared" si="818"/>
        <v>287029.60154599999</v>
      </c>
      <c r="X1028" s="755">
        <f t="shared" si="818"/>
        <v>286179.283176</v>
      </c>
      <c r="Y1028" s="755">
        <f t="shared" ref="Y1028:Z1028" si="819">SUM(Y1027,Y1022,Y1011,Y980)</f>
        <v>288774.66380933335</v>
      </c>
      <c r="Z1028" s="755">
        <f t="shared" si="819"/>
        <v>288774.66380933335</v>
      </c>
      <c r="AA1028" s="1650">
        <f t="shared" ref="AA1028:AF1028" si="820">SUM(AA1027,AA1022,AA1011,AA980)</f>
        <v>215460.03504283333</v>
      </c>
      <c r="AB1028" s="860">
        <f t="shared" si="820"/>
        <v>208542.57056000002</v>
      </c>
      <c r="AC1028" s="860">
        <f t="shared" si="820"/>
        <v>0</v>
      </c>
      <c r="AD1028" s="860">
        <f t="shared" si="820"/>
        <v>-6917.4644828333276</v>
      </c>
      <c r="AE1028" s="860">
        <f t="shared" si="820"/>
        <v>-5015.9401600000001</v>
      </c>
      <c r="AF1028" s="860">
        <f t="shared" si="820"/>
        <v>203526.63040000002</v>
      </c>
      <c r="AG1028" s="860"/>
      <c r="AH1028" s="860">
        <f t="shared" ref="AH1028:AI1028" si="821">SUM(AH1027,AH1022,AH1011,AH980)</f>
        <v>2694088.7899999991</v>
      </c>
      <c r="AI1028" s="860">
        <f t="shared" si="821"/>
        <v>2694.0887899999993</v>
      </c>
      <c r="AJ1028" s="2438"/>
      <c r="AK1028" s="767"/>
      <c r="AL1028" s="238"/>
      <c r="AM1028" s="238"/>
      <c r="AN1028" s="238"/>
      <c r="AO1028" s="238"/>
      <c r="AP1028" s="238"/>
      <c r="AQ1028" s="238"/>
      <c r="AR1028" s="238"/>
      <c r="AS1028" s="238"/>
      <c r="AT1028" s="238"/>
      <c r="AU1028" s="238"/>
      <c r="AV1028" s="238"/>
      <c r="AW1028" s="238"/>
      <c r="AX1028" s="238"/>
      <c r="AY1028" s="238"/>
      <c r="AZ1028" s="238"/>
      <c r="BA1028" s="238"/>
      <c r="BB1028" s="238"/>
      <c r="BC1028" s="238"/>
      <c r="BD1028" s="238"/>
      <c r="BE1028" s="238"/>
      <c r="BF1028" s="238"/>
      <c r="BG1028" s="238"/>
      <c r="BH1028" s="238"/>
      <c r="BI1028" s="238"/>
      <c r="BJ1028" s="238"/>
      <c r="BK1028" s="238"/>
      <c r="BL1028" s="238"/>
      <c r="BM1028" s="238"/>
      <c r="BN1028" s="238"/>
      <c r="BO1028" s="238"/>
      <c r="BP1028" s="238"/>
      <c r="BQ1028" s="238"/>
      <c r="BR1028" s="238"/>
      <c r="BS1028" s="238"/>
      <c r="BT1028" s="238"/>
      <c r="BU1028" s="238"/>
      <c r="BV1028" s="238"/>
      <c r="BW1028" s="238"/>
      <c r="BX1028" s="238"/>
      <c r="BY1028" s="238"/>
      <c r="BZ1028" s="238"/>
      <c r="CA1028" s="238"/>
      <c r="CB1028" s="238"/>
      <c r="CC1028" s="238"/>
      <c r="CD1028" s="238"/>
      <c r="CE1028" s="238"/>
      <c r="CF1028" s="238"/>
      <c r="CG1028" s="238"/>
      <c r="CH1028" s="238"/>
      <c r="CI1028" s="238"/>
      <c r="CJ1028" s="238"/>
      <c r="CK1028" s="238"/>
      <c r="CL1028" s="238"/>
      <c r="CM1028" s="238"/>
      <c r="CN1028" s="238"/>
      <c r="CO1028" s="238"/>
      <c r="CP1028" s="238"/>
      <c r="CQ1028" s="238"/>
      <c r="CR1028" s="238"/>
      <c r="CS1028" s="238"/>
      <c r="CT1028" s="238"/>
      <c r="CU1028" s="238"/>
      <c r="CV1028" s="238"/>
      <c r="CW1028" s="238"/>
      <c r="CX1028" s="238"/>
      <c r="CY1028" s="238"/>
      <c r="CZ1028" s="238"/>
      <c r="DA1028" s="238"/>
      <c r="DB1028" s="238"/>
      <c r="DC1028" s="238"/>
      <c r="DD1028" s="238"/>
      <c r="DE1028" s="238"/>
      <c r="DF1028" s="238"/>
      <c r="DG1028" s="238"/>
      <c r="DH1028" s="238"/>
      <c r="DI1028" s="238"/>
      <c r="DJ1028" s="238"/>
      <c r="DK1028" s="238"/>
      <c r="DL1028" s="238"/>
      <c r="DM1028" s="238"/>
      <c r="DN1028" s="238"/>
      <c r="DO1028" s="238"/>
      <c r="DP1028" s="238"/>
      <c r="DQ1028" s="238"/>
      <c r="DR1028" s="238"/>
      <c r="DS1028" s="238"/>
      <c r="DT1028" s="238"/>
      <c r="DU1028" s="238"/>
      <c r="DV1028" s="238"/>
      <c r="DW1028" s="238"/>
      <c r="DX1028" s="238"/>
      <c r="DY1028" s="238"/>
      <c r="DZ1028" s="238"/>
      <c r="EA1028" s="238"/>
      <c r="EB1028" s="238"/>
      <c r="EC1028" s="238"/>
      <c r="ED1028" s="238"/>
      <c r="EE1028" s="238"/>
      <c r="EF1028" s="238"/>
      <c r="EG1028" s="238"/>
      <c r="EH1028" s="238"/>
      <c r="EI1028" s="238"/>
      <c r="EJ1028" s="238"/>
      <c r="EK1028" s="238"/>
      <c r="EL1028" s="238"/>
      <c r="EM1028" s="238"/>
      <c r="EN1028" s="238"/>
      <c r="EO1028" s="238"/>
      <c r="EP1028" s="238"/>
      <c r="EQ1028" s="238"/>
      <c r="ER1028" s="238"/>
      <c r="ES1028" s="238"/>
      <c r="ET1028" s="238"/>
      <c r="EU1028" s="238"/>
      <c r="EV1028" s="238"/>
      <c r="EW1028" s="238"/>
      <c r="EX1028" s="238"/>
      <c r="EY1028" s="238"/>
      <c r="EZ1028" s="238"/>
      <c r="FA1028" s="238"/>
      <c r="FB1028" s="238"/>
      <c r="FC1028" s="238"/>
      <c r="FD1028" s="238"/>
      <c r="FE1028" s="238"/>
      <c r="FF1028" s="238"/>
      <c r="FG1028" s="238"/>
      <c r="FH1028" s="238"/>
      <c r="FI1028" s="238"/>
      <c r="FJ1028" s="238"/>
      <c r="FK1028" s="238"/>
      <c r="FL1028" s="238"/>
      <c r="FM1028" s="238"/>
      <c r="FN1028" s="238"/>
      <c r="FO1028" s="238"/>
      <c r="FP1028" s="238"/>
      <c r="FQ1028" s="238"/>
      <c r="FR1028" s="238"/>
      <c r="FS1028" s="238"/>
      <c r="FT1028" s="238"/>
      <c r="FU1028" s="238"/>
      <c r="FV1028" s="238"/>
      <c r="FW1028" s="238"/>
      <c r="FX1028" s="238"/>
      <c r="FY1028" s="238"/>
      <c r="FZ1028" s="238"/>
      <c r="GA1028" s="238"/>
      <c r="GB1028" s="238"/>
      <c r="GC1028" s="238"/>
      <c r="GD1028" s="238"/>
      <c r="GE1028" s="238"/>
      <c r="GF1028" s="238"/>
      <c r="GG1028" s="238"/>
      <c r="GH1028" s="238"/>
      <c r="GI1028" s="238"/>
      <c r="GJ1028" s="238"/>
      <c r="GK1028" s="238"/>
      <c r="GL1028" s="238"/>
      <c r="GM1028" s="238"/>
      <c r="GN1028" s="238"/>
      <c r="GO1028" s="238"/>
      <c r="GP1028" s="238"/>
      <c r="GQ1028" s="238"/>
      <c r="GR1028" s="238"/>
      <c r="GS1028" s="238"/>
      <c r="GT1028" s="238"/>
      <c r="GU1028" s="238"/>
      <c r="GV1028" s="238"/>
      <c r="GW1028" s="238"/>
      <c r="GX1028" s="238"/>
      <c r="GY1028" s="238"/>
      <c r="GZ1028" s="238"/>
      <c r="HA1028" s="238"/>
      <c r="HB1028" s="238"/>
      <c r="HC1028" s="238"/>
      <c r="HD1028" s="238"/>
      <c r="HE1028" s="238"/>
      <c r="HF1028" s="238"/>
      <c r="HG1028" s="238"/>
      <c r="HH1028" s="238"/>
      <c r="HI1028" s="238"/>
      <c r="HJ1028" s="238"/>
      <c r="HK1028" s="238"/>
      <c r="HL1028" s="238"/>
      <c r="HM1028" s="238"/>
      <c r="HN1028" s="238"/>
      <c r="HO1028" s="238"/>
      <c r="HP1028" s="238"/>
      <c r="HQ1028" s="238"/>
      <c r="HR1028" s="238"/>
      <c r="HS1028" s="238"/>
      <c r="HT1028" s="238"/>
      <c r="HU1028" s="238"/>
      <c r="HV1028" s="238"/>
      <c r="HW1028" s="238"/>
      <c r="HX1028" s="238"/>
      <c r="HY1028" s="238"/>
      <c r="HZ1028" s="238"/>
      <c r="IA1028" s="238"/>
      <c r="IB1028" s="238"/>
      <c r="IC1028" s="238"/>
      <c r="ID1028" s="238"/>
      <c r="IE1028" s="238"/>
      <c r="IF1028" s="238"/>
      <c r="IG1028" s="238"/>
      <c r="IH1028" s="238"/>
      <c r="II1028" s="238"/>
      <c r="IJ1028" s="238"/>
      <c r="IK1028" s="238"/>
      <c r="IL1028" s="238"/>
      <c r="IM1028" s="238"/>
      <c r="IN1028" s="238"/>
      <c r="IO1028" s="238"/>
      <c r="IP1028" s="238"/>
      <c r="IQ1028" s="238"/>
      <c r="IR1028" s="238"/>
      <c r="IS1028" s="238"/>
      <c r="IT1028" s="238"/>
      <c r="IU1028" s="238"/>
      <c r="IV1028" s="238"/>
      <c r="IW1028" s="238"/>
      <c r="IX1028" s="238"/>
      <c r="IY1028" s="238"/>
      <c r="IZ1028" s="238"/>
      <c r="JA1028" s="238"/>
      <c r="JB1028" s="238"/>
      <c r="JC1028" s="238"/>
      <c r="JD1028" s="238"/>
      <c r="JE1028" s="238"/>
      <c r="JF1028" s="238"/>
      <c r="JG1028" s="238"/>
      <c r="JH1028" s="238"/>
      <c r="JI1028" s="238"/>
      <c r="JJ1028" s="238"/>
      <c r="JK1028" s="238"/>
      <c r="JL1028" s="238"/>
    </row>
    <row r="1029" spans="1:272" ht="15" customHeight="1" x14ac:dyDescent="0.25">
      <c r="A1029" s="738">
        <v>1</v>
      </c>
      <c r="B1029" s="1737">
        <v>1</v>
      </c>
      <c r="C1029" s="1483" t="s">
        <v>350</v>
      </c>
      <c r="D1029" s="1483"/>
      <c r="E1029" s="1483"/>
      <c r="F1029" s="2235"/>
      <c r="G1029" s="1441"/>
      <c r="H1029" s="1441"/>
      <c r="I1029" s="1441"/>
      <c r="J1029" s="1442"/>
      <c r="K1029" s="1442"/>
      <c r="L1029" s="1484"/>
      <c r="M1029" s="1484"/>
      <c r="N1029" s="2387"/>
      <c r="O1029" s="1484"/>
      <c r="P1029" s="1484"/>
      <c r="Q1029" s="1484"/>
      <c r="R1029" s="1441">
        <f t="shared" ref="R1029:AF1029" si="822">R1028</f>
        <v>287029.60154599999</v>
      </c>
      <c r="S1029" s="1441">
        <f t="shared" ref="S1029:T1029" si="823">S1028</f>
        <v>287029.60154599999</v>
      </c>
      <c r="T1029" s="1441">
        <f t="shared" si="823"/>
        <v>287029.60154599999</v>
      </c>
      <c r="U1029" s="1441">
        <f t="shared" ref="U1029:V1029" si="824">U1028</f>
        <v>287029.60154599999</v>
      </c>
      <c r="V1029" s="1441">
        <f t="shared" si="824"/>
        <v>287029.60154599999</v>
      </c>
      <c r="W1029" s="1441">
        <f t="shared" ref="W1029:X1029" si="825">W1028</f>
        <v>287029.60154599999</v>
      </c>
      <c r="X1029" s="1441">
        <f t="shared" si="825"/>
        <v>286179.283176</v>
      </c>
      <c r="Y1029" s="1441">
        <f t="shared" ref="Y1029:Z1029" si="826">Y1028</f>
        <v>288774.66380933335</v>
      </c>
      <c r="Z1029" s="1441">
        <f t="shared" si="826"/>
        <v>288774.66380933335</v>
      </c>
      <c r="AA1029" s="1634">
        <f t="shared" si="822"/>
        <v>215460.03504283333</v>
      </c>
      <c r="AB1029" s="1441">
        <f t="shared" si="822"/>
        <v>208542.57056000002</v>
      </c>
      <c r="AC1029" s="1441">
        <f t="shared" si="822"/>
        <v>0</v>
      </c>
      <c r="AD1029" s="1441">
        <f t="shared" si="822"/>
        <v>-6917.4644828333276</v>
      </c>
      <c r="AE1029" s="1441">
        <f t="shared" si="822"/>
        <v>-5015.9401600000001</v>
      </c>
      <c r="AF1029" s="1441">
        <f t="shared" si="822"/>
        <v>203526.63040000002</v>
      </c>
      <c r="AG1029" s="1441"/>
      <c r="AH1029" s="1441">
        <f t="shared" ref="AH1029:AI1029" si="827">AH1028</f>
        <v>2694088.7899999991</v>
      </c>
      <c r="AI1029" s="1441">
        <f t="shared" si="827"/>
        <v>2694.0887899999993</v>
      </c>
      <c r="AJ1029" s="2438"/>
    </row>
    <row r="1030" spans="1:272" s="791" customFormat="1" ht="29.25" x14ac:dyDescent="0.25">
      <c r="A1030" s="738">
        <v>1</v>
      </c>
      <c r="B1030" s="1737">
        <v>1</v>
      </c>
      <c r="C1030" s="1485" t="s">
        <v>93</v>
      </c>
      <c r="D1030" s="1485"/>
      <c r="E1030" s="1485"/>
      <c r="F1030" s="1475">
        <f>SUM(F980)</f>
        <v>3070</v>
      </c>
      <c r="G1030" s="1295">
        <f>SUM(G980)</f>
        <v>2302.5</v>
      </c>
      <c r="H1030" s="1295">
        <f>SUM(H980)</f>
        <v>2449</v>
      </c>
      <c r="I1030" s="1295">
        <f>H1030/G1030*100</f>
        <v>106.36264929424539</v>
      </c>
      <c r="J1030" s="1444">
        <f>L1030/F1030</f>
        <v>8.6462540716612377</v>
      </c>
      <c r="K1030" s="1444">
        <f>N1030/H1030</f>
        <v>8.7819518170681903</v>
      </c>
      <c r="L1030" s="1295">
        <f>SUM(L980)</f>
        <v>26544</v>
      </c>
      <c r="M1030" s="1295">
        <f>SUM(M980)</f>
        <v>19910</v>
      </c>
      <c r="N1030" s="1295">
        <f>SUM(N980)</f>
        <v>21507</v>
      </c>
      <c r="O1030" s="1295">
        <f>N1030/M1030*100</f>
        <v>108.02109492717227</v>
      </c>
      <c r="P1030" s="1295">
        <f>SUM(P980)</f>
        <v>82.288429887106361</v>
      </c>
      <c r="Q1030" s="1474">
        <f>N1030/$C$3*12/P1030</f>
        <v>348.48155493234407</v>
      </c>
      <c r="R1030" s="1295">
        <f t="shared" ref="R1030:AF1030" si="828">SUM(R980)</f>
        <v>135356.768568</v>
      </c>
      <c r="S1030" s="1295">
        <f t="shared" ref="S1030:T1030" si="829">SUM(S980)</f>
        <v>135356.768568</v>
      </c>
      <c r="T1030" s="1295">
        <f t="shared" si="829"/>
        <v>135356.768568</v>
      </c>
      <c r="U1030" s="1295">
        <f t="shared" ref="U1030:V1030" si="830">SUM(U980)</f>
        <v>135356.768568</v>
      </c>
      <c r="V1030" s="1295">
        <f t="shared" si="830"/>
        <v>135356.768568</v>
      </c>
      <c r="W1030" s="1295">
        <f t="shared" ref="W1030:X1030" si="831">SUM(W980)</f>
        <v>135356.768568</v>
      </c>
      <c r="X1030" s="1295">
        <f t="shared" si="831"/>
        <v>135356.768568</v>
      </c>
      <c r="Y1030" s="1295">
        <f t="shared" ref="Y1030:Z1030" si="832">SUM(Y980)</f>
        <v>135356.768568</v>
      </c>
      <c r="Z1030" s="1295">
        <f t="shared" si="832"/>
        <v>135356.768568</v>
      </c>
      <c r="AA1030" s="1603">
        <f t="shared" si="828"/>
        <v>101517.576426</v>
      </c>
      <c r="AB1030" s="1295">
        <f t="shared" si="828"/>
        <v>99241.077640000003</v>
      </c>
      <c r="AC1030" s="1295">
        <f t="shared" si="828"/>
        <v>0</v>
      </c>
      <c r="AD1030" s="1295">
        <f t="shared" si="828"/>
        <v>-2276.4987859999965</v>
      </c>
      <c r="AE1030" s="1295">
        <f t="shared" si="828"/>
        <v>-3631.1593799999996</v>
      </c>
      <c r="AF1030" s="1295">
        <f t="shared" si="828"/>
        <v>95609.918260000006</v>
      </c>
      <c r="AG1030" s="1295">
        <f>SUM(AG980)</f>
        <v>0</v>
      </c>
      <c r="AH1030" s="1295">
        <f t="shared" ref="AH1030:AI1030" si="833">SUM(AH980)</f>
        <v>0</v>
      </c>
      <c r="AI1030" s="1295">
        <f t="shared" si="833"/>
        <v>0</v>
      </c>
      <c r="AJ1030" s="2438"/>
      <c r="AK1030" s="767"/>
      <c r="AL1030" s="238"/>
      <c r="AM1030" s="238"/>
      <c r="AN1030" s="238"/>
      <c r="AO1030" s="238"/>
      <c r="AP1030" s="238"/>
      <c r="AQ1030" s="238"/>
      <c r="AR1030" s="238"/>
      <c r="AS1030" s="238"/>
      <c r="AT1030" s="238"/>
      <c r="AU1030" s="238"/>
      <c r="AV1030" s="238"/>
      <c r="AW1030" s="238"/>
      <c r="AX1030" s="238"/>
      <c r="AY1030" s="238"/>
      <c r="AZ1030" s="238"/>
      <c r="BA1030" s="238"/>
      <c r="BB1030" s="238"/>
      <c r="BC1030" s="238"/>
      <c r="BD1030" s="238"/>
      <c r="BE1030" s="238"/>
      <c r="BF1030" s="238"/>
      <c r="BG1030" s="238"/>
      <c r="BH1030" s="238"/>
      <c r="BI1030" s="238"/>
      <c r="BJ1030" s="238"/>
      <c r="BK1030" s="238"/>
      <c r="BL1030" s="238"/>
      <c r="BM1030" s="238"/>
      <c r="BN1030" s="238"/>
      <c r="BO1030" s="238"/>
      <c r="BP1030" s="238"/>
      <c r="BQ1030" s="238"/>
      <c r="BR1030" s="238"/>
      <c r="BS1030" s="238"/>
      <c r="BT1030" s="238"/>
      <c r="BU1030" s="238"/>
      <c r="BV1030" s="238"/>
      <c r="BW1030" s="238"/>
      <c r="BX1030" s="238"/>
      <c r="BY1030" s="238"/>
      <c r="BZ1030" s="238"/>
      <c r="CA1030" s="238"/>
      <c r="CB1030" s="238"/>
      <c r="CC1030" s="238"/>
      <c r="CD1030" s="238"/>
      <c r="CE1030" s="238"/>
      <c r="CF1030" s="238"/>
      <c r="CG1030" s="238"/>
      <c r="CH1030" s="238"/>
      <c r="CI1030" s="238"/>
      <c r="CJ1030" s="238"/>
      <c r="CK1030" s="238"/>
      <c r="CL1030" s="238"/>
      <c r="CM1030" s="238"/>
      <c r="CN1030" s="238"/>
      <c r="CO1030" s="238"/>
      <c r="CP1030" s="238"/>
      <c r="CQ1030" s="238"/>
      <c r="CR1030" s="238"/>
      <c r="CS1030" s="238"/>
      <c r="CT1030" s="238"/>
      <c r="CU1030" s="238"/>
      <c r="CV1030" s="238"/>
      <c r="CW1030" s="238"/>
      <c r="CX1030" s="238"/>
      <c r="CY1030" s="238"/>
      <c r="CZ1030" s="238"/>
      <c r="DA1030" s="238"/>
      <c r="DB1030" s="238"/>
      <c r="DC1030" s="238"/>
      <c r="DD1030" s="238"/>
      <c r="DE1030" s="238"/>
      <c r="DF1030" s="238"/>
      <c r="DG1030" s="238"/>
      <c r="DH1030" s="238"/>
      <c r="DI1030" s="238"/>
      <c r="DJ1030" s="238"/>
      <c r="DK1030" s="238"/>
      <c r="DL1030" s="238"/>
      <c r="DM1030" s="238"/>
      <c r="DN1030" s="238"/>
      <c r="DO1030" s="238"/>
      <c r="DP1030" s="238"/>
      <c r="DQ1030" s="238"/>
      <c r="DR1030" s="238"/>
      <c r="DS1030" s="238"/>
      <c r="DT1030" s="238"/>
      <c r="DU1030" s="238"/>
      <c r="DV1030" s="238"/>
      <c r="DW1030" s="238"/>
      <c r="DX1030" s="238"/>
      <c r="DY1030" s="238"/>
      <c r="DZ1030" s="238"/>
      <c r="EA1030" s="238"/>
      <c r="EB1030" s="238"/>
      <c r="EC1030" s="238"/>
      <c r="ED1030" s="238"/>
      <c r="EE1030" s="238"/>
      <c r="EF1030" s="238"/>
      <c r="EG1030" s="238"/>
      <c r="EH1030" s="238"/>
      <c r="EI1030" s="238"/>
      <c r="EJ1030" s="238"/>
      <c r="EK1030" s="238"/>
      <c r="EL1030" s="238"/>
      <c r="EM1030" s="238"/>
      <c r="EN1030" s="238"/>
      <c r="EO1030" s="238"/>
      <c r="EP1030" s="238"/>
      <c r="EQ1030" s="238"/>
      <c r="ER1030" s="238"/>
      <c r="ES1030" s="238"/>
      <c r="ET1030" s="238"/>
      <c r="EU1030" s="238"/>
      <c r="EV1030" s="238"/>
      <c r="EW1030" s="238"/>
      <c r="EX1030" s="238"/>
      <c r="EY1030" s="238"/>
      <c r="EZ1030" s="238"/>
      <c r="FA1030" s="238"/>
      <c r="FB1030" s="238"/>
      <c r="FC1030" s="238"/>
      <c r="FD1030" s="238"/>
      <c r="FE1030" s="238"/>
      <c r="FF1030" s="238"/>
      <c r="FG1030" s="238"/>
      <c r="FH1030" s="238"/>
      <c r="FI1030" s="238"/>
      <c r="FJ1030" s="238"/>
      <c r="FK1030" s="238"/>
      <c r="FL1030" s="238"/>
      <c r="FM1030" s="238"/>
      <c r="FN1030" s="238"/>
      <c r="FO1030" s="238"/>
      <c r="FP1030" s="238"/>
      <c r="FQ1030" s="238"/>
      <c r="FR1030" s="238"/>
      <c r="FS1030" s="238"/>
      <c r="FT1030" s="238"/>
      <c r="FU1030" s="238"/>
      <c r="FV1030" s="238"/>
      <c r="FW1030" s="238"/>
      <c r="FX1030" s="238"/>
      <c r="FY1030" s="238"/>
      <c r="FZ1030" s="238"/>
      <c r="GA1030" s="238"/>
      <c r="GB1030" s="238"/>
      <c r="GC1030" s="238"/>
      <c r="GD1030" s="238"/>
      <c r="GE1030" s="238"/>
      <c r="GF1030" s="238"/>
      <c r="GG1030" s="238"/>
      <c r="GH1030" s="238"/>
      <c r="GI1030" s="238"/>
      <c r="GJ1030" s="238"/>
      <c r="GK1030" s="238"/>
      <c r="GL1030" s="238"/>
      <c r="GM1030" s="238"/>
      <c r="GN1030" s="238"/>
      <c r="GO1030" s="238"/>
      <c r="GP1030" s="238"/>
      <c r="GQ1030" s="238"/>
      <c r="GR1030" s="238"/>
      <c r="GS1030" s="238"/>
      <c r="GT1030" s="238"/>
      <c r="GU1030" s="238"/>
      <c r="GV1030" s="238"/>
      <c r="GW1030" s="238"/>
      <c r="GX1030" s="238"/>
      <c r="GY1030" s="238"/>
      <c r="GZ1030" s="238"/>
      <c r="HA1030" s="238"/>
      <c r="HB1030" s="238"/>
      <c r="HC1030" s="238"/>
      <c r="HD1030" s="238"/>
      <c r="HE1030" s="238"/>
      <c r="HF1030" s="238"/>
      <c r="HG1030" s="238"/>
      <c r="HH1030" s="238"/>
      <c r="HI1030" s="238"/>
      <c r="HJ1030" s="238"/>
      <c r="HK1030" s="238"/>
      <c r="HL1030" s="238"/>
      <c r="HM1030" s="238"/>
      <c r="HN1030" s="238"/>
      <c r="HO1030" s="238"/>
      <c r="HP1030" s="238"/>
      <c r="HQ1030" s="238"/>
      <c r="HR1030" s="238"/>
      <c r="HS1030" s="238"/>
      <c r="HT1030" s="238"/>
      <c r="HU1030" s="238"/>
      <c r="HV1030" s="238"/>
      <c r="HW1030" s="238"/>
      <c r="HX1030" s="238"/>
      <c r="HY1030" s="238"/>
      <c r="HZ1030" s="238"/>
      <c r="IA1030" s="238"/>
      <c r="IB1030" s="238"/>
      <c r="IC1030" s="238"/>
      <c r="ID1030" s="238"/>
      <c r="IE1030" s="238"/>
      <c r="IF1030" s="238"/>
      <c r="IG1030" s="238"/>
      <c r="IH1030" s="238"/>
      <c r="II1030" s="238"/>
      <c r="IJ1030" s="238"/>
      <c r="IK1030" s="238"/>
      <c r="IL1030" s="238"/>
      <c r="IM1030" s="238"/>
      <c r="IN1030" s="238"/>
      <c r="IO1030" s="238"/>
      <c r="IP1030" s="238"/>
      <c r="IQ1030" s="238"/>
      <c r="IR1030" s="238"/>
      <c r="IS1030" s="238"/>
      <c r="IT1030" s="238"/>
      <c r="IU1030" s="238"/>
      <c r="IV1030" s="238"/>
      <c r="IW1030" s="238"/>
      <c r="IX1030" s="238"/>
      <c r="IY1030" s="238"/>
      <c r="IZ1030" s="238"/>
      <c r="JA1030" s="238"/>
      <c r="JB1030" s="238"/>
      <c r="JC1030" s="238"/>
      <c r="JD1030" s="238"/>
      <c r="JE1030" s="238"/>
      <c r="JF1030" s="238"/>
      <c r="JG1030" s="238"/>
      <c r="JH1030" s="238"/>
      <c r="JI1030" s="238"/>
      <c r="JJ1030" s="238"/>
      <c r="JK1030" s="238"/>
      <c r="JL1030" s="238"/>
    </row>
    <row r="1031" spans="1:272" s="791" customFormat="1" ht="38.1" customHeight="1" x14ac:dyDescent="0.25">
      <c r="A1031" s="738">
        <v>1</v>
      </c>
      <c r="B1031" s="1737">
        <v>1</v>
      </c>
      <c r="C1031" s="1313" t="s">
        <v>313</v>
      </c>
      <c r="D1031" s="1313"/>
      <c r="E1031" s="1183"/>
      <c r="F1031" s="2236"/>
      <c r="G1031" s="1184"/>
      <c r="H1031" s="1184"/>
      <c r="I1031" s="1184"/>
      <c r="J1031" s="1445"/>
      <c r="K1031" s="1445"/>
      <c r="L1031" s="1446"/>
      <c r="M1031" s="1446"/>
      <c r="N1031" s="1446"/>
      <c r="O1031" s="1446"/>
      <c r="P1031" s="1446"/>
      <c r="Q1031" s="1446"/>
      <c r="R1031" s="1184"/>
      <c r="S1031" s="1184"/>
      <c r="T1031" s="1184"/>
      <c r="U1031" s="1184"/>
      <c r="V1031" s="1184"/>
      <c r="W1031" s="1184"/>
      <c r="X1031" s="1184"/>
      <c r="Y1031" s="1184"/>
      <c r="Z1031" s="1184"/>
      <c r="AA1031" s="1599"/>
      <c r="AB1031" s="1184"/>
      <c r="AC1031" s="1184"/>
      <c r="AD1031" s="1184"/>
      <c r="AE1031" s="1447"/>
      <c r="AF1031" s="1184"/>
      <c r="AG1031" s="1184"/>
      <c r="AH1031" s="1184"/>
      <c r="AI1031" s="1184"/>
      <c r="AJ1031" s="2438"/>
      <c r="AK1031" s="767"/>
      <c r="AL1031" s="238"/>
      <c r="AM1031" s="238"/>
      <c r="AN1031" s="238"/>
      <c r="AO1031" s="238"/>
      <c r="AP1031" s="238"/>
      <c r="AQ1031" s="238"/>
      <c r="AR1031" s="238"/>
      <c r="AS1031" s="238"/>
      <c r="AT1031" s="238"/>
      <c r="AU1031" s="238"/>
      <c r="AV1031" s="238"/>
      <c r="AW1031" s="238"/>
      <c r="AX1031" s="238"/>
      <c r="AY1031" s="238"/>
      <c r="AZ1031" s="238"/>
      <c r="BA1031" s="238"/>
      <c r="BB1031" s="238"/>
      <c r="BC1031" s="238"/>
      <c r="BD1031" s="238"/>
      <c r="BE1031" s="238"/>
      <c r="BF1031" s="238"/>
      <c r="BG1031" s="238"/>
      <c r="BH1031" s="238"/>
      <c r="BI1031" s="238"/>
      <c r="BJ1031" s="238"/>
      <c r="BK1031" s="238"/>
      <c r="BL1031" s="238"/>
      <c r="BM1031" s="238"/>
      <c r="BN1031" s="238"/>
      <c r="BO1031" s="238"/>
      <c r="BP1031" s="238"/>
      <c r="BQ1031" s="238"/>
      <c r="BR1031" s="238"/>
      <c r="BS1031" s="238"/>
      <c r="BT1031" s="238"/>
      <c r="BU1031" s="238"/>
      <c r="BV1031" s="238"/>
      <c r="BW1031" s="238"/>
      <c r="BX1031" s="238"/>
      <c r="BY1031" s="238"/>
      <c r="BZ1031" s="238"/>
      <c r="CA1031" s="238"/>
      <c r="CB1031" s="238"/>
      <c r="CC1031" s="238"/>
      <c r="CD1031" s="238"/>
      <c r="CE1031" s="238"/>
      <c r="CF1031" s="238"/>
      <c r="CG1031" s="238"/>
      <c r="CH1031" s="238"/>
      <c r="CI1031" s="238"/>
      <c r="CJ1031" s="238"/>
      <c r="CK1031" s="238"/>
      <c r="CL1031" s="238"/>
      <c r="CM1031" s="238"/>
      <c r="CN1031" s="238"/>
      <c r="CO1031" s="238"/>
      <c r="CP1031" s="238"/>
      <c r="CQ1031" s="238"/>
      <c r="CR1031" s="238"/>
      <c r="CS1031" s="238"/>
      <c r="CT1031" s="238"/>
      <c r="CU1031" s="238"/>
      <c r="CV1031" s="238"/>
      <c r="CW1031" s="238"/>
      <c r="CX1031" s="238"/>
      <c r="CY1031" s="238"/>
      <c r="CZ1031" s="238"/>
      <c r="DA1031" s="238"/>
      <c r="DB1031" s="238"/>
      <c r="DC1031" s="238"/>
      <c r="DD1031" s="238"/>
      <c r="DE1031" s="238"/>
      <c r="DF1031" s="238"/>
      <c r="DG1031" s="238"/>
      <c r="DH1031" s="238"/>
      <c r="DI1031" s="238"/>
      <c r="DJ1031" s="238"/>
      <c r="DK1031" s="238"/>
      <c r="DL1031" s="238"/>
      <c r="DM1031" s="238"/>
      <c r="DN1031" s="238"/>
      <c r="DO1031" s="238"/>
      <c r="DP1031" s="238"/>
      <c r="DQ1031" s="238"/>
      <c r="DR1031" s="238"/>
      <c r="DS1031" s="238"/>
      <c r="DT1031" s="238"/>
      <c r="DU1031" s="238"/>
      <c r="DV1031" s="238"/>
      <c r="DW1031" s="238"/>
      <c r="DX1031" s="238"/>
      <c r="DY1031" s="238"/>
      <c r="DZ1031" s="238"/>
      <c r="EA1031" s="238"/>
      <c r="EB1031" s="238"/>
      <c r="EC1031" s="238"/>
      <c r="ED1031" s="238"/>
      <c r="EE1031" s="238"/>
      <c r="EF1031" s="238"/>
      <c r="EG1031" s="238"/>
      <c r="EH1031" s="238"/>
      <c r="EI1031" s="238"/>
      <c r="EJ1031" s="238"/>
      <c r="EK1031" s="238"/>
      <c r="EL1031" s="238"/>
      <c r="EM1031" s="238"/>
      <c r="EN1031" s="238"/>
      <c r="EO1031" s="238"/>
      <c r="EP1031" s="238"/>
      <c r="EQ1031" s="238"/>
      <c r="ER1031" s="238"/>
      <c r="ES1031" s="238"/>
      <c r="ET1031" s="238"/>
      <c r="EU1031" s="238"/>
      <c r="EV1031" s="238"/>
      <c r="EW1031" s="238"/>
      <c r="EX1031" s="238"/>
      <c r="EY1031" s="238"/>
      <c r="EZ1031" s="238"/>
      <c r="FA1031" s="238"/>
      <c r="FB1031" s="238"/>
      <c r="FC1031" s="238"/>
      <c r="FD1031" s="238"/>
      <c r="FE1031" s="238"/>
      <c r="FF1031" s="238"/>
      <c r="FG1031" s="238"/>
      <c r="FH1031" s="238"/>
      <c r="FI1031" s="238"/>
      <c r="FJ1031" s="238"/>
      <c r="FK1031" s="238"/>
      <c r="FL1031" s="238"/>
      <c r="FM1031" s="238"/>
      <c r="FN1031" s="238"/>
      <c r="FO1031" s="238"/>
      <c r="FP1031" s="238"/>
      <c r="FQ1031" s="238"/>
      <c r="FR1031" s="238"/>
      <c r="FS1031" s="238"/>
      <c r="FT1031" s="238"/>
      <c r="FU1031" s="238"/>
      <c r="FV1031" s="238"/>
      <c r="FW1031" s="238"/>
      <c r="FX1031" s="238"/>
      <c r="FY1031" s="238"/>
      <c r="FZ1031" s="238"/>
      <c r="GA1031" s="238"/>
      <c r="GB1031" s="238"/>
      <c r="GC1031" s="238"/>
      <c r="GD1031" s="238"/>
      <c r="GE1031" s="238"/>
      <c r="GF1031" s="238"/>
      <c r="GG1031" s="238"/>
      <c r="GH1031" s="238"/>
      <c r="GI1031" s="238"/>
      <c r="GJ1031" s="238"/>
      <c r="GK1031" s="238"/>
      <c r="GL1031" s="238"/>
      <c r="GM1031" s="238"/>
      <c r="GN1031" s="238"/>
      <c r="GO1031" s="238"/>
      <c r="GP1031" s="238"/>
      <c r="GQ1031" s="238"/>
      <c r="GR1031" s="238"/>
      <c r="GS1031" s="238"/>
      <c r="GT1031" s="238"/>
      <c r="GU1031" s="238"/>
      <c r="GV1031" s="238"/>
      <c r="GW1031" s="238"/>
      <c r="GX1031" s="238"/>
      <c r="GY1031" s="238"/>
      <c r="GZ1031" s="238"/>
      <c r="HA1031" s="238"/>
      <c r="HB1031" s="238"/>
      <c r="HC1031" s="238"/>
      <c r="HD1031" s="238"/>
      <c r="HE1031" s="238"/>
      <c r="HF1031" s="238"/>
      <c r="HG1031" s="238"/>
      <c r="HH1031" s="238"/>
      <c r="HI1031" s="238"/>
      <c r="HJ1031" s="238"/>
      <c r="HK1031" s="238"/>
      <c r="HL1031" s="238"/>
      <c r="HM1031" s="238"/>
      <c r="HN1031" s="238"/>
      <c r="HO1031" s="238"/>
      <c r="HP1031" s="238"/>
      <c r="HQ1031" s="238"/>
      <c r="HR1031" s="238"/>
      <c r="HS1031" s="238"/>
      <c r="HT1031" s="238"/>
      <c r="HU1031" s="238"/>
      <c r="HV1031" s="238"/>
      <c r="HW1031" s="238"/>
      <c r="HX1031" s="238"/>
      <c r="HY1031" s="238"/>
      <c r="HZ1031" s="238"/>
      <c r="IA1031" s="238"/>
      <c r="IB1031" s="238"/>
      <c r="IC1031" s="238"/>
      <c r="ID1031" s="238"/>
      <c r="IE1031" s="238"/>
      <c r="IF1031" s="238"/>
      <c r="IG1031" s="238"/>
      <c r="IH1031" s="238"/>
      <c r="II1031" s="238"/>
      <c r="IJ1031" s="238"/>
      <c r="IK1031" s="238"/>
      <c r="IL1031" s="238"/>
      <c r="IM1031" s="238"/>
      <c r="IN1031" s="238"/>
      <c r="IO1031" s="238"/>
      <c r="IP1031" s="238"/>
      <c r="IQ1031" s="238"/>
      <c r="IR1031" s="238"/>
      <c r="IS1031" s="238"/>
      <c r="IT1031" s="238"/>
      <c r="IU1031" s="238"/>
      <c r="IV1031" s="238"/>
      <c r="IW1031" s="238"/>
      <c r="IX1031" s="238"/>
      <c r="IY1031" s="238"/>
      <c r="IZ1031" s="238"/>
      <c r="JA1031" s="238"/>
      <c r="JB1031" s="238"/>
      <c r="JC1031" s="238"/>
      <c r="JD1031" s="238"/>
      <c r="JE1031" s="238"/>
      <c r="JF1031" s="238"/>
      <c r="JG1031" s="238"/>
      <c r="JH1031" s="238"/>
      <c r="JI1031" s="238"/>
      <c r="JJ1031" s="238"/>
      <c r="JK1031" s="238"/>
      <c r="JL1031" s="238"/>
    </row>
    <row r="1032" spans="1:272" s="791" customFormat="1" ht="38.1" customHeight="1" x14ac:dyDescent="0.25">
      <c r="A1032" s="738">
        <v>1</v>
      </c>
      <c r="B1032" s="1737">
        <v>1</v>
      </c>
      <c r="C1032" s="1343" t="s">
        <v>302</v>
      </c>
      <c r="D1032" s="1343"/>
      <c r="E1032" s="1183"/>
      <c r="F1032" s="2236"/>
      <c r="G1032" s="1184"/>
      <c r="H1032" s="1184"/>
      <c r="I1032" s="1295"/>
      <c r="J1032" s="1445"/>
      <c r="K1032" s="1445"/>
      <c r="L1032" s="1446"/>
      <c r="M1032" s="1446"/>
      <c r="N1032" s="1446"/>
      <c r="O1032" s="1446"/>
      <c r="P1032" s="1446"/>
      <c r="Q1032" s="1446"/>
      <c r="R1032" s="1184"/>
      <c r="S1032" s="1184"/>
      <c r="T1032" s="1184"/>
      <c r="U1032" s="1184"/>
      <c r="V1032" s="1184"/>
      <c r="W1032" s="1184"/>
      <c r="X1032" s="1184"/>
      <c r="Y1032" s="1184"/>
      <c r="Z1032" s="1184"/>
      <c r="AA1032" s="1599"/>
      <c r="AB1032" s="1184"/>
      <c r="AC1032" s="1184"/>
      <c r="AD1032" s="1184"/>
      <c r="AE1032" s="1447"/>
      <c r="AF1032" s="1184"/>
      <c r="AG1032" s="1184"/>
      <c r="AH1032" s="1184"/>
      <c r="AI1032" s="1184"/>
      <c r="AJ1032" s="2438"/>
      <c r="AK1032" s="767"/>
      <c r="AL1032" s="238"/>
      <c r="AM1032" s="238"/>
      <c r="AN1032" s="238"/>
      <c r="AO1032" s="238"/>
      <c r="AP1032" s="238"/>
      <c r="AQ1032" s="238"/>
      <c r="AR1032" s="238"/>
      <c r="AS1032" s="238"/>
      <c r="AT1032" s="238"/>
      <c r="AU1032" s="238"/>
      <c r="AV1032" s="238"/>
      <c r="AW1032" s="238"/>
      <c r="AX1032" s="238"/>
      <c r="AY1032" s="238"/>
      <c r="AZ1032" s="238"/>
      <c r="BA1032" s="238"/>
      <c r="BB1032" s="238"/>
      <c r="BC1032" s="238"/>
      <c r="BD1032" s="238"/>
      <c r="BE1032" s="238"/>
      <c r="BF1032" s="238"/>
      <c r="BG1032" s="238"/>
      <c r="BH1032" s="238"/>
      <c r="BI1032" s="238"/>
      <c r="BJ1032" s="238"/>
      <c r="BK1032" s="238"/>
      <c r="BL1032" s="238"/>
      <c r="BM1032" s="238"/>
      <c r="BN1032" s="238"/>
      <c r="BO1032" s="238"/>
      <c r="BP1032" s="238"/>
      <c r="BQ1032" s="238"/>
      <c r="BR1032" s="238"/>
      <c r="BS1032" s="238"/>
      <c r="BT1032" s="238"/>
      <c r="BU1032" s="238"/>
      <c r="BV1032" s="238"/>
      <c r="BW1032" s="238"/>
      <c r="BX1032" s="238"/>
      <c r="BY1032" s="238"/>
      <c r="BZ1032" s="238"/>
      <c r="CA1032" s="238"/>
      <c r="CB1032" s="238"/>
      <c r="CC1032" s="238"/>
      <c r="CD1032" s="238"/>
      <c r="CE1032" s="238"/>
      <c r="CF1032" s="238"/>
      <c r="CG1032" s="238"/>
      <c r="CH1032" s="238"/>
      <c r="CI1032" s="238"/>
      <c r="CJ1032" s="238"/>
      <c r="CK1032" s="238"/>
      <c r="CL1032" s="238"/>
      <c r="CM1032" s="238"/>
      <c r="CN1032" s="238"/>
      <c r="CO1032" s="238"/>
      <c r="CP1032" s="238"/>
      <c r="CQ1032" s="238"/>
      <c r="CR1032" s="238"/>
      <c r="CS1032" s="238"/>
      <c r="CT1032" s="238"/>
      <c r="CU1032" s="238"/>
      <c r="CV1032" s="238"/>
      <c r="CW1032" s="238"/>
      <c r="CX1032" s="238"/>
      <c r="CY1032" s="238"/>
      <c r="CZ1032" s="238"/>
      <c r="DA1032" s="238"/>
      <c r="DB1032" s="238"/>
      <c r="DC1032" s="238"/>
      <c r="DD1032" s="238"/>
      <c r="DE1032" s="238"/>
      <c r="DF1032" s="238"/>
      <c r="DG1032" s="238"/>
      <c r="DH1032" s="238"/>
      <c r="DI1032" s="238"/>
      <c r="DJ1032" s="238"/>
      <c r="DK1032" s="238"/>
      <c r="DL1032" s="238"/>
      <c r="DM1032" s="238"/>
      <c r="DN1032" s="238"/>
      <c r="DO1032" s="238"/>
      <c r="DP1032" s="238"/>
      <c r="DQ1032" s="238"/>
      <c r="DR1032" s="238"/>
      <c r="DS1032" s="238"/>
      <c r="DT1032" s="238"/>
      <c r="DU1032" s="238"/>
      <c r="DV1032" s="238"/>
      <c r="DW1032" s="238"/>
      <c r="DX1032" s="238"/>
      <c r="DY1032" s="238"/>
      <c r="DZ1032" s="238"/>
      <c r="EA1032" s="238"/>
      <c r="EB1032" s="238"/>
      <c r="EC1032" s="238"/>
      <c r="ED1032" s="238"/>
      <c r="EE1032" s="238"/>
      <c r="EF1032" s="238"/>
      <c r="EG1032" s="238"/>
      <c r="EH1032" s="238"/>
      <c r="EI1032" s="238"/>
      <c r="EJ1032" s="238"/>
      <c r="EK1032" s="238"/>
      <c r="EL1032" s="238"/>
      <c r="EM1032" s="238"/>
      <c r="EN1032" s="238"/>
      <c r="EO1032" s="238"/>
      <c r="EP1032" s="238"/>
      <c r="EQ1032" s="238"/>
      <c r="ER1032" s="238"/>
      <c r="ES1032" s="238"/>
      <c r="ET1032" s="238"/>
      <c r="EU1032" s="238"/>
      <c r="EV1032" s="238"/>
      <c r="EW1032" s="238"/>
      <c r="EX1032" s="238"/>
      <c r="EY1032" s="238"/>
      <c r="EZ1032" s="238"/>
      <c r="FA1032" s="238"/>
      <c r="FB1032" s="238"/>
      <c r="FC1032" s="238"/>
      <c r="FD1032" s="238"/>
      <c r="FE1032" s="238"/>
      <c r="FF1032" s="238"/>
      <c r="FG1032" s="238"/>
      <c r="FH1032" s="238"/>
      <c r="FI1032" s="238"/>
      <c r="FJ1032" s="238"/>
      <c r="FK1032" s="238"/>
      <c r="FL1032" s="238"/>
      <c r="FM1032" s="238"/>
      <c r="FN1032" s="238"/>
      <c r="FO1032" s="238"/>
      <c r="FP1032" s="238"/>
      <c r="FQ1032" s="238"/>
      <c r="FR1032" s="238"/>
      <c r="FS1032" s="238"/>
      <c r="FT1032" s="238"/>
      <c r="FU1032" s="238"/>
      <c r="FV1032" s="238"/>
      <c r="FW1032" s="238"/>
      <c r="FX1032" s="238"/>
      <c r="FY1032" s="238"/>
      <c r="FZ1032" s="238"/>
      <c r="GA1032" s="238"/>
      <c r="GB1032" s="238"/>
      <c r="GC1032" s="238"/>
      <c r="GD1032" s="238"/>
      <c r="GE1032" s="238"/>
      <c r="GF1032" s="238"/>
      <c r="GG1032" s="238"/>
      <c r="GH1032" s="238"/>
      <c r="GI1032" s="238"/>
      <c r="GJ1032" s="238"/>
      <c r="GK1032" s="238"/>
      <c r="GL1032" s="238"/>
      <c r="GM1032" s="238"/>
      <c r="GN1032" s="238"/>
      <c r="GO1032" s="238"/>
      <c r="GP1032" s="238"/>
      <c r="GQ1032" s="238"/>
      <c r="GR1032" s="238"/>
      <c r="GS1032" s="238"/>
      <c r="GT1032" s="238"/>
      <c r="GU1032" s="238"/>
      <c r="GV1032" s="238"/>
      <c r="GW1032" s="238"/>
      <c r="GX1032" s="238"/>
      <c r="GY1032" s="238"/>
      <c r="GZ1032" s="238"/>
      <c r="HA1032" s="238"/>
      <c r="HB1032" s="238"/>
      <c r="HC1032" s="238"/>
      <c r="HD1032" s="238"/>
      <c r="HE1032" s="238"/>
      <c r="HF1032" s="238"/>
      <c r="HG1032" s="238"/>
      <c r="HH1032" s="238"/>
      <c r="HI1032" s="238"/>
      <c r="HJ1032" s="238"/>
      <c r="HK1032" s="238"/>
      <c r="HL1032" s="238"/>
      <c r="HM1032" s="238"/>
      <c r="HN1032" s="238"/>
      <c r="HO1032" s="238"/>
      <c r="HP1032" s="238"/>
      <c r="HQ1032" s="238"/>
      <c r="HR1032" s="238"/>
      <c r="HS1032" s="238"/>
      <c r="HT1032" s="238"/>
      <c r="HU1032" s="238"/>
      <c r="HV1032" s="238"/>
      <c r="HW1032" s="238"/>
      <c r="HX1032" s="238"/>
      <c r="HY1032" s="238"/>
      <c r="HZ1032" s="238"/>
      <c r="IA1032" s="238"/>
      <c r="IB1032" s="238"/>
      <c r="IC1032" s="238"/>
      <c r="ID1032" s="238"/>
      <c r="IE1032" s="238"/>
      <c r="IF1032" s="238"/>
      <c r="IG1032" s="238"/>
      <c r="IH1032" s="238"/>
      <c r="II1032" s="238"/>
      <c r="IJ1032" s="238"/>
      <c r="IK1032" s="238"/>
      <c r="IL1032" s="238"/>
      <c r="IM1032" s="238"/>
      <c r="IN1032" s="238"/>
      <c r="IO1032" s="238"/>
      <c r="IP1032" s="238"/>
      <c r="IQ1032" s="238"/>
      <c r="IR1032" s="238"/>
      <c r="IS1032" s="238"/>
      <c r="IT1032" s="238"/>
      <c r="IU1032" s="238"/>
      <c r="IV1032" s="238"/>
      <c r="IW1032" s="238"/>
      <c r="IX1032" s="238"/>
      <c r="IY1032" s="238"/>
      <c r="IZ1032" s="238"/>
      <c r="JA1032" s="238"/>
      <c r="JB1032" s="238"/>
      <c r="JC1032" s="238"/>
      <c r="JD1032" s="238"/>
      <c r="JE1032" s="238"/>
      <c r="JF1032" s="238"/>
      <c r="JG1032" s="238"/>
      <c r="JH1032" s="238"/>
      <c r="JI1032" s="238"/>
      <c r="JJ1032" s="238"/>
      <c r="JK1032" s="238"/>
      <c r="JL1032" s="238"/>
    </row>
    <row r="1033" spans="1:272" s="791" customFormat="1" ht="38.1" customHeight="1" x14ac:dyDescent="0.25">
      <c r="A1033" s="738">
        <v>1</v>
      </c>
      <c r="B1033" s="1737">
        <v>1</v>
      </c>
      <c r="C1033" s="1183" t="s">
        <v>198</v>
      </c>
      <c r="D1033" s="1183"/>
      <c r="E1033" s="1183"/>
      <c r="F1033" s="2236">
        <f>F983</f>
        <v>13654.666666666666</v>
      </c>
      <c r="G1033" s="1184">
        <f>G983</f>
        <v>10241</v>
      </c>
      <c r="H1033" s="1184">
        <f>H983</f>
        <v>9597</v>
      </c>
      <c r="I1033" s="1184">
        <f>I983</f>
        <v>93.711551606288452</v>
      </c>
      <c r="J1033" s="1445"/>
      <c r="K1033" s="1445"/>
      <c r="L1033" s="1446"/>
      <c r="M1033" s="1446"/>
      <c r="N1033" s="1446"/>
      <c r="O1033" s="1446"/>
      <c r="P1033" s="1446"/>
      <c r="Q1033" s="1446"/>
      <c r="R1033" s="1184"/>
      <c r="S1033" s="1184"/>
      <c r="T1033" s="1184"/>
      <c r="U1033" s="1184"/>
      <c r="V1033" s="1184"/>
      <c r="W1033" s="1184"/>
      <c r="X1033" s="1184"/>
      <c r="Y1033" s="1184"/>
      <c r="Z1033" s="1184"/>
      <c r="AA1033" s="1599"/>
      <c r="AB1033" s="1184"/>
      <c r="AC1033" s="1184"/>
      <c r="AD1033" s="1184"/>
      <c r="AE1033" s="1447"/>
      <c r="AF1033" s="1184"/>
      <c r="AG1033" s="1184">
        <f t="shared" ref="AG1033:AG1038" si="834">AG983</f>
        <v>286</v>
      </c>
      <c r="AH1033" s="1184">
        <f t="shared" ref="AH1033:AI1033" si="835">AH983</f>
        <v>265214.01</v>
      </c>
      <c r="AI1033" s="1184">
        <f t="shared" si="835"/>
        <v>265.21401000000003</v>
      </c>
      <c r="AJ1033" s="2438"/>
      <c r="AK1033" s="767"/>
      <c r="AL1033" s="238"/>
      <c r="AM1033" s="238"/>
      <c r="AN1033" s="238"/>
      <c r="AO1033" s="238"/>
      <c r="AP1033" s="238"/>
      <c r="AQ1033" s="238"/>
      <c r="AR1033" s="238"/>
      <c r="AS1033" s="238"/>
      <c r="AT1033" s="238"/>
      <c r="AU1033" s="238"/>
      <c r="AV1033" s="238"/>
      <c r="AW1033" s="238"/>
      <c r="AX1033" s="238"/>
      <c r="AY1033" s="238"/>
      <c r="AZ1033" s="238"/>
      <c r="BA1033" s="238"/>
      <c r="BB1033" s="238"/>
      <c r="BC1033" s="238"/>
      <c r="BD1033" s="238"/>
      <c r="BE1033" s="238"/>
      <c r="BF1033" s="238"/>
      <c r="BG1033" s="238"/>
      <c r="BH1033" s="238"/>
      <c r="BI1033" s="238"/>
      <c r="BJ1033" s="238"/>
      <c r="BK1033" s="238"/>
      <c r="BL1033" s="238"/>
      <c r="BM1033" s="238"/>
      <c r="BN1033" s="238"/>
      <c r="BO1033" s="238"/>
      <c r="BP1033" s="238"/>
      <c r="BQ1033" s="238"/>
      <c r="BR1033" s="238"/>
      <c r="BS1033" s="238"/>
      <c r="BT1033" s="238"/>
      <c r="BU1033" s="238"/>
      <c r="BV1033" s="238"/>
      <c r="BW1033" s="238"/>
      <c r="BX1033" s="238"/>
      <c r="BY1033" s="238"/>
      <c r="BZ1033" s="238"/>
      <c r="CA1033" s="238"/>
      <c r="CB1033" s="238"/>
      <c r="CC1033" s="238"/>
      <c r="CD1033" s="238"/>
      <c r="CE1033" s="238"/>
      <c r="CF1033" s="238"/>
      <c r="CG1033" s="238"/>
      <c r="CH1033" s="238"/>
      <c r="CI1033" s="238"/>
      <c r="CJ1033" s="238"/>
      <c r="CK1033" s="238"/>
      <c r="CL1033" s="238"/>
      <c r="CM1033" s="238"/>
      <c r="CN1033" s="238"/>
      <c r="CO1033" s="238"/>
      <c r="CP1033" s="238"/>
      <c r="CQ1033" s="238"/>
      <c r="CR1033" s="238"/>
      <c r="CS1033" s="238"/>
      <c r="CT1033" s="238"/>
      <c r="CU1033" s="238"/>
      <c r="CV1033" s="238"/>
      <c r="CW1033" s="238"/>
      <c r="CX1033" s="238"/>
      <c r="CY1033" s="238"/>
      <c r="CZ1033" s="238"/>
      <c r="DA1033" s="238"/>
      <c r="DB1033" s="238"/>
      <c r="DC1033" s="238"/>
      <c r="DD1033" s="238"/>
      <c r="DE1033" s="238"/>
      <c r="DF1033" s="238"/>
      <c r="DG1033" s="238"/>
      <c r="DH1033" s="238"/>
      <c r="DI1033" s="238"/>
      <c r="DJ1033" s="238"/>
      <c r="DK1033" s="238"/>
      <c r="DL1033" s="238"/>
      <c r="DM1033" s="238"/>
      <c r="DN1033" s="238"/>
      <c r="DO1033" s="238"/>
      <c r="DP1033" s="238"/>
      <c r="DQ1033" s="238"/>
      <c r="DR1033" s="238"/>
      <c r="DS1033" s="238"/>
      <c r="DT1033" s="238"/>
      <c r="DU1033" s="238"/>
      <c r="DV1033" s="238"/>
      <c r="DW1033" s="238"/>
      <c r="DX1033" s="238"/>
      <c r="DY1033" s="238"/>
      <c r="DZ1033" s="238"/>
      <c r="EA1033" s="238"/>
      <c r="EB1033" s="238"/>
      <c r="EC1033" s="238"/>
      <c r="ED1033" s="238"/>
      <c r="EE1033" s="238"/>
      <c r="EF1033" s="238"/>
      <c r="EG1033" s="238"/>
      <c r="EH1033" s="238"/>
      <c r="EI1033" s="238"/>
      <c r="EJ1033" s="238"/>
      <c r="EK1033" s="238"/>
      <c r="EL1033" s="238"/>
      <c r="EM1033" s="238"/>
      <c r="EN1033" s="238"/>
      <c r="EO1033" s="238"/>
      <c r="EP1033" s="238"/>
      <c r="EQ1033" s="238"/>
      <c r="ER1033" s="238"/>
      <c r="ES1033" s="238"/>
      <c r="ET1033" s="238"/>
      <c r="EU1033" s="238"/>
      <c r="EV1033" s="238"/>
      <c r="EW1033" s="238"/>
      <c r="EX1033" s="238"/>
      <c r="EY1033" s="238"/>
      <c r="EZ1033" s="238"/>
      <c r="FA1033" s="238"/>
      <c r="FB1033" s="238"/>
      <c r="FC1033" s="238"/>
      <c r="FD1033" s="238"/>
      <c r="FE1033" s="238"/>
      <c r="FF1033" s="238"/>
      <c r="FG1033" s="238"/>
      <c r="FH1033" s="238"/>
      <c r="FI1033" s="238"/>
      <c r="FJ1033" s="238"/>
      <c r="FK1033" s="238"/>
      <c r="FL1033" s="238"/>
      <c r="FM1033" s="238"/>
      <c r="FN1033" s="238"/>
      <c r="FO1033" s="238"/>
      <c r="FP1033" s="238"/>
      <c r="FQ1033" s="238"/>
      <c r="FR1033" s="238"/>
      <c r="FS1033" s="238"/>
      <c r="FT1033" s="238"/>
      <c r="FU1033" s="238"/>
      <c r="FV1033" s="238"/>
      <c r="FW1033" s="238"/>
      <c r="FX1033" s="238"/>
      <c r="FY1033" s="238"/>
      <c r="FZ1033" s="238"/>
      <c r="GA1033" s="238"/>
      <c r="GB1033" s="238"/>
      <c r="GC1033" s="238"/>
      <c r="GD1033" s="238"/>
      <c r="GE1033" s="238"/>
      <c r="GF1033" s="238"/>
      <c r="GG1033" s="238"/>
      <c r="GH1033" s="238"/>
      <c r="GI1033" s="238"/>
      <c r="GJ1033" s="238"/>
      <c r="GK1033" s="238"/>
      <c r="GL1033" s="238"/>
      <c r="GM1033" s="238"/>
      <c r="GN1033" s="238"/>
      <c r="GO1033" s="238"/>
      <c r="GP1033" s="238"/>
      <c r="GQ1033" s="238"/>
      <c r="GR1033" s="238"/>
      <c r="GS1033" s="238"/>
      <c r="GT1033" s="238"/>
      <c r="GU1033" s="238"/>
      <c r="GV1033" s="238"/>
      <c r="GW1033" s="238"/>
      <c r="GX1033" s="238"/>
      <c r="GY1033" s="238"/>
      <c r="GZ1033" s="238"/>
      <c r="HA1033" s="238"/>
      <c r="HB1033" s="238"/>
      <c r="HC1033" s="238"/>
      <c r="HD1033" s="238"/>
      <c r="HE1033" s="238"/>
      <c r="HF1033" s="238"/>
      <c r="HG1033" s="238"/>
      <c r="HH1033" s="238"/>
      <c r="HI1033" s="238"/>
      <c r="HJ1033" s="238"/>
      <c r="HK1033" s="238"/>
      <c r="HL1033" s="238"/>
      <c r="HM1033" s="238"/>
      <c r="HN1033" s="238"/>
      <c r="HO1033" s="238"/>
      <c r="HP1033" s="238"/>
      <c r="HQ1033" s="238"/>
      <c r="HR1033" s="238"/>
      <c r="HS1033" s="238"/>
      <c r="HT1033" s="238"/>
      <c r="HU1033" s="238"/>
      <c r="HV1033" s="238"/>
      <c r="HW1033" s="238"/>
      <c r="HX1033" s="238"/>
      <c r="HY1033" s="238"/>
      <c r="HZ1033" s="238"/>
      <c r="IA1033" s="238"/>
      <c r="IB1033" s="238"/>
      <c r="IC1033" s="238"/>
      <c r="ID1033" s="238"/>
      <c r="IE1033" s="238"/>
      <c r="IF1033" s="238"/>
      <c r="IG1033" s="238"/>
      <c r="IH1033" s="238"/>
      <c r="II1033" s="238"/>
      <c r="IJ1033" s="238"/>
      <c r="IK1033" s="238"/>
      <c r="IL1033" s="238"/>
      <c r="IM1033" s="238"/>
      <c r="IN1033" s="238"/>
      <c r="IO1033" s="238"/>
      <c r="IP1033" s="238"/>
      <c r="IQ1033" s="238"/>
      <c r="IR1033" s="238"/>
      <c r="IS1033" s="238"/>
      <c r="IT1033" s="238"/>
      <c r="IU1033" s="238"/>
      <c r="IV1033" s="238"/>
      <c r="IW1033" s="238"/>
      <c r="IX1033" s="238"/>
      <c r="IY1033" s="238"/>
      <c r="IZ1033" s="238"/>
      <c r="JA1033" s="238"/>
      <c r="JB1033" s="238"/>
      <c r="JC1033" s="238"/>
      <c r="JD1033" s="238"/>
      <c r="JE1033" s="238"/>
      <c r="JF1033" s="238"/>
      <c r="JG1033" s="238"/>
      <c r="JH1033" s="238"/>
      <c r="JI1033" s="238"/>
      <c r="JJ1033" s="238"/>
      <c r="JK1033" s="238"/>
      <c r="JL1033" s="238"/>
    </row>
    <row r="1034" spans="1:272" s="791" customFormat="1" ht="38.1" customHeight="1" x14ac:dyDescent="0.25">
      <c r="A1034" s="738"/>
      <c r="B1034" s="1737"/>
      <c r="C1034" s="1183" t="s">
        <v>468</v>
      </c>
      <c r="D1034" s="1183"/>
      <c r="E1034" s="1183"/>
      <c r="F1034" s="2236">
        <f t="shared" ref="F1034:F1043" si="836">F984</f>
        <v>1800</v>
      </c>
      <c r="G1034" s="1184">
        <f t="shared" ref="G1034:H1034" si="837">G984</f>
        <v>1350</v>
      </c>
      <c r="H1034" s="1184">
        <f t="shared" si="837"/>
        <v>0</v>
      </c>
      <c r="I1034" s="1184"/>
      <c r="J1034" s="1445"/>
      <c r="K1034" s="1445"/>
      <c r="L1034" s="1446"/>
      <c r="M1034" s="1446"/>
      <c r="N1034" s="1446"/>
      <c r="O1034" s="1446"/>
      <c r="P1034" s="1446"/>
      <c r="Q1034" s="1446"/>
      <c r="R1034" s="1184"/>
      <c r="S1034" s="1184"/>
      <c r="T1034" s="1184"/>
      <c r="U1034" s="1184"/>
      <c r="V1034" s="1184"/>
      <c r="W1034" s="1184"/>
      <c r="X1034" s="1184"/>
      <c r="Y1034" s="1184"/>
      <c r="Z1034" s="1184"/>
      <c r="AA1034" s="1599"/>
      <c r="AB1034" s="1184"/>
      <c r="AC1034" s="1184"/>
      <c r="AD1034" s="1184"/>
      <c r="AE1034" s="1447"/>
      <c r="AF1034" s="1184"/>
      <c r="AG1034" s="1184">
        <f t="shared" si="834"/>
        <v>0</v>
      </c>
      <c r="AH1034" s="1184">
        <f t="shared" ref="AH1034:AI1038" si="838">AH984</f>
        <v>0</v>
      </c>
      <c r="AI1034" s="1184">
        <f t="shared" si="838"/>
        <v>0</v>
      </c>
      <c r="AJ1034" s="2438"/>
      <c r="AK1034" s="767"/>
      <c r="AL1034" s="238"/>
      <c r="AM1034" s="238"/>
      <c r="AN1034" s="238"/>
      <c r="AO1034" s="238"/>
      <c r="AP1034" s="238"/>
      <c r="AQ1034" s="238"/>
      <c r="AR1034" s="238"/>
      <c r="AS1034" s="238"/>
      <c r="AT1034" s="238"/>
      <c r="AU1034" s="238"/>
      <c r="AV1034" s="238"/>
      <c r="AW1034" s="238"/>
      <c r="AX1034" s="238"/>
      <c r="AY1034" s="238"/>
      <c r="AZ1034" s="238"/>
      <c r="BA1034" s="238"/>
      <c r="BB1034" s="238"/>
      <c r="BC1034" s="238"/>
      <c r="BD1034" s="238"/>
      <c r="BE1034" s="238"/>
      <c r="BF1034" s="238"/>
      <c r="BG1034" s="238"/>
      <c r="BH1034" s="238"/>
      <c r="BI1034" s="238"/>
      <c r="BJ1034" s="238"/>
      <c r="BK1034" s="238"/>
      <c r="BL1034" s="238"/>
      <c r="BM1034" s="238"/>
      <c r="BN1034" s="238"/>
      <c r="BO1034" s="238"/>
      <c r="BP1034" s="238"/>
      <c r="BQ1034" s="238"/>
      <c r="BR1034" s="238"/>
      <c r="BS1034" s="238"/>
      <c r="BT1034" s="238"/>
      <c r="BU1034" s="238"/>
      <c r="BV1034" s="238"/>
      <c r="BW1034" s="238"/>
      <c r="BX1034" s="238"/>
      <c r="BY1034" s="238"/>
      <c r="BZ1034" s="238"/>
      <c r="CA1034" s="238"/>
      <c r="CB1034" s="238"/>
      <c r="CC1034" s="238"/>
      <c r="CD1034" s="238"/>
      <c r="CE1034" s="238"/>
      <c r="CF1034" s="238"/>
      <c r="CG1034" s="238"/>
      <c r="CH1034" s="238"/>
      <c r="CI1034" s="238"/>
      <c r="CJ1034" s="238"/>
      <c r="CK1034" s="238"/>
      <c r="CL1034" s="238"/>
      <c r="CM1034" s="238"/>
      <c r="CN1034" s="238"/>
      <c r="CO1034" s="238"/>
      <c r="CP1034" s="238"/>
      <c r="CQ1034" s="238"/>
      <c r="CR1034" s="238"/>
      <c r="CS1034" s="238"/>
      <c r="CT1034" s="238"/>
      <c r="CU1034" s="238"/>
      <c r="CV1034" s="238"/>
      <c r="CW1034" s="238"/>
      <c r="CX1034" s="238"/>
      <c r="CY1034" s="238"/>
      <c r="CZ1034" s="238"/>
      <c r="DA1034" s="238"/>
      <c r="DB1034" s="238"/>
      <c r="DC1034" s="238"/>
      <c r="DD1034" s="238"/>
      <c r="DE1034" s="238"/>
      <c r="DF1034" s="238"/>
      <c r="DG1034" s="238"/>
      <c r="DH1034" s="238"/>
      <c r="DI1034" s="238"/>
      <c r="DJ1034" s="238"/>
      <c r="DK1034" s="238"/>
      <c r="DL1034" s="238"/>
      <c r="DM1034" s="238"/>
      <c r="DN1034" s="238"/>
      <c r="DO1034" s="238"/>
      <c r="DP1034" s="238"/>
      <c r="DQ1034" s="238"/>
      <c r="DR1034" s="238"/>
      <c r="DS1034" s="238"/>
      <c r="DT1034" s="238"/>
      <c r="DU1034" s="238"/>
      <c r="DV1034" s="238"/>
      <c r="DW1034" s="238"/>
      <c r="DX1034" s="238"/>
      <c r="DY1034" s="238"/>
      <c r="DZ1034" s="238"/>
      <c r="EA1034" s="238"/>
      <c r="EB1034" s="238"/>
      <c r="EC1034" s="238"/>
      <c r="ED1034" s="238"/>
      <c r="EE1034" s="238"/>
      <c r="EF1034" s="238"/>
      <c r="EG1034" s="238"/>
      <c r="EH1034" s="238"/>
      <c r="EI1034" s="238"/>
      <c r="EJ1034" s="238"/>
      <c r="EK1034" s="238"/>
      <c r="EL1034" s="238"/>
      <c r="EM1034" s="238"/>
      <c r="EN1034" s="238"/>
      <c r="EO1034" s="238"/>
      <c r="EP1034" s="238"/>
      <c r="EQ1034" s="238"/>
      <c r="ER1034" s="238"/>
      <c r="ES1034" s="238"/>
      <c r="ET1034" s="238"/>
      <c r="EU1034" s="238"/>
      <c r="EV1034" s="238"/>
      <c r="EW1034" s="238"/>
      <c r="EX1034" s="238"/>
      <c r="EY1034" s="238"/>
      <c r="EZ1034" s="238"/>
      <c r="FA1034" s="238"/>
      <c r="FB1034" s="238"/>
      <c r="FC1034" s="238"/>
      <c r="FD1034" s="238"/>
      <c r="FE1034" s="238"/>
      <c r="FF1034" s="238"/>
      <c r="FG1034" s="238"/>
      <c r="FH1034" s="238"/>
      <c r="FI1034" s="238"/>
      <c r="FJ1034" s="238"/>
      <c r="FK1034" s="238"/>
      <c r="FL1034" s="238"/>
      <c r="FM1034" s="238"/>
      <c r="FN1034" s="238"/>
      <c r="FO1034" s="238"/>
      <c r="FP1034" s="238"/>
      <c r="FQ1034" s="238"/>
      <c r="FR1034" s="238"/>
      <c r="FS1034" s="238"/>
      <c r="FT1034" s="238"/>
      <c r="FU1034" s="238"/>
      <c r="FV1034" s="238"/>
      <c r="FW1034" s="238"/>
      <c r="FX1034" s="238"/>
      <c r="FY1034" s="238"/>
      <c r="FZ1034" s="238"/>
      <c r="GA1034" s="238"/>
      <c r="GB1034" s="238"/>
      <c r="GC1034" s="238"/>
      <c r="GD1034" s="238"/>
      <c r="GE1034" s="238"/>
      <c r="GF1034" s="238"/>
      <c r="GG1034" s="238"/>
      <c r="GH1034" s="238"/>
      <c r="GI1034" s="238"/>
      <c r="GJ1034" s="238"/>
      <c r="GK1034" s="238"/>
      <c r="GL1034" s="238"/>
      <c r="GM1034" s="238"/>
      <c r="GN1034" s="238"/>
      <c r="GO1034" s="238"/>
      <c r="GP1034" s="238"/>
      <c r="GQ1034" s="238"/>
      <c r="GR1034" s="238"/>
      <c r="GS1034" s="238"/>
      <c r="GT1034" s="238"/>
      <c r="GU1034" s="238"/>
      <c r="GV1034" s="238"/>
      <c r="GW1034" s="238"/>
      <c r="GX1034" s="238"/>
      <c r="GY1034" s="238"/>
      <c r="GZ1034" s="238"/>
      <c r="HA1034" s="238"/>
      <c r="HB1034" s="238"/>
      <c r="HC1034" s="238"/>
      <c r="HD1034" s="238"/>
      <c r="HE1034" s="238"/>
      <c r="HF1034" s="238"/>
      <c r="HG1034" s="238"/>
      <c r="HH1034" s="238"/>
      <c r="HI1034" s="238"/>
      <c r="HJ1034" s="238"/>
      <c r="HK1034" s="238"/>
      <c r="HL1034" s="238"/>
      <c r="HM1034" s="238"/>
      <c r="HN1034" s="238"/>
      <c r="HO1034" s="238"/>
      <c r="HP1034" s="238"/>
      <c r="HQ1034" s="238"/>
      <c r="HR1034" s="238"/>
      <c r="HS1034" s="238"/>
      <c r="HT1034" s="238"/>
      <c r="HU1034" s="238"/>
      <c r="HV1034" s="238"/>
      <c r="HW1034" s="238"/>
      <c r="HX1034" s="238"/>
      <c r="HY1034" s="238"/>
      <c r="HZ1034" s="238"/>
      <c r="IA1034" s="238"/>
      <c r="IB1034" s="238"/>
      <c r="IC1034" s="238"/>
      <c r="ID1034" s="238"/>
      <c r="IE1034" s="238"/>
      <c r="IF1034" s="238"/>
      <c r="IG1034" s="238"/>
      <c r="IH1034" s="238"/>
      <c r="II1034" s="238"/>
      <c r="IJ1034" s="238"/>
      <c r="IK1034" s="238"/>
      <c r="IL1034" s="238"/>
      <c r="IM1034" s="238"/>
      <c r="IN1034" s="238"/>
      <c r="IO1034" s="238"/>
      <c r="IP1034" s="238"/>
      <c r="IQ1034" s="238"/>
      <c r="IR1034" s="238"/>
      <c r="IS1034" s="238"/>
      <c r="IT1034" s="238"/>
      <c r="IU1034" s="238"/>
      <c r="IV1034" s="238"/>
      <c r="IW1034" s="238"/>
      <c r="IX1034" s="238"/>
      <c r="IY1034" s="238"/>
      <c r="IZ1034" s="238"/>
      <c r="JA1034" s="238"/>
      <c r="JB1034" s="238"/>
      <c r="JC1034" s="238"/>
      <c r="JD1034" s="238"/>
      <c r="JE1034" s="238"/>
      <c r="JF1034" s="238"/>
      <c r="JG1034" s="238"/>
      <c r="JH1034" s="238"/>
      <c r="JI1034" s="238"/>
      <c r="JJ1034" s="238"/>
      <c r="JK1034" s="238"/>
      <c r="JL1034" s="238"/>
    </row>
    <row r="1035" spans="1:272" s="791" customFormat="1" ht="38.1" customHeight="1" x14ac:dyDescent="0.25">
      <c r="A1035" s="738">
        <v>1</v>
      </c>
      <c r="B1035" s="1737">
        <v>1</v>
      </c>
      <c r="C1035" s="1183" t="s">
        <v>303</v>
      </c>
      <c r="D1035" s="1183"/>
      <c r="E1035" s="1183"/>
      <c r="F1035" s="2236">
        <f t="shared" si="836"/>
        <v>0</v>
      </c>
      <c r="G1035" s="1184">
        <f t="shared" ref="G1035:H1038" si="839">G985</f>
        <v>0</v>
      </c>
      <c r="H1035" s="1184">
        <f t="shared" si="839"/>
        <v>0</v>
      </c>
      <c r="I1035" s="1184">
        <f>I986</f>
        <v>0</v>
      </c>
      <c r="J1035" s="1445"/>
      <c r="K1035" s="1445"/>
      <c r="L1035" s="1446"/>
      <c r="M1035" s="1446"/>
      <c r="N1035" s="1446"/>
      <c r="O1035" s="1446"/>
      <c r="P1035" s="1446"/>
      <c r="Q1035" s="1446"/>
      <c r="R1035" s="1184"/>
      <c r="S1035" s="1184"/>
      <c r="T1035" s="1184"/>
      <c r="U1035" s="1184"/>
      <c r="V1035" s="1184"/>
      <c r="W1035" s="1184"/>
      <c r="X1035" s="1184"/>
      <c r="Y1035" s="1184"/>
      <c r="Z1035" s="1184"/>
      <c r="AA1035" s="1599"/>
      <c r="AB1035" s="1184"/>
      <c r="AC1035" s="1184"/>
      <c r="AD1035" s="1184"/>
      <c r="AE1035" s="1447"/>
      <c r="AF1035" s="1184"/>
      <c r="AG1035" s="1184">
        <f t="shared" si="834"/>
        <v>0</v>
      </c>
      <c r="AH1035" s="1184">
        <f t="shared" si="838"/>
        <v>0</v>
      </c>
      <c r="AI1035" s="1184">
        <f t="shared" si="838"/>
        <v>0</v>
      </c>
      <c r="AJ1035" s="2438"/>
      <c r="AK1035" s="767"/>
      <c r="AL1035" s="238"/>
      <c r="AM1035" s="238"/>
      <c r="AN1035" s="238"/>
      <c r="AO1035" s="238"/>
      <c r="AP1035" s="238"/>
      <c r="AQ1035" s="238"/>
      <c r="AR1035" s="238"/>
      <c r="AS1035" s="238"/>
      <c r="AT1035" s="238"/>
      <c r="AU1035" s="238"/>
      <c r="AV1035" s="238"/>
      <c r="AW1035" s="238"/>
      <c r="AX1035" s="238"/>
      <c r="AY1035" s="238"/>
      <c r="AZ1035" s="238"/>
      <c r="BA1035" s="238"/>
      <c r="BB1035" s="238"/>
      <c r="BC1035" s="238"/>
      <c r="BD1035" s="238"/>
      <c r="BE1035" s="238"/>
      <c r="BF1035" s="238"/>
      <c r="BG1035" s="238"/>
      <c r="BH1035" s="238"/>
      <c r="BI1035" s="238"/>
      <c r="BJ1035" s="238"/>
      <c r="BK1035" s="238"/>
      <c r="BL1035" s="238"/>
      <c r="BM1035" s="238"/>
      <c r="BN1035" s="238"/>
      <c r="BO1035" s="238"/>
      <c r="BP1035" s="238"/>
      <c r="BQ1035" s="238"/>
      <c r="BR1035" s="238"/>
      <c r="BS1035" s="238"/>
      <c r="BT1035" s="238"/>
      <c r="BU1035" s="238"/>
      <c r="BV1035" s="238"/>
      <c r="BW1035" s="238"/>
      <c r="BX1035" s="238"/>
      <c r="BY1035" s="238"/>
      <c r="BZ1035" s="238"/>
      <c r="CA1035" s="238"/>
      <c r="CB1035" s="238"/>
      <c r="CC1035" s="238"/>
      <c r="CD1035" s="238"/>
      <c r="CE1035" s="238"/>
      <c r="CF1035" s="238"/>
      <c r="CG1035" s="238"/>
      <c r="CH1035" s="238"/>
      <c r="CI1035" s="238"/>
      <c r="CJ1035" s="238"/>
      <c r="CK1035" s="238"/>
      <c r="CL1035" s="238"/>
      <c r="CM1035" s="238"/>
      <c r="CN1035" s="238"/>
      <c r="CO1035" s="238"/>
      <c r="CP1035" s="238"/>
      <c r="CQ1035" s="238"/>
      <c r="CR1035" s="238"/>
      <c r="CS1035" s="238"/>
      <c r="CT1035" s="238"/>
      <c r="CU1035" s="238"/>
      <c r="CV1035" s="238"/>
      <c r="CW1035" s="238"/>
      <c r="CX1035" s="238"/>
      <c r="CY1035" s="238"/>
      <c r="CZ1035" s="238"/>
      <c r="DA1035" s="238"/>
      <c r="DB1035" s="238"/>
      <c r="DC1035" s="238"/>
      <c r="DD1035" s="238"/>
      <c r="DE1035" s="238"/>
      <c r="DF1035" s="238"/>
      <c r="DG1035" s="238"/>
      <c r="DH1035" s="238"/>
      <c r="DI1035" s="238"/>
      <c r="DJ1035" s="238"/>
      <c r="DK1035" s="238"/>
      <c r="DL1035" s="238"/>
      <c r="DM1035" s="238"/>
      <c r="DN1035" s="238"/>
      <c r="DO1035" s="238"/>
      <c r="DP1035" s="238"/>
      <c r="DQ1035" s="238"/>
      <c r="DR1035" s="238"/>
      <c r="DS1035" s="238"/>
      <c r="DT1035" s="238"/>
      <c r="DU1035" s="238"/>
      <c r="DV1035" s="238"/>
      <c r="DW1035" s="238"/>
      <c r="DX1035" s="238"/>
      <c r="DY1035" s="238"/>
      <c r="DZ1035" s="238"/>
      <c r="EA1035" s="238"/>
      <c r="EB1035" s="238"/>
      <c r="EC1035" s="238"/>
      <c r="ED1035" s="238"/>
      <c r="EE1035" s="238"/>
      <c r="EF1035" s="238"/>
      <c r="EG1035" s="238"/>
      <c r="EH1035" s="238"/>
      <c r="EI1035" s="238"/>
      <c r="EJ1035" s="238"/>
      <c r="EK1035" s="238"/>
      <c r="EL1035" s="238"/>
      <c r="EM1035" s="238"/>
      <c r="EN1035" s="238"/>
      <c r="EO1035" s="238"/>
      <c r="EP1035" s="238"/>
      <c r="EQ1035" s="238"/>
      <c r="ER1035" s="238"/>
      <c r="ES1035" s="238"/>
      <c r="ET1035" s="238"/>
      <c r="EU1035" s="238"/>
      <c r="EV1035" s="238"/>
      <c r="EW1035" s="238"/>
      <c r="EX1035" s="238"/>
      <c r="EY1035" s="238"/>
      <c r="EZ1035" s="238"/>
      <c r="FA1035" s="238"/>
      <c r="FB1035" s="238"/>
      <c r="FC1035" s="238"/>
      <c r="FD1035" s="238"/>
      <c r="FE1035" s="238"/>
      <c r="FF1035" s="238"/>
      <c r="FG1035" s="238"/>
      <c r="FH1035" s="238"/>
      <c r="FI1035" s="238"/>
      <c r="FJ1035" s="238"/>
      <c r="FK1035" s="238"/>
      <c r="FL1035" s="238"/>
      <c r="FM1035" s="238"/>
      <c r="FN1035" s="238"/>
      <c r="FO1035" s="238"/>
      <c r="FP1035" s="238"/>
      <c r="FQ1035" s="238"/>
      <c r="FR1035" s="238"/>
      <c r="FS1035" s="238"/>
      <c r="FT1035" s="238"/>
      <c r="FU1035" s="238"/>
      <c r="FV1035" s="238"/>
      <c r="FW1035" s="238"/>
      <c r="FX1035" s="238"/>
      <c r="FY1035" s="238"/>
      <c r="FZ1035" s="238"/>
      <c r="GA1035" s="238"/>
      <c r="GB1035" s="238"/>
      <c r="GC1035" s="238"/>
      <c r="GD1035" s="238"/>
      <c r="GE1035" s="238"/>
      <c r="GF1035" s="238"/>
      <c r="GG1035" s="238"/>
      <c r="GH1035" s="238"/>
      <c r="GI1035" s="238"/>
      <c r="GJ1035" s="238"/>
      <c r="GK1035" s="238"/>
      <c r="GL1035" s="238"/>
      <c r="GM1035" s="238"/>
      <c r="GN1035" s="238"/>
      <c r="GO1035" s="238"/>
      <c r="GP1035" s="238"/>
      <c r="GQ1035" s="238"/>
      <c r="GR1035" s="238"/>
      <c r="GS1035" s="238"/>
      <c r="GT1035" s="238"/>
      <c r="GU1035" s="238"/>
      <c r="GV1035" s="238"/>
      <c r="GW1035" s="238"/>
      <c r="GX1035" s="238"/>
      <c r="GY1035" s="238"/>
      <c r="GZ1035" s="238"/>
      <c r="HA1035" s="238"/>
      <c r="HB1035" s="238"/>
      <c r="HC1035" s="238"/>
      <c r="HD1035" s="238"/>
      <c r="HE1035" s="238"/>
      <c r="HF1035" s="238"/>
      <c r="HG1035" s="238"/>
      <c r="HH1035" s="238"/>
      <c r="HI1035" s="238"/>
      <c r="HJ1035" s="238"/>
      <c r="HK1035" s="238"/>
      <c r="HL1035" s="238"/>
      <c r="HM1035" s="238"/>
      <c r="HN1035" s="238"/>
      <c r="HO1035" s="238"/>
      <c r="HP1035" s="238"/>
      <c r="HQ1035" s="238"/>
      <c r="HR1035" s="238"/>
      <c r="HS1035" s="238"/>
      <c r="HT1035" s="238"/>
      <c r="HU1035" s="238"/>
      <c r="HV1035" s="238"/>
      <c r="HW1035" s="238"/>
      <c r="HX1035" s="238"/>
      <c r="HY1035" s="238"/>
      <c r="HZ1035" s="238"/>
      <c r="IA1035" s="238"/>
      <c r="IB1035" s="238"/>
      <c r="IC1035" s="238"/>
      <c r="ID1035" s="238"/>
      <c r="IE1035" s="238"/>
      <c r="IF1035" s="238"/>
      <c r="IG1035" s="238"/>
      <c r="IH1035" s="238"/>
      <c r="II1035" s="238"/>
      <c r="IJ1035" s="238"/>
      <c r="IK1035" s="238"/>
      <c r="IL1035" s="238"/>
      <c r="IM1035" s="238"/>
      <c r="IN1035" s="238"/>
      <c r="IO1035" s="238"/>
      <c r="IP1035" s="238"/>
      <c r="IQ1035" s="238"/>
      <c r="IR1035" s="238"/>
      <c r="IS1035" s="238"/>
      <c r="IT1035" s="238"/>
      <c r="IU1035" s="238"/>
      <c r="IV1035" s="238"/>
      <c r="IW1035" s="238"/>
      <c r="IX1035" s="238"/>
      <c r="IY1035" s="238"/>
      <c r="IZ1035" s="238"/>
      <c r="JA1035" s="238"/>
      <c r="JB1035" s="238"/>
      <c r="JC1035" s="238"/>
      <c r="JD1035" s="238"/>
      <c r="JE1035" s="238"/>
      <c r="JF1035" s="238"/>
      <c r="JG1035" s="238"/>
      <c r="JH1035" s="238"/>
      <c r="JI1035" s="238"/>
      <c r="JJ1035" s="238"/>
      <c r="JK1035" s="238"/>
      <c r="JL1035" s="238"/>
    </row>
    <row r="1036" spans="1:272" s="791" customFormat="1" ht="38.1" customHeight="1" x14ac:dyDescent="0.25">
      <c r="A1036" s="738">
        <v>1</v>
      </c>
      <c r="B1036" s="1737">
        <v>1</v>
      </c>
      <c r="C1036" s="1183" t="s">
        <v>304</v>
      </c>
      <c r="D1036" s="1183"/>
      <c r="E1036" s="1183"/>
      <c r="F1036" s="2236">
        <f t="shared" si="836"/>
        <v>0</v>
      </c>
      <c r="G1036" s="1184">
        <f t="shared" si="839"/>
        <v>0</v>
      </c>
      <c r="H1036" s="1184">
        <f t="shared" si="839"/>
        <v>0</v>
      </c>
      <c r="I1036" s="1184">
        <f t="shared" ref="I1036:I1043" si="840">I986</f>
        <v>0</v>
      </c>
      <c r="J1036" s="1445"/>
      <c r="K1036" s="1445"/>
      <c r="L1036" s="1446"/>
      <c r="M1036" s="1446"/>
      <c r="N1036" s="1446"/>
      <c r="O1036" s="1446"/>
      <c r="P1036" s="1446"/>
      <c r="Q1036" s="1446"/>
      <c r="R1036" s="1184"/>
      <c r="S1036" s="1184"/>
      <c r="T1036" s="1184"/>
      <c r="U1036" s="1184"/>
      <c r="V1036" s="1184"/>
      <c r="W1036" s="1184"/>
      <c r="X1036" s="1184"/>
      <c r="Y1036" s="1184"/>
      <c r="Z1036" s="1184"/>
      <c r="AA1036" s="1599"/>
      <c r="AB1036" s="1184"/>
      <c r="AC1036" s="1184"/>
      <c r="AD1036" s="1184"/>
      <c r="AE1036" s="1447"/>
      <c r="AF1036" s="1184"/>
      <c r="AG1036" s="1184">
        <f t="shared" si="834"/>
        <v>0</v>
      </c>
      <c r="AH1036" s="1184">
        <f t="shared" si="838"/>
        <v>0</v>
      </c>
      <c r="AI1036" s="1184">
        <f t="shared" si="838"/>
        <v>0</v>
      </c>
      <c r="AJ1036" s="2438"/>
      <c r="AK1036" s="767"/>
      <c r="AL1036" s="238"/>
      <c r="AM1036" s="238"/>
      <c r="AN1036" s="238"/>
      <c r="AO1036" s="238"/>
      <c r="AP1036" s="238"/>
      <c r="AQ1036" s="238"/>
      <c r="AR1036" s="238"/>
      <c r="AS1036" s="238"/>
      <c r="AT1036" s="238"/>
      <c r="AU1036" s="238"/>
      <c r="AV1036" s="238"/>
      <c r="AW1036" s="238"/>
      <c r="AX1036" s="238"/>
      <c r="AY1036" s="238"/>
      <c r="AZ1036" s="238"/>
      <c r="BA1036" s="238"/>
      <c r="BB1036" s="238"/>
      <c r="BC1036" s="238"/>
      <c r="BD1036" s="238"/>
      <c r="BE1036" s="238"/>
      <c r="BF1036" s="238"/>
      <c r="BG1036" s="238"/>
      <c r="BH1036" s="238"/>
      <c r="BI1036" s="238"/>
      <c r="BJ1036" s="238"/>
      <c r="BK1036" s="238"/>
      <c r="BL1036" s="238"/>
      <c r="BM1036" s="238"/>
      <c r="BN1036" s="238"/>
      <c r="BO1036" s="238"/>
      <c r="BP1036" s="238"/>
      <c r="BQ1036" s="238"/>
      <c r="BR1036" s="238"/>
      <c r="BS1036" s="238"/>
      <c r="BT1036" s="238"/>
      <c r="BU1036" s="238"/>
      <c r="BV1036" s="238"/>
      <c r="BW1036" s="238"/>
      <c r="BX1036" s="238"/>
      <c r="BY1036" s="238"/>
      <c r="BZ1036" s="238"/>
      <c r="CA1036" s="238"/>
      <c r="CB1036" s="238"/>
      <c r="CC1036" s="238"/>
      <c r="CD1036" s="238"/>
      <c r="CE1036" s="238"/>
      <c r="CF1036" s="238"/>
      <c r="CG1036" s="238"/>
      <c r="CH1036" s="238"/>
      <c r="CI1036" s="238"/>
      <c r="CJ1036" s="238"/>
      <c r="CK1036" s="238"/>
      <c r="CL1036" s="238"/>
      <c r="CM1036" s="238"/>
      <c r="CN1036" s="238"/>
      <c r="CO1036" s="238"/>
      <c r="CP1036" s="238"/>
      <c r="CQ1036" s="238"/>
      <c r="CR1036" s="238"/>
      <c r="CS1036" s="238"/>
      <c r="CT1036" s="238"/>
      <c r="CU1036" s="238"/>
      <c r="CV1036" s="238"/>
      <c r="CW1036" s="238"/>
      <c r="CX1036" s="238"/>
      <c r="CY1036" s="238"/>
      <c r="CZ1036" s="238"/>
      <c r="DA1036" s="238"/>
      <c r="DB1036" s="238"/>
      <c r="DC1036" s="238"/>
      <c r="DD1036" s="238"/>
      <c r="DE1036" s="238"/>
      <c r="DF1036" s="238"/>
      <c r="DG1036" s="238"/>
      <c r="DH1036" s="238"/>
      <c r="DI1036" s="238"/>
      <c r="DJ1036" s="238"/>
      <c r="DK1036" s="238"/>
      <c r="DL1036" s="238"/>
      <c r="DM1036" s="238"/>
      <c r="DN1036" s="238"/>
      <c r="DO1036" s="238"/>
      <c r="DP1036" s="238"/>
      <c r="DQ1036" s="238"/>
      <c r="DR1036" s="238"/>
      <c r="DS1036" s="238"/>
      <c r="DT1036" s="238"/>
      <c r="DU1036" s="238"/>
      <c r="DV1036" s="238"/>
      <c r="DW1036" s="238"/>
      <c r="DX1036" s="238"/>
      <c r="DY1036" s="238"/>
      <c r="DZ1036" s="238"/>
      <c r="EA1036" s="238"/>
      <c r="EB1036" s="238"/>
      <c r="EC1036" s="238"/>
      <c r="ED1036" s="238"/>
      <c r="EE1036" s="238"/>
      <c r="EF1036" s="238"/>
      <c r="EG1036" s="238"/>
      <c r="EH1036" s="238"/>
      <c r="EI1036" s="238"/>
      <c r="EJ1036" s="238"/>
      <c r="EK1036" s="238"/>
      <c r="EL1036" s="238"/>
      <c r="EM1036" s="238"/>
      <c r="EN1036" s="238"/>
      <c r="EO1036" s="238"/>
      <c r="EP1036" s="238"/>
      <c r="EQ1036" s="238"/>
      <c r="ER1036" s="238"/>
      <c r="ES1036" s="238"/>
      <c r="ET1036" s="238"/>
      <c r="EU1036" s="238"/>
      <c r="EV1036" s="238"/>
      <c r="EW1036" s="238"/>
      <c r="EX1036" s="238"/>
      <c r="EY1036" s="238"/>
      <c r="EZ1036" s="238"/>
      <c r="FA1036" s="238"/>
      <c r="FB1036" s="238"/>
      <c r="FC1036" s="238"/>
      <c r="FD1036" s="238"/>
      <c r="FE1036" s="238"/>
      <c r="FF1036" s="238"/>
      <c r="FG1036" s="238"/>
      <c r="FH1036" s="238"/>
      <c r="FI1036" s="238"/>
      <c r="FJ1036" s="238"/>
      <c r="FK1036" s="238"/>
      <c r="FL1036" s="238"/>
      <c r="FM1036" s="238"/>
      <c r="FN1036" s="238"/>
      <c r="FO1036" s="238"/>
      <c r="FP1036" s="238"/>
      <c r="FQ1036" s="238"/>
      <c r="FR1036" s="238"/>
      <c r="FS1036" s="238"/>
      <c r="FT1036" s="238"/>
      <c r="FU1036" s="238"/>
      <c r="FV1036" s="238"/>
      <c r="FW1036" s="238"/>
      <c r="FX1036" s="238"/>
      <c r="FY1036" s="238"/>
      <c r="FZ1036" s="238"/>
      <c r="GA1036" s="238"/>
      <c r="GB1036" s="238"/>
      <c r="GC1036" s="238"/>
      <c r="GD1036" s="238"/>
      <c r="GE1036" s="238"/>
      <c r="GF1036" s="238"/>
      <c r="GG1036" s="238"/>
      <c r="GH1036" s="238"/>
      <c r="GI1036" s="238"/>
      <c r="GJ1036" s="238"/>
      <c r="GK1036" s="238"/>
      <c r="GL1036" s="238"/>
      <c r="GM1036" s="238"/>
      <c r="GN1036" s="238"/>
      <c r="GO1036" s="238"/>
      <c r="GP1036" s="238"/>
      <c r="GQ1036" s="238"/>
      <c r="GR1036" s="238"/>
      <c r="GS1036" s="238"/>
      <c r="GT1036" s="238"/>
      <c r="GU1036" s="238"/>
      <c r="GV1036" s="238"/>
      <c r="GW1036" s="238"/>
      <c r="GX1036" s="238"/>
      <c r="GY1036" s="238"/>
      <c r="GZ1036" s="238"/>
      <c r="HA1036" s="238"/>
      <c r="HB1036" s="238"/>
      <c r="HC1036" s="238"/>
      <c r="HD1036" s="238"/>
      <c r="HE1036" s="238"/>
      <c r="HF1036" s="238"/>
      <c r="HG1036" s="238"/>
      <c r="HH1036" s="238"/>
      <c r="HI1036" s="238"/>
      <c r="HJ1036" s="238"/>
      <c r="HK1036" s="238"/>
      <c r="HL1036" s="238"/>
      <c r="HM1036" s="238"/>
      <c r="HN1036" s="238"/>
      <c r="HO1036" s="238"/>
      <c r="HP1036" s="238"/>
      <c r="HQ1036" s="238"/>
      <c r="HR1036" s="238"/>
      <c r="HS1036" s="238"/>
      <c r="HT1036" s="238"/>
      <c r="HU1036" s="238"/>
      <c r="HV1036" s="238"/>
      <c r="HW1036" s="238"/>
      <c r="HX1036" s="238"/>
      <c r="HY1036" s="238"/>
      <c r="HZ1036" s="238"/>
      <c r="IA1036" s="238"/>
      <c r="IB1036" s="238"/>
      <c r="IC1036" s="238"/>
      <c r="ID1036" s="238"/>
      <c r="IE1036" s="238"/>
      <c r="IF1036" s="238"/>
      <c r="IG1036" s="238"/>
      <c r="IH1036" s="238"/>
      <c r="II1036" s="238"/>
      <c r="IJ1036" s="238"/>
      <c r="IK1036" s="238"/>
      <c r="IL1036" s="238"/>
      <c r="IM1036" s="238"/>
      <c r="IN1036" s="238"/>
      <c r="IO1036" s="238"/>
      <c r="IP1036" s="238"/>
      <c r="IQ1036" s="238"/>
      <c r="IR1036" s="238"/>
      <c r="IS1036" s="238"/>
      <c r="IT1036" s="238"/>
      <c r="IU1036" s="238"/>
      <c r="IV1036" s="238"/>
      <c r="IW1036" s="238"/>
      <c r="IX1036" s="238"/>
      <c r="IY1036" s="238"/>
      <c r="IZ1036" s="238"/>
      <c r="JA1036" s="238"/>
      <c r="JB1036" s="238"/>
      <c r="JC1036" s="238"/>
      <c r="JD1036" s="238"/>
      <c r="JE1036" s="238"/>
      <c r="JF1036" s="238"/>
      <c r="JG1036" s="238"/>
      <c r="JH1036" s="238"/>
      <c r="JI1036" s="238"/>
      <c r="JJ1036" s="238"/>
      <c r="JK1036" s="238"/>
      <c r="JL1036" s="238"/>
    </row>
    <row r="1037" spans="1:272" s="791" customFormat="1" ht="49.5" customHeight="1" x14ac:dyDescent="0.25">
      <c r="A1037" s="738">
        <v>1</v>
      </c>
      <c r="B1037" s="1737">
        <v>1</v>
      </c>
      <c r="C1037" s="1183" t="s">
        <v>305</v>
      </c>
      <c r="D1037" s="1183"/>
      <c r="E1037" s="1183"/>
      <c r="F1037" s="2236">
        <f t="shared" si="836"/>
        <v>120</v>
      </c>
      <c r="G1037" s="1184">
        <f t="shared" si="839"/>
        <v>90</v>
      </c>
      <c r="H1037" s="1184">
        <f t="shared" si="839"/>
        <v>54</v>
      </c>
      <c r="I1037" s="1184">
        <f t="shared" si="840"/>
        <v>60</v>
      </c>
      <c r="J1037" s="1445"/>
      <c r="K1037" s="1445"/>
      <c r="L1037" s="1446"/>
      <c r="M1037" s="1446"/>
      <c r="N1037" s="1446"/>
      <c r="O1037" s="1446"/>
      <c r="P1037" s="1446"/>
      <c r="Q1037" s="1446"/>
      <c r="R1037" s="1184"/>
      <c r="S1037" s="1184"/>
      <c r="T1037" s="1184"/>
      <c r="U1037" s="1184"/>
      <c r="V1037" s="1184"/>
      <c r="W1037" s="1184"/>
      <c r="X1037" s="1184"/>
      <c r="Y1037" s="1184"/>
      <c r="Z1037" s="1184"/>
      <c r="AA1037" s="1599"/>
      <c r="AB1037" s="1184"/>
      <c r="AC1037" s="1184"/>
      <c r="AD1037" s="1184"/>
      <c r="AE1037" s="1447"/>
      <c r="AF1037" s="1184"/>
      <c r="AG1037" s="1184">
        <f t="shared" si="834"/>
        <v>0</v>
      </c>
      <c r="AH1037" s="1184">
        <f t="shared" si="838"/>
        <v>0</v>
      </c>
      <c r="AI1037" s="1184">
        <f t="shared" si="838"/>
        <v>0</v>
      </c>
      <c r="AJ1037" s="2438"/>
      <c r="AK1037" s="767"/>
      <c r="AL1037" s="238"/>
      <c r="AM1037" s="238"/>
      <c r="AN1037" s="238"/>
      <c r="AO1037" s="238"/>
      <c r="AP1037" s="238"/>
      <c r="AQ1037" s="238"/>
      <c r="AR1037" s="238"/>
      <c r="AS1037" s="238"/>
      <c r="AT1037" s="238"/>
      <c r="AU1037" s="238"/>
      <c r="AV1037" s="238"/>
      <c r="AW1037" s="238"/>
      <c r="AX1037" s="238"/>
      <c r="AY1037" s="238"/>
      <c r="AZ1037" s="238"/>
      <c r="BA1037" s="238"/>
      <c r="BB1037" s="238"/>
      <c r="BC1037" s="238"/>
      <c r="BD1037" s="238"/>
      <c r="BE1037" s="238"/>
      <c r="BF1037" s="238"/>
      <c r="BG1037" s="238"/>
      <c r="BH1037" s="238"/>
      <c r="BI1037" s="238"/>
      <c r="BJ1037" s="238"/>
      <c r="BK1037" s="238"/>
      <c r="BL1037" s="238"/>
      <c r="BM1037" s="238"/>
      <c r="BN1037" s="238"/>
      <c r="BO1037" s="238"/>
      <c r="BP1037" s="238"/>
      <c r="BQ1037" s="238"/>
      <c r="BR1037" s="238"/>
      <c r="BS1037" s="238"/>
      <c r="BT1037" s="238"/>
      <c r="BU1037" s="238"/>
      <c r="BV1037" s="238"/>
      <c r="BW1037" s="238"/>
      <c r="BX1037" s="238"/>
      <c r="BY1037" s="238"/>
      <c r="BZ1037" s="238"/>
      <c r="CA1037" s="238"/>
      <c r="CB1037" s="238"/>
      <c r="CC1037" s="238"/>
      <c r="CD1037" s="238"/>
      <c r="CE1037" s="238"/>
      <c r="CF1037" s="238"/>
      <c r="CG1037" s="238"/>
      <c r="CH1037" s="238"/>
      <c r="CI1037" s="238"/>
      <c r="CJ1037" s="238"/>
      <c r="CK1037" s="238"/>
      <c r="CL1037" s="238"/>
      <c r="CM1037" s="238"/>
      <c r="CN1037" s="238"/>
      <c r="CO1037" s="238"/>
      <c r="CP1037" s="238"/>
      <c r="CQ1037" s="238"/>
      <c r="CR1037" s="238"/>
      <c r="CS1037" s="238"/>
      <c r="CT1037" s="238"/>
      <c r="CU1037" s="238"/>
      <c r="CV1037" s="238"/>
      <c r="CW1037" s="238"/>
      <c r="CX1037" s="238"/>
      <c r="CY1037" s="238"/>
      <c r="CZ1037" s="238"/>
      <c r="DA1037" s="238"/>
      <c r="DB1037" s="238"/>
      <c r="DC1037" s="238"/>
      <c r="DD1037" s="238"/>
      <c r="DE1037" s="238"/>
      <c r="DF1037" s="238"/>
      <c r="DG1037" s="238"/>
      <c r="DH1037" s="238"/>
      <c r="DI1037" s="238"/>
      <c r="DJ1037" s="238"/>
      <c r="DK1037" s="238"/>
      <c r="DL1037" s="238"/>
      <c r="DM1037" s="238"/>
      <c r="DN1037" s="238"/>
      <c r="DO1037" s="238"/>
      <c r="DP1037" s="238"/>
      <c r="DQ1037" s="238"/>
      <c r="DR1037" s="238"/>
      <c r="DS1037" s="238"/>
      <c r="DT1037" s="238"/>
      <c r="DU1037" s="238"/>
      <c r="DV1037" s="238"/>
      <c r="DW1037" s="238"/>
      <c r="DX1037" s="238"/>
      <c r="DY1037" s="238"/>
      <c r="DZ1037" s="238"/>
      <c r="EA1037" s="238"/>
      <c r="EB1037" s="238"/>
      <c r="EC1037" s="238"/>
      <c r="ED1037" s="238"/>
      <c r="EE1037" s="238"/>
      <c r="EF1037" s="238"/>
      <c r="EG1037" s="238"/>
      <c r="EH1037" s="238"/>
      <c r="EI1037" s="238"/>
      <c r="EJ1037" s="238"/>
      <c r="EK1037" s="238"/>
      <c r="EL1037" s="238"/>
      <c r="EM1037" s="238"/>
      <c r="EN1037" s="238"/>
      <c r="EO1037" s="238"/>
      <c r="EP1037" s="238"/>
      <c r="EQ1037" s="238"/>
      <c r="ER1037" s="238"/>
      <c r="ES1037" s="238"/>
      <c r="ET1037" s="238"/>
      <c r="EU1037" s="238"/>
      <c r="EV1037" s="238"/>
      <c r="EW1037" s="238"/>
      <c r="EX1037" s="238"/>
      <c r="EY1037" s="238"/>
      <c r="EZ1037" s="238"/>
      <c r="FA1037" s="238"/>
      <c r="FB1037" s="238"/>
      <c r="FC1037" s="238"/>
      <c r="FD1037" s="238"/>
      <c r="FE1037" s="238"/>
      <c r="FF1037" s="238"/>
      <c r="FG1037" s="238"/>
      <c r="FH1037" s="238"/>
      <c r="FI1037" s="238"/>
      <c r="FJ1037" s="238"/>
      <c r="FK1037" s="238"/>
      <c r="FL1037" s="238"/>
      <c r="FM1037" s="238"/>
      <c r="FN1037" s="238"/>
      <c r="FO1037" s="238"/>
      <c r="FP1037" s="238"/>
      <c r="FQ1037" s="238"/>
      <c r="FR1037" s="238"/>
      <c r="FS1037" s="238"/>
      <c r="FT1037" s="238"/>
      <c r="FU1037" s="238"/>
      <c r="FV1037" s="238"/>
      <c r="FW1037" s="238"/>
      <c r="FX1037" s="238"/>
      <c r="FY1037" s="238"/>
      <c r="FZ1037" s="238"/>
      <c r="GA1037" s="238"/>
      <c r="GB1037" s="238"/>
      <c r="GC1037" s="238"/>
      <c r="GD1037" s="238"/>
      <c r="GE1037" s="238"/>
      <c r="GF1037" s="238"/>
      <c r="GG1037" s="238"/>
      <c r="GH1037" s="238"/>
      <c r="GI1037" s="238"/>
      <c r="GJ1037" s="238"/>
      <c r="GK1037" s="238"/>
      <c r="GL1037" s="238"/>
      <c r="GM1037" s="238"/>
      <c r="GN1037" s="238"/>
      <c r="GO1037" s="238"/>
      <c r="GP1037" s="238"/>
      <c r="GQ1037" s="238"/>
      <c r="GR1037" s="238"/>
      <c r="GS1037" s="238"/>
      <c r="GT1037" s="238"/>
      <c r="GU1037" s="238"/>
      <c r="GV1037" s="238"/>
      <c r="GW1037" s="238"/>
      <c r="GX1037" s="238"/>
      <c r="GY1037" s="238"/>
      <c r="GZ1037" s="238"/>
      <c r="HA1037" s="238"/>
      <c r="HB1037" s="238"/>
      <c r="HC1037" s="238"/>
      <c r="HD1037" s="238"/>
      <c r="HE1037" s="238"/>
      <c r="HF1037" s="238"/>
      <c r="HG1037" s="238"/>
      <c r="HH1037" s="238"/>
      <c r="HI1037" s="238"/>
      <c r="HJ1037" s="238"/>
      <c r="HK1037" s="238"/>
      <c r="HL1037" s="238"/>
      <c r="HM1037" s="238"/>
      <c r="HN1037" s="238"/>
      <c r="HO1037" s="238"/>
      <c r="HP1037" s="238"/>
      <c r="HQ1037" s="238"/>
      <c r="HR1037" s="238"/>
      <c r="HS1037" s="238"/>
      <c r="HT1037" s="238"/>
      <c r="HU1037" s="238"/>
      <c r="HV1037" s="238"/>
      <c r="HW1037" s="238"/>
      <c r="HX1037" s="238"/>
      <c r="HY1037" s="238"/>
      <c r="HZ1037" s="238"/>
      <c r="IA1037" s="238"/>
      <c r="IB1037" s="238"/>
      <c r="IC1037" s="238"/>
      <c r="ID1037" s="238"/>
      <c r="IE1037" s="238"/>
      <c r="IF1037" s="238"/>
      <c r="IG1037" s="238"/>
      <c r="IH1037" s="238"/>
      <c r="II1037" s="238"/>
      <c r="IJ1037" s="238"/>
      <c r="IK1037" s="238"/>
      <c r="IL1037" s="238"/>
      <c r="IM1037" s="238"/>
      <c r="IN1037" s="238"/>
      <c r="IO1037" s="238"/>
      <c r="IP1037" s="238"/>
      <c r="IQ1037" s="238"/>
      <c r="IR1037" s="238"/>
      <c r="IS1037" s="238"/>
      <c r="IT1037" s="238"/>
      <c r="IU1037" s="238"/>
      <c r="IV1037" s="238"/>
      <c r="IW1037" s="238"/>
      <c r="IX1037" s="238"/>
      <c r="IY1037" s="238"/>
      <c r="IZ1037" s="238"/>
      <c r="JA1037" s="238"/>
      <c r="JB1037" s="238"/>
      <c r="JC1037" s="238"/>
      <c r="JD1037" s="238"/>
      <c r="JE1037" s="238"/>
      <c r="JF1037" s="238"/>
      <c r="JG1037" s="238"/>
      <c r="JH1037" s="238"/>
      <c r="JI1037" s="238"/>
      <c r="JJ1037" s="238"/>
      <c r="JK1037" s="238"/>
      <c r="JL1037" s="238"/>
    </row>
    <row r="1038" spans="1:272" s="791" customFormat="1" ht="38.1" customHeight="1" x14ac:dyDescent="0.25">
      <c r="A1038" s="738">
        <v>1</v>
      </c>
      <c r="B1038" s="1737">
        <v>1</v>
      </c>
      <c r="C1038" s="1183" t="s">
        <v>306</v>
      </c>
      <c r="D1038" s="1183"/>
      <c r="E1038" s="1183"/>
      <c r="F1038" s="2236">
        <f t="shared" si="836"/>
        <v>12868</v>
      </c>
      <c r="G1038" s="1184">
        <f t="shared" si="839"/>
        <v>9651</v>
      </c>
      <c r="H1038" s="1184">
        <f t="shared" si="839"/>
        <v>9543</v>
      </c>
      <c r="I1038" s="1184">
        <f t="shared" si="840"/>
        <v>98.880944979794833</v>
      </c>
      <c r="J1038" s="1445"/>
      <c r="K1038" s="1445"/>
      <c r="L1038" s="1446"/>
      <c r="M1038" s="1446"/>
      <c r="N1038" s="1446"/>
      <c r="O1038" s="1446"/>
      <c r="P1038" s="1446"/>
      <c r="Q1038" s="1446"/>
      <c r="R1038" s="1184"/>
      <c r="S1038" s="1184"/>
      <c r="T1038" s="1184"/>
      <c r="U1038" s="1184"/>
      <c r="V1038" s="1184"/>
      <c r="W1038" s="1184"/>
      <c r="X1038" s="1184"/>
      <c r="Y1038" s="1184"/>
      <c r="Z1038" s="1184"/>
      <c r="AA1038" s="1599"/>
      <c r="AB1038" s="1184"/>
      <c r="AC1038" s="1184"/>
      <c r="AD1038" s="1184"/>
      <c r="AE1038" s="1447"/>
      <c r="AF1038" s="1184"/>
      <c r="AG1038" s="1184">
        <f t="shared" si="834"/>
        <v>286</v>
      </c>
      <c r="AH1038" s="1184">
        <f t="shared" si="838"/>
        <v>265214.01</v>
      </c>
      <c r="AI1038" s="1184">
        <f t="shared" si="838"/>
        <v>265.21401000000003</v>
      </c>
      <c r="AJ1038" s="2438"/>
      <c r="AK1038" s="767"/>
      <c r="AL1038" s="238"/>
      <c r="AM1038" s="238"/>
      <c r="AN1038" s="238"/>
      <c r="AO1038" s="238"/>
      <c r="AP1038" s="238"/>
      <c r="AQ1038" s="238"/>
      <c r="AR1038" s="238"/>
      <c r="AS1038" s="238"/>
      <c r="AT1038" s="238"/>
      <c r="AU1038" s="238"/>
      <c r="AV1038" s="238"/>
      <c r="AW1038" s="238"/>
      <c r="AX1038" s="238"/>
      <c r="AY1038" s="238"/>
      <c r="AZ1038" s="238"/>
      <c r="BA1038" s="238"/>
      <c r="BB1038" s="238"/>
      <c r="BC1038" s="238"/>
      <c r="BD1038" s="238"/>
      <c r="BE1038" s="238"/>
      <c r="BF1038" s="238"/>
      <c r="BG1038" s="238"/>
      <c r="BH1038" s="238"/>
      <c r="BI1038" s="238"/>
      <c r="BJ1038" s="238"/>
      <c r="BK1038" s="238"/>
      <c r="BL1038" s="238"/>
      <c r="BM1038" s="238"/>
      <c r="BN1038" s="238"/>
      <c r="BO1038" s="238"/>
      <c r="BP1038" s="238"/>
      <c r="BQ1038" s="238"/>
      <c r="BR1038" s="238"/>
      <c r="BS1038" s="238"/>
      <c r="BT1038" s="238"/>
      <c r="BU1038" s="238"/>
      <c r="BV1038" s="238"/>
      <c r="BW1038" s="238"/>
      <c r="BX1038" s="238"/>
      <c r="BY1038" s="238"/>
      <c r="BZ1038" s="238"/>
      <c r="CA1038" s="238"/>
      <c r="CB1038" s="238"/>
      <c r="CC1038" s="238"/>
      <c r="CD1038" s="238"/>
      <c r="CE1038" s="238"/>
      <c r="CF1038" s="238"/>
      <c r="CG1038" s="238"/>
      <c r="CH1038" s="238"/>
      <c r="CI1038" s="238"/>
      <c r="CJ1038" s="238"/>
      <c r="CK1038" s="238"/>
      <c r="CL1038" s="238"/>
      <c r="CM1038" s="238"/>
      <c r="CN1038" s="238"/>
      <c r="CO1038" s="238"/>
      <c r="CP1038" s="238"/>
      <c r="CQ1038" s="238"/>
      <c r="CR1038" s="238"/>
      <c r="CS1038" s="238"/>
      <c r="CT1038" s="238"/>
      <c r="CU1038" s="238"/>
      <c r="CV1038" s="238"/>
      <c r="CW1038" s="238"/>
      <c r="CX1038" s="238"/>
      <c r="CY1038" s="238"/>
      <c r="CZ1038" s="238"/>
      <c r="DA1038" s="238"/>
      <c r="DB1038" s="238"/>
      <c r="DC1038" s="238"/>
      <c r="DD1038" s="238"/>
      <c r="DE1038" s="238"/>
      <c r="DF1038" s="238"/>
      <c r="DG1038" s="238"/>
      <c r="DH1038" s="238"/>
      <c r="DI1038" s="238"/>
      <c r="DJ1038" s="238"/>
      <c r="DK1038" s="238"/>
      <c r="DL1038" s="238"/>
      <c r="DM1038" s="238"/>
      <c r="DN1038" s="238"/>
      <c r="DO1038" s="238"/>
      <c r="DP1038" s="238"/>
      <c r="DQ1038" s="238"/>
      <c r="DR1038" s="238"/>
      <c r="DS1038" s="238"/>
      <c r="DT1038" s="238"/>
      <c r="DU1038" s="238"/>
      <c r="DV1038" s="238"/>
      <c r="DW1038" s="238"/>
      <c r="DX1038" s="238"/>
      <c r="DY1038" s="238"/>
      <c r="DZ1038" s="238"/>
      <c r="EA1038" s="238"/>
      <c r="EB1038" s="238"/>
      <c r="EC1038" s="238"/>
      <c r="ED1038" s="238"/>
      <c r="EE1038" s="238"/>
      <c r="EF1038" s="238"/>
      <c r="EG1038" s="238"/>
      <c r="EH1038" s="238"/>
      <c r="EI1038" s="238"/>
      <c r="EJ1038" s="238"/>
      <c r="EK1038" s="238"/>
      <c r="EL1038" s="238"/>
      <c r="EM1038" s="238"/>
      <c r="EN1038" s="238"/>
      <c r="EO1038" s="238"/>
      <c r="EP1038" s="238"/>
      <c r="EQ1038" s="238"/>
      <c r="ER1038" s="238"/>
      <c r="ES1038" s="238"/>
      <c r="ET1038" s="238"/>
      <c r="EU1038" s="238"/>
      <c r="EV1038" s="238"/>
      <c r="EW1038" s="238"/>
      <c r="EX1038" s="238"/>
      <c r="EY1038" s="238"/>
      <c r="EZ1038" s="238"/>
      <c r="FA1038" s="238"/>
      <c r="FB1038" s="238"/>
      <c r="FC1038" s="238"/>
      <c r="FD1038" s="238"/>
      <c r="FE1038" s="238"/>
      <c r="FF1038" s="238"/>
      <c r="FG1038" s="238"/>
      <c r="FH1038" s="238"/>
      <c r="FI1038" s="238"/>
      <c r="FJ1038" s="238"/>
      <c r="FK1038" s="238"/>
      <c r="FL1038" s="238"/>
      <c r="FM1038" s="238"/>
      <c r="FN1038" s="238"/>
      <c r="FO1038" s="238"/>
      <c r="FP1038" s="238"/>
      <c r="FQ1038" s="238"/>
      <c r="FR1038" s="238"/>
      <c r="FS1038" s="238"/>
      <c r="FT1038" s="238"/>
      <c r="FU1038" s="238"/>
      <c r="FV1038" s="238"/>
      <c r="FW1038" s="238"/>
      <c r="FX1038" s="238"/>
      <c r="FY1038" s="238"/>
      <c r="FZ1038" s="238"/>
      <c r="GA1038" s="238"/>
      <c r="GB1038" s="238"/>
      <c r="GC1038" s="238"/>
      <c r="GD1038" s="238"/>
      <c r="GE1038" s="238"/>
      <c r="GF1038" s="238"/>
      <c r="GG1038" s="238"/>
      <c r="GH1038" s="238"/>
      <c r="GI1038" s="238"/>
      <c r="GJ1038" s="238"/>
      <c r="GK1038" s="238"/>
      <c r="GL1038" s="238"/>
      <c r="GM1038" s="238"/>
      <c r="GN1038" s="238"/>
      <c r="GO1038" s="238"/>
      <c r="GP1038" s="238"/>
      <c r="GQ1038" s="238"/>
      <c r="GR1038" s="238"/>
      <c r="GS1038" s="238"/>
      <c r="GT1038" s="238"/>
      <c r="GU1038" s="238"/>
      <c r="GV1038" s="238"/>
      <c r="GW1038" s="238"/>
      <c r="GX1038" s="238"/>
      <c r="GY1038" s="238"/>
      <c r="GZ1038" s="238"/>
      <c r="HA1038" s="238"/>
      <c r="HB1038" s="238"/>
      <c r="HC1038" s="238"/>
      <c r="HD1038" s="238"/>
      <c r="HE1038" s="238"/>
      <c r="HF1038" s="238"/>
      <c r="HG1038" s="238"/>
      <c r="HH1038" s="238"/>
      <c r="HI1038" s="238"/>
      <c r="HJ1038" s="238"/>
      <c r="HK1038" s="238"/>
      <c r="HL1038" s="238"/>
      <c r="HM1038" s="238"/>
      <c r="HN1038" s="238"/>
      <c r="HO1038" s="238"/>
      <c r="HP1038" s="238"/>
      <c r="HQ1038" s="238"/>
      <c r="HR1038" s="238"/>
      <c r="HS1038" s="238"/>
      <c r="HT1038" s="238"/>
      <c r="HU1038" s="238"/>
      <c r="HV1038" s="238"/>
      <c r="HW1038" s="238"/>
      <c r="HX1038" s="238"/>
      <c r="HY1038" s="238"/>
      <c r="HZ1038" s="238"/>
      <c r="IA1038" s="238"/>
      <c r="IB1038" s="238"/>
      <c r="IC1038" s="238"/>
      <c r="ID1038" s="238"/>
      <c r="IE1038" s="238"/>
      <c r="IF1038" s="238"/>
      <c r="IG1038" s="238"/>
      <c r="IH1038" s="238"/>
      <c r="II1038" s="238"/>
      <c r="IJ1038" s="238"/>
      <c r="IK1038" s="238"/>
      <c r="IL1038" s="238"/>
      <c r="IM1038" s="238"/>
      <c r="IN1038" s="238"/>
      <c r="IO1038" s="238"/>
      <c r="IP1038" s="238"/>
      <c r="IQ1038" s="238"/>
      <c r="IR1038" s="238"/>
      <c r="IS1038" s="238"/>
      <c r="IT1038" s="238"/>
      <c r="IU1038" s="238"/>
      <c r="IV1038" s="238"/>
      <c r="IW1038" s="238"/>
      <c r="IX1038" s="238"/>
      <c r="IY1038" s="238"/>
      <c r="IZ1038" s="238"/>
      <c r="JA1038" s="238"/>
      <c r="JB1038" s="238"/>
      <c r="JC1038" s="238"/>
      <c r="JD1038" s="238"/>
      <c r="JE1038" s="238"/>
      <c r="JF1038" s="238"/>
      <c r="JG1038" s="238"/>
      <c r="JH1038" s="238"/>
      <c r="JI1038" s="238"/>
      <c r="JJ1038" s="238"/>
      <c r="JK1038" s="238"/>
      <c r="JL1038" s="238"/>
    </row>
    <row r="1039" spans="1:272" s="791" customFormat="1" ht="55.5" customHeight="1" x14ac:dyDescent="0.25">
      <c r="A1039" s="738"/>
      <c r="B1039" s="1737"/>
      <c r="C1039" s="1183" t="s">
        <v>548</v>
      </c>
      <c r="D1039" s="1183"/>
      <c r="E1039" s="1183"/>
      <c r="F1039" s="2236">
        <f t="shared" si="836"/>
        <v>1344</v>
      </c>
      <c r="G1039" s="2236">
        <f t="shared" ref="G1039:H1039" si="841">G989</f>
        <v>768</v>
      </c>
      <c r="H1039" s="2236">
        <f t="shared" si="841"/>
        <v>337</v>
      </c>
      <c r="I1039" s="1184">
        <f t="shared" si="840"/>
        <v>43.880208333333329</v>
      </c>
      <c r="J1039" s="1445"/>
      <c r="K1039" s="1445"/>
      <c r="L1039" s="1446"/>
      <c r="M1039" s="1446"/>
      <c r="N1039" s="1446"/>
      <c r="O1039" s="1446"/>
      <c r="P1039" s="1446"/>
      <c r="Q1039" s="1446"/>
      <c r="R1039" s="1184"/>
      <c r="S1039" s="1184"/>
      <c r="T1039" s="1184"/>
      <c r="U1039" s="1184"/>
      <c r="V1039" s="1184"/>
      <c r="W1039" s="1184"/>
      <c r="X1039" s="1184"/>
      <c r="Y1039" s="1184"/>
      <c r="Z1039" s="1184"/>
      <c r="AA1039" s="1599"/>
      <c r="AB1039" s="1184"/>
      <c r="AC1039" s="1184"/>
      <c r="AD1039" s="1184"/>
      <c r="AE1039" s="1447"/>
      <c r="AF1039" s="1184"/>
      <c r="AG1039" s="1184"/>
      <c r="AH1039" s="1184"/>
      <c r="AI1039" s="1184"/>
      <c r="AJ1039" s="2438"/>
      <c r="AK1039" s="767"/>
      <c r="AL1039" s="238"/>
      <c r="AM1039" s="238"/>
      <c r="AN1039" s="238"/>
      <c r="AO1039" s="238"/>
      <c r="AP1039" s="238"/>
      <c r="AQ1039" s="238"/>
      <c r="AR1039" s="238"/>
      <c r="AS1039" s="238"/>
      <c r="AT1039" s="238"/>
      <c r="AU1039" s="238"/>
      <c r="AV1039" s="238"/>
      <c r="AW1039" s="238"/>
      <c r="AX1039" s="238"/>
      <c r="AY1039" s="238"/>
      <c r="AZ1039" s="238"/>
      <c r="BA1039" s="238"/>
      <c r="BB1039" s="238"/>
      <c r="BC1039" s="238"/>
      <c r="BD1039" s="238"/>
      <c r="BE1039" s="238"/>
      <c r="BF1039" s="238"/>
      <c r="BG1039" s="238"/>
      <c r="BH1039" s="238"/>
      <c r="BI1039" s="238"/>
      <c r="BJ1039" s="238"/>
      <c r="BK1039" s="238"/>
      <c r="BL1039" s="238"/>
      <c r="BM1039" s="238"/>
      <c r="BN1039" s="238"/>
      <c r="BO1039" s="238"/>
      <c r="BP1039" s="238"/>
      <c r="BQ1039" s="238"/>
      <c r="BR1039" s="238"/>
      <c r="BS1039" s="238"/>
      <c r="BT1039" s="238"/>
      <c r="BU1039" s="238"/>
      <c r="BV1039" s="238"/>
      <c r="BW1039" s="238"/>
      <c r="BX1039" s="238"/>
      <c r="BY1039" s="238"/>
      <c r="BZ1039" s="238"/>
      <c r="CA1039" s="238"/>
      <c r="CB1039" s="238"/>
      <c r="CC1039" s="238"/>
      <c r="CD1039" s="238"/>
      <c r="CE1039" s="238"/>
      <c r="CF1039" s="238"/>
      <c r="CG1039" s="238"/>
      <c r="CH1039" s="238"/>
      <c r="CI1039" s="238"/>
      <c r="CJ1039" s="238"/>
      <c r="CK1039" s="238"/>
      <c r="CL1039" s="238"/>
      <c r="CM1039" s="238"/>
      <c r="CN1039" s="238"/>
      <c r="CO1039" s="238"/>
      <c r="CP1039" s="238"/>
      <c r="CQ1039" s="238"/>
      <c r="CR1039" s="238"/>
      <c r="CS1039" s="238"/>
      <c r="CT1039" s="238"/>
      <c r="CU1039" s="238"/>
      <c r="CV1039" s="238"/>
      <c r="CW1039" s="238"/>
      <c r="CX1039" s="238"/>
      <c r="CY1039" s="238"/>
      <c r="CZ1039" s="238"/>
      <c r="DA1039" s="238"/>
      <c r="DB1039" s="238"/>
      <c r="DC1039" s="238"/>
      <c r="DD1039" s="238"/>
      <c r="DE1039" s="238"/>
      <c r="DF1039" s="238"/>
      <c r="DG1039" s="238"/>
      <c r="DH1039" s="238"/>
      <c r="DI1039" s="238"/>
      <c r="DJ1039" s="238"/>
      <c r="DK1039" s="238"/>
      <c r="DL1039" s="238"/>
      <c r="DM1039" s="238"/>
      <c r="DN1039" s="238"/>
      <c r="DO1039" s="238"/>
      <c r="DP1039" s="238"/>
      <c r="DQ1039" s="238"/>
      <c r="DR1039" s="238"/>
      <c r="DS1039" s="238"/>
      <c r="DT1039" s="238"/>
      <c r="DU1039" s="238"/>
      <c r="DV1039" s="238"/>
      <c r="DW1039" s="238"/>
      <c r="DX1039" s="238"/>
      <c r="DY1039" s="238"/>
      <c r="DZ1039" s="238"/>
      <c r="EA1039" s="238"/>
      <c r="EB1039" s="238"/>
      <c r="EC1039" s="238"/>
      <c r="ED1039" s="238"/>
      <c r="EE1039" s="238"/>
      <c r="EF1039" s="238"/>
      <c r="EG1039" s="238"/>
      <c r="EH1039" s="238"/>
      <c r="EI1039" s="238"/>
      <c r="EJ1039" s="238"/>
      <c r="EK1039" s="238"/>
      <c r="EL1039" s="238"/>
      <c r="EM1039" s="238"/>
      <c r="EN1039" s="238"/>
      <c r="EO1039" s="238"/>
      <c r="EP1039" s="238"/>
      <c r="EQ1039" s="238"/>
      <c r="ER1039" s="238"/>
      <c r="ES1039" s="238"/>
      <c r="ET1039" s="238"/>
      <c r="EU1039" s="238"/>
      <c r="EV1039" s="238"/>
      <c r="EW1039" s="238"/>
      <c r="EX1039" s="238"/>
      <c r="EY1039" s="238"/>
      <c r="EZ1039" s="238"/>
      <c r="FA1039" s="238"/>
      <c r="FB1039" s="238"/>
      <c r="FC1039" s="238"/>
      <c r="FD1039" s="238"/>
      <c r="FE1039" s="238"/>
      <c r="FF1039" s="238"/>
      <c r="FG1039" s="238"/>
      <c r="FH1039" s="238"/>
      <c r="FI1039" s="238"/>
      <c r="FJ1039" s="238"/>
      <c r="FK1039" s="238"/>
      <c r="FL1039" s="238"/>
      <c r="FM1039" s="238"/>
      <c r="FN1039" s="238"/>
      <c r="FO1039" s="238"/>
      <c r="FP1039" s="238"/>
      <c r="FQ1039" s="238"/>
      <c r="FR1039" s="238"/>
      <c r="FS1039" s="238"/>
      <c r="FT1039" s="238"/>
      <c r="FU1039" s="238"/>
      <c r="FV1039" s="238"/>
      <c r="FW1039" s="238"/>
      <c r="FX1039" s="238"/>
      <c r="FY1039" s="238"/>
      <c r="FZ1039" s="238"/>
      <c r="GA1039" s="238"/>
      <c r="GB1039" s="238"/>
      <c r="GC1039" s="238"/>
      <c r="GD1039" s="238"/>
      <c r="GE1039" s="238"/>
      <c r="GF1039" s="238"/>
      <c r="GG1039" s="238"/>
      <c r="GH1039" s="238"/>
      <c r="GI1039" s="238"/>
      <c r="GJ1039" s="238"/>
      <c r="GK1039" s="238"/>
      <c r="GL1039" s="238"/>
      <c r="GM1039" s="238"/>
      <c r="GN1039" s="238"/>
      <c r="GO1039" s="238"/>
      <c r="GP1039" s="238"/>
      <c r="GQ1039" s="238"/>
      <c r="GR1039" s="238"/>
      <c r="GS1039" s="238"/>
      <c r="GT1039" s="238"/>
      <c r="GU1039" s="238"/>
      <c r="GV1039" s="238"/>
      <c r="GW1039" s="238"/>
      <c r="GX1039" s="238"/>
      <c r="GY1039" s="238"/>
      <c r="GZ1039" s="238"/>
      <c r="HA1039" s="238"/>
      <c r="HB1039" s="238"/>
      <c r="HC1039" s="238"/>
      <c r="HD1039" s="238"/>
      <c r="HE1039" s="238"/>
      <c r="HF1039" s="238"/>
      <c r="HG1039" s="238"/>
      <c r="HH1039" s="238"/>
      <c r="HI1039" s="238"/>
      <c r="HJ1039" s="238"/>
      <c r="HK1039" s="238"/>
      <c r="HL1039" s="238"/>
      <c r="HM1039" s="238"/>
      <c r="HN1039" s="238"/>
      <c r="HO1039" s="238"/>
      <c r="HP1039" s="238"/>
      <c r="HQ1039" s="238"/>
      <c r="HR1039" s="238"/>
      <c r="HS1039" s="238"/>
      <c r="HT1039" s="238"/>
      <c r="HU1039" s="238"/>
      <c r="HV1039" s="238"/>
      <c r="HW1039" s="238"/>
      <c r="HX1039" s="238"/>
      <c r="HY1039" s="238"/>
      <c r="HZ1039" s="238"/>
      <c r="IA1039" s="238"/>
      <c r="IB1039" s="238"/>
      <c r="IC1039" s="238"/>
      <c r="ID1039" s="238"/>
      <c r="IE1039" s="238"/>
      <c r="IF1039" s="238"/>
      <c r="IG1039" s="238"/>
      <c r="IH1039" s="238"/>
      <c r="II1039" s="238"/>
      <c r="IJ1039" s="238"/>
      <c r="IK1039" s="238"/>
      <c r="IL1039" s="238"/>
      <c r="IM1039" s="238"/>
      <c r="IN1039" s="238"/>
      <c r="IO1039" s="238"/>
      <c r="IP1039" s="238"/>
      <c r="IQ1039" s="238"/>
      <c r="IR1039" s="238"/>
      <c r="IS1039" s="238"/>
      <c r="IT1039" s="238"/>
      <c r="IU1039" s="238"/>
      <c r="IV1039" s="238"/>
      <c r="IW1039" s="238"/>
      <c r="IX1039" s="238"/>
      <c r="IY1039" s="238"/>
      <c r="IZ1039" s="238"/>
      <c r="JA1039" s="238"/>
      <c r="JB1039" s="238"/>
      <c r="JC1039" s="238"/>
      <c r="JD1039" s="238"/>
      <c r="JE1039" s="238"/>
      <c r="JF1039" s="238"/>
      <c r="JG1039" s="238"/>
      <c r="JH1039" s="238"/>
      <c r="JI1039" s="238"/>
      <c r="JJ1039" s="238"/>
      <c r="JK1039" s="238"/>
      <c r="JL1039" s="238"/>
    </row>
    <row r="1040" spans="1:272" s="791" customFormat="1" ht="38.1" customHeight="1" x14ac:dyDescent="0.25">
      <c r="A1040" s="738">
        <v>1</v>
      </c>
      <c r="B1040" s="1737">
        <v>1</v>
      </c>
      <c r="C1040" s="1183" t="s">
        <v>157</v>
      </c>
      <c r="D1040" s="1183"/>
      <c r="E1040" s="1183"/>
      <c r="F1040" s="2236">
        <f t="shared" si="836"/>
        <v>32413.058823529413</v>
      </c>
      <c r="G1040" s="1184">
        <f t="shared" ref="G1040:H1043" si="842">G990</f>
        <v>24310.294117647059</v>
      </c>
      <c r="H1040" s="1184">
        <f t="shared" si="842"/>
        <v>17852.205882352948</v>
      </c>
      <c r="I1040" s="1184">
        <f t="shared" si="840"/>
        <v>73.434758937753344</v>
      </c>
      <c r="J1040" s="1445"/>
      <c r="K1040" s="1445"/>
      <c r="L1040" s="1446"/>
      <c r="M1040" s="1446"/>
      <c r="N1040" s="1446"/>
      <c r="O1040" s="1446"/>
      <c r="P1040" s="1446"/>
      <c r="Q1040" s="1446"/>
      <c r="R1040" s="1184"/>
      <c r="S1040" s="1184"/>
      <c r="T1040" s="1184"/>
      <c r="U1040" s="1184"/>
      <c r="V1040" s="1184"/>
      <c r="W1040" s="1184"/>
      <c r="X1040" s="1184"/>
      <c r="Y1040" s="1184"/>
      <c r="Z1040" s="1184"/>
      <c r="AA1040" s="1599"/>
      <c r="AB1040" s="1184"/>
      <c r="AC1040" s="1184"/>
      <c r="AD1040" s="1184"/>
      <c r="AE1040" s="1447"/>
      <c r="AF1040" s="1184"/>
      <c r="AG1040" s="1184">
        <f t="shared" ref="AG1040:AI1043" si="843">AG990</f>
        <v>712.48235294117649</v>
      </c>
      <c r="AH1040" s="1184">
        <f t="shared" si="843"/>
        <v>1906672.0699999994</v>
      </c>
      <c r="AI1040" s="1184">
        <f t="shared" si="843"/>
        <v>1906.6720699999994</v>
      </c>
      <c r="AJ1040" s="2438"/>
      <c r="AK1040" s="767"/>
      <c r="AL1040" s="238"/>
      <c r="AM1040" s="238"/>
      <c r="AN1040" s="238"/>
      <c r="AO1040" s="238"/>
      <c r="AP1040" s="238"/>
      <c r="AQ1040" s="238"/>
      <c r="AR1040" s="238"/>
      <c r="AS1040" s="238"/>
      <c r="AT1040" s="238"/>
      <c r="AU1040" s="238"/>
      <c r="AV1040" s="238"/>
      <c r="AW1040" s="238"/>
      <c r="AX1040" s="238"/>
      <c r="AY1040" s="238"/>
      <c r="AZ1040" s="238"/>
      <c r="BA1040" s="238"/>
      <c r="BB1040" s="238"/>
      <c r="BC1040" s="238"/>
      <c r="BD1040" s="238"/>
      <c r="BE1040" s="238"/>
      <c r="BF1040" s="238"/>
      <c r="BG1040" s="238"/>
      <c r="BH1040" s="238"/>
      <c r="BI1040" s="238"/>
      <c r="BJ1040" s="238"/>
      <c r="BK1040" s="238"/>
      <c r="BL1040" s="238"/>
      <c r="BM1040" s="238"/>
      <c r="BN1040" s="238"/>
      <c r="BO1040" s="238"/>
      <c r="BP1040" s="238"/>
      <c r="BQ1040" s="238"/>
      <c r="BR1040" s="238"/>
      <c r="BS1040" s="238"/>
      <c r="BT1040" s="238"/>
      <c r="BU1040" s="238"/>
      <c r="BV1040" s="238"/>
      <c r="BW1040" s="238"/>
      <c r="BX1040" s="238"/>
      <c r="BY1040" s="238"/>
      <c r="BZ1040" s="238"/>
      <c r="CA1040" s="238"/>
      <c r="CB1040" s="238"/>
      <c r="CC1040" s="238"/>
      <c r="CD1040" s="238"/>
      <c r="CE1040" s="238"/>
      <c r="CF1040" s="238"/>
      <c r="CG1040" s="238"/>
      <c r="CH1040" s="238"/>
      <c r="CI1040" s="238"/>
      <c r="CJ1040" s="238"/>
      <c r="CK1040" s="238"/>
      <c r="CL1040" s="238"/>
      <c r="CM1040" s="238"/>
      <c r="CN1040" s="238"/>
      <c r="CO1040" s="238"/>
      <c r="CP1040" s="238"/>
      <c r="CQ1040" s="238"/>
      <c r="CR1040" s="238"/>
      <c r="CS1040" s="238"/>
      <c r="CT1040" s="238"/>
      <c r="CU1040" s="238"/>
      <c r="CV1040" s="238"/>
      <c r="CW1040" s="238"/>
      <c r="CX1040" s="238"/>
      <c r="CY1040" s="238"/>
      <c r="CZ1040" s="238"/>
      <c r="DA1040" s="238"/>
      <c r="DB1040" s="238"/>
      <c r="DC1040" s="238"/>
      <c r="DD1040" s="238"/>
      <c r="DE1040" s="238"/>
      <c r="DF1040" s="238"/>
      <c r="DG1040" s="238"/>
      <c r="DH1040" s="238"/>
      <c r="DI1040" s="238"/>
      <c r="DJ1040" s="238"/>
      <c r="DK1040" s="238"/>
      <c r="DL1040" s="238"/>
      <c r="DM1040" s="238"/>
      <c r="DN1040" s="238"/>
      <c r="DO1040" s="238"/>
      <c r="DP1040" s="238"/>
      <c r="DQ1040" s="238"/>
      <c r="DR1040" s="238"/>
      <c r="DS1040" s="238"/>
      <c r="DT1040" s="238"/>
      <c r="DU1040" s="238"/>
      <c r="DV1040" s="238"/>
      <c r="DW1040" s="238"/>
      <c r="DX1040" s="238"/>
      <c r="DY1040" s="238"/>
      <c r="DZ1040" s="238"/>
      <c r="EA1040" s="238"/>
      <c r="EB1040" s="238"/>
      <c r="EC1040" s="238"/>
      <c r="ED1040" s="238"/>
      <c r="EE1040" s="238"/>
      <c r="EF1040" s="238"/>
      <c r="EG1040" s="238"/>
      <c r="EH1040" s="238"/>
      <c r="EI1040" s="238"/>
      <c r="EJ1040" s="238"/>
      <c r="EK1040" s="238"/>
      <c r="EL1040" s="238"/>
      <c r="EM1040" s="238"/>
      <c r="EN1040" s="238"/>
      <c r="EO1040" s="238"/>
      <c r="EP1040" s="238"/>
      <c r="EQ1040" s="238"/>
      <c r="ER1040" s="238"/>
      <c r="ES1040" s="238"/>
      <c r="ET1040" s="238"/>
      <c r="EU1040" s="238"/>
      <c r="EV1040" s="238"/>
      <c r="EW1040" s="238"/>
      <c r="EX1040" s="238"/>
      <c r="EY1040" s="238"/>
      <c r="EZ1040" s="238"/>
      <c r="FA1040" s="238"/>
      <c r="FB1040" s="238"/>
      <c r="FC1040" s="238"/>
      <c r="FD1040" s="238"/>
      <c r="FE1040" s="238"/>
      <c r="FF1040" s="238"/>
      <c r="FG1040" s="238"/>
      <c r="FH1040" s="238"/>
      <c r="FI1040" s="238"/>
      <c r="FJ1040" s="238"/>
      <c r="FK1040" s="238"/>
      <c r="FL1040" s="238"/>
      <c r="FM1040" s="238"/>
      <c r="FN1040" s="238"/>
      <c r="FO1040" s="238"/>
      <c r="FP1040" s="238"/>
      <c r="FQ1040" s="238"/>
      <c r="FR1040" s="238"/>
      <c r="FS1040" s="238"/>
      <c r="FT1040" s="238"/>
      <c r="FU1040" s="238"/>
      <c r="FV1040" s="238"/>
      <c r="FW1040" s="238"/>
      <c r="FX1040" s="238"/>
      <c r="FY1040" s="238"/>
      <c r="FZ1040" s="238"/>
      <c r="GA1040" s="238"/>
      <c r="GB1040" s="238"/>
      <c r="GC1040" s="238"/>
      <c r="GD1040" s="238"/>
      <c r="GE1040" s="238"/>
      <c r="GF1040" s="238"/>
      <c r="GG1040" s="238"/>
      <c r="GH1040" s="238"/>
      <c r="GI1040" s="238"/>
      <c r="GJ1040" s="238"/>
      <c r="GK1040" s="238"/>
      <c r="GL1040" s="238"/>
      <c r="GM1040" s="238"/>
      <c r="GN1040" s="238"/>
      <c r="GO1040" s="238"/>
      <c r="GP1040" s="238"/>
      <c r="GQ1040" s="238"/>
      <c r="GR1040" s="238"/>
      <c r="GS1040" s="238"/>
      <c r="GT1040" s="238"/>
      <c r="GU1040" s="238"/>
      <c r="GV1040" s="238"/>
      <c r="GW1040" s="238"/>
      <c r="GX1040" s="238"/>
      <c r="GY1040" s="238"/>
      <c r="GZ1040" s="238"/>
      <c r="HA1040" s="238"/>
      <c r="HB1040" s="238"/>
      <c r="HC1040" s="238"/>
      <c r="HD1040" s="238"/>
      <c r="HE1040" s="238"/>
      <c r="HF1040" s="238"/>
      <c r="HG1040" s="238"/>
      <c r="HH1040" s="238"/>
      <c r="HI1040" s="238"/>
      <c r="HJ1040" s="238"/>
      <c r="HK1040" s="238"/>
      <c r="HL1040" s="238"/>
      <c r="HM1040" s="238"/>
      <c r="HN1040" s="238"/>
      <c r="HO1040" s="238"/>
      <c r="HP1040" s="238"/>
      <c r="HQ1040" s="238"/>
      <c r="HR1040" s="238"/>
      <c r="HS1040" s="238"/>
      <c r="HT1040" s="238"/>
      <c r="HU1040" s="238"/>
      <c r="HV1040" s="238"/>
      <c r="HW1040" s="238"/>
      <c r="HX1040" s="238"/>
      <c r="HY1040" s="238"/>
      <c r="HZ1040" s="238"/>
      <c r="IA1040" s="238"/>
      <c r="IB1040" s="238"/>
      <c r="IC1040" s="238"/>
      <c r="ID1040" s="238"/>
      <c r="IE1040" s="238"/>
      <c r="IF1040" s="238"/>
      <c r="IG1040" s="238"/>
      <c r="IH1040" s="238"/>
      <c r="II1040" s="238"/>
      <c r="IJ1040" s="238"/>
      <c r="IK1040" s="238"/>
      <c r="IL1040" s="238"/>
      <c r="IM1040" s="238"/>
      <c r="IN1040" s="238"/>
      <c r="IO1040" s="238"/>
      <c r="IP1040" s="238"/>
      <c r="IQ1040" s="238"/>
      <c r="IR1040" s="238"/>
      <c r="IS1040" s="238"/>
      <c r="IT1040" s="238"/>
      <c r="IU1040" s="238"/>
      <c r="IV1040" s="238"/>
      <c r="IW1040" s="238"/>
      <c r="IX1040" s="238"/>
      <c r="IY1040" s="238"/>
      <c r="IZ1040" s="238"/>
      <c r="JA1040" s="238"/>
      <c r="JB1040" s="238"/>
      <c r="JC1040" s="238"/>
      <c r="JD1040" s="238"/>
      <c r="JE1040" s="238"/>
      <c r="JF1040" s="238"/>
      <c r="JG1040" s="238"/>
      <c r="JH1040" s="238"/>
      <c r="JI1040" s="238"/>
      <c r="JJ1040" s="238"/>
      <c r="JK1040" s="238"/>
      <c r="JL1040" s="238"/>
    </row>
    <row r="1041" spans="1:272" s="791" customFormat="1" ht="38.1" customHeight="1" x14ac:dyDescent="0.25">
      <c r="A1041" s="738"/>
      <c r="B1041" s="1737"/>
      <c r="C1041" s="1183" t="s">
        <v>448</v>
      </c>
      <c r="D1041" s="1183"/>
      <c r="E1041" s="1183"/>
      <c r="F1041" s="2236">
        <f t="shared" si="836"/>
        <v>25566</v>
      </c>
      <c r="G1041" s="1184">
        <f t="shared" si="842"/>
        <v>19175</v>
      </c>
      <c r="H1041" s="1184">
        <f t="shared" si="842"/>
        <v>13282</v>
      </c>
      <c r="I1041" s="1184">
        <f t="shared" si="840"/>
        <v>69.267275097783582</v>
      </c>
      <c r="J1041" s="1445"/>
      <c r="K1041" s="1445"/>
      <c r="L1041" s="1446"/>
      <c r="M1041" s="1446"/>
      <c r="N1041" s="1446"/>
      <c r="O1041" s="1446"/>
      <c r="P1041" s="1446"/>
      <c r="Q1041" s="1446"/>
      <c r="R1041" s="1184"/>
      <c r="S1041" s="1184"/>
      <c r="T1041" s="1184"/>
      <c r="U1041" s="1184"/>
      <c r="V1041" s="1184"/>
      <c r="W1041" s="1184"/>
      <c r="X1041" s="1184"/>
      <c r="Y1041" s="1184"/>
      <c r="Z1041" s="1184"/>
      <c r="AA1041" s="1599"/>
      <c r="AB1041" s="1184"/>
      <c r="AC1041" s="1184"/>
      <c r="AD1041" s="1184"/>
      <c r="AE1041" s="1447"/>
      <c r="AF1041" s="1184"/>
      <c r="AG1041" s="1184">
        <f t="shared" si="843"/>
        <v>615</v>
      </c>
      <c r="AH1041" s="1184">
        <f t="shared" si="843"/>
        <v>1711729.6699999995</v>
      </c>
      <c r="AI1041" s="1184">
        <f t="shared" si="843"/>
        <v>1711.7296699999995</v>
      </c>
      <c r="AJ1041" s="2438"/>
      <c r="AK1041" s="767"/>
      <c r="AL1041" s="238"/>
      <c r="AM1041" s="238"/>
      <c r="AN1041" s="238"/>
      <c r="AO1041" s="238"/>
      <c r="AP1041" s="238"/>
      <c r="AQ1041" s="238"/>
      <c r="AR1041" s="238"/>
      <c r="AS1041" s="238"/>
      <c r="AT1041" s="238"/>
      <c r="AU1041" s="238"/>
      <c r="AV1041" s="238"/>
      <c r="AW1041" s="238"/>
      <c r="AX1041" s="238"/>
      <c r="AY1041" s="238"/>
      <c r="AZ1041" s="238"/>
      <c r="BA1041" s="238"/>
      <c r="BB1041" s="238"/>
      <c r="BC1041" s="238"/>
      <c r="BD1041" s="238"/>
      <c r="BE1041" s="238"/>
      <c r="BF1041" s="238"/>
      <c r="BG1041" s="238"/>
      <c r="BH1041" s="238"/>
      <c r="BI1041" s="238"/>
      <c r="BJ1041" s="238"/>
      <c r="BK1041" s="238"/>
      <c r="BL1041" s="238"/>
      <c r="BM1041" s="238"/>
      <c r="BN1041" s="238"/>
      <c r="BO1041" s="238"/>
      <c r="BP1041" s="238"/>
      <c r="BQ1041" s="238"/>
      <c r="BR1041" s="238"/>
      <c r="BS1041" s="238"/>
      <c r="BT1041" s="238"/>
      <c r="BU1041" s="238"/>
      <c r="BV1041" s="238"/>
      <c r="BW1041" s="238"/>
      <c r="BX1041" s="238"/>
      <c r="BY1041" s="238"/>
      <c r="BZ1041" s="238"/>
      <c r="CA1041" s="238"/>
      <c r="CB1041" s="238"/>
      <c r="CC1041" s="238"/>
      <c r="CD1041" s="238"/>
      <c r="CE1041" s="238"/>
      <c r="CF1041" s="238"/>
      <c r="CG1041" s="238"/>
      <c r="CH1041" s="238"/>
      <c r="CI1041" s="238"/>
      <c r="CJ1041" s="238"/>
      <c r="CK1041" s="238"/>
      <c r="CL1041" s="238"/>
      <c r="CM1041" s="238"/>
      <c r="CN1041" s="238"/>
      <c r="CO1041" s="238"/>
      <c r="CP1041" s="238"/>
      <c r="CQ1041" s="238"/>
      <c r="CR1041" s="238"/>
      <c r="CS1041" s="238"/>
      <c r="CT1041" s="238"/>
      <c r="CU1041" s="238"/>
      <c r="CV1041" s="238"/>
      <c r="CW1041" s="238"/>
      <c r="CX1041" s="238"/>
      <c r="CY1041" s="238"/>
      <c r="CZ1041" s="238"/>
      <c r="DA1041" s="238"/>
      <c r="DB1041" s="238"/>
      <c r="DC1041" s="238"/>
      <c r="DD1041" s="238"/>
      <c r="DE1041" s="238"/>
      <c r="DF1041" s="238"/>
      <c r="DG1041" s="238"/>
      <c r="DH1041" s="238"/>
      <c r="DI1041" s="238"/>
      <c r="DJ1041" s="238"/>
      <c r="DK1041" s="238"/>
      <c r="DL1041" s="238"/>
      <c r="DM1041" s="238"/>
      <c r="DN1041" s="238"/>
      <c r="DO1041" s="238"/>
      <c r="DP1041" s="238"/>
      <c r="DQ1041" s="238"/>
      <c r="DR1041" s="238"/>
      <c r="DS1041" s="238"/>
      <c r="DT1041" s="238"/>
      <c r="DU1041" s="238"/>
      <c r="DV1041" s="238"/>
      <c r="DW1041" s="238"/>
      <c r="DX1041" s="238"/>
      <c r="DY1041" s="238"/>
      <c r="DZ1041" s="238"/>
      <c r="EA1041" s="238"/>
      <c r="EB1041" s="238"/>
      <c r="EC1041" s="238"/>
      <c r="ED1041" s="238"/>
      <c r="EE1041" s="238"/>
      <c r="EF1041" s="238"/>
      <c r="EG1041" s="238"/>
      <c r="EH1041" s="238"/>
      <c r="EI1041" s="238"/>
      <c r="EJ1041" s="238"/>
      <c r="EK1041" s="238"/>
      <c r="EL1041" s="238"/>
      <c r="EM1041" s="238"/>
      <c r="EN1041" s="238"/>
      <c r="EO1041" s="238"/>
      <c r="EP1041" s="238"/>
      <c r="EQ1041" s="238"/>
      <c r="ER1041" s="238"/>
      <c r="ES1041" s="238"/>
      <c r="ET1041" s="238"/>
      <c r="EU1041" s="238"/>
      <c r="EV1041" s="238"/>
      <c r="EW1041" s="238"/>
      <c r="EX1041" s="238"/>
      <c r="EY1041" s="238"/>
      <c r="EZ1041" s="238"/>
      <c r="FA1041" s="238"/>
      <c r="FB1041" s="238"/>
      <c r="FC1041" s="238"/>
      <c r="FD1041" s="238"/>
      <c r="FE1041" s="238"/>
      <c r="FF1041" s="238"/>
      <c r="FG1041" s="238"/>
      <c r="FH1041" s="238"/>
      <c r="FI1041" s="238"/>
      <c r="FJ1041" s="238"/>
      <c r="FK1041" s="238"/>
      <c r="FL1041" s="238"/>
      <c r="FM1041" s="238"/>
      <c r="FN1041" s="238"/>
      <c r="FO1041" s="238"/>
      <c r="FP1041" s="238"/>
      <c r="FQ1041" s="238"/>
      <c r="FR1041" s="238"/>
      <c r="FS1041" s="238"/>
      <c r="FT1041" s="238"/>
      <c r="FU1041" s="238"/>
      <c r="FV1041" s="238"/>
      <c r="FW1041" s="238"/>
      <c r="FX1041" s="238"/>
      <c r="FY1041" s="238"/>
      <c r="FZ1041" s="238"/>
      <c r="GA1041" s="238"/>
      <c r="GB1041" s="238"/>
      <c r="GC1041" s="238"/>
      <c r="GD1041" s="238"/>
      <c r="GE1041" s="238"/>
      <c r="GF1041" s="238"/>
      <c r="GG1041" s="238"/>
      <c r="GH1041" s="238"/>
      <c r="GI1041" s="238"/>
      <c r="GJ1041" s="238"/>
      <c r="GK1041" s="238"/>
      <c r="GL1041" s="238"/>
      <c r="GM1041" s="238"/>
      <c r="GN1041" s="238"/>
      <c r="GO1041" s="238"/>
      <c r="GP1041" s="238"/>
      <c r="GQ1041" s="238"/>
      <c r="GR1041" s="238"/>
      <c r="GS1041" s="238"/>
      <c r="GT1041" s="238"/>
      <c r="GU1041" s="238"/>
      <c r="GV1041" s="238"/>
      <c r="GW1041" s="238"/>
      <c r="GX1041" s="238"/>
      <c r="GY1041" s="238"/>
      <c r="GZ1041" s="238"/>
      <c r="HA1041" s="238"/>
      <c r="HB1041" s="238"/>
      <c r="HC1041" s="238"/>
      <c r="HD1041" s="238"/>
      <c r="HE1041" s="238"/>
      <c r="HF1041" s="238"/>
      <c r="HG1041" s="238"/>
      <c r="HH1041" s="238"/>
      <c r="HI1041" s="238"/>
      <c r="HJ1041" s="238"/>
      <c r="HK1041" s="238"/>
      <c r="HL1041" s="238"/>
      <c r="HM1041" s="238"/>
      <c r="HN1041" s="238"/>
      <c r="HO1041" s="238"/>
      <c r="HP1041" s="238"/>
      <c r="HQ1041" s="238"/>
      <c r="HR1041" s="238"/>
      <c r="HS1041" s="238"/>
      <c r="HT1041" s="238"/>
      <c r="HU1041" s="238"/>
      <c r="HV1041" s="238"/>
      <c r="HW1041" s="238"/>
      <c r="HX1041" s="238"/>
      <c r="HY1041" s="238"/>
      <c r="HZ1041" s="238"/>
      <c r="IA1041" s="238"/>
      <c r="IB1041" s="238"/>
      <c r="IC1041" s="238"/>
      <c r="ID1041" s="238"/>
      <c r="IE1041" s="238"/>
      <c r="IF1041" s="238"/>
      <c r="IG1041" s="238"/>
      <c r="IH1041" s="238"/>
      <c r="II1041" s="238"/>
      <c r="IJ1041" s="238"/>
      <c r="IK1041" s="238"/>
      <c r="IL1041" s="238"/>
      <c r="IM1041" s="238"/>
      <c r="IN1041" s="238"/>
      <c r="IO1041" s="238"/>
      <c r="IP1041" s="238"/>
      <c r="IQ1041" s="238"/>
      <c r="IR1041" s="238"/>
      <c r="IS1041" s="238"/>
      <c r="IT1041" s="238"/>
      <c r="IU1041" s="238"/>
      <c r="IV1041" s="238"/>
      <c r="IW1041" s="238"/>
      <c r="IX1041" s="238"/>
      <c r="IY1041" s="238"/>
      <c r="IZ1041" s="238"/>
      <c r="JA1041" s="238"/>
      <c r="JB1041" s="238"/>
      <c r="JC1041" s="238"/>
      <c r="JD1041" s="238"/>
      <c r="JE1041" s="238"/>
      <c r="JF1041" s="238"/>
      <c r="JG1041" s="238"/>
      <c r="JH1041" s="238"/>
      <c r="JI1041" s="238"/>
      <c r="JJ1041" s="238"/>
      <c r="JK1041" s="238"/>
      <c r="JL1041" s="238"/>
    </row>
    <row r="1042" spans="1:272" s="791" customFormat="1" ht="38.1" customHeight="1" x14ac:dyDescent="0.25">
      <c r="A1042" s="738">
        <v>1</v>
      </c>
      <c r="B1042" s="1737">
        <v>1</v>
      </c>
      <c r="C1042" s="1183" t="s">
        <v>452</v>
      </c>
      <c r="D1042" s="1183"/>
      <c r="E1042" s="1183"/>
      <c r="F1042" s="2236">
        <f t="shared" si="836"/>
        <v>58200</v>
      </c>
      <c r="G1042" s="1184">
        <f t="shared" si="842"/>
        <v>43650</v>
      </c>
      <c r="H1042" s="1184">
        <f t="shared" si="842"/>
        <v>38846.750000000051</v>
      </c>
      <c r="I1042" s="1184">
        <f t="shared" si="840"/>
        <v>88.995990836197137</v>
      </c>
      <c r="J1042" s="1445"/>
      <c r="K1042" s="1445"/>
      <c r="L1042" s="1446"/>
      <c r="M1042" s="1446"/>
      <c r="N1042" s="1446"/>
      <c r="O1042" s="1446"/>
      <c r="P1042" s="1446"/>
      <c r="Q1042" s="1446"/>
      <c r="R1042" s="1184"/>
      <c r="S1042" s="1184"/>
      <c r="T1042" s="1184"/>
      <c r="U1042" s="1184"/>
      <c r="V1042" s="1184"/>
      <c r="W1042" s="1184"/>
      <c r="X1042" s="1184"/>
      <c r="Y1042" s="1184"/>
      <c r="Z1042" s="1184"/>
      <c r="AA1042" s="1599"/>
      <c r="AB1042" s="1184"/>
      <c r="AC1042" s="1184"/>
      <c r="AD1042" s="1184"/>
      <c r="AE1042" s="1447"/>
      <c r="AF1042" s="1184"/>
      <c r="AG1042" s="1184">
        <f t="shared" si="843"/>
        <v>828.6</v>
      </c>
      <c r="AH1042" s="1184">
        <f t="shared" si="843"/>
        <v>194942.39999999997</v>
      </c>
      <c r="AI1042" s="1184">
        <f t="shared" si="843"/>
        <v>194.94239999999996</v>
      </c>
      <c r="AJ1042" s="2438"/>
      <c r="AK1042" s="767"/>
      <c r="AL1042" s="238"/>
      <c r="AM1042" s="238"/>
      <c r="AN1042" s="238"/>
      <c r="AO1042" s="238"/>
      <c r="AP1042" s="238"/>
      <c r="AQ1042" s="238"/>
      <c r="AR1042" s="238"/>
      <c r="AS1042" s="238"/>
      <c r="AT1042" s="238"/>
      <c r="AU1042" s="238"/>
      <c r="AV1042" s="238"/>
      <c r="AW1042" s="238"/>
      <c r="AX1042" s="238"/>
      <c r="AY1042" s="238"/>
      <c r="AZ1042" s="238"/>
      <c r="BA1042" s="238"/>
      <c r="BB1042" s="238"/>
      <c r="BC1042" s="238"/>
      <c r="BD1042" s="238"/>
      <c r="BE1042" s="238"/>
      <c r="BF1042" s="238"/>
      <c r="BG1042" s="238"/>
      <c r="BH1042" s="238"/>
      <c r="BI1042" s="238"/>
      <c r="BJ1042" s="238"/>
      <c r="BK1042" s="238"/>
      <c r="BL1042" s="238"/>
      <c r="BM1042" s="238"/>
      <c r="BN1042" s="238"/>
      <c r="BO1042" s="238"/>
      <c r="BP1042" s="238"/>
      <c r="BQ1042" s="238"/>
      <c r="BR1042" s="238"/>
      <c r="BS1042" s="238"/>
      <c r="BT1042" s="238"/>
      <c r="BU1042" s="238"/>
      <c r="BV1042" s="238"/>
      <c r="BW1042" s="238"/>
      <c r="BX1042" s="238"/>
      <c r="BY1042" s="238"/>
      <c r="BZ1042" s="238"/>
      <c r="CA1042" s="238"/>
      <c r="CB1042" s="238"/>
      <c r="CC1042" s="238"/>
      <c r="CD1042" s="238"/>
      <c r="CE1042" s="238"/>
      <c r="CF1042" s="238"/>
      <c r="CG1042" s="238"/>
      <c r="CH1042" s="238"/>
      <c r="CI1042" s="238"/>
      <c r="CJ1042" s="238"/>
      <c r="CK1042" s="238"/>
      <c r="CL1042" s="238"/>
      <c r="CM1042" s="238"/>
      <c r="CN1042" s="238"/>
      <c r="CO1042" s="238"/>
      <c r="CP1042" s="238"/>
      <c r="CQ1042" s="238"/>
      <c r="CR1042" s="238"/>
      <c r="CS1042" s="238"/>
      <c r="CT1042" s="238"/>
      <c r="CU1042" s="238"/>
      <c r="CV1042" s="238"/>
      <c r="CW1042" s="238"/>
      <c r="CX1042" s="238"/>
      <c r="CY1042" s="238"/>
      <c r="CZ1042" s="238"/>
      <c r="DA1042" s="238"/>
      <c r="DB1042" s="238"/>
      <c r="DC1042" s="238"/>
      <c r="DD1042" s="238"/>
      <c r="DE1042" s="238"/>
      <c r="DF1042" s="238"/>
      <c r="DG1042" s="238"/>
      <c r="DH1042" s="238"/>
      <c r="DI1042" s="238"/>
      <c r="DJ1042" s="238"/>
      <c r="DK1042" s="238"/>
      <c r="DL1042" s="238"/>
      <c r="DM1042" s="238"/>
      <c r="DN1042" s="238"/>
      <c r="DO1042" s="238"/>
      <c r="DP1042" s="238"/>
      <c r="DQ1042" s="238"/>
      <c r="DR1042" s="238"/>
      <c r="DS1042" s="238"/>
      <c r="DT1042" s="238"/>
      <c r="DU1042" s="238"/>
      <c r="DV1042" s="238"/>
      <c r="DW1042" s="238"/>
      <c r="DX1042" s="238"/>
      <c r="DY1042" s="238"/>
      <c r="DZ1042" s="238"/>
      <c r="EA1042" s="238"/>
      <c r="EB1042" s="238"/>
      <c r="EC1042" s="238"/>
      <c r="ED1042" s="238"/>
      <c r="EE1042" s="238"/>
      <c r="EF1042" s="238"/>
      <c r="EG1042" s="238"/>
      <c r="EH1042" s="238"/>
      <c r="EI1042" s="238"/>
      <c r="EJ1042" s="238"/>
      <c r="EK1042" s="238"/>
      <c r="EL1042" s="238"/>
      <c r="EM1042" s="238"/>
      <c r="EN1042" s="238"/>
      <c r="EO1042" s="238"/>
      <c r="EP1042" s="238"/>
      <c r="EQ1042" s="238"/>
      <c r="ER1042" s="238"/>
      <c r="ES1042" s="238"/>
      <c r="ET1042" s="238"/>
      <c r="EU1042" s="238"/>
      <c r="EV1042" s="238"/>
      <c r="EW1042" s="238"/>
      <c r="EX1042" s="238"/>
      <c r="EY1042" s="238"/>
      <c r="EZ1042" s="238"/>
      <c r="FA1042" s="238"/>
      <c r="FB1042" s="238"/>
      <c r="FC1042" s="238"/>
      <c r="FD1042" s="238"/>
      <c r="FE1042" s="238"/>
      <c r="FF1042" s="238"/>
      <c r="FG1042" s="238"/>
      <c r="FH1042" s="238"/>
      <c r="FI1042" s="238"/>
      <c r="FJ1042" s="238"/>
      <c r="FK1042" s="238"/>
      <c r="FL1042" s="238"/>
      <c r="FM1042" s="238"/>
      <c r="FN1042" s="238"/>
      <c r="FO1042" s="238"/>
      <c r="FP1042" s="238"/>
      <c r="FQ1042" s="238"/>
      <c r="FR1042" s="238"/>
      <c r="FS1042" s="238"/>
      <c r="FT1042" s="238"/>
      <c r="FU1042" s="238"/>
      <c r="FV1042" s="238"/>
      <c r="FW1042" s="238"/>
      <c r="FX1042" s="238"/>
      <c r="FY1042" s="238"/>
      <c r="FZ1042" s="238"/>
      <c r="GA1042" s="238"/>
      <c r="GB1042" s="238"/>
      <c r="GC1042" s="238"/>
      <c r="GD1042" s="238"/>
      <c r="GE1042" s="238"/>
      <c r="GF1042" s="238"/>
      <c r="GG1042" s="238"/>
      <c r="GH1042" s="238"/>
      <c r="GI1042" s="238"/>
      <c r="GJ1042" s="238"/>
      <c r="GK1042" s="238"/>
      <c r="GL1042" s="238"/>
      <c r="GM1042" s="238"/>
      <c r="GN1042" s="238"/>
      <c r="GO1042" s="238"/>
      <c r="GP1042" s="238"/>
      <c r="GQ1042" s="238"/>
      <c r="GR1042" s="238"/>
      <c r="GS1042" s="238"/>
      <c r="GT1042" s="238"/>
      <c r="GU1042" s="238"/>
      <c r="GV1042" s="238"/>
      <c r="GW1042" s="238"/>
      <c r="GX1042" s="238"/>
      <c r="GY1042" s="238"/>
      <c r="GZ1042" s="238"/>
      <c r="HA1042" s="238"/>
      <c r="HB1042" s="238"/>
      <c r="HC1042" s="238"/>
      <c r="HD1042" s="238"/>
      <c r="HE1042" s="238"/>
      <c r="HF1042" s="238"/>
      <c r="HG1042" s="238"/>
      <c r="HH1042" s="238"/>
      <c r="HI1042" s="238"/>
      <c r="HJ1042" s="238"/>
      <c r="HK1042" s="238"/>
      <c r="HL1042" s="238"/>
      <c r="HM1042" s="238"/>
      <c r="HN1042" s="238"/>
      <c r="HO1042" s="238"/>
      <c r="HP1042" s="238"/>
      <c r="HQ1042" s="238"/>
      <c r="HR1042" s="238"/>
      <c r="HS1042" s="238"/>
      <c r="HT1042" s="238"/>
      <c r="HU1042" s="238"/>
      <c r="HV1042" s="238"/>
      <c r="HW1042" s="238"/>
      <c r="HX1042" s="238"/>
      <c r="HY1042" s="238"/>
      <c r="HZ1042" s="238"/>
      <c r="IA1042" s="238"/>
      <c r="IB1042" s="238"/>
      <c r="IC1042" s="238"/>
      <c r="ID1042" s="238"/>
      <c r="IE1042" s="238"/>
      <c r="IF1042" s="238"/>
      <c r="IG1042" s="238"/>
      <c r="IH1042" s="238"/>
      <c r="II1042" s="238"/>
      <c r="IJ1042" s="238"/>
      <c r="IK1042" s="238"/>
      <c r="IL1042" s="238"/>
      <c r="IM1042" s="238"/>
      <c r="IN1042" s="238"/>
      <c r="IO1042" s="238"/>
      <c r="IP1042" s="238"/>
      <c r="IQ1042" s="238"/>
      <c r="IR1042" s="238"/>
      <c r="IS1042" s="238"/>
      <c r="IT1042" s="238"/>
      <c r="IU1042" s="238"/>
      <c r="IV1042" s="238"/>
      <c r="IW1042" s="238"/>
      <c r="IX1042" s="238"/>
      <c r="IY1042" s="238"/>
      <c r="IZ1042" s="238"/>
      <c r="JA1042" s="238"/>
      <c r="JB1042" s="238"/>
      <c r="JC1042" s="238"/>
      <c r="JD1042" s="238"/>
      <c r="JE1042" s="238"/>
      <c r="JF1042" s="238"/>
      <c r="JG1042" s="238"/>
      <c r="JH1042" s="238"/>
      <c r="JI1042" s="238"/>
      <c r="JJ1042" s="238"/>
      <c r="JK1042" s="238"/>
      <c r="JL1042" s="238"/>
    </row>
    <row r="1043" spans="1:272" s="791" customFormat="1" ht="38.1" customHeight="1" x14ac:dyDescent="0.25">
      <c r="A1043" s="738"/>
      <c r="B1043" s="1737">
        <v>1</v>
      </c>
      <c r="C1043" s="1195" t="s">
        <v>168</v>
      </c>
      <c r="D1043" s="1195"/>
      <c r="E1043" s="1290"/>
      <c r="F1043" s="1475">
        <f t="shared" si="836"/>
        <v>110388.94358974361</v>
      </c>
      <c r="G1043" s="1291">
        <f t="shared" si="842"/>
        <v>82793.307692307688</v>
      </c>
      <c r="H1043" s="1291">
        <f t="shared" si="842"/>
        <v>62060.105128205141</v>
      </c>
      <c r="I1043" s="1184">
        <f t="shared" si="840"/>
        <v>74.95787625594663</v>
      </c>
      <c r="J1043" s="1445"/>
      <c r="K1043" s="1445"/>
      <c r="L1043" s="1446"/>
      <c r="M1043" s="1446"/>
      <c r="N1043" s="1446"/>
      <c r="O1043" s="1446"/>
      <c r="P1043" s="1446"/>
      <c r="Q1043" s="1446"/>
      <c r="R1043" s="1184">
        <f t="shared" ref="R1043:AF1043" si="844">R993</f>
        <v>79099.384000000005</v>
      </c>
      <c r="S1043" s="1184">
        <f t="shared" ref="S1043:T1043" si="845">S993</f>
        <v>79099.384000000005</v>
      </c>
      <c r="T1043" s="1184">
        <f t="shared" si="845"/>
        <v>79099.384000000005</v>
      </c>
      <c r="U1043" s="1184">
        <f t="shared" ref="U1043:V1043" si="846">U993</f>
        <v>79099.384000000005</v>
      </c>
      <c r="V1043" s="1184">
        <f t="shared" si="846"/>
        <v>79099.384000000005</v>
      </c>
      <c r="W1043" s="1184">
        <f t="shared" ref="W1043:X1043" si="847">W993</f>
        <v>79099.384000000005</v>
      </c>
      <c r="X1043" s="1184">
        <f t="shared" si="847"/>
        <v>78249.065629999997</v>
      </c>
      <c r="Y1043" s="1184">
        <f t="shared" ref="Y1043:Z1043" si="848">Y993</f>
        <v>80844.446263333331</v>
      </c>
      <c r="Z1043" s="1184">
        <f t="shared" si="848"/>
        <v>80844.446263333331</v>
      </c>
      <c r="AA1043" s="1184">
        <f t="shared" si="844"/>
        <v>59512.371883333333</v>
      </c>
      <c r="AB1043" s="1184">
        <f t="shared" si="844"/>
        <v>58887.98199</v>
      </c>
      <c r="AC1043" s="1184">
        <f t="shared" si="844"/>
        <v>0</v>
      </c>
      <c r="AD1043" s="1184">
        <f t="shared" si="844"/>
        <v>-624.38989333333302</v>
      </c>
      <c r="AE1043" s="1184">
        <f t="shared" si="844"/>
        <v>-224.29598999999999</v>
      </c>
      <c r="AF1043" s="1184">
        <f t="shared" si="844"/>
        <v>58663.686000000002</v>
      </c>
      <c r="AG1043" s="1291">
        <f t="shared" si="843"/>
        <v>2466.4615384615386</v>
      </c>
      <c r="AH1043" s="1184">
        <f t="shared" si="843"/>
        <v>2171886.0799999991</v>
      </c>
      <c r="AI1043" s="1184">
        <f t="shared" si="843"/>
        <v>2171.8860799999993</v>
      </c>
      <c r="AJ1043" s="2438"/>
      <c r="AK1043" s="767"/>
      <c r="AL1043" s="238"/>
      <c r="AM1043" s="238"/>
      <c r="AN1043" s="238"/>
      <c r="AO1043" s="238"/>
      <c r="AP1043" s="238"/>
      <c r="AQ1043" s="238"/>
      <c r="AR1043" s="238"/>
      <c r="AS1043" s="238"/>
      <c r="AT1043" s="238"/>
      <c r="AU1043" s="238"/>
      <c r="AV1043" s="238"/>
      <c r="AW1043" s="238"/>
      <c r="AX1043" s="238"/>
      <c r="AY1043" s="238"/>
      <c r="AZ1043" s="238"/>
      <c r="BA1043" s="238"/>
      <c r="BB1043" s="238"/>
      <c r="BC1043" s="238"/>
      <c r="BD1043" s="238"/>
      <c r="BE1043" s="238"/>
      <c r="BF1043" s="238"/>
      <c r="BG1043" s="238"/>
      <c r="BH1043" s="238"/>
      <c r="BI1043" s="238"/>
      <c r="BJ1043" s="238"/>
      <c r="BK1043" s="238"/>
      <c r="BL1043" s="238"/>
      <c r="BM1043" s="238"/>
      <c r="BN1043" s="238"/>
      <c r="BO1043" s="238"/>
      <c r="BP1043" s="238"/>
      <c r="BQ1043" s="238"/>
      <c r="BR1043" s="238"/>
      <c r="BS1043" s="238"/>
      <c r="BT1043" s="238"/>
      <c r="BU1043" s="238"/>
      <c r="BV1043" s="238"/>
      <c r="BW1043" s="238"/>
      <c r="BX1043" s="238"/>
      <c r="BY1043" s="238"/>
      <c r="BZ1043" s="238"/>
      <c r="CA1043" s="238"/>
      <c r="CB1043" s="238"/>
      <c r="CC1043" s="238"/>
      <c r="CD1043" s="238"/>
      <c r="CE1043" s="238"/>
      <c r="CF1043" s="238"/>
      <c r="CG1043" s="238"/>
      <c r="CH1043" s="238"/>
      <c r="CI1043" s="238"/>
      <c r="CJ1043" s="238"/>
      <c r="CK1043" s="238"/>
      <c r="CL1043" s="238"/>
      <c r="CM1043" s="238"/>
      <c r="CN1043" s="238"/>
      <c r="CO1043" s="238"/>
      <c r="CP1043" s="238"/>
      <c r="CQ1043" s="238"/>
      <c r="CR1043" s="238"/>
      <c r="CS1043" s="238"/>
      <c r="CT1043" s="238"/>
      <c r="CU1043" s="238"/>
      <c r="CV1043" s="238"/>
      <c r="CW1043" s="238"/>
      <c r="CX1043" s="238"/>
      <c r="CY1043" s="238"/>
      <c r="CZ1043" s="238"/>
      <c r="DA1043" s="238"/>
      <c r="DB1043" s="238"/>
      <c r="DC1043" s="238"/>
      <c r="DD1043" s="238"/>
      <c r="DE1043" s="238"/>
      <c r="DF1043" s="238"/>
      <c r="DG1043" s="238"/>
      <c r="DH1043" s="238"/>
      <c r="DI1043" s="238"/>
      <c r="DJ1043" s="238"/>
      <c r="DK1043" s="238"/>
      <c r="DL1043" s="238"/>
      <c r="DM1043" s="238"/>
      <c r="DN1043" s="238"/>
      <c r="DO1043" s="238"/>
      <c r="DP1043" s="238"/>
      <c r="DQ1043" s="238"/>
      <c r="DR1043" s="238"/>
      <c r="DS1043" s="238"/>
      <c r="DT1043" s="238"/>
      <c r="DU1043" s="238"/>
      <c r="DV1043" s="238"/>
      <c r="DW1043" s="238"/>
      <c r="DX1043" s="238"/>
      <c r="DY1043" s="238"/>
      <c r="DZ1043" s="238"/>
      <c r="EA1043" s="238"/>
      <c r="EB1043" s="238"/>
      <c r="EC1043" s="238"/>
      <c r="ED1043" s="238"/>
      <c r="EE1043" s="238"/>
      <c r="EF1043" s="238"/>
      <c r="EG1043" s="238"/>
      <c r="EH1043" s="238"/>
      <c r="EI1043" s="238"/>
      <c r="EJ1043" s="238"/>
      <c r="EK1043" s="238"/>
      <c r="EL1043" s="238"/>
      <c r="EM1043" s="238"/>
      <c r="EN1043" s="238"/>
      <c r="EO1043" s="238"/>
      <c r="EP1043" s="238"/>
      <c r="EQ1043" s="238"/>
      <c r="ER1043" s="238"/>
      <c r="ES1043" s="238"/>
      <c r="ET1043" s="238"/>
      <c r="EU1043" s="238"/>
      <c r="EV1043" s="238"/>
      <c r="EW1043" s="238"/>
      <c r="EX1043" s="238"/>
      <c r="EY1043" s="238"/>
      <c r="EZ1043" s="238"/>
      <c r="FA1043" s="238"/>
      <c r="FB1043" s="238"/>
      <c r="FC1043" s="238"/>
      <c r="FD1043" s="238"/>
      <c r="FE1043" s="238"/>
      <c r="FF1043" s="238"/>
      <c r="FG1043" s="238"/>
      <c r="FH1043" s="238"/>
      <c r="FI1043" s="238"/>
      <c r="FJ1043" s="238"/>
      <c r="FK1043" s="238"/>
      <c r="FL1043" s="238"/>
      <c r="FM1043" s="238"/>
      <c r="FN1043" s="238"/>
      <c r="FO1043" s="238"/>
      <c r="FP1043" s="238"/>
      <c r="FQ1043" s="238"/>
      <c r="FR1043" s="238"/>
      <c r="FS1043" s="238"/>
      <c r="FT1043" s="238"/>
      <c r="FU1043" s="238"/>
      <c r="FV1043" s="238"/>
      <c r="FW1043" s="238"/>
      <c r="FX1043" s="238"/>
      <c r="FY1043" s="238"/>
      <c r="FZ1043" s="238"/>
      <c r="GA1043" s="238"/>
      <c r="GB1043" s="238"/>
      <c r="GC1043" s="238"/>
      <c r="GD1043" s="238"/>
      <c r="GE1043" s="238"/>
      <c r="GF1043" s="238"/>
      <c r="GG1043" s="238"/>
      <c r="GH1043" s="238"/>
      <c r="GI1043" s="238"/>
      <c r="GJ1043" s="238"/>
      <c r="GK1043" s="238"/>
      <c r="GL1043" s="238"/>
      <c r="GM1043" s="238"/>
      <c r="GN1043" s="238"/>
      <c r="GO1043" s="238"/>
      <c r="GP1043" s="238"/>
      <c r="GQ1043" s="238"/>
      <c r="GR1043" s="238"/>
      <c r="GS1043" s="238"/>
      <c r="GT1043" s="238"/>
      <c r="GU1043" s="238"/>
      <c r="GV1043" s="238"/>
      <c r="GW1043" s="238"/>
      <c r="GX1043" s="238"/>
      <c r="GY1043" s="238"/>
      <c r="GZ1043" s="238"/>
      <c r="HA1043" s="238"/>
      <c r="HB1043" s="238"/>
      <c r="HC1043" s="238"/>
      <c r="HD1043" s="238"/>
      <c r="HE1043" s="238"/>
      <c r="HF1043" s="238"/>
      <c r="HG1043" s="238"/>
      <c r="HH1043" s="238"/>
      <c r="HI1043" s="238"/>
      <c r="HJ1043" s="238"/>
      <c r="HK1043" s="238"/>
      <c r="HL1043" s="238"/>
      <c r="HM1043" s="238"/>
      <c r="HN1043" s="238"/>
      <c r="HO1043" s="238"/>
      <c r="HP1043" s="238"/>
      <c r="HQ1043" s="238"/>
      <c r="HR1043" s="238"/>
      <c r="HS1043" s="238"/>
      <c r="HT1043" s="238"/>
      <c r="HU1043" s="238"/>
      <c r="HV1043" s="238"/>
      <c r="HW1043" s="238"/>
      <c r="HX1043" s="238"/>
      <c r="HY1043" s="238"/>
      <c r="HZ1043" s="238"/>
      <c r="IA1043" s="238"/>
      <c r="IB1043" s="238"/>
      <c r="IC1043" s="238"/>
      <c r="ID1043" s="238"/>
      <c r="IE1043" s="238"/>
      <c r="IF1043" s="238"/>
      <c r="IG1043" s="238"/>
      <c r="IH1043" s="238"/>
      <c r="II1043" s="238"/>
      <c r="IJ1043" s="238"/>
      <c r="IK1043" s="238"/>
      <c r="IL1043" s="238"/>
      <c r="IM1043" s="238"/>
      <c r="IN1043" s="238"/>
      <c r="IO1043" s="238"/>
      <c r="IP1043" s="238"/>
      <c r="IQ1043" s="238"/>
      <c r="IR1043" s="238"/>
      <c r="IS1043" s="238"/>
      <c r="IT1043" s="238"/>
      <c r="IU1043" s="238"/>
      <c r="IV1043" s="238"/>
      <c r="IW1043" s="238"/>
      <c r="IX1043" s="238"/>
      <c r="IY1043" s="238"/>
      <c r="IZ1043" s="238"/>
      <c r="JA1043" s="238"/>
      <c r="JB1043" s="238"/>
      <c r="JC1043" s="238"/>
      <c r="JD1043" s="238"/>
      <c r="JE1043" s="238"/>
      <c r="JF1043" s="238"/>
      <c r="JG1043" s="238"/>
      <c r="JH1043" s="238"/>
      <c r="JI1043" s="238"/>
      <c r="JJ1043" s="238"/>
      <c r="JK1043" s="238"/>
      <c r="JL1043" s="238"/>
    </row>
    <row r="1044" spans="1:272" s="791" customFormat="1" ht="38.1" customHeight="1" x14ac:dyDescent="0.25">
      <c r="A1044" s="738"/>
      <c r="B1044" s="1737">
        <v>1</v>
      </c>
      <c r="C1044" s="1343" t="s">
        <v>307</v>
      </c>
      <c r="D1044" s="1343"/>
      <c r="E1044" s="1183"/>
      <c r="F1044" s="2236"/>
      <c r="G1044" s="1184"/>
      <c r="H1044" s="1184"/>
      <c r="I1044" s="1184"/>
      <c r="J1044" s="1445"/>
      <c r="K1044" s="1445"/>
      <c r="L1044" s="1446"/>
      <c r="M1044" s="1446"/>
      <c r="N1044" s="1446"/>
      <c r="O1044" s="1446"/>
      <c r="P1044" s="1446"/>
      <c r="Q1044" s="1446"/>
      <c r="R1044" s="1184"/>
      <c r="S1044" s="1184"/>
      <c r="T1044" s="1184"/>
      <c r="U1044" s="1184"/>
      <c r="V1044" s="1184"/>
      <c r="W1044" s="1184"/>
      <c r="X1044" s="1184"/>
      <c r="Y1044" s="1184"/>
      <c r="Z1044" s="1184"/>
      <c r="AA1044" s="1599"/>
      <c r="AB1044" s="1184"/>
      <c r="AC1044" s="1184"/>
      <c r="AD1044" s="1184"/>
      <c r="AE1044" s="1447"/>
      <c r="AF1044" s="1184"/>
      <c r="AG1044" s="1184"/>
      <c r="AH1044" s="1184"/>
      <c r="AI1044" s="1184"/>
      <c r="AJ1044" s="2438"/>
      <c r="AK1044" s="767"/>
      <c r="AL1044" s="238"/>
      <c r="AM1044" s="238"/>
      <c r="AN1044" s="238"/>
      <c r="AO1044" s="238"/>
      <c r="AP1044" s="238"/>
      <c r="AQ1044" s="238"/>
      <c r="AR1044" s="238"/>
      <c r="AS1044" s="238"/>
      <c r="AT1044" s="238"/>
      <c r="AU1044" s="238"/>
      <c r="AV1044" s="238"/>
      <c r="AW1044" s="238"/>
      <c r="AX1044" s="238"/>
      <c r="AY1044" s="238"/>
      <c r="AZ1044" s="238"/>
      <c r="BA1044" s="238"/>
      <c r="BB1044" s="238"/>
      <c r="BC1044" s="238"/>
      <c r="BD1044" s="238"/>
      <c r="BE1044" s="238"/>
      <c r="BF1044" s="238"/>
      <c r="BG1044" s="238"/>
      <c r="BH1044" s="238"/>
      <c r="BI1044" s="238"/>
      <c r="BJ1044" s="238"/>
      <c r="BK1044" s="238"/>
      <c r="BL1044" s="238"/>
      <c r="BM1044" s="238"/>
      <c r="BN1044" s="238"/>
      <c r="BO1044" s="238"/>
      <c r="BP1044" s="238"/>
      <c r="BQ1044" s="238"/>
      <c r="BR1044" s="238"/>
      <c r="BS1044" s="238"/>
      <c r="BT1044" s="238"/>
      <c r="BU1044" s="238"/>
      <c r="BV1044" s="238"/>
      <c r="BW1044" s="238"/>
      <c r="BX1044" s="238"/>
      <c r="BY1044" s="238"/>
      <c r="BZ1044" s="238"/>
      <c r="CA1044" s="238"/>
      <c r="CB1044" s="238"/>
      <c r="CC1044" s="238"/>
      <c r="CD1044" s="238"/>
      <c r="CE1044" s="238"/>
      <c r="CF1044" s="238"/>
      <c r="CG1044" s="238"/>
      <c r="CH1044" s="238"/>
      <c r="CI1044" s="238"/>
      <c r="CJ1044" s="238"/>
      <c r="CK1044" s="238"/>
      <c r="CL1044" s="238"/>
      <c r="CM1044" s="238"/>
      <c r="CN1044" s="238"/>
      <c r="CO1044" s="238"/>
      <c r="CP1044" s="238"/>
      <c r="CQ1044" s="238"/>
      <c r="CR1044" s="238"/>
      <c r="CS1044" s="238"/>
      <c r="CT1044" s="238"/>
      <c r="CU1044" s="238"/>
      <c r="CV1044" s="238"/>
      <c r="CW1044" s="238"/>
      <c r="CX1044" s="238"/>
      <c r="CY1044" s="238"/>
      <c r="CZ1044" s="238"/>
      <c r="DA1044" s="238"/>
      <c r="DB1044" s="238"/>
      <c r="DC1044" s="238"/>
      <c r="DD1044" s="238"/>
      <c r="DE1044" s="238"/>
      <c r="DF1044" s="238"/>
      <c r="DG1044" s="238"/>
      <c r="DH1044" s="238"/>
      <c r="DI1044" s="238"/>
      <c r="DJ1044" s="238"/>
      <c r="DK1044" s="238"/>
      <c r="DL1044" s="238"/>
      <c r="DM1044" s="238"/>
      <c r="DN1044" s="238"/>
      <c r="DO1044" s="238"/>
      <c r="DP1044" s="238"/>
      <c r="DQ1044" s="238"/>
      <c r="DR1044" s="238"/>
      <c r="DS1044" s="238"/>
      <c r="DT1044" s="238"/>
      <c r="DU1044" s="238"/>
      <c r="DV1044" s="238"/>
      <c r="DW1044" s="238"/>
      <c r="DX1044" s="238"/>
      <c r="DY1044" s="238"/>
      <c r="DZ1044" s="238"/>
      <c r="EA1044" s="238"/>
      <c r="EB1044" s="238"/>
      <c r="EC1044" s="238"/>
      <c r="ED1044" s="238"/>
      <c r="EE1044" s="238"/>
      <c r="EF1044" s="238"/>
      <c r="EG1044" s="238"/>
      <c r="EH1044" s="238"/>
      <c r="EI1044" s="238"/>
      <c r="EJ1044" s="238"/>
      <c r="EK1044" s="238"/>
      <c r="EL1044" s="238"/>
      <c r="EM1044" s="238"/>
      <c r="EN1044" s="238"/>
      <c r="EO1044" s="238"/>
      <c r="EP1044" s="238"/>
      <c r="EQ1044" s="238"/>
      <c r="ER1044" s="238"/>
      <c r="ES1044" s="238"/>
      <c r="ET1044" s="238"/>
      <c r="EU1044" s="238"/>
      <c r="EV1044" s="238"/>
      <c r="EW1044" s="238"/>
      <c r="EX1044" s="238"/>
      <c r="EY1044" s="238"/>
      <c r="EZ1044" s="238"/>
      <c r="FA1044" s="238"/>
      <c r="FB1044" s="238"/>
      <c r="FC1044" s="238"/>
      <c r="FD1044" s="238"/>
      <c r="FE1044" s="238"/>
      <c r="FF1044" s="238"/>
      <c r="FG1044" s="238"/>
      <c r="FH1044" s="238"/>
      <c r="FI1044" s="238"/>
      <c r="FJ1044" s="238"/>
      <c r="FK1044" s="238"/>
      <c r="FL1044" s="238"/>
      <c r="FM1044" s="238"/>
      <c r="FN1044" s="238"/>
      <c r="FO1044" s="238"/>
      <c r="FP1044" s="238"/>
      <c r="FQ1044" s="238"/>
      <c r="FR1044" s="238"/>
      <c r="FS1044" s="238"/>
      <c r="FT1044" s="238"/>
      <c r="FU1044" s="238"/>
      <c r="FV1044" s="238"/>
      <c r="FW1044" s="238"/>
      <c r="FX1044" s="238"/>
      <c r="FY1044" s="238"/>
      <c r="FZ1044" s="238"/>
      <c r="GA1044" s="238"/>
      <c r="GB1044" s="238"/>
      <c r="GC1044" s="238"/>
      <c r="GD1044" s="238"/>
      <c r="GE1044" s="238"/>
      <c r="GF1044" s="238"/>
      <c r="GG1044" s="238"/>
      <c r="GH1044" s="238"/>
      <c r="GI1044" s="238"/>
      <c r="GJ1044" s="238"/>
      <c r="GK1044" s="238"/>
      <c r="GL1044" s="238"/>
      <c r="GM1044" s="238"/>
      <c r="GN1044" s="238"/>
      <c r="GO1044" s="238"/>
      <c r="GP1044" s="238"/>
      <c r="GQ1044" s="238"/>
      <c r="GR1044" s="238"/>
      <c r="GS1044" s="238"/>
      <c r="GT1044" s="238"/>
      <c r="GU1044" s="238"/>
      <c r="GV1044" s="238"/>
      <c r="GW1044" s="238"/>
      <c r="GX1044" s="238"/>
      <c r="GY1044" s="238"/>
      <c r="GZ1044" s="238"/>
      <c r="HA1044" s="238"/>
      <c r="HB1044" s="238"/>
      <c r="HC1044" s="238"/>
      <c r="HD1044" s="238"/>
      <c r="HE1044" s="238"/>
      <c r="HF1044" s="238"/>
      <c r="HG1044" s="238"/>
      <c r="HH1044" s="238"/>
      <c r="HI1044" s="238"/>
      <c r="HJ1044" s="238"/>
      <c r="HK1044" s="238"/>
      <c r="HL1044" s="238"/>
      <c r="HM1044" s="238"/>
      <c r="HN1044" s="238"/>
      <c r="HO1044" s="238"/>
      <c r="HP1044" s="238"/>
      <c r="HQ1044" s="238"/>
      <c r="HR1044" s="238"/>
      <c r="HS1044" s="238"/>
      <c r="HT1044" s="238"/>
      <c r="HU1044" s="238"/>
      <c r="HV1044" s="238"/>
      <c r="HW1044" s="238"/>
      <c r="HX1044" s="238"/>
      <c r="HY1044" s="238"/>
      <c r="HZ1044" s="238"/>
      <c r="IA1044" s="238"/>
      <c r="IB1044" s="238"/>
      <c r="IC1044" s="238"/>
      <c r="ID1044" s="238"/>
      <c r="IE1044" s="238"/>
      <c r="IF1044" s="238"/>
      <c r="IG1044" s="238"/>
      <c r="IH1044" s="238"/>
      <c r="II1044" s="238"/>
      <c r="IJ1044" s="238"/>
      <c r="IK1044" s="238"/>
      <c r="IL1044" s="238"/>
      <c r="IM1044" s="238"/>
      <c r="IN1044" s="238"/>
      <c r="IO1044" s="238"/>
      <c r="IP1044" s="238"/>
      <c r="IQ1044" s="238"/>
      <c r="IR1044" s="238"/>
      <c r="IS1044" s="238"/>
      <c r="IT1044" s="238"/>
      <c r="IU1044" s="238"/>
      <c r="IV1044" s="238"/>
      <c r="IW1044" s="238"/>
      <c r="IX1044" s="238"/>
      <c r="IY1044" s="238"/>
      <c r="IZ1044" s="238"/>
      <c r="JA1044" s="238"/>
      <c r="JB1044" s="238"/>
      <c r="JC1044" s="238"/>
      <c r="JD1044" s="238"/>
      <c r="JE1044" s="238"/>
      <c r="JF1044" s="238"/>
      <c r="JG1044" s="238"/>
      <c r="JH1044" s="238"/>
      <c r="JI1044" s="238"/>
      <c r="JJ1044" s="238"/>
      <c r="JK1044" s="238"/>
      <c r="JL1044" s="238"/>
    </row>
    <row r="1045" spans="1:272" s="791" customFormat="1" ht="38.1" customHeight="1" x14ac:dyDescent="0.25">
      <c r="A1045" s="738"/>
      <c r="B1045" s="1737">
        <v>1</v>
      </c>
      <c r="C1045" s="1183" t="s">
        <v>198</v>
      </c>
      <c r="D1045" s="1183"/>
      <c r="E1045" s="1183"/>
      <c r="F1045" s="2236">
        <f>F995</f>
        <v>12394</v>
      </c>
      <c r="G1045" s="1184">
        <f>G995</f>
        <v>9296</v>
      </c>
      <c r="H1045" s="1184">
        <f>H995</f>
        <v>8684</v>
      </c>
      <c r="I1045" s="1184">
        <f>I995</f>
        <v>93.416523235800341</v>
      </c>
      <c r="J1045" s="1445"/>
      <c r="K1045" s="1445"/>
      <c r="L1045" s="1446"/>
      <c r="M1045" s="1446"/>
      <c r="N1045" s="1446"/>
      <c r="O1045" s="1446"/>
      <c r="P1045" s="1446"/>
      <c r="Q1045" s="1446"/>
      <c r="R1045" s="1184"/>
      <c r="S1045" s="1184"/>
      <c r="T1045" s="1184"/>
      <c r="U1045" s="1184"/>
      <c r="V1045" s="1184"/>
      <c r="W1045" s="1184"/>
      <c r="X1045" s="1184"/>
      <c r="Y1045" s="1184"/>
      <c r="Z1045" s="1184"/>
      <c r="AA1045" s="1599"/>
      <c r="AB1045" s="1184"/>
      <c r="AC1045" s="1184"/>
      <c r="AD1045" s="1184"/>
      <c r="AE1045" s="1447"/>
      <c r="AF1045" s="1184"/>
      <c r="AG1045" s="1184">
        <f t="shared" ref="AG1045:AG1060" si="849">AG995</f>
        <v>21</v>
      </c>
      <c r="AH1045" s="1184">
        <f t="shared" ref="AH1045:AI1045" si="850">AH995</f>
        <v>21193.420000000002</v>
      </c>
      <c r="AI1045" s="1184">
        <f t="shared" si="850"/>
        <v>21.193420000000003</v>
      </c>
      <c r="AJ1045" s="2438"/>
      <c r="AK1045" s="767"/>
      <c r="AL1045" s="238"/>
      <c r="AM1045" s="238"/>
      <c r="AN1045" s="238"/>
      <c r="AO1045" s="238"/>
      <c r="AP1045" s="238"/>
      <c r="AQ1045" s="238"/>
      <c r="AR1045" s="238"/>
      <c r="AS1045" s="238"/>
      <c r="AT1045" s="238"/>
      <c r="AU1045" s="238"/>
      <c r="AV1045" s="238"/>
      <c r="AW1045" s="238"/>
      <c r="AX1045" s="238"/>
      <c r="AY1045" s="238"/>
      <c r="AZ1045" s="238"/>
      <c r="BA1045" s="238"/>
      <c r="BB1045" s="238"/>
      <c r="BC1045" s="238"/>
      <c r="BD1045" s="238"/>
      <c r="BE1045" s="238"/>
      <c r="BF1045" s="238"/>
      <c r="BG1045" s="238"/>
      <c r="BH1045" s="238"/>
      <c r="BI1045" s="238"/>
      <c r="BJ1045" s="238"/>
      <c r="BK1045" s="238"/>
      <c r="BL1045" s="238"/>
      <c r="BM1045" s="238"/>
      <c r="BN1045" s="238"/>
      <c r="BO1045" s="238"/>
      <c r="BP1045" s="238"/>
      <c r="BQ1045" s="238"/>
      <c r="BR1045" s="238"/>
      <c r="BS1045" s="238"/>
      <c r="BT1045" s="238"/>
      <c r="BU1045" s="238"/>
      <c r="BV1045" s="238"/>
      <c r="BW1045" s="238"/>
      <c r="BX1045" s="238"/>
      <c r="BY1045" s="238"/>
      <c r="BZ1045" s="238"/>
      <c r="CA1045" s="238"/>
      <c r="CB1045" s="238"/>
      <c r="CC1045" s="238"/>
      <c r="CD1045" s="238"/>
      <c r="CE1045" s="238"/>
      <c r="CF1045" s="238"/>
      <c r="CG1045" s="238"/>
      <c r="CH1045" s="238"/>
      <c r="CI1045" s="238"/>
      <c r="CJ1045" s="238"/>
      <c r="CK1045" s="238"/>
      <c r="CL1045" s="238"/>
      <c r="CM1045" s="238"/>
      <c r="CN1045" s="238"/>
      <c r="CO1045" s="238"/>
      <c r="CP1045" s="238"/>
      <c r="CQ1045" s="238"/>
      <c r="CR1045" s="238"/>
      <c r="CS1045" s="238"/>
      <c r="CT1045" s="238"/>
      <c r="CU1045" s="238"/>
      <c r="CV1045" s="238"/>
      <c r="CW1045" s="238"/>
      <c r="CX1045" s="238"/>
      <c r="CY1045" s="238"/>
      <c r="CZ1045" s="238"/>
      <c r="DA1045" s="238"/>
      <c r="DB1045" s="238"/>
      <c r="DC1045" s="238"/>
      <c r="DD1045" s="238"/>
      <c r="DE1045" s="238"/>
      <c r="DF1045" s="238"/>
      <c r="DG1045" s="238"/>
      <c r="DH1045" s="238"/>
      <c r="DI1045" s="238"/>
      <c r="DJ1045" s="238"/>
      <c r="DK1045" s="238"/>
      <c r="DL1045" s="238"/>
      <c r="DM1045" s="238"/>
      <c r="DN1045" s="238"/>
      <c r="DO1045" s="238"/>
      <c r="DP1045" s="238"/>
      <c r="DQ1045" s="238"/>
      <c r="DR1045" s="238"/>
      <c r="DS1045" s="238"/>
      <c r="DT1045" s="238"/>
      <c r="DU1045" s="238"/>
      <c r="DV1045" s="238"/>
      <c r="DW1045" s="238"/>
      <c r="DX1045" s="238"/>
      <c r="DY1045" s="238"/>
      <c r="DZ1045" s="238"/>
      <c r="EA1045" s="238"/>
      <c r="EB1045" s="238"/>
      <c r="EC1045" s="238"/>
      <c r="ED1045" s="238"/>
      <c r="EE1045" s="238"/>
      <c r="EF1045" s="238"/>
      <c r="EG1045" s="238"/>
      <c r="EH1045" s="238"/>
      <c r="EI1045" s="238"/>
      <c r="EJ1045" s="238"/>
      <c r="EK1045" s="238"/>
      <c r="EL1045" s="238"/>
      <c r="EM1045" s="238"/>
      <c r="EN1045" s="238"/>
      <c r="EO1045" s="238"/>
      <c r="EP1045" s="238"/>
      <c r="EQ1045" s="238"/>
      <c r="ER1045" s="238"/>
      <c r="ES1045" s="238"/>
      <c r="ET1045" s="238"/>
      <c r="EU1045" s="238"/>
      <c r="EV1045" s="238"/>
      <c r="EW1045" s="238"/>
      <c r="EX1045" s="238"/>
      <c r="EY1045" s="238"/>
      <c r="EZ1045" s="238"/>
      <c r="FA1045" s="238"/>
      <c r="FB1045" s="238"/>
      <c r="FC1045" s="238"/>
      <c r="FD1045" s="238"/>
      <c r="FE1045" s="238"/>
      <c r="FF1045" s="238"/>
      <c r="FG1045" s="238"/>
      <c r="FH1045" s="238"/>
      <c r="FI1045" s="238"/>
      <c r="FJ1045" s="238"/>
      <c r="FK1045" s="238"/>
      <c r="FL1045" s="238"/>
      <c r="FM1045" s="238"/>
      <c r="FN1045" s="238"/>
      <c r="FO1045" s="238"/>
      <c r="FP1045" s="238"/>
      <c r="FQ1045" s="238"/>
      <c r="FR1045" s="238"/>
      <c r="FS1045" s="238"/>
      <c r="FT1045" s="238"/>
      <c r="FU1045" s="238"/>
      <c r="FV1045" s="238"/>
      <c r="FW1045" s="238"/>
      <c r="FX1045" s="238"/>
      <c r="FY1045" s="238"/>
      <c r="FZ1045" s="238"/>
      <c r="GA1045" s="238"/>
      <c r="GB1045" s="238"/>
      <c r="GC1045" s="238"/>
      <c r="GD1045" s="238"/>
      <c r="GE1045" s="238"/>
      <c r="GF1045" s="238"/>
      <c r="GG1045" s="238"/>
      <c r="GH1045" s="238"/>
      <c r="GI1045" s="238"/>
      <c r="GJ1045" s="238"/>
      <c r="GK1045" s="238"/>
      <c r="GL1045" s="238"/>
      <c r="GM1045" s="238"/>
      <c r="GN1045" s="238"/>
      <c r="GO1045" s="238"/>
      <c r="GP1045" s="238"/>
      <c r="GQ1045" s="238"/>
      <c r="GR1045" s="238"/>
      <c r="GS1045" s="238"/>
      <c r="GT1045" s="238"/>
      <c r="GU1045" s="238"/>
      <c r="GV1045" s="238"/>
      <c r="GW1045" s="238"/>
      <c r="GX1045" s="238"/>
      <c r="GY1045" s="238"/>
      <c r="GZ1045" s="238"/>
      <c r="HA1045" s="238"/>
      <c r="HB1045" s="238"/>
      <c r="HC1045" s="238"/>
      <c r="HD1045" s="238"/>
      <c r="HE1045" s="238"/>
      <c r="HF1045" s="238"/>
      <c r="HG1045" s="238"/>
      <c r="HH1045" s="238"/>
      <c r="HI1045" s="238"/>
      <c r="HJ1045" s="238"/>
      <c r="HK1045" s="238"/>
      <c r="HL1045" s="238"/>
      <c r="HM1045" s="238"/>
      <c r="HN1045" s="238"/>
      <c r="HO1045" s="238"/>
      <c r="HP1045" s="238"/>
      <c r="HQ1045" s="238"/>
      <c r="HR1045" s="238"/>
      <c r="HS1045" s="238"/>
      <c r="HT1045" s="238"/>
      <c r="HU1045" s="238"/>
      <c r="HV1045" s="238"/>
      <c r="HW1045" s="238"/>
      <c r="HX1045" s="238"/>
      <c r="HY1045" s="238"/>
      <c r="HZ1045" s="238"/>
      <c r="IA1045" s="238"/>
      <c r="IB1045" s="238"/>
      <c r="IC1045" s="238"/>
      <c r="ID1045" s="238"/>
      <c r="IE1045" s="238"/>
      <c r="IF1045" s="238"/>
      <c r="IG1045" s="238"/>
      <c r="IH1045" s="238"/>
      <c r="II1045" s="238"/>
      <c r="IJ1045" s="238"/>
      <c r="IK1045" s="238"/>
      <c r="IL1045" s="238"/>
      <c r="IM1045" s="238"/>
      <c r="IN1045" s="238"/>
      <c r="IO1045" s="238"/>
      <c r="IP1045" s="238"/>
      <c r="IQ1045" s="238"/>
      <c r="IR1045" s="238"/>
      <c r="IS1045" s="238"/>
      <c r="IT1045" s="238"/>
      <c r="IU1045" s="238"/>
      <c r="IV1045" s="238"/>
      <c r="IW1045" s="238"/>
      <c r="IX1045" s="238"/>
      <c r="IY1045" s="238"/>
      <c r="IZ1045" s="238"/>
      <c r="JA1045" s="238"/>
      <c r="JB1045" s="238"/>
      <c r="JC1045" s="238"/>
      <c r="JD1045" s="238"/>
      <c r="JE1045" s="238"/>
      <c r="JF1045" s="238"/>
      <c r="JG1045" s="238"/>
      <c r="JH1045" s="238"/>
      <c r="JI1045" s="238"/>
      <c r="JJ1045" s="238"/>
      <c r="JK1045" s="238"/>
      <c r="JL1045" s="238"/>
    </row>
    <row r="1046" spans="1:272" s="791" customFormat="1" ht="38.1" customHeight="1" x14ac:dyDescent="0.25">
      <c r="A1046" s="738"/>
      <c r="B1046" s="1737">
        <v>1</v>
      </c>
      <c r="C1046" s="1183" t="s">
        <v>303</v>
      </c>
      <c r="D1046" s="1183"/>
      <c r="E1046" s="1183"/>
      <c r="F1046" s="2236">
        <f t="shared" ref="F1046:H1060" si="851">F996</f>
        <v>0</v>
      </c>
      <c r="G1046" s="1184">
        <f t="shared" si="851"/>
        <v>0</v>
      </c>
      <c r="H1046" s="1184">
        <f t="shared" si="851"/>
        <v>0</v>
      </c>
      <c r="I1046" s="1184"/>
      <c r="J1046" s="1445"/>
      <c r="K1046" s="1445"/>
      <c r="L1046" s="1446"/>
      <c r="M1046" s="1446"/>
      <c r="N1046" s="1446"/>
      <c r="O1046" s="1446"/>
      <c r="P1046" s="1446"/>
      <c r="Q1046" s="1446"/>
      <c r="R1046" s="1184"/>
      <c r="S1046" s="1184"/>
      <c r="T1046" s="1184"/>
      <c r="U1046" s="1184"/>
      <c r="V1046" s="1184"/>
      <c r="W1046" s="1184"/>
      <c r="X1046" s="1184"/>
      <c r="Y1046" s="1184"/>
      <c r="Z1046" s="1184"/>
      <c r="AA1046" s="1599"/>
      <c r="AB1046" s="1184"/>
      <c r="AC1046" s="1184"/>
      <c r="AD1046" s="1184"/>
      <c r="AE1046" s="1447"/>
      <c r="AF1046" s="1184"/>
      <c r="AG1046" s="1184">
        <f t="shared" si="849"/>
        <v>0</v>
      </c>
      <c r="AH1046" s="1184">
        <f t="shared" ref="AH1046:AI1060" si="852">AH996</f>
        <v>0</v>
      </c>
      <c r="AI1046" s="1184">
        <f t="shared" si="852"/>
        <v>0</v>
      </c>
      <c r="AJ1046" s="2438"/>
      <c r="AK1046" s="767"/>
      <c r="AL1046" s="238"/>
      <c r="AM1046" s="238"/>
      <c r="AN1046" s="238"/>
      <c r="AO1046" s="238"/>
      <c r="AP1046" s="238"/>
      <c r="AQ1046" s="238"/>
      <c r="AR1046" s="238"/>
      <c r="AS1046" s="238"/>
      <c r="AT1046" s="238"/>
      <c r="AU1046" s="238"/>
      <c r="AV1046" s="238"/>
      <c r="AW1046" s="238"/>
      <c r="AX1046" s="238"/>
      <c r="AY1046" s="238"/>
      <c r="AZ1046" s="238"/>
      <c r="BA1046" s="238"/>
      <c r="BB1046" s="238"/>
      <c r="BC1046" s="238"/>
      <c r="BD1046" s="238"/>
      <c r="BE1046" s="238"/>
      <c r="BF1046" s="238"/>
      <c r="BG1046" s="238"/>
      <c r="BH1046" s="238"/>
      <c r="BI1046" s="238"/>
      <c r="BJ1046" s="238"/>
      <c r="BK1046" s="238"/>
      <c r="BL1046" s="238"/>
      <c r="BM1046" s="238"/>
      <c r="BN1046" s="238"/>
      <c r="BO1046" s="238"/>
      <c r="BP1046" s="238"/>
      <c r="BQ1046" s="238"/>
      <c r="BR1046" s="238"/>
      <c r="BS1046" s="238"/>
      <c r="BT1046" s="238"/>
      <c r="BU1046" s="238"/>
      <c r="BV1046" s="238"/>
      <c r="BW1046" s="238"/>
      <c r="BX1046" s="238"/>
      <c r="BY1046" s="238"/>
      <c r="BZ1046" s="238"/>
      <c r="CA1046" s="238"/>
      <c r="CB1046" s="238"/>
      <c r="CC1046" s="238"/>
      <c r="CD1046" s="238"/>
      <c r="CE1046" s="238"/>
      <c r="CF1046" s="238"/>
      <c r="CG1046" s="238"/>
      <c r="CH1046" s="238"/>
      <c r="CI1046" s="238"/>
      <c r="CJ1046" s="238"/>
      <c r="CK1046" s="238"/>
      <c r="CL1046" s="238"/>
      <c r="CM1046" s="238"/>
      <c r="CN1046" s="238"/>
      <c r="CO1046" s="238"/>
      <c r="CP1046" s="238"/>
      <c r="CQ1046" s="238"/>
      <c r="CR1046" s="238"/>
      <c r="CS1046" s="238"/>
      <c r="CT1046" s="238"/>
      <c r="CU1046" s="238"/>
      <c r="CV1046" s="238"/>
      <c r="CW1046" s="238"/>
      <c r="CX1046" s="238"/>
      <c r="CY1046" s="238"/>
      <c r="CZ1046" s="238"/>
      <c r="DA1046" s="238"/>
      <c r="DB1046" s="238"/>
      <c r="DC1046" s="238"/>
      <c r="DD1046" s="238"/>
      <c r="DE1046" s="238"/>
      <c r="DF1046" s="238"/>
      <c r="DG1046" s="238"/>
      <c r="DH1046" s="238"/>
      <c r="DI1046" s="238"/>
      <c r="DJ1046" s="238"/>
      <c r="DK1046" s="238"/>
      <c r="DL1046" s="238"/>
      <c r="DM1046" s="238"/>
      <c r="DN1046" s="238"/>
      <c r="DO1046" s="238"/>
      <c r="DP1046" s="238"/>
      <c r="DQ1046" s="238"/>
      <c r="DR1046" s="238"/>
      <c r="DS1046" s="238"/>
      <c r="DT1046" s="238"/>
      <c r="DU1046" s="238"/>
      <c r="DV1046" s="238"/>
      <c r="DW1046" s="238"/>
      <c r="DX1046" s="238"/>
      <c r="DY1046" s="238"/>
      <c r="DZ1046" s="238"/>
      <c r="EA1046" s="238"/>
      <c r="EB1046" s="238"/>
      <c r="EC1046" s="238"/>
      <c r="ED1046" s="238"/>
      <c r="EE1046" s="238"/>
      <c r="EF1046" s="238"/>
      <c r="EG1046" s="238"/>
      <c r="EH1046" s="238"/>
      <c r="EI1046" s="238"/>
      <c r="EJ1046" s="238"/>
      <c r="EK1046" s="238"/>
      <c r="EL1046" s="238"/>
      <c r="EM1046" s="238"/>
      <c r="EN1046" s="238"/>
      <c r="EO1046" s="238"/>
      <c r="EP1046" s="238"/>
      <c r="EQ1046" s="238"/>
      <c r="ER1046" s="238"/>
      <c r="ES1046" s="238"/>
      <c r="ET1046" s="238"/>
      <c r="EU1046" s="238"/>
      <c r="EV1046" s="238"/>
      <c r="EW1046" s="238"/>
      <c r="EX1046" s="238"/>
      <c r="EY1046" s="238"/>
      <c r="EZ1046" s="238"/>
      <c r="FA1046" s="238"/>
      <c r="FB1046" s="238"/>
      <c r="FC1046" s="238"/>
      <c r="FD1046" s="238"/>
      <c r="FE1046" s="238"/>
      <c r="FF1046" s="238"/>
      <c r="FG1046" s="238"/>
      <c r="FH1046" s="238"/>
      <c r="FI1046" s="238"/>
      <c r="FJ1046" s="238"/>
      <c r="FK1046" s="238"/>
      <c r="FL1046" s="238"/>
      <c r="FM1046" s="238"/>
      <c r="FN1046" s="238"/>
      <c r="FO1046" s="238"/>
      <c r="FP1046" s="238"/>
      <c r="FQ1046" s="238"/>
      <c r="FR1046" s="238"/>
      <c r="FS1046" s="238"/>
      <c r="FT1046" s="238"/>
      <c r="FU1046" s="238"/>
      <c r="FV1046" s="238"/>
      <c r="FW1046" s="238"/>
      <c r="FX1046" s="238"/>
      <c r="FY1046" s="238"/>
      <c r="FZ1046" s="238"/>
      <c r="GA1046" s="238"/>
      <c r="GB1046" s="238"/>
      <c r="GC1046" s="238"/>
      <c r="GD1046" s="238"/>
      <c r="GE1046" s="238"/>
      <c r="GF1046" s="238"/>
      <c r="GG1046" s="238"/>
      <c r="GH1046" s="238"/>
      <c r="GI1046" s="238"/>
      <c r="GJ1046" s="238"/>
      <c r="GK1046" s="238"/>
      <c r="GL1046" s="238"/>
      <c r="GM1046" s="238"/>
      <c r="GN1046" s="238"/>
      <c r="GO1046" s="238"/>
      <c r="GP1046" s="238"/>
      <c r="GQ1046" s="238"/>
      <c r="GR1046" s="238"/>
      <c r="GS1046" s="238"/>
      <c r="GT1046" s="238"/>
      <c r="GU1046" s="238"/>
      <c r="GV1046" s="238"/>
      <c r="GW1046" s="238"/>
      <c r="GX1046" s="238"/>
      <c r="GY1046" s="238"/>
      <c r="GZ1046" s="238"/>
      <c r="HA1046" s="238"/>
      <c r="HB1046" s="238"/>
      <c r="HC1046" s="238"/>
      <c r="HD1046" s="238"/>
      <c r="HE1046" s="238"/>
      <c r="HF1046" s="238"/>
      <c r="HG1046" s="238"/>
      <c r="HH1046" s="238"/>
      <c r="HI1046" s="238"/>
      <c r="HJ1046" s="238"/>
      <c r="HK1046" s="238"/>
      <c r="HL1046" s="238"/>
      <c r="HM1046" s="238"/>
      <c r="HN1046" s="238"/>
      <c r="HO1046" s="238"/>
      <c r="HP1046" s="238"/>
      <c r="HQ1046" s="238"/>
      <c r="HR1046" s="238"/>
      <c r="HS1046" s="238"/>
      <c r="HT1046" s="238"/>
      <c r="HU1046" s="238"/>
      <c r="HV1046" s="238"/>
      <c r="HW1046" s="238"/>
      <c r="HX1046" s="238"/>
      <c r="HY1046" s="238"/>
      <c r="HZ1046" s="238"/>
      <c r="IA1046" s="238"/>
      <c r="IB1046" s="238"/>
      <c r="IC1046" s="238"/>
      <c r="ID1046" s="238"/>
      <c r="IE1046" s="238"/>
      <c r="IF1046" s="238"/>
      <c r="IG1046" s="238"/>
      <c r="IH1046" s="238"/>
      <c r="II1046" s="238"/>
      <c r="IJ1046" s="238"/>
      <c r="IK1046" s="238"/>
      <c r="IL1046" s="238"/>
      <c r="IM1046" s="238"/>
      <c r="IN1046" s="238"/>
      <c r="IO1046" s="238"/>
      <c r="IP1046" s="238"/>
      <c r="IQ1046" s="238"/>
      <c r="IR1046" s="238"/>
      <c r="IS1046" s="238"/>
      <c r="IT1046" s="238"/>
      <c r="IU1046" s="238"/>
      <c r="IV1046" s="238"/>
      <c r="IW1046" s="238"/>
      <c r="IX1046" s="238"/>
      <c r="IY1046" s="238"/>
      <c r="IZ1046" s="238"/>
      <c r="JA1046" s="238"/>
      <c r="JB1046" s="238"/>
      <c r="JC1046" s="238"/>
      <c r="JD1046" s="238"/>
      <c r="JE1046" s="238"/>
      <c r="JF1046" s="238"/>
      <c r="JG1046" s="238"/>
      <c r="JH1046" s="238"/>
      <c r="JI1046" s="238"/>
      <c r="JJ1046" s="238"/>
      <c r="JK1046" s="238"/>
      <c r="JL1046" s="238"/>
    </row>
    <row r="1047" spans="1:272" s="791" customFormat="1" ht="57" customHeight="1" x14ac:dyDescent="0.25">
      <c r="A1047" s="738"/>
      <c r="B1047" s="1737">
        <v>1</v>
      </c>
      <c r="C1047" s="1183" t="s">
        <v>308</v>
      </c>
      <c r="D1047" s="1183"/>
      <c r="E1047" s="1183"/>
      <c r="F1047" s="2236">
        <f t="shared" si="851"/>
        <v>5117</v>
      </c>
      <c r="G1047" s="1184">
        <f t="shared" si="851"/>
        <v>3838</v>
      </c>
      <c r="H1047" s="1184">
        <f t="shared" si="851"/>
        <v>3888</v>
      </c>
      <c r="I1047" s="1184">
        <f t="shared" ref="I1047:I1055" si="853">I997</f>
        <v>101.30276185513287</v>
      </c>
      <c r="J1047" s="1445"/>
      <c r="K1047" s="1445"/>
      <c r="L1047" s="1446"/>
      <c r="M1047" s="1446"/>
      <c r="N1047" s="1446"/>
      <c r="O1047" s="1446"/>
      <c r="P1047" s="1446"/>
      <c r="Q1047" s="1446"/>
      <c r="R1047" s="1184"/>
      <c r="S1047" s="1184"/>
      <c r="T1047" s="1184"/>
      <c r="U1047" s="1184"/>
      <c r="V1047" s="1184"/>
      <c r="W1047" s="1184"/>
      <c r="X1047" s="1184"/>
      <c r="Y1047" s="1184"/>
      <c r="Z1047" s="1184"/>
      <c r="AA1047" s="1599"/>
      <c r="AB1047" s="1184"/>
      <c r="AC1047" s="1184"/>
      <c r="AD1047" s="1184"/>
      <c r="AE1047" s="1447"/>
      <c r="AF1047" s="1184"/>
      <c r="AG1047" s="1184">
        <f t="shared" si="849"/>
        <v>0</v>
      </c>
      <c r="AH1047" s="1184">
        <f t="shared" si="852"/>
        <v>0</v>
      </c>
      <c r="AI1047" s="1184">
        <f t="shared" si="852"/>
        <v>0</v>
      </c>
      <c r="AJ1047" s="2438"/>
      <c r="AK1047" s="767"/>
      <c r="AL1047" s="238"/>
      <c r="AM1047" s="238"/>
      <c r="AN1047" s="238"/>
      <c r="AO1047" s="238"/>
      <c r="AP1047" s="238"/>
      <c r="AQ1047" s="238"/>
      <c r="AR1047" s="238"/>
      <c r="AS1047" s="238"/>
      <c r="AT1047" s="238"/>
      <c r="AU1047" s="238"/>
      <c r="AV1047" s="238"/>
      <c r="AW1047" s="238"/>
      <c r="AX1047" s="238"/>
      <c r="AY1047" s="238"/>
      <c r="AZ1047" s="238"/>
      <c r="BA1047" s="238"/>
      <c r="BB1047" s="238"/>
      <c r="BC1047" s="238"/>
      <c r="BD1047" s="238"/>
      <c r="BE1047" s="238"/>
      <c r="BF1047" s="238"/>
      <c r="BG1047" s="238"/>
      <c r="BH1047" s="238"/>
      <c r="BI1047" s="238"/>
      <c r="BJ1047" s="238"/>
      <c r="BK1047" s="238"/>
      <c r="BL1047" s="238"/>
      <c r="BM1047" s="238"/>
      <c r="BN1047" s="238"/>
      <c r="BO1047" s="238"/>
      <c r="BP1047" s="238"/>
      <c r="BQ1047" s="238"/>
      <c r="BR1047" s="238"/>
      <c r="BS1047" s="238"/>
      <c r="BT1047" s="238"/>
      <c r="BU1047" s="238"/>
      <c r="BV1047" s="238"/>
      <c r="BW1047" s="238"/>
      <c r="BX1047" s="238"/>
      <c r="BY1047" s="238"/>
      <c r="BZ1047" s="238"/>
      <c r="CA1047" s="238"/>
      <c r="CB1047" s="238"/>
      <c r="CC1047" s="238"/>
      <c r="CD1047" s="238"/>
      <c r="CE1047" s="238"/>
      <c r="CF1047" s="238"/>
      <c r="CG1047" s="238"/>
      <c r="CH1047" s="238"/>
      <c r="CI1047" s="238"/>
      <c r="CJ1047" s="238"/>
      <c r="CK1047" s="238"/>
      <c r="CL1047" s="238"/>
      <c r="CM1047" s="238"/>
      <c r="CN1047" s="238"/>
      <c r="CO1047" s="238"/>
      <c r="CP1047" s="238"/>
      <c r="CQ1047" s="238"/>
      <c r="CR1047" s="238"/>
      <c r="CS1047" s="238"/>
      <c r="CT1047" s="238"/>
      <c r="CU1047" s="238"/>
      <c r="CV1047" s="238"/>
      <c r="CW1047" s="238"/>
      <c r="CX1047" s="238"/>
      <c r="CY1047" s="238"/>
      <c r="CZ1047" s="238"/>
      <c r="DA1047" s="238"/>
      <c r="DB1047" s="238"/>
      <c r="DC1047" s="238"/>
      <c r="DD1047" s="238"/>
      <c r="DE1047" s="238"/>
      <c r="DF1047" s="238"/>
      <c r="DG1047" s="238"/>
      <c r="DH1047" s="238"/>
      <c r="DI1047" s="238"/>
      <c r="DJ1047" s="238"/>
      <c r="DK1047" s="238"/>
      <c r="DL1047" s="238"/>
      <c r="DM1047" s="238"/>
      <c r="DN1047" s="238"/>
      <c r="DO1047" s="238"/>
      <c r="DP1047" s="238"/>
      <c r="DQ1047" s="238"/>
      <c r="DR1047" s="238"/>
      <c r="DS1047" s="238"/>
      <c r="DT1047" s="238"/>
      <c r="DU1047" s="238"/>
      <c r="DV1047" s="238"/>
      <c r="DW1047" s="238"/>
      <c r="DX1047" s="238"/>
      <c r="DY1047" s="238"/>
      <c r="DZ1047" s="238"/>
      <c r="EA1047" s="238"/>
      <c r="EB1047" s="238"/>
      <c r="EC1047" s="238"/>
      <c r="ED1047" s="238"/>
      <c r="EE1047" s="238"/>
      <c r="EF1047" s="238"/>
      <c r="EG1047" s="238"/>
      <c r="EH1047" s="238"/>
      <c r="EI1047" s="238"/>
      <c r="EJ1047" s="238"/>
      <c r="EK1047" s="238"/>
      <c r="EL1047" s="238"/>
      <c r="EM1047" s="238"/>
      <c r="EN1047" s="238"/>
      <c r="EO1047" s="238"/>
      <c r="EP1047" s="238"/>
      <c r="EQ1047" s="238"/>
      <c r="ER1047" s="238"/>
      <c r="ES1047" s="238"/>
      <c r="ET1047" s="238"/>
      <c r="EU1047" s="238"/>
      <c r="EV1047" s="238"/>
      <c r="EW1047" s="238"/>
      <c r="EX1047" s="238"/>
      <c r="EY1047" s="238"/>
      <c r="EZ1047" s="238"/>
      <c r="FA1047" s="238"/>
      <c r="FB1047" s="238"/>
      <c r="FC1047" s="238"/>
      <c r="FD1047" s="238"/>
      <c r="FE1047" s="238"/>
      <c r="FF1047" s="238"/>
      <c r="FG1047" s="238"/>
      <c r="FH1047" s="238"/>
      <c r="FI1047" s="238"/>
      <c r="FJ1047" s="238"/>
      <c r="FK1047" s="238"/>
      <c r="FL1047" s="238"/>
      <c r="FM1047" s="238"/>
      <c r="FN1047" s="238"/>
      <c r="FO1047" s="238"/>
      <c r="FP1047" s="238"/>
      <c r="FQ1047" s="238"/>
      <c r="FR1047" s="238"/>
      <c r="FS1047" s="238"/>
      <c r="FT1047" s="238"/>
      <c r="FU1047" s="238"/>
      <c r="FV1047" s="238"/>
      <c r="FW1047" s="238"/>
      <c r="FX1047" s="238"/>
      <c r="FY1047" s="238"/>
      <c r="FZ1047" s="238"/>
      <c r="GA1047" s="238"/>
      <c r="GB1047" s="238"/>
      <c r="GC1047" s="238"/>
      <c r="GD1047" s="238"/>
      <c r="GE1047" s="238"/>
      <c r="GF1047" s="238"/>
      <c r="GG1047" s="238"/>
      <c r="GH1047" s="238"/>
      <c r="GI1047" s="238"/>
      <c r="GJ1047" s="238"/>
      <c r="GK1047" s="238"/>
      <c r="GL1047" s="238"/>
      <c r="GM1047" s="238"/>
      <c r="GN1047" s="238"/>
      <c r="GO1047" s="238"/>
      <c r="GP1047" s="238"/>
      <c r="GQ1047" s="238"/>
      <c r="GR1047" s="238"/>
      <c r="GS1047" s="238"/>
      <c r="GT1047" s="238"/>
      <c r="GU1047" s="238"/>
      <c r="GV1047" s="238"/>
      <c r="GW1047" s="238"/>
      <c r="GX1047" s="238"/>
      <c r="GY1047" s="238"/>
      <c r="GZ1047" s="238"/>
      <c r="HA1047" s="238"/>
      <c r="HB1047" s="238"/>
      <c r="HC1047" s="238"/>
      <c r="HD1047" s="238"/>
      <c r="HE1047" s="238"/>
      <c r="HF1047" s="238"/>
      <c r="HG1047" s="238"/>
      <c r="HH1047" s="238"/>
      <c r="HI1047" s="238"/>
      <c r="HJ1047" s="238"/>
      <c r="HK1047" s="238"/>
      <c r="HL1047" s="238"/>
      <c r="HM1047" s="238"/>
      <c r="HN1047" s="238"/>
      <c r="HO1047" s="238"/>
      <c r="HP1047" s="238"/>
      <c r="HQ1047" s="238"/>
      <c r="HR1047" s="238"/>
      <c r="HS1047" s="238"/>
      <c r="HT1047" s="238"/>
      <c r="HU1047" s="238"/>
      <c r="HV1047" s="238"/>
      <c r="HW1047" s="238"/>
      <c r="HX1047" s="238"/>
      <c r="HY1047" s="238"/>
      <c r="HZ1047" s="238"/>
      <c r="IA1047" s="238"/>
      <c r="IB1047" s="238"/>
      <c r="IC1047" s="238"/>
      <c r="ID1047" s="238"/>
      <c r="IE1047" s="238"/>
      <c r="IF1047" s="238"/>
      <c r="IG1047" s="238"/>
      <c r="IH1047" s="238"/>
      <c r="II1047" s="238"/>
      <c r="IJ1047" s="238"/>
      <c r="IK1047" s="238"/>
      <c r="IL1047" s="238"/>
      <c r="IM1047" s="238"/>
      <c r="IN1047" s="238"/>
      <c r="IO1047" s="238"/>
      <c r="IP1047" s="238"/>
      <c r="IQ1047" s="238"/>
      <c r="IR1047" s="238"/>
      <c r="IS1047" s="238"/>
      <c r="IT1047" s="238"/>
      <c r="IU1047" s="238"/>
      <c r="IV1047" s="238"/>
      <c r="IW1047" s="238"/>
      <c r="IX1047" s="238"/>
      <c r="IY1047" s="238"/>
      <c r="IZ1047" s="238"/>
      <c r="JA1047" s="238"/>
      <c r="JB1047" s="238"/>
      <c r="JC1047" s="238"/>
      <c r="JD1047" s="238"/>
      <c r="JE1047" s="238"/>
      <c r="JF1047" s="238"/>
      <c r="JG1047" s="238"/>
      <c r="JH1047" s="238"/>
      <c r="JI1047" s="238"/>
      <c r="JJ1047" s="238"/>
      <c r="JK1047" s="238"/>
      <c r="JL1047" s="238"/>
    </row>
    <row r="1048" spans="1:272" s="791" customFormat="1" ht="38.1" customHeight="1" x14ac:dyDescent="0.25">
      <c r="A1048" s="738"/>
      <c r="B1048" s="1737">
        <v>1</v>
      </c>
      <c r="C1048" s="1183" t="s">
        <v>309</v>
      </c>
      <c r="D1048" s="1183"/>
      <c r="E1048" s="1183"/>
      <c r="F1048" s="2236">
        <f t="shared" si="851"/>
        <v>3071</v>
      </c>
      <c r="G1048" s="1184">
        <f t="shared" si="851"/>
        <v>2303</v>
      </c>
      <c r="H1048" s="1184">
        <f t="shared" si="851"/>
        <v>2312</v>
      </c>
      <c r="I1048" s="1184">
        <f t="shared" si="853"/>
        <v>100.39079461571862</v>
      </c>
      <c r="J1048" s="1445"/>
      <c r="K1048" s="1445"/>
      <c r="L1048" s="1446"/>
      <c r="M1048" s="1446"/>
      <c r="N1048" s="1446"/>
      <c r="O1048" s="1446"/>
      <c r="P1048" s="1446"/>
      <c r="Q1048" s="1446"/>
      <c r="R1048" s="1184"/>
      <c r="S1048" s="1184"/>
      <c r="T1048" s="1184"/>
      <c r="U1048" s="1184"/>
      <c r="V1048" s="1184"/>
      <c r="W1048" s="1184"/>
      <c r="X1048" s="1184"/>
      <c r="Y1048" s="1184"/>
      <c r="Z1048" s="1184"/>
      <c r="AA1048" s="1599"/>
      <c r="AB1048" s="1184"/>
      <c r="AC1048" s="1184"/>
      <c r="AD1048" s="1184"/>
      <c r="AE1048" s="1447"/>
      <c r="AF1048" s="1184"/>
      <c r="AG1048" s="1184">
        <f t="shared" si="849"/>
        <v>0</v>
      </c>
      <c r="AH1048" s="1184">
        <f t="shared" si="852"/>
        <v>0</v>
      </c>
      <c r="AI1048" s="1184">
        <f t="shared" si="852"/>
        <v>0</v>
      </c>
      <c r="AJ1048" s="2438"/>
      <c r="AK1048" s="767"/>
      <c r="AL1048" s="238"/>
      <c r="AM1048" s="238"/>
      <c r="AN1048" s="238"/>
      <c r="AO1048" s="238"/>
      <c r="AP1048" s="238"/>
      <c r="AQ1048" s="238"/>
      <c r="AR1048" s="238"/>
      <c r="AS1048" s="238"/>
      <c r="AT1048" s="238"/>
      <c r="AU1048" s="238"/>
      <c r="AV1048" s="238"/>
      <c r="AW1048" s="238"/>
      <c r="AX1048" s="238"/>
      <c r="AY1048" s="238"/>
      <c r="AZ1048" s="238"/>
      <c r="BA1048" s="238"/>
      <c r="BB1048" s="238"/>
      <c r="BC1048" s="238"/>
      <c r="BD1048" s="238"/>
      <c r="BE1048" s="238"/>
      <c r="BF1048" s="238"/>
      <c r="BG1048" s="238"/>
      <c r="BH1048" s="238"/>
      <c r="BI1048" s="238"/>
      <c r="BJ1048" s="238"/>
      <c r="BK1048" s="238"/>
      <c r="BL1048" s="238"/>
      <c r="BM1048" s="238"/>
      <c r="BN1048" s="238"/>
      <c r="BO1048" s="238"/>
      <c r="BP1048" s="238"/>
      <c r="BQ1048" s="238"/>
      <c r="BR1048" s="238"/>
      <c r="BS1048" s="238"/>
      <c r="BT1048" s="238"/>
      <c r="BU1048" s="238"/>
      <c r="BV1048" s="238"/>
      <c r="BW1048" s="238"/>
      <c r="BX1048" s="238"/>
      <c r="BY1048" s="238"/>
      <c r="BZ1048" s="238"/>
      <c r="CA1048" s="238"/>
      <c r="CB1048" s="238"/>
      <c r="CC1048" s="238"/>
      <c r="CD1048" s="238"/>
      <c r="CE1048" s="238"/>
      <c r="CF1048" s="238"/>
      <c r="CG1048" s="238"/>
      <c r="CH1048" s="238"/>
      <c r="CI1048" s="238"/>
      <c r="CJ1048" s="238"/>
      <c r="CK1048" s="238"/>
      <c r="CL1048" s="238"/>
      <c r="CM1048" s="238"/>
      <c r="CN1048" s="238"/>
      <c r="CO1048" s="238"/>
      <c r="CP1048" s="238"/>
      <c r="CQ1048" s="238"/>
      <c r="CR1048" s="238"/>
      <c r="CS1048" s="238"/>
      <c r="CT1048" s="238"/>
      <c r="CU1048" s="238"/>
      <c r="CV1048" s="238"/>
      <c r="CW1048" s="238"/>
      <c r="CX1048" s="238"/>
      <c r="CY1048" s="238"/>
      <c r="CZ1048" s="238"/>
      <c r="DA1048" s="238"/>
      <c r="DB1048" s="238"/>
      <c r="DC1048" s="238"/>
      <c r="DD1048" s="238"/>
      <c r="DE1048" s="238"/>
      <c r="DF1048" s="238"/>
      <c r="DG1048" s="238"/>
      <c r="DH1048" s="238"/>
      <c r="DI1048" s="238"/>
      <c r="DJ1048" s="238"/>
      <c r="DK1048" s="238"/>
      <c r="DL1048" s="238"/>
      <c r="DM1048" s="238"/>
      <c r="DN1048" s="238"/>
      <c r="DO1048" s="238"/>
      <c r="DP1048" s="238"/>
      <c r="DQ1048" s="238"/>
      <c r="DR1048" s="238"/>
      <c r="DS1048" s="238"/>
      <c r="DT1048" s="238"/>
      <c r="DU1048" s="238"/>
      <c r="DV1048" s="238"/>
      <c r="DW1048" s="238"/>
      <c r="DX1048" s="238"/>
      <c r="DY1048" s="238"/>
      <c r="DZ1048" s="238"/>
      <c r="EA1048" s="238"/>
      <c r="EB1048" s="238"/>
      <c r="EC1048" s="238"/>
      <c r="ED1048" s="238"/>
      <c r="EE1048" s="238"/>
      <c r="EF1048" s="238"/>
      <c r="EG1048" s="238"/>
      <c r="EH1048" s="238"/>
      <c r="EI1048" s="238"/>
      <c r="EJ1048" s="238"/>
      <c r="EK1048" s="238"/>
      <c r="EL1048" s="238"/>
      <c r="EM1048" s="238"/>
      <c r="EN1048" s="238"/>
      <c r="EO1048" s="238"/>
      <c r="EP1048" s="238"/>
      <c r="EQ1048" s="238"/>
      <c r="ER1048" s="238"/>
      <c r="ES1048" s="238"/>
      <c r="ET1048" s="238"/>
      <c r="EU1048" s="238"/>
      <c r="EV1048" s="238"/>
      <c r="EW1048" s="238"/>
      <c r="EX1048" s="238"/>
      <c r="EY1048" s="238"/>
      <c r="EZ1048" s="238"/>
      <c r="FA1048" s="238"/>
      <c r="FB1048" s="238"/>
      <c r="FC1048" s="238"/>
      <c r="FD1048" s="238"/>
      <c r="FE1048" s="238"/>
      <c r="FF1048" s="238"/>
      <c r="FG1048" s="238"/>
      <c r="FH1048" s="238"/>
      <c r="FI1048" s="238"/>
      <c r="FJ1048" s="238"/>
      <c r="FK1048" s="238"/>
      <c r="FL1048" s="238"/>
      <c r="FM1048" s="238"/>
      <c r="FN1048" s="238"/>
      <c r="FO1048" s="238"/>
      <c r="FP1048" s="238"/>
      <c r="FQ1048" s="238"/>
      <c r="FR1048" s="238"/>
      <c r="FS1048" s="238"/>
      <c r="FT1048" s="238"/>
      <c r="FU1048" s="238"/>
      <c r="FV1048" s="238"/>
      <c r="FW1048" s="238"/>
      <c r="FX1048" s="238"/>
      <c r="FY1048" s="238"/>
      <c r="FZ1048" s="238"/>
      <c r="GA1048" s="238"/>
      <c r="GB1048" s="238"/>
      <c r="GC1048" s="238"/>
      <c r="GD1048" s="238"/>
      <c r="GE1048" s="238"/>
      <c r="GF1048" s="238"/>
      <c r="GG1048" s="238"/>
      <c r="GH1048" s="238"/>
      <c r="GI1048" s="238"/>
      <c r="GJ1048" s="238"/>
      <c r="GK1048" s="238"/>
      <c r="GL1048" s="238"/>
      <c r="GM1048" s="238"/>
      <c r="GN1048" s="238"/>
      <c r="GO1048" s="238"/>
      <c r="GP1048" s="238"/>
      <c r="GQ1048" s="238"/>
      <c r="GR1048" s="238"/>
      <c r="GS1048" s="238"/>
      <c r="GT1048" s="238"/>
      <c r="GU1048" s="238"/>
      <c r="GV1048" s="238"/>
      <c r="GW1048" s="238"/>
      <c r="GX1048" s="238"/>
      <c r="GY1048" s="238"/>
      <c r="GZ1048" s="238"/>
      <c r="HA1048" s="238"/>
      <c r="HB1048" s="238"/>
      <c r="HC1048" s="238"/>
      <c r="HD1048" s="238"/>
      <c r="HE1048" s="238"/>
      <c r="HF1048" s="238"/>
      <c r="HG1048" s="238"/>
      <c r="HH1048" s="238"/>
      <c r="HI1048" s="238"/>
      <c r="HJ1048" s="238"/>
      <c r="HK1048" s="238"/>
      <c r="HL1048" s="238"/>
      <c r="HM1048" s="238"/>
      <c r="HN1048" s="238"/>
      <c r="HO1048" s="238"/>
      <c r="HP1048" s="238"/>
      <c r="HQ1048" s="238"/>
      <c r="HR1048" s="238"/>
      <c r="HS1048" s="238"/>
      <c r="HT1048" s="238"/>
      <c r="HU1048" s="238"/>
      <c r="HV1048" s="238"/>
      <c r="HW1048" s="238"/>
      <c r="HX1048" s="238"/>
      <c r="HY1048" s="238"/>
      <c r="HZ1048" s="238"/>
      <c r="IA1048" s="238"/>
      <c r="IB1048" s="238"/>
      <c r="IC1048" s="238"/>
      <c r="ID1048" s="238"/>
      <c r="IE1048" s="238"/>
      <c r="IF1048" s="238"/>
      <c r="IG1048" s="238"/>
      <c r="IH1048" s="238"/>
      <c r="II1048" s="238"/>
      <c r="IJ1048" s="238"/>
      <c r="IK1048" s="238"/>
      <c r="IL1048" s="238"/>
      <c r="IM1048" s="238"/>
      <c r="IN1048" s="238"/>
      <c r="IO1048" s="238"/>
      <c r="IP1048" s="238"/>
      <c r="IQ1048" s="238"/>
      <c r="IR1048" s="238"/>
      <c r="IS1048" s="238"/>
      <c r="IT1048" s="238"/>
      <c r="IU1048" s="238"/>
      <c r="IV1048" s="238"/>
      <c r="IW1048" s="238"/>
      <c r="IX1048" s="238"/>
      <c r="IY1048" s="238"/>
      <c r="IZ1048" s="238"/>
      <c r="JA1048" s="238"/>
      <c r="JB1048" s="238"/>
      <c r="JC1048" s="238"/>
      <c r="JD1048" s="238"/>
      <c r="JE1048" s="238"/>
      <c r="JF1048" s="238"/>
      <c r="JG1048" s="238"/>
      <c r="JH1048" s="238"/>
      <c r="JI1048" s="238"/>
      <c r="JJ1048" s="238"/>
      <c r="JK1048" s="238"/>
      <c r="JL1048" s="238"/>
    </row>
    <row r="1049" spans="1:272" s="791" customFormat="1" ht="38.1" customHeight="1" x14ac:dyDescent="0.25">
      <c r="A1049" s="738"/>
      <c r="B1049" s="1737">
        <v>1</v>
      </c>
      <c r="C1049" s="1183" t="s">
        <v>310</v>
      </c>
      <c r="D1049" s="1183"/>
      <c r="E1049" s="1183"/>
      <c r="F1049" s="2236">
        <f t="shared" si="851"/>
        <v>921</v>
      </c>
      <c r="G1049" s="1184">
        <f t="shared" si="851"/>
        <v>691</v>
      </c>
      <c r="H1049" s="1184">
        <f t="shared" si="851"/>
        <v>84</v>
      </c>
      <c r="I1049" s="1184">
        <f t="shared" si="853"/>
        <v>12.156295224312592</v>
      </c>
      <c r="J1049" s="1445"/>
      <c r="K1049" s="1445"/>
      <c r="L1049" s="1446"/>
      <c r="M1049" s="1446"/>
      <c r="N1049" s="1446"/>
      <c r="O1049" s="1446"/>
      <c r="P1049" s="1446"/>
      <c r="Q1049" s="1446"/>
      <c r="R1049" s="1184"/>
      <c r="S1049" s="1184"/>
      <c r="T1049" s="1184"/>
      <c r="U1049" s="1184"/>
      <c r="V1049" s="1184"/>
      <c r="W1049" s="1184"/>
      <c r="X1049" s="1184"/>
      <c r="Y1049" s="1184"/>
      <c r="Z1049" s="1184"/>
      <c r="AA1049" s="1599"/>
      <c r="AB1049" s="1184"/>
      <c r="AC1049" s="1184"/>
      <c r="AD1049" s="1184"/>
      <c r="AE1049" s="1447"/>
      <c r="AF1049" s="1184"/>
      <c r="AG1049" s="1184">
        <f t="shared" si="849"/>
        <v>0</v>
      </c>
      <c r="AH1049" s="1184">
        <f t="shared" si="852"/>
        <v>0</v>
      </c>
      <c r="AI1049" s="1184">
        <f t="shared" si="852"/>
        <v>0</v>
      </c>
      <c r="AJ1049" s="2438"/>
      <c r="AK1049" s="767"/>
      <c r="AL1049" s="238"/>
      <c r="AM1049" s="238"/>
      <c r="AN1049" s="238"/>
      <c r="AO1049" s="238"/>
      <c r="AP1049" s="238"/>
      <c r="AQ1049" s="238"/>
      <c r="AR1049" s="238"/>
      <c r="AS1049" s="238"/>
      <c r="AT1049" s="238"/>
      <c r="AU1049" s="238"/>
      <c r="AV1049" s="238"/>
      <c r="AW1049" s="238"/>
      <c r="AX1049" s="238"/>
      <c r="AY1049" s="238"/>
      <c r="AZ1049" s="238"/>
      <c r="BA1049" s="238"/>
      <c r="BB1049" s="238"/>
      <c r="BC1049" s="238"/>
      <c r="BD1049" s="238"/>
      <c r="BE1049" s="238"/>
      <c r="BF1049" s="238"/>
      <c r="BG1049" s="238"/>
      <c r="BH1049" s="238"/>
      <c r="BI1049" s="238"/>
      <c r="BJ1049" s="238"/>
      <c r="BK1049" s="238"/>
      <c r="BL1049" s="238"/>
      <c r="BM1049" s="238"/>
      <c r="BN1049" s="238"/>
      <c r="BO1049" s="238"/>
      <c r="BP1049" s="238"/>
      <c r="BQ1049" s="238"/>
      <c r="BR1049" s="238"/>
      <c r="BS1049" s="238"/>
      <c r="BT1049" s="238"/>
      <c r="BU1049" s="238"/>
      <c r="BV1049" s="238"/>
      <c r="BW1049" s="238"/>
      <c r="BX1049" s="238"/>
      <c r="BY1049" s="238"/>
      <c r="BZ1049" s="238"/>
      <c r="CA1049" s="238"/>
      <c r="CB1049" s="238"/>
      <c r="CC1049" s="238"/>
      <c r="CD1049" s="238"/>
      <c r="CE1049" s="238"/>
      <c r="CF1049" s="238"/>
      <c r="CG1049" s="238"/>
      <c r="CH1049" s="238"/>
      <c r="CI1049" s="238"/>
      <c r="CJ1049" s="238"/>
      <c r="CK1049" s="238"/>
      <c r="CL1049" s="238"/>
      <c r="CM1049" s="238"/>
      <c r="CN1049" s="238"/>
      <c r="CO1049" s="238"/>
      <c r="CP1049" s="238"/>
      <c r="CQ1049" s="238"/>
      <c r="CR1049" s="238"/>
      <c r="CS1049" s="238"/>
      <c r="CT1049" s="238"/>
      <c r="CU1049" s="238"/>
      <c r="CV1049" s="238"/>
      <c r="CW1049" s="238"/>
      <c r="CX1049" s="238"/>
      <c r="CY1049" s="238"/>
      <c r="CZ1049" s="238"/>
      <c r="DA1049" s="238"/>
      <c r="DB1049" s="238"/>
      <c r="DC1049" s="238"/>
      <c r="DD1049" s="238"/>
      <c r="DE1049" s="238"/>
      <c r="DF1049" s="238"/>
      <c r="DG1049" s="238"/>
      <c r="DH1049" s="238"/>
      <c r="DI1049" s="238"/>
      <c r="DJ1049" s="238"/>
      <c r="DK1049" s="238"/>
      <c r="DL1049" s="238"/>
      <c r="DM1049" s="238"/>
      <c r="DN1049" s="238"/>
      <c r="DO1049" s="238"/>
      <c r="DP1049" s="238"/>
      <c r="DQ1049" s="238"/>
      <c r="DR1049" s="238"/>
      <c r="DS1049" s="238"/>
      <c r="DT1049" s="238"/>
      <c r="DU1049" s="238"/>
      <c r="DV1049" s="238"/>
      <c r="DW1049" s="238"/>
      <c r="DX1049" s="238"/>
      <c r="DY1049" s="238"/>
      <c r="DZ1049" s="238"/>
      <c r="EA1049" s="238"/>
      <c r="EB1049" s="238"/>
      <c r="EC1049" s="238"/>
      <c r="ED1049" s="238"/>
      <c r="EE1049" s="238"/>
      <c r="EF1049" s="238"/>
      <c r="EG1049" s="238"/>
      <c r="EH1049" s="238"/>
      <c r="EI1049" s="238"/>
      <c r="EJ1049" s="238"/>
      <c r="EK1049" s="238"/>
      <c r="EL1049" s="238"/>
      <c r="EM1049" s="238"/>
      <c r="EN1049" s="238"/>
      <c r="EO1049" s="238"/>
      <c r="EP1049" s="238"/>
      <c r="EQ1049" s="238"/>
      <c r="ER1049" s="238"/>
      <c r="ES1049" s="238"/>
      <c r="ET1049" s="238"/>
      <c r="EU1049" s="238"/>
      <c r="EV1049" s="238"/>
      <c r="EW1049" s="238"/>
      <c r="EX1049" s="238"/>
      <c r="EY1049" s="238"/>
      <c r="EZ1049" s="238"/>
      <c r="FA1049" s="238"/>
      <c r="FB1049" s="238"/>
      <c r="FC1049" s="238"/>
      <c r="FD1049" s="238"/>
      <c r="FE1049" s="238"/>
      <c r="FF1049" s="238"/>
      <c r="FG1049" s="238"/>
      <c r="FH1049" s="238"/>
      <c r="FI1049" s="238"/>
      <c r="FJ1049" s="238"/>
      <c r="FK1049" s="238"/>
      <c r="FL1049" s="238"/>
      <c r="FM1049" s="238"/>
      <c r="FN1049" s="238"/>
      <c r="FO1049" s="238"/>
      <c r="FP1049" s="238"/>
      <c r="FQ1049" s="238"/>
      <c r="FR1049" s="238"/>
      <c r="FS1049" s="238"/>
      <c r="FT1049" s="238"/>
      <c r="FU1049" s="238"/>
      <c r="FV1049" s="238"/>
      <c r="FW1049" s="238"/>
      <c r="FX1049" s="238"/>
      <c r="FY1049" s="238"/>
      <c r="FZ1049" s="238"/>
      <c r="GA1049" s="238"/>
      <c r="GB1049" s="238"/>
      <c r="GC1049" s="238"/>
      <c r="GD1049" s="238"/>
      <c r="GE1049" s="238"/>
      <c r="GF1049" s="238"/>
      <c r="GG1049" s="238"/>
      <c r="GH1049" s="238"/>
      <c r="GI1049" s="238"/>
      <c r="GJ1049" s="238"/>
      <c r="GK1049" s="238"/>
      <c r="GL1049" s="238"/>
      <c r="GM1049" s="238"/>
      <c r="GN1049" s="238"/>
      <c r="GO1049" s="238"/>
      <c r="GP1049" s="238"/>
      <c r="GQ1049" s="238"/>
      <c r="GR1049" s="238"/>
      <c r="GS1049" s="238"/>
      <c r="GT1049" s="238"/>
      <c r="GU1049" s="238"/>
      <c r="GV1049" s="238"/>
      <c r="GW1049" s="238"/>
      <c r="GX1049" s="238"/>
      <c r="GY1049" s="238"/>
      <c r="GZ1049" s="238"/>
      <c r="HA1049" s="238"/>
      <c r="HB1049" s="238"/>
      <c r="HC1049" s="238"/>
      <c r="HD1049" s="238"/>
      <c r="HE1049" s="238"/>
      <c r="HF1049" s="238"/>
      <c r="HG1049" s="238"/>
      <c r="HH1049" s="238"/>
      <c r="HI1049" s="238"/>
      <c r="HJ1049" s="238"/>
      <c r="HK1049" s="238"/>
      <c r="HL1049" s="238"/>
      <c r="HM1049" s="238"/>
      <c r="HN1049" s="238"/>
      <c r="HO1049" s="238"/>
      <c r="HP1049" s="238"/>
      <c r="HQ1049" s="238"/>
      <c r="HR1049" s="238"/>
      <c r="HS1049" s="238"/>
      <c r="HT1049" s="238"/>
      <c r="HU1049" s="238"/>
      <c r="HV1049" s="238"/>
      <c r="HW1049" s="238"/>
      <c r="HX1049" s="238"/>
      <c r="HY1049" s="238"/>
      <c r="HZ1049" s="238"/>
      <c r="IA1049" s="238"/>
      <c r="IB1049" s="238"/>
      <c r="IC1049" s="238"/>
      <c r="ID1049" s="238"/>
      <c r="IE1049" s="238"/>
      <c r="IF1049" s="238"/>
      <c r="IG1049" s="238"/>
      <c r="IH1049" s="238"/>
      <c r="II1049" s="238"/>
      <c r="IJ1049" s="238"/>
      <c r="IK1049" s="238"/>
      <c r="IL1049" s="238"/>
      <c r="IM1049" s="238"/>
      <c r="IN1049" s="238"/>
      <c r="IO1049" s="238"/>
      <c r="IP1049" s="238"/>
      <c r="IQ1049" s="238"/>
      <c r="IR1049" s="238"/>
      <c r="IS1049" s="238"/>
      <c r="IT1049" s="238"/>
      <c r="IU1049" s="238"/>
      <c r="IV1049" s="238"/>
      <c r="IW1049" s="238"/>
      <c r="IX1049" s="238"/>
      <c r="IY1049" s="238"/>
      <c r="IZ1049" s="238"/>
      <c r="JA1049" s="238"/>
      <c r="JB1049" s="238"/>
      <c r="JC1049" s="238"/>
      <c r="JD1049" s="238"/>
      <c r="JE1049" s="238"/>
      <c r="JF1049" s="238"/>
      <c r="JG1049" s="238"/>
      <c r="JH1049" s="238"/>
      <c r="JI1049" s="238"/>
      <c r="JJ1049" s="238"/>
      <c r="JK1049" s="238"/>
      <c r="JL1049" s="238"/>
    </row>
    <row r="1050" spans="1:272" s="791" customFormat="1" ht="38.1" customHeight="1" x14ac:dyDescent="0.25">
      <c r="A1050" s="738"/>
      <c r="B1050" s="1737">
        <v>1</v>
      </c>
      <c r="C1050" s="1183" t="s">
        <v>354</v>
      </c>
      <c r="D1050" s="1183"/>
      <c r="E1050" s="1183"/>
      <c r="F1050" s="2236">
        <f t="shared" si="851"/>
        <v>233</v>
      </c>
      <c r="G1050" s="1184">
        <f t="shared" si="851"/>
        <v>175</v>
      </c>
      <c r="H1050" s="1184">
        <f t="shared" si="851"/>
        <v>189</v>
      </c>
      <c r="I1050" s="1184">
        <f t="shared" si="853"/>
        <v>108</v>
      </c>
      <c r="J1050" s="1445"/>
      <c r="K1050" s="1445"/>
      <c r="L1050" s="1446"/>
      <c r="M1050" s="1446"/>
      <c r="N1050" s="1446"/>
      <c r="O1050" s="1446"/>
      <c r="P1050" s="1446"/>
      <c r="Q1050" s="1446"/>
      <c r="R1050" s="1184"/>
      <c r="S1050" s="1184"/>
      <c r="T1050" s="1184"/>
      <c r="U1050" s="1184"/>
      <c r="V1050" s="1184"/>
      <c r="W1050" s="1184"/>
      <c r="X1050" s="1184"/>
      <c r="Y1050" s="1184"/>
      <c r="Z1050" s="1184"/>
      <c r="AA1050" s="1599"/>
      <c r="AB1050" s="1184"/>
      <c r="AC1050" s="1184"/>
      <c r="AD1050" s="1184"/>
      <c r="AE1050" s="1447"/>
      <c r="AF1050" s="1184"/>
      <c r="AG1050" s="1184">
        <f t="shared" si="849"/>
        <v>0</v>
      </c>
      <c r="AH1050" s="1184">
        <f t="shared" si="852"/>
        <v>0</v>
      </c>
      <c r="AI1050" s="1184">
        <f t="shared" si="852"/>
        <v>0</v>
      </c>
      <c r="AJ1050" s="2438"/>
      <c r="AK1050" s="767"/>
      <c r="AL1050" s="238"/>
      <c r="AM1050" s="238"/>
      <c r="AN1050" s="238"/>
      <c r="AO1050" s="238"/>
      <c r="AP1050" s="238"/>
      <c r="AQ1050" s="238"/>
      <c r="AR1050" s="238"/>
      <c r="AS1050" s="238"/>
      <c r="AT1050" s="238"/>
      <c r="AU1050" s="238"/>
      <c r="AV1050" s="238"/>
      <c r="AW1050" s="238"/>
      <c r="AX1050" s="238"/>
      <c r="AY1050" s="238"/>
      <c r="AZ1050" s="238"/>
      <c r="BA1050" s="238"/>
      <c r="BB1050" s="238"/>
      <c r="BC1050" s="238"/>
      <c r="BD1050" s="238"/>
      <c r="BE1050" s="238"/>
      <c r="BF1050" s="238"/>
      <c r="BG1050" s="238"/>
      <c r="BH1050" s="238"/>
      <c r="BI1050" s="238"/>
      <c r="BJ1050" s="238"/>
      <c r="BK1050" s="238"/>
      <c r="BL1050" s="238"/>
      <c r="BM1050" s="238"/>
      <c r="BN1050" s="238"/>
      <c r="BO1050" s="238"/>
      <c r="BP1050" s="238"/>
      <c r="BQ1050" s="238"/>
      <c r="BR1050" s="238"/>
      <c r="BS1050" s="238"/>
      <c r="BT1050" s="238"/>
      <c r="BU1050" s="238"/>
      <c r="BV1050" s="238"/>
      <c r="BW1050" s="238"/>
      <c r="BX1050" s="238"/>
      <c r="BY1050" s="238"/>
      <c r="BZ1050" s="238"/>
      <c r="CA1050" s="238"/>
      <c r="CB1050" s="238"/>
      <c r="CC1050" s="238"/>
      <c r="CD1050" s="238"/>
      <c r="CE1050" s="238"/>
      <c r="CF1050" s="238"/>
      <c r="CG1050" s="238"/>
      <c r="CH1050" s="238"/>
      <c r="CI1050" s="238"/>
      <c r="CJ1050" s="238"/>
      <c r="CK1050" s="238"/>
      <c r="CL1050" s="238"/>
      <c r="CM1050" s="238"/>
      <c r="CN1050" s="238"/>
      <c r="CO1050" s="238"/>
      <c r="CP1050" s="238"/>
      <c r="CQ1050" s="238"/>
      <c r="CR1050" s="238"/>
      <c r="CS1050" s="238"/>
      <c r="CT1050" s="238"/>
      <c r="CU1050" s="238"/>
      <c r="CV1050" s="238"/>
      <c r="CW1050" s="238"/>
      <c r="CX1050" s="238"/>
      <c r="CY1050" s="238"/>
      <c r="CZ1050" s="238"/>
      <c r="DA1050" s="238"/>
      <c r="DB1050" s="238"/>
      <c r="DC1050" s="238"/>
      <c r="DD1050" s="238"/>
      <c r="DE1050" s="238"/>
      <c r="DF1050" s="238"/>
      <c r="DG1050" s="238"/>
      <c r="DH1050" s="238"/>
      <c r="DI1050" s="238"/>
      <c r="DJ1050" s="238"/>
      <c r="DK1050" s="238"/>
      <c r="DL1050" s="238"/>
      <c r="DM1050" s="238"/>
      <c r="DN1050" s="238"/>
      <c r="DO1050" s="238"/>
      <c r="DP1050" s="238"/>
      <c r="DQ1050" s="238"/>
      <c r="DR1050" s="238"/>
      <c r="DS1050" s="238"/>
      <c r="DT1050" s="238"/>
      <c r="DU1050" s="238"/>
      <c r="DV1050" s="238"/>
      <c r="DW1050" s="238"/>
      <c r="DX1050" s="238"/>
      <c r="DY1050" s="238"/>
      <c r="DZ1050" s="238"/>
      <c r="EA1050" s="238"/>
      <c r="EB1050" s="238"/>
      <c r="EC1050" s="238"/>
      <c r="ED1050" s="238"/>
      <c r="EE1050" s="238"/>
      <c r="EF1050" s="238"/>
      <c r="EG1050" s="238"/>
      <c r="EH1050" s="238"/>
      <c r="EI1050" s="238"/>
      <c r="EJ1050" s="238"/>
      <c r="EK1050" s="238"/>
      <c r="EL1050" s="238"/>
      <c r="EM1050" s="238"/>
      <c r="EN1050" s="238"/>
      <c r="EO1050" s="238"/>
      <c r="EP1050" s="238"/>
      <c r="EQ1050" s="238"/>
      <c r="ER1050" s="238"/>
      <c r="ES1050" s="238"/>
      <c r="ET1050" s="238"/>
      <c r="EU1050" s="238"/>
      <c r="EV1050" s="238"/>
      <c r="EW1050" s="238"/>
      <c r="EX1050" s="238"/>
      <c r="EY1050" s="238"/>
      <c r="EZ1050" s="238"/>
      <c r="FA1050" s="238"/>
      <c r="FB1050" s="238"/>
      <c r="FC1050" s="238"/>
      <c r="FD1050" s="238"/>
      <c r="FE1050" s="238"/>
      <c r="FF1050" s="238"/>
      <c r="FG1050" s="238"/>
      <c r="FH1050" s="238"/>
      <c r="FI1050" s="238"/>
      <c r="FJ1050" s="238"/>
      <c r="FK1050" s="238"/>
      <c r="FL1050" s="238"/>
      <c r="FM1050" s="238"/>
      <c r="FN1050" s="238"/>
      <c r="FO1050" s="238"/>
      <c r="FP1050" s="238"/>
      <c r="FQ1050" s="238"/>
      <c r="FR1050" s="238"/>
      <c r="FS1050" s="238"/>
      <c r="FT1050" s="238"/>
      <c r="FU1050" s="238"/>
      <c r="FV1050" s="238"/>
      <c r="FW1050" s="238"/>
      <c r="FX1050" s="238"/>
      <c r="FY1050" s="238"/>
      <c r="FZ1050" s="238"/>
      <c r="GA1050" s="238"/>
      <c r="GB1050" s="238"/>
      <c r="GC1050" s="238"/>
      <c r="GD1050" s="238"/>
      <c r="GE1050" s="238"/>
      <c r="GF1050" s="238"/>
      <c r="GG1050" s="238"/>
      <c r="GH1050" s="238"/>
      <c r="GI1050" s="238"/>
      <c r="GJ1050" s="238"/>
      <c r="GK1050" s="238"/>
      <c r="GL1050" s="238"/>
      <c r="GM1050" s="238"/>
      <c r="GN1050" s="238"/>
      <c r="GO1050" s="238"/>
      <c r="GP1050" s="238"/>
      <c r="GQ1050" s="238"/>
      <c r="GR1050" s="238"/>
      <c r="GS1050" s="238"/>
      <c r="GT1050" s="238"/>
      <c r="GU1050" s="238"/>
      <c r="GV1050" s="238"/>
      <c r="GW1050" s="238"/>
      <c r="GX1050" s="238"/>
      <c r="GY1050" s="238"/>
      <c r="GZ1050" s="238"/>
      <c r="HA1050" s="238"/>
      <c r="HB1050" s="238"/>
      <c r="HC1050" s="238"/>
      <c r="HD1050" s="238"/>
      <c r="HE1050" s="238"/>
      <c r="HF1050" s="238"/>
      <c r="HG1050" s="238"/>
      <c r="HH1050" s="238"/>
      <c r="HI1050" s="238"/>
      <c r="HJ1050" s="238"/>
      <c r="HK1050" s="238"/>
      <c r="HL1050" s="238"/>
      <c r="HM1050" s="238"/>
      <c r="HN1050" s="238"/>
      <c r="HO1050" s="238"/>
      <c r="HP1050" s="238"/>
      <c r="HQ1050" s="238"/>
      <c r="HR1050" s="238"/>
      <c r="HS1050" s="238"/>
      <c r="HT1050" s="238"/>
      <c r="HU1050" s="238"/>
      <c r="HV1050" s="238"/>
      <c r="HW1050" s="238"/>
      <c r="HX1050" s="238"/>
      <c r="HY1050" s="238"/>
      <c r="HZ1050" s="238"/>
      <c r="IA1050" s="238"/>
      <c r="IB1050" s="238"/>
      <c r="IC1050" s="238"/>
      <c r="ID1050" s="238"/>
      <c r="IE1050" s="238"/>
      <c r="IF1050" s="238"/>
      <c r="IG1050" s="238"/>
      <c r="IH1050" s="238"/>
      <c r="II1050" s="238"/>
      <c r="IJ1050" s="238"/>
      <c r="IK1050" s="238"/>
      <c r="IL1050" s="238"/>
      <c r="IM1050" s="238"/>
      <c r="IN1050" s="238"/>
      <c r="IO1050" s="238"/>
      <c r="IP1050" s="238"/>
      <c r="IQ1050" s="238"/>
      <c r="IR1050" s="238"/>
      <c r="IS1050" s="238"/>
      <c r="IT1050" s="238"/>
      <c r="IU1050" s="238"/>
      <c r="IV1050" s="238"/>
      <c r="IW1050" s="238"/>
      <c r="IX1050" s="238"/>
      <c r="IY1050" s="238"/>
      <c r="IZ1050" s="238"/>
      <c r="JA1050" s="238"/>
      <c r="JB1050" s="238"/>
      <c r="JC1050" s="238"/>
      <c r="JD1050" s="238"/>
      <c r="JE1050" s="238"/>
      <c r="JF1050" s="238"/>
      <c r="JG1050" s="238"/>
      <c r="JH1050" s="238"/>
      <c r="JI1050" s="238"/>
      <c r="JJ1050" s="238"/>
      <c r="JK1050" s="238"/>
      <c r="JL1050" s="238"/>
    </row>
    <row r="1051" spans="1:272" s="791" customFormat="1" ht="38.1" customHeight="1" x14ac:dyDescent="0.25">
      <c r="A1051" s="738"/>
      <c r="B1051" s="1737">
        <v>1</v>
      </c>
      <c r="C1051" s="1183" t="s">
        <v>355</v>
      </c>
      <c r="D1051" s="1183"/>
      <c r="E1051" s="1183"/>
      <c r="F1051" s="2236">
        <f t="shared" si="851"/>
        <v>892</v>
      </c>
      <c r="G1051" s="1184">
        <f t="shared" si="851"/>
        <v>669</v>
      </c>
      <c r="H1051" s="1184">
        <f t="shared" si="851"/>
        <v>1303</v>
      </c>
      <c r="I1051" s="1184">
        <f t="shared" si="853"/>
        <v>194.76831091180867</v>
      </c>
      <c r="J1051" s="1445"/>
      <c r="K1051" s="1445"/>
      <c r="L1051" s="1446"/>
      <c r="M1051" s="1446"/>
      <c r="N1051" s="1446"/>
      <c r="O1051" s="1446"/>
      <c r="P1051" s="1446"/>
      <c r="Q1051" s="1446"/>
      <c r="R1051" s="1184"/>
      <c r="S1051" s="1184"/>
      <c r="T1051" s="1184"/>
      <c r="U1051" s="1184"/>
      <c r="V1051" s="1184"/>
      <c r="W1051" s="1184"/>
      <c r="X1051" s="1184"/>
      <c r="Y1051" s="1184"/>
      <c r="Z1051" s="1184"/>
      <c r="AA1051" s="1599"/>
      <c r="AB1051" s="1184"/>
      <c r="AC1051" s="1184"/>
      <c r="AD1051" s="1184"/>
      <c r="AE1051" s="1447"/>
      <c r="AF1051" s="1184"/>
      <c r="AG1051" s="1184">
        <f t="shared" si="849"/>
        <v>0</v>
      </c>
      <c r="AH1051" s="1184">
        <f t="shared" si="852"/>
        <v>0</v>
      </c>
      <c r="AI1051" s="1184">
        <f t="shared" si="852"/>
        <v>0</v>
      </c>
      <c r="AJ1051" s="2438"/>
      <c r="AK1051" s="767"/>
      <c r="AL1051" s="238"/>
      <c r="AM1051" s="238"/>
      <c r="AN1051" s="238"/>
      <c r="AO1051" s="238"/>
      <c r="AP1051" s="238"/>
      <c r="AQ1051" s="238"/>
      <c r="AR1051" s="238"/>
      <c r="AS1051" s="238"/>
      <c r="AT1051" s="238"/>
      <c r="AU1051" s="238"/>
      <c r="AV1051" s="238"/>
      <c r="AW1051" s="238"/>
      <c r="AX1051" s="238"/>
      <c r="AY1051" s="238"/>
      <c r="AZ1051" s="238"/>
      <c r="BA1051" s="238"/>
      <c r="BB1051" s="238"/>
      <c r="BC1051" s="238"/>
      <c r="BD1051" s="238"/>
      <c r="BE1051" s="238"/>
      <c r="BF1051" s="238"/>
      <c r="BG1051" s="238"/>
      <c r="BH1051" s="238"/>
      <c r="BI1051" s="238"/>
      <c r="BJ1051" s="238"/>
      <c r="BK1051" s="238"/>
      <c r="BL1051" s="238"/>
      <c r="BM1051" s="238"/>
      <c r="BN1051" s="238"/>
      <c r="BO1051" s="238"/>
      <c r="BP1051" s="238"/>
      <c r="BQ1051" s="238"/>
      <c r="BR1051" s="238"/>
      <c r="BS1051" s="238"/>
      <c r="BT1051" s="238"/>
      <c r="BU1051" s="238"/>
      <c r="BV1051" s="238"/>
      <c r="BW1051" s="238"/>
      <c r="BX1051" s="238"/>
      <c r="BY1051" s="238"/>
      <c r="BZ1051" s="238"/>
      <c r="CA1051" s="238"/>
      <c r="CB1051" s="238"/>
      <c r="CC1051" s="238"/>
      <c r="CD1051" s="238"/>
      <c r="CE1051" s="238"/>
      <c r="CF1051" s="238"/>
      <c r="CG1051" s="238"/>
      <c r="CH1051" s="238"/>
      <c r="CI1051" s="238"/>
      <c r="CJ1051" s="238"/>
      <c r="CK1051" s="238"/>
      <c r="CL1051" s="238"/>
      <c r="CM1051" s="238"/>
      <c r="CN1051" s="238"/>
      <c r="CO1051" s="238"/>
      <c r="CP1051" s="238"/>
      <c r="CQ1051" s="238"/>
      <c r="CR1051" s="238"/>
      <c r="CS1051" s="238"/>
      <c r="CT1051" s="238"/>
      <c r="CU1051" s="238"/>
      <c r="CV1051" s="238"/>
      <c r="CW1051" s="238"/>
      <c r="CX1051" s="238"/>
      <c r="CY1051" s="238"/>
      <c r="CZ1051" s="238"/>
      <c r="DA1051" s="238"/>
      <c r="DB1051" s="238"/>
      <c r="DC1051" s="238"/>
      <c r="DD1051" s="238"/>
      <c r="DE1051" s="238"/>
      <c r="DF1051" s="238"/>
      <c r="DG1051" s="238"/>
      <c r="DH1051" s="238"/>
      <c r="DI1051" s="238"/>
      <c r="DJ1051" s="238"/>
      <c r="DK1051" s="238"/>
      <c r="DL1051" s="238"/>
      <c r="DM1051" s="238"/>
      <c r="DN1051" s="238"/>
      <c r="DO1051" s="238"/>
      <c r="DP1051" s="238"/>
      <c r="DQ1051" s="238"/>
      <c r="DR1051" s="238"/>
      <c r="DS1051" s="238"/>
      <c r="DT1051" s="238"/>
      <c r="DU1051" s="238"/>
      <c r="DV1051" s="238"/>
      <c r="DW1051" s="238"/>
      <c r="DX1051" s="238"/>
      <c r="DY1051" s="238"/>
      <c r="DZ1051" s="238"/>
      <c r="EA1051" s="238"/>
      <c r="EB1051" s="238"/>
      <c r="EC1051" s="238"/>
      <c r="ED1051" s="238"/>
      <c r="EE1051" s="238"/>
      <c r="EF1051" s="238"/>
      <c r="EG1051" s="238"/>
      <c r="EH1051" s="238"/>
      <c r="EI1051" s="238"/>
      <c r="EJ1051" s="238"/>
      <c r="EK1051" s="238"/>
      <c r="EL1051" s="238"/>
      <c r="EM1051" s="238"/>
      <c r="EN1051" s="238"/>
      <c r="EO1051" s="238"/>
      <c r="EP1051" s="238"/>
      <c r="EQ1051" s="238"/>
      <c r="ER1051" s="238"/>
      <c r="ES1051" s="238"/>
      <c r="ET1051" s="238"/>
      <c r="EU1051" s="238"/>
      <c r="EV1051" s="238"/>
      <c r="EW1051" s="238"/>
      <c r="EX1051" s="238"/>
      <c r="EY1051" s="238"/>
      <c r="EZ1051" s="238"/>
      <c r="FA1051" s="238"/>
      <c r="FB1051" s="238"/>
      <c r="FC1051" s="238"/>
      <c r="FD1051" s="238"/>
      <c r="FE1051" s="238"/>
      <c r="FF1051" s="238"/>
      <c r="FG1051" s="238"/>
      <c r="FH1051" s="238"/>
      <c r="FI1051" s="238"/>
      <c r="FJ1051" s="238"/>
      <c r="FK1051" s="238"/>
      <c r="FL1051" s="238"/>
      <c r="FM1051" s="238"/>
      <c r="FN1051" s="238"/>
      <c r="FO1051" s="238"/>
      <c r="FP1051" s="238"/>
      <c r="FQ1051" s="238"/>
      <c r="FR1051" s="238"/>
      <c r="FS1051" s="238"/>
      <c r="FT1051" s="238"/>
      <c r="FU1051" s="238"/>
      <c r="FV1051" s="238"/>
      <c r="FW1051" s="238"/>
      <c r="FX1051" s="238"/>
      <c r="FY1051" s="238"/>
      <c r="FZ1051" s="238"/>
      <c r="GA1051" s="238"/>
      <c r="GB1051" s="238"/>
      <c r="GC1051" s="238"/>
      <c r="GD1051" s="238"/>
      <c r="GE1051" s="238"/>
      <c r="GF1051" s="238"/>
      <c r="GG1051" s="238"/>
      <c r="GH1051" s="238"/>
      <c r="GI1051" s="238"/>
      <c r="GJ1051" s="238"/>
      <c r="GK1051" s="238"/>
      <c r="GL1051" s="238"/>
      <c r="GM1051" s="238"/>
      <c r="GN1051" s="238"/>
      <c r="GO1051" s="238"/>
      <c r="GP1051" s="238"/>
      <c r="GQ1051" s="238"/>
      <c r="GR1051" s="238"/>
      <c r="GS1051" s="238"/>
      <c r="GT1051" s="238"/>
      <c r="GU1051" s="238"/>
      <c r="GV1051" s="238"/>
      <c r="GW1051" s="238"/>
      <c r="GX1051" s="238"/>
      <c r="GY1051" s="238"/>
      <c r="GZ1051" s="238"/>
      <c r="HA1051" s="238"/>
      <c r="HB1051" s="238"/>
      <c r="HC1051" s="238"/>
      <c r="HD1051" s="238"/>
      <c r="HE1051" s="238"/>
      <c r="HF1051" s="238"/>
      <c r="HG1051" s="238"/>
      <c r="HH1051" s="238"/>
      <c r="HI1051" s="238"/>
      <c r="HJ1051" s="238"/>
      <c r="HK1051" s="238"/>
      <c r="HL1051" s="238"/>
      <c r="HM1051" s="238"/>
      <c r="HN1051" s="238"/>
      <c r="HO1051" s="238"/>
      <c r="HP1051" s="238"/>
      <c r="HQ1051" s="238"/>
      <c r="HR1051" s="238"/>
      <c r="HS1051" s="238"/>
      <c r="HT1051" s="238"/>
      <c r="HU1051" s="238"/>
      <c r="HV1051" s="238"/>
      <c r="HW1051" s="238"/>
      <c r="HX1051" s="238"/>
      <c r="HY1051" s="238"/>
      <c r="HZ1051" s="238"/>
      <c r="IA1051" s="238"/>
      <c r="IB1051" s="238"/>
      <c r="IC1051" s="238"/>
      <c r="ID1051" s="238"/>
      <c r="IE1051" s="238"/>
      <c r="IF1051" s="238"/>
      <c r="IG1051" s="238"/>
      <c r="IH1051" s="238"/>
      <c r="II1051" s="238"/>
      <c r="IJ1051" s="238"/>
      <c r="IK1051" s="238"/>
      <c r="IL1051" s="238"/>
      <c r="IM1051" s="238"/>
      <c r="IN1051" s="238"/>
      <c r="IO1051" s="238"/>
      <c r="IP1051" s="238"/>
      <c r="IQ1051" s="238"/>
      <c r="IR1051" s="238"/>
      <c r="IS1051" s="238"/>
      <c r="IT1051" s="238"/>
      <c r="IU1051" s="238"/>
      <c r="IV1051" s="238"/>
      <c r="IW1051" s="238"/>
      <c r="IX1051" s="238"/>
      <c r="IY1051" s="238"/>
      <c r="IZ1051" s="238"/>
      <c r="JA1051" s="238"/>
      <c r="JB1051" s="238"/>
      <c r="JC1051" s="238"/>
      <c r="JD1051" s="238"/>
      <c r="JE1051" s="238"/>
      <c r="JF1051" s="238"/>
      <c r="JG1051" s="238"/>
      <c r="JH1051" s="238"/>
      <c r="JI1051" s="238"/>
      <c r="JJ1051" s="238"/>
      <c r="JK1051" s="238"/>
      <c r="JL1051" s="238"/>
    </row>
    <row r="1052" spans="1:272" s="791" customFormat="1" ht="38.1" customHeight="1" x14ac:dyDescent="0.25">
      <c r="A1052" s="738"/>
      <c r="B1052" s="1737">
        <v>1</v>
      </c>
      <c r="C1052" s="1183" t="s">
        <v>311</v>
      </c>
      <c r="D1052" s="1183"/>
      <c r="E1052" s="1183"/>
      <c r="F1052" s="2236">
        <f t="shared" si="851"/>
        <v>7277</v>
      </c>
      <c r="G1052" s="1184">
        <f t="shared" si="851"/>
        <v>5458</v>
      </c>
      <c r="H1052" s="1184">
        <f t="shared" si="851"/>
        <v>4796</v>
      </c>
      <c r="I1052" s="1184">
        <f t="shared" si="853"/>
        <v>87.871015023818245</v>
      </c>
      <c r="J1052" s="1445"/>
      <c r="K1052" s="1445"/>
      <c r="L1052" s="1446"/>
      <c r="M1052" s="1446"/>
      <c r="N1052" s="1446"/>
      <c r="O1052" s="1446"/>
      <c r="P1052" s="1446"/>
      <c r="Q1052" s="1446"/>
      <c r="R1052" s="1184"/>
      <c r="S1052" s="1184"/>
      <c r="T1052" s="1184"/>
      <c r="U1052" s="1184"/>
      <c r="V1052" s="1184"/>
      <c r="W1052" s="1184"/>
      <c r="X1052" s="1184"/>
      <c r="Y1052" s="1184"/>
      <c r="Z1052" s="1184"/>
      <c r="AA1052" s="1599"/>
      <c r="AB1052" s="1184"/>
      <c r="AC1052" s="1184"/>
      <c r="AD1052" s="1184"/>
      <c r="AE1052" s="1447"/>
      <c r="AF1052" s="1184"/>
      <c r="AG1052" s="1184">
        <f t="shared" si="849"/>
        <v>21</v>
      </c>
      <c r="AH1052" s="1184">
        <f t="shared" si="852"/>
        <v>21193.420000000002</v>
      </c>
      <c r="AI1052" s="1184">
        <f t="shared" si="852"/>
        <v>21.193420000000003</v>
      </c>
      <c r="AJ1052" s="2438"/>
      <c r="AK1052" s="767"/>
      <c r="AL1052" s="238"/>
      <c r="AM1052" s="238"/>
      <c r="AN1052" s="238"/>
      <c r="AO1052" s="238"/>
      <c r="AP1052" s="238"/>
      <c r="AQ1052" s="238"/>
      <c r="AR1052" s="238"/>
      <c r="AS1052" s="238"/>
      <c r="AT1052" s="238"/>
      <c r="AU1052" s="238"/>
      <c r="AV1052" s="238"/>
      <c r="AW1052" s="238"/>
      <c r="AX1052" s="238"/>
      <c r="AY1052" s="238"/>
      <c r="AZ1052" s="238"/>
      <c r="BA1052" s="238"/>
      <c r="BB1052" s="238"/>
      <c r="BC1052" s="238"/>
      <c r="BD1052" s="238"/>
      <c r="BE1052" s="238"/>
      <c r="BF1052" s="238"/>
      <c r="BG1052" s="238"/>
      <c r="BH1052" s="238"/>
      <c r="BI1052" s="238"/>
      <c r="BJ1052" s="238"/>
      <c r="BK1052" s="238"/>
      <c r="BL1052" s="238"/>
      <c r="BM1052" s="238"/>
      <c r="BN1052" s="238"/>
      <c r="BO1052" s="238"/>
      <c r="BP1052" s="238"/>
      <c r="BQ1052" s="238"/>
      <c r="BR1052" s="238"/>
      <c r="BS1052" s="238"/>
      <c r="BT1052" s="238"/>
      <c r="BU1052" s="238"/>
      <c r="BV1052" s="238"/>
      <c r="BW1052" s="238"/>
      <c r="BX1052" s="238"/>
      <c r="BY1052" s="238"/>
      <c r="BZ1052" s="238"/>
      <c r="CA1052" s="238"/>
      <c r="CB1052" s="238"/>
      <c r="CC1052" s="238"/>
      <c r="CD1052" s="238"/>
      <c r="CE1052" s="238"/>
      <c r="CF1052" s="238"/>
      <c r="CG1052" s="238"/>
      <c r="CH1052" s="238"/>
      <c r="CI1052" s="238"/>
      <c r="CJ1052" s="238"/>
      <c r="CK1052" s="238"/>
      <c r="CL1052" s="238"/>
      <c r="CM1052" s="238"/>
      <c r="CN1052" s="238"/>
      <c r="CO1052" s="238"/>
      <c r="CP1052" s="238"/>
      <c r="CQ1052" s="238"/>
      <c r="CR1052" s="238"/>
      <c r="CS1052" s="238"/>
      <c r="CT1052" s="238"/>
      <c r="CU1052" s="238"/>
      <c r="CV1052" s="238"/>
      <c r="CW1052" s="238"/>
      <c r="CX1052" s="238"/>
      <c r="CY1052" s="238"/>
      <c r="CZ1052" s="238"/>
      <c r="DA1052" s="238"/>
      <c r="DB1052" s="238"/>
      <c r="DC1052" s="238"/>
      <c r="DD1052" s="238"/>
      <c r="DE1052" s="238"/>
      <c r="DF1052" s="238"/>
      <c r="DG1052" s="238"/>
      <c r="DH1052" s="238"/>
      <c r="DI1052" s="238"/>
      <c r="DJ1052" s="238"/>
      <c r="DK1052" s="238"/>
      <c r="DL1052" s="238"/>
      <c r="DM1052" s="238"/>
      <c r="DN1052" s="238"/>
      <c r="DO1052" s="238"/>
      <c r="DP1052" s="238"/>
      <c r="DQ1052" s="238"/>
      <c r="DR1052" s="238"/>
      <c r="DS1052" s="238"/>
      <c r="DT1052" s="238"/>
      <c r="DU1052" s="238"/>
      <c r="DV1052" s="238"/>
      <c r="DW1052" s="238"/>
      <c r="DX1052" s="238"/>
      <c r="DY1052" s="238"/>
      <c r="DZ1052" s="238"/>
      <c r="EA1052" s="238"/>
      <c r="EB1052" s="238"/>
      <c r="EC1052" s="238"/>
      <c r="ED1052" s="238"/>
      <c r="EE1052" s="238"/>
      <c r="EF1052" s="238"/>
      <c r="EG1052" s="238"/>
      <c r="EH1052" s="238"/>
      <c r="EI1052" s="238"/>
      <c r="EJ1052" s="238"/>
      <c r="EK1052" s="238"/>
      <c r="EL1052" s="238"/>
      <c r="EM1052" s="238"/>
      <c r="EN1052" s="238"/>
      <c r="EO1052" s="238"/>
      <c r="EP1052" s="238"/>
      <c r="EQ1052" s="238"/>
      <c r="ER1052" s="238"/>
      <c r="ES1052" s="238"/>
      <c r="ET1052" s="238"/>
      <c r="EU1052" s="238"/>
      <c r="EV1052" s="238"/>
      <c r="EW1052" s="238"/>
      <c r="EX1052" s="238"/>
      <c r="EY1052" s="238"/>
      <c r="EZ1052" s="238"/>
      <c r="FA1052" s="238"/>
      <c r="FB1052" s="238"/>
      <c r="FC1052" s="238"/>
      <c r="FD1052" s="238"/>
      <c r="FE1052" s="238"/>
      <c r="FF1052" s="238"/>
      <c r="FG1052" s="238"/>
      <c r="FH1052" s="238"/>
      <c r="FI1052" s="238"/>
      <c r="FJ1052" s="238"/>
      <c r="FK1052" s="238"/>
      <c r="FL1052" s="238"/>
      <c r="FM1052" s="238"/>
      <c r="FN1052" s="238"/>
      <c r="FO1052" s="238"/>
      <c r="FP1052" s="238"/>
      <c r="FQ1052" s="238"/>
      <c r="FR1052" s="238"/>
      <c r="FS1052" s="238"/>
      <c r="FT1052" s="238"/>
      <c r="FU1052" s="238"/>
      <c r="FV1052" s="238"/>
      <c r="FW1052" s="238"/>
      <c r="FX1052" s="238"/>
      <c r="FY1052" s="238"/>
      <c r="FZ1052" s="238"/>
      <c r="GA1052" s="238"/>
      <c r="GB1052" s="238"/>
      <c r="GC1052" s="238"/>
      <c r="GD1052" s="238"/>
      <c r="GE1052" s="238"/>
      <c r="GF1052" s="238"/>
      <c r="GG1052" s="238"/>
      <c r="GH1052" s="238"/>
      <c r="GI1052" s="238"/>
      <c r="GJ1052" s="238"/>
      <c r="GK1052" s="238"/>
      <c r="GL1052" s="238"/>
      <c r="GM1052" s="238"/>
      <c r="GN1052" s="238"/>
      <c r="GO1052" s="238"/>
      <c r="GP1052" s="238"/>
      <c r="GQ1052" s="238"/>
      <c r="GR1052" s="238"/>
      <c r="GS1052" s="238"/>
      <c r="GT1052" s="238"/>
      <c r="GU1052" s="238"/>
      <c r="GV1052" s="238"/>
      <c r="GW1052" s="238"/>
      <c r="GX1052" s="238"/>
      <c r="GY1052" s="238"/>
      <c r="GZ1052" s="238"/>
      <c r="HA1052" s="238"/>
      <c r="HB1052" s="238"/>
      <c r="HC1052" s="238"/>
      <c r="HD1052" s="238"/>
      <c r="HE1052" s="238"/>
      <c r="HF1052" s="238"/>
      <c r="HG1052" s="238"/>
      <c r="HH1052" s="238"/>
      <c r="HI1052" s="238"/>
      <c r="HJ1052" s="238"/>
      <c r="HK1052" s="238"/>
      <c r="HL1052" s="238"/>
      <c r="HM1052" s="238"/>
      <c r="HN1052" s="238"/>
      <c r="HO1052" s="238"/>
      <c r="HP1052" s="238"/>
      <c r="HQ1052" s="238"/>
      <c r="HR1052" s="238"/>
      <c r="HS1052" s="238"/>
      <c r="HT1052" s="238"/>
      <c r="HU1052" s="238"/>
      <c r="HV1052" s="238"/>
      <c r="HW1052" s="238"/>
      <c r="HX1052" s="238"/>
      <c r="HY1052" s="238"/>
      <c r="HZ1052" s="238"/>
      <c r="IA1052" s="238"/>
      <c r="IB1052" s="238"/>
      <c r="IC1052" s="238"/>
      <c r="ID1052" s="238"/>
      <c r="IE1052" s="238"/>
      <c r="IF1052" s="238"/>
      <c r="IG1052" s="238"/>
      <c r="IH1052" s="238"/>
      <c r="II1052" s="238"/>
      <c r="IJ1052" s="238"/>
      <c r="IK1052" s="238"/>
      <c r="IL1052" s="238"/>
      <c r="IM1052" s="238"/>
      <c r="IN1052" s="238"/>
      <c r="IO1052" s="238"/>
      <c r="IP1052" s="238"/>
      <c r="IQ1052" s="238"/>
      <c r="IR1052" s="238"/>
      <c r="IS1052" s="238"/>
      <c r="IT1052" s="238"/>
      <c r="IU1052" s="238"/>
      <c r="IV1052" s="238"/>
      <c r="IW1052" s="238"/>
      <c r="IX1052" s="238"/>
      <c r="IY1052" s="238"/>
      <c r="IZ1052" s="238"/>
      <c r="JA1052" s="238"/>
      <c r="JB1052" s="238"/>
      <c r="JC1052" s="238"/>
      <c r="JD1052" s="238"/>
      <c r="JE1052" s="238"/>
      <c r="JF1052" s="238"/>
      <c r="JG1052" s="238"/>
      <c r="JH1052" s="238"/>
      <c r="JI1052" s="238"/>
      <c r="JJ1052" s="238"/>
      <c r="JK1052" s="238"/>
      <c r="JL1052" s="238"/>
    </row>
    <row r="1053" spans="1:272" s="791" customFormat="1" ht="38.1" customHeight="1" x14ac:dyDescent="0.25">
      <c r="A1053" s="738"/>
      <c r="B1053" s="1737">
        <v>1</v>
      </c>
      <c r="C1053" s="1183" t="s">
        <v>312</v>
      </c>
      <c r="D1053" s="1183"/>
      <c r="E1053" s="1183"/>
      <c r="F1053" s="2236">
        <f t="shared" si="851"/>
        <v>150</v>
      </c>
      <c r="G1053" s="1184">
        <f t="shared" si="851"/>
        <v>113</v>
      </c>
      <c r="H1053" s="1184">
        <f t="shared" si="851"/>
        <v>54</v>
      </c>
      <c r="I1053" s="1184">
        <f t="shared" si="853"/>
        <v>47.787610619469028</v>
      </c>
      <c r="J1053" s="1445"/>
      <c r="K1053" s="1445"/>
      <c r="L1053" s="1446"/>
      <c r="M1053" s="1446"/>
      <c r="N1053" s="1446"/>
      <c r="O1053" s="1446"/>
      <c r="P1053" s="1446"/>
      <c r="Q1053" s="1446"/>
      <c r="R1053" s="1184"/>
      <c r="S1053" s="1184"/>
      <c r="T1053" s="1184"/>
      <c r="U1053" s="1184"/>
      <c r="V1053" s="1184"/>
      <c r="W1053" s="1184"/>
      <c r="X1053" s="1184"/>
      <c r="Y1053" s="1184"/>
      <c r="Z1053" s="1184"/>
      <c r="AA1053" s="1599"/>
      <c r="AB1053" s="1184"/>
      <c r="AC1053" s="1184"/>
      <c r="AD1053" s="1184"/>
      <c r="AE1053" s="1447"/>
      <c r="AF1053" s="1184"/>
      <c r="AG1053" s="1184">
        <f t="shared" si="849"/>
        <v>5</v>
      </c>
      <c r="AH1053" s="1184">
        <f t="shared" si="852"/>
        <v>9022.380000000001</v>
      </c>
      <c r="AI1053" s="1184">
        <f t="shared" si="852"/>
        <v>9.0223800000000018</v>
      </c>
      <c r="AJ1053" s="2438"/>
      <c r="AK1053" s="767"/>
      <c r="AL1053" s="238"/>
      <c r="AM1053" s="238"/>
      <c r="AN1053" s="238"/>
      <c r="AO1053" s="238"/>
      <c r="AP1053" s="238"/>
      <c r="AQ1053" s="238"/>
      <c r="AR1053" s="238"/>
      <c r="AS1053" s="238"/>
      <c r="AT1053" s="238"/>
      <c r="AU1053" s="238"/>
      <c r="AV1053" s="238"/>
      <c r="AW1053" s="238"/>
      <c r="AX1053" s="238"/>
      <c r="AY1053" s="238"/>
      <c r="AZ1053" s="238"/>
      <c r="BA1053" s="238"/>
      <c r="BB1053" s="238"/>
      <c r="BC1053" s="238"/>
      <c r="BD1053" s="238"/>
      <c r="BE1053" s="238"/>
      <c r="BF1053" s="238"/>
      <c r="BG1053" s="238"/>
      <c r="BH1053" s="238"/>
      <c r="BI1053" s="238"/>
      <c r="BJ1053" s="238"/>
      <c r="BK1053" s="238"/>
      <c r="BL1053" s="238"/>
      <c r="BM1053" s="238"/>
      <c r="BN1053" s="238"/>
      <c r="BO1053" s="238"/>
      <c r="BP1053" s="238"/>
      <c r="BQ1053" s="238"/>
      <c r="BR1053" s="238"/>
      <c r="BS1053" s="238"/>
      <c r="BT1053" s="238"/>
      <c r="BU1053" s="238"/>
      <c r="BV1053" s="238"/>
      <c r="BW1053" s="238"/>
      <c r="BX1053" s="238"/>
      <c r="BY1053" s="238"/>
      <c r="BZ1053" s="238"/>
      <c r="CA1053" s="238"/>
      <c r="CB1053" s="238"/>
      <c r="CC1053" s="238"/>
      <c r="CD1053" s="238"/>
      <c r="CE1053" s="238"/>
      <c r="CF1053" s="238"/>
      <c r="CG1053" s="238"/>
      <c r="CH1053" s="238"/>
      <c r="CI1053" s="238"/>
      <c r="CJ1053" s="238"/>
      <c r="CK1053" s="238"/>
      <c r="CL1053" s="238"/>
      <c r="CM1053" s="238"/>
      <c r="CN1053" s="238"/>
      <c r="CO1053" s="238"/>
      <c r="CP1053" s="238"/>
      <c r="CQ1053" s="238"/>
      <c r="CR1053" s="238"/>
      <c r="CS1053" s="238"/>
      <c r="CT1053" s="238"/>
      <c r="CU1053" s="238"/>
      <c r="CV1053" s="238"/>
      <c r="CW1053" s="238"/>
      <c r="CX1053" s="238"/>
      <c r="CY1053" s="238"/>
      <c r="CZ1053" s="238"/>
      <c r="DA1053" s="238"/>
      <c r="DB1053" s="238"/>
      <c r="DC1053" s="238"/>
      <c r="DD1053" s="238"/>
      <c r="DE1053" s="238"/>
      <c r="DF1053" s="238"/>
      <c r="DG1053" s="238"/>
      <c r="DH1053" s="238"/>
      <c r="DI1053" s="238"/>
      <c r="DJ1053" s="238"/>
      <c r="DK1053" s="238"/>
      <c r="DL1053" s="238"/>
      <c r="DM1053" s="238"/>
      <c r="DN1053" s="238"/>
      <c r="DO1053" s="238"/>
      <c r="DP1053" s="238"/>
      <c r="DQ1053" s="238"/>
      <c r="DR1053" s="238"/>
      <c r="DS1053" s="238"/>
      <c r="DT1053" s="238"/>
      <c r="DU1053" s="238"/>
      <c r="DV1053" s="238"/>
      <c r="DW1053" s="238"/>
      <c r="DX1053" s="238"/>
      <c r="DY1053" s="238"/>
      <c r="DZ1053" s="238"/>
      <c r="EA1053" s="238"/>
      <c r="EB1053" s="238"/>
      <c r="EC1053" s="238"/>
      <c r="ED1053" s="238"/>
      <c r="EE1053" s="238"/>
      <c r="EF1053" s="238"/>
      <c r="EG1053" s="238"/>
      <c r="EH1053" s="238"/>
      <c r="EI1053" s="238"/>
      <c r="EJ1053" s="238"/>
      <c r="EK1053" s="238"/>
      <c r="EL1053" s="238"/>
      <c r="EM1053" s="238"/>
      <c r="EN1053" s="238"/>
      <c r="EO1053" s="238"/>
      <c r="EP1053" s="238"/>
      <c r="EQ1053" s="238"/>
      <c r="ER1053" s="238"/>
      <c r="ES1053" s="238"/>
      <c r="ET1053" s="238"/>
      <c r="EU1053" s="238"/>
      <c r="EV1053" s="238"/>
      <c r="EW1053" s="238"/>
      <c r="EX1053" s="238"/>
      <c r="EY1053" s="238"/>
      <c r="EZ1053" s="238"/>
      <c r="FA1053" s="238"/>
      <c r="FB1053" s="238"/>
      <c r="FC1053" s="238"/>
      <c r="FD1053" s="238"/>
      <c r="FE1053" s="238"/>
      <c r="FF1053" s="238"/>
      <c r="FG1053" s="238"/>
      <c r="FH1053" s="238"/>
      <c r="FI1053" s="238"/>
      <c r="FJ1053" s="238"/>
      <c r="FK1053" s="238"/>
      <c r="FL1053" s="238"/>
      <c r="FM1053" s="238"/>
      <c r="FN1053" s="238"/>
      <c r="FO1053" s="238"/>
      <c r="FP1053" s="238"/>
      <c r="FQ1053" s="238"/>
      <c r="FR1053" s="238"/>
      <c r="FS1053" s="238"/>
      <c r="FT1053" s="238"/>
      <c r="FU1053" s="238"/>
      <c r="FV1053" s="238"/>
      <c r="FW1053" s="238"/>
      <c r="FX1053" s="238"/>
      <c r="FY1053" s="238"/>
      <c r="FZ1053" s="238"/>
      <c r="GA1053" s="238"/>
      <c r="GB1053" s="238"/>
      <c r="GC1053" s="238"/>
      <c r="GD1053" s="238"/>
      <c r="GE1053" s="238"/>
      <c r="GF1053" s="238"/>
      <c r="GG1053" s="238"/>
      <c r="GH1053" s="238"/>
      <c r="GI1053" s="238"/>
      <c r="GJ1053" s="238"/>
      <c r="GK1053" s="238"/>
      <c r="GL1053" s="238"/>
      <c r="GM1053" s="238"/>
      <c r="GN1053" s="238"/>
      <c r="GO1053" s="238"/>
      <c r="GP1053" s="238"/>
      <c r="GQ1053" s="238"/>
      <c r="GR1053" s="238"/>
      <c r="GS1053" s="238"/>
      <c r="GT1053" s="238"/>
      <c r="GU1053" s="238"/>
      <c r="GV1053" s="238"/>
      <c r="GW1053" s="238"/>
      <c r="GX1053" s="238"/>
      <c r="GY1053" s="238"/>
      <c r="GZ1053" s="238"/>
      <c r="HA1053" s="238"/>
      <c r="HB1053" s="238"/>
      <c r="HC1053" s="238"/>
      <c r="HD1053" s="238"/>
      <c r="HE1053" s="238"/>
      <c r="HF1053" s="238"/>
      <c r="HG1053" s="238"/>
      <c r="HH1053" s="238"/>
      <c r="HI1053" s="238"/>
      <c r="HJ1053" s="238"/>
      <c r="HK1053" s="238"/>
      <c r="HL1053" s="238"/>
      <c r="HM1053" s="238"/>
      <c r="HN1053" s="238"/>
      <c r="HO1053" s="238"/>
      <c r="HP1053" s="238"/>
      <c r="HQ1053" s="238"/>
      <c r="HR1053" s="238"/>
      <c r="HS1053" s="238"/>
      <c r="HT1053" s="238"/>
      <c r="HU1053" s="238"/>
      <c r="HV1053" s="238"/>
      <c r="HW1053" s="238"/>
      <c r="HX1053" s="238"/>
      <c r="HY1053" s="238"/>
      <c r="HZ1053" s="238"/>
      <c r="IA1053" s="238"/>
      <c r="IB1053" s="238"/>
      <c r="IC1053" s="238"/>
      <c r="ID1053" s="238"/>
      <c r="IE1053" s="238"/>
      <c r="IF1053" s="238"/>
      <c r="IG1053" s="238"/>
      <c r="IH1053" s="238"/>
      <c r="II1053" s="238"/>
      <c r="IJ1053" s="238"/>
      <c r="IK1053" s="238"/>
      <c r="IL1053" s="238"/>
      <c r="IM1053" s="238"/>
      <c r="IN1053" s="238"/>
      <c r="IO1053" s="238"/>
      <c r="IP1053" s="238"/>
      <c r="IQ1053" s="238"/>
      <c r="IR1053" s="238"/>
      <c r="IS1053" s="238"/>
      <c r="IT1053" s="238"/>
      <c r="IU1053" s="238"/>
      <c r="IV1053" s="238"/>
      <c r="IW1053" s="238"/>
      <c r="IX1053" s="238"/>
      <c r="IY1053" s="238"/>
      <c r="IZ1053" s="238"/>
      <c r="JA1053" s="238"/>
      <c r="JB1053" s="238"/>
      <c r="JC1053" s="238"/>
      <c r="JD1053" s="238"/>
      <c r="JE1053" s="238"/>
      <c r="JF1053" s="238"/>
      <c r="JG1053" s="238"/>
      <c r="JH1053" s="238"/>
      <c r="JI1053" s="238"/>
      <c r="JJ1053" s="238"/>
      <c r="JK1053" s="238"/>
      <c r="JL1053" s="238"/>
    </row>
    <row r="1054" spans="1:272" s="791" customFormat="1" ht="54.75" customHeight="1" x14ac:dyDescent="0.25">
      <c r="A1054" s="738"/>
      <c r="B1054" s="1737">
        <v>1</v>
      </c>
      <c r="C1054" s="1183" t="s">
        <v>321</v>
      </c>
      <c r="D1054" s="1183"/>
      <c r="E1054" s="1183"/>
      <c r="F1054" s="2236">
        <f t="shared" si="851"/>
        <v>5627</v>
      </c>
      <c r="G1054" s="1184">
        <f t="shared" si="851"/>
        <v>4220</v>
      </c>
      <c r="H1054" s="1184">
        <f t="shared" si="851"/>
        <v>3977</v>
      </c>
      <c r="I1054" s="1184">
        <f t="shared" si="853"/>
        <v>94.241706161137444</v>
      </c>
      <c r="J1054" s="1445"/>
      <c r="K1054" s="1445"/>
      <c r="L1054" s="1446"/>
      <c r="M1054" s="1446"/>
      <c r="N1054" s="1446"/>
      <c r="O1054" s="1446"/>
      <c r="P1054" s="1446"/>
      <c r="Q1054" s="1446"/>
      <c r="R1054" s="1184"/>
      <c r="S1054" s="1184"/>
      <c r="T1054" s="1184"/>
      <c r="U1054" s="1184"/>
      <c r="V1054" s="1184"/>
      <c r="W1054" s="1184"/>
      <c r="X1054" s="1184"/>
      <c r="Y1054" s="1184"/>
      <c r="Z1054" s="1184"/>
      <c r="AA1054" s="1599"/>
      <c r="AB1054" s="1184"/>
      <c r="AC1054" s="1184"/>
      <c r="AD1054" s="1184"/>
      <c r="AE1054" s="1447"/>
      <c r="AF1054" s="1184"/>
      <c r="AG1054" s="1184">
        <f t="shared" si="849"/>
        <v>0</v>
      </c>
      <c r="AH1054" s="1184">
        <f t="shared" si="852"/>
        <v>0</v>
      </c>
      <c r="AI1054" s="1184">
        <f t="shared" si="852"/>
        <v>0</v>
      </c>
      <c r="AJ1054" s="2438"/>
      <c r="AK1054" s="767"/>
      <c r="AL1054" s="238"/>
      <c r="AM1054" s="238"/>
      <c r="AN1054" s="238"/>
      <c r="AO1054" s="238"/>
      <c r="AP1054" s="238"/>
      <c r="AQ1054" s="238"/>
      <c r="AR1054" s="238"/>
      <c r="AS1054" s="238"/>
      <c r="AT1054" s="238"/>
      <c r="AU1054" s="238"/>
      <c r="AV1054" s="238"/>
      <c r="AW1054" s="238"/>
      <c r="AX1054" s="238"/>
      <c r="AY1054" s="238"/>
      <c r="AZ1054" s="238"/>
      <c r="BA1054" s="238"/>
      <c r="BB1054" s="238"/>
      <c r="BC1054" s="238"/>
      <c r="BD1054" s="238"/>
      <c r="BE1054" s="238"/>
      <c r="BF1054" s="238"/>
      <c r="BG1054" s="238"/>
      <c r="BH1054" s="238"/>
      <c r="BI1054" s="238"/>
      <c r="BJ1054" s="238"/>
      <c r="BK1054" s="238"/>
      <c r="BL1054" s="238"/>
      <c r="BM1054" s="238"/>
      <c r="BN1054" s="238"/>
      <c r="BO1054" s="238"/>
      <c r="BP1054" s="238"/>
      <c r="BQ1054" s="238"/>
      <c r="BR1054" s="238"/>
      <c r="BS1054" s="238"/>
      <c r="BT1054" s="238"/>
      <c r="BU1054" s="238"/>
      <c r="BV1054" s="238"/>
      <c r="BW1054" s="238"/>
      <c r="BX1054" s="238"/>
      <c r="BY1054" s="238"/>
      <c r="BZ1054" s="238"/>
      <c r="CA1054" s="238"/>
      <c r="CB1054" s="238"/>
      <c r="CC1054" s="238"/>
      <c r="CD1054" s="238"/>
      <c r="CE1054" s="238"/>
      <c r="CF1054" s="238"/>
      <c r="CG1054" s="238"/>
      <c r="CH1054" s="238"/>
      <c r="CI1054" s="238"/>
      <c r="CJ1054" s="238"/>
      <c r="CK1054" s="238"/>
      <c r="CL1054" s="238"/>
      <c r="CM1054" s="238"/>
      <c r="CN1054" s="238"/>
      <c r="CO1054" s="238"/>
      <c r="CP1054" s="238"/>
      <c r="CQ1054" s="238"/>
      <c r="CR1054" s="238"/>
      <c r="CS1054" s="238"/>
      <c r="CT1054" s="238"/>
      <c r="CU1054" s="238"/>
      <c r="CV1054" s="238"/>
      <c r="CW1054" s="238"/>
      <c r="CX1054" s="238"/>
      <c r="CY1054" s="238"/>
      <c r="CZ1054" s="238"/>
      <c r="DA1054" s="238"/>
      <c r="DB1054" s="238"/>
      <c r="DC1054" s="238"/>
      <c r="DD1054" s="238"/>
      <c r="DE1054" s="238"/>
      <c r="DF1054" s="238"/>
      <c r="DG1054" s="238"/>
      <c r="DH1054" s="238"/>
      <c r="DI1054" s="238"/>
      <c r="DJ1054" s="238"/>
      <c r="DK1054" s="238"/>
      <c r="DL1054" s="238"/>
      <c r="DM1054" s="238"/>
      <c r="DN1054" s="238"/>
      <c r="DO1054" s="238"/>
      <c r="DP1054" s="238"/>
      <c r="DQ1054" s="238"/>
      <c r="DR1054" s="238"/>
      <c r="DS1054" s="238"/>
      <c r="DT1054" s="238"/>
      <c r="DU1054" s="238"/>
      <c r="DV1054" s="238"/>
      <c r="DW1054" s="238"/>
      <c r="DX1054" s="238"/>
      <c r="DY1054" s="238"/>
      <c r="DZ1054" s="238"/>
      <c r="EA1054" s="238"/>
      <c r="EB1054" s="238"/>
      <c r="EC1054" s="238"/>
      <c r="ED1054" s="238"/>
      <c r="EE1054" s="238"/>
      <c r="EF1054" s="238"/>
      <c r="EG1054" s="238"/>
      <c r="EH1054" s="238"/>
      <c r="EI1054" s="238"/>
      <c r="EJ1054" s="238"/>
      <c r="EK1054" s="238"/>
      <c r="EL1054" s="238"/>
      <c r="EM1054" s="238"/>
      <c r="EN1054" s="238"/>
      <c r="EO1054" s="238"/>
      <c r="EP1054" s="238"/>
      <c r="EQ1054" s="238"/>
      <c r="ER1054" s="238"/>
      <c r="ES1054" s="238"/>
      <c r="ET1054" s="238"/>
      <c r="EU1054" s="238"/>
      <c r="EV1054" s="238"/>
      <c r="EW1054" s="238"/>
      <c r="EX1054" s="238"/>
      <c r="EY1054" s="238"/>
      <c r="EZ1054" s="238"/>
      <c r="FA1054" s="238"/>
      <c r="FB1054" s="238"/>
      <c r="FC1054" s="238"/>
      <c r="FD1054" s="238"/>
      <c r="FE1054" s="238"/>
      <c r="FF1054" s="238"/>
      <c r="FG1054" s="238"/>
      <c r="FH1054" s="238"/>
      <c r="FI1054" s="238"/>
      <c r="FJ1054" s="238"/>
      <c r="FK1054" s="238"/>
      <c r="FL1054" s="238"/>
      <c r="FM1054" s="238"/>
      <c r="FN1054" s="238"/>
      <c r="FO1054" s="238"/>
      <c r="FP1054" s="238"/>
      <c r="FQ1054" s="238"/>
      <c r="FR1054" s="238"/>
      <c r="FS1054" s="238"/>
      <c r="FT1054" s="238"/>
      <c r="FU1054" s="238"/>
      <c r="FV1054" s="238"/>
      <c r="FW1054" s="238"/>
      <c r="FX1054" s="238"/>
      <c r="FY1054" s="238"/>
      <c r="FZ1054" s="238"/>
      <c r="GA1054" s="238"/>
      <c r="GB1054" s="238"/>
      <c r="GC1054" s="238"/>
      <c r="GD1054" s="238"/>
      <c r="GE1054" s="238"/>
      <c r="GF1054" s="238"/>
      <c r="GG1054" s="238"/>
      <c r="GH1054" s="238"/>
      <c r="GI1054" s="238"/>
      <c r="GJ1054" s="238"/>
      <c r="GK1054" s="238"/>
      <c r="GL1054" s="238"/>
      <c r="GM1054" s="238"/>
      <c r="GN1054" s="238"/>
      <c r="GO1054" s="238"/>
      <c r="GP1054" s="238"/>
      <c r="GQ1054" s="238"/>
      <c r="GR1054" s="238"/>
      <c r="GS1054" s="238"/>
      <c r="GT1054" s="238"/>
      <c r="GU1054" s="238"/>
      <c r="GV1054" s="238"/>
      <c r="GW1054" s="238"/>
      <c r="GX1054" s="238"/>
      <c r="GY1054" s="238"/>
      <c r="GZ1054" s="238"/>
      <c r="HA1054" s="238"/>
      <c r="HB1054" s="238"/>
      <c r="HC1054" s="238"/>
      <c r="HD1054" s="238"/>
      <c r="HE1054" s="238"/>
      <c r="HF1054" s="238"/>
      <c r="HG1054" s="238"/>
      <c r="HH1054" s="238"/>
      <c r="HI1054" s="238"/>
      <c r="HJ1054" s="238"/>
      <c r="HK1054" s="238"/>
      <c r="HL1054" s="238"/>
      <c r="HM1054" s="238"/>
      <c r="HN1054" s="238"/>
      <c r="HO1054" s="238"/>
      <c r="HP1054" s="238"/>
      <c r="HQ1054" s="238"/>
      <c r="HR1054" s="238"/>
      <c r="HS1054" s="238"/>
      <c r="HT1054" s="238"/>
      <c r="HU1054" s="238"/>
      <c r="HV1054" s="238"/>
      <c r="HW1054" s="238"/>
      <c r="HX1054" s="238"/>
      <c r="HY1054" s="238"/>
      <c r="HZ1054" s="238"/>
      <c r="IA1054" s="238"/>
      <c r="IB1054" s="238"/>
      <c r="IC1054" s="238"/>
      <c r="ID1054" s="238"/>
      <c r="IE1054" s="238"/>
      <c r="IF1054" s="238"/>
      <c r="IG1054" s="238"/>
      <c r="IH1054" s="238"/>
      <c r="II1054" s="238"/>
      <c r="IJ1054" s="238"/>
      <c r="IK1054" s="238"/>
      <c r="IL1054" s="238"/>
      <c r="IM1054" s="238"/>
      <c r="IN1054" s="238"/>
      <c r="IO1054" s="238"/>
      <c r="IP1054" s="238"/>
      <c r="IQ1054" s="238"/>
      <c r="IR1054" s="238"/>
      <c r="IS1054" s="238"/>
      <c r="IT1054" s="238"/>
      <c r="IU1054" s="238"/>
      <c r="IV1054" s="238"/>
      <c r="IW1054" s="238"/>
      <c r="IX1054" s="238"/>
      <c r="IY1054" s="238"/>
      <c r="IZ1054" s="238"/>
      <c r="JA1054" s="238"/>
      <c r="JB1054" s="238"/>
      <c r="JC1054" s="238"/>
      <c r="JD1054" s="238"/>
      <c r="JE1054" s="238"/>
      <c r="JF1054" s="238"/>
      <c r="JG1054" s="238"/>
      <c r="JH1054" s="238"/>
      <c r="JI1054" s="238"/>
      <c r="JJ1054" s="238"/>
      <c r="JK1054" s="238"/>
      <c r="JL1054" s="238"/>
    </row>
    <row r="1055" spans="1:272" s="791" customFormat="1" ht="54.75" customHeight="1" x14ac:dyDescent="0.25">
      <c r="A1055" s="738">
        <v>1</v>
      </c>
      <c r="B1055" s="1737">
        <v>1</v>
      </c>
      <c r="C1055" s="1183" t="s">
        <v>322</v>
      </c>
      <c r="D1055" s="1183"/>
      <c r="E1055" s="1183"/>
      <c r="F1055" s="2236">
        <f t="shared" si="851"/>
        <v>1500</v>
      </c>
      <c r="G1055" s="1184">
        <f t="shared" si="851"/>
        <v>1125</v>
      </c>
      <c r="H1055" s="1184">
        <f t="shared" si="851"/>
        <v>765</v>
      </c>
      <c r="I1055" s="1184">
        <f t="shared" si="853"/>
        <v>68</v>
      </c>
      <c r="J1055" s="1445"/>
      <c r="K1055" s="1445"/>
      <c r="L1055" s="1446"/>
      <c r="M1055" s="1446"/>
      <c r="N1055" s="1446"/>
      <c r="O1055" s="1446"/>
      <c r="P1055" s="1446"/>
      <c r="Q1055" s="1446"/>
      <c r="R1055" s="1184"/>
      <c r="S1055" s="1184"/>
      <c r="T1055" s="1184"/>
      <c r="U1055" s="1184"/>
      <c r="V1055" s="1184"/>
      <c r="W1055" s="1184"/>
      <c r="X1055" s="1184"/>
      <c r="Y1055" s="1184"/>
      <c r="Z1055" s="1184"/>
      <c r="AA1055" s="1599"/>
      <c r="AB1055" s="1184"/>
      <c r="AC1055" s="1184"/>
      <c r="AD1055" s="1184"/>
      <c r="AE1055" s="1447"/>
      <c r="AF1055" s="1184"/>
      <c r="AG1055" s="1184">
        <f t="shared" si="849"/>
        <v>16</v>
      </c>
      <c r="AH1055" s="1184">
        <f t="shared" si="852"/>
        <v>12171.04</v>
      </c>
      <c r="AI1055" s="1184">
        <f t="shared" si="852"/>
        <v>12.171040000000001</v>
      </c>
      <c r="AJ1055" s="2438"/>
      <c r="AK1055" s="767"/>
      <c r="AL1055" s="238"/>
      <c r="AM1055" s="238"/>
      <c r="AN1055" s="238"/>
      <c r="AO1055" s="238"/>
      <c r="AP1055" s="238"/>
      <c r="AQ1055" s="238"/>
      <c r="AR1055" s="238"/>
      <c r="AS1055" s="238"/>
      <c r="AT1055" s="238"/>
      <c r="AU1055" s="238"/>
      <c r="AV1055" s="238"/>
      <c r="AW1055" s="238"/>
      <c r="AX1055" s="238"/>
      <c r="AY1055" s="238"/>
      <c r="AZ1055" s="238"/>
      <c r="BA1055" s="238"/>
      <c r="BB1055" s="238"/>
      <c r="BC1055" s="238"/>
      <c r="BD1055" s="238"/>
      <c r="BE1055" s="238"/>
      <c r="BF1055" s="238"/>
      <c r="BG1055" s="238"/>
      <c r="BH1055" s="238"/>
      <c r="BI1055" s="238"/>
      <c r="BJ1055" s="238"/>
      <c r="BK1055" s="238"/>
      <c r="BL1055" s="238"/>
      <c r="BM1055" s="238"/>
      <c r="BN1055" s="238"/>
      <c r="BO1055" s="238"/>
      <c r="BP1055" s="238"/>
      <c r="BQ1055" s="238"/>
      <c r="BR1055" s="238"/>
      <c r="BS1055" s="238"/>
      <c r="BT1055" s="238"/>
      <c r="BU1055" s="238"/>
      <c r="BV1055" s="238"/>
      <c r="BW1055" s="238"/>
      <c r="BX1055" s="238"/>
      <c r="BY1055" s="238"/>
      <c r="BZ1055" s="238"/>
      <c r="CA1055" s="238"/>
      <c r="CB1055" s="238"/>
      <c r="CC1055" s="238"/>
      <c r="CD1055" s="238"/>
      <c r="CE1055" s="238"/>
      <c r="CF1055" s="238"/>
      <c r="CG1055" s="238"/>
      <c r="CH1055" s="238"/>
      <c r="CI1055" s="238"/>
      <c r="CJ1055" s="238"/>
      <c r="CK1055" s="238"/>
      <c r="CL1055" s="238"/>
      <c r="CM1055" s="238"/>
      <c r="CN1055" s="238"/>
      <c r="CO1055" s="238"/>
      <c r="CP1055" s="238"/>
      <c r="CQ1055" s="238"/>
      <c r="CR1055" s="238"/>
      <c r="CS1055" s="238"/>
      <c r="CT1055" s="238"/>
      <c r="CU1055" s="238"/>
      <c r="CV1055" s="238"/>
      <c r="CW1055" s="238"/>
      <c r="CX1055" s="238"/>
      <c r="CY1055" s="238"/>
      <c r="CZ1055" s="238"/>
      <c r="DA1055" s="238"/>
      <c r="DB1055" s="238"/>
      <c r="DC1055" s="238"/>
      <c r="DD1055" s="238"/>
      <c r="DE1055" s="238"/>
      <c r="DF1055" s="238"/>
      <c r="DG1055" s="238"/>
      <c r="DH1055" s="238"/>
      <c r="DI1055" s="238"/>
      <c r="DJ1055" s="238"/>
      <c r="DK1055" s="238"/>
      <c r="DL1055" s="238"/>
      <c r="DM1055" s="238"/>
      <c r="DN1055" s="238"/>
      <c r="DO1055" s="238"/>
      <c r="DP1055" s="238"/>
      <c r="DQ1055" s="238"/>
      <c r="DR1055" s="238"/>
      <c r="DS1055" s="238"/>
      <c r="DT1055" s="238"/>
      <c r="DU1055" s="238"/>
      <c r="DV1055" s="238"/>
      <c r="DW1055" s="238"/>
      <c r="DX1055" s="238"/>
      <c r="DY1055" s="238"/>
      <c r="DZ1055" s="238"/>
      <c r="EA1055" s="238"/>
      <c r="EB1055" s="238"/>
      <c r="EC1055" s="238"/>
      <c r="ED1055" s="238"/>
      <c r="EE1055" s="238"/>
      <c r="EF1055" s="238"/>
      <c r="EG1055" s="238"/>
      <c r="EH1055" s="238"/>
      <c r="EI1055" s="238"/>
      <c r="EJ1055" s="238"/>
      <c r="EK1055" s="238"/>
      <c r="EL1055" s="238"/>
      <c r="EM1055" s="238"/>
      <c r="EN1055" s="238"/>
      <c r="EO1055" s="238"/>
      <c r="EP1055" s="238"/>
      <c r="EQ1055" s="238"/>
      <c r="ER1055" s="238"/>
      <c r="ES1055" s="238"/>
      <c r="ET1055" s="238"/>
      <c r="EU1055" s="238"/>
      <c r="EV1055" s="238"/>
      <c r="EW1055" s="238"/>
      <c r="EX1055" s="238"/>
      <c r="EY1055" s="238"/>
      <c r="EZ1055" s="238"/>
      <c r="FA1055" s="238"/>
      <c r="FB1055" s="238"/>
      <c r="FC1055" s="238"/>
      <c r="FD1055" s="238"/>
      <c r="FE1055" s="238"/>
      <c r="FF1055" s="238"/>
      <c r="FG1055" s="238"/>
      <c r="FH1055" s="238"/>
      <c r="FI1055" s="238"/>
      <c r="FJ1055" s="238"/>
      <c r="FK1055" s="238"/>
      <c r="FL1055" s="238"/>
      <c r="FM1055" s="238"/>
      <c r="FN1055" s="238"/>
      <c r="FO1055" s="238"/>
      <c r="FP1055" s="238"/>
      <c r="FQ1055" s="238"/>
      <c r="FR1055" s="238"/>
      <c r="FS1055" s="238"/>
      <c r="FT1055" s="238"/>
      <c r="FU1055" s="238"/>
      <c r="FV1055" s="238"/>
      <c r="FW1055" s="238"/>
      <c r="FX1055" s="238"/>
      <c r="FY1055" s="238"/>
      <c r="FZ1055" s="238"/>
      <c r="GA1055" s="238"/>
      <c r="GB1055" s="238"/>
      <c r="GC1055" s="238"/>
      <c r="GD1055" s="238"/>
      <c r="GE1055" s="238"/>
      <c r="GF1055" s="238"/>
      <c r="GG1055" s="238"/>
      <c r="GH1055" s="238"/>
      <c r="GI1055" s="238"/>
      <c r="GJ1055" s="238"/>
      <c r="GK1055" s="238"/>
      <c r="GL1055" s="238"/>
      <c r="GM1055" s="238"/>
      <c r="GN1055" s="238"/>
      <c r="GO1055" s="238"/>
      <c r="GP1055" s="238"/>
      <c r="GQ1055" s="238"/>
      <c r="GR1055" s="238"/>
      <c r="GS1055" s="238"/>
      <c r="GT1055" s="238"/>
      <c r="GU1055" s="238"/>
      <c r="GV1055" s="238"/>
      <c r="GW1055" s="238"/>
      <c r="GX1055" s="238"/>
      <c r="GY1055" s="238"/>
      <c r="GZ1055" s="238"/>
      <c r="HA1055" s="238"/>
      <c r="HB1055" s="238"/>
      <c r="HC1055" s="238"/>
      <c r="HD1055" s="238"/>
      <c r="HE1055" s="238"/>
      <c r="HF1055" s="238"/>
      <c r="HG1055" s="238"/>
      <c r="HH1055" s="238"/>
      <c r="HI1055" s="238"/>
      <c r="HJ1055" s="238"/>
      <c r="HK1055" s="238"/>
      <c r="HL1055" s="238"/>
      <c r="HM1055" s="238"/>
      <c r="HN1055" s="238"/>
      <c r="HO1055" s="238"/>
      <c r="HP1055" s="238"/>
      <c r="HQ1055" s="238"/>
      <c r="HR1055" s="238"/>
      <c r="HS1055" s="238"/>
      <c r="HT1055" s="238"/>
      <c r="HU1055" s="238"/>
      <c r="HV1055" s="238"/>
      <c r="HW1055" s="238"/>
      <c r="HX1055" s="238"/>
      <c r="HY1055" s="238"/>
      <c r="HZ1055" s="238"/>
      <c r="IA1055" s="238"/>
      <c r="IB1055" s="238"/>
      <c r="IC1055" s="238"/>
      <c r="ID1055" s="238"/>
      <c r="IE1055" s="238"/>
      <c r="IF1055" s="238"/>
      <c r="IG1055" s="238"/>
      <c r="IH1055" s="238"/>
      <c r="II1055" s="238"/>
      <c r="IJ1055" s="238"/>
      <c r="IK1055" s="238"/>
      <c r="IL1055" s="238"/>
      <c r="IM1055" s="238"/>
      <c r="IN1055" s="238"/>
      <c r="IO1055" s="238"/>
      <c r="IP1055" s="238"/>
      <c r="IQ1055" s="238"/>
      <c r="IR1055" s="238"/>
      <c r="IS1055" s="238"/>
      <c r="IT1055" s="238"/>
      <c r="IU1055" s="238"/>
      <c r="IV1055" s="238"/>
      <c r="IW1055" s="238"/>
      <c r="IX1055" s="238"/>
      <c r="IY1055" s="238"/>
      <c r="IZ1055" s="238"/>
      <c r="JA1055" s="238"/>
      <c r="JB1055" s="238"/>
      <c r="JC1055" s="238"/>
      <c r="JD1055" s="238"/>
      <c r="JE1055" s="238"/>
      <c r="JF1055" s="238"/>
      <c r="JG1055" s="238"/>
      <c r="JH1055" s="238"/>
      <c r="JI1055" s="238"/>
      <c r="JJ1055" s="238"/>
      <c r="JK1055" s="238"/>
      <c r="JL1055" s="238"/>
    </row>
    <row r="1056" spans="1:272" s="791" customFormat="1" ht="38.1" customHeight="1" x14ac:dyDescent="0.25">
      <c r="A1056" s="738">
        <v>1</v>
      </c>
      <c r="B1056" s="1737">
        <v>1</v>
      </c>
      <c r="C1056" s="1183" t="s">
        <v>157</v>
      </c>
      <c r="D1056" s="1183"/>
      <c r="E1056" s="1183"/>
      <c r="F1056" s="2236">
        <f t="shared" si="851"/>
        <v>0</v>
      </c>
      <c r="G1056" s="1184">
        <f t="shared" si="851"/>
        <v>0</v>
      </c>
      <c r="H1056" s="1184">
        <f t="shared" si="851"/>
        <v>0</v>
      </c>
      <c r="I1056" s="1184"/>
      <c r="J1056" s="1445"/>
      <c r="K1056" s="1445"/>
      <c r="L1056" s="1446"/>
      <c r="M1056" s="1446"/>
      <c r="N1056" s="1446"/>
      <c r="O1056" s="1446"/>
      <c r="P1056" s="1446"/>
      <c r="Q1056" s="1446"/>
      <c r="R1056" s="1184"/>
      <c r="S1056" s="1184"/>
      <c r="T1056" s="1184"/>
      <c r="U1056" s="1184"/>
      <c r="V1056" s="1184"/>
      <c r="W1056" s="1184"/>
      <c r="X1056" s="1184"/>
      <c r="Y1056" s="1184"/>
      <c r="Z1056" s="1184"/>
      <c r="AA1056" s="1599"/>
      <c r="AB1056" s="1184"/>
      <c r="AC1056" s="1184"/>
      <c r="AD1056" s="1184"/>
      <c r="AE1056" s="1447"/>
      <c r="AF1056" s="1184"/>
      <c r="AG1056" s="1184">
        <f t="shared" si="849"/>
        <v>0</v>
      </c>
      <c r="AH1056" s="1184">
        <f t="shared" si="852"/>
        <v>0</v>
      </c>
      <c r="AI1056" s="1184">
        <f t="shared" si="852"/>
        <v>0</v>
      </c>
      <c r="AJ1056" s="2438"/>
      <c r="AK1056" s="767"/>
      <c r="AL1056" s="238"/>
      <c r="AM1056" s="238"/>
      <c r="AN1056" s="238"/>
      <c r="AO1056" s="238"/>
      <c r="AP1056" s="238"/>
      <c r="AQ1056" s="238"/>
      <c r="AR1056" s="238"/>
      <c r="AS1056" s="238"/>
      <c r="AT1056" s="238"/>
      <c r="AU1056" s="238"/>
      <c r="AV1056" s="238"/>
      <c r="AW1056" s="238"/>
      <c r="AX1056" s="238"/>
      <c r="AY1056" s="238"/>
      <c r="AZ1056" s="238"/>
      <c r="BA1056" s="238"/>
      <c r="BB1056" s="238"/>
      <c r="BC1056" s="238"/>
      <c r="BD1056" s="238"/>
      <c r="BE1056" s="238"/>
      <c r="BF1056" s="238"/>
      <c r="BG1056" s="238"/>
      <c r="BH1056" s="238"/>
      <c r="BI1056" s="238"/>
      <c r="BJ1056" s="238"/>
      <c r="BK1056" s="238"/>
      <c r="BL1056" s="238"/>
      <c r="BM1056" s="238"/>
      <c r="BN1056" s="238"/>
      <c r="BO1056" s="238"/>
      <c r="BP1056" s="238"/>
      <c r="BQ1056" s="238"/>
      <c r="BR1056" s="238"/>
      <c r="BS1056" s="238"/>
      <c r="BT1056" s="238"/>
      <c r="BU1056" s="238"/>
      <c r="BV1056" s="238"/>
      <c r="BW1056" s="238"/>
      <c r="BX1056" s="238"/>
      <c r="BY1056" s="238"/>
      <c r="BZ1056" s="238"/>
      <c r="CA1056" s="238"/>
      <c r="CB1056" s="238"/>
      <c r="CC1056" s="238"/>
      <c r="CD1056" s="238"/>
      <c r="CE1056" s="238"/>
      <c r="CF1056" s="238"/>
      <c r="CG1056" s="238"/>
      <c r="CH1056" s="238"/>
      <c r="CI1056" s="238"/>
      <c r="CJ1056" s="238"/>
      <c r="CK1056" s="238"/>
      <c r="CL1056" s="238"/>
      <c r="CM1056" s="238"/>
      <c r="CN1056" s="238"/>
      <c r="CO1056" s="238"/>
      <c r="CP1056" s="238"/>
      <c r="CQ1056" s="238"/>
      <c r="CR1056" s="238"/>
      <c r="CS1056" s="238"/>
      <c r="CT1056" s="238"/>
      <c r="CU1056" s="238"/>
      <c r="CV1056" s="238"/>
      <c r="CW1056" s="238"/>
      <c r="CX1056" s="238"/>
      <c r="CY1056" s="238"/>
      <c r="CZ1056" s="238"/>
      <c r="DA1056" s="238"/>
      <c r="DB1056" s="238"/>
      <c r="DC1056" s="238"/>
      <c r="DD1056" s="238"/>
      <c r="DE1056" s="238"/>
      <c r="DF1056" s="238"/>
      <c r="DG1056" s="238"/>
      <c r="DH1056" s="238"/>
      <c r="DI1056" s="238"/>
      <c r="DJ1056" s="238"/>
      <c r="DK1056" s="238"/>
      <c r="DL1056" s="238"/>
      <c r="DM1056" s="238"/>
      <c r="DN1056" s="238"/>
      <c r="DO1056" s="238"/>
      <c r="DP1056" s="238"/>
      <c r="DQ1056" s="238"/>
      <c r="DR1056" s="238"/>
      <c r="DS1056" s="238"/>
      <c r="DT1056" s="238"/>
      <c r="DU1056" s="238"/>
      <c r="DV1056" s="238"/>
      <c r="DW1056" s="238"/>
      <c r="DX1056" s="238"/>
      <c r="DY1056" s="238"/>
      <c r="DZ1056" s="238"/>
      <c r="EA1056" s="238"/>
      <c r="EB1056" s="238"/>
      <c r="EC1056" s="238"/>
      <c r="ED1056" s="238"/>
      <c r="EE1056" s="238"/>
      <c r="EF1056" s="238"/>
      <c r="EG1056" s="238"/>
      <c r="EH1056" s="238"/>
      <c r="EI1056" s="238"/>
      <c r="EJ1056" s="238"/>
      <c r="EK1056" s="238"/>
      <c r="EL1056" s="238"/>
      <c r="EM1056" s="238"/>
      <c r="EN1056" s="238"/>
      <c r="EO1056" s="238"/>
      <c r="EP1056" s="238"/>
      <c r="EQ1056" s="238"/>
      <c r="ER1056" s="238"/>
      <c r="ES1056" s="238"/>
      <c r="ET1056" s="238"/>
      <c r="EU1056" s="238"/>
      <c r="EV1056" s="238"/>
      <c r="EW1056" s="238"/>
      <c r="EX1056" s="238"/>
      <c r="EY1056" s="238"/>
      <c r="EZ1056" s="238"/>
      <c r="FA1056" s="238"/>
      <c r="FB1056" s="238"/>
      <c r="FC1056" s="238"/>
      <c r="FD1056" s="238"/>
      <c r="FE1056" s="238"/>
      <c r="FF1056" s="238"/>
      <c r="FG1056" s="238"/>
      <c r="FH1056" s="238"/>
      <c r="FI1056" s="238"/>
      <c r="FJ1056" s="238"/>
      <c r="FK1056" s="238"/>
      <c r="FL1056" s="238"/>
      <c r="FM1056" s="238"/>
      <c r="FN1056" s="238"/>
      <c r="FO1056" s="238"/>
      <c r="FP1056" s="238"/>
      <c r="FQ1056" s="238"/>
      <c r="FR1056" s="238"/>
      <c r="FS1056" s="238"/>
      <c r="FT1056" s="238"/>
      <c r="FU1056" s="238"/>
      <c r="FV1056" s="238"/>
      <c r="FW1056" s="238"/>
      <c r="FX1056" s="238"/>
      <c r="FY1056" s="238"/>
      <c r="FZ1056" s="238"/>
      <c r="GA1056" s="238"/>
      <c r="GB1056" s="238"/>
      <c r="GC1056" s="238"/>
      <c r="GD1056" s="238"/>
      <c r="GE1056" s="238"/>
      <c r="GF1056" s="238"/>
      <c r="GG1056" s="238"/>
      <c r="GH1056" s="238"/>
      <c r="GI1056" s="238"/>
      <c r="GJ1056" s="238"/>
      <c r="GK1056" s="238"/>
      <c r="GL1056" s="238"/>
      <c r="GM1056" s="238"/>
      <c r="GN1056" s="238"/>
      <c r="GO1056" s="238"/>
      <c r="GP1056" s="238"/>
      <c r="GQ1056" s="238"/>
      <c r="GR1056" s="238"/>
      <c r="GS1056" s="238"/>
      <c r="GT1056" s="238"/>
      <c r="GU1056" s="238"/>
      <c r="GV1056" s="238"/>
      <c r="GW1056" s="238"/>
      <c r="GX1056" s="238"/>
      <c r="GY1056" s="238"/>
      <c r="GZ1056" s="238"/>
      <c r="HA1056" s="238"/>
      <c r="HB1056" s="238"/>
      <c r="HC1056" s="238"/>
      <c r="HD1056" s="238"/>
      <c r="HE1056" s="238"/>
      <c r="HF1056" s="238"/>
      <c r="HG1056" s="238"/>
      <c r="HH1056" s="238"/>
      <c r="HI1056" s="238"/>
      <c r="HJ1056" s="238"/>
      <c r="HK1056" s="238"/>
      <c r="HL1056" s="238"/>
      <c r="HM1056" s="238"/>
      <c r="HN1056" s="238"/>
      <c r="HO1056" s="238"/>
      <c r="HP1056" s="238"/>
      <c r="HQ1056" s="238"/>
      <c r="HR1056" s="238"/>
      <c r="HS1056" s="238"/>
      <c r="HT1056" s="238"/>
      <c r="HU1056" s="238"/>
      <c r="HV1056" s="238"/>
      <c r="HW1056" s="238"/>
      <c r="HX1056" s="238"/>
      <c r="HY1056" s="238"/>
      <c r="HZ1056" s="238"/>
      <c r="IA1056" s="238"/>
      <c r="IB1056" s="238"/>
      <c r="IC1056" s="238"/>
      <c r="ID1056" s="238"/>
      <c r="IE1056" s="238"/>
      <c r="IF1056" s="238"/>
      <c r="IG1056" s="238"/>
      <c r="IH1056" s="238"/>
      <c r="II1056" s="238"/>
      <c r="IJ1056" s="238"/>
      <c r="IK1056" s="238"/>
      <c r="IL1056" s="238"/>
      <c r="IM1056" s="238"/>
      <c r="IN1056" s="238"/>
      <c r="IO1056" s="238"/>
      <c r="IP1056" s="238"/>
      <c r="IQ1056" s="238"/>
      <c r="IR1056" s="238"/>
      <c r="IS1056" s="238"/>
      <c r="IT1056" s="238"/>
      <c r="IU1056" s="238"/>
      <c r="IV1056" s="238"/>
      <c r="IW1056" s="238"/>
      <c r="IX1056" s="238"/>
      <c r="IY1056" s="238"/>
      <c r="IZ1056" s="238"/>
      <c r="JA1056" s="238"/>
      <c r="JB1056" s="238"/>
      <c r="JC1056" s="238"/>
      <c r="JD1056" s="238"/>
      <c r="JE1056" s="238"/>
      <c r="JF1056" s="238"/>
      <c r="JG1056" s="238"/>
      <c r="JH1056" s="238"/>
      <c r="JI1056" s="238"/>
      <c r="JJ1056" s="238"/>
      <c r="JK1056" s="238"/>
      <c r="JL1056" s="238"/>
    </row>
    <row r="1057" spans="1:272" s="791" customFormat="1" ht="38.1" customHeight="1" x14ac:dyDescent="0.25">
      <c r="A1057" s="738">
        <v>1</v>
      </c>
      <c r="B1057" s="1737">
        <v>1</v>
      </c>
      <c r="C1057" s="1183" t="s">
        <v>158</v>
      </c>
      <c r="D1057" s="1183"/>
      <c r="E1057" s="1183"/>
      <c r="F1057" s="2236">
        <f t="shared" si="851"/>
        <v>6950</v>
      </c>
      <c r="G1057" s="1184">
        <f t="shared" si="851"/>
        <v>5213</v>
      </c>
      <c r="H1057" s="1184">
        <f t="shared" si="851"/>
        <v>5398</v>
      </c>
      <c r="I1057" s="1184">
        <f>I1007</f>
        <v>103.54882025704968</v>
      </c>
      <c r="J1057" s="1445"/>
      <c r="K1057" s="1445"/>
      <c r="L1057" s="1446"/>
      <c r="M1057" s="1446"/>
      <c r="N1057" s="1446"/>
      <c r="O1057" s="1446"/>
      <c r="P1057" s="1446"/>
      <c r="Q1057" s="1446"/>
      <c r="R1057" s="1184"/>
      <c r="S1057" s="1184"/>
      <c r="T1057" s="1184"/>
      <c r="U1057" s="1184"/>
      <c r="V1057" s="1184"/>
      <c r="W1057" s="1184"/>
      <c r="X1057" s="1184"/>
      <c r="Y1057" s="1184"/>
      <c r="Z1057" s="1184"/>
      <c r="AA1057" s="1599"/>
      <c r="AB1057" s="1184"/>
      <c r="AC1057" s="1184"/>
      <c r="AD1057" s="1184"/>
      <c r="AE1057" s="1447"/>
      <c r="AF1057" s="1184"/>
      <c r="AG1057" s="1184">
        <f t="shared" si="849"/>
        <v>112</v>
      </c>
      <c r="AH1057" s="1184">
        <f t="shared" si="852"/>
        <v>90618.079999999987</v>
      </c>
      <c r="AI1057" s="1184">
        <f t="shared" si="852"/>
        <v>90.618079999999992</v>
      </c>
      <c r="AJ1057" s="2438"/>
      <c r="AK1057" s="767"/>
      <c r="AL1057" s="238"/>
      <c r="AM1057" s="238"/>
      <c r="AN1057" s="238"/>
      <c r="AO1057" s="238"/>
      <c r="AP1057" s="238"/>
      <c r="AQ1057" s="238"/>
      <c r="AR1057" s="238"/>
      <c r="AS1057" s="238"/>
      <c r="AT1057" s="238"/>
      <c r="AU1057" s="238"/>
      <c r="AV1057" s="238"/>
      <c r="AW1057" s="238"/>
      <c r="AX1057" s="238"/>
      <c r="AY1057" s="238"/>
      <c r="AZ1057" s="238"/>
      <c r="BA1057" s="238"/>
      <c r="BB1057" s="238"/>
      <c r="BC1057" s="238"/>
      <c r="BD1057" s="238"/>
      <c r="BE1057" s="238"/>
      <c r="BF1057" s="238"/>
      <c r="BG1057" s="238"/>
      <c r="BH1057" s="238"/>
      <c r="BI1057" s="238"/>
      <c r="BJ1057" s="238"/>
      <c r="BK1057" s="238"/>
      <c r="BL1057" s="238"/>
      <c r="BM1057" s="238"/>
      <c r="BN1057" s="238"/>
      <c r="BO1057" s="238"/>
      <c r="BP1057" s="238"/>
      <c r="BQ1057" s="238"/>
      <c r="BR1057" s="238"/>
      <c r="BS1057" s="238"/>
      <c r="BT1057" s="238"/>
      <c r="BU1057" s="238"/>
      <c r="BV1057" s="238"/>
      <c r="BW1057" s="238"/>
      <c r="BX1057" s="238"/>
      <c r="BY1057" s="238"/>
      <c r="BZ1057" s="238"/>
      <c r="CA1057" s="238"/>
      <c r="CB1057" s="238"/>
      <c r="CC1057" s="238"/>
      <c r="CD1057" s="238"/>
      <c r="CE1057" s="238"/>
      <c r="CF1057" s="238"/>
      <c r="CG1057" s="238"/>
      <c r="CH1057" s="238"/>
      <c r="CI1057" s="238"/>
      <c r="CJ1057" s="238"/>
      <c r="CK1057" s="238"/>
      <c r="CL1057" s="238"/>
      <c r="CM1057" s="238"/>
      <c r="CN1057" s="238"/>
      <c r="CO1057" s="238"/>
      <c r="CP1057" s="238"/>
      <c r="CQ1057" s="238"/>
      <c r="CR1057" s="238"/>
      <c r="CS1057" s="238"/>
      <c r="CT1057" s="238"/>
      <c r="CU1057" s="238"/>
      <c r="CV1057" s="238"/>
      <c r="CW1057" s="238"/>
      <c r="CX1057" s="238"/>
      <c r="CY1057" s="238"/>
      <c r="CZ1057" s="238"/>
      <c r="DA1057" s="238"/>
      <c r="DB1057" s="238"/>
      <c r="DC1057" s="238"/>
      <c r="DD1057" s="238"/>
      <c r="DE1057" s="238"/>
      <c r="DF1057" s="238"/>
      <c r="DG1057" s="238"/>
      <c r="DH1057" s="238"/>
      <c r="DI1057" s="238"/>
      <c r="DJ1057" s="238"/>
      <c r="DK1057" s="238"/>
      <c r="DL1057" s="238"/>
      <c r="DM1057" s="238"/>
      <c r="DN1057" s="238"/>
      <c r="DO1057" s="238"/>
      <c r="DP1057" s="238"/>
      <c r="DQ1057" s="238"/>
      <c r="DR1057" s="238"/>
      <c r="DS1057" s="238"/>
      <c r="DT1057" s="238"/>
      <c r="DU1057" s="238"/>
      <c r="DV1057" s="238"/>
      <c r="DW1057" s="238"/>
      <c r="DX1057" s="238"/>
      <c r="DY1057" s="238"/>
      <c r="DZ1057" s="238"/>
      <c r="EA1057" s="238"/>
      <c r="EB1057" s="238"/>
      <c r="EC1057" s="238"/>
      <c r="ED1057" s="238"/>
      <c r="EE1057" s="238"/>
      <c r="EF1057" s="238"/>
      <c r="EG1057" s="238"/>
      <c r="EH1057" s="238"/>
      <c r="EI1057" s="238"/>
      <c r="EJ1057" s="238"/>
      <c r="EK1057" s="238"/>
      <c r="EL1057" s="238"/>
      <c r="EM1057" s="238"/>
      <c r="EN1057" s="238"/>
      <c r="EO1057" s="238"/>
      <c r="EP1057" s="238"/>
      <c r="EQ1057" s="238"/>
      <c r="ER1057" s="238"/>
      <c r="ES1057" s="238"/>
      <c r="ET1057" s="238"/>
      <c r="EU1057" s="238"/>
      <c r="EV1057" s="238"/>
      <c r="EW1057" s="238"/>
      <c r="EX1057" s="238"/>
      <c r="EY1057" s="238"/>
      <c r="EZ1057" s="238"/>
      <c r="FA1057" s="238"/>
      <c r="FB1057" s="238"/>
      <c r="FC1057" s="238"/>
      <c r="FD1057" s="238"/>
      <c r="FE1057" s="238"/>
      <c r="FF1057" s="238"/>
      <c r="FG1057" s="238"/>
      <c r="FH1057" s="238"/>
      <c r="FI1057" s="238"/>
      <c r="FJ1057" s="238"/>
      <c r="FK1057" s="238"/>
      <c r="FL1057" s="238"/>
      <c r="FM1057" s="238"/>
      <c r="FN1057" s="238"/>
      <c r="FO1057" s="238"/>
      <c r="FP1057" s="238"/>
      <c r="FQ1057" s="238"/>
      <c r="FR1057" s="238"/>
      <c r="FS1057" s="238"/>
      <c r="FT1057" s="238"/>
      <c r="FU1057" s="238"/>
      <c r="FV1057" s="238"/>
      <c r="FW1057" s="238"/>
      <c r="FX1057" s="238"/>
      <c r="FY1057" s="238"/>
      <c r="FZ1057" s="238"/>
      <c r="GA1057" s="238"/>
      <c r="GB1057" s="238"/>
      <c r="GC1057" s="238"/>
      <c r="GD1057" s="238"/>
      <c r="GE1057" s="238"/>
      <c r="GF1057" s="238"/>
      <c r="GG1057" s="238"/>
      <c r="GH1057" s="238"/>
      <c r="GI1057" s="238"/>
      <c r="GJ1057" s="238"/>
      <c r="GK1057" s="238"/>
      <c r="GL1057" s="238"/>
      <c r="GM1057" s="238"/>
      <c r="GN1057" s="238"/>
      <c r="GO1057" s="238"/>
      <c r="GP1057" s="238"/>
      <c r="GQ1057" s="238"/>
      <c r="GR1057" s="238"/>
      <c r="GS1057" s="238"/>
      <c r="GT1057" s="238"/>
      <c r="GU1057" s="238"/>
      <c r="GV1057" s="238"/>
      <c r="GW1057" s="238"/>
      <c r="GX1057" s="238"/>
      <c r="GY1057" s="238"/>
      <c r="GZ1057" s="238"/>
      <c r="HA1057" s="238"/>
      <c r="HB1057" s="238"/>
      <c r="HC1057" s="238"/>
      <c r="HD1057" s="238"/>
      <c r="HE1057" s="238"/>
      <c r="HF1057" s="238"/>
      <c r="HG1057" s="238"/>
      <c r="HH1057" s="238"/>
      <c r="HI1057" s="238"/>
      <c r="HJ1057" s="238"/>
      <c r="HK1057" s="238"/>
      <c r="HL1057" s="238"/>
      <c r="HM1057" s="238"/>
      <c r="HN1057" s="238"/>
      <c r="HO1057" s="238"/>
      <c r="HP1057" s="238"/>
      <c r="HQ1057" s="238"/>
      <c r="HR1057" s="238"/>
      <c r="HS1057" s="238"/>
      <c r="HT1057" s="238"/>
      <c r="HU1057" s="238"/>
      <c r="HV1057" s="238"/>
      <c r="HW1057" s="238"/>
      <c r="HX1057" s="238"/>
      <c r="HY1057" s="238"/>
      <c r="HZ1057" s="238"/>
      <c r="IA1057" s="238"/>
      <c r="IB1057" s="238"/>
      <c r="IC1057" s="238"/>
      <c r="ID1057" s="238"/>
      <c r="IE1057" s="238"/>
      <c r="IF1057" s="238"/>
      <c r="IG1057" s="238"/>
      <c r="IH1057" s="238"/>
      <c r="II1057" s="238"/>
      <c r="IJ1057" s="238"/>
      <c r="IK1057" s="238"/>
      <c r="IL1057" s="238"/>
      <c r="IM1057" s="238"/>
      <c r="IN1057" s="238"/>
      <c r="IO1057" s="238"/>
      <c r="IP1057" s="238"/>
      <c r="IQ1057" s="238"/>
      <c r="IR1057" s="238"/>
      <c r="IS1057" s="238"/>
      <c r="IT1057" s="238"/>
      <c r="IU1057" s="238"/>
      <c r="IV1057" s="238"/>
      <c r="IW1057" s="238"/>
      <c r="IX1057" s="238"/>
      <c r="IY1057" s="238"/>
      <c r="IZ1057" s="238"/>
      <c r="JA1057" s="238"/>
      <c r="JB1057" s="238"/>
      <c r="JC1057" s="238"/>
      <c r="JD1057" s="238"/>
      <c r="JE1057" s="238"/>
      <c r="JF1057" s="238"/>
      <c r="JG1057" s="238"/>
      <c r="JH1057" s="238"/>
      <c r="JI1057" s="238"/>
      <c r="JJ1057" s="238"/>
      <c r="JK1057" s="238"/>
      <c r="JL1057" s="238"/>
    </row>
    <row r="1058" spans="1:272" s="791" customFormat="1" ht="38.1" customHeight="1" x14ac:dyDescent="0.25">
      <c r="A1058" s="738">
        <v>1</v>
      </c>
      <c r="B1058" s="1737">
        <v>1</v>
      </c>
      <c r="C1058" s="1183" t="s">
        <v>320</v>
      </c>
      <c r="D1058" s="1183"/>
      <c r="E1058" s="1183"/>
      <c r="F1058" s="2236">
        <f t="shared" si="851"/>
        <v>0</v>
      </c>
      <c r="G1058" s="1184">
        <f t="shared" si="851"/>
        <v>0</v>
      </c>
      <c r="H1058" s="1184">
        <f t="shared" si="851"/>
        <v>0</v>
      </c>
      <c r="I1058" s="1184"/>
      <c r="J1058" s="1445"/>
      <c r="K1058" s="1445"/>
      <c r="L1058" s="1446"/>
      <c r="M1058" s="1446"/>
      <c r="N1058" s="1446"/>
      <c r="O1058" s="1446"/>
      <c r="P1058" s="1446"/>
      <c r="Q1058" s="1446"/>
      <c r="R1058" s="1184"/>
      <c r="S1058" s="1184"/>
      <c r="T1058" s="1184"/>
      <c r="U1058" s="1184"/>
      <c r="V1058" s="1184"/>
      <c r="W1058" s="1184"/>
      <c r="X1058" s="1184"/>
      <c r="Y1058" s="1184"/>
      <c r="Z1058" s="1184"/>
      <c r="AA1058" s="1599"/>
      <c r="AB1058" s="1184"/>
      <c r="AC1058" s="1184"/>
      <c r="AD1058" s="1184"/>
      <c r="AE1058" s="1447"/>
      <c r="AF1058" s="1184"/>
      <c r="AG1058" s="1184">
        <f t="shared" si="849"/>
        <v>0</v>
      </c>
      <c r="AH1058" s="1184">
        <f t="shared" si="852"/>
        <v>0</v>
      </c>
      <c r="AI1058" s="1184">
        <f t="shared" si="852"/>
        <v>0</v>
      </c>
      <c r="AJ1058" s="2438"/>
      <c r="AK1058" s="767"/>
      <c r="AL1058" s="238"/>
      <c r="AM1058" s="238"/>
      <c r="AN1058" s="238"/>
      <c r="AO1058" s="238"/>
      <c r="AP1058" s="238"/>
      <c r="AQ1058" s="238"/>
      <c r="AR1058" s="238"/>
      <c r="AS1058" s="238"/>
      <c r="AT1058" s="238"/>
      <c r="AU1058" s="238"/>
      <c r="AV1058" s="238"/>
      <c r="AW1058" s="238"/>
      <c r="AX1058" s="238"/>
      <c r="AY1058" s="238"/>
      <c r="AZ1058" s="238"/>
      <c r="BA1058" s="238"/>
      <c r="BB1058" s="238"/>
      <c r="BC1058" s="238"/>
      <c r="BD1058" s="238"/>
      <c r="BE1058" s="238"/>
      <c r="BF1058" s="238"/>
      <c r="BG1058" s="238"/>
      <c r="BH1058" s="238"/>
      <c r="BI1058" s="238"/>
      <c r="BJ1058" s="238"/>
      <c r="BK1058" s="238"/>
      <c r="BL1058" s="238"/>
      <c r="BM1058" s="238"/>
      <c r="BN1058" s="238"/>
      <c r="BO1058" s="238"/>
      <c r="BP1058" s="238"/>
      <c r="BQ1058" s="238"/>
      <c r="BR1058" s="238"/>
      <c r="BS1058" s="238"/>
      <c r="BT1058" s="238"/>
      <c r="BU1058" s="238"/>
      <c r="BV1058" s="238"/>
      <c r="BW1058" s="238"/>
      <c r="BX1058" s="238"/>
      <c r="BY1058" s="238"/>
      <c r="BZ1058" s="238"/>
      <c r="CA1058" s="238"/>
      <c r="CB1058" s="238"/>
      <c r="CC1058" s="238"/>
      <c r="CD1058" s="238"/>
      <c r="CE1058" s="238"/>
      <c r="CF1058" s="238"/>
      <c r="CG1058" s="238"/>
      <c r="CH1058" s="238"/>
      <c r="CI1058" s="238"/>
      <c r="CJ1058" s="238"/>
      <c r="CK1058" s="238"/>
      <c r="CL1058" s="238"/>
      <c r="CM1058" s="238"/>
      <c r="CN1058" s="238"/>
      <c r="CO1058" s="238"/>
      <c r="CP1058" s="238"/>
      <c r="CQ1058" s="238"/>
      <c r="CR1058" s="238"/>
      <c r="CS1058" s="238"/>
      <c r="CT1058" s="238"/>
      <c r="CU1058" s="238"/>
      <c r="CV1058" s="238"/>
      <c r="CW1058" s="238"/>
      <c r="CX1058" s="238"/>
      <c r="CY1058" s="238"/>
      <c r="CZ1058" s="238"/>
      <c r="DA1058" s="238"/>
      <c r="DB1058" s="238"/>
      <c r="DC1058" s="238"/>
      <c r="DD1058" s="238"/>
      <c r="DE1058" s="238"/>
      <c r="DF1058" s="238"/>
      <c r="DG1058" s="238"/>
      <c r="DH1058" s="238"/>
      <c r="DI1058" s="238"/>
      <c r="DJ1058" s="238"/>
      <c r="DK1058" s="238"/>
      <c r="DL1058" s="238"/>
      <c r="DM1058" s="238"/>
      <c r="DN1058" s="238"/>
      <c r="DO1058" s="238"/>
      <c r="DP1058" s="238"/>
      <c r="DQ1058" s="238"/>
      <c r="DR1058" s="238"/>
      <c r="DS1058" s="238"/>
      <c r="DT1058" s="238"/>
      <c r="DU1058" s="238"/>
      <c r="DV1058" s="238"/>
      <c r="DW1058" s="238"/>
      <c r="DX1058" s="238"/>
      <c r="DY1058" s="238"/>
      <c r="DZ1058" s="238"/>
      <c r="EA1058" s="238"/>
      <c r="EB1058" s="238"/>
      <c r="EC1058" s="238"/>
      <c r="ED1058" s="238"/>
      <c r="EE1058" s="238"/>
      <c r="EF1058" s="238"/>
      <c r="EG1058" s="238"/>
      <c r="EH1058" s="238"/>
      <c r="EI1058" s="238"/>
      <c r="EJ1058" s="238"/>
      <c r="EK1058" s="238"/>
      <c r="EL1058" s="238"/>
      <c r="EM1058" s="238"/>
      <c r="EN1058" s="238"/>
      <c r="EO1058" s="238"/>
      <c r="EP1058" s="238"/>
      <c r="EQ1058" s="238"/>
      <c r="ER1058" s="238"/>
      <c r="ES1058" s="238"/>
      <c r="ET1058" s="238"/>
      <c r="EU1058" s="238"/>
      <c r="EV1058" s="238"/>
      <c r="EW1058" s="238"/>
      <c r="EX1058" s="238"/>
      <c r="EY1058" s="238"/>
      <c r="EZ1058" s="238"/>
      <c r="FA1058" s="238"/>
      <c r="FB1058" s="238"/>
      <c r="FC1058" s="238"/>
      <c r="FD1058" s="238"/>
      <c r="FE1058" s="238"/>
      <c r="FF1058" s="238"/>
      <c r="FG1058" s="238"/>
      <c r="FH1058" s="238"/>
      <c r="FI1058" s="238"/>
      <c r="FJ1058" s="238"/>
      <c r="FK1058" s="238"/>
      <c r="FL1058" s="238"/>
      <c r="FM1058" s="238"/>
      <c r="FN1058" s="238"/>
      <c r="FO1058" s="238"/>
      <c r="FP1058" s="238"/>
      <c r="FQ1058" s="238"/>
      <c r="FR1058" s="238"/>
      <c r="FS1058" s="238"/>
      <c r="FT1058" s="238"/>
      <c r="FU1058" s="238"/>
      <c r="FV1058" s="238"/>
      <c r="FW1058" s="238"/>
      <c r="FX1058" s="238"/>
      <c r="FY1058" s="238"/>
      <c r="FZ1058" s="238"/>
      <c r="GA1058" s="238"/>
      <c r="GB1058" s="238"/>
      <c r="GC1058" s="238"/>
      <c r="GD1058" s="238"/>
      <c r="GE1058" s="238"/>
      <c r="GF1058" s="238"/>
      <c r="GG1058" s="238"/>
      <c r="GH1058" s="238"/>
      <c r="GI1058" s="238"/>
      <c r="GJ1058" s="238"/>
      <c r="GK1058" s="238"/>
      <c r="GL1058" s="238"/>
      <c r="GM1058" s="238"/>
      <c r="GN1058" s="238"/>
      <c r="GO1058" s="238"/>
      <c r="GP1058" s="238"/>
      <c r="GQ1058" s="238"/>
      <c r="GR1058" s="238"/>
      <c r="GS1058" s="238"/>
      <c r="GT1058" s="238"/>
      <c r="GU1058" s="238"/>
      <c r="GV1058" s="238"/>
      <c r="GW1058" s="238"/>
      <c r="GX1058" s="238"/>
      <c r="GY1058" s="238"/>
      <c r="GZ1058" s="238"/>
      <c r="HA1058" s="238"/>
      <c r="HB1058" s="238"/>
      <c r="HC1058" s="238"/>
      <c r="HD1058" s="238"/>
      <c r="HE1058" s="238"/>
      <c r="HF1058" s="238"/>
      <c r="HG1058" s="238"/>
      <c r="HH1058" s="238"/>
      <c r="HI1058" s="238"/>
      <c r="HJ1058" s="238"/>
      <c r="HK1058" s="238"/>
      <c r="HL1058" s="238"/>
      <c r="HM1058" s="238"/>
      <c r="HN1058" s="238"/>
      <c r="HO1058" s="238"/>
      <c r="HP1058" s="238"/>
      <c r="HQ1058" s="238"/>
      <c r="HR1058" s="238"/>
      <c r="HS1058" s="238"/>
      <c r="HT1058" s="238"/>
      <c r="HU1058" s="238"/>
      <c r="HV1058" s="238"/>
      <c r="HW1058" s="238"/>
      <c r="HX1058" s="238"/>
      <c r="HY1058" s="238"/>
      <c r="HZ1058" s="238"/>
      <c r="IA1058" s="238"/>
      <c r="IB1058" s="238"/>
      <c r="IC1058" s="238"/>
      <c r="ID1058" s="238"/>
      <c r="IE1058" s="238"/>
      <c r="IF1058" s="238"/>
      <c r="IG1058" s="238"/>
      <c r="IH1058" s="238"/>
      <c r="II1058" s="238"/>
      <c r="IJ1058" s="238"/>
      <c r="IK1058" s="238"/>
      <c r="IL1058" s="238"/>
      <c r="IM1058" s="238"/>
      <c r="IN1058" s="238"/>
      <c r="IO1058" s="238"/>
      <c r="IP1058" s="238"/>
      <c r="IQ1058" s="238"/>
      <c r="IR1058" s="238"/>
      <c r="IS1058" s="238"/>
      <c r="IT1058" s="238"/>
      <c r="IU1058" s="238"/>
      <c r="IV1058" s="238"/>
      <c r="IW1058" s="238"/>
      <c r="IX1058" s="238"/>
      <c r="IY1058" s="238"/>
      <c r="IZ1058" s="238"/>
      <c r="JA1058" s="238"/>
      <c r="JB1058" s="238"/>
      <c r="JC1058" s="238"/>
      <c r="JD1058" s="238"/>
      <c r="JE1058" s="238"/>
      <c r="JF1058" s="238"/>
      <c r="JG1058" s="238"/>
      <c r="JH1058" s="238"/>
      <c r="JI1058" s="238"/>
      <c r="JJ1058" s="238"/>
      <c r="JK1058" s="238"/>
      <c r="JL1058" s="238"/>
    </row>
    <row r="1059" spans="1:272" s="791" customFormat="1" ht="45" customHeight="1" x14ac:dyDescent="0.25">
      <c r="A1059" s="738">
        <v>1</v>
      </c>
      <c r="B1059" s="1737">
        <v>1</v>
      </c>
      <c r="C1059" s="1183" t="s">
        <v>356</v>
      </c>
      <c r="D1059" s="1183"/>
      <c r="E1059" s="1183"/>
      <c r="F1059" s="2236">
        <f t="shared" si="851"/>
        <v>1850</v>
      </c>
      <c r="G1059" s="1184">
        <f t="shared" si="851"/>
        <v>1388</v>
      </c>
      <c r="H1059" s="1184">
        <f t="shared" si="851"/>
        <v>1769</v>
      </c>
      <c r="I1059" s="1184">
        <f>I1009</f>
        <v>127.44956772334295</v>
      </c>
      <c r="J1059" s="1445"/>
      <c r="K1059" s="1445"/>
      <c r="L1059" s="1446"/>
      <c r="M1059" s="1446"/>
      <c r="N1059" s="1446"/>
      <c r="O1059" s="1446"/>
      <c r="P1059" s="1446"/>
      <c r="Q1059" s="1446"/>
      <c r="R1059" s="1184"/>
      <c r="S1059" s="1184"/>
      <c r="T1059" s="1184"/>
      <c r="U1059" s="1184"/>
      <c r="V1059" s="1184"/>
      <c r="W1059" s="1184"/>
      <c r="X1059" s="1184"/>
      <c r="Y1059" s="1184"/>
      <c r="Z1059" s="1184"/>
      <c r="AA1059" s="1599"/>
      <c r="AB1059" s="1184"/>
      <c r="AC1059" s="1184"/>
      <c r="AD1059" s="1184"/>
      <c r="AE1059" s="1447"/>
      <c r="AF1059" s="1184"/>
      <c r="AG1059" s="1184">
        <f t="shared" si="849"/>
        <v>34</v>
      </c>
      <c r="AH1059" s="1184">
        <f t="shared" si="852"/>
        <v>27509.059999999998</v>
      </c>
      <c r="AI1059" s="1184">
        <f t="shared" si="852"/>
        <v>27.509059999999998</v>
      </c>
      <c r="AJ1059" s="2438"/>
      <c r="AK1059" s="767"/>
      <c r="AL1059" s="238"/>
      <c r="AM1059" s="238"/>
      <c r="AN1059" s="238"/>
      <c r="AO1059" s="238"/>
      <c r="AP1059" s="238"/>
      <c r="AQ1059" s="238"/>
      <c r="AR1059" s="238"/>
      <c r="AS1059" s="238"/>
      <c r="AT1059" s="238"/>
      <c r="AU1059" s="238"/>
      <c r="AV1059" s="238"/>
      <c r="AW1059" s="238"/>
      <c r="AX1059" s="238"/>
      <c r="AY1059" s="238"/>
      <c r="AZ1059" s="238"/>
      <c r="BA1059" s="238"/>
      <c r="BB1059" s="238"/>
      <c r="BC1059" s="238"/>
      <c r="BD1059" s="238"/>
      <c r="BE1059" s="238"/>
      <c r="BF1059" s="238"/>
      <c r="BG1059" s="238"/>
      <c r="BH1059" s="238"/>
      <c r="BI1059" s="238"/>
      <c r="BJ1059" s="238"/>
      <c r="BK1059" s="238"/>
      <c r="BL1059" s="238"/>
      <c r="BM1059" s="238"/>
      <c r="BN1059" s="238"/>
      <c r="BO1059" s="238"/>
      <c r="BP1059" s="238"/>
      <c r="BQ1059" s="238"/>
      <c r="BR1059" s="238"/>
      <c r="BS1059" s="238"/>
      <c r="BT1059" s="238"/>
      <c r="BU1059" s="238"/>
      <c r="BV1059" s="238"/>
      <c r="BW1059" s="238"/>
      <c r="BX1059" s="238"/>
      <c r="BY1059" s="238"/>
      <c r="BZ1059" s="238"/>
      <c r="CA1059" s="238"/>
      <c r="CB1059" s="238"/>
      <c r="CC1059" s="238"/>
      <c r="CD1059" s="238"/>
      <c r="CE1059" s="238"/>
      <c r="CF1059" s="238"/>
      <c r="CG1059" s="238"/>
      <c r="CH1059" s="238"/>
      <c r="CI1059" s="238"/>
      <c r="CJ1059" s="238"/>
      <c r="CK1059" s="238"/>
      <c r="CL1059" s="238"/>
      <c r="CM1059" s="238"/>
      <c r="CN1059" s="238"/>
      <c r="CO1059" s="238"/>
      <c r="CP1059" s="238"/>
      <c r="CQ1059" s="238"/>
      <c r="CR1059" s="238"/>
      <c r="CS1059" s="238"/>
      <c r="CT1059" s="238"/>
      <c r="CU1059" s="238"/>
      <c r="CV1059" s="238"/>
      <c r="CW1059" s="238"/>
      <c r="CX1059" s="238"/>
      <c r="CY1059" s="238"/>
      <c r="CZ1059" s="238"/>
      <c r="DA1059" s="238"/>
      <c r="DB1059" s="238"/>
      <c r="DC1059" s="238"/>
      <c r="DD1059" s="238"/>
      <c r="DE1059" s="238"/>
      <c r="DF1059" s="238"/>
      <c r="DG1059" s="238"/>
      <c r="DH1059" s="238"/>
      <c r="DI1059" s="238"/>
      <c r="DJ1059" s="238"/>
      <c r="DK1059" s="238"/>
      <c r="DL1059" s="238"/>
      <c r="DM1059" s="238"/>
      <c r="DN1059" s="238"/>
      <c r="DO1059" s="238"/>
      <c r="DP1059" s="238"/>
      <c r="DQ1059" s="238"/>
      <c r="DR1059" s="238"/>
      <c r="DS1059" s="238"/>
      <c r="DT1059" s="238"/>
      <c r="DU1059" s="238"/>
      <c r="DV1059" s="238"/>
      <c r="DW1059" s="238"/>
      <c r="DX1059" s="238"/>
      <c r="DY1059" s="238"/>
      <c r="DZ1059" s="238"/>
      <c r="EA1059" s="238"/>
      <c r="EB1059" s="238"/>
      <c r="EC1059" s="238"/>
      <c r="ED1059" s="238"/>
      <c r="EE1059" s="238"/>
      <c r="EF1059" s="238"/>
      <c r="EG1059" s="238"/>
      <c r="EH1059" s="238"/>
      <c r="EI1059" s="238"/>
      <c r="EJ1059" s="238"/>
      <c r="EK1059" s="238"/>
      <c r="EL1059" s="238"/>
      <c r="EM1059" s="238"/>
      <c r="EN1059" s="238"/>
      <c r="EO1059" s="238"/>
      <c r="EP1059" s="238"/>
      <c r="EQ1059" s="238"/>
      <c r="ER1059" s="238"/>
      <c r="ES1059" s="238"/>
      <c r="ET1059" s="238"/>
      <c r="EU1059" s="238"/>
      <c r="EV1059" s="238"/>
      <c r="EW1059" s="238"/>
      <c r="EX1059" s="238"/>
      <c r="EY1059" s="238"/>
      <c r="EZ1059" s="238"/>
      <c r="FA1059" s="238"/>
      <c r="FB1059" s="238"/>
      <c r="FC1059" s="238"/>
      <c r="FD1059" s="238"/>
      <c r="FE1059" s="238"/>
      <c r="FF1059" s="238"/>
      <c r="FG1059" s="238"/>
      <c r="FH1059" s="238"/>
      <c r="FI1059" s="238"/>
      <c r="FJ1059" s="238"/>
      <c r="FK1059" s="238"/>
      <c r="FL1059" s="238"/>
      <c r="FM1059" s="238"/>
      <c r="FN1059" s="238"/>
      <c r="FO1059" s="238"/>
      <c r="FP1059" s="238"/>
      <c r="FQ1059" s="238"/>
      <c r="FR1059" s="238"/>
      <c r="FS1059" s="238"/>
      <c r="FT1059" s="238"/>
      <c r="FU1059" s="238"/>
      <c r="FV1059" s="238"/>
      <c r="FW1059" s="238"/>
      <c r="FX1059" s="238"/>
      <c r="FY1059" s="238"/>
      <c r="FZ1059" s="238"/>
      <c r="GA1059" s="238"/>
      <c r="GB1059" s="238"/>
      <c r="GC1059" s="238"/>
      <c r="GD1059" s="238"/>
      <c r="GE1059" s="238"/>
      <c r="GF1059" s="238"/>
      <c r="GG1059" s="238"/>
      <c r="GH1059" s="238"/>
      <c r="GI1059" s="238"/>
      <c r="GJ1059" s="238"/>
      <c r="GK1059" s="238"/>
      <c r="GL1059" s="238"/>
      <c r="GM1059" s="238"/>
      <c r="GN1059" s="238"/>
      <c r="GO1059" s="238"/>
      <c r="GP1059" s="238"/>
      <c r="GQ1059" s="238"/>
      <c r="GR1059" s="238"/>
      <c r="GS1059" s="238"/>
      <c r="GT1059" s="238"/>
      <c r="GU1059" s="238"/>
      <c r="GV1059" s="238"/>
      <c r="GW1059" s="238"/>
      <c r="GX1059" s="238"/>
      <c r="GY1059" s="238"/>
      <c r="GZ1059" s="238"/>
      <c r="HA1059" s="238"/>
      <c r="HB1059" s="238"/>
      <c r="HC1059" s="238"/>
      <c r="HD1059" s="238"/>
      <c r="HE1059" s="238"/>
      <c r="HF1059" s="238"/>
      <c r="HG1059" s="238"/>
      <c r="HH1059" s="238"/>
      <c r="HI1059" s="238"/>
      <c r="HJ1059" s="238"/>
      <c r="HK1059" s="238"/>
      <c r="HL1059" s="238"/>
      <c r="HM1059" s="238"/>
      <c r="HN1059" s="238"/>
      <c r="HO1059" s="238"/>
      <c r="HP1059" s="238"/>
      <c r="HQ1059" s="238"/>
      <c r="HR1059" s="238"/>
      <c r="HS1059" s="238"/>
      <c r="HT1059" s="238"/>
      <c r="HU1059" s="238"/>
      <c r="HV1059" s="238"/>
      <c r="HW1059" s="238"/>
      <c r="HX1059" s="238"/>
      <c r="HY1059" s="238"/>
      <c r="HZ1059" s="238"/>
      <c r="IA1059" s="238"/>
      <c r="IB1059" s="238"/>
      <c r="IC1059" s="238"/>
      <c r="ID1059" s="238"/>
      <c r="IE1059" s="238"/>
      <c r="IF1059" s="238"/>
      <c r="IG1059" s="238"/>
      <c r="IH1059" s="238"/>
      <c r="II1059" s="238"/>
      <c r="IJ1059" s="238"/>
      <c r="IK1059" s="238"/>
      <c r="IL1059" s="238"/>
      <c r="IM1059" s="238"/>
      <c r="IN1059" s="238"/>
      <c r="IO1059" s="238"/>
      <c r="IP1059" s="238"/>
      <c r="IQ1059" s="238"/>
      <c r="IR1059" s="238"/>
      <c r="IS1059" s="238"/>
      <c r="IT1059" s="238"/>
      <c r="IU1059" s="238"/>
      <c r="IV1059" s="238"/>
      <c r="IW1059" s="238"/>
      <c r="IX1059" s="238"/>
      <c r="IY1059" s="238"/>
      <c r="IZ1059" s="238"/>
      <c r="JA1059" s="238"/>
      <c r="JB1059" s="238"/>
      <c r="JC1059" s="238"/>
      <c r="JD1059" s="238"/>
      <c r="JE1059" s="238"/>
      <c r="JF1059" s="238"/>
      <c r="JG1059" s="238"/>
      <c r="JH1059" s="238"/>
      <c r="JI1059" s="238"/>
      <c r="JJ1059" s="238"/>
      <c r="JK1059" s="238"/>
      <c r="JL1059" s="238"/>
    </row>
    <row r="1060" spans="1:272" s="791" customFormat="1" ht="38.1" customHeight="1" x14ac:dyDescent="0.25">
      <c r="A1060" s="738">
        <v>1</v>
      </c>
      <c r="B1060" s="1737">
        <v>1</v>
      </c>
      <c r="C1060" s="1195" t="s">
        <v>165</v>
      </c>
      <c r="D1060" s="1195"/>
      <c r="E1060" s="1290"/>
      <c r="F1060" s="1475">
        <f t="shared" si="851"/>
        <v>19344</v>
      </c>
      <c r="G1060" s="1291">
        <f t="shared" si="851"/>
        <v>14509</v>
      </c>
      <c r="H1060" s="1291">
        <f t="shared" si="851"/>
        <v>14082</v>
      </c>
      <c r="I1060" s="1291">
        <f>I1010</f>
        <v>97.056999104004419</v>
      </c>
      <c r="J1060" s="1445"/>
      <c r="K1060" s="1445"/>
      <c r="L1060" s="1446"/>
      <c r="M1060" s="1446"/>
      <c r="N1060" s="1446"/>
      <c r="O1060" s="1446"/>
      <c r="P1060" s="1446"/>
      <c r="Q1060" s="1446"/>
      <c r="R1060" s="1184">
        <f t="shared" ref="R1060:AF1060" si="854">R1010</f>
        <v>24409.422750000002</v>
      </c>
      <c r="S1060" s="1184">
        <f t="shared" ref="S1060:T1060" si="855">S1010</f>
        <v>24409.422750000002</v>
      </c>
      <c r="T1060" s="1184">
        <f t="shared" si="855"/>
        <v>24409.422750000002</v>
      </c>
      <c r="U1060" s="1184">
        <f t="shared" ref="U1060:V1060" si="856">U1010</f>
        <v>24409.422750000002</v>
      </c>
      <c r="V1060" s="1184">
        <f t="shared" si="856"/>
        <v>24409.422750000002</v>
      </c>
      <c r="W1060" s="1184">
        <f t="shared" ref="W1060:X1060" si="857">W1010</f>
        <v>24409.422750000002</v>
      </c>
      <c r="X1060" s="1184">
        <f t="shared" si="857"/>
        <v>24409.422750000002</v>
      </c>
      <c r="Y1060" s="1184">
        <f t="shared" ref="Y1060:Z1060" si="858">Y1010</f>
        <v>24409.422750000002</v>
      </c>
      <c r="Z1060" s="1184">
        <f t="shared" si="858"/>
        <v>24409.422750000002</v>
      </c>
      <c r="AA1060" s="1599">
        <f t="shared" si="854"/>
        <v>18307.067062500002</v>
      </c>
      <c r="AB1060" s="1184">
        <f t="shared" si="854"/>
        <v>13648.775210000002</v>
      </c>
      <c r="AC1060" s="1184">
        <f t="shared" si="854"/>
        <v>0</v>
      </c>
      <c r="AD1060" s="1184">
        <f t="shared" si="854"/>
        <v>-4658.2918525000005</v>
      </c>
      <c r="AE1060" s="1447">
        <f t="shared" si="854"/>
        <v>-589.6775100000001</v>
      </c>
      <c r="AF1060" s="1184">
        <f t="shared" si="854"/>
        <v>13059.097700000002</v>
      </c>
      <c r="AG1060" s="1291">
        <f t="shared" si="849"/>
        <v>133</v>
      </c>
      <c r="AH1060" s="1184">
        <f t="shared" si="852"/>
        <v>111811.49999999999</v>
      </c>
      <c r="AI1060" s="1184">
        <f t="shared" si="852"/>
        <v>111.8115</v>
      </c>
      <c r="AJ1060" s="2438"/>
      <c r="AK1060" s="767"/>
      <c r="AL1060" s="238"/>
      <c r="AM1060" s="238"/>
      <c r="AN1060" s="238"/>
      <c r="AO1060" s="238"/>
      <c r="AP1060" s="238"/>
      <c r="AQ1060" s="238"/>
      <c r="AR1060" s="238"/>
      <c r="AS1060" s="238"/>
      <c r="AT1060" s="238"/>
      <c r="AU1060" s="238"/>
      <c r="AV1060" s="238"/>
      <c r="AW1060" s="238"/>
      <c r="AX1060" s="238"/>
      <c r="AY1060" s="238"/>
      <c r="AZ1060" s="238"/>
      <c r="BA1060" s="238"/>
      <c r="BB1060" s="238"/>
      <c r="BC1060" s="238"/>
      <c r="BD1060" s="238"/>
      <c r="BE1060" s="238"/>
      <c r="BF1060" s="238"/>
      <c r="BG1060" s="238"/>
      <c r="BH1060" s="238"/>
      <c r="BI1060" s="238"/>
      <c r="BJ1060" s="238"/>
      <c r="BK1060" s="238"/>
      <c r="BL1060" s="238"/>
      <c r="BM1060" s="238"/>
      <c r="BN1060" s="238"/>
      <c r="BO1060" s="238"/>
      <c r="BP1060" s="238"/>
      <c r="BQ1060" s="238"/>
      <c r="BR1060" s="238"/>
      <c r="BS1060" s="238"/>
      <c r="BT1060" s="238"/>
      <c r="BU1060" s="238"/>
      <c r="BV1060" s="238"/>
      <c r="BW1060" s="238"/>
      <c r="BX1060" s="238"/>
      <c r="BY1060" s="238"/>
      <c r="BZ1060" s="238"/>
      <c r="CA1060" s="238"/>
      <c r="CB1060" s="238"/>
      <c r="CC1060" s="238"/>
      <c r="CD1060" s="238"/>
      <c r="CE1060" s="238"/>
      <c r="CF1060" s="238"/>
      <c r="CG1060" s="238"/>
      <c r="CH1060" s="238"/>
      <c r="CI1060" s="238"/>
      <c r="CJ1060" s="238"/>
      <c r="CK1060" s="238"/>
      <c r="CL1060" s="238"/>
      <c r="CM1060" s="238"/>
      <c r="CN1060" s="238"/>
      <c r="CO1060" s="238"/>
      <c r="CP1060" s="238"/>
      <c r="CQ1060" s="238"/>
      <c r="CR1060" s="238"/>
      <c r="CS1060" s="238"/>
      <c r="CT1060" s="238"/>
      <c r="CU1060" s="238"/>
      <c r="CV1060" s="238"/>
      <c r="CW1060" s="238"/>
      <c r="CX1060" s="238"/>
      <c r="CY1060" s="238"/>
      <c r="CZ1060" s="238"/>
      <c r="DA1060" s="238"/>
      <c r="DB1060" s="238"/>
      <c r="DC1060" s="238"/>
      <c r="DD1060" s="238"/>
      <c r="DE1060" s="238"/>
      <c r="DF1060" s="238"/>
      <c r="DG1060" s="238"/>
      <c r="DH1060" s="238"/>
      <c r="DI1060" s="238"/>
      <c r="DJ1060" s="238"/>
      <c r="DK1060" s="238"/>
      <c r="DL1060" s="238"/>
      <c r="DM1060" s="238"/>
      <c r="DN1060" s="238"/>
      <c r="DO1060" s="238"/>
      <c r="DP1060" s="238"/>
      <c r="DQ1060" s="238"/>
      <c r="DR1060" s="238"/>
      <c r="DS1060" s="238"/>
      <c r="DT1060" s="238"/>
      <c r="DU1060" s="238"/>
      <c r="DV1060" s="238"/>
      <c r="DW1060" s="238"/>
      <c r="DX1060" s="238"/>
      <c r="DY1060" s="238"/>
      <c r="DZ1060" s="238"/>
      <c r="EA1060" s="238"/>
      <c r="EB1060" s="238"/>
      <c r="EC1060" s="238"/>
      <c r="ED1060" s="238"/>
      <c r="EE1060" s="238"/>
      <c r="EF1060" s="238"/>
      <c r="EG1060" s="238"/>
      <c r="EH1060" s="238"/>
      <c r="EI1060" s="238"/>
      <c r="EJ1060" s="238"/>
      <c r="EK1060" s="238"/>
      <c r="EL1060" s="238"/>
      <c r="EM1060" s="238"/>
      <c r="EN1060" s="238"/>
      <c r="EO1060" s="238"/>
      <c r="EP1060" s="238"/>
      <c r="EQ1060" s="238"/>
      <c r="ER1060" s="238"/>
      <c r="ES1060" s="238"/>
      <c r="ET1060" s="238"/>
      <c r="EU1060" s="238"/>
      <c r="EV1060" s="238"/>
      <c r="EW1060" s="238"/>
      <c r="EX1060" s="238"/>
      <c r="EY1060" s="238"/>
      <c r="EZ1060" s="238"/>
      <c r="FA1060" s="238"/>
      <c r="FB1060" s="238"/>
      <c r="FC1060" s="238"/>
      <c r="FD1060" s="238"/>
      <c r="FE1060" s="238"/>
      <c r="FF1060" s="238"/>
      <c r="FG1060" s="238"/>
      <c r="FH1060" s="238"/>
      <c r="FI1060" s="238"/>
      <c r="FJ1060" s="238"/>
      <c r="FK1060" s="238"/>
      <c r="FL1060" s="238"/>
      <c r="FM1060" s="238"/>
      <c r="FN1060" s="238"/>
      <c r="FO1060" s="238"/>
      <c r="FP1060" s="238"/>
      <c r="FQ1060" s="238"/>
      <c r="FR1060" s="238"/>
      <c r="FS1060" s="238"/>
      <c r="FT1060" s="238"/>
      <c r="FU1060" s="238"/>
      <c r="FV1060" s="238"/>
      <c r="FW1060" s="238"/>
      <c r="FX1060" s="238"/>
      <c r="FY1060" s="238"/>
      <c r="FZ1060" s="238"/>
      <c r="GA1060" s="238"/>
      <c r="GB1060" s="238"/>
      <c r="GC1060" s="238"/>
      <c r="GD1060" s="238"/>
      <c r="GE1060" s="238"/>
      <c r="GF1060" s="238"/>
      <c r="GG1060" s="238"/>
      <c r="GH1060" s="238"/>
      <c r="GI1060" s="238"/>
      <c r="GJ1060" s="238"/>
      <c r="GK1060" s="238"/>
      <c r="GL1060" s="238"/>
      <c r="GM1060" s="238"/>
      <c r="GN1060" s="238"/>
      <c r="GO1060" s="238"/>
      <c r="GP1060" s="238"/>
      <c r="GQ1060" s="238"/>
      <c r="GR1060" s="238"/>
      <c r="GS1060" s="238"/>
      <c r="GT1060" s="238"/>
      <c r="GU1060" s="238"/>
      <c r="GV1060" s="238"/>
      <c r="GW1060" s="238"/>
      <c r="GX1060" s="238"/>
      <c r="GY1060" s="238"/>
      <c r="GZ1060" s="238"/>
      <c r="HA1060" s="238"/>
      <c r="HB1060" s="238"/>
      <c r="HC1060" s="238"/>
      <c r="HD1060" s="238"/>
      <c r="HE1060" s="238"/>
      <c r="HF1060" s="238"/>
      <c r="HG1060" s="238"/>
      <c r="HH1060" s="238"/>
      <c r="HI1060" s="238"/>
      <c r="HJ1060" s="238"/>
      <c r="HK1060" s="238"/>
      <c r="HL1060" s="238"/>
      <c r="HM1060" s="238"/>
      <c r="HN1060" s="238"/>
      <c r="HO1060" s="238"/>
      <c r="HP1060" s="238"/>
      <c r="HQ1060" s="238"/>
      <c r="HR1060" s="238"/>
      <c r="HS1060" s="238"/>
      <c r="HT1060" s="238"/>
      <c r="HU1060" s="238"/>
      <c r="HV1060" s="238"/>
      <c r="HW1060" s="238"/>
      <c r="HX1060" s="238"/>
      <c r="HY1060" s="238"/>
      <c r="HZ1060" s="238"/>
      <c r="IA1060" s="238"/>
      <c r="IB1060" s="238"/>
      <c r="IC1060" s="238"/>
      <c r="ID1060" s="238"/>
      <c r="IE1060" s="238"/>
      <c r="IF1060" s="238"/>
      <c r="IG1060" s="238"/>
      <c r="IH1060" s="238"/>
      <c r="II1060" s="238"/>
      <c r="IJ1060" s="238"/>
      <c r="IK1060" s="238"/>
      <c r="IL1060" s="238"/>
      <c r="IM1060" s="238"/>
      <c r="IN1060" s="238"/>
      <c r="IO1060" s="238"/>
      <c r="IP1060" s="238"/>
      <c r="IQ1060" s="238"/>
      <c r="IR1060" s="238"/>
      <c r="IS1060" s="238"/>
      <c r="IT1060" s="238"/>
      <c r="IU1060" s="238"/>
      <c r="IV1060" s="238"/>
      <c r="IW1060" s="238"/>
      <c r="IX1060" s="238"/>
      <c r="IY1060" s="238"/>
      <c r="IZ1060" s="238"/>
      <c r="JA1060" s="238"/>
      <c r="JB1060" s="238"/>
      <c r="JC1060" s="238"/>
      <c r="JD1060" s="238"/>
      <c r="JE1060" s="238"/>
      <c r="JF1060" s="238"/>
      <c r="JG1060" s="238"/>
      <c r="JH1060" s="238"/>
      <c r="JI1060" s="238"/>
      <c r="JJ1060" s="238"/>
      <c r="JK1060" s="238"/>
      <c r="JL1060" s="238"/>
    </row>
    <row r="1061" spans="1:272" s="791" customFormat="1" ht="38.1" customHeight="1" x14ac:dyDescent="0.25">
      <c r="A1061" s="738">
        <v>1</v>
      </c>
      <c r="B1061" s="1737">
        <v>1</v>
      </c>
      <c r="C1061" s="1298" t="s">
        <v>14</v>
      </c>
      <c r="D1061" s="1298"/>
      <c r="E1061" s="1183"/>
      <c r="F1061" s="2236"/>
      <c r="G1061" s="1184"/>
      <c r="H1061" s="1184"/>
      <c r="I1061" s="1184"/>
      <c r="J1061" s="1445"/>
      <c r="K1061" s="1445"/>
      <c r="L1061" s="1446"/>
      <c r="M1061" s="1446"/>
      <c r="N1061" s="1446"/>
      <c r="O1061" s="1446"/>
      <c r="P1061" s="1446"/>
      <c r="Q1061" s="1446"/>
      <c r="R1061" s="1184"/>
      <c r="S1061" s="1184"/>
      <c r="T1061" s="1184"/>
      <c r="U1061" s="1184"/>
      <c r="V1061" s="1184"/>
      <c r="W1061" s="1184"/>
      <c r="X1061" s="1184"/>
      <c r="Y1061" s="1184"/>
      <c r="Z1061" s="1184"/>
      <c r="AA1061" s="1599"/>
      <c r="AB1061" s="1184"/>
      <c r="AC1061" s="1184"/>
      <c r="AD1061" s="1184"/>
      <c r="AE1061" s="1447"/>
      <c r="AF1061" s="1184"/>
      <c r="AG1061" s="1184"/>
      <c r="AH1061" s="1184"/>
      <c r="AI1061" s="1184"/>
      <c r="AJ1061" s="2438"/>
      <c r="AK1061" s="767"/>
      <c r="AL1061" s="238"/>
      <c r="AM1061" s="238"/>
      <c r="AN1061" s="238"/>
      <c r="AO1061" s="238"/>
      <c r="AP1061" s="238"/>
      <c r="AQ1061" s="238"/>
      <c r="AR1061" s="238"/>
      <c r="AS1061" s="238"/>
      <c r="AT1061" s="238"/>
      <c r="AU1061" s="238"/>
      <c r="AV1061" s="238"/>
      <c r="AW1061" s="238"/>
      <c r="AX1061" s="238"/>
      <c r="AY1061" s="238"/>
      <c r="AZ1061" s="238"/>
      <c r="BA1061" s="238"/>
      <c r="BB1061" s="238"/>
      <c r="BC1061" s="238"/>
      <c r="BD1061" s="238"/>
      <c r="BE1061" s="238"/>
      <c r="BF1061" s="238"/>
      <c r="BG1061" s="238"/>
      <c r="BH1061" s="238"/>
      <c r="BI1061" s="238"/>
      <c r="BJ1061" s="238"/>
      <c r="BK1061" s="238"/>
      <c r="BL1061" s="238"/>
      <c r="BM1061" s="238"/>
      <c r="BN1061" s="238"/>
      <c r="BO1061" s="238"/>
      <c r="BP1061" s="238"/>
      <c r="BQ1061" s="238"/>
      <c r="BR1061" s="238"/>
      <c r="BS1061" s="238"/>
      <c r="BT1061" s="238"/>
      <c r="BU1061" s="238"/>
      <c r="BV1061" s="238"/>
      <c r="BW1061" s="238"/>
      <c r="BX1061" s="238"/>
      <c r="BY1061" s="238"/>
      <c r="BZ1061" s="238"/>
      <c r="CA1061" s="238"/>
      <c r="CB1061" s="238"/>
      <c r="CC1061" s="238"/>
      <c r="CD1061" s="238"/>
      <c r="CE1061" s="238"/>
      <c r="CF1061" s="238"/>
      <c r="CG1061" s="238"/>
      <c r="CH1061" s="238"/>
      <c r="CI1061" s="238"/>
      <c r="CJ1061" s="238"/>
      <c r="CK1061" s="238"/>
      <c r="CL1061" s="238"/>
      <c r="CM1061" s="238"/>
      <c r="CN1061" s="238"/>
      <c r="CO1061" s="238"/>
      <c r="CP1061" s="238"/>
      <c r="CQ1061" s="238"/>
      <c r="CR1061" s="238"/>
      <c r="CS1061" s="238"/>
      <c r="CT1061" s="238"/>
      <c r="CU1061" s="238"/>
      <c r="CV1061" s="238"/>
      <c r="CW1061" s="238"/>
      <c r="CX1061" s="238"/>
      <c r="CY1061" s="238"/>
      <c r="CZ1061" s="238"/>
      <c r="DA1061" s="238"/>
      <c r="DB1061" s="238"/>
      <c r="DC1061" s="238"/>
      <c r="DD1061" s="238"/>
      <c r="DE1061" s="238"/>
      <c r="DF1061" s="238"/>
      <c r="DG1061" s="238"/>
      <c r="DH1061" s="238"/>
      <c r="DI1061" s="238"/>
      <c r="DJ1061" s="238"/>
      <c r="DK1061" s="238"/>
      <c r="DL1061" s="238"/>
      <c r="DM1061" s="238"/>
      <c r="DN1061" s="238"/>
      <c r="DO1061" s="238"/>
      <c r="DP1061" s="238"/>
      <c r="DQ1061" s="238"/>
      <c r="DR1061" s="238"/>
      <c r="DS1061" s="238"/>
      <c r="DT1061" s="238"/>
      <c r="DU1061" s="238"/>
      <c r="DV1061" s="238"/>
      <c r="DW1061" s="238"/>
      <c r="DX1061" s="238"/>
      <c r="DY1061" s="238"/>
      <c r="DZ1061" s="238"/>
      <c r="EA1061" s="238"/>
      <c r="EB1061" s="238"/>
      <c r="EC1061" s="238"/>
      <c r="ED1061" s="238"/>
      <c r="EE1061" s="238"/>
      <c r="EF1061" s="238"/>
      <c r="EG1061" s="238"/>
      <c r="EH1061" s="238"/>
      <c r="EI1061" s="238"/>
      <c r="EJ1061" s="238"/>
      <c r="EK1061" s="238"/>
      <c r="EL1061" s="238"/>
      <c r="EM1061" s="238"/>
      <c r="EN1061" s="238"/>
      <c r="EO1061" s="238"/>
      <c r="EP1061" s="238"/>
      <c r="EQ1061" s="238"/>
      <c r="ER1061" s="238"/>
      <c r="ES1061" s="238"/>
      <c r="ET1061" s="238"/>
      <c r="EU1061" s="238"/>
      <c r="EV1061" s="238"/>
      <c r="EW1061" s="238"/>
      <c r="EX1061" s="238"/>
      <c r="EY1061" s="238"/>
      <c r="EZ1061" s="238"/>
      <c r="FA1061" s="238"/>
      <c r="FB1061" s="238"/>
      <c r="FC1061" s="238"/>
      <c r="FD1061" s="238"/>
      <c r="FE1061" s="238"/>
      <c r="FF1061" s="238"/>
      <c r="FG1061" s="238"/>
      <c r="FH1061" s="238"/>
      <c r="FI1061" s="238"/>
      <c r="FJ1061" s="238"/>
      <c r="FK1061" s="238"/>
      <c r="FL1061" s="238"/>
      <c r="FM1061" s="238"/>
      <c r="FN1061" s="238"/>
      <c r="FO1061" s="238"/>
      <c r="FP1061" s="238"/>
      <c r="FQ1061" s="238"/>
      <c r="FR1061" s="238"/>
      <c r="FS1061" s="238"/>
      <c r="FT1061" s="238"/>
      <c r="FU1061" s="238"/>
      <c r="FV1061" s="238"/>
      <c r="FW1061" s="238"/>
      <c r="FX1061" s="238"/>
      <c r="FY1061" s="238"/>
      <c r="FZ1061" s="238"/>
      <c r="GA1061" s="238"/>
      <c r="GB1061" s="238"/>
      <c r="GC1061" s="238"/>
      <c r="GD1061" s="238"/>
      <c r="GE1061" s="238"/>
      <c r="GF1061" s="238"/>
      <c r="GG1061" s="238"/>
      <c r="GH1061" s="238"/>
      <c r="GI1061" s="238"/>
      <c r="GJ1061" s="238"/>
      <c r="GK1061" s="238"/>
      <c r="GL1061" s="238"/>
      <c r="GM1061" s="238"/>
      <c r="GN1061" s="238"/>
      <c r="GO1061" s="238"/>
      <c r="GP1061" s="238"/>
      <c r="GQ1061" s="238"/>
      <c r="GR1061" s="238"/>
      <c r="GS1061" s="238"/>
      <c r="GT1061" s="238"/>
      <c r="GU1061" s="238"/>
      <c r="GV1061" s="238"/>
      <c r="GW1061" s="238"/>
      <c r="GX1061" s="238"/>
      <c r="GY1061" s="238"/>
      <c r="GZ1061" s="238"/>
      <c r="HA1061" s="238"/>
      <c r="HB1061" s="238"/>
      <c r="HC1061" s="238"/>
      <c r="HD1061" s="238"/>
      <c r="HE1061" s="238"/>
      <c r="HF1061" s="238"/>
      <c r="HG1061" s="238"/>
      <c r="HH1061" s="238"/>
      <c r="HI1061" s="238"/>
      <c r="HJ1061" s="238"/>
      <c r="HK1061" s="238"/>
      <c r="HL1061" s="238"/>
      <c r="HM1061" s="238"/>
      <c r="HN1061" s="238"/>
      <c r="HO1061" s="238"/>
      <c r="HP1061" s="238"/>
      <c r="HQ1061" s="238"/>
      <c r="HR1061" s="238"/>
      <c r="HS1061" s="238"/>
      <c r="HT1061" s="238"/>
      <c r="HU1061" s="238"/>
      <c r="HV1061" s="238"/>
      <c r="HW1061" s="238"/>
      <c r="HX1061" s="238"/>
      <c r="HY1061" s="238"/>
      <c r="HZ1061" s="238"/>
      <c r="IA1061" s="238"/>
      <c r="IB1061" s="238"/>
      <c r="IC1061" s="238"/>
      <c r="ID1061" s="238"/>
      <c r="IE1061" s="238"/>
      <c r="IF1061" s="238"/>
      <c r="IG1061" s="238"/>
      <c r="IH1061" s="238"/>
      <c r="II1061" s="238"/>
      <c r="IJ1061" s="238"/>
      <c r="IK1061" s="238"/>
      <c r="IL1061" s="238"/>
      <c r="IM1061" s="238"/>
      <c r="IN1061" s="238"/>
      <c r="IO1061" s="238"/>
      <c r="IP1061" s="238"/>
      <c r="IQ1061" s="238"/>
      <c r="IR1061" s="238"/>
      <c r="IS1061" s="238"/>
      <c r="IT1061" s="238"/>
      <c r="IU1061" s="238"/>
      <c r="IV1061" s="238"/>
      <c r="IW1061" s="238"/>
      <c r="IX1061" s="238"/>
      <c r="IY1061" s="238"/>
      <c r="IZ1061" s="238"/>
      <c r="JA1061" s="238"/>
      <c r="JB1061" s="238"/>
      <c r="JC1061" s="238"/>
      <c r="JD1061" s="238"/>
      <c r="JE1061" s="238"/>
      <c r="JF1061" s="238"/>
      <c r="JG1061" s="238"/>
      <c r="JH1061" s="238"/>
      <c r="JI1061" s="238"/>
      <c r="JJ1061" s="238"/>
      <c r="JK1061" s="238"/>
      <c r="JL1061" s="238"/>
    </row>
    <row r="1062" spans="1:272" s="791" customFormat="1" ht="38.1" customHeight="1" x14ac:dyDescent="0.25">
      <c r="A1062" s="738">
        <v>1</v>
      </c>
      <c r="B1062" s="1737">
        <v>1</v>
      </c>
      <c r="C1062" s="1412" t="s">
        <v>198</v>
      </c>
      <c r="D1062" s="1412"/>
      <c r="E1062" s="1183"/>
      <c r="F1062" s="2236">
        <f>F983+F995</f>
        <v>26048.666666666664</v>
      </c>
      <c r="G1062" s="1184">
        <f>G983+G995</f>
        <v>19537</v>
      </c>
      <c r="H1062" s="1184">
        <f>H983+H995</f>
        <v>18281</v>
      </c>
      <c r="I1062" s="1184">
        <f t="shared" ref="I1062:I1073" si="859">H1062/G1062*100</f>
        <v>93.571172646772794</v>
      </c>
      <c r="J1062" s="1445"/>
      <c r="K1062" s="1445"/>
      <c r="L1062" s="1446"/>
      <c r="M1062" s="1446"/>
      <c r="N1062" s="1446"/>
      <c r="O1062" s="1446"/>
      <c r="P1062" s="1446"/>
      <c r="Q1062" s="1446"/>
      <c r="R1062" s="1184"/>
      <c r="S1062" s="1184"/>
      <c r="T1062" s="1184"/>
      <c r="U1062" s="1184"/>
      <c r="V1062" s="1184"/>
      <c r="W1062" s="1184"/>
      <c r="X1062" s="1184"/>
      <c r="Y1062" s="1184"/>
      <c r="Z1062" s="1184"/>
      <c r="AA1062" s="1599"/>
      <c r="AB1062" s="1184"/>
      <c r="AC1062" s="1184"/>
      <c r="AD1062" s="1184"/>
      <c r="AE1062" s="1447"/>
      <c r="AF1062" s="1184"/>
      <c r="AG1062" s="1184">
        <f>AG983+AG995</f>
        <v>307</v>
      </c>
      <c r="AH1062" s="1184">
        <f t="shared" ref="AH1062:AI1062" si="860">AH983+AH995</f>
        <v>286407.43</v>
      </c>
      <c r="AI1062" s="1184">
        <f t="shared" si="860"/>
        <v>286.40743000000003</v>
      </c>
      <c r="AJ1062" s="2438"/>
      <c r="AK1062" s="767"/>
      <c r="AL1062" s="238"/>
      <c r="AM1062" s="238"/>
      <c r="AN1062" s="238"/>
      <c r="AO1062" s="238"/>
      <c r="AP1062" s="238"/>
      <c r="AQ1062" s="238"/>
      <c r="AR1062" s="238"/>
      <c r="AS1062" s="238"/>
      <c r="AT1062" s="238"/>
      <c r="AU1062" s="238"/>
      <c r="AV1062" s="238"/>
      <c r="AW1062" s="238"/>
      <c r="AX1062" s="238"/>
      <c r="AY1062" s="238"/>
      <c r="AZ1062" s="238"/>
      <c r="BA1062" s="238"/>
      <c r="BB1062" s="238"/>
      <c r="BC1062" s="238"/>
      <c r="BD1062" s="238"/>
      <c r="BE1062" s="238"/>
      <c r="BF1062" s="238"/>
      <c r="BG1062" s="238"/>
      <c r="BH1062" s="238"/>
      <c r="BI1062" s="238"/>
      <c r="BJ1062" s="238"/>
      <c r="BK1062" s="238"/>
      <c r="BL1062" s="238"/>
      <c r="BM1062" s="238"/>
      <c r="BN1062" s="238"/>
      <c r="BO1062" s="238"/>
      <c r="BP1062" s="238"/>
      <c r="BQ1062" s="238"/>
      <c r="BR1062" s="238"/>
      <c r="BS1062" s="238"/>
      <c r="BT1062" s="238"/>
      <c r="BU1062" s="238"/>
      <c r="BV1062" s="238"/>
      <c r="BW1062" s="238"/>
      <c r="BX1062" s="238"/>
      <c r="BY1062" s="238"/>
      <c r="BZ1062" s="238"/>
      <c r="CA1062" s="238"/>
      <c r="CB1062" s="238"/>
      <c r="CC1062" s="238"/>
      <c r="CD1062" s="238"/>
      <c r="CE1062" s="238"/>
      <c r="CF1062" s="238"/>
      <c r="CG1062" s="238"/>
      <c r="CH1062" s="238"/>
      <c r="CI1062" s="238"/>
      <c r="CJ1062" s="238"/>
      <c r="CK1062" s="238"/>
      <c r="CL1062" s="238"/>
      <c r="CM1062" s="238"/>
      <c r="CN1062" s="238"/>
      <c r="CO1062" s="238"/>
      <c r="CP1062" s="238"/>
      <c r="CQ1062" s="238"/>
      <c r="CR1062" s="238"/>
      <c r="CS1062" s="238"/>
      <c r="CT1062" s="238"/>
      <c r="CU1062" s="238"/>
      <c r="CV1062" s="238"/>
      <c r="CW1062" s="238"/>
      <c r="CX1062" s="238"/>
      <c r="CY1062" s="238"/>
      <c r="CZ1062" s="238"/>
      <c r="DA1062" s="238"/>
      <c r="DB1062" s="238"/>
      <c r="DC1062" s="238"/>
      <c r="DD1062" s="238"/>
      <c r="DE1062" s="238"/>
      <c r="DF1062" s="238"/>
      <c r="DG1062" s="238"/>
      <c r="DH1062" s="238"/>
      <c r="DI1062" s="238"/>
      <c r="DJ1062" s="238"/>
      <c r="DK1062" s="238"/>
      <c r="DL1062" s="238"/>
      <c r="DM1062" s="238"/>
      <c r="DN1062" s="238"/>
      <c r="DO1062" s="238"/>
      <c r="DP1062" s="238"/>
      <c r="DQ1062" s="238"/>
      <c r="DR1062" s="238"/>
      <c r="DS1062" s="238"/>
      <c r="DT1062" s="238"/>
      <c r="DU1062" s="238"/>
      <c r="DV1062" s="238"/>
      <c r="DW1062" s="238"/>
      <c r="DX1062" s="238"/>
      <c r="DY1062" s="238"/>
      <c r="DZ1062" s="238"/>
      <c r="EA1062" s="238"/>
      <c r="EB1062" s="238"/>
      <c r="EC1062" s="238"/>
      <c r="ED1062" s="238"/>
      <c r="EE1062" s="238"/>
      <c r="EF1062" s="238"/>
      <c r="EG1062" s="238"/>
      <c r="EH1062" s="238"/>
      <c r="EI1062" s="238"/>
      <c r="EJ1062" s="238"/>
      <c r="EK1062" s="238"/>
      <c r="EL1062" s="238"/>
      <c r="EM1062" s="238"/>
      <c r="EN1062" s="238"/>
      <c r="EO1062" s="238"/>
      <c r="EP1062" s="238"/>
      <c r="EQ1062" s="238"/>
      <c r="ER1062" s="238"/>
      <c r="ES1062" s="238"/>
      <c r="ET1062" s="238"/>
      <c r="EU1062" s="238"/>
      <c r="EV1062" s="238"/>
      <c r="EW1062" s="238"/>
      <c r="EX1062" s="238"/>
      <c r="EY1062" s="238"/>
      <c r="EZ1062" s="238"/>
      <c r="FA1062" s="238"/>
      <c r="FB1062" s="238"/>
      <c r="FC1062" s="238"/>
      <c r="FD1062" s="238"/>
      <c r="FE1062" s="238"/>
      <c r="FF1062" s="238"/>
      <c r="FG1062" s="238"/>
      <c r="FH1062" s="238"/>
      <c r="FI1062" s="238"/>
      <c r="FJ1062" s="238"/>
      <c r="FK1062" s="238"/>
      <c r="FL1062" s="238"/>
      <c r="FM1062" s="238"/>
      <c r="FN1062" s="238"/>
      <c r="FO1062" s="238"/>
      <c r="FP1062" s="238"/>
      <c r="FQ1062" s="238"/>
      <c r="FR1062" s="238"/>
      <c r="FS1062" s="238"/>
      <c r="FT1062" s="238"/>
      <c r="FU1062" s="238"/>
      <c r="FV1062" s="238"/>
      <c r="FW1062" s="238"/>
      <c r="FX1062" s="238"/>
      <c r="FY1062" s="238"/>
      <c r="FZ1062" s="238"/>
      <c r="GA1062" s="238"/>
      <c r="GB1062" s="238"/>
      <c r="GC1062" s="238"/>
      <c r="GD1062" s="238"/>
      <c r="GE1062" s="238"/>
      <c r="GF1062" s="238"/>
      <c r="GG1062" s="238"/>
      <c r="GH1062" s="238"/>
      <c r="GI1062" s="238"/>
      <c r="GJ1062" s="238"/>
      <c r="GK1062" s="238"/>
      <c r="GL1062" s="238"/>
      <c r="GM1062" s="238"/>
      <c r="GN1062" s="238"/>
      <c r="GO1062" s="238"/>
      <c r="GP1062" s="238"/>
      <c r="GQ1062" s="238"/>
      <c r="GR1062" s="238"/>
      <c r="GS1062" s="238"/>
      <c r="GT1062" s="238"/>
      <c r="GU1062" s="238"/>
      <c r="GV1062" s="238"/>
      <c r="GW1062" s="238"/>
      <c r="GX1062" s="238"/>
      <c r="GY1062" s="238"/>
      <c r="GZ1062" s="238"/>
      <c r="HA1062" s="238"/>
      <c r="HB1062" s="238"/>
      <c r="HC1062" s="238"/>
      <c r="HD1062" s="238"/>
      <c r="HE1062" s="238"/>
      <c r="HF1062" s="238"/>
      <c r="HG1062" s="238"/>
      <c r="HH1062" s="238"/>
      <c r="HI1062" s="238"/>
      <c r="HJ1062" s="238"/>
      <c r="HK1062" s="238"/>
      <c r="HL1062" s="238"/>
      <c r="HM1062" s="238"/>
      <c r="HN1062" s="238"/>
      <c r="HO1062" s="238"/>
      <c r="HP1062" s="238"/>
      <c r="HQ1062" s="238"/>
      <c r="HR1062" s="238"/>
      <c r="HS1062" s="238"/>
      <c r="HT1062" s="238"/>
      <c r="HU1062" s="238"/>
      <c r="HV1062" s="238"/>
      <c r="HW1062" s="238"/>
      <c r="HX1062" s="238"/>
      <c r="HY1062" s="238"/>
      <c r="HZ1062" s="238"/>
      <c r="IA1062" s="238"/>
      <c r="IB1062" s="238"/>
      <c r="IC1062" s="238"/>
      <c r="ID1062" s="238"/>
      <c r="IE1062" s="238"/>
      <c r="IF1062" s="238"/>
      <c r="IG1062" s="238"/>
      <c r="IH1062" s="238"/>
      <c r="II1062" s="238"/>
      <c r="IJ1062" s="238"/>
      <c r="IK1062" s="238"/>
      <c r="IL1062" s="238"/>
      <c r="IM1062" s="238"/>
      <c r="IN1062" s="238"/>
      <c r="IO1062" s="238"/>
      <c r="IP1062" s="238"/>
      <c r="IQ1062" s="238"/>
      <c r="IR1062" s="238"/>
      <c r="IS1062" s="238"/>
      <c r="IT1062" s="238"/>
      <c r="IU1062" s="238"/>
      <c r="IV1062" s="238"/>
      <c r="IW1062" s="238"/>
      <c r="IX1062" s="238"/>
      <c r="IY1062" s="238"/>
      <c r="IZ1062" s="238"/>
      <c r="JA1062" s="238"/>
      <c r="JB1062" s="238"/>
      <c r="JC1062" s="238"/>
      <c r="JD1062" s="238"/>
      <c r="JE1062" s="238"/>
      <c r="JF1062" s="238"/>
      <c r="JG1062" s="238"/>
      <c r="JH1062" s="238"/>
      <c r="JI1062" s="238"/>
      <c r="JJ1062" s="238"/>
      <c r="JK1062" s="238"/>
      <c r="JL1062" s="238"/>
    </row>
    <row r="1063" spans="1:272" s="791" customFormat="1" ht="38.1" customHeight="1" x14ac:dyDescent="0.25">
      <c r="A1063" s="738">
        <v>1</v>
      </c>
      <c r="B1063" s="1737">
        <v>1</v>
      </c>
      <c r="C1063" s="1412" t="s">
        <v>157</v>
      </c>
      <c r="D1063" s="1412"/>
      <c r="E1063" s="1183"/>
      <c r="F1063" s="2236">
        <f>F1040</f>
        <v>32413.058823529413</v>
      </c>
      <c r="G1063" s="1184">
        <f t="shared" ref="G1063:H1063" si="861">G1040</f>
        <v>24310.294117647059</v>
      </c>
      <c r="H1063" s="1184">
        <f t="shared" si="861"/>
        <v>17852.205882352948</v>
      </c>
      <c r="I1063" s="1184">
        <f t="shared" si="859"/>
        <v>73.434758937753344</v>
      </c>
      <c r="J1063" s="1445"/>
      <c r="K1063" s="1445"/>
      <c r="L1063" s="1446"/>
      <c r="M1063" s="1446"/>
      <c r="N1063" s="1446"/>
      <c r="O1063" s="1446"/>
      <c r="P1063" s="1446"/>
      <c r="Q1063" s="1446"/>
      <c r="R1063" s="1184"/>
      <c r="S1063" s="1184"/>
      <c r="T1063" s="1184"/>
      <c r="U1063" s="1184"/>
      <c r="V1063" s="1184"/>
      <c r="W1063" s="1184"/>
      <c r="X1063" s="1184"/>
      <c r="Y1063" s="1184"/>
      <c r="Z1063" s="1184"/>
      <c r="AA1063" s="1599"/>
      <c r="AB1063" s="1184"/>
      <c r="AC1063" s="1184"/>
      <c r="AD1063" s="1184"/>
      <c r="AE1063" s="1447"/>
      <c r="AF1063" s="1184"/>
      <c r="AG1063" s="1184">
        <f t="shared" ref="AG1063:AI1063" si="862">AG1040</f>
        <v>712.48235294117649</v>
      </c>
      <c r="AH1063" s="1184">
        <f t="shared" si="862"/>
        <v>1906672.0699999994</v>
      </c>
      <c r="AI1063" s="1184">
        <f t="shared" si="862"/>
        <v>1906.6720699999994</v>
      </c>
      <c r="AJ1063" s="2438"/>
      <c r="AK1063" s="767"/>
      <c r="AL1063" s="238"/>
      <c r="AM1063" s="238"/>
      <c r="AN1063" s="238"/>
      <c r="AO1063" s="238"/>
      <c r="AP1063" s="238"/>
      <c r="AQ1063" s="238"/>
      <c r="AR1063" s="238"/>
      <c r="AS1063" s="238"/>
      <c r="AT1063" s="238"/>
      <c r="AU1063" s="238"/>
      <c r="AV1063" s="238"/>
      <c r="AW1063" s="238"/>
      <c r="AX1063" s="238"/>
      <c r="AY1063" s="238"/>
      <c r="AZ1063" s="238"/>
      <c r="BA1063" s="238"/>
      <c r="BB1063" s="238"/>
      <c r="BC1063" s="238"/>
      <c r="BD1063" s="238"/>
      <c r="BE1063" s="238"/>
      <c r="BF1063" s="238"/>
      <c r="BG1063" s="238"/>
      <c r="BH1063" s="238"/>
      <c r="BI1063" s="238"/>
      <c r="BJ1063" s="238"/>
      <c r="BK1063" s="238"/>
      <c r="BL1063" s="238"/>
      <c r="BM1063" s="238"/>
      <c r="BN1063" s="238"/>
      <c r="BO1063" s="238"/>
      <c r="BP1063" s="238"/>
      <c r="BQ1063" s="238"/>
      <c r="BR1063" s="238"/>
      <c r="BS1063" s="238"/>
      <c r="BT1063" s="238"/>
      <c r="BU1063" s="238"/>
      <c r="BV1063" s="238"/>
      <c r="BW1063" s="238"/>
      <c r="BX1063" s="238"/>
      <c r="BY1063" s="238"/>
      <c r="BZ1063" s="238"/>
      <c r="CA1063" s="238"/>
      <c r="CB1063" s="238"/>
      <c r="CC1063" s="238"/>
      <c r="CD1063" s="238"/>
      <c r="CE1063" s="238"/>
      <c r="CF1063" s="238"/>
      <c r="CG1063" s="238"/>
      <c r="CH1063" s="238"/>
      <c r="CI1063" s="238"/>
      <c r="CJ1063" s="238"/>
      <c r="CK1063" s="238"/>
      <c r="CL1063" s="238"/>
      <c r="CM1063" s="238"/>
      <c r="CN1063" s="238"/>
      <c r="CO1063" s="238"/>
      <c r="CP1063" s="238"/>
      <c r="CQ1063" s="238"/>
      <c r="CR1063" s="238"/>
      <c r="CS1063" s="238"/>
      <c r="CT1063" s="238"/>
      <c r="CU1063" s="238"/>
      <c r="CV1063" s="238"/>
      <c r="CW1063" s="238"/>
      <c r="CX1063" s="238"/>
      <c r="CY1063" s="238"/>
      <c r="CZ1063" s="238"/>
      <c r="DA1063" s="238"/>
      <c r="DB1063" s="238"/>
      <c r="DC1063" s="238"/>
      <c r="DD1063" s="238"/>
      <c r="DE1063" s="238"/>
      <c r="DF1063" s="238"/>
      <c r="DG1063" s="238"/>
      <c r="DH1063" s="238"/>
      <c r="DI1063" s="238"/>
      <c r="DJ1063" s="238"/>
      <c r="DK1063" s="238"/>
      <c r="DL1063" s="238"/>
      <c r="DM1063" s="238"/>
      <c r="DN1063" s="238"/>
      <c r="DO1063" s="238"/>
      <c r="DP1063" s="238"/>
      <c r="DQ1063" s="238"/>
      <c r="DR1063" s="238"/>
      <c r="DS1063" s="238"/>
      <c r="DT1063" s="238"/>
      <c r="DU1063" s="238"/>
      <c r="DV1063" s="238"/>
      <c r="DW1063" s="238"/>
      <c r="DX1063" s="238"/>
      <c r="DY1063" s="238"/>
      <c r="DZ1063" s="238"/>
      <c r="EA1063" s="238"/>
      <c r="EB1063" s="238"/>
      <c r="EC1063" s="238"/>
      <c r="ED1063" s="238"/>
      <c r="EE1063" s="238"/>
      <c r="EF1063" s="238"/>
      <c r="EG1063" s="238"/>
      <c r="EH1063" s="238"/>
      <c r="EI1063" s="238"/>
      <c r="EJ1063" s="238"/>
      <c r="EK1063" s="238"/>
      <c r="EL1063" s="238"/>
      <c r="EM1063" s="238"/>
      <c r="EN1063" s="238"/>
      <c r="EO1063" s="238"/>
      <c r="EP1063" s="238"/>
      <c r="EQ1063" s="238"/>
      <c r="ER1063" s="238"/>
      <c r="ES1063" s="238"/>
      <c r="ET1063" s="238"/>
      <c r="EU1063" s="238"/>
      <c r="EV1063" s="238"/>
      <c r="EW1063" s="238"/>
      <c r="EX1063" s="238"/>
      <c r="EY1063" s="238"/>
      <c r="EZ1063" s="238"/>
      <c r="FA1063" s="238"/>
      <c r="FB1063" s="238"/>
      <c r="FC1063" s="238"/>
      <c r="FD1063" s="238"/>
      <c r="FE1063" s="238"/>
      <c r="FF1063" s="238"/>
      <c r="FG1063" s="238"/>
      <c r="FH1063" s="238"/>
      <c r="FI1063" s="238"/>
      <c r="FJ1063" s="238"/>
      <c r="FK1063" s="238"/>
      <c r="FL1063" s="238"/>
      <c r="FM1063" s="238"/>
      <c r="FN1063" s="238"/>
      <c r="FO1063" s="238"/>
      <c r="FP1063" s="238"/>
      <c r="FQ1063" s="238"/>
      <c r="FR1063" s="238"/>
      <c r="FS1063" s="238"/>
      <c r="FT1063" s="238"/>
      <c r="FU1063" s="238"/>
      <c r="FV1063" s="238"/>
      <c r="FW1063" s="238"/>
      <c r="FX1063" s="238"/>
      <c r="FY1063" s="238"/>
      <c r="FZ1063" s="238"/>
      <c r="GA1063" s="238"/>
      <c r="GB1063" s="238"/>
      <c r="GC1063" s="238"/>
      <c r="GD1063" s="238"/>
      <c r="GE1063" s="238"/>
      <c r="GF1063" s="238"/>
      <c r="GG1063" s="238"/>
      <c r="GH1063" s="238"/>
      <c r="GI1063" s="238"/>
      <c r="GJ1063" s="238"/>
      <c r="GK1063" s="238"/>
      <c r="GL1063" s="238"/>
      <c r="GM1063" s="238"/>
      <c r="GN1063" s="238"/>
      <c r="GO1063" s="238"/>
      <c r="GP1063" s="238"/>
      <c r="GQ1063" s="238"/>
      <c r="GR1063" s="238"/>
      <c r="GS1063" s="238"/>
      <c r="GT1063" s="238"/>
      <c r="GU1063" s="238"/>
      <c r="GV1063" s="238"/>
      <c r="GW1063" s="238"/>
      <c r="GX1063" s="238"/>
      <c r="GY1063" s="238"/>
      <c r="GZ1063" s="238"/>
      <c r="HA1063" s="238"/>
      <c r="HB1063" s="238"/>
      <c r="HC1063" s="238"/>
      <c r="HD1063" s="238"/>
      <c r="HE1063" s="238"/>
      <c r="HF1063" s="238"/>
      <c r="HG1063" s="238"/>
      <c r="HH1063" s="238"/>
      <c r="HI1063" s="238"/>
      <c r="HJ1063" s="238"/>
      <c r="HK1063" s="238"/>
      <c r="HL1063" s="238"/>
      <c r="HM1063" s="238"/>
      <c r="HN1063" s="238"/>
      <c r="HO1063" s="238"/>
      <c r="HP1063" s="238"/>
      <c r="HQ1063" s="238"/>
      <c r="HR1063" s="238"/>
      <c r="HS1063" s="238"/>
      <c r="HT1063" s="238"/>
      <c r="HU1063" s="238"/>
      <c r="HV1063" s="238"/>
      <c r="HW1063" s="238"/>
      <c r="HX1063" s="238"/>
      <c r="HY1063" s="238"/>
      <c r="HZ1063" s="238"/>
      <c r="IA1063" s="238"/>
      <c r="IB1063" s="238"/>
      <c r="IC1063" s="238"/>
      <c r="ID1063" s="238"/>
      <c r="IE1063" s="238"/>
      <c r="IF1063" s="238"/>
      <c r="IG1063" s="238"/>
      <c r="IH1063" s="238"/>
      <c r="II1063" s="238"/>
      <c r="IJ1063" s="238"/>
      <c r="IK1063" s="238"/>
      <c r="IL1063" s="238"/>
      <c r="IM1063" s="238"/>
      <c r="IN1063" s="238"/>
      <c r="IO1063" s="238"/>
      <c r="IP1063" s="238"/>
      <c r="IQ1063" s="238"/>
      <c r="IR1063" s="238"/>
      <c r="IS1063" s="238"/>
      <c r="IT1063" s="238"/>
      <c r="IU1063" s="238"/>
      <c r="IV1063" s="238"/>
      <c r="IW1063" s="238"/>
      <c r="IX1063" s="238"/>
      <c r="IY1063" s="238"/>
      <c r="IZ1063" s="238"/>
      <c r="JA1063" s="238"/>
      <c r="JB1063" s="238"/>
      <c r="JC1063" s="238"/>
      <c r="JD1063" s="238"/>
      <c r="JE1063" s="238"/>
      <c r="JF1063" s="238"/>
      <c r="JG1063" s="238"/>
      <c r="JH1063" s="238"/>
      <c r="JI1063" s="238"/>
      <c r="JJ1063" s="238"/>
      <c r="JK1063" s="238"/>
      <c r="JL1063" s="238"/>
    </row>
    <row r="1064" spans="1:272" s="791" customFormat="1" ht="38.1" customHeight="1" x14ac:dyDescent="0.25">
      <c r="A1064" s="738">
        <v>1</v>
      </c>
      <c r="B1064" s="1737">
        <v>1</v>
      </c>
      <c r="C1064" s="1431" t="s">
        <v>158</v>
      </c>
      <c r="D1064" s="1431"/>
      <c r="E1064" s="1183"/>
      <c r="F1064" s="2236">
        <f>F1057</f>
        <v>6950</v>
      </c>
      <c r="G1064" s="1184">
        <f t="shared" ref="G1064:H1064" si="863">G1057</f>
        <v>5213</v>
      </c>
      <c r="H1064" s="1184">
        <f t="shared" si="863"/>
        <v>5398</v>
      </c>
      <c r="I1064" s="1184">
        <f t="shared" si="859"/>
        <v>103.54882025704968</v>
      </c>
      <c r="J1064" s="1445"/>
      <c r="K1064" s="1445"/>
      <c r="L1064" s="1446"/>
      <c r="M1064" s="1446"/>
      <c r="N1064" s="1446"/>
      <c r="O1064" s="1446"/>
      <c r="P1064" s="1446"/>
      <c r="Q1064" s="1446"/>
      <c r="R1064" s="1184"/>
      <c r="S1064" s="1184"/>
      <c r="T1064" s="1184"/>
      <c r="U1064" s="1184"/>
      <c r="V1064" s="1184"/>
      <c r="W1064" s="1184"/>
      <c r="X1064" s="1184"/>
      <c r="Y1064" s="1184"/>
      <c r="Z1064" s="1184"/>
      <c r="AA1064" s="1599"/>
      <c r="AB1064" s="1184"/>
      <c r="AC1064" s="1184"/>
      <c r="AD1064" s="1184"/>
      <c r="AE1064" s="1447"/>
      <c r="AF1064" s="1184"/>
      <c r="AG1064" s="1184">
        <f t="shared" ref="AG1064:AI1064" si="864">AG1057</f>
        <v>112</v>
      </c>
      <c r="AH1064" s="1184">
        <f t="shared" si="864"/>
        <v>90618.079999999987</v>
      </c>
      <c r="AI1064" s="1184">
        <f t="shared" si="864"/>
        <v>90.618079999999992</v>
      </c>
      <c r="AJ1064" s="2438"/>
      <c r="AK1064" s="767"/>
      <c r="AL1064" s="238"/>
      <c r="AM1064" s="238"/>
      <c r="AN1064" s="238"/>
      <c r="AO1064" s="238"/>
      <c r="AP1064" s="238"/>
      <c r="AQ1064" s="238"/>
      <c r="AR1064" s="238"/>
      <c r="AS1064" s="238"/>
      <c r="AT1064" s="238"/>
      <c r="AU1064" s="238"/>
      <c r="AV1064" s="238"/>
      <c r="AW1064" s="238"/>
      <c r="AX1064" s="238"/>
      <c r="AY1064" s="238"/>
      <c r="AZ1064" s="238"/>
      <c r="BA1064" s="238"/>
      <c r="BB1064" s="238"/>
      <c r="BC1064" s="238"/>
      <c r="BD1064" s="238"/>
      <c r="BE1064" s="238"/>
      <c r="BF1064" s="238"/>
      <c r="BG1064" s="238"/>
      <c r="BH1064" s="238"/>
      <c r="BI1064" s="238"/>
      <c r="BJ1064" s="238"/>
      <c r="BK1064" s="238"/>
      <c r="BL1064" s="238"/>
      <c r="BM1064" s="238"/>
      <c r="BN1064" s="238"/>
      <c r="BO1064" s="238"/>
      <c r="BP1064" s="238"/>
      <c r="BQ1064" s="238"/>
      <c r="BR1064" s="238"/>
      <c r="BS1064" s="238"/>
      <c r="BT1064" s="238"/>
      <c r="BU1064" s="238"/>
      <c r="BV1064" s="238"/>
      <c r="BW1064" s="238"/>
      <c r="BX1064" s="238"/>
      <c r="BY1064" s="238"/>
      <c r="BZ1064" s="238"/>
      <c r="CA1064" s="238"/>
      <c r="CB1064" s="238"/>
      <c r="CC1064" s="238"/>
      <c r="CD1064" s="238"/>
      <c r="CE1064" s="238"/>
      <c r="CF1064" s="238"/>
      <c r="CG1064" s="238"/>
      <c r="CH1064" s="238"/>
      <c r="CI1064" s="238"/>
      <c r="CJ1064" s="238"/>
      <c r="CK1064" s="238"/>
      <c r="CL1064" s="238"/>
      <c r="CM1064" s="238"/>
      <c r="CN1064" s="238"/>
      <c r="CO1064" s="238"/>
      <c r="CP1064" s="238"/>
      <c r="CQ1064" s="238"/>
      <c r="CR1064" s="238"/>
      <c r="CS1064" s="238"/>
      <c r="CT1064" s="238"/>
      <c r="CU1064" s="238"/>
      <c r="CV1064" s="238"/>
      <c r="CW1064" s="238"/>
      <c r="CX1064" s="238"/>
      <c r="CY1064" s="238"/>
      <c r="CZ1064" s="238"/>
      <c r="DA1064" s="238"/>
      <c r="DB1064" s="238"/>
      <c r="DC1064" s="238"/>
      <c r="DD1064" s="238"/>
      <c r="DE1064" s="238"/>
      <c r="DF1064" s="238"/>
      <c r="DG1064" s="238"/>
      <c r="DH1064" s="238"/>
      <c r="DI1064" s="238"/>
      <c r="DJ1064" s="238"/>
      <c r="DK1064" s="238"/>
      <c r="DL1064" s="238"/>
      <c r="DM1064" s="238"/>
      <c r="DN1064" s="238"/>
      <c r="DO1064" s="238"/>
      <c r="DP1064" s="238"/>
      <c r="DQ1064" s="238"/>
      <c r="DR1064" s="238"/>
      <c r="DS1064" s="238"/>
      <c r="DT1064" s="238"/>
      <c r="DU1064" s="238"/>
      <c r="DV1064" s="238"/>
      <c r="DW1064" s="238"/>
      <c r="DX1064" s="238"/>
      <c r="DY1064" s="238"/>
      <c r="DZ1064" s="238"/>
      <c r="EA1064" s="238"/>
      <c r="EB1064" s="238"/>
      <c r="EC1064" s="238"/>
      <c r="ED1064" s="238"/>
      <c r="EE1064" s="238"/>
      <c r="EF1064" s="238"/>
      <c r="EG1064" s="238"/>
      <c r="EH1064" s="238"/>
      <c r="EI1064" s="238"/>
      <c r="EJ1064" s="238"/>
      <c r="EK1064" s="238"/>
      <c r="EL1064" s="238"/>
      <c r="EM1064" s="238"/>
      <c r="EN1064" s="238"/>
      <c r="EO1064" s="238"/>
      <c r="EP1064" s="238"/>
      <c r="EQ1064" s="238"/>
      <c r="ER1064" s="238"/>
      <c r="ES1064" s="238"/>
      <c r="ET1064" s="238"/>
      <c r="EU1064" s="238"/>
      <c r="EV1064" s="238"/>
      <c r="EW1064" s="238"/>
      <c r="EX1064" s="238"/>
      <c r="EY1064" s="238"/>
      <c r="EZ1064" s="238"/>
      <c r="FA1064" s="238"/>
      <c r="FB1064" s="238"/>
      <c r="FC1064" s="238"/>
      <c r="FD1064" s="238"/>
      <c r="FE1064" s="238"/>
      <c r="FF1064" s="238"/>
      <c r="FG1064" s="238"/>
      <c r="FH1064" s="238"/>
      <c r="FI1064" s="238"/>
      <c r="FJ1064" s="238"/>
      <c r="FK1064" s="238"/>
      <c r="FL1064" s="238"/>
      <c r="FM1064" s="238"/>
      <c r="FN1064" s="238"/>
      <c r="FO1064" s="238"/>
      <c r="FP1064" s="238"/>
      <c r="FQ1064" s="238"/>
      <c r="FR1064" s="238"/>
      <c r="FS1064" s="238"/>
      <c r="FT1064" s="238"/>
      <c r="FU1064" s="238"/>
      <c r="FV1064" s="238"/>
      <c r="FW1064" s="238"/>
      <c r="FX1064" s="238"/>
      <c r="FY1064" s="238"/>
      <c r="FZ1064" s="238"/>
      <c r="GA1064" s="238"/>
      <c r="GB1064" s="238"/>
      <c r="GC1064" s="238"/>
      <c r="GD1064" s="238"/>
      <c r="GE1064" s="238"/>
      <c r="GF1064" s="238"/>
      <c r="GG1064" s="238"/>
      <c r="GH1064" s="238"/>
      <c r="GI1064" s="238"/>
      <c r="GJ1064" s="238"/>
      <c r="GK1064" s="238"/>
      <c r="GL1064" s="238"/>
      <c r="GM1064" s="238"/>
      <c r="GN1064" s="238"/>
      <c r="GO1064" s="238"/>
      <c r="GP1064" s="238"/>
      <c r="GQ1064" s="238"/>
      <c r="GR1064" s="238"/>
      <c r="GS1064" s="238"/>
      <c r="GT1064" s="238"/>
      <c r="GU1064" s="238"/>
      <c r="GV1064" s="238"/>
      <c r="GW1064" s="238"/>
      <c r="GX1064" s="238"/>
      <c r="GY1064" s="238"/>
      <c r="GZ1064" s="238"/>
      <c r="HA1064" s="238"/>
      <c r="HB1064" s="238"/>
      <c r="HC1064" s="238"/>
      <c r="HD1064" s="238"/>
      <c r="HE1064" s="238"/>
      <c r="HF1064" s="238"/>
      <c r="HG1064" s="238"/>
      <c r="HH1064" s="238"/>
      <c r="HI1064" s="238"/>
      <c r="HJ1064" s="238"/>
      <c r="HK1064" s="238"/>
      <c r="HL1064" s="238"/>
      <c r="HM1064" s="238"/>
      <c r="HN1064" s="238"/>
      <c r="HO1064" s="238"/>
      <c r="HP1064" s="238"/>
      <c r="HQ1064" s="238"/>
      <c r="HR1064" s="238"/>
      <c r="HS1064" s="238"/>
      <c r="HT1064" s="238"/>
      <c r="HU1064" s="238"/>
      <c r="HV1064" s="238"/>
      <c r="HW1064" s="238"/>
      <c r="HX1064" s="238"/>
      <c r="HY1064" s="238"/>
      <c r="HZ1064" s="238"/>
      <c r="IA1064" s="238"/>
      <c r="IB1064" s="238"/>
      <c r="IC1064" s="238"/>
      <c r="ID1064" s="238"/>
      <c r="IE1064" s="238"/>
      <c r="IF1064" s="238"/>
      <c r="IG1064" s="238"/>
      <c r="IH1064" s="238"/>
      <c r="II1064" s="238"/>
      <c r="IJ1064" s="238"/>
      <c r="IK1064" s="238"/>
      <c r="IL1064" s="238"/>
      <c r="IM1064" s="238"/>
      <c r="IN1064" s="238"/>
      <c r="IO1064" s="238"/>
      <c r="IP1064" s="238"/>
      <c r="IQ1064" s="238"/>
      <c r="IR1064" s="238"/>
      <c r="IS1064" s="238"/>
      <c r="IT1064" s="238"/>
      <c r="IU1064" s="238"/>
      <c r="IV1064" s="238"/>
      <c r="IW1064" s="238"/>
      <c r="IX1064" s="238"/>
      <c r="IY1064" s="238"/>
      <c r="IZ1064" s="238"/>
      <c r="JA1064" s="238"/>
      <c r="JB1064" s="238"/>
      <c r="JC1064" s="238"/>
      <c r="JD1064" s="238"/>
      <c r="JE1064" s="238"/>
      <c r="JF1064" s="238"/>
      <c r="JG1064" s="238"/>
      <c r="JH1064" s="238"/>
      <c r="JI1064" s="238"/>
      <c r="JJ1064" s="238"/>
      <c r="JK1064" s="238"/>
      <c r="JL1064" s="238"/>
    </row>
    <row r="1065" spans="1:272" x14ac:dyDescent="0.25">
      <c r="A1065" s="738">
        <v>1</v>
      </c>
      <c r="B1065" s="1737">
        <v>1</v>
      </c>
      <c r="C1065" s="1422" t="s">
        <v>88</v>
      </c>
      <c r="D1065" s="1422"/>
      <c r="E1065" s="1422"/>
      <c r="F1065" s="2248">
        <f>SUM(F1011)</f>
        <v>129732.94358974361</v>
      </c>
      <c r="G1065" s="1486">
        <f>SUM(G1011)</f>
        <v>97302.307692307688</v>
      </c>
      <c r="H1065" s="1486">
        <f>SUM(H1011)</f>
        <v>76142.105128205149</v>
      </c>
      <c r="I1065" s="1486">
        <f t="shared" si="859"/>
        <v>78.253133902007775</v>
      </c>
      <c r="J1065" s="1476"/>
      <c r="K1065" s="1476"/>
      <c r="L1065" s="1476"/>
      <c r="M1065" s="1476"/>
      <c r="N1065" s="1476"/>
      <c r="O1065" s="1476"/>
      <c r="P1065" s="1476"/>
      <c r="Q1065" s="1476"/>
      <c r="R1065" s="1486">
        <f t="shared" ref="R1065:AB1065" si="865">R1011</f>
        <v>103508.80675</v>
      </c>
      <c r="S1065" s="1486">
        <f t="shared" si="865"/>
        <v>103508.80675</v>
      </c>
      <c r="T1065" s="1486">
        <f t="shared" si="865"/>
        <v>103508.80675</v>
      </c>
      <c r="U1065" s="1486">
        <f t="shared" si="865"/>
        <v>103508.80675</v>
      </c>
      <c r="V1065" s="1486">
        <f t="shared" ref="V1065:X1065" si="866">V1011</f>
        <v>103508.80675</v>
      </c>
      <c r="W1065" s="1486">
        <f t="shared" si="866"/>
        <v>103508.80675</v>
      </c>
      <c r="X1065" s="1486">
        <f t="shared" si="866"/>
        <v>102658.48838</v>
      </c>
      <c r="Y1065" s="1486">
        <f t="shared" ref="Y1065:Z1065" si="867">Y1011</f>
        <v>105253.86901333333</v>
      </c>
      <c r="Z1065" s="1486">
        <f t="shared" si="867"/>
        <v>105253.86901333333</v>
      </c>
      <c r="AA1065" s="1651">
        <f t="shared" si="865"/>
        <v>77819.438945833332</v>
      </c>
      <c r="AB1065" s="1486">
        <f t="shared" si="865"/>
        <v>72536.757200000007</v>
      </c>
      <c r="AC1065" s="1486"/>
      <c r="AD1065" s="1486">
        <f>AD1011</f>
        <v>-5282.6817458333335</v>
      </c>
      <c r="AE1065" s="1486">
        <f>AE1011</f>
        <v>-813.97350000000006</v>
      </c>
      <c r="AF1065" s="1486">
        <f>AF1011</f>
        <v>71722.7837</v>
      </c>
      <c r="AG1065" s="1486">
        <f>SUM(AG1011)</f>
        <v>2599.4615384615386</v>
      </c>
      <c r="AH1065" s="1486">
        <f t="shared" ref="AH1065:AI1065" si="868">AH1011</f>
        <v>2283697.5799999991</v>
      </c>
      <c r="AI1065" s="1486">
        <f t="shared" si="868"/>
        <v>2283.6975799999991</v>
      </c>
      <c r="AJ1065" s="2438"/>
    </row>
    <row r="1066" spans="1:272" ht="15" customHeight="1" x14ac:dyDescent="0.25">
      <c r="A1066" s="738">
        <v>1</v>
      </c>
      <c r="B1066" s="1737">
        <v>1</v>
      </c>
      <c r="C1066" s="1487" t="s">
        <v>0</v>
      </c>
      <c r="D1066" s="1487"/>
      <c r="E1066" s="1487"/>
      <c r="F1066" s="2249">
        <f>SUM(F1017)</f>
        <v>765</v>
      </c>
      <c r="G1066" s="1488">
        <f>SUM(G1017)</f>
        <v>574</v>
      </c>
      <c r="H1066" s="1488">
        <f>SUM(H1017)</f>
        <v>621</v>
      </c>
      <c r="I1066" s="1488">
        <f t="shared" si="859"/>
        <v>108.18815331010454</v>
      </c>
      <c r="J1066" s="1489">
        <f>L1066/F1066</f>
        <v>9.1816993464052281</v>
      </c>
      <c r="K1066" s="1489">
        <f>N1066/H1066</f>
        <v>9.6537842190016097</v>
      </c>
      <c r="L1066" s="1488">
        <f>SUM(L1017)</f>
        <v>7024</v>
      </c>
      <c r="M1066" s="1488">
        <f>SUM(M1017)</f>
        <v>5268</v>
      </c>
      <c r="N1066" s="1488">
        <f>SUM(N1017)</f>
        <v>5995</v>
      </c>
      <c r="O1066" s="1488">
        <f>N1066/M1066*100</f>
        <v>113.80030372057708</v>
      </c>
      <c r="P1066" s="1488">
        <f>SUM(P1017)</f>
        <v>23.41333333333333</v>
      </c>
      <c r="Q1066" s="1179">
        <f>N1066/$C$3*12/P1066</f>
        <v>341.40091116173124</v>
      </c>
      <c r="R1066" s="1488"/>
      <c r="S1066" s="1488"/>
      <c r="T1066" s="1488"/>
      <c r="U1066" s="1488"/>
      <c r="V1066" s="1488"/>
      <c r="W1066" s="1488"/>
      <c r="X1066" s="1488"/>
      <c r="Y1066" s="1488"/>
      <c r="Z1066" s="1488"/>
      <c r="AA1066" s="1638"/>
      <c r="AB1066" s="1488"/>
      <c r="AC1066" s="1488"/>
      <c r="AD1066" s="1488"/>
      <c r="AE1066" s="1488"/>
      <c r="AF1066" s="1488"/>
      <c r="AG1066" s="1488">
        <f>SUM(AG1017)</f>
        <v>0</v>
      </c>
      <c r="AH1066" s="1488"/>
      <c r="AI1066" s="1488"/>
      <c r="AJ1066" s="2438"/>
    </row>
    <row r="1067" spans="1:272" ht="18" customHeight="1" x14ac:dyDescent="0.25">
      <c r="A1067" s="738">
        <v>1</v>
      </c>
      <c r="B1067" s="1737">
        <v>1</v>
      </c>
      <c r="C1067" s="1490" t="s">
        <v>16</v>
      </c>
      <c r="D1067" s="1490"/>
      <c r="E1067" s="1490"/>
      <c r="F1067" s="2250">
        <f t="shared" ref="F1067:H1068" si="869">SUM(F1021)</f>
        <v>525</v>
      </c>
      <c r="G1067" s="1491">
        <f t="shared" si="869"/>
        <v>394</v>
      </c>
      <c r="H1067" s="1491">
        <f t="shared" si="869"/>
        <v>363</v>
      </c>
      <c r="I1067" s="1491">
        <f t="shared" si="859"/>
        <v>92.131979695431482</v>
      </c>
      <c r="J1067" s="1444">
        <f>L1067/F1067</f>
        <v>7.3809523809523814</v>
      </c>
      <c r="K1067" s="1444">
        <f>N1067/H1067</f>
        <v>7.3774104683195594</v>
      </c>
      <c r="L1067" s="1491">
        <f t="shared" ref="L1067:N1068" si="870">SUM(L1021)</f>
        <v>3875</v>
      </c>
      <c r="M1067" s="1491">
        <f t="shared" si="870"/>
        <v>2906</v>
      </c>
      <c r="N1067" s="1491">
        <f t="shared" si="870"/>
        <v>2678</v>
      </c>
      <c r="O1067" s="1491">
        <f>N1067/M1067*100</f>
        <v>92.154163799036482</v>
      </c>
      <c r="P1067" s="1491">
        <f>SUM(P1021)</f>
        <v>16</v>
      </c>
      <c r="Q1067" s="1179">
        <f>N1067/$C$3*12/P1067</f>
        <v>223.16666666666666</v>
      </c>
      <c r="R1067" s="1491"/>
      <c r="S1067" s="1491"/>
      <c r="T1067" s="1491"/>
      <c r="U1067" s="1491"/>
      <c r="V1067" s="1491"/>
      <c r="W1067" s="1491"/>
      <c r="X1067" s="1491"/>
      <c r="Y1067" s="1491"/>
      <c r="Z1067" s="1491"/>
      <c r="AA1067" s="1652"/>
      <c r="AB1067" s="1491"/>
      <c r="AC1067" s="1491"/>
      <c r="AD1067" s="1491"/>
      <c r="AE1067" s="1491"/>
      <c r="AF1067" s="1491"/>
      <c r="AG1067" s="1491">
        <f>SUM(AG1021)</f>
        <v>0</v>
      </c>
      <c r="AH1067" s="1491"/>
      <c r="AI1067" s="1491"/>
      <c r="AJ1067" s="2438"/>
    </row>
    <row r="1068" spans="1:272" ht="29.25" customHeight="1" x14ac:dyDescent="0.25">
      <c r="A1068" s="738">
        <v>1</v>
      </c>
      <c r="B1068" s="1737">
        <v>1</v>
      </c>
      <c r="C1068" s="1207" t="s">
        <v>173</v>
      </c>
      <c r="D1068" s="1207"/>
      <c r="E1068" s="1207"/>
      <c r="F1068" s="2175">
        <f t="shared" si="869"/>
        <v>1290</v>
      </c>
      <c r="G1068" s="1208">
        <f t="shared" si="869"/>
        <v>968</v>
      </c>
      <c r="H1068" s="1208">
        <f t="shared" si="869"/>
        <v>984</v>
      </c>
      <c r="I1068" s="1208">
        <f t="shared" si="859"/>
        <v>101.65289256198346</v>
      </c>
      <c r="J1068" s="1444">
        <f>L1068/F1068</f>
        <v>8.4488372093023258</v>
      </c>
      <c r="K1068" s="1444">
        <f>N1068/H1068</f>
        <v>8.8140243902439028</v>
      </c>
      <c r="L1068" s="1208">
        <f t="shared" si="870"/>
        <v>10899</v>
      </c>
      <c r="M1068" s="1208">
        <f t="shared" si="870"/>
        <v>8174</v>
      </c>
      <c r="N1068" s="1208">
        <f t="shared" si="870"/>
        <v>8673</v>
      </c>
      <c r="O1068" s="1208">
        <f>N1068/M1068*100</f>
        <v>106.10472229018839</v>
      </c>
      <c r="P1068" s="1208">
        <f>SUM(P1022)</f>
        <v>39.413333333333327</v>
      </c>
      <c r="Q1068" s="1179">
        <f>N1068/$C$3*12/P1068</f>
        <v>293.40324763193507</v>
      </c>
      <c r="R1068" s="1208">
        <f t="shared" ref="R1068:AB1068" si="871">SUM(R1022)</f>
        <v>22432.397568</v>
      </c>
      <c r="S1068" s="1208">
        <f t="shared" si="871"/>
        <v>22432.397568</v>
      </c>
      <c r="T1068" s="1208">
        <f t="shared" si="871"/>
        <v>22432.397568</v>
      </c>
      <c r="U1068" s="1208">
        <f t="shared" si="871"/>
        <v>22432.397568</v>
      </c>
      <c r="V1068" s="1208">
        <f t="shared" ref="V1068:X1068" si="872">SUM(V1022)</f>
        <v>22432.397568</v>
      </c>
      <c r="W1068" s="1208">
        <f t="shared" si="872"/>
        <v>22432.397568</v>
      </c>
      <c r="X1068" s="1208">
        <f t="shared" si="872"/>
        <v>22432.397568</v>
      </c>
      <c r="Y1068" s="1208">
        <f t="shared" ref="Y1068:Z1068" si="873">SUM(Y1022)</f>
        <v>22432.397568</v>
      </c>
      <c r="Z1068" s="1208">
        <f t="shared" si="873"/>
        <v>22432.397568</v>
      </c>
      <c r="AA1068" s="1630">
        <f t="shared" si="871"/>
        <v>16824.298176</v>
      </c>
      <c r="AB1068" s="1208">
        <f t="shared" si="871"/>
        <v>17277.933570000001</v>
      </c>
      <c r="AC1068" s="1208"/>
      <c r="AD1068" s="1208">
        <f>SUM(AD1022)</f>
        <v>453.63539400000082</v>
      </c>
      <c r="AE1068" s="1208">
        <f>SUM(AE1022)</f>
        <v>-200.55804000000001</v>
      </c>
      <c r="AF1068" s="1208">
        <f>SUM(AF1022)</f>
        <v>17077.375530000001</v>
      </c>
      <c r="AG1068" s="1208">
        <f>SUM(AG1022)</f>
        <v>0</v>
      </c>
      <c r="AH1068" s="1208">
        <f>SUM(AH1022)</f>
        <v>0</v>
      </c>
      <c r="AI1068" s="1208">
        <f>SUM(AI1022)</f>
        <v>0</v>
      </c>
      <c r="AJ1068" s="2438"/>
    </row>
    <row r="1069" spans="1:272" ht="29.25" customHeight="1" x14ac:dyDescent="0.25">
      <c r="A1069" s="738">
        <v>1</v>
      </c>
      <c r="B1069" s="1737">
        <v>1</v>
      </c>
      <c r="C1069" s="1386" t="s">
        <v>326</v>
      </c>
      <c r="D1069" s="1386"/>
      <c r="E1069" s="1386"/>
      <c r="F1069" s="2251">
        <f t="shared" ref="F1069:H1072" si="874">F1023</f>
        <v>6800</v>
      </c>
      <c r="G1069" s="1216">
        <f t="shared" si="874"/>
        <v>5100</v>
      </c>
      <c r="H1069" s="1216">
        <f t="shared" si="874"/>
        <v>5662</v>
      </c>
      <c r="I1069" s="1216">
        <f t="shared" si="859"/>
        <v>111.01960784313725</v>
      </c>
      <c r="J1069" s="1492"/>
      <c r="K1069" s="1492"/>
      <c r="L1069" s="1216"/>
      <c r="M1069" s="1216"/>
      <c r="N1069" s="1216"/>
      <c r="O1069" s="1216"/>
      <c r="P1069" s="1216"/>
      <c r="Q1069" s="1367"/>
      <c r="R1069" s="1216"/>
      <c r="S1069" s="1216"/>
      <c r="T1069" s="1216"/>
      <c r="U1069" s="1216"/>
      <c r="V1069" s="1216"/>
      <c r="W1069" s="1216"/>
      <c r="X1069" s="1216"/>
      <c r="Y1069" s="1216"/>
      <c r="Z1069" s="1216"/>
      <c r="AA1069" s="1653"/>
      <c r="AB1069" s="1216"/>
      <c r="AC1069" s="1216"/>
      <c r="AD1069" s="1216"/>
      <c r="AE1069" s="1216"/>
      <c r="AF1069" s="1216"/>
      <c r="AG1069" s="1216">
        <f>AG1023</f>
        <v>131</v>
      </c>
      <c r="AH1069" s="1216"/>
      <c r="AI1069" s="1216"/>
      <c r="AJ1069" s="2438"/>
    </row>
    <row r="1070" spans="1:272" ht="29.25" customHeight="1" x14ac:dyDescent="0.25">
      <c r="A1070" s="738">
        <v>1</v>
      </c>
      <c r="B1070" s="1737">
        <v>1</v>
      </c>
      <c r="C1070" s="1299" t="s">
        <v>327</v>
      </c>
      <c r="D1070" s="1299"/>
      <c r="E1070" s="1299"/>
      <c r="F1070" s="2252">
        <f t="shared" si="874"/>
        <v>6800</v>
      </c>
      <c r="G1070" s="1493">
        <f t="shared" si="874"/>
        <v>5100</v>
      </c>
      <c r="H1070" s="1493">
        <f t="shared" si="874"/>
        <v>5662</v>
      </c>
      <c r="I1070" s="1493">
        <f t="shared" si="859"/>
        <v>111.01960784313725</v>
      </c>
      <c r="J1070" s="1494"/>
      <c r="K1070" s="1494"/>
      <c r="L1070" s="1493"/>
      <c r="M1070" s="1493"/>
      <c r="N1070" s="1493"/>
      <c r="O1070" s="1493"/>
      <c r="P1070" s="1493"/>
      <c r="Q1070" s="1213"/>
      <c r="R1070" s="1493"/>
      <c r="S1070" s="1493"/>
      <c r="T1070" s="1493"/>
      <c r="U1070" s="1493"/>
      <c r="V1070" s="1493"/>
      <c r="W1070" s="1493"/>
      <c r="X1070" s="1493"/>
      <c r="Y1070" s="1493"/>
      <c r="Z1070" s="1493"/>
      <c r="AA1070" s="1654"/>
      <c r="AB1070" s="1493"/>
      <c r="AC1070" s="1493"/>
      <c r="AD1070" s="1493"/>
      <c r="AE1070" s="1493"/>
      <c r="AF1070" s="1493"/>
      <c r="AG1070" s="1493">
        <f>AG1024</f>
        <v>0</v>
      </c>
      <c r="AH1070" s="1493"/>
      <c r="AI1070" s="1493"/>
      <c r="AJ1070" s="2438"/>
    </row>
    <row r="1071" spans="1:272" ht="29.25" customHeight="1" x14ac:dyDescent="0.25">
      <c r="A1071" s="738">
        <v>1</v>
      </c>
      <c r="B1071" s="1737">
        <v>1</v>
      </c>
      <c r="C1071" s="1214" t="s">
        <v>328</v>
      </c>
      <c r="D1071" s="1214"/>
      <c r="E1071" s="1214"/>
      <c r="F1071" s="2253">
        <f t="shared" si="874"/>
        <v>10</v>
      </c>
      <c r="G1071" s="1209">
        <f t="shared" si="874"/>
        <v>8</v>
      </c>
      <c r="H1071" s="1209">
        <f t="shared" si="874"/>
        <v>10</v>
      </c>
      <c r="I1071" s="1209">
        <f t="shared" si="859"/>
        <v>125</v>
      </c>
      <c r="J1071" s="1495"/>
      <c r="K1071" s="1495"/>
      <c r="L1071" s="1209"/>
      <c r="M1071" s="1209"/>
      <c r="N1071" s="1209"/>
      <c r="O1071" s="1209"/>
      <c r="P1071" s="1209"/>
      <c r="Q1071" s="1213"/>
      <c r="R1071" s="1209"/>
      <c r="S1071" s="1209"/>
      <c r="T1071" s="1209"/>
      <c r="U1071" s="1209"/>
      <c r="V1071" s="1209"/>
      <c r="W1071" s="1209"/>
      <c r="X1071" s="1209"/>
      <c r="Y1071" s="1209"/>
      <c r="Z1071" s="1209"/>
      <c r="AA1071" s="1655"/>
      <c r="AB1071" s="1209"/>
      <c r="AC1071" s="1209"/>
      <c r="AD1071" s="1209"/>
      <c r="AE1071" s="1209"/>
      <c r="AF1071" s="1209"/>
      <c r="AG1071" s="1209">
        <f>AG1025</f>
        <v>0</v>
      </c>
      <c r="AH1071" s="1209"/>
      <c r="AI1071" s="1209"/>
      <c r="AJ1071" s="2438"/>
    </row>
    <row r="1072" spans="1:272" ht="29.25" customHeight="1" x14ac:dyDescent="0.25">
      <c r="A1072" s="738">
        <v>1</v>
      </c>
      <c r="B1072" s="1737">
        <v>1</v>
      </c>
      <c r="C1072" s="1526" t="s">
        <v>329</v>
      </c>
      <c r="D1072" s="2086"/>
      <c r="E1072" s="2086"/>
      <c r="F1072" s="2252">
        <f t="shared" si="874"/>
        <v>10</v>
      </c>
      <c r="G1072" s="1491">
        <f t="shared" si="874"/>
        <v>8</v>
      </c>
      <c r="H1072" s="1491">
        <f t="shared" si="874"/>
        <v>10</v>
      </c>
      <c r="I1072" s="1491">
        <f t="shared" si="859"/>
        <v>125</v>
      </c>
      <c r="J1072" s="1494"/>
      <c r="K1072" s="1489"/>
      <c r="L1072" s="1491"/>
      <c r="M1072" s="1491"/>
      <c r="N1072" s="1491"/>
      <c r="O1072" s="1491"/>
      <c r="P1072" s="1493"/>
      <c r="Q1072" s="1179"/>
      <c r="R1072" s="1493"/>
      <c r="S1072" s="1493"/>
      <c r="T1072" s="1493"/>
      <c r="U1072" s="1493"/>
      <c r="V1072" s="1493"/>
      <c r="W1072" s="1493"/>
      <c r="X1072" s="1493"/>
      <c r="Y1072" s="1493"/>
      <c r="Z1072" s="1493"/>
      <c r="AA1072" s="1654"/>
      <c r="AB1072" s="1491"/>
      <c r="AC1072" s="1491"/>
      <c r="AD1072" s="1493"/>
      <c r="AE1072" s="1493"/>
      <c r="AF1072" s="1493"/>
      <c r="AG1072" s="1491">
        <f>AG1026</f>
        <v>0</v>
      </c>
      <c r="AH1072" s="1493"/>
      <c r="AI1072" s="1493"/>
      <c r="AJ1072" s="2438"/>
    </row>
    <row r="1073" spans="1:37" ht="29.25" customHeight="1" thickBot="1" x14ac:dyDescent="0.3">
      <c r="B1073" s="1737"/>
      <c r="C1073" s="1389" t="s">
        <v>344</v>
      </c>
      <c r="D1073" s="1389"/>
      <c r="E1073" s="1389"/>
      <c r="F1073" s="2254">
        <f>F1027</f>
        <v>6810</v>
      </c>
      <c r="G1073" s="1219">
        <f t="shared" ref="G1073:H1073" si="875">G1027</f>
        <v>5108</v>
      </c>
      <c r="H1073" s="1219">
        <f t="shared" si="875"/>
        <v>5672</v>
      </c>
      <c r="I1073" s="1219">
        <f t="shared" si="859"/>
        <v>111.04150352388412</v>
      </c>
      <c r="J1073" s="1497"/>
      <c r="K1073" s="1497"/>
      <c r="L1073" s="1496"/>
      <c r="M1073" s="1496"/>
      <c r="N1073" s="1496"/>
      <c r="O1073" s="1496"/>
      <c r="P1073" s="1496"/>
      <c r="Q1073" s="1223"/>
      <c r="R1073" s="1565">
        <f t="shared" ref="R1073:AF1073" si="876">R1027</f>
        <v>25731.628659999998</v>
      </c>
      <c r="S1073" s="1565">
        <f t="shared" ref="S1073:T1073" si="877">S1027</f>
        <v>25731.628659999998</v>
      </c>
      <c r="T1073" s="1565">
        <f t="shared" si="877"/>
        <v>25731.628659999998</v>
      </c>
      <c r="U1073" s="1565">
        <f t="shared" ref="U1073:V1073" si="878">U1027</f>
        <v>25731.628659999998</v>
      </c>
      <c r="V1073" s="1565">
        <f t="shared" si="878"/>
        <v>25731.628659999998</v>
      </c>
      <c r="W1073" s="1565">
        <f t="shared" ref="W1073:X1073" si="879">W1027</f>
        <v>25731.628659999998</v>
      </c>
      <c r="X1073" s="1565">
        <f t="shared" si="879"/>
        <v>25731.628659999998</v>
      </c>
      <c r="Y1073" s="1565">
        <f t="shared" ref="Y1073:Z1073" si="880">Y1027</f>
        <v>25731.628659999998</v>
      </c>
      <c r="Z1073" s="1565">
        <f t="shared" si="880"/>
        <v>25731.628659999998</v>
      </c>
      <c r="AA1073" s="1650">
        <f t="shared" si="876"/>
        <v>19298.721494999998</v>
      </c>
      <c r="AB1073" s="1565">
        <f t="shared" si="876"/>
        <v>19486.80215</v>
      </c>
      <c r="AC1073" s="1565">
        <f t="shared" si="876"/>
        <v>0</v>
      </c>
      <c r="AD1073" s="1565">
        <f t="shared" si="876"/>
        <v>188.08065500000157</v>
      </c>
      <c r="AE1073" s="1565">
        <f t="shared" si="876"/>
        <v>-370.24923999999999</v>
      </c>
      <c r="AF1073" s="1565">
        <f t="shared" si="876"/>
        <v>19116.552909999999</v>
      </c>
      <c r="AG1073" s="1219">
        <f>AG1027</f>
        <v>131</v>
      </c>
      <c r="AH1073" s="1565">
        <f>AH1027</f>
        <v>410391.21000000008</v>
      </c>
      <c r="AI1073" s="1565">
        <f>AI1027</f>
        <v>410.39121000000006</v>
      </c>
      <c r="AJ1073" s="2438"/>
    </row>
    <row r="1074" spans="1:37" ht="15.75" thickBot="1" x14ac:dyDescent="0.3">
      <c r="A1074" s="738">
        <v>1</v>
      </c>
      <c r="B1074" s="1737">
        <v>1</v>
      </c>
      <c r="C1074" s="1500" t="s">
        <v>68</v>
      </c>
      <c r="D1074" s="839"/>
      <c r="E1074" s="839"/>
      <c r="F1074" s="726"/>
      <c r="G1074" s="237"/>
      <c r="H1074" s="237"/>
      <c r="I1074" s="237"/>
      <c r="J1074" s="606"/>
      <c r="K1074" s="606"/>
      <c r="L1074" s="606"/>
      <c r="M1074" s="606"/>
      <c r="N1074" s="606"/>
      <c r="O1074" s="606"/>
      <c r="P1074" s="606"/>
      <c r="Q1074" s="606"/>
      <c r="R1074" s="757"/>
      <c r="S1074" s="757"/>
      <c r="T1074" s="757"/>
      <c r="U1074" s="757"/>
      <c r="V1074" s="757"/>
      <c r="W1074" s="757"/>
      <c r="X1074" s="757"/>
      <c r="Y1074" s="757"/>
      <c r="Z1074" s="757"/>
      <c r="AA1074" s="1656"/>
      <c r="AB1074" s="757"/>
      <c r="AC1074" s="757"/>
      <c r="AD1074" s="757"/>
      <c r="AE1074" s="861"/>
      <c r="AF1074" s="757"/>
      <c r="AG1074" s="757"/>
      <c r="AH1074" s="1861"/>
      <c r="AI1074" s="1861"/>
      <c r="AJ1074" s="2438"/>
    </row>
    <row r="1075" spans="1:37" ht="34.5" customHeight="1" x14ac:dyDescent="0.25">
      <c r="A1075" s="738">
        <v>1</v>
      </c>
      <c r="B1075" s="1737">
        <v>1</v>
      </c>
      <c r="C1075" s="828" t="s">
        <v>366</v>
      </c>
      <c r="D1075" s="2005"/>
      <c r="E1075" s="1499"/>
      <c r="F1075" s="772"/>
      <c r="G1075" s="692"/>
      <c r="H1075" s="692"/>
      <c r="I1075" s="692"/>
      <c r="J1075" s="693"/>
      <c r="K1075" s="693"/>
      <c r="L1075" s="692"/>
      <c r="M1075" s="692"/>
      <c r="N1075" s="692"/>
      <c r="O1075" s="692"/>
      <c r="P1075" s="692"/>
      <c r="Q1075" s="692"/>
      <c r="R1075" s="63"/>
      <c r="S1075" s="63"/>
      <c r="T1075" s="63"/>
      <c r="U1075" s="63"/>
      <c r="V1075" s="63"/>
      <c r="W1075" s="63"/>
      <c r="X1075" s="63"/>
      <c r="Y1075" s="63"/>
      <c r="Z1075" s="63"/>
      <c r="AA1075" s="1593"/>
      <c r="AB1075" s="63"/>
      <c r="AC1075" s="63"/>
      <c r="AD1075" s="63"/>
      <c r="AE1075" s="676"/>
      <c r="AF1075" s="63"/>
      <c r="AG1075" s="63"/>
      <c r="AH1075" s="1829"/>
      <c r="AI1075" s="1829"/>
      <c r="AJ1075" s="2438"/>
    </row>
    <row r="1076" spans="1:37" s="70" customFormat="1" ht="15" customHeight="1" x14ac:dyDescent="0.25">
      <c r="A1076" s="738">
        <v>1</v>
      </c>
      <c r="B1076" s="1737">
        <v>1</v>
      </c>
      <c r="C1076" s="654" t="s">
        <v>5</v>
      </c>
      <c r="D1076" s="654"/>
      <c r="E1076" s="654"/>
      <c r="F1076" s="867"/>
      <c r="G1076" s="228"/>
      <c r="H1076" s="228"/>
      <c r="I1076" s="228"/>
      <c r="J1076" s="228"/>
      <c r="K1076" s="228"/>
      <c r="L1076" s="655"/>
      <c r="M1076" s="655"/>
      <c r="N1076" s="655"/>
      <c r="O1076" s="655"/>
      <c r="P1076" s="655"/>
      <c r="Q1076" s="655"/>
      <c r="R1076" s="228"/>
      <c r="S1076" s="228"/>
      <c r="T1076" s="228"/>
      <c r="U1076" s="228"/>
      <c r="V1076" s="228"/>
      <c r="W1076" s="228"/>
      <c r="X1076" s="228"/>
      <c r="Y1076" s="228"/>
      <c r="Z1076" s="228"/>
      <c r="AA1076" s="1628"/>
      <c r="AB1076" s="228"/>
      <c r="AC1076" s="228"/>
      <c r="AD1076" s="228"/>
      <c r="AE1076" s="228"/>
      <c r="AF1076" s="228"/>
      <c r="AG1076" s="228"/>
      <c r="AH1076" s="1853"/>
      <c r="AI1076" s="1853"/>
      <c r="AJ1076" s="2438"/>
      <c r="AK1076" s="1723"/>
    </row>
    <row r="1077" spans="1:37" s="70" customFormat="1" ht="15" customHeight="1" x14ac:dyDescent="0.25">
      <c r="A1077" s="738">
        <v>1</v>
      </c>
      <c r="B1077" s="1737">
        <v>1</v>
      </c>
      <c r="C1077" s="124" t="s">
        <v>10</v>
      </c>
      <c r="D1077" s="2526" t="s">
        <v>520</v>
      </c>
      <c r="E1077" s="862">
        <v>340</v>
      </c>
      <c r="F1077" s="711">
        <v>1912</v>
      </c>
      <c r="G1077" s="92">
        <f t="shared" ref="G1077:G1080" si="881">F1077/12*$C$3</f>
        <v>1434</v>
      </c>
      <c r="H1077" s="92">
        <v>1509</v>
      </c>
      <c r="I1077" s="92">
        <f>H1077/G1077*100</f>
        <v>105.23012552301256</v>
      </c>
      <c r="J1077" s="658">
        <v>11</v>
      </c>
      <c r="K1077" s="93">
        <f>N1077/H1077</f>
        <v>10.432074221338635</v>
      </c>
      <c r="L1077" s="94">
        <f>ROUND(F1077*J1077,0)</f>
        <v>21032</v>
      </c>
      <c r="M1077" s="94">
        <f t="shared" ref="M1077:M1080" si="882">ROUND(L1077/12*$C$3,0)</f>
        <v>15774</v>
      </c>
      <c r="N1077" s="94">
        <v>15742</v>
      </c>
      <c r="O1077" s="94">
        <f>N1077/M1077*100</f>
        <v>99.797134525167991</v>
      </c>
      <c r="P1077" s="94">
        <f>L1077/E1077</f>
        <v>61.858823529411765</v>
      </c>
      <c r="Q1077" s="94">
        <f>N1077/$C$3*12/P1077</f>
        <v>339.31025738557116</v>
      </c>
      <c r="R1077" s="711"/>
      <c r="S1077" s="711"/>
      <c r="T1077" s="711"/>
      <c r="U1077" s="711"/>
      <c r="V1077" s="711"/>
      <c r="W1077" s="711"/>
      <c r="X1077" s="711"/>
      <c r="Y1077" s="711"/>
      <c r="Z1077" s="711"/>
      <c r="AA1077" s="1596"/>
      <c r="AB1077" s="711"/>
      <c r="AC1077" s="711"/>
      <c r="AD1077" s="711"/>
      <c r="AE1077" s="711"/>
      <c r="AF1077" s="711"/>
      <c r="AG1077" s="711"/>
      <c r="AH1077" s="1834"/>
      <c r="AI1077" s="1834"/>
      <c r="AJ1077" s="2438"/>
      <c r="AK1077" s="1723"/>
    </row>
    <row r="1078" spans="1:37" s="70" customFormat="1" ht="15" customHeight="1" x14ac:dyDescent="0.25">
      <c r="A1078" s="738"/>
      <c r="B1078" s="1737">
        <v>1</v>
      </c>
      <c r="C1078" s="124" t="s">
        <v>6</v>
      </c>
      <c r="D1078" s="2526" t="s">
        <v>520</v>
      </c>
      <c r="E1078" s="862">
        <v>340</v>
      </c>
      <c r="F1078" s="711">
        <v>200</v>
      </c>
      <c r="G1078" s="92">
        <f>F1078/12*$C$3</f>
        <v>150</v>
      </c>
      <c r="H1078" s="92">
        <v>122</v>
      </c>
      <c r="I1078" s="92">
        <f>H1078/G1078*100</f>
        <v>81.333333333333329</v>
      </c>
      <c r="J1078" s="658">
        <v>9</v>
      </c>
      <c r="K1078" s="93">
        <f>N1078/H1078</f>
        <v>8.0983606557377055</v>
      </c>
      <c r="L1078" s="94">
        <f>ROUND(F1078*J1078,0)</f>
        <v>1800</v>
      </c>
      <c r="M1078" s="94">
        <f t="shared" si="882"/>
        <v>1350</v>
      </c>
      <c r="N1078" s="94">
        <v>988</v>
      </c>
      <c r="O1078" s="94">
        <f>N1078/M1078*100</f>
        <v>73.18518518518519</v>
      </c>
      <c r="P1078" s="94">
        <f>L1078/E1078</f>
        <v>5.2941176470588234</v>
      </c>
      <c r="Q1078" s="94">
        <f>N1078/$C$3*12/P1078</f>
        <v>248.82962962962964</v>
      </c>
      <c r="R1078" s="711"/>
      <c r="S1078" s="711"/>
      <c r="T1078" s="711"/>
      <c r="U1078" s="711"/>
      <c r="V1078" s="711"/>
      <c r="W1078" s="711"/>
      <c r="X1078" s="711"/>
      <c r="Y1078" s="711"/>
      <c r="Z1078" s="711"/>
      <c r="AA1078" s="1596"/>
      <c r="AB1078" s="711"/>
      <c r="AC1078" s="711"/>
      <c r="AD1078" s="711"/>
      <c r="AE1078" s="711"/>
      <c r="AF1078" s="711"/>
      <c r="AG1078" s="711"/>
      <c r="AH1078" s="1834"/>
      <c r="AI1078" s="1834"/>
      <c r="AJ1078" s="2438"/>
      <c r="AK1078" s="1723"/>
    </row>
    <row r="1079" spans="1:37" s="70" customFormat="1" ht="15" customHeight="1" x14ac:dyDescent="0.25">
      <c r="A1079" s="738"/>
      <c r="B1079" s="1737">
        <v>1</v>
      </c>
      <c r="C1079" s="124" t="s">
        <v>26</v>
      </c>
      <c r="D1079" s="2526" t="s">
        <v>520</v>
      </c>
      <c r="E1079" s="862">
        <v>340</v>
      </c>
      <c r="F1079" s="711">
        <v>100</v>
      </c>
      <c r="G1079" s="92">
        <f>F1079/12*$C$3</f>
        <v>75</v>
      </c>
      <c r="H1079" s="92">
        <v>76</v>
      </c>
      <c r="I1079" s="92">
        <f>H1079/G1079*100</f>
        <v>101.33333333333334</v>
      </c>
      <c r="J1079" s="658">
        <v>5.3</v>
      </c>
      <c r="K1079" s="93">
        <f>N1079/H1079</f>
        <v>8.8552631578947363</v>
      </c>
      <c r="L1079" s="94">
        <f>ROUND(F1079*J1079,0)</f>
        <v>530</v>
      </c>
      <c r="M1079" s="94">
        <f t="shared" si="882"/>
        <v>398</v>
      </c>
      <c r="N1079" s="94">
        <v>673</v>
      </c>
      <c r="O1079" s="94">
        <f>N1079/M1079*100</f>
        <v>169.09547738693468</v>
      </c>
      <c r="P1079" s="94">
        <f>L1079/E1079</f>
        <v>1.5588235294117647</v>
      </c>
      <c r="Q1079" s="94">
        <f>N1079/$C$3*12/P1079</f>
        <v>575.64779874213832</v>
      </c>
      <c r="R1079" s="711"/>
      <c r="S1079" s="711"/>
      <c r="T1079" s="711"/>
      <c r="U1079" s="711"/>
      <c r="V1079" s="711"/>
      <c r="W1079" s="711"/>
      <c r="X1079" s="711"/>
      <c r="Y1079" s="711"/>
      <c r="Z1079" s="711"/>
      <c r="AA1079" s="1596"/>
      <c r="AB1079" s="711"/>
      <c r="AC1079" s="711"/>
      <c r="AD1079" s="711"/>
      <c r="AE1079" s="711"/>
      <c r="AF1079" s="711"/>
      <c r="AG1079" s="711"/>
      <c r="AH1079" s="1834"/>
      <c r="AI1079" s="1834"/>
      <c r="AJ1079" s="2438"/>
      <c r="AK1079" s="1723"/>
    </row>
    <row r="1080" spans="1:37" s="70" customFormat="1" ht="15" customHeight="1" x14ac:dyDescent="0.25">
      <c r="A1080" s="738">
        <v>1</v>
      </c>
      <c r="B1080" s="1737">
        <v>1</v>
      </c>
      <c r="C1080" s="124" t="s">
        <v>225</v>
      </c>
      <c r="D1080" s="2526" t="s">
        <v>520</v>
      </c>
      <c r="E1080" s="862">
        <v>320</v>
      </c>
      <c r="F1080" s="711">
        <v>524</v>
      </c>
      <c r="G1080" s="92">
        <f t="shared" si="881"/>
        <v>393</v>
      </c>
      <c r="H1080" s="92">
        <v>342</v>
      </c>
      <c r="I1080" s="92">
        <f>H1080/G1080*100</f>
        <v>87.022900763358777</v>
      </c>
      <c r="J1080" s="658">
        <v>9</v>
      </c>
      <c r="K1080" s="93">
        <f>N1080/H1080</f>
        <v>8.9064327485380108</v>
      </c>
      <c r="L1080" s="94">
        <f>ROUND(F1080*J1080,0)</f>
        <v>4716</v>
      </c>
      <c r="M1080" s="94">
        <f t="shared" si="882"/>
        <v>3537</v>
      </c>
      <c r="N1080" s="94">
        <v>3046</v>
      </c>
      <c r="O1080" s="94">
        <f>N1080/M1080*100</f>
        <v>86.118179247950238</v>
      </c>
      <c r="P1080" s="94">
        <f>L1080/E1080</f>
        <v>14.737500000000001</v>
      </c>
      <c r="Q1080" s="94">
        <f>N1080/$C$3*12/P1080</f>
        <v>275.57817359344074</v>
      </c>
      <c r="R1080" s="711"/>
      <c r="S1080" s="711"/>
      <c r="T1080" s="711"/>
      <c r="U1080" s="711"/>
      <c r="V1080" s="711"/>
      <c r="W1080" s="711"/>
      <c r="X1080" s="711"/>
      <c r="Y1080" s="711"/>
      <c r="Z1080" s="711"/>
      <c r="AA1080" s="1596"/>
      <c r="AB1080" s="711"/>
      <c r="AC1080" s="711"/>
      <c r="AD1080" s="711"/>
      <c r="AE1080" s="711"/>
      <c r="AF1080" s="711"/>
      <c r="AG1080" s="711"/>
      <c r="AH1080" s="1834"/>
      <c r="AI1080" s="1834"/>
      <c r="AJ1080" s="2438"/>
      <c r="AK1080" s="1723"/>
    </row>
    <row r="1081" spans="1:37" s="70" customFormat="1" ht="15" customHeight="1" x14ac:dyDescent="0.25">
      <c r="A1081" s="738">
        <v>1</v>
      </c>
      <c r="B1081" s="1737">
        <v>1</v>
      </c>
      <c r="C1081" s="280" t="s">
        <v>7</v>
      </c>
      <c r="D1081" s="280"/>
      <c r="E1081" s="280"/>
      <c r="F1081" s="2232">
        <f>SUM(F1077:F1080)</f>
        <v>2736</v>
      </c>
      <c r="G1081" s="673">
        <f>SUM(G1077:G1080)</f>
        <v>2052</v>
      </c>
      <c r="H1081" s="673">
        <f>SUM(H1077:H1080)</f>
        <v>2049</v>
      </c>
      <c r="I1081" s="673">
        <f>H1081/G1081*100</f>
        <v>99.853801169590639</v>
      </c>
      <c r="J1081" s="678">
        <f>IF(F1081=0,0,L1081/F1081)</f>
        <v>10.262426900584796</v>
      </c>
      <c r="K1081" s="117">
        <f>N1081/H1081</f>
        <v>9.9799902391410438</v>
      </c>
      <c r="L1081" s="673">
        <f>SUM(L1077:L1080)</f>
        <v>28078</v>
      </c>
      <c r="M1081" s="673">
        <f>SUM(M1077:M1080)</f>
        <v>21059</v>
      </c>
      <c r="N1081" s="2775">
        <f>SUM(N1077:N1080)</f>
        <v>20449</v>
      </c>
      <c r="O1081" s="281">
        <f>N1081/M1081*100</f>
        <v>97.10337622869082</v>
      </c>
      <c r="P1081" s="673">
        <f>SUM(P1077:P1080)</f>
        <v>83.449264705882356</v>
      </c>
      <c r="Q1081" s="281">
        <f>N1081/$C$3*12/P1081</f>
        <v>326.72946166068971</v>
      </c>
      <c r="R1081" s="673">
        <v>81318.641502000028</v>
      </c>
      <c r="S1081" s="673">
        <v>81318.641502000028</v>
      </c>
      <c r="T1081" s="673">
        <v>81318.641502000028</v>
      </c>
      <c r="U1081" s="673">
        <v>81318.641502000028</v>
      </c>
      <c r="V1081" s="673">
        <v>81318.641502000028</v>
      </c>
      <c r="W1081" s="673">
        <v>81318.641502000028</v>
      </c>
      <c r="X1081" s="673">
        <v>81318.641502000028</v>
      </c>
      <c r="Y1081" s="673">
        <v>81318.641502000028</v>
      </c>
      <c r="Z1081" s="673">
        <v>81318.641502000028</v>
      </c>
      <c r="AA1081" s="1601">
        <f>R1081/12*$C$3+(S1081-R1081)/11*8+(T1081-S1081)/10*7+(U1081-T1081)/9*6+(V1081-U1081)/8*5+(W1081-V1081)/7*4+(X1081-W1081)/6*3+(Y1081-X1081)/5*2+(Z1081-Y1081)/4*1</f>
        <v>60988.981126500017</v>
      </c>
      <c r="AB1081" s="673">
        <f>AF1081-AE1081-AC1081</f>
        <v>60939.570730000007</v>
      </c>
      <c r="AC1081" s="673">
        <v>-150.43429999999998</v>
      </c>
      <c r="AD1081" s="673">
        <f>AB1081-AA1081</f>
        <v>-49.410396500010393</v>
      </c>
      <c r="AE1081" s="673">
        <v>-1354.8466799999999</v>
      </c>
      <c r="AF1081" s="673">
        <v>59434.289750000004</v>
      </c>
      <c r="AG1081" s="673"/>
      <c r="AH1081" s="1854"/>
      <c r="AI1081" s="1854">
        <f>AH1081/1000</f>
        <v>0</v>
      </c>
      <c r="AJ1081" s="2438"/>
      <c r="AK1081" s="1723"/>
    </row>
    <row r="1082" spans="1:37" s="70" customFormat="1" ht="15" customHeight="1" x14ac:dyDescent="0.25">
      <c r="A1082" s="738">
        <v>1</v>
      </c>
      <c r="B1082" s="1737">
        <v>1</v>
      </c>
      <c r="C1082" s="636" t="s">
        <v>14</v>
      </c>
      <c r="D1082" s="636"/>
      <c r="E1082" s="830"/>
      <c r="F1082" s="2232"/>
      <c r="G1082" s="673"/>
      <c r="H1082" s="673"/>
      <c r="I1082" s="673"/>
      <c r="J1082" s="674"/>
      <c r="K1082" s="674"/>
      <c r="L1082" s="673"/>
      <c r="M1082" s="673"/>
      <c r="N1082" s="673"/>
      <c r="O1082" s="673"/>
      <c r="P1082" s="673"/>
      <c r="Q1082" s="673"/>
      <c r="R1082" s="228"/>
      <c r="S1082" s="228"/>
      <c r="T1082" s="228"/>
      <c r="U1082" s="228"/>
      <c r="V1082" s="228"/>
      <c r="W1082" s="228"/>
      <c r="X1082" s="228"/>
      <c r="Y1082" s="228"/>
      <c r="Z1082" s="228"/>
      <c r="AA1082" s="1628"/>
      <c r="AB1082" s="228"/>
      <c r="AC1082" s="228"/>
      <c r="AD1082" s="228"/>
      <c r="AE1082" s="228"/>
      <c r="AF1082" s="228"/>
      <c r="AG1082" s="228"/>
      <c r="AH1082" s="1853"/>
      <c r="AI1082" s="1853"/>
      <c r="AJ1082" s="2438"/>
      <c r="AK1082" s="1723"/>
    </row>
    <row r="1083" spans="1:37" s="70" customFormat="1" ht="16.5" customHeight="1" x14ac:dyDescent="0.25">
      <c r="A1083" s="738">
        <v>1</v>
      </c>
      <c r="B1083" s="1737">
        <v>1</v>
      </c>
      <c r="C1083" s="507" t="s">
        <v>302</v>
      </c>
      <c r="D1083" s="507"/>
      <c r="E1083" s="520"/>
      <c r="F1083" s="2199"/>
      <c r="G1083" s="116"/>
      <c r="H1083" s="116"/>
      <c r="I1083" s="116"/>
      <c r="J1083" s="363"/>
      <c r="K1083" s="363"/>
      <c r="L1083" s="365"/>
      <c r="M1083" s="365"/>
      <c r="N1083" s="365"/>
      <c r="O1083" s="365"/>
      <c r="P1083" s="365"/>
      <c r="Q1083" s="365"/>
      <c r="R1083" s="440"/>
      <c r="S1083" s="440"/>
      <c r="T1083" s="440"/>
      <c r="U1083" s="440"/>
      <c r="V1083" s="440"/>
      <c r="W1083" s="440"/>
      <c r="X1083" s="440"/>
      <c r="Y1083" s="440"/>
      <c r="Z1083" s="440"/>
      <c r="AA1083" s="1599"/>
      <c r="AB1083" s="440"/>
      <c r="AC1083" s="440"/>
      <c r="AD1083" s="440"/>
      <c r="AE1083" s="440"/>
      <c r="AF1083" s="440"/>
      <c r="AG1083" s="440"/>
      <c r="AH1083" s="1829"/>
      <c r="AI1083" s="1829"/>
      <c r="AJ1083" s="2438"/>
      <c r="AK1083" s="1723"/>
    </row>
    <row r="1084" spans="1:37" s="70" customFormat="1" ht="38.1" customHeight="1" x14ac:dyDescent="0.25">
      <c r="A1084" s="738">
        <v>1</v>
      </c>
      <c r="B1084" s="1737">
        <v>1</v>
      </c>
      <c r="C1084" s="407" t="s">
        <v>198</v>
      </c>
      <c r="D1084" s="407"/>
      <c r="E1084" s="407"/>
      <c r="F1084" s="711">
        <f t="shared" ref="F1084:G1084" si="883">SUM(F1086:F1089)+F1085/2.7</f>
        <v>9965.7777777777774</v>
      </c>
      <c r="G1084" s="440">
        <f t="shared" si="883"/>
        <v>7475.333333333333</v>
      </c>
      <c r="H1084" s="440">
        <f>SUM(H1086:H1089)+H1085/2.7</f>
        <v>8628.7777777777774</v>
      </c>
      <c r="I1084" s="440">
        <f>H1084/G1084*100</f>
        <v>115.43000683730193</v>
      </c>
      <c r="J1084" s="125"/>
      <c r="K1084" s="125"/>
      <c r="L1084" s="464"/>
      <c r="M1084" s="464"/>
      <c r="N1084" s="464"/>
      <c r="O1084" s="464"/>
      <c r="P1084" s="464"/>
      <c r="Q1084" s="464"/>
      <c r="R1084" s="711"/>
      <c r="S1084" s="711"/>
      <c r="T1084" s="711"/>
      <c r="U1084" s="711"/>
      <c r="V1084" s="711"/>
      <c r="W1084" s="711"/>
      <c r="X1084" s="711"/>
      <c r="Y1084" s="711"/>
      <c r="Z1084" s="711"/>
      <c r="AA1084" s="1596"/>
      <c r="AB1084" s="711"/>
      <c r="AC1084" s="711"/>
      <c r="AD1084" s="711"/>
      <c r="AE1084" s="711"/>
      <c r="AF1084" s="711"/>
      <c r="AG1084" s="2464">
        <f t="shared" ref="AG1084" si="884">SUM(AG1086:AG1089)+AG1085/2.7</f>
        <v>1</v>
      </c>
      <c r="AH1084" s="1834">
        <f>AH1085+AH1086+AH1087+AH1088+AH1089</f>
        <v>894.53</v>
      </c>
      <c r="AI1084" s="1834">
        <f>AH1084/1000</f>
        <v>0.89452999999999994</v>
      </c>
      <c r="AJ1084" s="2438"/>
      <c r="AK1084" s="1723"/>
    </row>
    <row r="1085" spans="1:37" s="70" customFormat="1" ht="20.25" customHeight="1" x14ac:dyDescent="0.25">
      <c r="A1085" s="738"/>
      <c r="B1085" s="1737"/>
      <c r="C1085" s="407" t="s">
        <v>468</v>
      </c>
      <c r="D1085" s="407"/>
      <c r="E1085" s="407"/>
      <c r="F1085" s="711">
        <v>48</v>
      </c>
      <c r="G1085" s="440">
        <f t="shared" ref="G1085:G1093" si="885">ROUND(F1085/12*$C$3,0)</f>
        <v>36</v>
      </c>
      <c r="H1085" s="440">
        <v>39.9</v>
      </c>
      <c r="I1085" s="440">
        <f>H1085/G1085*100</f>
        <v>110.83333333333334</v>
      </c>
      <c r="J1085" s="125"/>
      <c r="K1085" s="125"/>
      <c r="L1085" s="464"/>
      <c r="M1085" s="464"/>
      <c r="N1085" s="464"/>
      <c r="O1085" s="464"/>
      <c r="P1085" s="464"/>
      <c r="Q1085" s="464"/>
      <c r="R1085" s="711"/>
      <c r="S1085" s="711"/>
      <c r="T1085" s="711"/>
      <c r="U1085" s="711"/>
      <c r="V1085" s="711"/>
      <c r="W1085" s="711"/>
      <c r="X1085" s="711"/>
      <c r="Y1085" s="711"/>
      <c r="Z1085" s="711"/>
      <c r="AA1085" s="1596"/>
      <c r="AB1085" s="711"/>
      <c r="AC1085" s="711"/>
      <c r="AD1085" s="711"/>
      <c r="AE1085" s="711"/>
      <c r="AF1085" s="711"/>
      <c r="AG1085" s="711"/>
      <c r="AH1085" s="1834"/>
      <c r="AI1085" s="1834"/>
      <c r="AJ1085" s="2438"/>
      <c r="AK1085" s="1723"/>
    </row>
    <row r="1086" spans="1:37" s="70" customFormat="1" ht="38.1" customHeight="1" x14ac:dyDescent="0.25">
      <c r="A1086" s="738">
        <v>1</v>
      </c>
      <c r="B1086" s="1737">
        <v>1</v>
      </c>
      <c r="C1086" s="407" t="s">
        <v>303</v>
      </c>
      <c r="D1086" s="407"/>
      <c r="E1086" s="407"/>
      <c r="F1086" s="711"/>
      <c r="G1086" s="92">
        <f t="shared" si="885"/>
        <v>0</v>
      </c>
      <c r="H1086" s="440"/>
      <c r="I1086" s="440"/>
      <c r="J1086" s="125"/>
      <c r="K1086" s="125"/>
      <c r="L1086" s="464"/>
      <c r="M1086" s="464"/>
      <c r="N1086" s="464"/>
      <c r="O1086" s="464"/>
      <c r="P1086" s="464"/>
      <c r="Q1086" s="464"/>
      <c r="R1086" s="711"/>
      <c r="S1086" s="711"/>
      <c r="T1086" s="711"/>
      <c r="U1086" s="711"/>
      <c r="V1086" s="711"/>
      <c r="W1086" s="711"/>
      <c r="X1086" s="711"/>
      <c r="Y1086" s="711"/>
      <c r="Z1086" s="711"/>
      <c r="AA1086" s="1596"/>
      <c r="AB1086" s="711"/>
      <c r="AC1086" s="711"/>
      <c r="AD1086" s="711"/>
      <c r="AE1086" s="711"/>
      <c r="AF1086" s="711"/>
      <c r="AG1086" s="711"/>
      <c r="AH1086" s="1834"/>
      <c r="AI1086" s="1834"/>
      <c r="AJ1086" s="2438"/>
      <c r="AK1086" s="1723"/>
    </row>
    <row r="1087" spans="1:37" s="70" customFormat="1" ht="38.1" customHeight="1" x14ac:dyDescent="0.25">
      <c r="A1087" s="738">
        <v>1</v>
      </c>
      <c r="B1087" s="1737">
        <v>1</v>
      </c>
      <c r="C1087" s="407" t="s">
        <v>304</v>
      </c>
      <c r="D1087" s="407"/>
      <c r="E1087" s="407"/>
      <c r="F1087" s="711">
        <v>214</v>
      </c>
      <c r="G1087" s="92">
        <f t="shared" si="885"/>
        <v>161</v>
      </c>
      <c r="H1087" s="440">
        <v>366</v>
      </c>
      <c r="I1087" s="440">
        <f t="shared" ref="I1087:I1094" si="886">H1087/G1087*100</f>
        <v>227.32919254658387</v>
      </c>
      <c r="J1087" s="125"/>
      <c r="K1087" s="125"/>
      <c r="L1087" s="464"/>
      <c r="M1087" s="464"/>
      <c r="N1087" s="464"/>
      <c r="O1087" s="464"/>
      <c r="P1087" s="464"/>
      <c r="Q1087" s="464"/>
      <c r="R1087" s="711"/>
      <c r="S1087" s="711"/>
      <c r="T1087" s="711"/>
      <c r="U1087" s="711"/>
      <c r="V1087" s="711"/>
      <c r="W1087" s="711"/>
      <c r="X1087" s="711"/>
      <c r="Y1087" s="711"/>
      <c r="Z1087" s="711"/>
      <c r="AA1087" s="1596"/>
      <c r="AB1087" s="711"/>
      <c r="AC1087" s="711"/>
      <c r="AD1087" s="711"/>
      <c r="AE1087" s="711"/>
      <c r="AF1087" s="711"/>
      <c r="AG1087" s="711"/>
      <c r="AH1087" s="1834"/>
      <c r="AI1087" s="1834"/>
      <c r="AJ1087" s="2438"/>
      <c r="AK1087" s="1723"/>
    </row>
    <row r="1088" spans="1:37" s="70" customFormat="1" ht="38.1" customHeight="1" x14ac:dyDescent="0.25">
      <c r="A1088" s="738">
        <v>1</v>
      </c>
      <c r="B1088" s="1737">
        <v>1</v>
      </c>
      <c r="C1088" s="407" t="s">
        <v>305</v>
      </c>
      <c r="D1088" s="407"/>
      <c r="E1088" s="407"/>
      <c r="F1088" s="711">
        <v>100</v>
      </c>
      <c r="G1088" s="92">
        <f t="shared" si="885"/>
        <v>75</v>
      </c>
      <c r="H1088" s="440">
        <v>0</v>
      </c>
      <c r="I1088" s="440">
        <f t="shared" si="886"/>
        <v>0</v>
      </c>
      <c r="J1088" s="125"/>
      <c r="K1088" s="125"/>
      <c r="L1088" s="464"/>
      <c r="M1088" s="464"/>
      <c r="N1088" s="464"/>
      <c r="O1088" s="464"/>
      <c r="P1088" s="464"/>
      <c r="Q1088" s="464"/>
      <c r="R1088" s="711"/>
      <c r="S1088" s="711"/>
      <c r="T1088" s="711"/>
      <c r="U1088" s="711"/>
      <c r="V1088" s="711"/>
      <c r="W1088" s="711"/>
      <c r="X1088" s="711"/>
      <c r="Y1088" s="711"/>
      <c r="Z1088" s="711"/>
      <c r="AA1088" s="1596"/>
      <c r="AB1088" s="711"/>
      <c r="AC1088" s="711"/>
      <c r="AD1088" s="711"/>
      <c r="AE1088" s="711"/>
      <c r="AF1088" s="711"/>
      <c r="AG1088" s="711"/>
      <c r="AH1088" s="1834"/>
      <c r="AI1088" s="1834"/>
      <c r="AJ1088" s="2438"/>
      <c r="AK1088" s="1723"/>
    </row>
    <row r="1089" spans="1:37" s="70" customFormat="1" ht="38.1" customHeight="1" x14ac:dyDescent="0.25">
      <c r="A1089" s="738">
        <v>1</v>
      </c>
      <c r="B1089" s="1737">
        <v>1</v>
      </c>
      <c r="C1089" s="407" t="s">
        <v>306</v>
      </c>
      <c r="D1089" s="407"/>
      <c r="E1089" s="407"/>
      <c r="F1089" s="711">
        <v>9634</v>
      </c>
      <c r="G1089" s="92">
        <f t="shared" si="885"/>
        <v>7226</v>
      </c>
      <c r="H1089" s="440">
        <v>8248</v>
      </c>
      <c r="I1089" s="440">
        <f t="shared" si="886"/>
        <v>114.14337115970108</v>
      </c>
      <c r="J1089" s="125"/>
      <c r="K1089" s="125"/>
      <c r="L1089" s="464"/>
      <c r="M1089" s="464"/>
      <c r="N1089" s="464"/>
      <c r="O1089" s="464"/>
      <c r="P1089" s="464"/>
      <c r="Q1089" s="464"/>
      <c r="R1089" s="711"/>
      <c r="S1089" s="711"/>
      <c r="T1089" s="711"/>
      <c r="U1089" s="711"/>
      <c r="V1089" s="711"/>
      <c r="W1089" s="711"/>
      <c r="X1089" s="711"/>
      <c r="Y1089" s="711"/>
      <c r="Z1089" s="711"/>
      <c r="AA1089" s="1596"/>
      <c r="AB1089" s="711"/>
      <c r="AC1089" s="711"/>
      <c r="AD1089" s="711"/>
      <c r="AE1089" s="711"/>
      <c r="AF1089" s="711"/>
      <c r="AG1089" s="711">
        <v>1</v>
      </c>
      <c r="AH1089" s="1834">
        <v>894.53</v>
      </c>
      <c r="AI1089" s="1834">
        <f t="shared" ref="AI1089:AI1092" si="887">AH1089/1000</f>
        <v>0.89452999999999994</v>
      </c>
      <c r="AJ1089" s="2438"/>
      <c r="AK1089" s="1723"/>
    </row>
    <row r="1090" spans="1:37" s="70" customFormat="1" ht="51.75" customHeight="1" x14ac:dyDescent="0.25">
      <c r="A1090" s="738"/>
      <c r="B1090" s="1737"/>
      <c r="C1090" s="407" t="s">
        <v>548</v>
      </c>
      <c r="D1090" s="407"/>
      <c r="E1090" s="407"/>
      <c r="F1090" s="711">
        <v>1738</v>
      </c>
      <c r="G1090" s="92">
        <f>F1090/7*($C$3-5)</f>
        <v>993.14285714285711</v>
      </c>
      <c r="H1090" s="440"/>
      <c r="I1090" s="440">
        <f t="shared" si="886"/>
        <v>0</v>
      </c>
      <c r="J1090" s="125"/>
      <c r="K1090" s="125"/>
      <c r="L1090" s="464"/>
      <c r="M1090" s="464"/>
      <c r="N1090" s="464"/>
      <c r="O1090" s="464"/>
      <c r="P1090" s="464"/>
      <c r="Q1090" s="464"/>
      <c r="R1090" s="711"/>
      <c r="S1090" s="711"/>
      <c r="T1090" s="711"/>
      <c r="U1090" s="711"/>
      <c r="V1090" s="711"/>
      <c r="W1090" s="711"/>
      <c r="X1090" s="711"/>
      <c r="Y1090" s="711"/>
      <c r="Z1090" s="711"/>
      <c r="AA1090" s="1596"/>
      <c r="AB1090" s="711"/>
      <c r="AC1090" s="711"/>
      <c r="AD1090" s="711"/>
      <c r="AE1090" s="711"/>
      <c r="AF1090" s="711"/>
      <c r="AG1090" s="711"/>
      <c r="AH1090" s="1834"/>
      <c r="AI1090" s="1834"/>
      <c r="AJ1090" s="2438"/>
      <c r="AK1090" s="1723"/>
    </row>
    <row r="1091" spans="1:37" s="70" customFormat="1" ht="38.1" customHeight="1" x14ac:dyDescent="0.25">
      <c r="A1091" s="738">
        <v>1</v>
      </c>
      <c r="B1091" s="1737">
        <v>1</v>
      </c>
      <c r="C1091" s="407" t="s">
        <v>157</v>
      </c>
      <c r="D1091" s="407"/>
      <c r="E1091" s="407"/>
      <c r="F1091" s="711">
        <f>F1092+F1093/8.5</f>
        <v>50950.647058823532</v>
      </c>
      <c r="G1091" s="92">
        <f t="shared" ref="G1091:H1091" si="888">G1092+G1093/8.5</f>
        <v>38213.23529411765</v>
      </c>
      <c r="H1091" s="92">
        <f t="shared" si="888"/>
        <v>37158.211764705884</v>
      </c>
      <c r="I1091" s="440">
        <f t="shared" si="886"/>
        <v>97.239114873965747</v>
      </c>
      <c r="J1091" s="125"/>
      <c r="K1091" s="125"/>
      <c r="L1091" s="464"/>
      <c r="M1091" s="464"/>
      <c r="N1091" s="464"/>
      <c r="O1091" s="464"/>
      <c r="P1091" s="464"/>
      <c r="Q1091" s="464"/>
      <c r="R1091" s="711"/>
      <c r="S1091" s="711"/>
      <c r="T1091" s="711"/>
      <c r="U1091" s="711"/>
      <c r="V1091" s="711"/>
      <c r="W1091" s="711"/>
      <c r="X1091" s="711"/>
      <c r="Y1091" s="711"/>
      <c r="Z1091" s="711"/>
      <c r="AA1091" s="1596"/>
      <c r="AB1091" s="711"/>
      <c r="AC1091" s="711"/>
      <c r="AD1091" s="711"/>
      <c r="AE1091" s="711"/>
      <c r="AF1091" s="711"/>
      <c r="AG1091" s="92">
        <f t="shared" ref="AG1091" si="889">AG1092+AG1093/8.5</f>
        <v>228</v>
      </c>
      <c r="AH1091" s="1834">
        <f>AH1092+AH1093</f>
        <v>687395.79</v>
      </c>
      <c r="AI1091" s="1834">
        <f t="shared" si="887"/>
        <v>687.39579000000003</v>
      </c>
      <c r="AJ1091" s="2438"/>
      <c r="AK1091" s="1723"/>
    </row>
    <row r="1092" spans="1:37" s="70" customFormat="1" ht="38.1" customHeight="1" x14ac:dyDescent="0.25">
      <c r="A1092" s="738"/>
      <c r="B1092" s="1737"/>
      <c r="C1092" s="407" t="s">
        <v>448</v>
      </c>
      <c r="D1092" s="407"/>
      <c r="E1092" s="407"/>
      <c r="F1092" s="711">
        <v>45121</v>
      </c>
      <c r="G1092" s="92">
        <f t="shared" si="885"/>
        <v>33841</v>
      </c>
      <c r="H1092" s="92">
        <v>33554</v>
      </c>
      <c r="I1092" s="440">
        <f t="shared" si="886"/>
        <v>99.151916314529714</v>
      </c>
      <c r="J1092" s="125"/>
      <c r="K1092" s="125"/>
      <c r="L1092" s="464"/>
      <c r="M1092" s="464"/>
      <c r="N1092" s="464"/>
      <c r="O1092" s="464"/>
      <c r="P1092" s="464"/>
      <c r="Q1092" s="464"/>
      <c r="R1092" s="711"/>
      <c r="S1092" s="711"/>
      <c r="T1092" s="711"/>
      <c r="U1092" s="711"/>
      <c r="V1092" s="711"/>
      <c r="W1092" s="711"/>
      <c r="X1092" s="711"/>
      <c r="Y1092" s="711"/>
      <c r="Z1092" s="711"/>
      <c r="AA1092" s="1596"/>
      <c r="AB1092" s="711"/>
      <c r="AC1092" s="711"/>
      <c r="AD1092" s="711"/>
      <c r="AE1092" s="711"/>
      <c r="AF1092" s="711"/>
      <c r="AG1092" s="711">
        <v>228</v>
      </c>
      <c r="AH1092" s="1834">
        <v>687395.79</v>
      </c>
      <c r="AI1092" s="1834">
        <f t="shared" si="887"/>
        <v>687.39579000000003</v>
      </c>
      <c r="AJ1092" s="2438"/>
      <c r="AK1092" s="1723"/>
    </row>
    <row r="1093" spans="1:37" s="70" customFormat="1" ht="38.1" customHeight="1" x14ac:dyDescent="0.25">
      <c r="A1093" s="738">
        <v>1</v>
      </c>
      <c r="B1093" s="1737">
        <v>1</v>
      </c>
      <c r="C1093" s="407" t="s">
        <v>452</v>
      </c>
      <c r="D1093" s="407"/>
      <c r="E1093" s="407"/>
      <c r="F1093" s="711">
        <v>49552</v>
      </c>
      <c r="G1093" s="92">
        <f t="shared" si="885"/>
        <v>37164</v>
      </c>
      <c r="H1093" s="92">
        <v>30635.800000000003</v>
      </c>
      <c r="I1093" s="440">
        <f t="shared" si="886"/>
        <v>82.434075987514817</v>
      </c>
      <c r="J1093" s="125"/>
      <c r="K1093" s="125"/>
      <c r="L1093" s="464"/>
      <c r="M1093" s="464"/>
      <c r="N1093" s="464"/>
      <c r="O1093" s="464"/>
      <c r="P1093" s="464"/>
      <c r="Q1093" s="464"/>
      <c r="R1093" s="711"/>
      <c r="S1093" s="711"/>
      <c r="T1093" s="711"/>
      <c r="U1093" s="711"/>
      <c r="V1093" s="711"/>
      <c r="W1093" s="711"/>
      <c r="X1093" s="711"/>
      <c r="Y1093" s="711"/>
      <c r="Z1093" s="711"/>
      <c r="AA1093" s="1596"/>
      <c r="AB1093" s="711"/>
      <c r="AC1093" s="711"/>
      <c r="AD1093" s="711"/>
      <c r="AE1093" s="711"/>
      <c r="AF1093" s="711"/>
      <c r="AG1093" s="711"/>
      <c r="AH1093" s="1834"/>
      <c r="AI1093" s="1834"/>
      <c r="AJ1093" s="2438"/>
      <c r="AK1093" s="1723"/>
    </row>
    <row r="1094" spans="1:37" s="70" customFormat="1" ht="38.1" customHeight="1" x14ac:dyDescent="0.25">
      <c r="A1094" s="738">
        <v>1</v>
      </c>
      <c r="B1094" s="1737">
        <v>1</v>
      </c>
      <c r="C1094" s="213" t="s">
        <v>168</v>
      </c>
      <c r="D1094" s="213"/>
      <c r="E1094" s="508"/>
      <c r="F1094" s="712">
        <f>F1084+F1092*3.2+F1093/3.9</f>
        <v>167058.61880341882</v>
      </c>
      <c r="G1094" s="388">
        <f t="shared" ref="G1094:H1094" si="890">G1084+G1092*3.2+G1093/3.9</f>
        <v>125295.76410256411</v>
      </c>
      <c r="H1094" s="388">
        <f t="shared" si="890"/>
        <v>123856.91111111111</v>
      </c>
      <c r="I1094" s="388">
        <f t="shared" si="886"/>
        <v>98.851634768534396</v>
      </c>
      <c r="J1094" s="125"/>
      <c r="K1094" s="125"/>
      <c r="L1094" s="464"/>
      <c r="M1094" s="464"/>
      <c r="N1094" s="464"/>
      <c r="O1094" s="464"/>
      <c r="P1094" s="464"/>
      <c r="Q1094" s="464"/>
      <c r="R1094" s="644">
        <v>137542.2555</v>
      </c>
      <c r="S1094" s="644">
        <v>137542.2555</v>
      </c>
      <c r="T1094" s="644">
        <v>137542.2555</v>
      </c>
      <c r="U1094" s="644">
        <v>137542.2555</v>
      </c>
      <c r="V1094" s="644">
        <v>137542.2555</v>
      </c>
      <c r="W1094" s="644">
        <v>137542.2555</v>
      </c>
      <c r="X1094" s="644">
        <v>137232.78539999999</v>
      </c>
      <c r="Y1094" s="644">
        <v>137232.78539999999</v>
      </c>
      <c r="Z1094" s="644">
        <v>137232.78539999999</v>
      </c>
      <c r="AA1094" s="1734">
        <f>R1094/12*$C$3+(S1094-R1094)/11*8+(T1094-S1094)/10*7+(U1094-T1094)/9*6+(V1094-U1094)/8*5+(W1094-V1094)/7*4+((X1094-W1094)+309.4701)/6*3-309.4701+(Y1094-X1094)/5*2+(Z1094-Y1094)/4*1</f>
        <v>102847.221525</v>
      </c>
      <c r="AB1094" s="644">
        <f>AF1094-AE1094</f>
        <v>102795.64330999998</v>
      </c>
      <c r="AC1094" s="644"/>
      <c r="AD1094" s="644">
        <f>AB1094-AA1094</f>
        <v>-51.578215000015916</v>
      </c>
      <c r="AE1094" s="644">
        <v>-585.77215999999987</v>
      </c>
      <c r="AF1094" s="644">
        <v>102209.87114999999</v>
      </c>
      <c r="AG1094" s="388">
        <f t="shared" ref="AG1094" si="891">AG1084+AG1092*3.2+AG1093/3.9</f>
        <v>730.6</v>
      </c>
      <c r="AH1094" s="1838">
        <f>AH1091+AH1084</f>
        <v>688290.32000000007</v>
      </c>
      <c r="AI1094" s="1834">
        <f>AH1094/1000</f>
        <v>688.29032000000007</v>
      </c>
      <c r="AJ1094" s="2438"/>
      <c r="AK1094" s="1723"/>
    </row>
    <row r="1095" spans="1:37" s="70" customFormat="1" ht="38.1" customHeight="1" x14ac:dyDescent="0.25">
      <c r="A1095" s="738">
        <v>1</v>
      </c>
      <c r="B1095" s="1737">
        <v>1</v>
      </c>
      <c r="C1095" s="507" t="s">
        <v>307</v>
      </c>
      <c r="D1095" s="507"/>
      <c r="E1095" s="407"/>
      <c r="F1095" s="711"/>
      <c r="G1095" s="440"/>
      <c r="H1095" s="440"/>
      <c r="I1095" s="388"/>
      <c r="J1095" s="125"/>
      <c r="K1095" s="125"/>
      <c r="L1095" s="464"/>
      <c r="M1095" s="464"/>
      <c r="N1095" s="464"/>
      <c r="O1095" s="464"/>
      <c r="P1095" s="464"/>
      <c r="Q1095" s="464"/>
      <c r="R1095" s="711"/>
      <c r="S1095" s="711"/>
      <c r="T1095" s="711"/>
      <c r="U1095" s="711"/>
      <c r="V1095" s="711"/>
      <c r="W1095" s="711"/>
      <c r="X1095" s="711"/>
      <c r="Y1095" s="711"/>
      <c r="Z1095" s="711"/>
      <c r="AA1095" s="1596"/>
      <c r="AB1095" s="711"/>
      <c r="AC1095" s="711"/>
      <c r="AD1095" s="711"/>
      <c r="AE1095" s="711"/>
      <c r="AF1095" s="711"/>
      <c r="AG1095" s="711"/>
      <c r="AH1095" s="1834"/>
      <c r="AI1095" s="1834"/>
      <c r="AJ1095" s="2438"/>
      <c r="AK1095" s="1723"/>
    </row>
    <row r="1096" spans="1:37" s="70" customFormat="1" ht="38.1" customHeight="1" x14ac:dyDescent="0.25">
      <c r="A1096" s="738">
        <v>1</v>
      </c>
      <c r="B1096" s="1737">
        <v>1</v>
      </c>
      <c r="C1096" s="407" t="s">
        <v>198</v>
      </c>
      <c r="D1096" s="407"/>
      <c r="E1096" s="407"/>
      <c r="F1096" s="711">
        <f>SUM(F1098,F1103)</f>
        <v>32064</v>
      </c>
      <c r="G1096" s="440">
        <f>SUM(G1098,G1103)</f>
        <v>24048</v>
      </c>
      <c r="H1096" s="440">
        <f>SUM(H1098,H1103)</f>
        <v>23924</v>
      </c>
      <c r="I1096" s="388">
        <f>H1096/G1096*100</f>
        <v>99.484364604125091</v>
      </c>
      <c r="J1096" s="125"/>
      <c r="K1096" s="125"/>
      <c r="L1096" s="464"/>
      <c r="M1096" s="464"/>
      <c r="N1096" s="464"/>
      <c r="O1096" s="464"/>
      <c r="P1096" s="464"/>
      <c r="Q1096" s="464"/>
      <c r="R1096" s="711"/>
      <c r="S1096" s="711"/>
      <c r="T1096" s="711"/>
      <c r="U1096" s="711"/>
      <c r="V1096" s="711"/>
      <c r="W1096" s="711"/>
      <c r="X1096" s="711"/>
      <c r="Y1096" s="711"/>
      <c r="Z1096" s="711"/>
      <c r="AA1096" s="1596"/>
      <c r="AB1096" s="711"/>
      <c r="AC1096" s="711"/>
      <c r="AD1096" s="711"/>
      <c r="AE1096" s="711"/>
      <c r="AF1096" s="711"/>
      <c r="AG1096" s="711">
        <f>AG1097+AG1098+AG1103</f>
        <v>0</v>
      </c>
      <c r="AH1096" s="711">
        <f t="shared" ref="AH1096:AI1096" si="892">AH1097+AH1098+AH1103</f>
        <v>0</v>
      </c>
      <c r="AI1096" s="711">
        <f t="shared" si="892"/>
        <v>0</v>
      </c>
      <c r="AJ1096" s="2438"/>
      <c r="AK1096" s="1723"/>
    </row>
    <row r="1097" spans="1:37" s="70" customFormat="1" ht="19.5" customHeight="1" x14ac:dyDescent="0.25">
      <c r="A1097" s="738">
        <v>1</v>
      </c>
      <c r="B1097" s="1737">
        <v>1</v>
      </c>
      <c r="C1097" s="407" t="s">
        <v>303</v>
      </c>
      <c r="D1097" s="407"/>
      <c r="E1097" s="407"/>
      <c r="F1097" s="711"/>
      <c r="G1097" s="92">
        <f>ROUND(F1097/12*$C$3,0)</f>
        <v>0</v>
      </c>
      <c r="H1097" s="440"/>
      <c r="I1097" s="388"/>
      <c r="J1097" s="125"/>
      <c r="K1097" s="125"/>
      <c r="L1097" s="464"/>
      <c r="M1097" s="464"/>
      <c r="N1097" s="464"/>
      <c r="O1097" s="464"/>
      <c r="P1097" s="464"/>
      <c r="Q1097" s="464"/>
      <c r="R1097" s="711"/>
      <c r="S1097" s="711"/>
      <c r="T1097" s="711"/>
      <c r="U1097" s="711"/>
      <c r="V1097" s="711"/>
      <c r="W1097" s="711"/>
      <c r="X1097" s="711"/>
      <c r="Y1097" s="711"/>
      <c r="Z1097" s="711"/>
      <c r="AA1097" s="1596"/>
      <c r="AB1097" s="711"/>
      <c r="AC1097" s="711"/>
      <c r="AD1097" s="711"/>
      <c r="AE1097" s="711"/>
      <c r="AF1097" s="711"/>
      <c r="AG1097" s="711"/>
      <c r="AH1097" s="1834"/>
      <c r="AI1097" s="1834"/>
      <c r="AJ1097" s="2438"/>
      <c r="AK1097" s="1723"/>
    </row>
    <row r="1098" spans="1:37" s="70" customFormat="1" ht="49.5" customHeight="1" x14ac:dyDescent="0.25">
      <c r="A1098" s="738">
        <v>1</v>
      </c>
      <c r="B1098" s="1737">
        <v>1</v>
      </c>
      <c r="C1098" s="407" t="s">
        <v>308</v>
      </c>
      <c r="D1098" s="407"/>
      <c r="E1098" s="407"/>
      <c r="F1098" s="711">
        <f>SUM(F1099:F1102)</f>
        <v>7053</v>
      </c>
      <c r="G1098" s="440">
        <f>SUM(G1099:G1102)</f>
        <v>5290</v>
      </c>
      <c r="H1098" s="440">
        <f>SUM(H1099:H1102)</f>
        <v>6489</v>
      </c>
      <c r="I1098" s="388">
        <f t="shared" ref="I1098:I1106" si="893">H1098/G1098*100</f>
        <v>122.66540642722117</v>
      </c>
      <c r="J1098" s="125"/>
      <c r="K1098" s="125"/>
      <c r="L1098" s="464"/>
      <c r="M1098" s="464"/>
      <c r="N1098" s="464"/>
      <c r="O1098" s="464"/>
      <c r="P1098" s="464"/>
      <c r="Q1098" s="464"/>
      <c r="R1098" s="711"/>
      <c r="S1098" s="711"/>
      <c r="T1098" s="711"/>
      <c r="U1098" s="711"/>
      <c r="V1098" s="711"/>
      <c r="W1098" s="711"/>
      <c r="X1098" s="711"/>
      <c r="Y1098" s="711"/>
      <c r="Z1098" s="711"/>
      <c r="AA1098" s="1596"/>
      <c r="AB1098" s="711"/>
      <c r="AC1098" s="711"/>
      <c r="AD1098" s="711"/>
      <c r="AE1098" s="711"/>
      <c r="AF1098" s="711"/>
      <c r="AG1098" s="711">
        <f>AG1099+AG1100</f>
        <v>0</v>
      </c>
      <c r="AH1098" s="711">
        <f t="shared" ref="AH1098:AI1098" si="894">AH1099+AH1100</f>
        <v>0</v>
      </c>
      <c r="AI1098" s="711">
        <f t="shared" si="894"/>
        <v>0</v>
      </c>
      <c r="AJ1098" s="2438"/>
      <c r="AK1098" s="1723"/>
    </row>
    <row r="1099" spans="1:37" s="70" customFormat="1" ht="38.1" customHeight="1" x14ac:dyDescent="0.25">
      <c r="A1099" s="738">
        <v>1</v>
      </c>
      <c r="B1099" s="1737">
        <v>1</v>
      </c>
      <c r="C1099" s="407" t="s">
        <v>309</v>
      </c>
      <c r="D1099" s="407"/>
      <c r="E1099" s="407"/>
      <c r="F1099" s="711">
        <v>3917</v>
      </c>
      <c r="G1099" s="92">
        <f>ROUND(F1099/12*$C$3,0)</f>
        <v>2938</v>
      </c>
      <c r="H1099" s="440">
        <v>3587</v>
      </c>
      <c r="I1099" s="388">
        <f t="shared" si="893"/>
        <v>122.08985704560926</v>
      </c>
      <c r="J1099" s="125"/>
      <c r="K1099" s="125"/>
      <c r="L1099" s="464"/>
      <c r="M1099" s="464"/>
      <c r="N1099" s="464"/>
      <c r="O1099" s="464"/>
      <c r="P1099" s="464"/>
      <c r="Q1099" s="464"/>
      <c r="R1099" s="711"/>
      <c r="S1099" s="711"/>
      <c r="T1099" s="711"/>
      <c r="U1099" s="711"/>
      <c r="V1099" s="711"/>
      <c r="W1099" s="711"/>
      <c r="X1099" s="711"/>
      <c r="Y1099" s="711"/>
      <c r="Z1099" s="711"/>
      <c r="AA1099" s="1596"/>
      <c r="AB1099" s="711"/>
      <c r="AC1099" s="711"/>
      <c r="AD1099" s="711"/>
      <c r="AE1099" s="711"/>
      <c r="AF1099" s="711"/>
      <c r="AG1099" s="711"/>
      <c r="AH1099" s="1834"/>
      <c r="AI1099" s="1834">
        <f t="shared" ref="AI1099:AI1100" si="895">AH1099/1000</f>
        <v>0</v>
      </c>
      <c r="AJ1099" s="2438"/>
      <c r="AK1099" s="1723"/>
    </row>
    <row r="1100" spans="1:37" s="70" customFormat="1" ht="38.1" customHeight="1" x14ac:dyDescent="0.25">
      <c r="A1100" s="738">
        <v>1</v>
      </c>
      <c r="B1100" s="1737">
        <v>1</v>
      </c>
      <c r="C1100" s="407" t="s">
        <v>310</v>
      </c>
      <c r="D1100" s="407"/>
      <c r="E1100" s="407"/>
      <c r="F1100" s="711">
        <v>1175</v>
      </c>
      <c r="G1100" s="92">
        <f>ROUND(F1100/12*$C$3,0)</f>
        <v>881</v>
      </c>
      <c r="H1100" s="440">
        <v>815</v>
      </c>
      <c r="I1100" s="388">
        <f t="shared" si="893"/>
        <v>92.508513053348466</v>
      </c>
      <c r="J1100" s="125"/>
      <c r="K1100" s="125"/>
      <c r="L1100" s="464"/>
      <c r="M1100" s="464"/>
      <c r="N1100" s="464"/>
      <c r="O1100" s="464"/>
      <c r="P1100" s="464"/>
      <c r="Q1100" s="464"/>
      <c r="R1100" s="711"/>
      <c r="S1100" s="711"/>
      <c r="T1100" s="711"/>
      <c r="U1100" s="711"/>
      <c r="V1100" s="711"/>
      <c r="W1100" s="711"/>
      <c r="X1100" s="711"/>
      <c r="Y1100" s="711"/>
      <c r="Z1100" s="711"/>
      <c r="AA1100" s="1596"/>
      <c r="AB1100" s="711"/>
      <c r="AC1100" s="711"/>
      <c r="AD1100" s="711"/>
      <c r="AE1100" s="711"/>
      <c r="AF1100" s="711"/>
      <c r="AG1100" s="711"/>
      <c r="AH1100" s="1834"/>
      <c r="AI1100" s="1834">
        <f t="shared" si="895"/>
        <v>0</v>
      </c>
      <c r="AJ1100" s="2438"/>
      <c r="AK1100" s="1723"/>
    </row>
    <row r="1101" spans="1:37" s="70" customFormat="1" ht="59.25" customHeight="1" x14ac:dyDescent="0.25">
      <c r="A1101" s="738">
        <v>1</v>
      </c>
      <c r="B1101" s="1737">
        <v>1</v>
      </c>
      <c r="C1101" s="407" t="s">
        <v>354</v>
      </c>
      <c r="D1101" s="407"/>
      <c r="E1101" s="407"/>
      <c r="F1101" s="711">
        <v>510</v>
      </c>
      <c r="G1101" s="92">
        <f>ROUND(F1101/12*$C$3,0)</f>
        <v>383</v>
      </c>
      <c r="H1101" s="440">
        <v>502</v>
      </c>
      <c r="I1101" s="388">
        <f t="shared" si="893"/>
        <v>131.07049608355092</v>
      </c>
      <c r="J1101" s="125"/>
      <c r="K1101" s="125"/>
      <c r="L1101" s="464"/>
      <c r="M1101" s="464"/>
      <c r="N1101" s="464"/>
      <c r="O1101" s="464"/>
      <c r="P1101" s="464"/>
      <c r="Q1101" s="464"/>
      <c r="R1101" s="711"/>
      <c r="S1101" s="711"/>
      <c r="T1101" s="711"/>
      <c r="U1101" s="711"/>
      <c r="V1101" s="711"/>
      <c r="W1101" s="711"/>
      <c r="X1101" s="711"/>
      <c r="Y1101" s="711"/>
      <c r="Z1101" s="711"/>
      <c r="AA1101" s="1596"/>
      <c r="AB1101" s="711"/>
      <c r="AC1101" s="711"/>
      <c r="AD1101" s="711"/>
      <c r="AE1101" s="711"/>
      <c r="AF1101" s="711"/>
      <c r="AG1101" s="711"/>
      <c r="AH1101" s="1834"/>
      <c r="AI1101" s="1834"/>
      <c r="AJ1101" s="2438"/>
      <c r="AK1101" s="1723"/>
    </row>
    <row r="1102" spans="1:37" s="70" customFormat="1" ht="54" customHeight="1" x14ac:dyDescent="0.25">
      <c r="A1102" s="738">
        <v>1</v>
      </c>
      <c r="B1102" s="1737">
        <v>1</v>
      </c>
      <c r="C1102" s="407" t="s">
        <v>355</v>
      </c>
      <c r="D1102" s="407"/>
      <c r="E1102" s="407"/>
      <c r="F1102" s="711">
        <v>1451</v>
      </c>
      <c r="G1102" s="92">
        <f>ROUND(F1102/12*$C$3,0)</f>
        <v>1088</v>
      </c>
      <c r="H1102" s="440">
        <v>1585</v>
      </c>
      <c r="I1102" s="388">
        <f t="shared" si="893"/>
        <v>145.68014705882354</v>
      </c>
      <c r="J1102" s="125"/>
      <c r="K1102" s="125"/>
      <c r="L1102" s="464"/>
      <c r="M1102" s="464"/>
      <c r="N1102" s="464"/>
      <c r="O1102" s="464"/>
      <c r="P1102" s="464"/>
      <c r="Q1102" s="464"/>
      <c r="R1102" s="711"/>
      <c r="S1102" s="711"/>
      <c r="T1102" s="711"/>
      <c r="U1102" s="711"/>
      <c r="V1102" s="711"/>
      <c r="W1102" s="711"/>
      <c r="X1102" s="711"/>
      <c r="Y1102" s="711"/>
      <c r="Z1102" s="711"/>
      <c r="AA1102" s="1596"/>
      <c r="AB1102" s="711"/>
      <c r="AC1102" s="711"/>
      <c r="AD1102" s="711"/>
      <c r="AE1102" s="711"/>
      <c r="AF1102" s="711"/>
      <c r="AG1102" s="711"/>
      <c r="AH1102" s="1834"/>
      <c r="AI1102" s="1834"/>
      <c r="AJ1102" s="2438"/>
      <c r="AK1102" s="1723"/>
    </row>
    <row r="1103" spans="1:37" s="70" customFormat="1" ht="50.25" customHeight="1" x14ac:dyDescent="0.25">
      <c r="A1103" s="738">
        <v>1</v>
      </c>
      <c r="B1103" s="1737">
        <v>1</v>
      </c>
      <c r="C1103" s="407" t="s">
        <v>311</v>
      </c>
      <c r="D1103" s="407"/>
      <c r="E1103" s="407"/>
      <c r="F1103" s="711">
        <f>SUM(F1104:F1106)</f>
        <v>25011</v>
      </c>
      <c r="G1103" s="440">
        <f>SUM(G1104:G1106)</f>
        <v>18758</v>
      </c>
      <c r="H1103" s="440">
        <f>SUM(H1104:H1106)</f>
        <v>17435</v>
      </c>
      <c r="I1103" s="388">
        <f t="shared" si="893"/>
        <v>92.947009276042223</v>
      </c>
      <c r="J1103" s="125"/>
      <c r="K1103" s="125"/>
      <c r="L1103" s="464"/>
      <c r="M1103" s="464"/>
      <c r="N1103" s="464"/>
      <c r="O1103" s="464"/>
      <c r="P1103" s="464"/>
      <c r="Q1103" s="464"/>
      <c r="R1103" s="711"/>
      <c r="S1103" s="711"/>
      <c r="T1103" s="711"/>
      <c r="U1103" s="711"/>
      <c r="V1103" s="711"/>
      <c r="W1103" s="711"/>
      <c r="X1103" s="711"/>
      <c r="Y1103" s="711"/>
      <c r="Z1103" s="711"/>
      <c r="AA1103" s="1596"/>
      <c r="AB1103" s="711"/>
      <c r="AC1103" s="711"/>
      <c r="AD1103" s="711"/>
      <c r="AE1103" s="711"/>
      <c r="AF1103" s="711"/>
      <c r="AG1103" s="711">
        <f>AG1104+AG1105*4.7647+AG1106*1.4375</f>
        <v>0</v>
      </c>
      <c r="AH1103" s="1834">
        <f>AH1104+AH1105+AH1106</f>
        <v>0</v>
      </c>
      <c r="AI1103" s="1834">
        <f>AI1104+AI1105+AI1106</f>
        <v>0</v>
      </c>
      <c r="AJ1103" s="2438"/>
      <c r="AK1103" s="1723"/>
    </row>
    <row r="1104" spans="1:37" s="70" customFormat="1" ht="38.1" customHeight="1" x14ac:dyDescent="0.25">
      <c r="A1104" s="738">
        <v>1</v>
      </c>
      <c r="B1104" s="1737">
        <v>1</v>
      </c>
      <c r="C1104" s="407" t="s">
        <v>312</v>
      </c>
      <c r="D1104" s="407"/>
      <c r="E1104" s="407"/>
      <c r="F1104" s="711">
        <v>2900</v>
      </c>
      <c r="G1104" s="92">
        <f t="shared" ref="G1104:G1109" si="896">ROUND(F1104/12*$C$3,0)</f>
        <v>2175</v>
      </c>
      <c r="H1104" s="440">
        <v>1725</v>
      </c>
      <c r="I1104" s="388">
        <f t="shared" si="893"/>
        <v>79.310344827586206</v>
      </c>
      <c r="J1104" s="125"/>
      <c r="K1104" s="125"/>
      <c r="L1104" s="464"/>
      <c r="M1104" s="464"/>
      <c r="N1104" s="464"/>
      <c r="O1104" s="464"/>
      <c r="P1104" s="464"/>
      <c r="Q1104" s="464"/>
      <c r="R1104" s="711"/>
      <c r="S1104" s="711"/>
      <c r="T1104" s="711"/>
      <c r="U1104" s="711"/>
      <c r="V1104" s="711"/>
      <c r="W1104" s="711"/>
      <c r="X1104" s="711"/>
      <c r="Y1104" s="711"/>
      <c r="Z1104" s="711"/>
      <c r="AA1104" s="1596"/>
      <c r="AB1104" s="711"/>
      <c r="AC1104" s="711"/>
      <c r="AD1104" s="711"/>
      <c r="AE1104" s="711"/>
      <c r="AF1104" s="711"/>
      <c r="AG1104" s="711"/>
      <c r="AH1104" s="1834"/>
      <c r="AI1104" s="1834">
        <f t="shared" ref="AI1104:AI1106" si="897">AH1104/1000</f>
        <v>0</v>
      </c>
      <c r="AJ1104" s="2438"/>
      <c r="AK1104" s="1723"/>
    </row>
    <row r="1105" spans="1:272" s="70" customFormat="1" ht="66" customHeight="1" x14ac:dyDescent="0.25">
      <c r="A1105" s="738">
        <v>1</v>
      </c>
      <c r="B1105" s="1737">
        <v>1</v>
      </c>
      <c r="C1105" s="407" t="s">
        <v>373</v>
      </c>
      <c r="D1105" s="407"/>
      <c r="E1105" s="407"/>
      <c r="F1105" s="711">
        <v>20311</v>
      </c>
      <c r="G1105" s="92">
        <f t="shared" si="896"/>
        <v>15233</v>
      </c>
      <c r="H1105" s="440">
        <v>15215</v>
      </c>
      <c r="I1105" s="388">
        <f t="shared" si="893"/>
        <v>99.881835488741544</v>
      </c>
      <c r="J1105" s="125"/>
      <c r="K1105" s="125"/>
      <c r="L1105" s="464"/>
      <c r="M1105" s="464"/>
      <c r="N1105" s="464"/>
      <c r="O1105" s="464"/>
      <c r="P1105" s="464"/>
      <c r="Q1105" s="464"/>
      <c r="R1105" s="711"/>
      <c r="S1105" s="711"/>
      <c r="T1105" s="711"/>
      <c r="U1105" s="711"/>
      <c r="V1105" s="711"/>
      <c r="W1105" s="711"/>
      <c r="X1105" s="711"/>
      <c r="Y1105" s="711"/>
      <c r="Z1105" s="711"/>
      <c r="AA1105" s="1596"/>
      <c r="AB1105" s="711"/>
      <c r="AC1105" s="711"/>
      <c r="AD1105" s="711"/>
      <c r="AE1105" s="711"/>
      <c r="AF1105" s="711"/>
      <c r="AG1105" s="711"/>
      <c r="AH1105" s="1834"/>
      <c r="AI1105" s="1834">
        <f t="shared" si="897"/>
        <v>0</v>
      </c>
      <c r="AJ1105" s="2438"/>
      <c r="AK1105" s="1723"/>
    </row>
    <row r="1106" spans="1:272" s="70" customFormat="1" ht="50.25" customHeight="1" x14ac:dyDescent="0.25">
      <c r="A1106" s="738">
        <v>1</v>
      </c>
      <c r="B1106" s="1737">
        <v>1</v>
      </c>
      <c r="C1106" s="407" t="s">
        <v>322</v>
      </c>
      <c r="D1106" s="407"/>
      <c r="E1106" s="407"/>
      <c r="F1106" s="711">
        <v>1800</v>
      </c>
      <c r="G1106" s="92">
        <f t="shared" si="896"/>
        <v>1350</v>
      </c>
      <c r="H1106" s="440">
        <v>495</v>
      </c>
      <c r="I1106" s="388">
        <f t="shared" si="893"/>
        <v>36.666666666666664</v>
      </c>
      <c r="J1106" s="125"/>
      <c r="K1106" s="125"/>
      <c r="L1106" s="464"/>
      <c r="M1106" s="464"/>
      <c r="N1106" s="464"/>
      <c r="O1106" s="464"/>
      <c r="P1106" s="464"/>
      <c r="Q1106" s="464"/>
      <c r="R1106" s="711"/>
      <c r="S1106" s="711"/>
      <c r="T1106" s="711"/>
      <c r="U1106" s="711"/>
      <c r="V1106" s="711"/>
      <c r="W1106" s="711"/>
      <c r="X1106" s="711"/>
      <c r="Y1106" s="711"/>
      <c r="Z1106" s="711"/>
      <c r="AA1106" s="1596"/>
      <c r="AB1106" s="711"/>
      <c r="AC1106" s="711"/>
      <c r="AD1106" s="711"/>
      <c r="AE1106" s="711"/>
      <c r="AF1106" s="711"/>
      <c r="AG1106" s="711"/>
      <c r="AH1106" s="1834"/>
      <c r="AI1106" s="1834">
        <f t="shared" si="897"/>
        <v>0</v>
      </c>
      <c r="AJ1106" s="2438"/>
      <c r="AK1106" s="1723"/>
    </row>
    <row r="1107" spans="1:272" s="70" customFormat="1" ht="15.75" customHeight="1" x14ac:dyDescent="0.25">
      <c r="A1107" s="738">
        <v>1</v>
      </c>
      <c r="B1107" s="1737">
        <v>1</v>
      </c>
      <c r="C1107" s="407" t="s">
        <v>157</v>
      </c>
      <c r="D1107" s="407"/>
      <c r="E1107" s="407"/>
      <c r="F1107" s="711"/>
      <c r="G1107" s="92">
        <f t="shared" si="896"/>
        <v>0</v>
      </c>
      <c r="H1107" s="440"/>
      <c r="I1107" s="388"/>
      <c r="J1107" s="125"/>
      <c r="K1107" s="125"/>
      <c r="L1107" s="464"/>
      <c r="M1107" s="464"/>
      <c r="N1107" s="464"/>
      <c r="O1107" s="464"/>
      <c r="P1107" s="464"/>
      <c r="Q1107" s="464"/>
      <c r="R1107" s="711"/>
      <c r="S1107" s="711"/>
      <c r="T1107" s="711"/>
      <c r="U1107" s="711"/>
      <c r="V1107" s="711"/>
      <c r="W1107" s="711"/>
      <c r="X1107" s="711"/>
      <c r="Y1107" s="711"/>
      <c r="Z1107" s="711"/>
      <c r="AA1107" s="1596"/>
      <c r="AB1107" s="711"/>
      <c r="AC1107" s="711"/>
      <c r="AD1107" s="711"/>
      <c r="AE1107" s="711"/>
      <c r="AF1107" s="711"/>
      <c r="AG1107" s="711"/>
      <c r="AH1107" s="1834"/>
      <c r="AI1107" s="1834"/>
      <c r="AJ1107" s="2438"/>
      <c r="AK1107" s="1723"/>
    </row>
    <row r="1108" spans="1:272" s="70" customFormat="1" ht="38.1" customHeight="1" x14ac:dyDescent="0.25">
      <c r="A1108" s="738">
        <v>1</v>
      </c>
      <c r="B1108" s="1737">
        <v>1</v>
      </c>
      <c r="C1108" s="407" t="s">
        <v>158</v>
      </c>
      <c r="D1108" s="407"/>
      <c r="E1108" s="407"/>
      <c r="F1108" s="711">
        <v>12000</v>
      </c>
      <c r="G1108" s="92">
        <f t="shared" si="896"/>
        <v>9000</v>
      </c>
      <c r="H1108" s="92">
        <v>9861</v>
      </c>
      <c r="I1108" s="388">
        <f>H1108/G1108*100</f>
        <v>109.56666666666666</v>
      </c>
      <c r="J1108" s="125"/>
      <c r="K1108" s="125"/>
      <c r="L1108" s="464"/>
      <c r="M1108" s="464"/>
      <c r="N1108" s="464"/>
      <c r="O1108" s="464"/>
      <c r="P1108" s="464"/>
      <c r="Q1108" s="464"/>
      <c r="R1108" s="711"/>
      <c r="S1108" s="711"/>
      <c r="T1108" s="711"/>
      <c r="U1108" s="711"/>
      <c r="V1108" s="711"/>
      <c r="W1108" s="711"/>
      <c r="X1108" s="711"/>
      <c r="Y1108" s="711"/>
      <c r="Z1108" s="711"/>
      <c r="AA1108" s="1596"/>
      <c r="AB1108" s="711"/>
      <c r="AC1108" s="711"/>
      <c r="AD1108" s="711"/>
      <c r="AE1108" s="711"/>
      <c r="AF1108" s="711"/>
      <c r="AG1108" s="711">
        <v>16</v>
      </c>
      <c r="AH1108" s="1834">
        <v>12945.44</v>
      </c>
      <c r="AI1108" s="1834">
        <f>AH1108/1000</f>
        <v>12.945440000000001</v>
      </c>
      <c r="AJ1108" s="2438"/>
      <c r="AK1108" s="1723"/>
    </row>
    <row r="1109" spans="1:272" s="70" customFormat="1" ht="38.1" customHeight="1" x14ac:dyDescent="0.25">
      <c r="A1109" s="738">
        <v>1</v>
      </c>
      <c r="B1109" s="1737">
        <v>1</v>
      </c>
      <c r="C1109" s="407" t="s">
        <v>320</v>
      </c>
      <c r="D1109" s="407"/>
      <c r="E1109" s="407"/>
      <c r="F1109" s="711"/>
      <c r="G1109" s="92">
        <f t="shared" si="896"/>
        <v>0</v>
      </c>
      <c r="H1109" s="92"/>
      <c r="I1109" s="388"/>
      <c r="J1109" s="125"/>
      <c r="K1109" s="125"/>
      <c r="L1109" s="464"/>
      <c r="M1109" s="464"/>
      <c r="N1109" s="464"/>
      <c r="O1109" s="464"/>
      <c r="P1109" s="464"/>
      <c r="Q1109" s="464"/>
      <c r="R1109" s="711"/>
      <c r="S1109" s="711"/>
      <c r="T1109" s="711"/>
      <c r="U1109" s="711"/>
      <c r="V1109" s="711"/>
      <c r="W1109" s="711"/>
      <c r="X1109" s="711"/>
      <c r="Y1109" s="711"/>
      <c r="Z1109" s="711"/>
      <c r="AA1109" s="1596"/>
      <c r="AB1109" s="711"/>
      <c r="AC1109" s="711"/>
      <c r="AD1109" s="711"/>
      <c r="AE1109" s="711"/>
      <c r="AF1109" s="711"/>
      <c r="AG1109" s="711"/>
      <c r="AH1109" s="1834"/>
      <c r="AI1109" s="1834"/>
      <c r="AJ1109" s="2438"/>
      <c r="AK1109" s="1723"/>
    </row>
    <row r="1110" spans="1:272" s="70" customFormat="1" ht="22.5" customHeight="1" x14ac:dyDescent="0.25">
      <c r="A1110" s="738">
        <v>1</v>
      </c>
      <c r="B1110" s="1737">
        <v>1</v>
      </c>
      <c r="C1110" s="213" t="s">
        <v>165</v>
      </c>
      <c r="D1110" s="213"/>
      <c r="E1110" s="508"/>
      <c r="F1110" s="712">
        <f>F1096+F1108</f>
        <v>44064</v>
      </c>
      <c r="G1110" s="388">
        <f>G1096+G1108</f>
        <v>33048</v>
      </c>
      <c r="H1110" s="388">
        <f>H1096+H1108</f>
        <v>33785</v>
      </c>
      <c r="I1110" s="388">
        <f>H1110/G1110*100</f>
        <v>102.23008956669088</v>
      </c>
      <c r="J1110" s="125"/>
      <c r="K1110" s="125"/>
      <c r="L1110" s="464"/>
      <c r="M1110" s="464"/>
      <c r="N1110" s="464"/>
      <c r="O1110" s="464"/>
      <c r="P1110" s="464"/>
      <c r="Q1110" s="464"/>
      <c r="R1110" s="644">
        <v>44875.856289999996</v>
      </c>
      <c r="S1110" s="644">
        <v>44875.856289999996</v>
      </c>
      <c r="T1110" s="644">
        <v>44875.856289999996</v>
      </c>
      <c r="U1110" s="644">
        <v>44875.856289999996</v>
      </c>
      <c r="V1110" s="644">
        <v>44875.856289999996</v>
      </c>
      <c r="W1110" s="644">
        <v>44875.856289999996</v>
      </c>
      <c r="X1110" s="644">
        <v>45185.326390000002</v>
      </c>
      <c r="Y1110" s="644">
        <v>45185.326390000002</v>
      </c>
      <c r="Z1110" s="644">
        <v>45185.326390000002</v>
      </c>
      <c r="AA1110" s="1601">
        <f>R1110/12*$C$3+(S1110-R1110)/11*8+(T1110-S1110)/10*7+(U1110-T1110)/9*6+(V1110-U1110)/8*5+(W1110-V1110)/7*4+(X1110-W1110)/6*3+(Y1110-X1110)/5*2+(Z1110-Y1110)/4*1</f>
        <v>33811.6272675</v>
      </c>
      <c r="AB1110" s="644">
        <f>AF1110-AE1110</f>
        <v>31619.878240000009</v>
      </c>
      <c r="AC1110" s="644"/>
      <c r="AD1110" s="644">
        <f>AB1110-AA1110</f>
        <v>-2191.7490274999909</v>
      </c>
      <c r="AE1110" s="644">
        <v>-231.40649000000002</v>
      </c>
      <c r="AF1110" s="644">
        <v>31388.471750000008</v>
      </c>
      <c r="AG1110" s="388">
        <f>AG1096+AG1108</f>
        <v>16</v>
      </c>
      <c r="AH1110" s="644">
        <f>AH1096+AH1108</f>
        <v>12945.44</v>
      </c>
      <c r="AI1110" s="644">
        <f>AI1096+AI1108</f>
        <v>12.945440000000001</v>
      </c>
      <c r="AJ1110" s="2438"/>
      <c r="AK1110" s="1723"/>
    </row>
    <row r="1111" spans="1:272" s="70" customFormat="1" ht="15" customHeight="1" x14ac:dyDescent="0.25">
      <c r="A1111" s="738">
        <v>1</v>
      </c>
      <c r="B1111" s="1737">
        <v>1</v>
      </c>
      <c r="C1111" s="672" t="s">
        <v>343</v>
      </c>
      <c r="D1111" s="672"/>
      <c r="E1111" s="672"/>
      <c r="F1111" s="2232">
        <f>F1110+F1094</f>
        <v>211122.61880341882</v>
      </c>
      <c r="G1111" s="673">
        <f>G1110+G1094</f>
        <v>158343.76410256411</v>
      </c>
      <c r="H1111" s="673">
        <f>H1110+H1094</f>
        <v>157641.91111111111</v>
      </c>
      <c r="I1111" s="673">
        <f>H1111/G1111*100</f>
        <v>99.556753626875775</v>
      </c>
      <c r="J1111" s="674"/>
      <c r="K1111" s="674"/>
      <c r="L1111" s="673"/>
      <c r="M1111" s="673"/>
      <c r="N1111" s="673"/>
      <c r="O1111" s="673"/>
      <c r="P1111" s="673"/>
      <c r="Q1111" s="673"/>
      <c r="R1111" s="644">
        <f t="shared" ref="R1111:S1111" si="898">SUM(R1110,R1094)</f>
        <v>182418.11179</v>
      </c>
      <c r="S1111" s="644">
        <f t="shared" si="898"/>
        <v>182418.11179</v>
      </c>
      <c r="T1111" s="644">
        <f t="shared" ref="T1111:U1111" si="899">SUM(T1110,T1094)</f>
        <v>182418.11179</v>
      </c>
      <c r="U1111" s="644">
        <f t="shared" si="899"/>
        <v>182418.11179</v>
      </c>
      <c r="V1111" s="644">
        <f t="shared" ref="V1111:X1111" si="900">SUM(V1110,V1094)</f>
        <v>182418.11179</v>
      </c>
      <c r="W1111" s="644">
        <f t="shared" si="900"/>
        <v>182418.11179</v>
      </c>
      <c r="X1111" s="644">
        <f t="shared" si="900"/>
        <v>182418.11179</v>
      </c>
      <c r="Y1111" s="644">
        <f t="shared" ref="Y1111:Z1111" si="901">SUM(Y1110,Y1094)</f>
        <v>182418.11179</v>
      </c>
      <c r="Z1111" s="644">
        <f t="shared" si="901"/>
        <v>182418.11179</v>
      </c>
      <c r="AA1111" s="644">
        <f t="shared" ref="AA1111:AF1111" si="902">SUM(AA1110,AA1094)</f>
        <v>136658.84879250001</v>
      </c>
      <c r="AB1111" s="644">
        <f t="shared" si="902"/>
        <v>134415.52155</v>
      </c>
      <c r="AC1111" s="644">
        <f t="shared" si="902"/>
        <v>0</v>
      </c>
      <c r="AD1111" s="644">
        <f t="shared" si="902"/>
        <v>-2243.3272425000068</v>
      </c>
      <c r="AE1111" s="644">
        <f t="shared" si="902"/>
        <v>-817.17864999999983</v>
      </c>
      <c r="AF1111" s="644">
        <f t="shared" si="902"/>
        <v>133598.34289999999</v>
      </c>
      <c r="AG1111" s="673">
        <f>AG1110+AG1094</f>
        <v>746.6</v>
      </c>
      <c r="AH1111" s="644">
        <f t="shared" ref="AH1111:AI1111" si="903">SUM(AH1110,AH1094)</f>
        <v>701235.76</v>
      </c>
      <c r="AI1111" s="644">
        <f t="shared" si="903"/>
        <v>701.23576000000003</v>
      </c>
      <c r="AJ1111" s="2438"/>
      <c r="AK1111" s="1723"/>
    </row>
    <row r="1112" spans="1:272" s="70" customFormat="1" ht="15" customHeight="1" x14ac:dyDescent="0.25">
      <c r="A1112" s="738">
        <v>1</v>
      </c>
      <c r="B1112" s="1737">
        <v>1</v>
      </c>
      <c r="C1112" s="217" t="s">
        <v>31</v>
      </c>
      <c r="D1112" s="217"/>
      <c r="E1112" s="217"/>
      <c r="F1112" s="2231"/>
      <c r="G1112" s="675"/>
      <c r="H1112" s="675"/>
      <c r="I1112" s="675"/>
      <c r="J1112" s="674"/>
      <c r="K1112" s="674"/>
      <c r="L1112" s="673"/>
      <c r="M1112" s="673"/>
      <c r="N1112" s="673"/>
      <c r="O1112" s="673"/>
      <c r="P1112" s="673"/>
      <c r="Q1112" s="673"/>
      <c r="R1112" s="63"/>
      <c r="S1112" s="63"/>
      <c r="T1112" s="63"/>
      <c r="U1112" s="63"/>
      <c r="V1112" s="63"/>
      <c r="W1112" s="63"/>
      <c r="X1112" s="63"/>
      <c r="Y1112" s="63"/>
      <c r="Z1112" s="63"/>
      <c r="AA1112" s="1593"/>
      <c r="AB1112" s="63"/>
      <c r="AC1112" s="63"/>
      <c r="AD1112" s="63"/>
      <c r="AE1112" s="63"/>
      <c r="AF1112" s="63"/>
      <c r="AG1112" s="63"/>
      <c r="AH1112" s="1829"/>
      <c r="AI1112" s="1829"/>
      <c r="AJ1112" s="2438"/>
      <c r="AK1112" s="1723"/>
    </row>
    <row r="1113" spans="1:272" s="70" customFormat="1" ht="15" customHeight="1" x14ac:dyDescent="0.25">
      <c r="A1113" s="738"/>
      <c r="B1113" s="1737">
        <v>1</v>
      </c>
      <c r="C1113" s="144" t="s">
        <v>10</v>
      </c>
      <c r="D1113" s="144"/>
      <c r="E1113" s="833">
        <v>300</v>
      </c>
      <c r="F1113" s="2231">
        <v>190</v>
      </c>
      <c r="G1113" s="675">
        <f t="shared" ref="G1113" si="904">ROUND(F1113/12*$C$3,0)</f>
        <v>143</v>
      </c>
      <c r="H1113" s="675">
        <v>150</v>
      </c>
      <c r="I1113" s="92">
        <f>H1113/G1113*100</f>
        <v>104.89510489510489</v>
      </c>
      <c r="J1113" s="1501">
        <v>10.6</v>
      </c>
      <c r="K1113" s="93">
        <f>N1113/H1113</f>
        <v>9.413333333333334</v>
      </c>
      <c r="L1113" s="94">
        <f>ROUND(F1113*J1113,0)</f>
        <v>2014</v>
      </c>
      <c r="M1113" s="94">
        <f t="shared" ref="M1113:M1114" si="905">ROUND(L1113/12*$C$3,0)</f>
        <v>1511</v>
      </c>
      <c r="N1113" s="829">
        <v>1412</v>
      </c>
      <c r="O1113" s="94">
        <f>N1113/M1113*100</f>
        <v>93.448047650562543</v>
      </c>
      <c r="P1113" s="94">
        <f>L1113/E1113</f>
        <v>6.7133333333333329</v>
      </c>
      <c r="Q1113" s="94">
        <f>N1113/$C$3*12/P1113</f>
        <v>280.43694141012907</v>
      </c>
      <c r="R1113" s="63"/>
      <c r="S1113" s="63"/>
      <c r="T1113" s="63"/>
      <c r="U1113" s="63"/>
      <c r="V1113" s="63"/>
      <c r="W1113" s="63"/>
      <c r="X1113" s="63"/>
      <c r="Y1113" s="63"/>
      <c r="Z1113" s="63"/>
      <c r="AA1113" s="1593"/>
      <c r="AB1113" s="63"/>
      <c r="AC1113" s="63"/>
      <c r="AD1113" s="63"/>
      <c r="AE1113" s="63"/>
      <c r="AF1113" s="63"/>
      <c r="AG1113" s="63"/>
      <c r="AH1113" s="1829"/>
      <c r="AI1113" s="1829"/>
      <c r="AJ1113" s="2438"/>
      <c r="AK1113" s="1723"/>
    </row>
    <row r="1114" spans="1:272" s="70" customFormat="1" ht="15" customHeight="1" x14ac:dyDescent="0.25">
      <c r="A1114" s="738">
        <v>1</v>
      </c>
      <c r="B1114" s="1737">
        <v>1</v>
      </c>
      <c r="C1114" s="144" t="s">
        <v>6</v>
      </c>
      <c r="D1114" s="144"/>
      <c r="E1114" s="833">
        <v>300</v>
      </c>
      <c r="F1114" s="867">
        <v>15</v>
      </c>
      <c r="G1114" s="92">
        <f>ROUND(F1114/12*$C$3,0)</f>
        <v>11</v>
      </c>
      <c r="H1114" s="92">
        <v>14</v>
      </c>
      <c r="I1114" s="92">
        <f>H1114/G1114*100</f>
        <v>127.27272727272727</v>
      </c>
      <c r="J1114" s="363">
        <v>11.2</v>
      </c>
      <c r="K1114" s="93">
        <f>N1114/H1114</f>
        <v>9.5714285714285712</v>
      </c>
      <c r="L1114" s="94">
        <f>ROUND(F1114*J1114,0)</f>
        <v>168</v>
      </c>
      <c r="M1114" s="94">
        <f t="shared" si="905"/>
        <v>126</v>
      </c>
      <c r="N1114" s="94">
        <v>134</v>
      </c>
      <c r="O1114" s="94">
        <f>N1114/M1114*100</f>
        <v>106.34920634920636</v>
      </c>
      <c r="P1114" s="94">
        <f>L1114/E1114</f>
        <v>0.56000000000000005</v>
      </c>
      <c r="Q1114" s="94">
        <f>N1114/$C$3*12/P1114</f>
        <v>319.04761904761904</v>
      </c>
      <c r="R1114" s="711"/>
      <c r="S1114" s="711"/>
      <c r="T1114" s="711"/>
      <c r="U1114" s="711"/>
      <c r="V1114" s="711"/>
      <c r="W1114" s="711"/>
      <c r="X1114" s="711"/>
      <c r="Y1114" s="711"/>
      <c r="Z1114" s="711"/>
      <c r="AA1114" s="1596"/>
      <c r="AB1114" s="711"/>
      <c r="AC1114" s="711"/>
      <c r="AD1114" s="711"/>
      <c r="AE1114" s="711"/>
      <c r="AF1114" s="711"/>
      <c r="AG1114" s="711"/>
      <c r="AH1114" s="1834"/>
      <c r="AI1114" s="1834"/>
      <c r="AJ1114" s="2438"/>
      <c r="AK1114" s="1723"/>
    </row>
    <row r="1115" spans="1:272" s="70" customFormat="1" ht="15" customHeight="1" x14ac:dyDescent="0.25">
      <c r="A1115" s="738"/>
      <c r="B1115" s="1737"/>
      <c r="C1115" s="144" t="s">
        <v>225</v>
      </c>
      <c r="D1115" s="144"/>
      <c r="E1115" s="833">
        <v>300</v>
      </c>
      <c r="F1115" s="2231">
        <v>40</v>
      </c>
      <c r="G1115" s="675">
        <f t="shared" ref="G1115" si="906">ROUND(F1115/12*$C$3,0)</f>
        <v>30</v>
      </c>
      <c r="H1115" s="675">
        <v>26</v>
      </c>
      <c r="I1115" s="92">
        <f>H1115/G1115*100</f>
        <v>86.666666666666671</v>
      </c>
      <c r="J1115" s="1501">
        <v>9</v>
      </c>
      <c r="K1115" s="93">
        <f>N1115/H1115</f>
        <v>9.3076923076923084</v>
      </c>
      <c r="L1115" s="94">
        <f>ROUND(F1115*J1115,0)</f>
        <v>360</v>
      </c>
      <c r="M1115" s="94">
        <f t="shared" ref="M1115" si="907">ROUND(L1115/12*$C$3,0)</f>
        <v>270</v>
      </c>
      <c r="N1115" s="829">
        <v>242</v>
      </c>
      <c r="O1115" s="94">
        <f>N1115/M1115*100</f>
        <v>89.629629629629619</v>
      </c>
      <c r="P1115" s="94">
        <f>L1115/E1115</f>
        <v>1.2</v>
      </c>
      <c r="Q1115" s="94">
        <f>N1115/$C$3*12/P1115</f>
        <v>268.88888888888891</v>
      </c>
      <c r="R1115" s="711"/>
      <c r="S1115" s="711"/>
      <c r="T1115" s="711"/>
      <c r="U1115" s="711"/>
      <c r="V1115" s="711"/>
      <c r="W1115" s="711"/>
      <c r="X1115" s="711"/>
      <c r="Y1115" s="711"/>
      <c r="Z1115" s="711"/>
      <c r="AA1115" s="1596"/>
      <c r="AB1115" s="711"/>
      <c r="AC1115" s="711"/>
      <c r="AD1115" s="711"/>
      <c r="AE1115" s="711"/>
      <c r="AF1115" s="711"/>
      <c r="AG1115" s="711"/>
      <c r="AH1115" s="1834"/>
      <c r="AI1115" s="1834"/>
      <c r="AJ1115" s="2438"/>
      <c r="AK1115" s="1723"/>
    </row>
    <row r="1116" spans="1:272" s="70" customFormat="1" ht="15" customHeight="1" x14ac:dyDescent="0.25">
      <c r="A1116" s="738">
        <v>1</v>
      </c>
      <c r="B1116" s="1737">
        <v>1</v>
      </c>
      <c r="C1116" s="508" t="s">
        <v>13</v>
      </c>
      <c r="D1116" s="508"/>
      <c r="E1116" s="508"/>
      <c r="F1116" s="2179">
        <f>SUM(F1113:F1115)</f>
        <v>245</v>
      </c>
      <c r="G1116" s="412">
        <f t="shared" ref="G1116:H1116" si="908">SUM(G1113:G1115)</f>
        <v>184</v>
      </c>
      <c r="H1116" s="412">
        <f t="shared" si="908"/>
        <v>190</v>
      </c>
      <c r="I1116" s="412">
        <f>H1116/G1116*100</f>
        <v>103.26086956521738</v>
      </c>
      <c r="J1116" s="678">
        <f>IF(F1116=0,0,L1116/F1116)</f>
        <v>10.375510204081632</v>
      </c>
      <c r="K1116" s="117">
        <f>N1116/H1116</f>
        <v>9.4105263157894736</v>
      </c>
      <c r="L1116" s="412">
        <f t="shared" ref="L1116:N1116" si="909">SUM(L1113:L1115)</f>
        <v>2542</v>
      </c>
      <c r="M1116" s="412">
        <f t="shared" si="909"/>
        <v>1907</v>
      </c>
      <c r="N1116" s="2770">
        <f t="shared" si="909"/>
        <v>1788</v>
      </c>
      <c r="O1116" s="94">
        <f>N1116/M1116*100</f>
        <v>93.759832197168322</v>
      </c>
      <c r="P1116" s="412">
        <f>SUM(P1113:P1115)</f>
        <v>8.4733333333333327</v>
      </c>
      <c r="Q1116" s="94">
        <f>N1116/$C$3*12/P1116</f>
        <v>281.3532651455547</v>
      </c>
      <c r="R1116" s="412"/>
      <c r="S1116" s="412"/>
      <c r="T1116" s="412"/>
      <c r="U1116" s="412"/>
      <c r="V1116" s="412"/>
      <c r="W1116" s="412"/>
      <c r="X1116" s="412"/>
      <c r="Y1116" s="412"/>
      <c r="Z1116" s="412"/>
      <c r="AA1116" s="1610"/>
      <c r="AB1116" s="412"/>
      <c r="AC1116" s="412"/>
      <c r="AD1116" s="412"/>
      <c r="AE1116" s="412"/>
      <c r="AF1116" s="412"/>
      <c r="AG1116" s="412"/>
      <c r="AH1116" s="1855"/>
      <c r="AI1116" s="1855"/>
      <c r="AJ1116" s="2438"/>
      <c r="AK1116" s="1723"/>
    </row>
    <row r="1117" spans="1:272" s="70" customFormat="1" ht="15" customHeight="1" x14ac:dyDescent="0.25">
      <c r="A1117" s="738">
        <v>1</v>
      </c>
      <c r="B1117" s="1737">
        <v>1</v>
      </c>
      <c r="C1117" s="217" t="s">
        <v>148</v>
      </c>
      <c r="D1117" s="217"/>
      <c r="E1117" s="508"/>
      <c r="F1117" s="2179"/>
      <c r="G1117" s="412"/>
      <c r="H1117" s="412"/>
      <c r="I1117" s="412"/>
      <c r="J1117" s="678"/>
      <c r="K1117" s="117"/>
      <c r="L1117" s="412"/>
      <c r="M1117" s="412"/>
      <c r="N1117" s="412"/>
      <c r="O1117" s="94"/>
      <c r="P1117" s="94"/>
      <c r="Q1117" s="94"/>
      <c r="R1117" s="412"/>
      <c r="S1117" s="412"/>
      <c r="T1117" s="412"/>
      <c r="U1117" s="412"/>
      <c r="V1117" s="412"/>
      <c r="W1117" s="412"/>
      <c r="X1117" s="412"/>
      <c r="Y1117" s="412"/>
      <c r="Z1117" s="412"/>
      <c r="AA1117" s="1610"/>
      <c r="AB1117" s="412"/>
      <c r="AC1117" s="412"/>
      <c r="AD1117" s="412"/>
      <c r="AE1117" s="412"/>
      <c r="AF1117" s="412"/>
      <c r="AG1117" s="412"/>
      <c r="AH1117" s="1855"/>
      <c r="AI1117" s="1855"/>
      <c r="AJ1117" s="2438"/>
      <c r="AK1117" s="1723"/>
    </row>
    <row r="1118" spans="1:272" s="70" customFormat="1" ht="15" customHeight="1" x14ac:dyDescent="0.25">
      <c r="A1118" s="738">
        <v>1</v>
      </c>
      <c r="B1118" s="1737">
        <v>1</v>
      </c>
      <c r="C1118" s="150" t="s">
        <v>536</v>
      </c>
      <c r="D1118" s="150"/>
      <c r="E1118" s="1502">
        <v>240</v>
      </c>
      <c r="F1118" s="867">
        <v>1775</v>
      </c>
      <c r="G1118" s="92">
        <f>(F1118-(F1120/12*3))/9*($C$3-3)+F1120/12*3</f>
        <v>1350</v>
      </c>
      <c r="H1118" s="92">
        <v>1385</v>
      </c>
      <c r="I1118" s="92">
        <f>H1118/G1118*100</f>
        <v>102.5925925925926</v>
      </c>
      <c r="J1118" s="363">
        <v>8</v>
      </c>
      <c r="K1118" s="93">
        <f>N1118/H1118</f>
        <v>8.5718411552346563</v>
      </c>
      <c r="L1118" s="94">
        <f>ROUND(F1118*J1118,0)</f>
        <v>14200</v>
      </c>
      <c r="M1118" s="94">
        <f>(L1118-(L1120/12*3))/9*($C$3-3)+L1120/12*3</f>
        <v>10800</v>
      </c>
      <c r="N1118" s="94">
        <v>11872</v>
      </c>
      <c r="O1118" s="94">
        <f>N1118/M1118*100</f>
        <v>109.92592592592591</v>
      </c>
      <c r="P1118" s="94">
        <f>L1118/E1118</f>
        <v>59.166666666666664</v>
      </c>
      <c r="Q1118" s="94">
        <f>N1118/$C$3*12/P1118</f>
        <v>267.53802816901407</v>
      </c>
      <c r="R1118" s="711"/>
      <c r="S1118" s="711"/>
      <c r="T1118" s="711"/>
      <c r="U1118" s="711"/>
      <c r="V1118" s="711"/>
      <c r="W1118" s="711"/>
      <c r="X1118" s="711"/>
      <c r="Y1118" s="711"/>
      <c r="Z1118" s="711"/>
      <c r="AA1118" s="1610"/>
      <c r="AB1118" s="412"/>
      <c r="AC1118" s="412"/>
      <c r="AD1118" s="412"/>
      <c r="AE1118" s="711"/>
      <c r="AF1118" s="711"/>
      <c r="AG1118" s="711"/>
      <c r="AH1118" s="1834"/>
      <c r="AI1118" s="1834"/>
      <c r="AJ1118" s="2438"/>
      <c r="AK1118" s="1723"/>
    </row>
    <row r="1119" spans="1:272" s="70" customFormat="1" ht="15" customHeight="1" x14ac:dyDescent="0.25">
      <c r="A1119" s="738"/>
      <c r="B1119" s="1737">
        <v>1</v>
      </c>
      <c r="C1119" s="150" t="s">
        <v>77</v>
      </c>
      <c r="D1119" s="150"/>
      <c r="E1119" s="1502">
        <v>240</v>
      </c>
      <c r="F1119" s="867">
        <v>225</v>
      </c>
      <c r="G1119" s="92">
        <f>ROUND(F1119/9*($C$3-3),0)</f>
        <v>150</v>
      </c>
      <c r="H1119" s="92">
        <v>72</v>
      </c>
      <c r="I1119" s="92">
        <f>H1119/G1119*100</f>
        <v>48</v>
      </c>
      <c r="J1119" s="363">
        <v>8</v>
      </c>
      <c r="K1119" s="93">
        <f>N1119/H1119</f>
        <v>2</v>
      </c>
      <c r="L1119" s="94">
        <f>ROUND(F1119*J1119,0)</f>
        <v>1800</v>
      </c>
      <c r="M1119" s="94">
        <f>ROUND(L1119/9*($C$3-3),0)</f>
        <v>1200</v>
      </c>
      <c r="N1119" s="94">
        <v>144</v>
      </c>
      <c r="O1119" s="94">
        <f>N1119/M1119*100</f>
        <v>12</v>
      </c>
      <c r="P1119" s="94">
        <f>L1119/E1119</f>
        <v>7.5</v>
      </c>
      <c r="Q1119" s="94">
        <f>N1119/$C$3*12/P1119</f>
        <v>25.6</v>
      </c>
      <c r="R1119" s="711"/>
      <c r="S1119" s="711"/>
      <c r="T1119" s="711"/>
      <c r="U1119" s="711"/>
      <c r="V1119" s="711"/>
      <c r="W1119" s="711"/>
      <c r="X1119" s="711"/>
      <c r="Y1119" s="711"/>
      <c r="Z1119" s="711"/>
      <c r="AA1119" s="1610"/>
      <c r="AB1119" s="412"/>
      <c r="AC1119" s="412"/>
      <c r="AD1119" s="412"/>
      <c r="AE1119" s="711"/>
      <c r="AF1119" s="711"/>
      <c r="AG1119" s="711"/>
      <c r="AH1119" s="1834"/>
      <c r="AI1119" s="1834"/>
      <c r="AJ1119" s="2438"/>
      <c r="AK1119" s="1723"/>
    </row>
    <row r="1120" spans="1:272" s="96" customFormat="1" ht="15" customHeight="1" x14ac:dyDescent="0.25">
      <c r="A1120" s="738"/>
      <c r="B1120" s="1737">
        <v>1</v>
      </c>
      <c r="C1120" s="508" t="s">
        <v>187</v>
      </c>
      <c r="D1120" s="546"/>
      <c r="E1120" s="510"/>
      <c r="F1120" s="712">
        <f>SUM(F1118:F1119)</f>
        <v>2000</v>
      </c>
      <c r="G1120" s="388">
        <f t="shared" ref="G1120:H1120" si="910">SUM(G1118:G1119)</f>
        <v>1500</v>
      </c>
      <c r="H1120" s="388">
        <f t="shared" si="910"/>
        <v>1457</v>
      </c>
      <c r="I1120" s="126">
        <f t="shared" ref="I1120:I1126" si="911">H1120/G1120*100</f>
        <v>97.13333333333334</v>
      </c>
      <c r="J1120" s="125">
        <f>IF(F1120=0,0,L1120/F1120)</f>
        <v>8</v>
      </c>
      <c r="K1120" s="125">
        <f>N1120/H1120</f>
        <v>8.2470830473575845</v>
      </c>
      <c r="L1120" s="464">
        <f>SUM(L1118:L1119)</f>
        <v>16000</v>
      </c>
      <c r="M1120" s="464">
        <f>SUM(M1118:M1119)</f>
        <v>12000</v>
      </c>
      <c r="N1120" s="2760">
        <f>SUM(N1118:N1119)</f>
        <v>12016</v>
      </c>
      <c r="O1120" s="281">
        <f>N1120/M1120*100</f>
        <v>100.13333333333334</v>
      </c>
      <c r="P1120" s="281">
        <f>SUM(P1118:P1119)</f>
        <v>66.666666666666657</v>
      </c>
      <c r="Q1120" s="94">
        <f>N1120/$C$3*12/P1120</f>
        <v>240.32000000000002</v>
      </c>
      <c r="R1120" s="711"/>
      <c r="S1120" s="711"/>
      <c r="T1120" s="711"/>
      <c r="U1120" s="711"/>
      <c r="V1120" s="711"/>
      <c r="W1120" s="711"/>
      <c r="X1120" s="711"/>
      <c r="Y1120" s="711"/>
      <c r="Z1120" s="711"/>
      <c r="AA1120" s="1596"/>
      <c r="AB1120" s="711"/>
      <c r="AC1120" s="711"/>
      <c r="AD1120" s="711"/>
      <c r="AE1120" s="711"/>
      <c r="AF1120" s="711"/>
      <c r="AG1120" s="711"/>
      <c r="AH1120" s="1834"/>
      <c r="AI1120" s="1834"/>
      <c r="AJ1120" s="2438"/>
      <c r="AK1120" s="1723"/>
      <c r="AL1120" s="70"/>
      <c r="AM1120" s="70"/>
      <c r="AN1120" s="70"/>
      <c r="AO1120" s="70"/>
      <c r="AP1120" s="70"/>
      <c r="AQ1120" s="70"/>
      <c r="AR1120" s="70"/>
      <c r="AS1120" s="70"/>
      <c r="AT1120" s="70"/>
      <c r="AU1120" s="70"/>
      <c r="AV1120" s="70"/>
      <c r="AW1120" s="70"/>
      <c r="AX1120" s="70"/>
      <c r="AY1120" s="70"/>
      <c r="AZ1120" s="70"/>
      <c r="BA1120" s="70"/>
      <c r="BB1120" s="70"/>
      <c r="BC1120" s="70"/>
      <c r="BD1120" s="70"/>
      <c r="BE1120" s="70"/>
      <c r="BF1120" s="70"/>
      <c r="BG1120" s="70"/>
      <c r="BH1120" s="70"/>
      <c r="BI1120" s="70"/>
      <c r="BJ1120" s="70"/>
      <c r="BK1120" s="70"/>
      <c r="BL1120" s="70"/>
      <c r="BM1120" s="70"/>
      <c r="BN1120" s="70"/>
      <c r="BO1120" s="70"/>
      <c r="BP1120" s="70"/>
      <c r="BQ1120" s="70"/>
      <c r="BR1120" s="70"/>
      <c r="BS1120" s="70"/>
      <c r="BT1120" s="70"/>
      <c r="BU1120" s="70"/>
      <c r="BV1120" s="70"/>
      <c r="BW1120" s="70"/>
      <c r="BX1120" s="70"/>
      <c r="BY1120" s="70"/>
      <c r="BZ1120" s="70"/>
      <c r="CA1120" s="70"/>
      <c r="CB1120" s="70"/>
      <c r="CC1120" s="70"/>
      <c r="CD1120" s="70"/>
      <c r="CE1120" s="70"/>
      <c r="CF1120" s="70"/>
      <c r="CG1120" s="70"/>
      <c r="CH1120" s="70"/>
      <c r="CI1120" s="70"/>
      <c r="CJ1120" s="70"/>
      <c r="CK1120" s="70"/>
      <c r="CL1120" s="70"/>
      <c r="CM1120" s="70"/>
      <c r="CN1120" s="70"/>
      <c r="CO1120" s="70"/>
      <c r="CP1120" s="70"/>
      <c r="CQ1120" s="70"/>
      <c r="CR1120" s="70"/>
      <c r="CS1120" s="70"/>
      <c r="CT1120" s="70"/>
      <c r="CU1120" s="70"/>
      <c r="CV1120" s="70"/>
      <c r="CW1120" s="70"/>
      <c r="CX1120" s="70"/>
      <c r="CY1120" s="70"/>
      <c r="CZ1120" s="70"/>
      <c r="DA1120" s="70"/>
      <c r="DB1120" s="70"/>
      <c r="DC1120" s="70"/>
      <c r="DD1120" s="70"/>
      <c r="DE1120" s="70"/>
      <c r="DF1120" s="70"/>
      <c r="DG1120" s="70"/>
      <c r="DH1120" s="70"/>
      <c r="DI1120" s="70"/>
      <c r="DJ1120" s="70"/>
      <c r="DK1120" s="70"/>
      <c r="DL1120" s="70"/>
      <c r="DM1120" s="70"/>
      <c r="DN1120" s="70"/>
      <c r="DO1120" s="70"/>
      <c r="DP1120" s="70"/>
      <c r="DQ1120" s="70"/>
      <c r="DR1120" s="70"/>
      <c r="DS1120" s="70"/>
      <c r="DT1120" s="70"/>
      <c r="DU1120" s="70"/>
      <c r="DV1120" s="70"/>
      <c r="DW1120" s="70"/>
      <c r="DX1120" s="70"/>
      <c r="DY1120" s="70"/>
      <c r="DZ1120" s="70"/>
      <c r="EA1120" s="70"/>
      <c r="EB1120" s="70"/>
      <c r="EC1120" s="70"/>
      <c r="ED1120" s="70"/>
      <c r="EE1120" s="70"/>
      <c r="EF1120" s="70"/>
      <c r="EG1120" s="70"/>
      <c r="EH1120" s="70"/>
      <c r="EI1120" s="70"/>
      <c r="EJ1120" s="70"/>
      <c r="EK1120" s="70"/>
      <c r="EL1120" s="70"/>
      <c r="EM1120" s="70"/>
      <c r="EN1120" s="70"/>
      <c r="EO1120" s="70"/>
      <c r="EP1120" s="70"/>
      <c r="EQ1120" s="70"/>
      <c r="ER1120" s="70"/>
      <c r="ES1120" s="70"/>
      <c r="ET1120" s="70"/>
      <c r="EU1120" s="70"/>
      <c r="EV1120" s="70"/>
      <c r="EW1120" s="70"/>
      <c r="EX1120" s="70"/>
      <c r="EY1120" s="70"/>
      <c r="EZ1120" s="70"/>
      <c r="FA1120" s="70"/>
      <c r="FB1120" s="70"/>
      <c r="FC1120" s="70"/>
      <c r="FD1120" s="70"/>
      <c r="FE1120" s="70"/>
      <c r="FF1120" s="70"/>
      <c r="FG1120" s="70"/>
      <c r="FH1120" s="70"/>
      <c r="FI1120" s="70"/>
      <c r="FJ1120" s="70"/>
      <c r="FK1120" s="70"/>
      <c r="FL1120" s="70"/>
      <c r="FM1120" s="70"/>
      <c r="FN1120" s="70"/>
      <c r="FO1120" s="70"/>
      <c r="FP1120" s="70"/>
      <c r="FQ1120" s="70"/>
      <c r="FR1120" s="70"/>
      <c r="FS1120" s="70"/>
      <c r="FT1120" s="70"/>
      <c r="FU1120" s="70"/>
      <c r="FV1120" s="70"/>
      <c r="FW1120" s="70"/>
      <c r="FX1120" s="70"/>
      <c r="FY1120" s="70"/>
      <c r="FZ1120" s="70"/>
      <c r="GA1120" s="70"/>
      <c r="GB1120" s="70"/>
      <c r="GC1120" s="70"/>
      <c r="GD1120" s="70"/>
      <c r="GE1120" s="70"/>
      <c r="GF1120" s="70"/>
      <c r="GG1120" s="70"/>
      <c r="GH1120" s="70"/>
      <c r="GI1120" s="70"/>
      <c r="GJ1120" s="70"/>
      <c r="GK1120" s="70"/>
      <c r="GL1120" s="70"/>
      <c r="GM1120" s="70"/>
      <c r="GN1120" s="70"/>
      <c r="GO1120" s="70"/>
      <c r="GP1120" s="70"/>
      <c r="GQ1120" s="70"/>
      <c r="GR1120" s="70"/>
      <c r="GS1120" s="70"/>
      <c r="GT1120" s="70"/>
      <c r="GU1120" s="70"/>
      <c r="GV1120" s="70"/>
      <c r="GW1120" s="70"/>
      <c r="GX1120" s="70"/>
      <c r="GY1120" s="70"/>
      <c r="GZ1120" s="70"/>
      <c r="HA1120" s="70"/>
      <c r="HB1120" s="70"/>
      <c r="HC1120" s="70"/>
      <c r="HD1120" s="70"/>
      <c r="HE1120" s="70"/>
      <c r="HF1120" s="70"/>
      <c r="HG1120" s="70"/>
      <c r="HH1120" s="70"/>
      <c r="HI1120" s="70"/>
      <c r="HJ1120" s="70"/>
      <c r="HK1120" s="70"/>
      <c r="HL1120" s="70"/>
      <c r="HM1120" s="70"/>
      <c r="HN1120" s="70"/>
      <c r="HO1120" s="70"/>
      <c r="HP1120" s="70"/>
      <c r="HQ1120" s="70"/>
      <c r="HR1120" s="70"/>
      <c r="HS1120" s="70"/>
      <c r="HT1120" s="70"/>
      <c r="HU1120" s="70"/>
      <c r="HV1120" s="70"/>
      <c r="HW1120" s="70"/>
      <c r="HX1120" s="70"/>
      <c r="HY1120" s="70"/>
      <c r="HZ1120" s="70"/>
      <c r="IA1120" s="70"/>
      <c r="IB1120" s="70"/>
      <c r="IC1120" s="70"/>
      <c r="ID1120" s="70"/>
      <c r="IE1120" s="70"/>
      <c r="IF1120" s="70"/>
      <c r="IG1120" s="70"/>
      <c r="IH1120" s="70"/>
      <c r="II1120" s="70"/>
      <c r="IJ1120" s="70"/>
      <c r="IK1120" s="70"/>
      <c r="IL1120" s="70"/>
      <c r="IM1120" s="70"/>
      <c r="IN1120" s="70"/>
      <c r="IO1120" s="70"/>
      <c r="IP1120" s="70"/>
      <c r="IQ1120" s="70"/>
      <c r="IR1120" s="70"/>
      <c r="IS1120" s="70"/>
      <c r="IT1120" s="70"/>
      <c r="IU1120" s="70"/>
      <c r="IV1120" s="70"/>
      <c r="IW1120" s="70"/>
      <c r="IX1120" s="70"/>
      <c r="IY1120" s="70"/>
      <c r="IZ1120" s="70"/>
      <c r="JA1120" s="70"/>
      <c r="JB1120" s="70"/>
      <c r="JC1120" s="70"/>
      <c r="JD1120" s="70"/>
      <c r="JE1120" s="70"/>
      <c r="JF1120" s="70"/>
      <c r="JG1120" s="70"/>
      <c r="JH1120" s="70"/>
      <c r="JI1120" s="70"/>
      <c r="JJ1120" s="70"/>
      <c r="JK1120" s="70"/>
      <c r="JL1120" s="70"/>
    </row>
    <row r="1121" spans="1:37" s="70" customFormat="1" ht="29.25" customHeight="1" x14ac:dyDescent="0.25">
      <c r="A1121" s="738">
        <v>1</v>
      </c>
      <c r="B1121" s="1737">
        <v>1</v>
      </c>
      <c r="C1121" s="590" t="s">
        <v>172</v>
      </c>
      <c r="D1121" s="590"/>
      <c r="E1121" s="590"/>
      <c r="F1121" s="2179">
        <f>SUM(F1120,F1116)</f>
        <v>2245</v>
      </c>
      <c r="G1121" s="644">
        <f>SUM(G1120,G1116)</f>
        <v>1684</v>
      </c>
      <c r="H1121" s="644">
        <f>SUM(H1120,H1116)</f>
        <v>1647</v>
      </c>
      <c r="I1121" s="644">
        <f t="shared" si="911"/>
        <v>97.802850356294542</v>
      </c>
      <c r="J1121" s="801">
        <f>L1121/F1121</f>
        <v>8.2592427616926507</v>
      </c>
      <c r="K1121" s="795">
        <f>N1121/H1121</f>
        <v>8.3812993321190046</v>
      </c>
      <c r="L1121" s="644">
        <f t="shared" ref="L1121:N1121" si="912">SUM(L1120,L1116)</f>
        <v>18542</v>
      </c>
      <c r="M1121" s="644">
        <f t="shared" si="912"/>
        <v>13907</v>
      </c>
      <c r="N1121" s="644">
        <f t="shared" si="912"/>
        <v>13804</v>
      </c>
      <c r="O1121" s="94">
        <f>N1121/M1121*100</f>
        <v>99.259365787013735</v>
      </c>
      <c r="P1121" s="644">
        <f>SUM(P1120,P1116)</f>
        <v>75.139999999999986</v>
      </c>
      <c r="Q1121" s="94">
        <f>N1121/$C$3*12/P1121</f>
        <v>244.94720965309207</v>
      </c>
      <c r="R1121" s="644">
        <v>39215.885721599996</v>
      </c>
      <c r="S1121" s="644">
        <v>39215.885721599996</v>
      </c>
      <c r="T1121" s="644">
        <v>39215.885721599996</v>
      </c>
      <c r="U1121" s="644">
        <v>39215.885721599996</v>
      </c>
      <c r="V1121" s="644">
        <v>39215.885721599996</v>
      </c>
      <c r="W1121" s="644">
        <v>39215.885721599996</v>
      </c>
      <c r="X1121" s="644">
        <v>39215.885721599996</v>
      </c>
      <c r="Y1121" s="644">
        <v>39215.885721599996</v>
      </c>
      <c r="Z1121" s="644">
        <v>39215.885721599996</v>
      </c>
      <c r="AA1121" s="1601">
        <f>R1121/12*$C$3+(S1121-R1121)/11*8+(T1121-S1121)/10*7+(U1121-T1121)/9*6+(V1121-U1121)/8*5+(W1121-V1121)/7*4+(X1121-W1121)/6*3+(Y1121-X1121)/5*2+(Z1121-Y1121)/4*1</f>
        <v>29411.914291199995</v>
      </c>
      <c r="AB1121" s="412">
        <f>AF1121-AE1121-AC1121</f>
        <v>29212.45608</v>
      </c>
      <c r="AC1121" s="412"/>
      <c r="AD1121" s="412">
        <f>AB1121-AA1121</f>
        <v>-199.45821119999528</v>
      </c>
      <c r="AE1121" s="644">
        <v>-407.09311999999994</v>
      </c>
      <c r="AF1121" s="644">
        <v>28805.362959999999</v>
      </c>
      <c r="AG1121" s="644"/>
      <c r="AH1121" s="1838"/>
      <c r="AI1121" s="1838">
        <f>AH1121/1000</f>
        <v>0</v>
      </c>
      <c r="AJ1121" s="2438"/>
      <c r="AK1121" s="1723"/>
    </row>
    <row r="1122" spans="1:37" s="70" customFormat="1" ht="15.75" customHeight="1" x14ac:dyDescent="0.25">
      <c r="A1122" s="738">
        <v>1</v>
      </c>
      <c r="B1122" s="1737">
        <v>1</v>
      </c>
      <c r="C1122" s="590" t="s">
        <v>326</v>
      </c>
      <c r="D1122" s="590"/>
      <c r="E1122" s="590"/>
      <c r="F1122" s="2180">
        <f>F1123</f>
        <v>6300</v>
      </c>
      <c r="G1122" s="644">
        <f>G1123</f>
        <v>4725</v>
      </c>
      <c r="H1122" s="644">
        <f>H1123</f>
        <v>4684</v>
      </c>
      <c r="I1122" s="644">
        <f t="shared" si="911"/>
        <v>99.132275132275126</v>
      </c>
      <c r="J1122" s="680"/>
      <c r="K1122" s="835"/>
      <c r="L1122" s="645"/>
      <c r="M1122" s="645"/>
      <c r="N1122" s="645"/>
      <c r="O1122" s="100"/>
      <c r="P1122" s="645"/>
      <c r="Q1122" s="100"/>
      <c r="R1122" s="645"/>
      <c r="S1122" s="645"/>
      <c r="T1122" s="645"/>
      <c r="U1122" s="645"/>
      <c r="V1122" s="645"/>
      <c r="W1122" s="645"/>
      <c r="X1122" s="645"/>
      <c r="Y1122" s="645"/>
      <c r="Z1122" s="645"/>
      <c r="AA1122" s="1601"/>
      <c r="AB1122" s="432"/>
      <c r="AC1122" s="432"/>
      <c r="AD1122" s="432"/>
      <c r="AE1122" s="645"/>
      <c r="AF1122" s="645"/>
      <c r="AG1122" s="645">
        <v>31</v>
      </c>
      <c r="AH1122" s="1843">
        <v>70728.439999999988</v>
      </c>
      <c r="AI1122" s="2088">
        <f>AH1122/1000</f>
        <v>70.728439999999992</v>
      </c>
      <c r="AJ1122" s="2438"/>
      <c r="AK1122" s="1723"/>
    </row>
    <row r="1123" spans="1:37" s="70" customFormat="1" ht="15.75" customHeight="1" x14ac:dyDescent="0.25">
      <c r="A1123" s="738">
        <v>1</v>
      </c>
      <c r="B1123" s="1737">
        <v>1</v>
      </c>
      <c r="C1123" s="687" t="s">
        <v>327</v>
      </c>
      <c r="D1123" s="687"/>
      <c r="E1123" s="687"/>
      <c r="F1123" s="2223">
        <v>6300</v>
      </c>
      <c r="G1123" s="756">
        <f>ROUND(F1123/12*$C$3,0)</f>
        <v>4725</v>
      </c>
      <c r="H1123" s="756">
        <f>H1126-H1124</f>
        <v>4684</v>
      </c>
      <c r="I1123" s="756">
        <f t="shared" si="911"/>
        <v>99.132275132275126</v>
      </c>
      <c r="J1123" s="570"/>
      <c r="K1123" s="835"/>
      <c r="L1123" s="750"/>
      <c r="M1123" s="750"/>
      <c r="N1123" s="750"/>
      <c r="O1123" s="100"/>
      <c r="P1123" s="750"/>
      <c r="Q1123" s="100"/>
      <c r="R1123" s="750"/>
      <c r="S1123" s="750"/>
      <c r="T1123" s="750"/>
      <c r="U1123" s="750"/>
      <c r="V1123" s="750"/>
      <c r="W1123" s="750"/>
      <c r="X1123" s="750"/>
      <c r="Y1123" s="750"/>
      <c r="Z1123" s="750"/>
      <c r="AA1123" s="1601"/>
      <c r="AB1123" s="843"/>
      <c r="AC1123" s="843"/>
      <c r="AD1123" s="843"/>
      <c r="AE1123" s="750"/>
      <c r="AF1123" s="750"/>
      <c r="AG1123" s="750"/>
      <c r="AH1123" s="1857"/>
      <c r="AI1123" s="1857"/>
      <c r="AJ1123" s="2438"/>
      <c r="AK1123" s="1723"/>
    </row>
    <row r="1124" spans="1:37" s="70" customFormat="1" ht="15.75" customHeight="1" x14ac:dyDescent="0.25">
      <c r="A1124" s="738">
        <v>1</v>
      </c>
      <c r="B1124" s="1737">
        <v>1</v>
      </c>
      <c r="C1124" s="590" t="s">
        <v>328</v>
      </c>
      <c r="D1124" s="590"/>
      <c r="E1124" s="590"/>
      <c r="F1124" s="2180">
        <f>F1125</f>
        <v>10</v>
      </c>
      <c r="G1124" s="645">
        <f t="shared" ref="G1124:H1124" si="913">G1125</f>
        <v>8</v>
      </c>
      <c r="H1124" s="645">
        <f t="shared" si="913"/>
        <v>3</v>
      </c>
      <c r="I1124" s="644">
        <f t="shared" si="911"/>
        <v>37.5</v>
      </c>
      <c r="J1124" s="680"/>
      <c r="K1124" s="835"/>
      <c r="L1124" s="645"/>
      <c r="M1124" s="645"/>
      <c r="N1124" s="645"/>
      <c r="O1124" s="100"/>
      <c r="P1124" s="645"/>
      <c r="Q1124" s="100"/>
      <c r="R1124" s="645"/>
      <c r="S1124" s="645"/>
      <c r="T1124" s="645"/>
      <c r="U1124" s="645"/>
      <c r="V1124" s="645"/>
      <c r="W1124" s="645"/>
      <c r="X1124" s="645"/>
      <c r="Y1124" s="645"/>
      <c r="Z1124" s="645"/>
      <c r="AA1124" s="1601"/>
      <c r="AB1124" s="432"/>
      <c r="AC1124" s="432"/>
      <c r="AD1124" s="432"/>
      <c r="AE1124" s="645"/>
      <c r="AF1124" s="645"/>
      <c r="AG1124" s="645"/>
      <c r="AH1124" s="1843"/>
      <c r="AI1124" s="1843"/>
      <c r="AJ1124" s="2438"/>
      <c r="AK1124" s="1723"/>
    </row>
    <row r="1125" spans="1:37" s="70" customFormat="1" ht="40.5" customHeight="1" x14ac:dyDescent="0.25">
      <c r="A1125" s="738">
        <v>1</v>
      </c>
      <c r="B1125" s="1737">
        <v>1</v>
      </c>
      <c r="C1125" s="687" t="s">
        <v>329</v>
      </c>
      <c r="D1125" s="687"/>
      <c r="E1125" s="687"/>
      <c r="F1125" s="2223">
        <v>10</v>
      </c>
      <c r="G1125" s="756">
        <f>ROUND(F1125/12*$C$3,0)</f>
        <v>8</v>
      </c>
      <c r="H1125" s="756">
        <v>3</v>
      </c>
      <c r="I1125" s="756">
        <f t="shared" si="911"/>
        <v>37.5</v>
      </c>
      <c r="J1125" s="570"/>
      <c r="K1125" s="228"/>
      <c r="L1125" s="756"/>
      <c r="M1125" s="756"/>
      <c r="N1125" s="750"/>
      <c r="O1125" s="94"/>
      <c r="P1125" s="756"/>
      <c r="Q1125" s="100"/>
      <c r="R1125" s="756"/>
      <c r="S1125" s="756"/>
      <c r="T1125" s="756"/>
      <c r="U1125" s="756"/>
      <c r="V1125" s="756"/>
      <c r="W1125" s="756"/>
      <c r="X1125" s="756"/>
      <c r="Y1125" s="756"/>
      <c r="Z1125" s="756"/>
      <c r="AA1125" s="1601"/>
      <c r="AB1125" s="843"/>
      <c r="AC1125" s="843"/>
      <c r="AD1125" s="843"/>
      <c r="AE1125" s="756"/>
      <c r="AF1125" s="750"/>
      <c r="AG1125" s="750"/>
      <c r="AH1125" s="1857"/>
      <c r="AI1125" s="1857"/>
      <c r="AJ1125" s="2438"/>
      <c r="AK1125" s="1723"/>
    </row>
    <row r="1126" spans="1:37" s="70" customFormat="1" ht="40.5" customHeight="1" thickBot="1" x14ac:dyDescent="0.3">
      <c r="A1126" s="738"/>
      <c r="B1126" s="1737"/>
      <c r="C1126" s="590" t="s">
        <v>344</v>
      </c>
      <c r="D1126" s="590"/>
      <c r="E1126" s="590"/>
      <c r="F1126" s="2180">
        <f>SUM(F1125,F1122)</f>
        <v>6310</v>
      </c>
      <c r="G1126" s="644">
        <f>SUM(G1125,G1122)</f>
        <v>4733</v>
      </c>
      <c r="H1126" s="644">
        <v>4687</v>
      </c>
      <c r="I1126" s="644">
        <f t="shared" si="911"/>
        <v>99.028100570462712</v>
      </c>
      <c r="J1126" s="2078"/>
      <c r="K1126" s="229"/>
      <c r="L1126" s="2058"/>
      <c r="M1126" s="2058"/>
      <c r="N1126" s="2079"/>
      <c r="O1126" s="152"/>
      <c r="P1126" s="2058"/>
      <c r="Q1126" s="1729"/>
      <c r="R1126" s="2058">
        <v>22240.52594</v>
      </c>
      <c r="S1126" s="2058">
        <v>22240.52594</v>
      </c>
      <c r="T1126" s="2058">
        <v>22240.52594</v>
      </c>
      <c r="U1126" s="2058">
        <v>22240.52594</v>
      </c>
      <c r="V1126" s="2058">
        <v>22240.52594</v>
      </c>
      <c r="W1126" s="2058">
        <v>22240.52594</v>
      </c>
      <c r="X1126" s="2058">
        <v>22240.52594</v>
      </c>
      <c r="Y1126" s="2058">
        <v>22240.52594</v>
      </c>
      <c r="Z1126" s="2058">
        <v>22240.52594</v>
      </c>
      <c r="AA1126" s="2087">
        <f>R1126/12*$C$3+(S1126-R1126)/11*8+(T1126-S1126)/10*7+(U1126-T1126)/9*6+(V1126-U1126)/8*5+(W1126-V1126)/7*4+(X1126-W1126)/6*3+(Y1126-X1126)/5*2+(Z1126-Y1126)/4*1</f>
        <v>16680.394454999998</v>
      </c>
      <c r="AB1126" s="2080">
        <f>AF1126-AE1126-AC1126</f>
        <v>16438.576530000002</v>
      </c>
      <c r="AC1126" s="2080"/>
      <c r="AD1126" s="2080">
        <f>AB1126-AA1126</f>
        <v>-241.81792499999574</v>
      </c>
      <c r="AE1126" s="2058">
        <v>-61.652369999999998</v>
      </c>
      <c r="AF1126" s="2079">
        <v>16376.924160000002</v>
      </c>
      <c r="AG1126" s="2058">
        <f>AG1122</f>
        <v>31</v>
      </c>
      <c r="AH1126" s="2058">
        <f>AH1122</f>
        <v>70728.439999999988</v>
      </c>
      <c r="AI1126" s="2088">
        <f>AH1126/1000</f>
        <v>70.728439999999992</v>
      </c>
      <c r="AJ1126" s="2438"/>
      <c r="AK1126" s="1723"/>
    </row>
    <row r="1127" spans="1:37" s="238" customFormat="1" ht="15.75" customHeight="1" thickBot="1" x14ac:dyDescent="0.3">
      <c r="A1127" s="738">
        <v>1</v>
      </c>
      <c r="B1127" s="1737">
        <v>1</v>
      </c>
      <c r="C1127" s="454" t="s">
        <v>17</v>
      </c>
      <c r="D1127" s="454"/>
      <c r="E1127" s="526"/>
      <c r="F1127" s="2255"/>
      <c r="G1127" s="69"/>
      <c r="H1127" s="69"/>
      <c r="I1127" s="69"/>
      <c r="J1127" s="863"/>
      <c r="K1127" s="863"/>
      <c r="L1127" s="526"/>
      <c r="M1127" s="526"/>
      <c r="N1127" s="864">
        <f>SUM(N1121,N1081)</f>
        <v>34253</v>
      </c>
      <c r="O1127" s="526"/>
      <c r="P1127" s="526"/>
      <c r="Q1127" s="526"/>
      <c r="R1127" s="758">
        <f t="shared" ref="R1127:AF1127" si="914">SUM(R1126,R1121,R1111,R1081)</f>
        <v>325193.16495360003</v>
      </c>
      <c r="S1127" s="758">
        <f t="shared" si="914"/>
        <v>325193.16495360003</v>
      </c>
      <c r="T1127" s="758">
        <f t="shared" si="914"/>
        <v>325193.16495360003</v>
      </c>
      <c r="U1127" s="758">
        <f t="shared" ref="U1127:V1127" si="915">SUM(U1126,U1121,U1111,U1081)</f>
        <v>325193.16495360003</v>
      </c>
      <c r="V1127" s="758">
        <f t="shared" si="915"/>
        <v>325193.16495360003</v>
      </c>
      <c r="W1127" s="758">
        <f t="shared" ref="W1127:X1127" si="916">SUM(W1126,W1121,W1111,W1081)</f>
        <v>325193.16495360003</v>
      </c>
      <c r="X1127" s="758">
        <f t="shared" si="916"/>
        <v>325193.16495360003</v>
      </c>
      <c r="Y1127" s="758">
        <f t="shared" ref="Y1127:Z1127" si="917">SUM(Y1126,Y1121,Y1111,Y1081)</f>
        <v>325193.16495360003</v>
      </c>
      <c r="Z1127" s="758">
        <f t="shared" si="917"/>
        <v>325193.16495360003</v>
      </c>
      <c r="AA1127" s="1657">
        <f t="shared" si="914"/>
        <v>243740.13866520004</v>
      </c>
      <c r="AB1127" s="864">
        <f t="shared" si="914"/>
        <v>241006.12489000001</v>
      </c>
      <c r="AC1127" s="864">
        <f t="shared" si="914"/>
        <v>-150.43429999999998</v>
      </c>
      <c r="AD1127" s="864">
        <f t="shared" si="914"/>
        <v>-2734.0137752000082</v>
      </c>
      <c r="AE1127" s="864">
        <f t="shared" si="914"/>
        <v>-2640.7708199999997</v>
      </c>
      <c r="AF1127" s="864">
        <f t="shared" si="914"/>
        <v>238214.91976999998</v>
      </c>
      <c r="AG1127" s="864"/>
      <c r="AH1127" s="864">
        <f>SUM(AH1126,AH1121,AH1111,AH1081)</f>
        <v>771964.2</v>
      </c>
      <c r="AI1127" s="864">
        <f>SUM(AI1126,AI1121,AI1111,AI1081)</f>
        <v>771.96420000000001</v>
      </c>
      <c r="AJ1127" s="2438"/>
      <c r="AK1127" s="767"/>
    </row>
    <row r="1128" spans="1:37" ht="27.75" customHeight="1" x14ac:dyDescent="0.25">
      <c r="A1128" s="738">
        <v>1</v>
      </c>
      <c r="B1128" s="1737">
        <v>1</v>
      </c>
      <c r="C1128" s="1505" t="s">
        <v>470</v>
      </c>
      <c r="D1128" s="1505"/>
      <c r="E1128" s="1483"/>
      <c r="F1128" s="2244"/>
      <c r="G1128" s="1506"/>
      <c r="H1128" s="1506"/>
      <c r="I1128" s="1506"/>
      <c r="J1128" s="1507"/>
      <c r="K1128" s="1507"/>
      <c r="L1128" s="1507"/>
      <c r="M1128" s="1507"/>
      <c r="N1128" s="1507"/>
      <c r="O1128" s="1507"/>
      <c r="P1128" s="1507"/>
      <c r="Q1128" s="1507"/>
      <c r="R1128" s="1441">
        <f t="shared" ref="R1128:S1128" si="918">R1127</f>
        <v>325193.16495360003</v>
      </c>
      <c r="S1128" s="1441">
        <f t="shared" si="918"/>
        <v>325193.16495360003</v>
      </c>
      <c r="T1128" s="1441">
        <f t="shared" ref="T1128:U1128" si="919">T1127</f>
        <v>325193.16495360003</v>
      </c>
      <c r="U1128" s="1441">
        <f t="shared" si="919"/>
        <v>325193.16495360003</v>
      </c>
      <c r="V1128" s="1441">
        <f t="shared" ref="V1128:X1128" si="920">V1127</f>
        <v>325193.16495360003</v>
      </c>
      <c r="W1128" s="1441">
        <f t="shared" si="920"/>
        <v>325193.16495360003</v>
      </c>
      <c r="X1128" s="1441">
        <f t="shared" si="920"/>
        <v>325193.16495360003</v>
      </c>
      <c r="Y1128" s="1441">
        <f t="shared" ref="Y1128:Z1128" si="921">Y1127</f>
        <v>325193.16495360003</v>
      </c>
      <c r="Z1128" s="1441">
        <f t="shared" si="921"/>
        <v>325193.16495360003</v>
      </c>
      <c r="AA1128" s="1634">
        <f t="shared" ref="AA1128:AE1128" si="922">AA1127</f>
        <v>243740.13866520004</v>
      </c>
      <c r="AB1128" s="1441">
        <f t="shared" si="922"/>
        <v>241006.12489000001</v>
      </c>
      <c r="AC1128" s="1441">
        <f t="shared" ref="AC1128" si="923">AC1127</f>
        <v>-150.43429999999998</v>
      </c>
      <c r="AD1128" s="1441">
        <f t="shared" si="922"/>
        <v>-2734.0137752000082</v>
      </c>
      <c r="AE1128" s="1441">
        <f t="shared" si="922"/>
        <v>-2640.7708199999997</v>
      </c>
      <c r="AF1128" s="1441">
        <f>AF1127</f>
        <v>238214.91976999998</v>
      </c>
      <c r="AG1128" s="1506"/>
      <c r="AH1128" s="1441">
        <f t="shared" ref="AH1128:AI1128" si="924">AH1127</f>
        <v>771964.2</v>
      </c>
      <c r="AI1128" s="1441">
        <f t="shared" si="924"/>
        <v>771.96420000000001</v>
      </c>
      <c r="AJ1128" s="2438"/>
    </row>
    <row r="1129" spans="1:37" ht="29.25" x14ac:dyDescent="0.25">
      <c r="A1129" s="738">
        <v>1</v>
      </c>
      <c r="B1129" s="1737">
        <v>1</v>
      </c>
      <c r="C1129" s="1363" t="s">
        <v>93</v>
      </c>
      <c r="D1129" s="1363"/>
      <c r="E1129" s="1363"/>
      <c r="F1129" s="2173">
        <f>SUM(F1081)</f>
        <v>2736</v>
      </c>
      <c r="G1129" s="1353">
        <f>SUM(G1081)</f>
        <v>2052</v>
      </c>
      <c r="H1129" s="1353">
        <f>SUM(H1081)</f>
        <v>2049</v>
      </c>
      <c r="I1129" s="1353">
        <f>H1129/G1129*100</f>
        <v>99.853801169590639</v>
      </c>
      <c r="J1129" s="1182">
        <f>L1129/F1129</f>
        <v>10.262426900584796</v>
      </c>
      <c r="K1129" s="1182">
        <f>N1129/H1129</f>
        <v>9.9799902391410438</v>
      </c>
      <c r="L1129" s="1353">
        <f>SUM(L1081)</f>
        <v>28078</v>
      </c>
      <c r="M1129" s="1353">
        <f>SUM(M1081)</f>
        <v>21059</v>
      </c>
      <c r="N1129" s="1353">
        <f>SUM(N1081)</f>
        <v>20449</v>
      </c>
      <c r="O1129" s="1179">
        <f>N1129/M1129*100</f>
        <v>97.10337622869082</v>
      </c>
      <c r="P1129" s="1353">
        <f>SUM(P1081)</f>
        <v>83.449264705882356</v>
      </c>
      <c r="Q1129" s="1179">
        <f>N1129/$C$3*12/P1129</f>
        <v>326.72946166068971</v>
      </c>
      <c r="R1129" s="1353">
        <f t="shared" ref="R1129:AI1129" si="925">SUM(R1081)</f>
        <v>81318.641502000028</v>
      </c>
      <c r="S1129" s="1353">
        <f t="shared" si="925"/>
        <v>81318.641502000028</v>
      </c>
      <c r="T1129" s="1353">
        <f t="shared" si="925"/>
        <v>81318.641502000028</v>
      </c>
      <c r="U1129" s="1353">
        <f t="shared" ref="U1129:V1129" si="926">SUM(U1081)</f>
        <v>81318.641502000028</v>
      </c>
      <c r="V1129" s="1353">
        <f t="shared" si="926"/>
        <v>81318.641502000028</v>
      </c>
      <c r="W1129" s="1353">
        <f t="shared" ref="W1129:X1129" si="927">SUM(W1081)</f>
        <v>81318.641502000028</v>
      </c>
      <c r="X1129" s="1353">
        <f t="shared" si="927"/>
        <v>81318.641502000028</v>
      </c>
      <c r="Y1129" s="1353">
        <f t="shared" ref="Y1129:Z1129" si="928">SUM(Y1081)</f>
        <v>81318.641502000028</v>
      </c>
      <c r="Z1129" s="1353">
        <f t="shared" si="928"/>
        <v>81318.641502000028</v>
      </c>
      <c r="AA1129" s="1658">
        <f t="shared" si="925"/>
        <v>60988.981126500017</v>
      </c>
      <c r="AB1129" s="1353">
        <f t="shared" si="925"/>
        <v>60939.570730000007</v>
      </c>
      <c r="AC1129" s="1353">
        <f t="shared" si="925"/>
        <v>-150.43429999999998</v>
      </c>
      <c r="AD1129" s="1353">
        <f t="shared" si="925"/>
        <v>-49.410396500010393</v>
      </c>
      <c r="AE1129" s="1353">
        <f t="shared" si="925"/>
        <v>-1354.8466799999999</v>
      </c>
      <c r="AF1129" s="1353">
        <f t="shared" si="925"/>
        <v>59434.289750000004</v>
      </c>
      <c r="AG1129" s="1353">
        <f t="shared" si="925"/>
        <v>0</v>
      </c>
      <c r="AH1129" s="1353">
        <f t="shared" si="925"/>
        <v>0</v>
      </c>
      <c r="AI1129" s="1353">
        <f t="shared" si="925"/>
        <v>0</v>
      </c>
      <c r="AJ1129" s="2438"/>
    </row>
    <row r="1130" spans="1:37" x14ac:dyDescent="0.25">
      <c r="A1130" s="738">
        <v>1</v>
      </c>
      <c r="B1130" s="1737">
        <v>1</v>
      </c>
      <c r="C1130" s="1313" t="s">
        <v>313</v>
      </c>
      <c r="D1130" s="1313"/>
      <c r="E1130" s="1363"/>
      <c r="F1130" s="2173"/>
      <c r="G1130" s="1353"/>
      <c r="H1130" s="1353"/>
      <c r="I1130" s="1353"/>
      <c r="J1130" s="1182"/>
      <c r="K1130" s="1182"/>
      <c r="L1130" s="1353"/>
      <c r="M1130" s="1353"/>
      <c r="N1130" s="1353"/>
      <c r="O1130" s="1179"/>
      <c r="P1130" s="1353"/>
      <c r="Q1130" s="1179"/>
      <c r="R1130" s="1353"/>
      <c r="S1130" s="1353"/>
      <c r="T1130" s="1353"/>
      <c r="U1130" s="1353"/>
      <c r="V1130" s="1353"/>
      <c r="W1130" s="1353"/>
      <c r="X1130" s="1353"/>
      <c r="Y1130" s="1353"/>
      <c r="Z1130" s="1353"/>
      <c r="AA1130" s="1658"/>
      <c r="AB1130" s="1353"/>
      <c r="AC1130" s="1353"/>
      <c r="AD1130" s="1353"/>
      <c r="AE1130" s="1508"/>
      <c r="AF1130" s="1353"/>
      <c r="AG1130" s="1353"/>
      <c r="AH1130" s="1353"/>
      <c r="AI1130" s="1353"/>
      <c r="AJ1130" s="2438"/>
    </row>
    <row r="1131" spans="1:37" x14ac:dyDescent="0.25">
      <c r="A1131" s="738">
        <v>1</v>
      </c>
      <c r="B1131" s="1737">
        <v>1</v>
      </c>
      <c r="C1131" s="1343" t="s">
        <v>302</v>
      </c>
      <c r="D1131" s="1343"/>
      <c r="E1131" s="1363"/>
      <c r="F1131" s="2173"/>
      <c r="G1131" s="1353"/>
      <c r="H1131" s="1353"/>
      <c r="I1131" s="1353"/>
      <c r="J1131" s="1182"/>
      <c r="K1131" s="1182"/>
      <c r="L1131" s="1353"/>
      <c r="M1131" s="1353"/>
      <c r="N1131" s="1353"/>
      <c r="O1131" s="1179"/>
      <c r="P1131" s="1353"/>
      <c r="Q1131" s="1179"/>
      <c r="R1131" s="1353"/>
      <c r="S1131" s="1353"/>
      <c r="T1131" s="1353"/>
      <c r="U1131" s="1353"/>
      <c r="V1131" s="1353"/>
      <c r="W1131" s="1353"/>
      <c r="X1131" s="1353"/>
      <c r="Y1131" s="1353"/>
      <c r="Z1131" s="1353"/>
      <c r="AA1131" s="1658"/>
      <c r="AB1131" s="1353"/>
      <c r="AC1131" s="1353"/>
      <c r="AD1131" s="1353"/>
      <c r="AE1131" s="1508"/>
      <c r="AF1131" s="1353"/>
      <c r="AG1131" s="1353"/>
      <c r="AH1131" s="1353"/>
      <c r="AI1131" s="1353"/>
      <c r="AJ1131" s="2438"/>
    </row>
    <row r="1132" spans="1:37" x14ac:dyDescent="0.25">
      <c r="A1132" s="738">
        <v>1</v>
      </c>
      <c r="B1132" s="1737">
        <v>1</v>
      </c>
      <c r="C1132" s="1183" t="s">
        <v>198</v>
      </c>
      <c r="D1132" s="1183"/>
      <c r="E1132" s="1363"/>
      <c r="F1132" s="2173">
        <f>F1084</f>
        <v>9965.7777777777774</v>
      </c>
      <c r="G1132" s="1353">
        <f>G1084</f>
        <v>7475.333333333333</v>
      </c>
      <c r="H1132" s="1353">
        <f>H1084</f>
        <v>8628.7777777777774</v>
      </c>
      <c r="I1132" s="1353">
        <f>I1084</f>
        <v>115.43000683730193</v>
      </c>
      <c r="J1132" s="1182"/>
      <c r="K1132" s="1182"/>
      <c r="L1132" s="1353"/>
      <c r="M1132" s="1353"/>
      <c r="N1132" s="1353"/>
      <c r="O1132" s="1179"/>
      <c r="P1132" s="1353"/>
      <c r="Q1132" s="1179"/>
      <c r="R1132" s="1353"/>
      <c r="S1132" s="1353"/>
      <c r="T1132" s="1353"/>
      <c r="U1132" s="1353"/>
      <c r="V1132" s="1353"/>
      <c r="W1132" s="1353"/>
      <c r="X1132" s="1353"/>
      <c r="Y1132" s="1353"/>
      <c r="Z1132" s="1353"/>
      <c r="AA1132" s="1658"/>
      <c r="AB1132" s="1353"/>
      <c r="AC1132" s="1353"/>
      <c r="AD1132" s="1353"/>
      <c r="AE1132" s="1508"/>
      <c r="AF1132" s="1353"/>
      <c r="AG1132" s="1353">
        <f t="shared" ref="AG1132:AI1137" si="929">AG1084</f>
        <v>1</v>
      </c>
      <c r="AH1132" s="1353">
        <f t="shared" si="929"/>
        <v>894.53</v>
      </c>
      <c r="AI1132" s="1353">
        <f t="shared" si="929"/>
        <v>0.89452999999999994</v>
      </c>
      <c r="AJ1132" s="2438"/>
    </row>
    <row r="1133" spans="1:37" x14ac:dyDescent="0.25">
      <c r="B1133" s="1737"/>
      <c r="C1133" s="1183" t="s">
        <v>468</v>
      </c>
      <c r="D1133" s="1183"/>
      <c r="E1133" s="1363"/>
      <c r="F1133" s="2173">
        <f t="shared" ref="F1133:H1137" si="930">F1085</f>
        <v>48</v>
      </c>
      <c r="G1133" s="1353">
        <f t="shared" si="930"/>
        <v>36</v>
      </c>
      <c r="H1133" s="1353">
        <f t="shared" si="930"/>
        <v>39.9</v>
      </c>
      <c r="I1133" s="1353"/>
      <c r="J1133" s="1182"/>
      <c r="K1133" s="1182"/>
      <c r="L1133" s="1353"/>
      <c r="M1133" s="1353"/>
      <c r="N1133" s="1353"/>
      <c r="O1133" s="1179"/>
      <c r="P1133" s="1353"/>
      <c r="Q1133" s="1179"/>
      <c r="R1133" s="1353"/>
      <c r="S1133" s="1353"/>
      <c r="T1133" s="1353"/>
      <c r="U1133" s="1353"/>
      <c r="V1133" s="1353"/>
      <c r="W1133" s="1353"/>
      <c r="X1133" s="1353"/>
      <c r="Y1133" s="1353"/>
      <c r="Z1133" s="1353"/>
      <c r="AA1133" s="1658"/>
      <c r="AB1133" s="1353"/>
      <c r="AC1133" s="1353"/>
      <c r="AD1133" s="1353"/>
      <c r="AE1133" s="1508"/>
      <c r="AF1133" s="1353"/>
      <c r="AG1133" s="1353">
        <f t="shared" si="929"/>
        <v>0</v>
      </c>
      <c r="AH1133" s="1353">
        <f t="shared" si="929"/>
        <v>0</v>
      </c>
      <c r="AI1133" s="1353">
        <f t="shared" si="929"/>
        <v>0</v>
      </c>
      <c r="AJ1133" s="2438"/>
    </row>
    <row r="1134" spans="1:37" x14ac:dyDescent="0.25">
      <c r="B1134" s="1737">
        <v>1</v>
      </c>
      <c r="C1134" s="1183" t="s">
        <v>303</v>
      </c>
      <c r="D1134" s="1183"/>
      <c r="E1134" s="1363"/>
      <c r="F1134" s="2173">
        <f t="shared" si="930"/>
        <v>0</v>
      </c>
      <c r="G1134" s="1353">
        <f t="shared" si="930"/>
        <v>0</v>
      </c>
      <c r="H1134" s="1353">
        <f t="shared" si="930"/>
        <v>0</v>
      </c>
      <c r="I1134" s="1353">
        <f>I1086</f>
        <v>0</v>
      </c>
      <c r="J1134" s="1182"/>
      <c r="K1134" s="1182"/>
      <c r="L1134" s="1353"/>
      <c r="M1134" s="1353"/>
      <c r="N1134" s="1353"/>
      <c r="O1134" s="1179"/>
      <c r="P1134" s="1353"/>
      <c r="Q1134" s="1179"/>
      <c r="R1134" s="1353"/>
      <c r="S1134" s="1353"/>
      <c r="T1134" s="1353"/>
      <c r="U1134" s="1353"/>
      <c r="V1134" s="1353"/>
      <c r="W1134" s="1353"/>
      <c r="X1134" s="1353"/>
      <c r="Y1134" s="1353"/>
      <c r="Z1134" s="1353"/>
      <c r="AA1134" s="1658"/>
      <c r="AB1134" s="1353"/>
      <c r="AC1134" s="1353"/>
      <c r="AD1134" s="1353"/>
      <c r="AE1134" s="1508"/>
      <c r="AF1134" s="1353"/>
      <c r="AG1134" s="1353">
        <f t="shared" si="929"/>
        <v>0</v>
      </c>
      <c r="AH1134" s="1353">
        <f t="shared" si="929"/>
        <v>0</v>
      </c>
      <c r="AI1134" s="1353">
        <f t="shared" si="929"/>
        <v>0</v>
      </c>
      <c r="AJ1134" s="2438"/>
    </row>
    <row r="1135" spans="1:37" ht="30" x14ac:dyDescent="0.25">
      <c r="B1135" s="1737">
        <v>1</v>
      </c>
      <c r="C1135" s="1183" t="s">
        <v>304</v>
      </c>
      <c r="D1135" s="1183"/>
      <c r="E1135" s="1363"/>
      <c r="F1135" s="2173">
        <f t="shared" si="930"/>
        <v>214</v>
      </c>
      <c r="G1135" s="1353">
        <f t="shared" si="930"/>
        <v>161</v>
      </c>
      <c r="H1135" s="1353">
        <f t="shared" si="930"/>
        <v>366</v>
      </c>
      <c r="I1135" s="1353">
        <f>I1087</f>
        <v>227.32919254658387</v>
      </c>
      <c r="J1135" s="1182"/>
      <c r="K1135" s="1182"/>
      <c r="L1135" s="1353"/>
      <c r="M1135" s="1353"/>
      <c r="N1135" s="1353"/>
      <c r="O1135" s="1179"/>
      <c r="P1135" s="1353"/>
      <c r="Q1135" s="1179"/>
      <c r="R1135" s="1353"/>
      <c r="S1135" s="1353"/>
      <c r="T1135" s="1353"/>
      <c r="U1135" s="1353"/>
      <c r="V1135" s="1353"/>
      <c r="W1135" s="1353"/>
      <c r="X1135" s="1353"/>
      <c r="Y1135" s="1353"/>
      <c r="Z1135" s="1353"/>
      <c r="AA1135" s="1658"/>
      <c r="AB1135" s="1353"/>
      <c r="AC1135" s="1353"/>
      <c r="AD1135" s="1353"/>
      <c r="AE1135" s="1508"/>
      <c r="AF1135" s="1353"/>
      <c r="AG1135" s="1353">
        <f t="shared" si="929"/>
        <v>0</v>
      </c>
      <c r="AH1135" s="1353">
        <f t="shared" si="929"/>
        <v>0</v>
      </c>
      <c r="AI1135" s="1353">
        <f t="shared" si="929"/>
        <v>0</v>
      </c>
      <c r="AJ1135" s="2438"/>
    </row>
    <row r="1136" spans="1:37" ht="30" x14ac:dyDescent="0.25">
      <c r="B1136" s="1737">
        <v>1</v>
      </c>
      <c r="C1136" s="1183" t="s">
        <v>305</v>
      </c>
      <c r="D1136" s="1183"/>
      <c r="E1136" s="1363"/>
      <c r="F1136" s="2173">
        <f t="shared" si="930"/>
        <v>100</v>
      </c>
      <c r="G1136" s="1353">
        <f t="shared" si="930"/>
        <v>75</v>
      </c>
      <c r="H1136" s="1353">
        <f t="shared" si="930"/>
        <v>0</v>
      </c>
      <c r="I1136" s="1353">
        <f>I1088</f>
        <v>0</v>
      </c>
      <c r="J1136" s="1182"/>
      <c r="K1136" s="1182"/>
      <c r="L1136" s="1353"/>
      <c r="M1136" s="1353"/>
      <c r="N1136" s="1353"/>
      <c r="O1136" s="1179"/>
      <c r="P1136" s="1353"/>
      <c r="Q1136" s="1179"/>
      <c r="R1136" s="1353"/>
      <c r="S1136" s="1353"/>
      <c r="T1136" s="1353"/>
      <c r="U1136" s="1353"/>
      <c r="V1136" s="1353"/>
      <c r="W1136" s="1353"/>
      <c r="X1136" s="1353"/>
      <c r="Y1136" s="1353"/>
      <c r="Z1136" s="1353"/>
      <c r="AA1136" s="1658"/>
      <c r="AB1136" s="1353"/>
      <c r="AC1136" s="1353"/>
      <c r="AD1136" s="1353"/>
      <c r="AE1136" s="1508"/>
      <c r="AF1136" s="1353"/>
      <c r="AG1136" s="1353">
        <f t="shared" si="929"/>
        <v>0</v>
      </c>
      <c r="AH1136" s="1353">
        <f t="shared" si="929"/>
        <v>0</v>
      </c>
      <c r="AI1136" s="1353">
        <f t="shared" si="929"/>
        <v>0</v>
      </c>
      <c r="AJ1136" s="2438"/>
    </row>
    <row r="1137" spans="1:36" x14ac:dyDescent="0.25">
      <c r="B1137" s="1737">
        <v>1</v>
      </c>
      <c r="C1137" s="1183" t="s">
        <v>306</v>
      </c>
      <c r="D1137" s="1183"/>
      <c r="E1137" s="1363"/>
      <c r="F1137" s="2173">
        <f t="shared" si="930"/>
        <v>9634</v>
      </c>
      <c r="G1137" s="1353">
        <f t="shared" si="930"/>
        <v>7226</v>
      </c>
      <c r="H1137" s="1353">
        <f t="shared" si="930"/>
        <v>8248</v>
      </c>
      <c r="I1137" s="1353">
        <f>I1089</f>
        <v>114.14337115970108</v>
      </c>
      <c r="J1137" s="1182"/>
      <c r="K1137" s="1182"/>
      <c r="L1137" s="1353"/>
      <c r="M1137" s="1353"/>
      <c r="N1137" s="1353"/>
      <c r="O1137" s="1179"/>
      <c r="P1137" s="1353"/>
      <c r="Q1137" s="1179"/>
      <c r="R1137" s="1353"/>
      <c r="S1137" s="1353"/>
      <c r="T1137" s="1353"/>
      <c r="U1137" s="1353"/>
      <c r="V1137" s="1353"/>
      <c r="W1137" s="1353"/>
      <c r="X1137" s="1353"/>
      <c r="Y1137" s="1353"/>
      <c r="Z1137" s="1353"/>
      <c r="AA1137" s="1658"/>
      <c r="AB1137" s="1353"/>
      <c r="AC1137" s="1353"/>
      <c r="AD1137" s="1353"/>
      <c r="AE1137" s="1508"/>
      <c r="AF1137" s="1353"/>
      <c r="AG1137" s="1353">
        <f t="shared" si="929"/>
        <v>1</v>
      </c>
      <c r="AH1137" s="1353">
        <f t="shared" si="929"/>
        <v>894.53</v>
      </c>
      <c r="AI1137" s="1353">
        <f t="shared" si="929"/>
        <v>0.89452999999999994</v>
      </c>
      <c r="AJ1137" s="2438"/>
    </row>
    <row r="1138" spans="1:36" ht="60" customHeight="1" x14ac:dyDescent="0.25">
      <c r="B1138" s="1737"/>
      <c r="C1138" s="1183" t="s">
        <v>548</v>
      </c>
      <c r="D1138" s="1183"/>
      <c r="E1138" s="1363"/>
      <c r="F1138" s="2173">
        <f t="shared" ref="F1138:F1158" si="931">F1090</f>
        <v>1738</v>
      </c>
      <c r="G1138" s="1353">
        <f t="shared" ref="G1138:I1138" si="932">G1090</f>
        <v>993.14285714285711</v>
      </c>
      <c r="H1138" s="1353">
        <f t="shared" si="932"/>
        <v>0</v>
      </c>
      <c r="I1138" s="1353">
        <f t="shared" si="932"/>
        <v>0</v>
      </c>
      <c r="J1138" s="1182"/>
      <c r="K1138" s="1182"/>
      <c r="L1138" s="1353"/>
      <c r="M1138" s="1353"/>
      <c r="N1138" s="1353"/>
      <c r="O1138" s="1179"/>
      <c r="P1138" s="1353"/>
      <c r="Q1138" s="1179"/>
      <c r="R1138" s="1353"/>
      <c r="S1138" s="1353"/>
      <c r="T1138" s="1353"/>
      <c r="U1138" s="1353"/>
      <c r="V1138" s="1353"/>
      <c r="W1138" s="1353"/>
      <c r="X1138" s="1353"/>
      <c r="Y1138" s="1353"/>
      <c r="Z1138" s="1353"/>
      <c r="AA1138" s="1658"/>
      <c r="AB1138" s="1353"/>
      <c r="AC1138" s="1353"/>
      <c r="AD1138" s="1353"/>
      <c r="AE1138" s="1508"/>
      <c r="AF1138" s="1353"/>
      <c r="AG1138" s="1353"/>
      <c r="AH1138" s="1353"/>
      <c r="AI1138" s="1353"/>
      <c r="AJ1138" s="2438"/>
    </row>
    <row r="1139" spans="1:36" x14ac:dyDescent="0.25">
      <c r="B1139" s="1737">
        <v>1</v>
      </c>
      <c r="C1139" s="1183" t="s">
        <v>157</v>
      </c>
      <c r="D1139" s="1183"/>
      <c r="E1139" s="1363"/>
      <c r="F1139" s="2173">
        <f t="shared" si="931"/>
        <v>50950.647058823532</v>
      </c>
      <c r="G1139" s="1353">
        <f t="shared" ref="G1139:I1158" si="933">G1091</f>
        <v>38213.23529411765</v>
      </c>
      <c r="H1139" s="1353">
        <f t="shared" si="933"/>
        <v>37158.211764705884</v>
      </c>
      <c r="I1139" s="1353">
        <f t="shared" si="933"/>
        <v>97.239114873965747</v>
      </c>
      <c r="J1139" s="1182"/>
      <c r="K1139" s="1182"/>
      <c r="L1139" s="1353"/>
      <c r="M1139" s="1353"/>
      <c r="N1139" s="1353"/>
      <c r="O1139" s="1179"/>
      <c r="P1139" s="1353"/>
      <c r="Q1139" s="1179"/>
      <c r="R1139" s="1353"/>
      <c r="S1139" s="1353"/>
      <c r="T1139" s="1353"/>
      <c r="U1139" s="1353"/>
      <c r="V1139" s="1353"/>
      <c r="W1139" s="1353"/>
      <c r="X1139" s="1353"/>
      <c r="Y1139" s="1353"/>
      <c r="Z1139" s="1353"/>
      <c r="AA1139" s="1658"/>
      <c r="AB1139" s="1353"/>
      <c r="AC1139" s="1353"/>
      <c r="AD1139" s="1353"/>
      <c r="AE1139" s="1508"/>
      <c r="AF1139" s="1353"/>
      <c r="AG1139" s="1353">
        <f t="shared" ref="AG1139:AI1142" si="934">AG1091</f>
        <v>228</v>
      </c>
      <c r="AH1139" s="1353">
        <f t="shared" si="934"/>
        <v>687395.79</v>
      </c>
      <c r="AI1139" s="1353">
        <f t="shared" si="934"/>
        <v>687.39579000000003</v>
      </c>
      <c r="AJ1139" s="2438"/>
    </row>
    <row r="1140" spans="1:36" x14ac:dyDescent="0.25">
      <c r="B1140" s="1737"/>
      <c r="C1140" s="1183" t="s">
        <v>448</v>
      </c>
      <c r="D1140" s="1183"/>
      <c r="E1140" s="1363"/>
      <c r="F1140" s="2173">
        <f t="shared" si="931"/>
        <v>45121</v>
      </c>
      <c r="G1140" s="1353">
        <f t="shared" si="933"/>
        <v>33841</v>
      </c>
      <c r="H1140" s="1353">
        <f t="shared" si="933"/>
        <v>33554</v>
      </c>
      <c r="I1140" s="1353">
        <f t="shared" si="933"/>
        <v>99.151916314529714</v>
      </c>
      <c r="J1140" s="1182"/>
      <c r="K1140" s="1182"/>
      <c r="L1140" s="1353"/>
      <c r="M1140" s="1353"/>
      <c r="N1140" s="1353"/>
      <c r="O1140" s="1179"/>
      <c r="P1140" s="1353"/>
      <c r="Q1140" s="1179"/>
      <c r="R1140" s="1353"/>
      <c r="S1140" s="1353"/>
      <c r="T1140" s="1353"/>
      <c r="U1140" s="1353"/>
      <c r="V1140" s="1353"/>
      <c r="W1140" s="1353"/>
      <c r="X1140" s="1353"/>
      <c r="Y1140" s="1353"/>
      <c r="Z1140" s="1353"/>
      <c r="AA1140" s="1658"/>
      <c r="AB1140" s="1353"/>
      <c r="AC1140" s="1353"/>
      <c r="AD1140" s="1353"/>
      <c r="AE1140" s="1508"/>
      <c r="AF1140" s="1353"/>
      <c r="AG1140" s="1353">
        <f t="shared" si="934"/>
        <v>228</v>
      </c>
      <c r="AH1140" s="1353">
        <f t="shared" si="934"/>
        <v>687395.79</v>
      </c>
      <c r="AI1140" s="1353">
        <f t="shared" si="934"/>
        <v>687.39579000000003</v>
      </c>
      <c r="AJ1140" s="2438"/>
    </row>
    <row r="1141" spans="1:36" x14ac:dyDescent="0.25">
      <c r="B1141" s="1737">
        <v>1</v>
      </c>
      <c r="C1141" s="1183" t="s">
        <v>452</v>
      </c>
      <c r="D1141" s="1183"/>
      <c r="E1141" s="1363"/>
      <c r="F1141" s="2173">
        <f t="shared" si="931"/>
        <v>49552</v>
      </c>
      <c r="G1141" s="1353">
        <f t="shared" si="933"/>
        <v>37164</v>
      </c>
      <c r="H1141" s="1353">
        <f t="shared" si="933"/>
        <v>30635.800000000003</v>
      </c>
      <c r="I1141" s="1353">
        <f t="shared" si="933"/>
        <v>82.434075987514817</v>
      </c>
      <c r="J1141" s="1182"/>
      <c r="K1141" s="1182"/>
      <c r="L1141" s="1353"/>
      <c r="M1141" s="1353"/>
      <c r="N1141" s="1353"/>
      <c r="O1141" s="1179"/>
      <c r="P1141" s="1353"/>
      <c r="Q1141" s="1179"/>
      <c r="R1141" s="1353"/>
      <c r="S1141" s="1353"/>
      <c r="T1141" s="1353"/>
      <c r="U1141" s="1353"/>
      <c r="V1141" s="1353"/>
      <c r="W1141" s="1353"/>
      <c r="X1141" s="1353"/>
      <c r="Y1141" s="1353"/>
      <c r="Z1141" s="1353"/>
      <c r="AA1141" s="1658"/>
      <c r="AB1141" s="1353"/>
      <c r="AC1141" s="1353"/>
      <c r="AD1141" s="1353"/>
      <c r="AE1141" s="1508"/>
      <c r="AF1141" s="1353"/>
      <c r="AG1141" s="1353">
        <f t="shared" si="934"/>
        <v>0</v>
      </c>
      <c r="AH1141" s="1353">
        <f t="shared" si="934"/>
        <v>0</v>
      </c>
      <c r="AI1141" s="1353">
        <f t="shared" si="934"/>
        <v>0</v>
      </c>
      <c r="AJ1141" s="2438"/>
    </row>
    <row r="1142" spans="1:36" x14ac:dyDescent="0.25">
      <c r="B1142" s="1737">
        <v>1</v>
      </c>
      <c r="C1142" s="1195" t="s">
        <v>168</v>
      </c>
      <c r="D1142" s="1195"/>
      <c r="E1142" s="1363"/>
      <c r="F1142" s="2173">
        <f t="shared" si="931"/>
        <v>167058.61880341882</v>
      </c>
      <c r="G1142" s="1353">
        <f t="shared" si="933"/>
        <v>125295.76410256411</v>
      </c>
      <c r="H1142" s="1353">
        <f t="shared" si="933"/>
        <v>123856.91111111111</v>
      </c>
      <c r="I1142" s="1353">
        <f t="shared" si="933"/>
        <v>98.851634768534396</v>
      </c>
      <c r="J1142" s="1182"/>
      <c r="K1142" s="1182"/>
      <c r="L1142" s="1353"/>
      <c r="M1142" s="1353"/>
      <c r="N1142" s="1353"/>
      <c r="O1142" s="1179"/>
      <c r="P1142" s="1353"/>
      <c r="Q1142" s="1179"/>
      <c r="R1142" s="1353">
        <f t="shared" ref="R1142:AF1142" si="935">R1094</f>
        <v>137542.2555</v>
      </c>
      <c r="S1142" s="1353">
        <f t="shared" si="935"/>
        <v>137542.2555</v>
      </c>
      <c r="T1142" s="1353">
        <f t="shared" si="935"/>
        <v>137542.2555</v>
      </c>
      <c r="U1142" s="1353">
        <f t="shared" ref="U1142:V1142" si="936">U1094</f>
        <v>137542.2555</v>
      </c>
      <c r="V1142" s="1353">
        <f t="shared" si="936"/>
        <v>137542.2555</v>
      </c>
      <c r="W1142" s="1353">
        <f t="shared" ref="W1142:X1142" si="937">W1094</f>
        <v>137542.2555</v>
      </c>
      <c r="X1142" s="1353">
        <f t="shared" si="937"/>
        <v>137232.78539999999</v>
      </c>
      <c r="Y1142" s="1353">
        <f t="shared" ref="Y1142:Z1142" si="938">Y1094</f>
        <v>137232.78539999999</v>
      </c>
      <c r="Z1142" s="1353">
        <f t="shared" si="938"/>
        <v>137232.78539999999</v>
      </c>
      <c r="AA1142" s="1353">
        <f t="shared" si="935"/>
        <v>102847.221525</v>
      </c>
      <c r="AB1142" s="1353">
        <f t="shared" si="935"/>
        <v>102795.64330999998</v>
      </c>
      <c r="AC1142" s="1353">
        <f t="shared" si="935"/>
        <v>0</v>
      </c>
      <c r="AD1142" s="1353">
        <f t="shared" si="935"/>
        <v>-51.578215000015916</v>
      </c>
      <c r="AE1142" s="1353">
        <f t="shared" si="935"/>
        <v>-585.77215999999987</v>
      </c>
      <c r="AF1142" s="1353">
        <f t="shared" si="935"/>
        <v>102209.87114999999</v>
      </c>
      <c r="AG1142" s="1353">
        <f t="shared" si="934"/>
        <v>730.6</v>
      </c>
      <c r="AH1142" s="1353">
        <f t="shared" si="934"/>
        <v>688290.32000000007</v>
      </c>
      <c r="AI1142" s="1353">
        <f t="shared" si="934"/>
        <v>688.29032000000007</v>
      </c>
      <c r="AJ1142" s="2438"/>
    </row>
    <row r="1143" spans="1:36" x14ac:dyDescent="0.25">
      <c r="B1143" s="1737">
        <v>1</v>
      </c>
      <c r="C1143" s="1343" t="s">
        <v>307</v>
      </c>
      <c r="D1143" s="1343"/>
      <c r="E1143" s="1363"/>
      <c r="F1143" s="2173">
        <f t="shared" si="931"/>
        <v>0</v>
      </c>
      <c r="G1143" s="1353">
        <f t="shared" si="933"/>
        <v>0</v>
      </c>
      <c r="H1143" s="1353">
        <f t="shared" si="933"/>
        <v>0</v>
      </c>
      <c r="I1143" s="1353">
        <f t="shared" si="933"/>
        <v>0</v>
      </c>
      <c r="J1143" s="1182"/>
      <c r="K1143" s="1182"/>
      <c r="L1143" s="1353"/>
      <c r="M1143" s="1353"/>
      <c r="N1143" s="1353"/>
      <c r="O1143" s="1179"/>
      <c r="P1143" s="1353"/>
      <c r="Q1143" s="1179"/>
      <c r="R1143" s="1353"/>
      <c r="S1143" s="1353"/>
      <c r="T1143" s="1353"/>
      <c r="U1143" s="1353"/>
      <c r="V1143" s="1353"/>
      <c r="W1143" s="1353"/>
      <c r="X1143" s="1353"/>
      <c r="Y1143" s="1353"/>
      <c r="Z1143" s="1353"/>
      <c r="AA1143" s="1658"/>
      <c r="AB1143" s="1353"/>
      <c r="AC1143" s="1353"/>
      <c r="AD1143" s="1353"/>
      <c r="AE1143" s="1508"/>
      <c r="AF1143" s="1353"/>
      <c r="AG1143" s="1353">
        <f t="shared" ref="AG1143:AG1158" si="939">AG1095</f>
        <v>0</v>
      </c>
      <c r="AH1143" s="1353"/>
      <c r="AI1143" s="1353"/>
      <c r="AJ1143" s="2438"/>
    </row>
    <row r="1144" spans="1:36" x14ac:dyDescent="0.25">
      <c r="B1144" s="1737">
        <v>1</v>
      </c>
      <c r="C1144" s="1183" t="s">
        <v>198</v>
      </c>
      <c r="D1144" s="1183"/>
      <c r="E1144" s="1363"/>
      <c r="F1144" s="2173">
        <f t="shared" si="931"/>
        <v>32064</v>
      </c>
      <c r="G1144" s="1353">
        <f t="shared" si="933"/>
        <v>24048</v>
      </c>
      <c r="H1144" s="1353">
        <f t="shared" si="933"/>
        <v>23924</v>
      </c>
      <c r="I1144" s="1353">
        <f t="shared" si="933"/>
        <v>99.484364604125091</v>
      </c>
      <c r="J1144" s="1182"/>
      <c r="K1144" s="1182"/>
      <c r="L1144" s="1353"/>
      <c r="M1144" s="1353"/>
      <c r="N1144" s="1353"/>
      <c r="O1144" s="1179"/>
      <c r="P1144" s="1353"/>
      <c r="Q1144" s="1179"/>
      <c r="R1144" s="1353"/>
      <c r="S1144" s="1353"/>
      <c r="T1144" s="1353"/>
      <c r="U1144" s="1353"/>
      <c r="V1144" s="1353"/>
      <c r="W1144" s="1353"/>
      <c r="X1144" s="1353"/>
      <c r="Y1144" s="1353"/>
      <c r="Z1144" s="1353"/>
      <c r="AA1144" s="1658"/>
      <c r="AB1144" s="1353"/>
      <c r="AC1144" s="1353"/>
      <c r="AD1144" s="1353"/>
      <c r="AE1144" s="1508"/>
      <c r="AF1144" s="1353"/>
      <c r="AG1144" s="1353">
        <f t="shared" si="939"/>
        <v>0</v>
      </c>
      <c r="AH1144" s="1353">
        <f t="shared" ref="AH1144:AI1158" si="940">AH1096</f>
        <v>0</v>
      </c>
      <c r="AI1144" s="1353">
        <f t="shared" si="940"/>
        <v>0</v>
      </c>
      <c r="AJ1144" s="2438"/>
    </row>
    <row r="1145" spans="1:36" x14ac:dyDescent="0.25">
      <c r="B1145" s="1737">
        <v>1</v>
      </c>
      <c r="C1145" s="1183" t="s">
        <v>303</v>
      </c>
      <c r="D1145" s="1183"/>
      <c r="E1145" s="1363"/>
      <c r="F1145" s="2173">
        <f t="shared" si="931"/>
        <v>0</v>
      </c>
      <c r="G1145" s="1353">
        <f t="shared" si="933"/>
        <v>0</v>
      </c>
      <c r="H1145" s="1353">
        <f t="shared" si="933"/>
        <v>0</v>
      </c>
      <c r="I1145" s="1353">
        <f t="shared" si="933"/>
        <v>0</v>
      </c>
      <c r="J1145" s="1182"/>
      <c r="K1145" s="1182"/>
      <c r="L1145" s="1353"/>
      <c r="M1145" s="1353"/>
      <c r="N1145" s="1353"/>
      <c r="O1145" s="1179"/>
      <c r="P1145" s="1353"/>
      <c r="Q1145" s="1179"/>
      <c r="R1145" s="1353"/>
      <c r="S1145" s="1353"/>
      <c r="T1145" s="1353"/>
      <c r="U1145" s="1353"/>
      <c r="V1145" s="1353"/>
      <c r="W1145" s="1353"/>
      <c r="X1145" s="1353"/>
      <c r="Y1145" s="1353"/>
      <c r="Z1145" s="1353"/>
      <c r="AA1145" s="1658"/>
      <c r="AB1145" s="1353"/>
      <c r="AC1145" s="1353"/>
      <c r="AD1145" s="1353"/>
      <c r="AE1145" s="1508"/>
      <c r="AF1145" s="1353"/>
      <c r="AG1145" s="1353">
        <f t="shared" si="939"/>
        <v>0</v>
      </c>
      <c r="AH1145" s="1353">
        <f t="shared" si="940"/>
        <v>0</v>
      </c>
      <c r="AI1145" s="1353">
        <f t="shared" si="940"/>
        <v>0</v>
      </c>
      <c r="AJ1145" s="2438"/>
    </row>
    <row r="1146" spans="1:36" ht="45" x14ac:dyDescent="0.25">
      <c r="A1146" s="738">
        <v>1</v>
      </c>
      <c r="B1146" s="1737">
        <v>1</v>
      </c>
      <c r="C1146" s="1183" t="s">
        <v>308</v>
      </c>
      <c r="D1146" s="1183"/>
      <c r="E1146" s="1363"/>
      <c r="F1146" s="2173">
        <f t="shared" si="931"/>
        <v>7053</v>
      </c>
      <c r="G1146" s="1353">
        <f t="shared" si="933"/>
        <v>5290</v>
      </c>
      <c r="H1146" s="1353">
        <f t="shared" si="933"/>
        <v>6489</v>
      </c>
      <c r="I1146" s="1353">
        <f t="shared" si="933"/>
        <v>122.66540642722117</v>
      </c>
      <c r="J1146" s="1182"/>
      <c r="K1146" s="1182"/>
      <c r="L1146" s="1353"/>
      <c r="M1146" s="1353"/>
      <c r="N1146" s="1353"/>
      <c r="O1146" s="1179"/>
      <c r="P1146" s="1353"/>
      <c r="Q1146" s="1179"/>
      <c r="R1146" s="1353"/>
      <c r="S1146" s="1353"/>
      <c r="T1146" s="1353"/>
      <c r="U1146" s="1353"/>
      <c r="V1146" s="1353"/>
      <c r="W1146" s="1353"/>
      <c r="X1146" s="1353"/>
      <c r="Y1146" s="1353"/>
      <c r="Z1146" s="1353"/>
      <c r="AA1146" s="1658"/>
      <c r="AB1146" s="1353"/>
      <c r="AC1146" s="1353"/>
      <c r="AD1146" s="1353"/>
      <c r="AE1146" s="1508"/>
      <c r="AF1146" s="1353"/>
      <c r="AG1146" s="1353">
        <f t="shared" si="939"/>
        <v>0</v>
      </c>
      <c r="AH1146" s="1353">
        <f t="shared" si="940"/>
        <v>0</v>
      </c>
      <c r="AI1146" s="1353">
        <f t="shared" si="940"/>
        <v>0</v>
      </c>
      <c r="AJ1146" s="2438"/>
    </row>
    <row r="1147" spans="1:36" ht="30" x14ac:dyDescent="0.25">
      <c r="A1147" s="738">
        <v>1</v>
      </c>
      <c r="B1147" s="1737">
        <v>1</v>
      </c>
      <c r="C1147" s="1183" t="s">
        <v>309</v>
      </c>
      <c r="D1147" s="1183"/>
      <c r="E1147" s="1363"/>
      <c r="F1147" s="2173">
        <f t="shared" si="931"/>
        <v>3917</v>
      </c>
      <c r="G1147" s="1353">
        <f t="shared" si="933"/>
        <v>2938</v>
      </c>
      <c r="H1147" s="1353">
        <f t="shared" si="933"/>
        <v>3587</v>
      </c>
      <c r="I1147" s="1353">
        <f t="shared" si="933"/>
        <v>122.08985704560926</v>
      </c>
      <c r="J1147" s="1182"/>
      <c r="K1147" s="1182"/>
      <c r="L1147" s="1353"/>
      <c r="M1147" s="1353"/>
      <c r="N1147" s="1353"/>
      <c r="O1147" s="1179"/>
      <c r="P1147" s="1353"/>
      <c r="Q1147" s="1179"/>
      <c r="R1147" s="1353"/>
      <c r="S1147" s="1353"/>
      <c r="T1147" s="1353"/>
      <c r="U1147" s="1353"/>
      <c r="V1147" s="1353"/>
      <c r="W1147" s="1353"/>
      <c r="X1147" s="1353"/>
      <c r="Y1147" s="1353"/>
      <c r="Z1147" s="1353"/>
      <c r="AA1147" s="1658"/>
      <c r="AB1147" s="1353"/>
      <c r="AC1147" s="1353"/>
      <c r="AD1147" s="1353"/>
      <c r="AE1147" s="1508"/>
      <c r="AF1147" s="1353"/>
      <c r="AG1147" s="1353">
        <f t="shared" si="939"/>
        <v>0</v>
      </c>
      <c r="AH1147" s="1353">
        <f t="shared" si="940"/>
        <v>0</v>
      </c>
      <c r="AI1147" s="1353">
        <f t="shared" si="940"/>
        <v>0</v>
      </c>
      <c r="AJ1147" s="2438"/>
    </row>
    <row r="1148" spans="1:36" ht="30" x14ac:dyDescent="0.25">
      <c r="A1148" s="738">
        <v>1</v>
      </c>
      <c r="B1148" s="1737">
        <v>1</v>
      </c>
      <c r="C1148" s="1183" t="s">
        <v>310</v>
      </c>
      <c r="D1148" s="1183"/>
      <c r="E1148" s="1363"/>
      <c r="F1148" s="2173">
        <f t="shared" si="931"/>
        <v>1175</v>
      </c>
      <c r="G1148" s="1353">
        <f t="shared" si="933"/>
        <v>881</v>
      </c>
      <c r="H1148" s="1353">
        <f t="shared" si="933"/>
        <v>815</v>
      </c>
      <c r="I1148" s="1353">
        <f t="shared" si="933"/>
        <v>92.508513053348466</v>
      </c>
      <c r="J1148" s="1182"/>
      <c r="K1148" s="1182"/>
      <c r="L1148" s="1353"/>
      <c r="M1148" s="1353"/>
      <c r="N1148" s="1353"/>
      <c r="O1148" s="1179"/>
      <c r="P1148" s="1353"/>
      <c r="Q1148" s="1179"/>
      <c r="R1148" s="1353"/>
      <c r="S1148" s="1353"/>
      <c r="T1148" s="1353"/>
      <c r="U1148" s="1353"/>
      <c r="V1148" s="1353"/>
      <c r="W1148" s="1353"/>
      <c r="X1148" s="1353"/>
      <c r="Y1148" s="1353"/>
      <c r="Z1148" s="1353"/>
      <c r="AA1148" s="1658"/>
      <c r="AB1148" s="1353"/>
      <c r="AC1148" s="1353"/>
      <c r="AD1148" s="1353"/>
      <c r="AE1148" s="1508"/>
      <c r="AF1148" s="1353"/>
      <c r="AG1148" s="1353">
        <f t="shared" si="939"/>
        <v>0</v>
      </c>
      <c r="AH1148" s="1353">
        <f t="shared" si="940"/>
        <v>0</v>
      </c>
      <c r="AI1148" s="1353">
        <f t="shared" si="940"/>
        <v>0</v>
      </c>
      <c r="AJ1148" s="2438"/>
    </row>
    <row r="1149" spans="1:36" ht="45" x14ac:dyDescent="0.25">
      <c r="A1149" s="738">
        <v>1</v>
      </c>
      <c r="B1149" s="1737">
        <v>1</v>
      </c>
      <c r="C1149" s="1183" t="s">
        <v>354</v>
      </c>
      <c r="D1149" s="1183"/>
      <c r="E1149" s="1363"/>
      <c r="F1149" s="2173">
        <f t="shared" si="931"/>
        <v>510</v>
      </c>
      <c r="G1149" s="1353">
        <f t="shared" si="933"/>
        <v>383</v>
      </c>
      <c r="H1149" s="1353">
        <f t="shared" si="933"/>
        <v>502</v>
      </c>
      <c r="I1149" s="1353">
        <f t="shared" si="933"/>
        <v>131.07049608355092</v>
      </c>
      <c r="J1149" s="1182"/>
      <c r="K1149" s="1182"/>
      <c r="L1149" s="1353"/>
      <c r="M1149" s="1353"/>
      <c r="N1149" s="1353"/>
      <c r="O1149" s="1179"/>
      <c r="P1149" s="1353"/>
      <c r="Q1149" s="1179"/>
      <c r="R1149" s="1353"/>
      <c r="S1149" s="1353"/>
      <c r="T1149" s="1353"/>
      <c r="U1149" s="1353"/>
      <c r="V1149" s="1353"/>
      <c r="W1149" s="1353"/>
      <c r="X1149" s="1353"/>
      <c r="Y1149" s="1353"/>
      <c r="Z1149" s="1353"/>
      <c r="AA1149" s="1658"/>
      <c r="AB1149" s="1353"/>
      <c r="AC1149" s="1353"/>
      <c r="AD1149" s="1353"/>
      <c r="AE1149" s="1508"/>
      <c r="AF1149" s="1353"/>
      <c r="AG1149" s="1353">
        <f t="shared" si="939"/>
        <v>0</v>
      </c>
      <c r="AH1149" s="1353">
        <f t="shared" si="940"/>
        <v>0</v>
      </c>
      <c r="AI1149" s="1353">
        <f t="shared" si="940"/>
        <v>0</v>
      </c>
      <c r="AJ1149" s="2438"/>
    </row>
    <row r="1150" spans="1:36" ht="30" x14ac:dyDescent="0.25">
      <c r="A1150" s="738">
        <v>1</v>
      </c>
      <c r="B1150" s="1737">
        <v>1</v>
      </c>
      <c r="C1150" s="1183" t="s">
        <v>355</v>
      </c>
      <c r="D1150" s="1183"/>
      <c r="E1150" s="1363"/>
      <c r="F1150" s="2173">
        <f t="shared" si="931"/>
        <v>1451</v>
      </c>
      <c r="G1150" s="1353">
        <f t="shared" si="933"/>
        <v>1088</v>
      </c>
      <c r="H1150" s="1353">
        <f t="shared" si="933"/>
        <v>1585</v>
      </c>
      <c r="I1150" s="1353">
        <f t="shared" si="933"/>
        <v>145.68014705882354</v>
      </c>
      <c r="J1150" s="1182"/>
      <c r="K1150" s="1182"/>
      <c r="L1150" s="1353"/>
      <c r="M1150" s="1353"/>
      <c r="N1150" s="1353"/>
      <c r="O1150" s="1179"/>
      <c r="P1150" s="1353"/>
      <c r="Q1150" s="1179"/>
      <c r="R1150" s="1353"/>
      <c r="S1150" s="1353"/>
      <c r="T1150" s="1353"/>
      <c r="U1150" s="1353"/>
      <c r="V1150" s="1353"/>
      <c r="W1150" s="1353"/>
      <c r="X1150" s="1353"/>
      <c r="Y1150" s="1353"/>
      <c r="Z1150" s="1353"/>
      <c r="AA1150" s="1658"/>
      <c r="AB1150" s="1353"/>
      <c r="AC1150" s="1353"/>
      <c r="AD1150" s="1353"/>
      <c r="AE1150" s="1508"/>
      <c r="AF1150" s="1353"/>
      <c r="AG1150" s="1353">
        <f t="shared" si="939"/>
        <v>0</v>
      </c>
      <c r="AH1150" s="1353">
        <f t="shared" si="940"/>
        <v>0</v>
      </c>
      <c r="AI1150" s="1353">
        <f t="shared" si="940"/>
        <v>0</v>
      </c>
      <c r="AJ1150" s="2438"/>
    </row>
    <row r="1151" spans="1:36" ht="45" x14ac:dyDescent="0.25">
      <c r="A1151" s="738">
        <v>1</v>
      </c>
      <c r="B1151" s="1737">
        <v>1</v>
      </c>
      <c r="C1151" s="1183" t="s">
        <v>311</v>
      </c>
      <c r="D1151" s="1183"/>
      <c r="E1151" s="1363"/>
      <c r="F1151" s="2173">
        <f t="shared" si="931"/>
        <v>25011</v>
      </c>
      <c r="G1151" s="1353">
        <f t="shared" si="933"/>
        <v>18758</v>
      </c>
      <c r="H1151" s="1353">
        <f t="shared" si="933"/>
        <v>17435</v>
      </c>
      <c r="I1151" s="1353">
        <f t="shared" si="933"/>
        <v>92.947009276042223</v>
      </c>
      <c r="J1151" s="1182"/>
      <c r="K1151" s="1182"/>
      <c r="L1151" s="1353"/>
      <c r="M1151" s="1353"/>
      <c r="N1151" s="1353"/>
      <c r="O1151" s="1179"/>
      <c r="P1151" s="1353"/>
      <c r="Q1151" s="1179"/>
      <c r="R1151" s="1353"/>
      <c r="S1151" s="1353"/>
      <c r="T1151" s="1353"/>
      <c r="U1151" s="1353"/>
      <c r="V1151" s="1353"/>
      <c r="W1151" s="1353"/>
      <c r="X1151" s="1353"/>
      <c r="Y1151" s="1353"/>
      <c r="Z1151" s="1353"/>
      <c r="AA1151" s="1658"/>
      <c r="AB1151" s="1353"/>
      <c r="AC1151" s="1353"/>
      <c r="AD1151" s="1353"/>
      <c r="AE1151" s="1508"/>
      <c r="AF1151" s="1353"/>
      <c r="AG1151" s="1353">
        <f t="shared" si="939"/>
        <v>0</v>
      </c>
      <c r="AH1151" s="1353">
        <f t="shared" si="940"/>
        <v>0</v>
      </c>
      <c r="AI1151" s="1353">
        <f t="shared" si="940"/>
        <v>0</v>
      </c>
      <c r="AJ1151" s="2438"/>
    </row>
    <row r="1152" spans="1:36" ht="30" x14ac:dyDescent="0.25">
      <c r="A1152" s="738">
        <v>1</v>
      </c>
      <c r="B1152" s="1737">
        <v>1</v>
      </c>
      <c r="C1152" s="1183" t="s">
        <v>312</v>
      </c>
      <c r="D1152" s="1183"/>
      <c r="E1152" s="1363"/>
      <c r="F1152" s="2173">
        <f t="shared" si="931"/>
        <v>2900</v>
      </c>
      <c r="G1152" s="1353">
        <f t="shared" si="933"/>
        <v>2175</v>
      </c>
      <c r="H1152" s="1353">
        <f t="shared" si="933"/>
        <v>1725</v>
      </c>
      <c r="I1152" s="1353">
        <f t="shared" si="933"/>
        <v>79.310344827586206</v>
      </c>
      <c r="J1152" s="1182"/>
      <c r="K1152" s="1182"/>
      <c r="L1152" s="1353"/>
      <c r="M1152" s="1353"/>
      <c r="N1152" s="1353"/>
      <c r="O1152" s="1179"/>
      <c r="P1152" s="1353"/>
      <c r="Q1152" s="1179"/>
      <c r="R1152" s="1353"/>
      <c r="S1152" s="1353"/>
      <c r="T1152" s="1353"/>
      <c r="U1152" s="1353"/>
      <c r="V1152" s="1353"/>
      <c r="W1152" s="1353"/>
      <c r="X1152" s="1353"/>
      <c r="Y1152" s="1353"/>
      <c r="Z1152" s="1353"/>
      <c r="AA1152" s="1658"/>
      <c r="AB1152" s="1353"/>
      <c r="AC1152" s="1353"/>
      <c r="AD1152" s="1353"/>
      <c r="AE1152" s="1508"/>
      <c r="AF1152" s="1353"/>
      <c r="AG1152" s="1353">
        <f t="shared" si="939"/>
        <v>0</v>
      </c>
      <c r="AH1152" s="1353">
        <f t="shared" si="940"/>
        <v>0</v>
      </c>
      <c r="AI1152" s="1353">
        <f t="shared" si="940"/>
        <v>0</v>
      </c>
      <c r="AJ1152" s="2438"/>
    </row>
    <row r="1153" spans="1:36" ht="60" x14ac:dyDescent="0.25">
      <c r="A1153" s="738">
        <v>1</v>
      </c>
      <c r="B1153" s="1737">
        <v>1</v>
      </c>
      <c r="C1153" s="1183" t="s">
        <v>321</v>
      </c>
      <c r="D1153" s="1183"/>
      <c r="E1153" s="1363"/>
      <c r="F1153" s="2173">
        <f t="shared" si="931"/>
        <v>20311</v>
      </c>
      <c r="G1153" s="1353">
        <f t="shared" si="933"/>
        <v>15233</v>
      </c>
      <c r="H1153" s="1353">
        <f t="shared" si="933"/>
        <v>15215</v>
      </c>
      <c r="I1153" s="1353">
        <f t="shared" si="933"/>
        <v>99.881835488741544</v>
      </c>
      <c r="J1153" s="1182"/>
      <c r="K1153" s="1182"/>
      <c r="L1153" s="1353"/>
      <c r="M1153" s="1353"/>
      <c r="N1153" s="1353"/>
      <c r="O1153" s="1179"/>
      <c r="P1153" s="1353"/>
      <c r="Q1153" s="1179"/>
      <c r="R1153" s="1353"/>
      <c r="S1153" s="1353"/>
      <c r="T1153" s="1353"/>
      <c r="U1153" s="1353"/>
      <c r="V1153" s="1353"/>
      <c r="W1153" s="1353"/>
      <c r="X1153" s="1353"/>
      <c r="Y1153" s="1353"/>
      <c r="Z1153" s="1353"/>
      <c r="AA1153" s="1658"/>
      <c r="AB1153" s="1353"/>
      <c r="AC1153" s="1353"/>
      <c r="AD1153" s="1353"/>
      <c r="AE1153" s="1508"/>
      <c r="AF1153" s="1353"/>
      <c r="AG1153" s="1353">
        <f t="shared" si="939"/>
        <v>0</v>
      </c>
      <c r="AH1153" s="1353">
        <f t="shared" si="940"/>
        <v>0</v>
      </c>
      <c r="AI1153" s="1353">
        <f t="shared" si="940"/>
        <v>0</v>
      </c>
      <c r="AJ1153" s="2438"/>
    </row>
    <row r="1154" spans="1:36" ht="45" x14ac:dyDescent="0.25">
      <c r="A1154" s="738">
        <v>1</v>
      </c>
      <c r="B1154" s="1737">
        <v>1</v>
      </c>
      <c r="C1154" s="1183" t="s">
        <v>322</v>
      </c>
      <c r="D1154" s="1183"/>
      <c r="E1154" s="1363"/>
      <c r="F1154" s="2173">
        <f t="shared" si="931"/>
        <v>1800</v>
      </c>
      <c r="G1154" s="1353">
        <f t="shared" si="933"/>
        <v>1350</v>
      </c>
      <c r="H1154" s="1353">
        <f t="shared" si="933"/>
        <v>495</v>
      </c>
      <c r="I1154" s="1353">
        <f t="shared" si="933"/>
        <v>36.666666666666664</v>
      </c>
      <c r="J1154" s="1182"/>
      <c r="K1154" s="1182"/>
      <c r="L1154" s="1353"/>
      <c r="M1154" s="1353"/>
      <c r="N1154" s="1353"/>
      <c r="O1154" s="1179"/>
      <c r="P1154" s="1353"/>
      <c r="Q1154" s="1179"/>
      <c r="R1154" s="1353"/>
      <c r="S1154" s="1353"/>
      <c r="T1154" s="1353"/>
      <c r="U1154" s="1353"/>
      <c r="V1154" s="1353"/>
      <c r="W1154" s="1353"/>
      <c r="X1154" s="1353"/>
      <c r="Y1154" s="1353"/>
      <c r="Z1154" s="1353"/>
      <c r="AA1154" s="1658"/>
      <c r="AB1154" s="1353"/>
      <c r="AC1154" s="1353"/>
      <c r="AD1154" s="1353"/>
      <c r="AE1154" s="1508"/>
      <c r="AF1154" s="1353"/>
      <c r="AG1154" s="1353">
        <f t="shared" si="939"/>
        <v>0</v>
      </c>
      <c r="AH1154" s="1353">
        <f t="shared" si="940"/>
        <v>0</v>
      </c>
      <c r="AI1154" s="1353">
        <f t="shared" si="940"/>
        <v>0</v>
      </c>
      <c r="AJ1154" s="2438"/>
    </row>
    <row r="1155" spans="1:36" x14ac:dyDescent="0.25">
      <c r="A1155" s="738">
        <v>1</v>
      </c>
      <c r="B1155" s="1737">
        <v>1</v>
      </c>
      <c r="C1155" s="1183" t="s">
        <v>157</v>
      </c>
      <c r="D1155" s="1183"/>
      <c r="E1155" s="1363"/>
      <c r="F1155" s="2173">
        <f t="shared" si="931"/>
        <v>0</v>
      </c>
      <c r="G1155" s="1353">
        <f t="shared" si="933"/>
        <v>0</v>
      </c>
      <c r="H1155" s="1353">
        <f t="shared" si="933"/>
        <v>0</v>
      </c>
      <c r="I1155" s="1353">
        <f t="shared" si="933"/>
        <v>0</v>
      </c>
      <c r="J1155" s="1182"/>
      <c r="K1155" s="1182"/>
      <c r="L1155" s="1353"/>
      <c r="M1155" s="1353"/>
      <c r="N1155" s="1353"/>
      <c r="O1155" s="1179"/>
      <c r="P1155" s="1353"/>
      <c r="Q1155" s="1179"/>
      <c r="R1155" s="1353"/>
      <c r="S1155" s="1353"/>
      <c r="T1155" s="1353"/>
      <c r="U1155" s="1353"/>
      <c r="V1155" s="1353"/>
      <c r="W1155" s="1353"/>
      <c r="X1155" s="1353"/>
      <c r="Y1155" s="1353"/>
      <c r="Z1155" s="1353"/>
      <c r="AA1155" s="1658"/>
      <c r="AB1155" s="1353"/>
      <c r="AC1155" s="1353"/>
      <c r="AD1155" s="1353"/>
      <c r="AE1155" s="1508"/>
      <c r="AF1155" s="1353"/>
      <c r="AG1155" s="1353">
        <f t="shared" si="939"/>
        <v>0</v>
      </c>
      <c r="AH1155" s="1353">
        <f t="shared" si="940"/>
        <v>0</v>
      </c>
      <c r="AI1155" s="1353">
        <f t="shared" si="940"/>
        <v>0</v>
      </c>
      <c r="AJ1155" s="2438"/>
    </row>
    <row r="1156" spans="1:36" ht="30" x14ac:dyDescent="0.25">
      <c r="A1156" s="738">
        <v>1</v>
      </c>
      <c r="B1156" s="1737">
        <v>1</v>
      </c>
      <c r="C1156" s="1183" t="s">
        <v>158</v>
      </c>
      <c r="D1156" s="1183"/>
      <c r="E1156" s="1363"/>
      <c r="F1156" s="2173">
        <f t="shared" si="931"/>
        <v>12000</v>
      </c>
      <c r="G1156" s="1353">
        <f t="shared" si="933"/>
        <v>9000</v>
      </c>
      <c r="H1156" s="1353">
        <f t="shared" si="933"/>
        <v>9861</v>
      </c>
      <c r="I1156" s="1353">
        <f t="shared" si="933"/>
        <v>109.56666666666666</v>
      </c>
      <c r="J1156" s="1182"/>
      <c r="K1156" s="1182"/>
      <c r="L1156" s="1353"/>
      <c r="M1156" s="1353"/>
      <c r="N1156" s="1353"/>
      <c r="O1156" s="1179"/>
      <c r="P1156" s="1353"/>
      <c r="Q1156" s="1179"/>
      <c r="R1156" s="1353"/>
      <c r="S1156" s="1353"/>
      <c r="T1156" s="1353"/>
      <c r="U1156" s="1353"/>
      <c r="V1156" s="1353"/>
      <c r="W1156" s="1353"/>
      <c r="X1156" s="1353"/>
      <c r="Y1156" s="1353"/>
      <c r="Z1156" s="1353"/>
      <c r="AA1156" s="1658"/>
      <c r="AB1156" s="1353"/>
      <c r="AC1156" s="1353"/>
      <c r="AD1156" s="1353"/>
      <c r="AE1156" s="1508"/>
      <c r="AF1156" s="1353"/>
      <c r="AG1156" s="1353">
        <f t="shared" si="939"/>
        <v>16</v>
      </c>
      <c r="AH1156" s="1353">
        <f t="shared" si="940"/>
        <v>12945.44</v>
      </c>
      <c r="AI1156" s="1353">
        <f t="shared" si="940"/>
        <v>12.945440000000001</v>
      </c>
      <c r="AJ1156" s="2438"/>
    </row>
    <row r="1157" spans="1:36" ht="30" x14ac:dyDescent="0.25">
      <c r="A1157" s="738">
        <v>1</v>
      </c>
      <c r="B1157" s="1737">
        <v>1</v>
      </c>
      <c r="C1157" s="1183" t="s">
        <v>320</v>
      </c>
      <c r="D1157" s="1183"/>
      <c r="E1157" s="1363"/>
      <c r="F1157" s="2173">
        <f t="shared" si="931"/>
        <v>0</v>
      </c>
      <c r="G1157" s="1353">
        <f t="shared" si="933"/>
        <v>0</v>
      </c>
      <c r="H1157" s="1353">
        <f t="shared" si="933"/>
        <v>0</v>
      </c>
      <c r="I1157" s="1353">
        <f t="shared" si="933"/>
        <v>0</v>
      </c>
      <c r="J1157" s="1182"/>
      <c r="K1157" s="1182"/>
      <c r="L1157" s="1353"/>
      <c r="M1157" s="1353"/>
      <c r="N1157" s="1353"/>
      <c r="O1157" s="1179"/>
      <c r="P1157" s="1353"/>
      <c r="Q1157" s="1179"/>
      <c r="R1157" s="1353"/>
      <c r="S1157" s="1353"/>
      <c r="T1157" s="1353"/>
      <c r="U1157" s="1353"/>
      <c r="V1157" s="1353"/>
      <c r="W1157" s="1353"/>
      <c r="X1157" s="1353"/>
      <c r="Y1157" s="1353"/>
      <c r="Z1157" s="1353"/>
      <c r="AA1157" s="1658"/>
      <c r="AB1157" s="1353"/>
      <c r="AC1157" s="1353"/>
      <c r="AD1157" s="1353"/>
      <c r="AE1157" s="1508"/>
      <c r="AF1157" s="1353"/>
      <c r="AG1157" s="1353">
        <f t="shared" si="939"/>
        <v>0</v>
      </c>
      <c r="AH1157" s="1353">
        <f t="shared" si="940"/>
        <v>0</v>
      </c>
      <c r="AI1157" s="1353">
        <f t="shared" si="940"/>
        <v>0</v>
      </c>
      <c r="AJ1157" s="2438"/>
    </row>
    <row r="1158" spans="1:36" x14ac:dyDescent="0.25">
      <c r="A1158" s="738">
        <v>1</v>
      </c>
      <c r="B1158" s="1737">
        <v>1</v>
      </c>
      <c r="C1158" s="1195" t="s">
        <v>165</v>
      </c>
      <c r="D1158" s="1195"/>
      <c r="E1158" s="1363"/>
      <c r="F1158" s="2173">
        <f t="shared" si="931"/>
        <v>44064</v>
      </c>
      <c r="G1158" s="1353">
        <f t="shared" si="933"/>
        <v>33048</v>
      </c>
      <c r="H1158" s="1353">
        <f t="shared" si="933"/>
        <v>33785</v>
      </c>
      <c r="I1158" s="1353">
        <f t="shared" si="933"/>
        <v>102.23008956669088</v>
      </c>
      <c r="J1158" s="1182"/>
      <c r="K1158" s="1182"/>
      <c r="L1158" s="1353"/>
      <c r="M1158" s="1353"/>
      <c r="N1158" s="1353"/>
      <c r="O1158" s="1179"/>
      <c r="P1158" s="1353"/>
      <c r="Q1158" s="1179"/>
      <c r="R1158" s="1353">
        <f t="shared" ref="R1158:AF1158" si="941">R1110</f>
        <v>44875.856289999996</v>
      </c>
      <c r="S1158" s="1353">
        <f t="shared" si="941"/>
        <v>44875.856289999996</v>
      </c>
      <c r="T1158" s="1353">
        <f t="shared" si="941"/>
        <v>44875.856289999996</v>
      </c>
      <c r="U1158" s="1353">
        <f t="shared" ref="U1158:V1158" si="942">U1110</f>
        <v>44875.856289999996</v>
      </c>
      <c r="V1158" s="1353">
        <f t="shared" si="942"/>
        <v>44875.856289999996</v>
      </c>
      <c r="W1158" s="1353">
        <f t="shared" ref="W1158:X1158" si="943">W1110</f>
        <v>44875.856289999996</v>
      </c>
      <c r="X1158" s="1353">
        <f t="shared" si="943"/>
        <v>45185.326390000002</v>
      </c>
      <c r="Y1158" s="1353">
        <f t="shared" ref="Y1158:Z1158" si="944">Y1110</f>
        <v>45185.326390000002</v>
      </c>
      <c r="Z1158" s="1353">
        <f t="shared" si="944"/>
        <v>45185.326390000002</v>
      </c>
      <c r="AA1158" s="1353">
        <f t="shared" si="941"/>
        <v>33811.6272675</v>
      </c>
      <c r="AB1158" s="1353">
        <f t="shared" si="941"/>
        <v>31619.878240000009</v>
      </c>
      <c r="AC1158" s="1353">
        <f t="shared" si="941"/>
        <v>0</v>
      </c>
      <c r="AD1158" s="1353">
        <f t="shared" si="941"/>
        <v>-2191.7490274999909</v>
      </c>
      <c r="AE1158" s="1353">
        <f t="shared" si="941"/>
        <v>-231.40649000000002</v>
      </c>
      <c r="AF1158" s="1353">
        <f t="shared" si="941"/>
        <v>31388.471750000008</v>
      </c>
      <c r="AG1158" s="1353">
        <f t="shared" si="939"/>
        <v>16</v>
      </c>
      <c r="AH1158" s="1353">
        <f t="shared" si="940"/>
        <v>12945.44</v>
      </c>
      <c r="AI1158" s="1353">
        <f t="shared" si="940"/>
        <v>12.945440000000001</v>
      </c>
      <c r="AJ1158" s="2438"/>
    </row>
    <row r="1159" spans="1:36" ht="15.75" x14ac:dyDescent="0.25">
      <c r="A1159" s="738">
        <v>1</v>
      </c>
      <c r="B1159" s="1737">
        <v>1</v>
      </c>
      <c r="C1159" s="1298" t="s">
        <v>14</v>
      </c>
      <c r="D1159" s="1298"/>
      <c r="E1159" s="1363"/>
      <c r="F1159" s="2173"/>
      <c r="G1159" s="1353"/>
      <c r="H1159" s="1353"/>
      <c r="I1159" s="1353"/>
      <c r="J1159" s="1182"/>
      <c r="K1159" s="1182"/>
      <c r="L1159" s="1353"/>
      <c r="M1159" s="1353"/>
      <c r="N1159" s="1353"/>
      <c r="O1159" s="1179"/>
      <c r="P1159" s="1353"/>
      <c r="Q1159" s="1179"/>
      <c r="R1159" s="1353"/>
      <c r="S1159" s="1353"/>
      <c r="T1159" s="1353"/>
      <c r="U1159" s="1353"/>
      <c r="V1159" s="1353"/>
      <c r="W1159" s="1353"/>
      <c r="X1159" s="1353"/>
      <c r="Y1159" s="1353"/>
      <c r="Z1159" s="1353"/>
      <c r="AA1159" s="1658"/>
      <c r="AB1159" s="1353"/>
      <c r="AC1159" s="1353"/>
      <c r="AD1159" s="1353"/>
      <c r="AE1159" s="1508"/>
      <c r="AF1159" s="1353"/>
      <c r="AG1159" s="1353"/>
      <c r="AH1159" s="1353"/>
      <c r="AI1159" s="1353"/>
      <c r="AJ1159" s="2438"/>
    </row>
    <row r="1160" spans="1:36" ht="29.25" x14ac:dyDescent="0.25">
      <c r="A1160" s="738">
        <v>1</v>
      </c>
      <c r="B1160" s="1737">
        <v>1</v>
      </c>
      <c r="C1160" s="1363" t="s">
        <v>198</v>
      </c>
      <c r="D1160" s="1363"/>
      <c r="E1160" s="1363"/>
      <c r="F1160" s="2173">
        <f>F1144+F1132</f>
        <v>42029.777777777781</v>
      </c>
      <c r="G1160" s="1353">
        <f t="shared" ref="G1160:H1160" si="945">G1144+G1132</f>
        <v>31523.333333333332</v>
      </c>
      <c r="H1160" s="1353">
        <f t="shared" si="945"/>
        <v>32552.777777777777</v>
      </c>
      <c r="I1160" s="1353">
        <f>H1160/G1160*100</f>
        <v>103.26565859504424</v>
      </c>
      <c r="J1160" s="1182"/>
      <c r="K1160" s="1182"/>
      <c r="L1160" s="1353"/>
      <c r="M1160" s="1353"/>
      <c r="N1160" s="1353"/>
      <c r="O1160" s="1179"/>
      <c r="P1160" s="1353"/>
      <c r="Q1160" s="1179"/>
      <c r="R1160" s="1353"/>
      <c r="S1160" s="1353"/>
      <c r="T1160" s="1353"/>
      <c r="U1160" s="1353"/>
      <c r="V1160" s="1353"/>
      <c r="W1160" s="1353"/>
      <c r="X1160" s="1353"/>
      <c r="Y1160" s="1353"/>
      <c r="Z1160" s="1353"/>
      <c r="AA1160" s="1658"/>
      <c r="AB1160" s="1353"/>
      <c r="AC1160" s="1353"/>
      <c r="AD1160" s="1353"/>
      <c r="AE1160" s="1508"/>
      <c r="AF1160" s="1353"/>
      <c r="AG1160" s="1353">
        <f t="shared" ref="AG1160:AI1160" si="946">AG1144+AG1132</f>
        <v>1</v>
      </c>
      <c r="AH1160" s="1353">
        <f t="shared" si="946"/>
        <v>894.53</v>
      </c>
      <c r="AI1160" s="1353">
        <f t="shared" si="946"/>
        <v>0.89452999999999994</v>
      </c>
      <c r="AJ1160" s="2438"/>
    </row>
    <row r="1161" spans="1:36" x14ac:dyDescent="0.25">
      <c r="A1161" s="738">
        <v>1</v>
      </c>
      <c r="B1161" s="1737">
        <v>1</v>
      </c>
      <c r="C1161" s="1363" t="s">
        <v>157</v>
      </c>
      <c r="D1161" s="1363"/>
      <c r="E1161" s="1363"/>
      <c r="F1161" s="2173">
        <f>F1139</f>
        <v>50950.647058823532</v>
      </c>
      <c r="G1161" s="1353">
        <f t="shared" ref="G1161:H1161" si="947">G1139</f>
        <v>38213.23529411765</v>
      </c>
      <c r="H1161" s="1353">
        <f t="shared" si="947"/>
        <v>37158.211764705884</v>
      </c>
      <c r="I1161" s="1353">
        <f>H1161/G1161*100</f>
        <v>97.239114873965747</v>
      </c>
      <c r="J1161" s="1182"/>
      <c r="K1161" s="1182"/>
      <c r="L1161" s="1353"/>
      <c r="M1161" s="1353"/>
      <c r="N1161" s="1353"/>
      <c r="O1161" s="1179"/>
      <c r="P1161" s="1353"/>
      <c r="Q1161" s="1179"/>
      <c r="R1161" s="1353"/>
      <c r="S1161" s="1353"/>
      <c r="T1161" s="1353"/>
      <c r="U1161" s="1353"/>
      <c r="V1161" s="1353"/>
      <c r="W1161" s="1353"/>
      <c r="X1161" s="1353"/>
      <c r="Y1161" s="1353"/>
      <c r="Z1161" s="1353"/>
      <c r="AA1161" s="1658"/>
      <c r="AB1161" s="1353"/>
      <c r="AC1161" s="1353"/>
      <c r="AD1161" s="1353"/>
      <c r="AE1161" s="1508"/>
      <c r="AF1161" s="1353"/>
      <c r="AG1161" s="1353">
        <f t="shared" ref="AG1161:AI1161" si="948">AG1139</f>
        <v>228</v>
      </c>
      <c r="AH1161" s="1353">
        <f t="shared" si="948"/>
        <v>687395.79</v>
      </c>
      <c r="AI1161" s="1353">
        <f t="shared" si="948"/>
        <v>687.39579000000003</v>
      </c>
      <c r="AJ1161" s="2438"/>
    </row>
    <row r="1162" spans="1:36" ht="29.25" x14ac:dyDescent="0.25">
      <c r="A1162" s="738">
        <v>1</v>
      </c>
      <c r="B1162" s="1737">
        <v>1</v>
      </c>
      <c r="C1162" s="1363" t="s">
        <v>158</v>
      </c>
      <c r="D1162" s="1363"/>
      <c r="E1162" s="1363"/>
      <c r="F1162" s="2173">
        <f>F1156</f>
        <v>12000</v>
      </c>
      <c r="G1162" s="1353">
        <f t="shared" ref="G1162:H1162" si="949">G1156</f>
        <v>9000</v>
      </c>
      <c r="H1162" s="1353">
        <f t="shared" si="949"/>
        <v>9861</v>
      </c>
      <c r="I1162" s="1353">
        <f>H1162/G1162*100</f>
        <v>109.56666666666666</v>
      </c>
      <c r="J1162" s="1182"/>
      <c r="K1162" s="1182"/>
      <c r="L1162" s="1353"/>
      <c r="M1162" s="1353"/>
      <c r="N1162" s="1353"/>
      <c r="O1162" s="1179"/>
      <c r="P1162" s="1353"/>
      <c r="Q1162" s="1179"/>
      <c r="R1162" s="1353"/>
      <c r="S1162" s="1353"/>
      <c r="T1162" s="1353"/>
      <c r="U1162" s="1353"/>
      <c r="V1162" s="1353"/>
      <c r="W1162" s="1353"/>
      <c r="X1162" s="1353"/>
      <c r="Y1162" s="1353"/>
      <c r="Z1162" s="1353"/>
      <c r="AA1162" s="1658"/>
      <c r="AB1162" s="1353"/>
      <c r="AC1162" s="1353"/>
      <c r="AD1162" s="1353"/>
      <c r="AE1162" s="1508"/>
      <c r="AF1162" s="1353"/>
      <c r="AG1162" s="1353">
        <f t="shared" ref="AG1162:AI1162" si="950">AG1156</f>
        <v>16</v>
      </c>
      <c r="AH1162" s="1353">
        <f t="shared" si="950"/>
        <v>12945.44</v>
      </c>
      <c r="AI1162" s="1353">
        <f t="shared" si="950"/>
        <v>12.945440000000001</v>
      </c>
      <c r="AJ1162" s="2438"/>
    </row>
    <row r="1163" spans="1:36" x14ac:dyDescent="0.25">
      <c r="A1163" s="738">
        <v>1</v>
      </c>
      <c r="B1163" s="1737">
        <v>1</v>
      </c>
      <c r="C1163" s="1422" t="s">
        <v>88</v>
      </c>
      <c r="D1163" s="1422"/>
      <c r="E1163" s="1422"/>
      <c r="F1163" s="2173">
        <f>F1110+F1094</f>
        <v>211122.61880341882</v>
      </c>
      <c r="G1163" s="1353">
        <f>G1110+G1094</f>
        <v>158343.76410256411</v>
      </c>
      <c r="H1163" s="1353">
        <f>H1110+H1094</f>
        <v>157641.91111111111</v>
      </c>
      <c r="I1163" s="1353">
        <f>H1163/G1163*100</f>
        <v>99.556753626875775</v>
      </c>
      <c r="J1163" s="1352"/>
      <c r="K1163" s="1352"/>
      <c r="L1163" s="1352"/>
      <c r="M1163" s="1352"/>
      <c r="N1163" s="1352"/>
      <c r="O1163" s="1352"/>
      <c r="P1163" s="1352"/>
      <c r="Q1163" s="1352"/>
      <c r="R1163" s="1353">
        <f t="shared" ref="R1163:AF1163" si="951">SUM(R1111)</f>
        <v>182418.11179</v>
      </c>
      <c r="S1163" s="1353">
        <f t="shared" si="951"/>
        <v>182418.11179</v>
      </c>
      <c r="T1163" s="1353">
        <f t="shared" si="951"/>
        <v>182418.11179</v>
      </c>
      <c r="U1163" s="1353">
        <f t="shared" ref="U1163:V1163" si="952">SUM(U1111)</f>
        <v>182418.11179</v>
      </c>
      <c r="V1163" s="1353">
        <f t="shared" si="952"/>
        <v>182418.11179</v>
      </c>
      <c r="W1163" s="1353">
        <f t="shared" ref="W1163:X1163" si="953">SUM(W1111)</f>
        <v>182418.11179</v>
      </c>
      <c r="X1163" s="1353">
        <f t="shared" si="953"/>
        <v>182418.11179</v>
      </c>
      <c r="Y1163" s="1353">
        <f t="shared" ref="Y1163:Z1163" si="954">SUM(Y1111)</f>
        <v>182418.11179</v>
      </c>
      <c r="Z1163" s="1353">
        <f t="shared" si="954"/>
        <v>182418.11179</v>
      </c>
      <c r="AA1163" s="1658">
        <f t="shared" si="951"/>
        <v>136658.84879250001</v>
      </c>
      <c r="AB1163" s="1353">
        <f t="shared" si="951"/>
        <v>134415.52155</v>
      </c>
      <c r="AC1163" s="1353">
        <f t="shared" si="951"/>
        <v>0</v>
      </c>
      <c r="AD1163" s="1353">
        <f t="shared" si="951"/>
        <v>-2243.3272425000068</v>
      </c>
      <c r="AE1163" s="1353">
        <f t="shared" si="951"/>
        <v>-817.17864999999983</v>
      </c>
      <c r="AF1163" s="1353">
        <f t="shared" si="951"/>
        <v>133598.34289999999</v>
      </c>
      <c r="AG1163" s="1353">
        <f>AG1110+AG1094</f>
        <v>746.6</v>
      </c>
      <c r="AH1163" s="1353">
        <f>SUM(AH1111)</f>
        <v>701235.76</v>
      </c>
      <c r="AI1163" s="1353">
        <f>SUM(AI1111)</f>
        <v>701.23576000000003</v>
      </c>
      <c r="AJ1163" s="2438"/>
    </row>
    <row r="1164" spans="1:36" x14ac:dyDescent="0.25">
      <c r="B1164" s="1737">
        <v>1</v>
      </c>
      <c r="C1164" s="1512" t="s">
        <v>31</v>
      </c>
      <c r="D1164" s="1512"/>
      <c r="E1164" s="1422"/>
      <c r="F1164" s="2173"/>
      <c r="G1164" s="1353"/>
      <c r="H1164" s="1353"/>
      <c r="I1164" s="1353"/>
      <c r="J1164" s="1352"/>
      <c r="K1164" s="1352"/>
      <c r="L1164" s="1352"/>
      <c r="M1164" s="1352"/>
      <c r="N1164" s="1352"/>
      <c r="O1164" s="1352"/>
      <c r="P1164" s="1352"/>
      <c r="Q1164" s="1352"/>
      <c r="R1164" s="1353"/>
      <c r="S1164" s="1353"/>
      <c r="T1164" s="1353"/>
      <c r="U1164" s="1353"/>
      <c r="V1164" s="1353"/>
      <c r="W1164" s="1353"/>
      <c r="X1164" s="1353"/>
      <c r="Y1164" s="1353"/>
      <c r="Z1164" s="1353"/>
      <c r="AA1164" s="1658"/>
      <c r="AB1164" s="1353"/>
      <c r="AC1164" s="1353"/>
      <c r="AD1164" s="1353"/>
      <c r="AE1164" s="1353"/>
      <c r="AF1164" s="1353"/>
      <c r="AG1164" s="1353"/>
      <c r="AH1164" s="1353"/>
      <c r="AI1164" s="1353"/>
      <c r="AJ1164" s="2438"/>
    </row>
    <row r="1165" spans="1:36" x14ac:dyDescent="0.25">
      <c r="A1165" s="738">
        <v>1</v>
      </c>
      <c r="B1165" s="1737">
        <v>1</v>
      </c>
      <c r="C1165" s="1504" t="s">
        <v>79</v>
      </c>
      <c r="D1165" s="1504"/>
      <c r="E1165" s="1509"/>
      <c r="F1165" s="2174">
        <f>SUM(F1116)</f>
        <v>245</v>
      </c>
      <c r="G1165" s="1203">
        <f>SUM(G1116)</f>
        <v>184</v>
      </c>
      <c r="H1165" s="1203">
        <f>SUM(H1116)</f>
        <v>190</v>
      </c>
      <c r="I1165" s="1203">
        <f t="shared" ref="I1165:I1172" si="955">H1165/G1165*100</f>
        <v>103.26086956521738</v>
      </c>
      <c r="J1165" s="1503">
        <f>L1165/F1165</f>
        <v>10.375510204081632</v>
      </c>
      <c r="K1165" s="1352">
        <f>N1165/H1165</f>
        <v>9.4105263157894736</v>
      </c>
      <c r="L1165" s="1203">
        <f>SUM(L1116)</f>
        <v>2542</v>
      </c>
      <c r="M1165" s="1203">
        <f>SUM(M1116)</f>
        <v>1907</v>
      </c>
      <c r="N1165" s="1203">
        <f>SUM(N1116)</f>
        <v>1788</v>
      </c>
      <c r="O1165" s="1179">
        <f>N1165/M1165*100</f>
        <v>93.759832197168322</v>
      </c>
      <c r="P1165" s="1203">
        <f>SUM(P1116)</f>
        <v>8.4733333333333327</v>
      </c>
      <c r="Q1165" s="1179">
        <f>N1165/$C$3*12/P1165</f>
        <v>281.3532651455547</v>
      </c>
      <c r="R1165" s="1203">
        <f t="shared" ref="R1165:AB1165" si="956">SUM(R1116)</f>
        <v>0</v>
      </c>
      <c r="S1165" s="1203">
        <f t="shared" si="956"/>
        <v>0</v>
      </c>
      <c r="T1165" s="1203">
        <f t="shared" si="956"/>
        <v>0</v>
      </c>
      <c r="U1165" s="1203">
        <f t="shared" si="956"/>
        <v>0</v>
      </c>
      <c r="V1165" s="1203">
        <f t="shared" ref="V1165:X1165" si="957">SUM(V1116)</f>
        <v>0</v>
      </c>
      <c r="W1165" s="1203">
        <f t="shared" si="957"/>
        <v>0</v>
      </c>
      <c r="X1165" s="1203">
        <f t="shared" si="957"/>
        <v>0</v>
      </c>
      <c r="Y1165" s="1203">
        <f t="shared" ref="Y1165:Z1165" si="958">SUM(Y1116)</f>
        <v>0</v>
      </c>
      <c r="Z1165" s="1203">
        <f t="shared" si="958"/>
        <v>0</v>
      </c>
      <c r="AA1165" s="1659">
        <f t="shared" si="956"/>
        <v>0</v>
      </c>
      <c r="AB1165" s="1203">
        <f t="shared" si="956"/>
        <v>0</v>
      </c>
      <c r="AC1165" s="1203"/>
      <c r="AD1165" s="1203">
        <f t="shared" ref="AD1165:AF1165" si="959">SUM(AD1116)</f>
        <v>0</v>
      </c>
      <c r="AE1165" s="1203">
        <f t="shared" si="959"/>
        <v>0</v>
      </c>
      <c r="AF1165" s="1203">
        <f t="shared" si="959"/>
        <v>0</v>
      </c>
      <c r="AG1165" s="1203">
        <f>SUM(AG1116)</f>
        <v>0</v>
      </c>
      <c r="AH1165" s="1203">
        <f t="shared" ref="AH1165:AI1165" si="960">SUM(AH1116)</f>
        <v>0</v>
      </c>
      <c r="AI1165" s="1203">
        <f t="shared" si="960"/>
        <v>0</v>
      </c>
      <c r="AJ1165" s="2438"/>
    </row>
    <row r="1166" spans="1:36" ht="15" customHeight="1" x14ac:dyDescent="0.25">
      <c r="A1166" s="738">
        <v>1</v>
      </c>
      <c r="B1166" s="1737">
        <v>1</v>
      </c>
      <c r="C1166" s="1385" t="s">
        <v>16</v>
      </c>
      <c r="D1166" s="1385"/>
      <c r="E1166" s="1490"/>
      <c r="F1166" s="2174">
        <f>F1120</f>
        <v>2000</v>
      </c>
      <c r="G1166" s="1203">
        <f>G1120</f>
        <v>1500</v>
      </c>
      <c r="H1166" s="1203">
        <f>H1120</f>
        <v>1457</v>
      </c>
      <c r="I1166" s="1203">
        <f t="shared" si="955"/>
        <v>97.13333333333334</v>
      </c>
      <c r="J1166" s="1203">
        <f>J1120</f>
        <v>8</v>
      </c>
      <c r="K1166" s="1203">
        <f>K1120</f>
        <v>8.2470830473575845</v>
      </c>
      <c r="L1166" s="1203">
        <f>L1120</f>
        <v>16000</v>
      </c>
      <c r="M1166" s="1203">
        <f>M1120</f>
        <v>12000</v>
      </c>
      <c r="N1166" s="1203">
        <f>N1120</f>
        <v>12016</v>
      </c>
      <c r="O1166" s="1179">
        <f>N1166/M1166*100</f>
        <v>100.13333333333334</v>
      </c>
      <c r="P1166" s="1203">
        <f>P1120</f>
        <v>66.666666666666657</v>
      </c>
      <c r="Q1166" s="1203">
        <f>Q1120</f>
        <v>240.32000000000002</v>
      </c>
      <c r="R1166" s="1203">
        <f>SUM(R1120)</f>
        <v>0</v>
      </c>
      <c r="S1166" s="1203">
        <f t="shared" ref="S1166:T1166" si="961">SUM(S1120)</f>
        <v>0</v>
      </c>
      <c r="T1166" s="1203">
        <f t="shared" si="961"/>
        <v>0</v>
      </c>
      <c r="U1166" s="1203">
        <f t="shared" ref="U1166:V1166" si="962">SUM(U1120)</f>
        <v>0</v>
      </c>
      <c r="V1166" s="1203">
        <f t="shared" si="962"/>
        <v>0</v>
      </c>
      <c r="W1166" s="1203">
        <f t="shared" ref="W1166:X1167" si="963">SUM(W1120)</f>
        <v>0</v>
      </c>
      <c r="X1166" s="1203">
        <f t="shared" si="963"/>
        <v>0</v>
      </c>
      <c r="Y1166" s="1203">
        <f t="shared" ref="Y1166:Z1166" si="964">SUM(Y1120)</f>
        <v>0</v>
      </c>
      <c r="Z1166" s="1203">
        <f t="shared" si="964"/>
        <v>0</v>
      </c>
      <c r="AA1166" s="1659">
        <f>SUM(AA1120)</f>
        <v>0</v>
      </c>
      <c r="AB1166" s="1203">
        <f>SUM(AB1120)</f>
        <v>0</v>
      </c>
      <c r="AC1166" s="1203"/>
      <c r="AD1166" s="1203">
        <f t="shared" ref="AD1166:AF1167" si="965">SUM(AD1120)</f>
        <v>0</v>
      </c>
      <c r="AE1166" s="1203">
        <f t="shared" si="965"/>
        <v>0</v>
      </c>
      <c r="AF1166" s="1203">
        <f t="shared" si="965"/>
        <v>0</v>
      </c>
      <c r="AG1166" s="1203">
        <f>AG1120</f>
        <v>0</v>
      </c>
      <c r="AH1166" s="1203">
        <f>SUM(AH1120)</f>
        <v>0</v>
      </c>
      <c r="AI1166" s="1203">
        <f>SUM(AI1120)</f>
        <v>0</v>
      </c>
      <c r="AJ1166" s="2438"/>
    </row>
    <row r="1167" spans="1:36" ht="29.25" x14ac:dyDescent="0.25">
      <c r="A1167" s="738">
        <v>1</v>
      </c>
      <c r="B1167" s="1737">
        <v>1</v>
      </c>
      <c r="C1167" s="1207" t="s">
        <v>173</v>
      </c>
      <c r="D1167" s="1207"/>
      <c r="E1167" s="1207"/>
      <c r="F1167" s="2173">
        <f>SUM(F1121)</f>
        <v>2245</v>
      </c>
      <c r="G1167" s="1353">
        <f>SUM(G1121)</f>
        <v>1684</v>
      </c>
      <c r="H1167" s="1353">
        <f>SUM(H1121)</f>
        <v>1647</v>
      </c>
      <c r="I1167" s="1353">
        <f t="shared" si="955"/>
        <v>97.802850356294542</v>
      </c>
      <c r="J1167" s="1503">
        <f>L1167/F1167</f>
        <v>8.2592427616926507</v>
      </c>
      <c r="K1167" s="1352">
        <f>N1167/H1167</f>
        <v>8.3812993321190046</v>
      </c>
      <c r="L1167" s="1353">
        <f>SUM(L1121)</f>
        <v>18542</v>
      </c>
      <c r="M1167" s="1353">
        <f>SUM(M1121)</f>
        <v>13907</v>
      </c>
      <c r="N1167" s="1353">
        <f>SUM(N1121)</f>
        <v>13804</v>
      </c>
      <c r="O1167" s="1179">
        <f>N1167/M1167*100</f>
        <v>99.259365787013735</v>
      </c>
      <c r="P1167" s="1353">
        <f>SUM(P1121)</f>
        <v>75.139999999999986</v>
      </c>
      <c r="Q1167" s="1179">
        <f>N1167/$C$3*12/P1167</f>
        <v>244.94720965309207</v>
      </c>
      <c r="R1167" s="1353">
        <f>SUM(R1121)</f>
        <v>39215.885721599996</v>
      </c>
      <c r="S1167" s="1353">
        <f t="shared" ref="S1167:T1167" si="966">SUM(S1121)</f>
        <v>39215.885721599996</v>
      </c>
      <c r="T1167" s="1353">
        <f t="shared" si="966"/>
        <v>39215.885721599996</v>
      </c>
      <c r="U1167" s="1353">
        <f t="shared" ref="U1167:V1167" si="967">SUM(U1121)</f>
        <v>39215.885721599996</v>
      </c>
      <c r="V1167" s="1353">
        <f t="shared" si="967"/>
        <v>39215.885721599996</v>
      </c>
      <c r="W1167" s="1353">
        <f t="shared" ref="W1167" si="968">SUM(W1121)</f>
        <v>39215.885721599996</v>
      </c>
      <c r="X1167" s="1353">
        <f t="shared" si="963"/>
        <v>39215.885721599996</v>
      </c>
      <c r="Y1167" s="1353">
        <f t="shared" ref="Y1167:Z1167" si="969">SUM(Y1121)</f>
        <v>39215.885721599996</v>
      </c>
      <c r="Z1167" s="1353">
        <f t="shared" si="969"/>
        <v>39215.885721599996</v>
      </c>
      <c r="AA1167" s="1658">
        <f>SUM(AA1121)</f>
        <v>29411.914291199995</v>
      </c>
      <c r="AB1167" s="1353">
        <f>SUM(AB1121)</f>
        <v>29212.45608</v>
      </c>
      <c r="AC1167" s="1353">
        <f>SUM(AC1121)</f>
        <v>0</v>
      </c>
      <c r="AD1167" s="1353">
        <f t="shared" si="965"/>
        <v>-199.45821119999528</v>
      </c>
      <c r="AE1167" s="1353">
        <f t="shared" si="965"/>
        <v>-407.09311999999994</v>
      </c>
      <c r="AF1167" s="1353">
        <f t="shared" si="965"/>
        <v>28805.362959999999</v>
      </c>
      <c r="AG1167" s="1353">
        <f>SUM(AG1121)</f>
        <v>0</v>
      </c>
      <c r="AH1167" s="1353">
        <f>SUM(AH1121)</f>
        <v>0</v>
      </c>
      <c r="AI1167" s="1353">
        <f>SUM(AI1121)</f>
        <v>0</v>
      </c>
      <c r="AJ1167" s="2438"/>
    </row>
    <row r="1168" spans="1:36" x14ac:dyDescent="0.25">
      <c r="A1168" s="738">
        <v>1</v>
      </c>
      <c r="B1168" s="1737">
        <v>1</v>
      </c>
      <c r="C1168" s="1386" t="s">
        <v>326</v>
      </c>
      <c r="D1168" s="1386"/>
      <c r="E1168" s="1386"/>
      <c r="F1168" s="2193">
        <f t="shared" ref="F1168:H1172" si="970">F1122</f>
        <v>6300</v>
      </c>
      <c r="G1168" s="1358">
        <f t="shared" si="970"/>
        <v>4725</v>
      </c>
      <c r="H1168" s="1358">
        <f t="shared" si="970"/>
        <v>4684</v>
      </c>
      <c r="I1168" s="1332">
        <f t="shared" si="955"/>
        <v>99.132275132275126</v>
      </c>
      <c r="J1168" s="1510"/>
      <c r="K1168" s="1511"/>
      <c r="L1168" s="1358"/>
      <c r="M1168" s="1358"/>
      <c r="N1168" s="1358"/>
      <c r="O1168" s="1367"/>
      <c r="P1168" s="1358"/>
      <c r="Q1168" s="1367"/>
      <c r="R1168" s="1358"/>
      <c r="S1168" s="1358"/>
      <c r="T1168" s="1358"/>
      <c r="U1168" s="1358"/>
      <c r="V1168" s="1358"/>
      <c r="W1168" s="1358"/>
      <c r="X1168" s="1358"/>
      <c r="Y1168" s="1358"/>
      <c r="Z1168" s="1358"/>
      <c r="AA1168" s="1609"/>
      <c r="AB1168" s="1358"/>
      <c r="AC1168" s="1358"/>
      <c r="AD1168" s="1358"/>
      <c r="AE1168" s="1358"/>
      <c r="AF1168" s="1358"/>
      <c r="AG1168" s="1358">
        <f>AG1122</f>
        <v>31</v>
      </c>
      <c r="AH1168" s="1358"/>
      <c r="AI1168" s="1358"/>
      <c r="AJ1168" s="2438"/>
    </row>
    <row r="1169" spans="1:37" x14ac:dyDescent="0.25">
      <c r="A1169" s="738">
        <v>1</v>
      </c>
      <c r="B1169" s="1737">
        <v>1</v>
      </c>
      <c r="C1169" s="1299" t="s">
        <v>327</v>
      </c>
      <c r="D1169" s="1299"/>
      <c r="E1169" s="1214"/>
      <c r="F1169" s="2195">
        <f t="shared" si="970"/>
        <v>6300</v>
      </c>
      <c r="G1169" s="1336">
        <f t="shared" si="970"/>
        <v>4725</v>
      </c>
      <c r="H1169" s="1336">
        <f t="shared" si="970"/>
        <v>4684</v>
      </c>
      <c r="I1169" s="1353">
        <f t="shared" si="955"/>
        <v>99.132275132275126</v>
      </c>
      <c r="J1169" s="1369"/>
      <c r="K1169" s="1387"/>
      <c r="L1169" s="1336"/>
      <c r="M1169" s="1336"/>
      <c r="N1169" s="1336"/>
      <c r="O1169" s="1213"/>
      <c r="P1169" s="1336"/>
      <c r="Q1169" s="1213"/>
      <c r="R1169" s="1336"/>
      <c r="S1169" s="1336"/>
      <c r="T1169" s="1336"/>
      <c r="U1169" s="1336"/>
      <c r="V1169" s="1336"/>
      <c r="W1169" s="1336"/>
      <c r="X1169" s="1336"/>
      <c r="Y1169" s="1336"/>
      <c r="Z1169" s="1336"/>
      <c r="AA1169" s="1660"/>
      <c r="AB1169" s="1336"/>
      <c r="AC1169" s="1336"/>
      <c r="AD1169" s="1336"/>
      <c r="AE1169" s="1336"/>
      <c r="AF1169" s="1336"/>
      <c r="AG1169" s="1336">
        <f>AG1123</f>
        <v>0</v>
      </c>
      <c r="AH1169" s="1336"/>
      <c r="AI1169" s="1336"/>
      <c r="AJ1169" s="2438"/>
    </row>
    <row r="1170" spans="1:37" x14ac:dyDescent="0.25">
      <c r="A1170" s="738">
        <v>1</v>
      </c>
      <c r="B1170" s="1737">
        <v>1</v>
      </c>
      <c r="C1170" s="1214" t="s">
        <v>328</v>
      </c>
      <c r="D1170" s="1214"/>
      <c r="E1170" s="1214"/>
      <c r="F1170" s="2195">
        <f t="shared" si="970"/>
        <v>10</v>
      </c>
      <c r="G1170" s="1336">
        <f t="shared" si="970"/>
        <v>8</v>
      </c>
      <c r="H1170" s="1336">
        <f t="shared" si="970"/>
        <v>3</v>
      </c>
      <c r="I1170" s="1353">
        <f t="shared" si="955"/>
        <v>37.5</v>
      </c>
      <c r="J1170" s="1369"/>
      <c r="K1170" s="1387"/>
      <c r="L1170" s="1336"/>
      <c r="M1170" s="1336"/>
      <c r="N1170" s="1336"/>
      <c r="O1170" s="1213"/>
      <c r="P1170" s="1336"/>
      <c r="Q1170" s="1213"/>
      <c r="R1170" s="1336"/>
      <c r="S1170" s="1336"/>
      <c r="T1170" s="1336"/>
      <c r="U1170" s="1336"/>
      <c r="V1170" s="1336"/>
      <c r="W1170" s="1336"/>
      <c r="X1170" s="1336"/>
      <c r="Y1170" s="1336"/>
      <c r="Z1170" s="1336"/>
      <c r="AA1170" s="1660"/>
      <c r="AB1170" s="1336"/>
      <c r="AC1170" s="1336"/>
      <c r="AD1170" s="1336"/>
      <c r="AE1170" s="1336"/>
      <c r="AF1170" s="1336"/>
      <c r="AG1170" s="1336">
        <f>AG1124</f>
        <v>0</v>
      </c>
      <c r="AH1170" s="1336"/>
      <c r="AI1170" s="1336"/>
      <c r="AJ1170" s="2438"/>
    </row>
    <row r="1171" spans="1:37" ht="30" x14ac:dyDescent="0.25">
      <c r="A1171" s="738">
        <v>1</v>
      </c>
      <c r="B1171" s="1737">
        <v>1</v>
      </c>
      <c r="C1171" s="1526" t="s">
        <v>329</v>
      </c>
      <c r="D1171" s="1299"/>
      <c r="E1171" s="1214"/>
      <c r="F1171" s="2195">
        <f t="shared" si="970"/>
        <v>10</v>
      </c>
      <c r="G1171" s="1336">
        <f t="shared" si="970"/>
        <v>8</v>
      </c>
      <c r="H1171" s="1336">
        <f t="shared" si="970"/>
        <v>3</v>
      </c>
      <c r="I1171" s="1336">
        <f t="shared" si="955"/>
        <v>37.5</v>
      </c>
      <c r="J1171" s="1503"/>
      <c r="K1171" s="1387"/>
      <c r="L1171" s="1336"/>
      <c r="M1171" s="1336"/>
      <c r="N1171" s="1336"/>
      <c r="O1171" s="1213"/>
      <c r="P1171" s="1353"/>
      <c r="Q1171" s="1179"/>
      <c r="R1171" s="1353"/>
      <c r="S1171" s="1353"/>
      <c r="T1171" s="1353"/>
      <c r="U1171" s="1353"/>
      <c r="V1171" s="1353"/>
      <c r="W1171" s="1353"/>
      <c r="X1171" s="1353"/>
      <c r="Y1171" s="1353"/>
      <c r="Z1171" s="1353"/>
      <c r="AA1171" s="1658"/>
      <c r="AB1171" s="1353"/>
      <c r="AC1171" s="1336"/>
      <c r="AD1171" s="1336"/>
      <c r="AE1171" s="1336"/>
      <c r="AF1171" s="1336"/>
      <c r="AG1171" s="1336">
        <f>AG1125</f>
        <v>0</v>
      </c>
      <c r="AH1171" s="1336"/>
      <c r="AI1171" s="1336"/>
      <c r="AJ1171" s="2438"/>
    </row>
    <row r="1172" spans="1:37" ht="25.5" customHeight="1" thickBot="1" x14ac:dyDescent="0.3">
      <c r="B1172" s="1737"/>
      <c r="C1172" s="1386" t="s">
        <v>344</v>
      </c>
      <c r="D1172" s="2522"/>
      <c r="E1172" s="2089"/>
      <c r="F1172" s="2196">
        <f t="shared" si="970"/>
        <v>6310</v>
      </c>
      <c r="G1172" s="1354">
        <f t="shared" si="970"/>
        <v>4733</v>
      </c>
      <c r="H1172" s="1354">
        <f t="shared" si="970"/>
        <v>4687</v>
      </c>
      <c r="I1172" s="1354">
        <f t="shared" si="955"/>
        <v>99.028100570462712</v>
      </c>
      <c r="J1172" s="1379"/>
      <c r="K1172" s="1390"/>
      <c r="L1172" s="1354"/>
      <c r="M1172" s="1354"/>
      <c r="N1172" s="1354"/>
      <c r="O1172" s="1223"/>
      <c r="P1172" s="1354"/>
      <c r="Q1172" s="1223"/>
      <c r="R1172" s="1354">
        <f t="shared" ref="R1172:X1172" si="971">R1126</f>
        <v>22240.52594</v>
      </c>
      <c r="S1172" s="1354">
        <f t="shared" si="971"/>
        <v>22240.52594</v>
      </c>
      <c r="T1172" s="1354">
        <f t="shared" si="971"/>
        <v>22240.52594</v>
      </c>
      <c r="U1172" s="1354">
        <f t="shared" si="971"/>
        <v>22240.52594</v>
      </c>
      <c r="V1172" s="1354">
        <f t="shared" si="971"/>
        <v>22240.52594</v>
      </c>
      <c r="W1172" s="1354">
        <f t="shared" si="971"/>
        <v>22240.52594</v>
      </c>
      <c r="X1172" s="1354">
        <f t="shared" si="971"/>
        <v>22240.52594</v>
      </c>
      <c r="Y1172" s="1354">
        <f t="shared" ref="Y1172:Z1172" si="972">Y1126</f>
        <v>22240.52594</v>
      </c>
      <c r="Z1172" s="1354">
        <f t="shared" si="972"/>
        <v>22240.52594</v>
      </c>
      <c r="AA1172" s="1661">
        <f t="shared" ref="AA1172:AF1172" si="973">AA1126</f>
        <v>16680.394454999998</v>
      </c>
      <c r="AB1172" s="1354">
        <f t="shared" si="973"/>
        <v>16438.576530000002</v>
      </c>
      <c r="AC1172" s="1354">
        <f t="shared" si="973"/>
        <v>0</v>
      </c>
      <c r="AD1172" s="1354">
        <f t="shared" si="973"/>
        <v>-241.81792499999574</v>
      </c>
      <c r="AE1172" s="1354">
        <f t="shared" si="973"/>
        <v>-61.652369999999998</v>
      </c>
      <c r="AF1172" s="1354">
        <f t="shared" si="973"/>
        <v>16376.924160000002</v>
      </c>
      <c r="AG1172" s="1354">
        <f>AG1126</f>
        <v>31</v>
      </c>
      <c r="AH1172" s="1354">
        <f>AH1126</f>
        <v>70728.439999999988</v>
      </c>
      <c r="AI1172" s="1354">
        <f>AI1126</f>
        <v>70.728439999999992</v>
      </c>
      <c r="AJ1172" s="2438"/>
    </row>
    <row r="1173" spans="1:37" ht="15.75" thickBot="1" x14ac:dyDescent="0.3">
      <c r="A1173" s="738">
        <v>1</v>
      </c>
      <c r="B1173" s="1737">
        <v>1</v>
      </c>
      <c r="C1173" s="2090" t="s">
        <v>69</v>
      </c>
      <c r="D1173" s="839"/>
      <c r="E1173" s="839"/>
      <c r="F1173" s="726"/>
      <c r="G1173" s="237"/>
      <c r="H1173" s="237"/>
      <c r="I1173" s="237"/>
      <c r="J1173" s="606"/>
      <c r="K1173" s="606"/>
      <c r="L1173" s="606"/>
      <c r="M1173" s="606"/>
      <c r="N1173" s="606"/>
      <c r="O1173" s="606"/>
      <c r="P1173" s="606"/>
      <c r="Q1173" s="606"/>
      <c r="R1173" s="757"/>
      <c r="S1173" s="757"/>
      <c r="T1173" s="757"/>
      <c r="U1173" s="757"/>
      <c r="V1173" s="757"/>
      <c r="W1173" s="757"/>
      <c r="X1173" s="757"/>
      <c r="Y1173" s="757"/>
      <c r="Z1173" s="757"/>
      <c r="AA1173" s="1656"/>
      <c r="AB1173" s="757"/>
      <c r="AC1173" s="757"/>
      <c r="AD1173" s="757"/>
      <c r="AE1173" s="861"/>
      <c r="AF1173" s="757"/>
      <c r="AG1173" s="757"/>
      <c r="AH1173" s="1861"/>
      <c r="AI1173" s="1861"/>
      <c r="AJ1173" s="2438"/>
    </row>
    <row r="1174" spans="1:37" ht="45.75" customHeight="1" x14ac:dyDescent="0.25">
      <c r="A1174" s="738">
        <v>1</v>
      </c>
      <c r="B1174" s="1737">
        <v>1</v>
      </c>
      <c r="C1174" s="828" t="s">
        <v>234</v>
      </c>
      <c r="D1174" s="544"/>
      <c r="E1174" s="437"/>
      <c r="F1174" s="772"/>
      <c r="G1174" s="771"/>
      <c r="H1174" s="771"/>
      <c r="I1174" s="771"/>
      <c r="J1174" s="771"/>
      <c r="K1174" s="771"/>
      <c r="L1174" s="771"/>
      <c r="M1174" s="771"/>
      <c r="N1174" s="771"/>
      <c r="O1174" s="771"/>
      <c r="P1174" s="771"/>
      <c r="Q1174" s="771"/>
      <c r="R1174" s="717"/>
      <c r="S1174" s="717"/>
      <c r="T1174" s="717"/>
      <c r="U1174" s="717"/>
      <c r="V1174" s="717"/>
      <c r="W1174" s="717"/>
      <c r="X1174" s="717"/>
      <c r="Y1174" s="717"/>
      <c r="Z1174" s="717"/>
      <c r="AA1174" s="1662"/>
      <c r="AB1174" s="717"/>
      <c r="AC1174" s="717"/>
      <c r="AD1174" s="717"/>
      <c r="AE1174" s="866"/>
      <c r="AF1174" s="717"/>
      <c r="AG1174" s="717"/>
      <c r="AH1174" s="1834"/>
      <c r="AI1174" s="1834"/>
      <c r="AJ1174" s="2438"/>
    </row>
    <row r="1175" spans="1:37" s="70" customFormat="1" ht="15" customHeight="1" x14ac:dyDescent="0.25">
      <c r="A1175" s="738">
        <v>1</v>
      </c>
      <c r="B1175" s="1737">
        <v>1</v>
      </c>
      <c r="C1175" s="654" t="s">
        <v>5</v>
      </c>
      <c r="D1175" s="654"/>
      <c r="E1175" s="654"/>
      <c r="F1175" s="867"/>
      <c r="G1175" s="228"/>
      <c r="H1175" s="228"/>
      <c r="I1175" s="228"/>
      <c r="J1175" s="228"/>
      <c r="K1175" s="228"/>
      <c r="L1175" s="655"/>
      <c r="M1175" s="655"/>
      <c r="N1175" s="655"/>
      <c r="O1175" s="655"/>
      <c r="P1175" s="655"/>
      <c r="Q1175" s="655"/>
      <c r="R1175" s="228"/>
      <c r="S1175" s="228"/>
      <c r="T1175" s="228"/>
      <c r="U1175" s="228"/>
      <c r="V1175" s="228"/>
      <c r="W1175" s="228"/>
      <c r="X1175" s="228"/>
      <c r="Y1175" s="228"/>
      <c r="Z1175" s="228"/>
      <c r="AA1175" s="1628"/>
      <c r="AB1175" s="228"/>
      <c r="AC1175" s="228"/>
      <c r="AD1175" s="228"/>
      <c r="AE1175" s="228"/>
      <c r="AF1175" s="228"/>
      <c r="AG1175" s="228"/>
      <c r="AH1175" s="1853"/>
      <c r="AI1175" s="1853"/>
      <c r="AJ1175" s="2438"/>
      <c r="AK1175" s="1723"/>
    </row>
    <row r="1176" spans="1:37" s="70" customFormat="1" ht="15" customHeight="1" x14ac:dyDescent="0.25">
      <c r="A1176" s="738">
        <v>1</v>
      </c>
      <c r="B1176" s="1737">
        <v>1</v>
      </c>
      <c r="C1176" s="124" t="s">
        <v>10</v>
      </c>
      <c r="D1176" s="2526" t="s">
        <v>520</v>
      </c>
      <c r="E1176" s="361">
        <v>340</v>
      </c>
      <c r="F1176" s="711">
        <v>950</v>
      </c>
      <c r="G1176" s="92">
        <f t="shared" ref="G1176:G1186" si="974">F1176/12*$C$3</f>
        <v>712.5</v>
      </c>
      <c r="H1176" s="867">
        <v>698</v>
      </c>
      <c r="I1176" s="92">
        <f t="shared" ref="I1176:I1187" si="975">H1176/G1176*100</f>
        <v>97.964912280701753</v>
      </c>
      <c r="J1176" s="865">
        <v>11</v>
      </c>
      <c r="K1176" s="93">
        <f t="shared" ref="K1176:K1187" si="976">N1176/H1176</f>
        <v>11.815186246418339</v>
      </c>
      <c r="L1176" s="94">
        <f t="shared" ref="L1176:L1186" si="977">ROUND(F1176*J1176,0)</f>
        <v>10450</v>
      </c>
      <c r="M1176" s="94">
        <f t="shared" ref="M1176:M1186" si="978">ROUND(L1176/12*$C$3,0)</f>
        <v>7838</v>
      </c>
      <c r="N1176" s="655">
        <v>8247</v>
      </c>
      <c r="O1176" s="94">
        <f t="shared" ref="O1176:O1187" si="979">N1176/M1176*100</f>
        <v>105.21816789997449</v>
      </c>
      <c r="P1176" s="94">
        <f t="shared" ref="P1176:P1186" si="980">ROUND(L1176/E1176,0)</f>
        <v>31</v>
      </c>
      <c r="Q1176" s="94">
        <f t="shared" ref="Q1176:Q1187" si="981">N1176/$C$3*12/P1176</f>
        <v>354.70967741935482</v>
      </c>
      <c r="R1176" s="228"/>
      <c r="S1176" s="228"/>
      <c r="T1176" s="228"/>
      <c r="U1176" s="228"/>
      <c r="V1176" s="228"/>
      <c r="W1176" s="228"/>
      <c r="X1176" s="228"/>
      <c r="Y1176" s="228"/>
      <c r="Z1176" s="228"/>
      <c r="AA1176" s="1628"/>
      <c r="AB1176" s="228"/>
      <c r="AC1176" s="228"/>
      <c r="AD1176" s="228"/>
      <c r="AE1176" s="228"/>
      <c r="AF1176" s="228"/>
      <c r="AG1176" s="228"/>
      <c r="AH1176" s="1853"/>
      <c r="AI1176" s="1853"/>
      <c r="AJ1176" s="2438"/>
      <c r="AK1176" s="1723"/>
    </row>
    <row r="1177" spans="1:37" s="1140" customFormat="1" ht="15" customHeight="1" x14ac:dyDescent="0.25">
      <c r="A1177" s="2138"/>
      <c r="B1177" s="2139">
        <v>1</v>
      </c>
      <c r="C1177" s="3" t="s">
        <v>362</v>
      </c>
      <c r="D1177" s="2526" t="s">
        <v>520</v>
      </c>
      <c r="E1177" s="1770">
        <v>330</v>
      </c>
      <c r="F1177" s="2142">
        <v>50</v>
      </c>
      <c r="G1177" s="1049">
        <f t="shared" ref="G1177" si="982">F1177/12*$C$3</f>
        <v>37.5</v>
      </c>
      <c r="H1177" s="2140">
        <v>34</v>
      </c>
      <c r="I1177" s="1049">
        <f t="shared" si="975"/>
        <v>90.666666666666657</v>
      </c>
      <c r="J1177" s="2141">
        <v>10</v>
      </c>
      <c r="K1177" s="1229">
        <f t="shared" si="976"/>
        <v>7.2058823529411766</v>
      </c>
      <c r="L1177" s="1232">
        <f t="shared" si="977"/>
        <v>500</v>
      </c>
      <c r="M1177" s="1232">
        <f t="shared" si="978"/>
        <v>375</v>
      </c>
      <c r="N1177" s="1232">
        <v>245</v>
      </c>
      <c r="O1177" s="1232">
        <f t="shared" si="979"/>
        <v>65.333333333333329</v>
      </c>
      <c r="P1177" s="1232">
        <f t="shared" si="980"/>
        <v>2</v>
      </c>
      <c r="Q1177" s="1232">
        <f t="shared" si="981"/>
        <v>163.33333333333331</v>
      </c>
      <c r="R1177" s="2142"/>
      <c r="S1177" s="2142"/>
      <c r="T1177" s="2142"/>
      <c r="U1177" s="2142"/>
      <c r="V1177" s="2142"/>
      <c r="W1177" s="2142"/>
      <c r="X1177" s="2142"/>
      <c r="Y1177" s="2142"/>
      <c r="Z1177" s="2142"/>
      <c r="AA1177" s="2143"/>
      <c r="AB1177" s="2142"/>
      <c r="AC1177" s="2142"/>
      <c r="AD1177" s="2142"/>
      <c r="AE1177" s="2142"/>
      <c r="AF1177" s="2142"/>
      <c r="AG1177" s="2142"/>
      <c r="AH1177" s="2144"/>
      <c r="AI1177" s="2144"/>
      <c r="AJ1177" s="2438"/>
      <c r="AK1177" s="2399"/>
    </row>
    <row r="1178" spans="1:37" s="70" customFormat="1" ht="15" customHeight="1" x14ac:dyDescent="0.25">
      <c r="A1178" s="738">
        <v>1</v>
      </c>
      <c r="B1178" s="1737">
        <v>1</v>
      </c>
      <c r="C1178" s="124" t="s">
        <v>9</v>
      </c>
      <c r="D1178" s="2526" t="s">
        <v>520</v>
      </c>
      <c r="E1178" s="361">
        <v>340</v>
      </c>
      <c r="F1178" s="711">
        <v>450</v>
      </c>
      <c r="G1178" s="92">
        <f t="shared" si="974"/>
        <v>337.5</v>
      </c>
      <c r="H1178" s="867">
        <v>314</v>
      </c>
      <c r="I1178" s="92">
        <f t="shared" si="975"/>
        <v>93.037037037037038</v>
      </c>
      <c r="J1178" s="865">
        <v>12</v>
      </c>
      <c r="K1178" s="93">
        <f t="shared" si="976"/>
        <v>12.547770700636942</v>
      </c>
      <c r="L1178" s="94">
        <f t="shared" si="977"/>
        <v>5400</v>
      </c>
      <c r="M1178" s="94">
        <f t="shared" si="978"/>
        <v>4050</v>
      </c>
      <c r="N1178" s="655">
        <v>3940</v>
      </c>
      <c r="O1178" s="94">
        <f t="shared" si="979"/>
        <v>97.283950617283949</v>
      </c>
      <c r="P1178" s="94">
        <f t="shared" si="980"/>
        <v>16</v>
      </c>
      <c r="Q1178" s="94">
        <f t="shared" si="981"/>
        <v>328.33333333333331</v>
      </c>
      <c r="R1178" s="228"/>
      <c r="S1178" s="228"/>
      <c r="T1178" s="228"/>
      <c r="U1178" s="228"/>
      <c r="V1178" s="228"/>
      <c r="W1178" s="228"/>
      <c r="X1178" s="228"/>
      <c r="Y1178" s="228"/>
      <c r="Z1178" s="228"/>
      <c r="AA1178" s="1628"/>
      <c r="AB1178" s="228"/>
      <c r="AC1178" s="228"/>
      <c r="AD1178" s="228"/>
      <c r="AE1178" s="228"/>
      <c r="AF1178" s="228"/>
      <c r="AG1178" s="228"/>
      <c r="AH1178" s="1853"/>
      <c r="AI1178" s="1853"/>
      <c r="AJ1178" s="2438"/>
      <c r="AK1178" s="1723"/>
    </row>
    <row r="1179" spans="1:37" s="70" customFormat="1" ht="15" customHeight="1" x14ac:dyDescent="0.25">
      <c r="A1179" s="738">
        <v>1</v>
      </c>
      <c r="B1179" s="1737">
        <v>1</v>
      </c>
      <c r="C1179" s="124" t="s">
        <v>8</v>
      </c>
      <c r="D1179" s="2526" t="s">
        <v>520</v>
      </c>
      <c r="E1179" s="361">
        <v>340</v>
      </c>
      <c r="F1179" s="711">
        <v>375</v>
      </c>
      <c r="G1179" s="92">
        <f t="shared" si="974"/>
        <v>281.25</v>
      </c>
      <c r="H1179" s="867">
        <v>197</v>
      </c>
      <c r="I1179" s="92">
        <f t="shared" si="975"/>
        <v>70.044444444444437</v>
      </c>
      <c r="J1179" s="865">
        <v>11</v>
      </c>
      <c r="K1179" s="93">
        <f t="shared" si="976"/>
        <v>11.878172588832488</v>
      </c>
      <c r="L1179" s="94">
        <f t="shared" si="977"/>
        <v>4125</v>
      </c>
      <c r="M1179" s="94">
        <f t="shared" si="978"/>
        <v>3094</v>
      </c>
      <c r="N1179" s="655">
        <v>2340</v>
      </c>
      <c r="O1179" s="94">
        <f t="shared" si="979"/>
        <v>75.630252100840337</v>
      </c>
      <c r="P1179" s="94">
        <f t="shared" si="980"/>
        <v>12</v>
      </c>
      <c r="Q1179" s="94">
        <f t="shared" si="981"/>
        <v>260</v>
      </c>
      <c r="R1179" s="228"/>
      <c r="S1179" s="228"/>
      <c r="T1179" s="228"/>
      <c r="U1179" s="228"/>
      <c r="V1179" s="228"/>
      <c r="W1179" s="228"/>
      <c r="X1179" s="228"/>
      <c r="Y1179" s="228"/>
      <c r="Z1179" s="228"/>
      <c r="AA1179" s="1628"/>
      <c r="AB1179" s="228"/>
      <c r="AC1179" s="228"/>
      <c r="AD1179" s="228"/>
      <c r="AE1179" s="228"/>
      <c r="AF1179" s="228"/>
      <c r="AG1179" s="228"/>
      <c r="AH1179" s="1853"/>
      <c r="AI1179" s="1853"/>
      <c r="AJ1179" s="2438"/>
      <c r="AK1179" s="1723"/>
    </row>
    <row r="1180" spans="1:37" s="70" customFormat="1" ht="15" customHeight="1" x14ac:dyDescent="0.25">
      <c r="A1180" s="738">
        <v>1</v>
      </c>
      <c r="B1180" s="1737">
        <v>1</v>
      </c>
      <c r="C1180" s="124" t="s">
        <v>6</v>
      </c>
      <c r="D1180" s="2526" t="s">
        <v>520</v>
      </c>
      <c r="E1180" s="361">
        <v>340</v>
      </c>
      <c r="F1180" s="711">
        <v>1090</v>
      </c>
      <c r="G1180" s="92">
        <f t="shared" si="974"/>
        <v>817.5</v>
      </c>
      <c r="H1180" s="867">
        <v>900</v>
      </c>
      <c r="I1180" s="92">
        <f t="shared" si="975"/>
        <v>110.09174311926606</v>
      </c>
      <c r="J1180" s="865">
        <v>9</v>
      </c>
      <c r="K1180" s="93">
        <f t="shared" si="976"/>
        <v>8.94</v>
      </c>
      <c r="L1180" s="94">
        <f t="shared" si="977"/>
        <v>9810</v>
      </c>
      <c r="M1180" s="94">
        <f t="shared" si="978"/>
        <v>7358</v>
      </c>
      <c r="N1180" s="655">
        <v>8046</v>
      </c>
      <c r="O1180" s="94">
        <f t="shared" si="979"/>
        <v>109.3503669475401</v>
      </c>
      <c r="P1180" s="94">
        <f t="shared" si="980"/>
        <v>29</v>
      </c>
      <c r="Q1180" s="94">
        <f t="shared" si="981"/>
        <v>369.93103448275861</v>
      </c>
      <c r="R1180" s="228"/>
      <c r="S1180" s="228"/>
      <c r="T1180" s="228"/>
      <c r="U1180" s="228"/>
      <c r="V1180" s="228"/>
      <c r="W1180" s="228"/>
      <c r="X1180" s="228"/>
      <c r="Y1180" s="228"/>
      <c r="Z1180" s="228"/>
      <c r="AA1180" s="1628"/>
      <c r="AB1180" s="228"/>
      <c r="AC1180" s="228"/>
      <c r="AD1180" s="228"/>
      <c r="AE1180" s="228"/>
      <c r="AF1180" s="228"/>
      <c r="AG1180" s="228"/>
      <c r="AH1180" s="1853"/>
      <c r="AI1180" s="1853"/>
      <c r="AJ1180" s="2438"/>
      <c r="AK1180" s="1723"/>
    </row>
    <row r="1181" spans="1:37" s="70" customFormat="1" ht="15" customHeight="1" x14ac:dyDescent="0.25">
      <c r="A1181" s="738">
        <v>1</v>
      </c>
      <c r="B1181" s="1737">
        <v>1</v>
      </c>
      <c r="C1181" s="124" t="s">
        <v>25</v>
      </c>
      <c r="D1181" s="2526" t="s">
        <v>520</v>
      </c>
      <c r="E1181" s="361">
        <v>270</v>
      </c>
      <c r="F1181" s="711">
        <v>520</v>
      </c>
      <c r="G1181" s="92">
        <f t="shared" si="974"/>
        <v>390</v>
      </c>
      <c r="H1181" s="867">
        <v>323</v>
      </c>
      <c r="I1181" s="92">
        <f t="shared" si="975"/>
        <v>82.820512820512832</v>
      </c>
      <c r="J1181" s="865">
        <v>7</v>
      </c>
      <c r="K1181" s="93">
        <f t="shared" si="976"/>
        <v>6.3250773993808052</v>
      </c>
      <c r="L1181" s="94">
        <f t="shared" si="977"/>
        <v>3640</v>
      </c>
      <c r="M1181" s="94">
        <f t="shared" si="978"/>
        <v>2730</v>
      </c>
      <c r="N1181" s="655">
        <v>2043</v>
      </c>
      <c r="O1181" s="94">
        <f t="shared" si="979"/>
        <v>74.835164835164832</v>
      </c>
      <c r="P1181" s="94">
        <f t="shared" si="980"/>
        <v>13</v>
      </c>
      <c r="Q1181" s="94">
        <f t="shared" si="981"/>
        <v>209.53846153846155</v>
      </c>
      <c r="R1181" s="228"/>
      <c r="S1181" s="228"/>
      <c r="T1181" s="228"/>
      <c r="U1181" s="228"/>
      <c r="V1181" s="228"/>
      <c r="W1181" s="228"/>
      <c r="X1181" s="228"/>
      <c r="Y1181" s="228"/>
      <c r="Z1181" s="228"/>
      <c r="AA1181" s="1628"/>
      <c r="AB1181" s="228"/>
      <c r="AC1181" s="228"/>
      <c r="AD1181" s="228"/>
      <c r="AE1181" s="228"/>
      <c r="AF1181" s="228"/>
      <c r="AG1181" s="228"/>
      <c r="AH1181" s="1853"/>
      <c r="AI1181" s="1853"/>
      <c r="AJ1181" s="2438"/>
      <c r="AK1181" s="1723"/>
    </row>
    <row r="1182" spans="1:37" s="70" customFormat="1" ht="15" customHeight="1" x14ac:dyDescent="0.25">
      <c r="A1182" s="738">
        <v>1</v>
      </c>
      <c r="B1182" s="1737">
        <v>1</v>
      </c>
      <c r="C1182" s="124" t="s">
        <v>27</v>
      </c>
      <c r="D1182" s="2526" t="s">
        <v>520</v>
      </c>
      <c r="E1182" s="361">
        <v>300</v>
      </c>
      <c r="F1182" s="711">
        <v>340</v>
      </c>
      <c r="G1182" s="92">
        <f t="shared" si="974"/>
        <v>255</v>
      </c>
      <c r="H1182" s="867">
        <v>239</v>
      </c>
      <c r="I1182" s="92">
        <f t="shared" si="975"/>
        <v>93.725490196078425</v>
      </c>
      <c r="J1182" s="865">
        <v>6.3</v>
      </c>
      <c r="K1182" s="93">
        <f t="shared" si="976"/>
        <v>6.7071129707112966</v>
      </c>
      <c r="L1182" s="94">
        <f t="shared" si="977"/>
        <v>2142</v>
      </c>
      <c r="M1182" s="94">
        <f t="shared" si="978"/>
        <v>1607</v>
      </c>
      <c r="N1182" s="655">
        <v>1603</v>
      </c>
      <c r="O1182" s="94">
        <f t="shared" si="979"/>
        <v>99.751088985687616</v>
      </c>
      <c r="P1182" s="94">
        <f t="shared" si="980"/>
        <v>7</v>
      </c>
      <c r="Q1182" s="94">
        <f t="shared" si="981"/>
        <v>305.33333333333337</v>
      </c>
      <c r="R1182" s="228"/>
      <c r="S1182" s="228"/>
      <c r="T1182" s="228"/>
      <c r="U1182" s="228"/>
      <c r="V1182" s="228"/>
      <c r="W1182" s="228"/>
      <c r="X1182" s="228"/>
      <c r="Y1182" s="228"/>
      <c r="Z1182" s="228"/>
      <c r="AA1182" s="1628"/>
      <c r="AB1182" s="228"/>
      <c r="AC1182" s="228"/>
      <c r="AD1182" s="228"/>
      <c r="AE1182" s="228"/>
      <c r="AF1182" s="228"/>
      <c r="AG1182" s="228"/>
      <c r="AH1182" s="1853"/>
      <c r="AI1182" s="1853"/>
      <c r="AJ1182" s="2438"/>
      <c r="AK1182" s="1723"/>
    </row>
    <row r="1183" spans="1:37" s="70" customFormat="1" ht="34.5" customHeight="1" x14ac:dyDescent="0.25">
      <c r="A1183" s="738">
        <v>1</v>
      </c>
      <c r="B1183" s="1737">
        <v>1</v>
      </c>
      <c r="C1183" s="128" t="s">
        <v>223</v>
      </c>
      <c r="D1183" s="2526" t="s">
        <v>520</v>
      </c>
      <c r="E1183" s="361">
        <v>300</v>
      </c>
      <c r="F1183" s="711">
        <v>20</v>
      </c>
      <c r="G1183" s="92">
        <f t="shared" si="974"/>
        <v>15</v>
      </c>
      <c r="H1183" s="867">
        <v>3</v>
      </c>
      <c r="I1183" s="92">
        <f t="shared" si="975"/>
        <v>20</v>
      </c>
      <c r="J1183" s="363">
        <v>11</v>
      </c>
      <c r="K1183" s="93">
        <f t="shared" si="976"/>
        <v>8.3333333333333339</v>
      </c>
      <c r="L1183" s="94">
        <f t="shared" si="977"/>
        <v>220</v>
      </c>
      <c r="M1183" s="94">
        <f t="shared" si="978"/>
        <v>165</v>
      </c>
      <c r="N1183" s="655">
        <v>25</v>
      </c>
      <c r="O1183" s="94">
        <f t="shared" si="979"/>
        <v>15.151515151515152</v>
      </c>
      <c r="P1183" s="94">
        <f t="shared" si="980"/>
        <v>1</v>
      </c>
      <c r="Q1183" s="94">
        <f t="shared" si="981"/>
        <v>33.333333333333329</v>
      </c>
      <c r="R1183" s="228"/>
      <c r="S1183" s="228"/>
      <c r="T1183" s="228"/>
      <c r="U1183" s="228"/>
      <c r="V1183" s="228"/>
      <c r="W1183" s="228"/>
      <c r="X1183" s="228"/>
      <c r="Y1183" s="228"/>
      <c r="Z1183" s="228"/>
      <c r="AA1183" s="1628"/>
      <c r="AB1183" s="228"/>
      <c r="AC1183" s="228"/>
      <c r="AD1183" s="228"/>
      <c r="AE1183" s="228"/>
      <c r="AF1183" s="228"/>
      <c r="AG1183" s="228"/>
      <c r="AH1183" s="1853"/>
      <c r="AI1183" s="1853"/>
      <c r="AJ1183" s="2438"/>
      <c r="AK1183" s="1723"/>
    </row>
    <row r="1184" spans="1:37" s="70" customFormat="1" ht="15" customHeight="1" x14ac:dyDescent="0.25">
      <c r="A1184" s="738">
        <v>1</v>
      </c>
      <c r="B1184" s="1737">
        <v>1</v>
      </c>
      <c r="C1184" s="124" t="s">
        <v>28</v>
      </c>
      <c r="D1184" s="2526" t="s">
        <v>520</v>
      </c>
      <c r="E1184" s="361">
        <v>340</v>
      </c>
      <c r="F1184" s="711">
        <v>170</v>
      </c>
      <c r="G1184" s="92">
        <f t="shared" si="974"/>
        <v>127.5</v>
      </c>
      <c r="H1184" s="868">
        <v>109</v>
      </c>
      <c r="I1184" s="92">
        <f t="shared" si="975"/>
        <v>85.490196078431367</v>
      </c>
      <c r="J1184" s="363">
        <v>8</v>
      </c>
      <c r="K1184" s="93">
        <f t="shared" si="976"/>
        <v>7.1559633027522933</v>
      </c>
      <c r="L1184" s="94">
        <f t="shared" si="977"/>
        <v>1360</v>
      </c>
      <c r="M1184" s="94">
        <f t="shared" si="978"/>
        <v>1020</v>
      </c>
      <c r="N1184" s="94">
        <v>780</v>
      </c>
      <c r="O1184" s="94">
        <f t="shared" si="979"/>
        <v>76.470588235294116</v>
      </c>
      <c r="P1184" s="94">
        <f t="shared" si="980"/>
        <v>4</v>
      </c>
      <c r="Q1184" s="94">
        <f t="shared" si="981"/>
        <v>260</v>
      </c>
      <c r="R1184" s="711"/>
      <c r="S1184" s="711"/>
      <c r="T1184" s="711"/>
      <c r="U1184" s="711"/>
      <c r="V1184" s="711"/>
      <c r="W1184" s="711"/>
      <c r="X1184" s="711"/>
      <c r="Y1184" s="711"/>
      <c r="Z1184" s="711"/>
      <c r="AA1184" s="1596"/>
      <c r="AB1184" s="711"/>
      <c r="AC1184" s="711"/>
      <c r="AD1184" s="711"/>
      <c r="AE1184" s="711"/>
      <c r="AF1184" s="711"/>
      <c r="AG1184" s="711"/>
      <c r="AH1184" s="1834"/>
      <c r="AI1184" s="1834"/>
      <c r="AJ1184" s="2438"/>
      <c r="AK1184" s="1723"/>
    </row>
    <row r="1185" spans="1:37" s="70" customFormat="1" ht="15" customHeight="1" x14ac:dyDescent="0.25">
      <c r="A1185" s="738">
        <v>1</v>
      </c>
      <c r="B1185" s="1737">
        <v>1</v>
      </c>
      <c r="C1185" s="124" t="s">
        <v>26</v>
      </c>
      <c r="D1185" s="2526" t="s">
        <v>520</v>
      </c>
      <c r="E1185" s="361">
        <v>340</v>
      </c>
      <c r="F1185" s="711">
        <v>660</v>
      </c>
      <c r="G1185" s="92">
        <f t="shared" si="974"/>
        <v>495</v>
      </c>
      <c r="H1185" s="868">
        <v>490</v>
      </c>
      <c r="I1185" s="92">
        <f t="shared" si="975"/>
        <v>98.98989898989899</v>
      </c>
      <c r="J1185" s="865">
        <v>6</v>
      </c>
      <c r="K1185" s="93">
        <f t="shared" si="976"/>
        <v>4.9244897959183671</v>
      </c>
      <c r="L1185" s="94">
        <f t="shared" si="977"/>
        <v>3960</v>
      </c>
      <c r="M1185" s="94">
        <f t="shared" si="978"/>
        <v>2970</v>
      </c>
      <c r="N1185" s="94">
        <v>2413</v>
      </c>
      <c r="O1185" s="94">
        <f t="shared" si="979"/>
        <v>81.245791245791239</v>
      </c>
      <c r="P1185" s="94">
        <f t="shared" si="980"/>
        <v>12</v>
      </c>
      <c r="Q1185" s="94">
        <f t="shared" si="981"/>
        <v>268.11111111111109</v>
      </c>
      <c r="R1185" s="711"/>
      <c r="S1185" s="711"/>
      <c r="T1185" s="711"/>
      <c r="U1185" s="711"/>
      <c r="V1185" s="711"/>
      <c r="W1185" s="711"/>
      <c r="X1185" s="711"/>
      <c r="Y1185" s="711"/>
      <c r="Z1185" s="711"/>
      <c r="AA1185" s="1596"/>
      <c r="AB1185" s="711"/>
      <c r="AC1185" s="711"/>
      <c r="AD1185" s="711"/>
      <c r="AE1185" s="711"/>
      <c r="AF1185" s="711"/>
      <c r="AG1185" s="711"/>
      <c r="AH1185" s="1834"/>
      <c r="AI1185" s="1834"/>
      <c r="AJ1185" s="2438"/>
      <c r="AK1185" s="1723"/>
    </row>
    <row r="1186" spans="1:37" s="70" customFormat="1" ht="15" customHeight="1" x14ac:dyDescent="0.25">
      <c r="A1186" s="738">
        <v>1</v>
      </c>
      <c r="B1186" s="1737">
        <v>1</v>
      </c>
      <c r="C1186" s="124" t="s">
        <v>77</v>
      </c>
      <c r="D1186" s="2526" t="s">
        <v>520</v>
      </c>
      <c r="E1186" s="361">
        <v>320</v>
      </c>
      <c r="F1186" s="711">
        <v>380</v>
      </c>
      <c r="G1186" s="92">
        <f t="shared" si="974"/>
        <v>285</v>
      </c>
      <c r="H1186" s="868">
        <v>344</v>
      </c>
      <c r="I1186" s="92">
        <f t="shared" si="975"/>
        <v>120.7017543859649</v>
      </c>
      <c r="J1186" s="865">
        <v>9</v>
      </c>
      <c r="K1186" s="93">
        <f t="shared" si="976"/>
        <v>8.3343023255813957</v>
      </c>
      <c r="L1186" s="94">
        <f t="shared" si="977"/>
        <v>3420</v>
      </c>
      <c r="M1186" s="94">
        <f t="shared" si="978"/>
        <v>2565</v>
      </c>
      <c r="N1186" s="94">
        <v>2867</v>
      </c>
      <c r="O1186" s="94">
        <f t="shared" si="979"/>
        <v>111.77387914230019</v>
      </c>
      <c r="P1186" s="94">
        <f t="shared" si="980"/>
        <v>11</v>
      </c>
      <c r="Q1186" s="94">
        <f t="shared" si="981"/>
        <v>347.5151515151515</v>
      </c>
      <c r="R1186" s="711"/>
      <c r="S1186" s="711"/>
      <c r="T1186" s="711"/>
      <c r="U1186" s="711"/>
      <c r="V1186" s="711"/>
      <c r="W1186" s="711"/>
      <c r="X1186" s="711"/>
      <c r="Y1186" s="711"/>
      <c r="Z1186" s="711"/>
      <c r="AA1186" s="1596"/>
      <c r="AB1186" s="711"/>
      <c r="AC1186" s="711"/>
      <c r="AD1186" s="711"/>
      <c r="AE1186" s="711"/>
      <c r="AF1186" s="711"/>
      <c r="AG1186" s="711"/>
      <c r="AH1186" s="1834"/>
      <c r="AI1186" s="1834"/>
      <c r="AJ1186" s="2438"/>
      <c r="AK1186" s="1723"/>
    </row>
    <row r="1187" spans="1:37" s="70" customFormat="1" ht="15" customHeight="1" x14ac:dyDescent="0.25">
      <c r="A1187" s="738">
        <v>1</v>
      </c>
      <c r="B1187" s="1737">
        <v>1</v>
      </c>
      <c r="C1187" s="280" t="s">
        <v>7</v>
      </c>
      <c r="D1187" s="280"/>
      <c r="E1187" s="280"/>
      <c r="F1187" s="2232">
        <f>SUM(F1176:F1186)</f>
        <v>5005</v>
      </c>
      <c r="G1187" s="673">
        <f>SUM(G1176:G1186)</f>
        <v>3753.75</v>
      </c>
      <c r="H1187" s="2298">
        <f>SUM(H1176:H1186)</f>
        <v>3651</v>
      </c>
      <c r="I1187" s="673">
        <f t="shared" si="975"/>
        <v>97.262737262737261</v>
      </c>
      <c r="J1187" s="678">
        <f>IF(F1187=0,0,L1187/F1187)</f>
        <v>8.9964035964035958</v>
      </c>
      <c r="K1187" s="117">
        <f t="shared" si="976"/>
        <v>8.915091755683374</v>
      </c>
      <c r="L1187" s="673">
        <f>SUM(L1176:L1186)</f>
        <v>45027</v>
      </c>
      <c r="M1187" s="673">
        <f>SUM(M1176:M1186)</f>
        <v>33772</v>
      </c>
      <c r="N1187" s="2775">
        <f>SUM(N1176:N1186)</f>
        <v>32549</v>
      </c>
      <c r="O1187" s="94">
        <f t="shared" si="979"/>
        <v>96.378656875518175</v>
      </c>
      <c r="P1187" s="673">
        <f>SUM(P1176:P1186)</f>
        <v>138</v>
      </c>
      <c r="Q1187" s="94">
        <f t="shared" si="981"/>
        <v>314.48309178743966</v>
      </c>
      <c r="R1187" s="673">
        <v>212662.02064799998</v>
      </c>
      <c r="S1187" s="673">
        <v>212662.02064799998</v>
      </c>
      <c r="T1187" s="673">
        <v>212662.02064799998</v>
      </c>
      <c r="U1187" s="673">
        <v>212662.02064799998</v>
      </c>
      <c r="V1187" s="673">
        <v>212662.02064799998</v>
      </c>
      <c r="W1187" s="673">
        <v>212662.02064799998</v>
      </c>
      <c r="X1187" s="673">
        <v>212662.02064799998</v>
      </c>
      <c r="Y1187" s="673">
        <v>212662.02064799998</v>
      </c>
      <c r="Z1187" s="673">
        <v>212662.02064799998</v>
      </c>
      <c r="AA1187" s="1601">
        <f>R1187/12*$C$3+(S1187-R1187)/11*8+(T1187-S1187)/10*7+(U1187-T1187)/9*6+(V1187-U1187)/8*5+(W1187-V1187)/7*4+(X1187-W1187)/6*3+(Y1187-X1187)/5*2+(Z1187-Y1187)/4*1</f>
        <v>159496.51548599999</v>
      </c>
      <c r="AB1187" s="673">
        <f>AF1187-AE1187-AC1187</f>
        <v>151776.55211999998</v>
      </c>
      <c r="AC1187" s="673">
        <v>-503.17604999999998</v>
      </c>
      <c r="AD1187" s="673">
        <f>AB1187-AA1187</f>
        <v>-7719.9633660000109</v>
      </c>
      <c r="AE1187" s="673">
        <v>-6359.1441399999985</v>
      </c>
      <c r="AF1187" s="673">
        <v>144914.23192999998</v>
      </c>
      <c r="AG1187" s="673">
        <v>6</v>
      </c>
      <c r="AH1187" s="1854">
        <v>194683.91</v>
      </c>
      <c r="AI1187" s="1854">
        <f>AH1187/1000</f>
        <v>194.68391</v>
      </c>
      <c r="AJ1187" s="2438"/>
      <c r="AK1187" s="1723"/>
    </row>
    <row r="1188" spans="1:37" s="70" customFormat="1" ht="15" customHeight="1" x14ac:dyDescent="0.25">
      <c r="A1188" s="738">
        <v>1</v>
      </c>
      <c r="B1188" s="1737">
        <v>1</v>
      </c>
      <c r="C1188" s="636" t="s">
        <v>14</v>
      </c>
      <c r="D1188" s="636"/>
      <c r="E1188" s="830"/>
      <c r="F1188" s="2232"/>
      <c r="G1188" s="673"/>
      <c r="H1188" s="673"/>
      <c r="I1188" s="673"/>
      <c r="J1188" s="674"/>
      <c r="K1188" s="674"/>
      <c r="L1188" s="673"/>
      <c r="M1188" s="673"/>
      <c r="N1188" s="673"/>
      <c r="O1188" s="673"/>
      <c r="P1188" s="673"/>
      <c r="Q1188" s="673"/>
      <c r="R1188" s="228"/>
      <c r="S1188" s="228"/>
      <c r="T1188" s="228"/>
      <c r="U1188" s="228"/>
      <c r="V1188" s="228"/>
      <c r="W1188" s="228"/>
      <c r="X1188" s="228"/>
      <c r="Y1188" s="228"/>
      <c r="Z1188" s="228"/>
      <c r="AA1188" s="1628"/>
      <c r="AB1188" s="228"/>
      <c r="AC1188" s="228"/>
      <c r="AD1188" s="228"/>
      <c r="AE1188" s="228"/>
      <c r="AF1188" s="228"/>
      <c r="AG1188" s="228"/>
      <c r="AH1188" s="1853"/>
      <c r="AI1188" s="1853"/>
      <c r="AJ1188" s="2438"/>
      <c r="AK1188" s="1723"/>
    </row>
    <row r="1189" spans="1:37" s="70" customFormat="1" ht="16.5" customHeight="1" x14ac:dyDescent="0.25">
      <c r="A1189" s="738">
        <v>1</v>
      </c>
      <c r="B1189" s="1737">
        <v>1</v>
      </c>
      <c r="C1189" s="507" t="s">
        <v>302</v>
      </c>
      <c r="D1189" s="507"/>
      <c r="E1189" s="520"/>
      <c r="F1189" s="2199"/>
      <c r="G1189" s="116"/>
      <c r="H1189" s="116"/>
      <c r="I1189" s="116"/>
      <c r="J1189" s="363"/>
      <c r="K1189" s="363"/>
      <c r="L1189" s="365"/>
      <c r="M1189" s="365"/>
      <c r="N1189" s="365"/>
      <c r="O1189" s="365"/>
      <c r="P1189" s="365"/>
      <c r="Q1189" s="365"/>
      <c r="R1189" s="440"/>
      <c r="S1189" s="440"/>
      <c r="T1189" s="440"/>
      <c r="U1189" s="440"/>
      <c r="V1189" s="440"/>
      <c r="W1189" s="440"/>
      <c r="X1189" s="440"/>
      <c r="Y1189" s="440"/>
      <c r="Z1189" s="440"/>
      <c r="AA1189" s="1599"/>
      <c r="AB1189" s="440"/>
      <c r="AC1189" s="440"/>
      <c r="AD1189" s="440"/>
      <c r="AE1189" s="440"/>
      <c r="AF1189" s="440"/>
      <c r="AG1189" s="440"/>
      <c r="AH1189" s="1829"/>
      <c r="AI1189" s="1829"/>
      <c r="AJ1189" s="2438"/>
      <c r="AK1189" s="1723"/>
    </row>
    <row r="1190" spans="1:37" s="70" customFormat="1" ht="16.5" customHeight="1" x14ac:dyDescent="0.25">
      <c r="A1190" s="738">
        <v>1</v>
      </c>
      <c r="B1190" s="1737">
        <v>1</v>
      </c>
      <c r="C1190" s="407" t="s">
        <v>198</v>
      </c>
      <c r="D1190" s="407"/>
      <c r="E1190" s="407"/>
      <c r="F1190" s="711">
        <f t="shared" ref="F1190:G1190" si="983">SUM(F1192:F1195)+F1191/2.7</f>
        <v>27803.111111111109</v>
      </c>
      <c r="G1190" s="440">
        <f t="shared" si="983"/>
        <v>20853.333333333332</v>
      </c>
      <c r="H1190" s="440">
        <f>SUM(H1192:H1195)+H1191/2.7</f>
        <v>55876.585185185184</v>
      </c>
      <c r="I1190" s="440">
        <f>H1190/G1190*100</f>
        <v>267.95037652742258</v>
      </c>
      <c r="J1190" s="363"/>
      <c r="K1190" s="363"/>
      <c r="L1190" s="365"/>
      <c r="M1190" s="365"/>
      <c r="N1190" s="365"/>
      <c r="O1190" s="365"/>
      <c r="P1190" s="365"/>
      <c r="Q1190" s="365"/>
      <c r="R1190" s="440"/>
      <c r="S1190" s="440"/>
      <c r="T1190" s="440"/>
      <c r="U1190" s="440"/>
      <c r="V1190" s="440"/>
      <c r="W1190" s="440"/>
      <c r="X1190" s="440"/>
      <c r="Y1190" s="440"/>
      <c r="Z1190" s="440"/>
      <c r="AA1190" s="1599"/>
      <c r="AB1190" s="440"/>
      <c r="AC1190" s="440"/>
      <c r="AD1190" s="440"/>
      <c r="AE1190" s="440"/>
      <c r="AF1190" s="440"/>
      <c r="AG1190" s="2464">
        <f t="shared" ref="AG1190" si="984">SUM(AG1192:AG1195)+AG1191/2.7</f>
        <v>573</v>
      </c>
      <c r="AH1190" s="1829">
        <f>AH1191+AH1192+AH1193+AH1194+AH1195</f>
        <v>740488.16999999993</v>
      </c>
      <c r="AI1190" s="1829">
        <f>AH1190/1000</f>
        <v>740.48816999999997</v>
      </c>
      <c r="AJ1190" s="2438"/>
      <c r="AK1190" s="1723"/>
    </row>
    <row r="1191" spans="1:37" s="70" customFormat="1" ht="16.5" customHeight="1" x14ac:dyDescent="0.25">
      <c r="A1191" s="738"/>
      <c r="B1191" s="1737"/>
      <c r="C1191" s="407" t="s">
        <v>468</v>
      </c>
      <c r="D1191" s="407"/>
      <c r="E1191" s="407"/>
      <c r="F1191" s="711">
        <v>3000</v>
      </c>
      <c r="G1191" s="440">
        <f t="shared" ref="G1191" si="985">F1191/12*$C$3</f>
        <v>2250</v>
      </c>
      <c r="H1191" s="440">
        <v>4548.38</v>
      </c>
      <c r="I1191" s="440">
        <f>H1191/G1191*100</f>
        <v>202.15022222222223</v>
      </c>
      <c r="J1191" s="363"/>
      <c r="K1191" s="363"/>
      <c r="L1191" s="365"/>
      <c r="M1191" s="365"/>
      <c r="N1191" s="365"/>
      <c r="O1191" s="365"/>
      <c r="P1191" s="365"/>
      <c r="Q1191" s="365"/>
      <c r="R1191" s="440"/>
      <c r="S1191" s="440"/>
      <c r="T1191" s="440"/>
      <c r="U1191" s="440"/>
      <c r="V1191" s="440"/>
      <c r="W1191" s="440"/>
      <c r="X1191" s="440"/>
      <c r="Y1191" s="440"/>
      <c r="Z1191" s="440"/>
      <c r="AA1191" s="1599"/>
      <c r="AB1191" s="440"/>
      <c r="AC1191" s="440"/>
      <c r="AD1191" s="440"/>
      <c r="AE1191" s="440"/>
      <c r="AF1191" s="440"/>
      <c r="AG1191" s="440"/>
      <c r="AH1191" s="1829"/>
      <c r="AI1191" s="1829">
        <f t="shared" ref="AI1191:AI1200" si="986">AH1191/1000</f>
        <v>0</v>
      </c>
      <c r="AJ1191" s="2438"/>
      <c r="AK1191" s="1723"/>
    </row>
    <row r="1192" spans="1:37" s="70" customFormat="1" ht="16.5" customHeight="1" x14ac:dyDescent="0.25">
      <c r="A1192" s="738">
        <v>1</v>
      </c>
      <c r="B1192" s="1737">
        <v>1</v>
      </c>
      <c r="C1192" s="407" t="s">
        <v>303</v>
      </c>
      <c r="D1192" s="407"/>
      <c r="E1192" s="407"/>
      <c r="F1192" s="711"/>
      <c r="G1192" s="92">
        <f t="shared" ref="G1192:G1199" si="987">ROUND(F1192/12*$C$3,0)</f>
        <v>0</v>
      </c>
      <c r="H1192" s="440"/>
      <c r="I1192" s="440"/>
      <c r="J1192" s="363"/>
      <c r="K1192" s="363"/>
      <c r="L1192" s="365"/>
      <c r="M1192" s="365"/>
      <c r="N1192" s="365"/>
      <c r="O1192" s="365"/>
      <c r="P1192" s="365"/>
      <c r="Q1192" s="365"/>
      <c r="R1192" s="440"/>
      <c r="S1192" s="440"/>
      <c r="T1192" s="440"/>
      <c r="U1192" s="440"/>
      <c r="V1192" s="440"/>
      <c r="W1192" s="440"/>
      <c r="X1192" s="440"/>
      <c r="Y1192" s="440"/>
      <c r="Z1192" s="440"/>
      <c r="AA1192" s="1599"/>
      <c r="AB1192" s="440"/>
      <c r="AC1192" s="440"/>
      <c r="AD1192" s="440"/>
      <c r="AE1192" s="440"/>
      <c r="AF1192" s="440"/>
      <c r="AG1192" s="440"/>
      <c r="AH1192" s="1829"/>
      <c r="AI1192" s="1829">
        <f t="shared" si="986"/>
        <v>0</v>
      </c>
      <c r="AJ1192" s="2438"/>
      <c r="AK1192" s="1723"/>
    </row>
    <row r="1193" spans="1:37" s="70" customFormat="1" ht="38.1" customHeight="1" x14ac:dyDescent="0.25">
      <c r="A1193" s="738">
        <v>1</v>
      </c>
      <c r="B1193" s="1737">
        <v>1</v>
      </c>
      <c r="C1193" s="407" t="s">
        <v>304</v>
      </c>
      <c r="D1193" s="407"/>
      <c r="E1193" s="407"/>
      <c r="F1193" s="711">
        <v>7800</v>
      </c>
      <c r="G1193" s="92">
        <f t="shared" si="987"/>
        <v>5850</v>
      </c>
      <c r="H1193" s="440">
        <v>8335</v>
      </c>
      <c r="I1193" s="440">
        <f t="shared" ref="I1193:I1200" si="988">H1193/G1193*100</f>
        <v>142.47863247863248</v>
      </c>
      <c r="J1193" s="363"/>
      <c r="K1193" s="363"/>
      <c r="L1193" s="365"/>
      <c r="M1193" s="365"/>
      <c r="N1193" s="365"/>
      <c r="O1193" s="365"/>
      <c r="P1193" s="365"/>
      <c r="Q1193" s="365"/>
      <c r="R1193" s="440"/>
      <c r="S1193" s="440"/>
      <c r="T1193" s="440"/>
      <c r="U1193" s="440"/>
      <c r="V1193" s="440"/>
      <c r="W1193" s="440"/>
      <c r="X1193" s="440"/>
      <c r="Y1193" s="440"/>
      <c r="Z1193" s="440"/>
      <c r="AA1193" s="1599"/>
      <c r="AB1193" s="440"/>
      <c r="AC1193" s="440"/>
      <c r="AD1193" s="440"/>
      <c r="AE1193" s="440"/>
      <c r="AF1193" s="440"/>
      <c r="AG1193" s="440">
        <v>122</v>
      </c>
      <c r="AH1193" s="1829">
        <v>157660.66999999998</v>
      </c>
      <c r="AI1193" s="1829">
        <f t="shared" si="986"/>
        <v>157.66066999999998</v>
      </c>
      <c r="AJ1193" s="2438"/>
      <c r="AK1193" s="1723"/>
    </row>
    <row r="1194" spans="1:37" s="70" customFormat="1" ht="38.1" customHeight="1" x14ac:dyDescent="0.25">
      <c r="A1194" s="738">
        <v>1</v>
      </c>
      <c r="B1194" s="1737">
        <v>1</v>
      </c>
      <c r="C1194" s="407" t="s">
        <v>305</v>
      </c>
      <c r="D1194" s="407"/>
      <c r="E1194" s="407"/>
      <c r="F1194" s="711">
        <v>270</v>
      </c>
      <c r="G1194" s="92">
        <f t="shared" si="987"/>
        <v>203</v>
      </c>
      <c r="H1194" s="440">
        <v>43</v>
      </c>
      <c r="I1194" s="440">
        <f t="shared" si="988"/>
        <v>21.182266009852217</v>
      </c>
      <c r="J1194" s="363"/>
      <c r="K1194" s="363"/>
      <c r="L1194" s="365"/>
      <c r="M1194" s="365"/>
      <c r="N1194" s="365"/>
      <c r="O1194" s="365"/>
      <c r="P1194" s="365"/>
      <c r="Q1194" s="365"/>
      <c r="R1194" s="440"/>
      <c r="S1194" s="440"/>
      <c r="T1194" s="440"/>
      <c r="U1194" s="440"/>
      <c r="V1194" s="440"/>
      <c r="W1194" s="440"/>
      <c r="X1194" s="440"/>
      <c r="Y1194" s="440"/>
      <c r="Z1194" s="440"/>
      <c r="AA1194" s="1599"/>
      <c r="AB1194" s="440"/>
      <c r="AC1194" s="440"/>
      <c r="AD1194" s="440"/>
      <c r="AE1194" s="440"/>
      <c r="AF1194" s="440"/>
      <c r="AG1194" s="440"/>
      <c r="AH1194" s="1829"/>
      <c r="AI1194" s="1829">
        <f t="shared" si="986"/>
        <v>0</v>
      </c>
      <c r="AJ1194" s="2438"/>
      <c r="AK1194" s="1723"/>
    </row>
    <row r="1195" spans="1:37" s="70" customFormat="1" ht="19.5" customHeight="1" x14ac:dyDescent="0.25">
      <c r="A1195" s="738">
        <v>1</v>
      </c>
      <c r="B1195" s="1737">
        <v>1</v>
      </c>
      <c r="C1195" s="407" t="s">
        <v>306</v>
      </c>
      <c r="D1195" s="407"/>
      <c r="E1195" s="407"/>
      <c r="F1195" s="711">
        <v>18622</v>
      </c>
      <c r="G1195" s="92">
        <f t="shared" si="987"/>
        <v>13967</v>
      </c>
      <c r="H1195" s="440">
        <v>45814</v>
      </c>
      <c r="I1195" s="440">
        <f t="shared" si="988"/>
        <v>328.01603780339371</v>
      </c>
      <c r="J1195" s="363"/>
      <c r="K1195" s="363"/>
      <c r="L1195" s="365"/>
      <c r="M1195" s="365"/>
      <c r="N1195" s="365"/>
      <c r="O1195" s="365"/>
      <c r="P1195" s="365"/>
      <c r="Q1195" s="365"/>
      <c r="R1195" s="440"/>
      <c r="S1195" s="440"/>
      <c r="T1195" s="440"/>
      <c r="U1195" s="440"/>
      <c r="V1195" s="440"/>
      <c r="W1195" s="440"/>
      <c r="X1195" s="440"/>
      <c r="Y1195" s="440"/>
      <c r="Z1195" s="440"/>
      <c r="AA1195" s="1599"/>
      <c r="AB1195" s="440"/>
      <c r="AC1195" s="440"/>
      <c r="AD1195" s="440"/>
      <c r="AE1195" s="440"/>
      <c r="AF1195" s="440"/>
      <c r="AG1195" s="440">
        <v>451</v>
      </c>
      <c r="AH1195" s="1829">
        <v>582827.5</v>
      </c>
      <c r="AI1195" s="1829">
        <f t="shared" si="986"/>
        <v>582.82749999999999</v>
      </c>
      <c r="AJ1195" s="2438"/>
      <c r="AK1195" s="1723"/>
    </row>
    <row r="1196" spans="1:37" s="70" customFormat="1" ht="48.75" customHeight="1" x14ac:dyDescent="0.25">
      <c r="A1196" s="738"/>
      <c r="B1196" s="1737"/>
      <c r="C1196" s="407" t="s">
        <v>548</v>
      </c>
      <c r="D1196" s="407"/>
      <c r="E1196" s="407"/>
      <c r="F1196" s="711">
        <v>2193</v>
      </c>
      <c r="G1196" s="92">
        <f>F1196/7*($C$3-5)</f>
        <v>1253.1428571428571</v>
      </c>
      <c r="H1196" s="440">
        <v>235</v>
      </c>
      <c r="I1196" s="440">
        <f t="shared" si="988"/>
        <v>18.752849977200185</v>
      </c>
      <c r="J1196" s="363"/>
      <c r="K1196" s="363"/>
      <c r="L1196" s="365"/>
      <c r="M1196" s="365"/>
      <c r="N1196" s="365"/>
      <c r="O1196" s="365"/>
      <c r="P1196" s="365"/>
      <c r="Q1196" s="365"/>
      <c r="R1196" s="440"/>
      <c r="S1196" s="440"/>
      <c r="T1196" s="440"/>
      <c r="U1196" s="440"/>
      <c r="V1196" s="440"/>
      <c r="W1196" s="440"/>
      <c r="X1196" s="440"/>
      <c r="Y1196" s="440"/>
      <c r="Z1196" s="440"/>
      <c r="AA1196" s="1599"/>
      <c r="AB1196" s="440"/>
      <c r="AC1196" s="440"/>
      <c r="AD1196" s="440"/>
      <c r="AE1196" s="440"/>
      <c r="AF1196" s="440"/>
      <c r="AG1196" s="440"/>
      <c r="AH1196" s="1829"/>
      <c r="AI1196" s="1829"/>
      <c r="AJ1196" s="2438"/>
      <c r="AK1196" s="1723"/>
    </row>
    <row r="1197" spans="1:37" s="70" customFormat="1" ht="19.5" customHeight="1" x14ac:dyDescent="0.25">
      <c r="A1197" s="738">
        <v>1</v>
      </c>
      <c r="B1197" s="1737">
        <v>1</v>
      </c>
      <c r="C1197" s="407" t="s">
        <v>157</v>
      </c>
      <c r="D1197" s="407"/>
      <c r="E1197" s="407"/>
      <c r="F1197" s="711">
        <f>F1198+F1199/8.5</f>
        <v>39063.941176470587</v>
      </c>
      <c r="G1197" s="92">
        <f t="shared" ref="G1197:H1197" si="989">G1198+G1199/8.5</f>
        <v>29297.705882352941</v>
      </c>
      <c r="H1197" s="92">
        <f t="shared" si="989"/>
        <v>21258.850588235295</v>
      </c>
      <c r="I1197" s="440">
        <f t="shared" si="988"/>
        <v>72.561485440538405</v>
      </c>
      <c r="J1197" s="363"/>
      <c r="K1197" s="363"/>
      <c r="L1197" s="365"/>
      <c r="M1197" s="365"/>
      <c r="N1197" s="365"/>
      <c r="O1197" s="365"/>
      <c r="P1197" s="365"/>
      <c r="Q1197" s="365"/>
      <c r="R1197" s="440"/>
      <c r="S1197" s="440"/>
      <c r="T1197" s="440"/>
      <c r="U1197" s="440"/>
      <c r="V1197" s="440"/>
      <c r="W1197" s="440"/>
      <c r="X1197" s="440"/>
      <c r="Y1197" s="440"/>
      <c r="Z1197" s="440"/>
      <c r="AA1197" s="1599"/>
      <c r="AB1197" s="440"/>
      <c r="AC1197" s="440"/>
      <c r="AD1197" s="440"/>
      <c r="AE1197" s="440"/>
      <c r="AF1197" s="440"/>
      <c r="AG1197" s="92">
        <f t="shared" ref="AG1197" si="990">AG1198+AG1199/8.5</f>
        <v>495.80823529411765</v>
      </c>
      <c r="AH1197" s="1829">
        <f>AH1198+AH1199</f>
        <v>1619167.09</v>
      </c>
      <c r="AI1197" s="1829">
        <f t="shared" si="986"/>
        <v>1619.1670900000001</v>
      </c>
      <c r="AJ1197" s="2438"/>
      <c r="AK1197" s="1723"/>
    </row>
    <row r="1198" spans="1:37" s="70" customFormat="1" ht="19.5" customHeight="1" x14ac:dyDescent="0.25">
      <c r="A1198" s="738"/>
      <c r="B1198" s="1737"/>
      <c r="C1198" s="407" t="s">
        <v>448</v>
      </c>
      <c r="D1198" s="407"/>
      <c r="E1198" s="407"/>
      <c r="F1198" s="711">
        <v>34711</v>
      </c>
      <c r="G1198" s="92">
        <f t="shared" si="987"/>
        <v>26033</v>
      </c>
      <c r="H1198" s="92">
        <v>18843</v>
      </c>
      <c r="I1198" s="440">
        <f t="shared" si="988"/>
        <v>72.381208466177554</v>
      </c>
      <c r="J1198" s="363"/>
      <c r="K1198" s="363"/>
      <c r="L1198" s="365"/>
      <c r="M1198" s="365"/>
      <c r="N1198" s="365"/>
      <c r="O1198" s="365"/>
      <c r="P1198" s="365"/>
      <c r="Q1198" s="365"/>
      <c r="R1198" s="440"/>
      <c r="S1198" s="440"/>
      <c r="T1198" s="440"/>
      <c r="U1198" s="440"/>
      <c r="V1198" s="440"/>
      <c r="W1198" s="440"/>
      <c r="X1198" s="440"/>
      <c r="Y1198" s="440"/>
      <c r="Z1198" s="440"/>
      <c r="AA1198" s="1599"/>
      <c r="AB1198" s="440"/>
      <c r="AC1198" s="440"/>
      <c r="AD1198" s="440"/>
      <c r="AE1198" s="440"/>
      <c r="AF1198" s="440"/>
      <c r="AG1198" s="440">
        <v>375</v>
      </c>
      <c r="AH1198" s="1829">
        <v>1377578.1400000001</v>
      </c>
      <c r="AI1198" s="1829">
        <f t="shared" si="986"/>
        <v>1377.5781400000001</v>
      </c>
      <c r="AJ1198" s="2438"/>
      <c r="AK1198" s="1723"/>
    </row>
    <row r="1199" spans="1:37" s="70" customFormat="1" ht="20.25" customHeight="1" x14ac:dyDescent="0.25">
      <c r="A1199" s="738">
        <v>1</v>
      </c>
      <c r="B1199" s="1737">
        <v>1</v>
      </c>
      <c r="C1199" s="407" t="s">
        <v>452</v>
      </c>
      <c r="D1199" s="407"/>
      <c r="E1199" s="407"/>
      <c r="F1199" s="711">
        <v>37000</v>
      </c>
      <c r="G1199" s="92">
        <f t="shared" si="987"/>
        <v>27750</v>
      </c>
      <c r="H1199" s="92">
        <v>20534.73</v>
      </c>
      <c r="I1199" s="440">
        <f t="shared" si="988"/>
        <v>73.999027027027026</v>
      </c>
      <c r="J1199" s="363"/>
      <c r="K1199" s="363"/>
      <c r="L1199" s="365"/>
      <c r="M1199" s="365"/>
      <c r="N1199" s="365"/>
      <c r="O1199" s="365"/>
      <c r="P1199" s="365"/>
      <c r="Q1199" s="365"/>
      <c r="R1199" s="440"/>
      <c r="S1199" s="440"/>
      <c r="T1199" s="440"/>
      <c r="U1199" s="440"/>
      <c r="V1199" s="440"/>
      <c r="W1199" s="440"/>
      <c r="X1199" s="440"/>
      <c r="Y1199" s="440"/>
      <c r="Z1199" s="440"/>
      <c r="AA1199" s="1599"/>
      <c r="AB1199" s="440"/>
      <c r="AC1199" s="440"/>
      <c r="AD1199" s="440"/>
      <c r="AE1199" s="440"/>
      <c r="AF1199" s="440"/>
      <c r="AG1199" s="440">
        <v>1026.8699999999999</v>
      </c>
      <c r="AH1199" s="1829">
        <v>241588.94999999998</v>
      </c>
      <c r="AI1199" s="1829">
        <f t="shared" si="986"/>
        <v>241.58894999999998</v>
      </c>
      <c r="AJ1199" s="2438"/>
      <c r="AK1199" s="1723"/>
    </row>
    <row r="1200" spans="1:37" s="70" customFormat="1" ht="24" customHeight="1" x14ac:dyDescent="0.25">
      <c r="A1200" s="738">
        <v>1</v>
      </c>
      <c r="B1200" s="1737">
        <v>1</v>
      </c>
      <c r="C1200" s="213" t="s">
        <v>168</v>
      </c>
      <c r="D1200" s="213"/>
      <c r="E1200" s="508"/>
      <c r="F1200" s="712">
        <f>F1190+F1198*3.2+F1199/3.9</f>
        <v>148365.49059829063</v>
      </c>
      <c r="G1200" s="388">
        <f t="shared" ref="G1200:H1200" si="991">G1190+G1198*3.2+G1199/3.9</f>
        <v>111274.31794871794</v>
      </c>
      <c r="H1200" s="388">
        <f t="shared" si="991"/>
        <v>121439.50056980058</v>
      </c>
      <c r="I1200" s="388">
        <f t="shared" si="988"/>
        <v>109.13524594755761</v>
      </c>
      <c r="J1200" s="363"/>
      <c r="K1200" s="363"/>
      <c r="L1200" s="365"/>
      <c r="M1200" s="365"/>
      <c r="N1200" s="365"/>
      <c r="O1200" s="365"/>
      <c r="P1200" s="365"/>
      <c r="Q1200" s="365"/>
      <c r="R1200" s="644">
        <v>183119.92009999999</v>
      </c>
      <c r="S1200" s="644">
        <v>183119.92009999999</v>
      </c>
      <c r="T1200" s="644">
        <v>183119.92009999999</v>
      </c>
      <c r="U1200" s="644">
        <v>183119.92009999999</v>
      </c>
      <c r="V1200" s="644">
        <v>183119.92009999999</v>
      </c>
      <c r="W1200" s="644">
        <v>183119.92009999999</v>
      </c>
      <c r="X1200" s="644">
        <v>181792.30064999999</v>
      </c>
      <c r="Y1200" s="644">
        <v>186918.23209166664</v>
      </c>
      <c r="Z1200" s="644">
        <v>186918.23209166664</v>
      </c>
      <c r="AA1200" s="1734">
        <f>R1200/12*$C$3+(S1200-R1200)/11*8+(T1200-S1200)/10*7+(U1200-T1200)/9*6+(V1200-U1200)/8*5+(W1200-V1200)/7*4+((X1200-W1200)+1327.61945)/6*3-1327.61945+(Y1200-X1200)/5*2+(Z1200-Y1200)/4*1</f>
        <v>138062.69320166664</v>
      </c>
      <c r="AB1200" s="644">
        <f>AF1200-AE1200</f>
        <v>136948.24246999997</v>
      </c>
      <c r="AC1200" s="644"/>
      <c r="AD1200" s="644">
        <f>AB1200-AA1200</f>
        <v>-1114.4507316666713</v>
      </c>
      <c r="AE1200" s="644">
        <v>-1029.6392400000002</v>
      </c>
      <c r="AF1200" s="644">
        <v>135918.60322999998</v>
      </c>
      <c r="AG1200" s="388">
        <f t="shared" ref="AG1200" si="992">AG1190+AG1198*3.2+AG1199/3.9</f>
        <v>2036.3</v>
      </c>
      <c r="AH1200" s="1838">
        <f>AH1197+AH1190</f>
        <v>2359655.2599999998</v>
      </c>
      <c r="AI1200" s="1838">
        <f t="shared" si="986"/>
        <v>2359.65526</v>
      </c>
      <c r="AJ1200" s="2438"/>
      <c r="AK1200" s="1723"/>
    </row>
    <row r="1201" spans="1:37" s="70" customFormat="1" ht="27" customHeight="1" x14ac:dyDescent="0.25">
      <c r="A1201" s="738">
        <v>1</v>
      </c>
      <c r="B1201" s="1737">
        <v>1</v>
      </c>
      <c r="C1201" s="507" t="s">
        <v>307</v>
      </c>
      <c r="D1201" s="507"/>
      <c r="E1201" s="407"/>
      <c r="F1201" s="711"/>
      <c r="G1201" s="440"/>
      <c r="H1201" s="440"/>
      <c r="I1201" s="388"/>
      <c r="J1201" s="363"/>
      <c r="K1201" s="363"/>
      <c r="L1201" s="365"/>
      <c r="M1201" s="365"/>
      <c r="N1201" s="365"/>
      <c r="O1201" s="365"/>
      <c r="P1201" s="365"/>
      <c r="Q1201" s="365"/>
      <c r="R1201" s="440"/>
      <c r="S1201" s="440"/>
      <c r="T1201" s="440"/>
      <c r="U1201" s="440"/>
      <c r="V1201" s="440"/>
      <c r="W1201" s="440"/>
      <c r="X1201" s="440"/>
      <c r="Y1201" s="440"/>
      <c r="Z1201" s="440"/>
      <c r="AA1201" s="1599"/>
      <c r="AB1201" s="440"/>
      <c r="AC1201" s="440"/>
      <c r="AD1201" s="440"/>
      <c r="AE1201" s="440"/>
      <c r="AF1201" s="440"/>
      <c r="AG1201" s="440"/>
      <c r="AH1201" s="1829"/>
      <c r="AI1201" s="1829"/>
      <c r="AJ1201" s="2438"/>
      <c r="AK1201" s="1723"/>
    </row>
    <row r="1202" spans="1:37" s="70" customFormat="1" ht="38.1" customHeight="1" x14ac:dyDescent="0.25">
      <c r="A1202" s="738">
        <v>1</v>
      </c>
      <c r="B1202" s="1737">
        <v>1</v>
      </c>
      <c r="C1202" s="407" t="s">
        <v>198</v>
      </c>
      <c r="D1202" s="407"/>
      <c r="E1202" s="407"/>
      <c r="F1202" s="711">
        <f>SUM(F1204,F1209)</f>
        <v>33008</v>
      </c>
      <c r="G1202" s="440">
        <f>SUM(G1204,G1209)</f>
        <v>24757</v>
      </c>
      <c r="H1202" s="440">
        <f>SUM(H1204,H1209)</f>
        <v>28065.698589391926</v>
      </c>
      <c r="I1202" s="388">
        <f>H1202/G1202*100</f>
        <v>113.36469923412338</v>
      </c>
      <c r="J1202" s="363"/>
      <c r="K1202" s="363"/>
      <c r="L1202" s="365"/>
      <c r="M1202" s="365"/>
      <c r="N1202" s="365"/>
      <c r="O1202" s="365"/>
      <c r="P1202" s="365"/>
      <c r="Q1202" s="365"/>
      <c r="R1202" s="440"/>
      <c r="S1202" s="440"/>
      <c r="T1202" s="440"/>
      <c r="U1202" s="440"/>
      <c r="V1202" s="440"/>
      <c r="W1202" s="440"/>
      <c r="X1202" s="440"/>
      <c r="Y1202" s="440"/>
      <c r="Z1202" s="440"/>
      <c r="AA1202" s="1599"/>
      <c r="AB1202" s="440"/>
      <c r="AC1202" s="440"/>
      <c r="AD1202" s="440"/>
      <c r="AE1202" s="440"/>
      <c r="AF1202" s="440"/>
      <c r="AG1202" s="440">
        <f>AG1203+AG1204+AG1209</f>
        <v>0</v>
      </c>
      <c r="AH1202" s="440">
        <f t="shared" ref="AH1202:AI1202" si="993">AH1203+AH1204+AH1209</f>
        <v>0</v>
      </c>
      <c r="AI1202" s="440">
        <f t="shared" si="993"/>
        <v>0</v>
      </c>
      <c r="AJ1202" s="2438"/>
      <c r="AK1202" s="1723"/>
    </row>
    <row r="1203" spans="1:37" s="70" customFormat="1" ht="38.1" customHeight="1" x14ac:dyDescent="0.25">
      <c r="A1203" s="738">
        <v>1</v>
      </c>
      <c r="B1203" s="1737">
        <v>1</v>
      </c>
      <c r="C1203" s="407" t="s">
        <v>303</v>
      </c>
      <c r="D1203" s="407"/>
      <c r="E1203" s="407"/>
      <c r="F1203" s="711"/>
      <c r="G1203" s="92">
        <f>ROUND(F1203/12*$C$3,0)</f>
        <v>0</v>
      </c>
      <c r="H1203" s="440"/>
      <c r="I1203" s="388"/>
      <c r="J1203" s="363"/>
      <c r="K1203" s="363"/>
      <c r="L1203" s="365"/>
      <c r="M1203" s="365"/>
      <c r="N1203" s="365"/>
      <c r="O1203" s="365"/>
      <c r="P1203" s="365"/>
      <c r="Q1203" s="365"/>
      <c r="R1203" s="440"/>
      <c r="S1203" s="440"/>
      <c r="T1203" s="440"/>
      <c r="U1203" s="440"/>
      <c r="V1203" s="440"/>
      <c r="W1203" s="440"/>
      <c r="X1203" s="440"/>
      <c r="Y1203" s="440"/>
      <c r="Z1203" s="440"/>
      <c r="AA1203" s="1599"/>
      <c r="AB1203" s="440"/>
      <c r="AC1203" s="440"/>
      <c r="AD1203" s="440"/>
      <c r="AE1203" s="440"/>
      <c r="AF1203" s="440"/>
      <c r="AG1203" s="440"/>
      <c r="AH1203" s="1829"/>
      <c r="AI1203" s="1829"/>
      <c r="AJ1203" s="2438"/>
      <c r="AK1203" s="1723"/>
    </row>
    <row r="1204" spans="1:37" s="70" customFormat="1" ht="53.25" customHeight="1" x14ac:dyDescent="0.25">
      <c r="A1204" s="738">
        <v>1</v>
      </c>
      <c r="B1204" s="1737">
        <v>1</v>
      </c>
      <c r="C1204" s="407" t="s">
        <v>308</v>
      </c>
      <c r="D1204" s="407"/>
      <c r="E1204" s="407"/>
      <c r="F1204" s="711">
        <f>SUM(F1205:F1208)</f>
        <v>6231</v>
      </c>
      <c r="G1204" s="440">
        <f>SUM(G1205:G1208)</f>
        <v>4674</v>
      </c>
      <c r="H1204" s="440">
        <f>SUM(H1205:H1208)</f>
        <v>4554.6371681415931</v>
      </c>
      <c r="I1204" s="388">
        <f t="shared" ref="I1204:I1212" si="994">H1204/G1204*100</f>
        <v>97.446238086041774</v>
      </c>
      <c r="J1204" s="363"/>
      <c r="K1204" s="363"/>
      <c r="L1204" s="365"/>
      <c r="M1204" s="365"/>
      <c r="N1204" s="365"/>
      <c r="O1204" s="365"/>
      <c r="P1204" s="365"/>
      <c r="Q1204" s="365"/>
      <c r="R1204" s="440"/>
      <c r="S1204" s="440"/>
      <c r="T1204" s="440"/>
      <c r="U1204" s="440"/>
      <c r="V1204" s="440"/>
      <c r="W1204" s="440"/>
      <c r="X1204" s="440"/>
      <c r="Y1204" s="440"/>
      <c r="Z1204" s="440"/>
      <c r="AA1204" s="1599"/>
      <c r="AB1204" s="440"/>
      <c r="AC1204" s="440"/>
      <c r="AD1204" s="440"/>
      <c r="AE1204" s="440"/>
      <c r="AF1204" s="440"/>
      <c r="AG1204" s="440">
        <f>AG1205+AG1206</f>
        <v>0</v>
      </c>
      <c r="AH1204" s="440">
        <f t="shared" ref="AH1204:AI1204" si="995">AH1205+AH1206</f>
        <v>0</v>
      </c>
      <c r="AI1204" s="440">
        <f t="shared" si="995"/>
        <v>0</v>
      </c>
      <c r="AJ1204" s="2438"/>
      <c r="AK1204" s="1723"/>
    </row>
    <row r="1205" spans="1:37" s="70" customFormat="1" ht="38.1" customHeight="1" x14ac:dyDescent="0.25">
      <c r="A1205" s="738">
        <v>1</v>
      </c>
      <c r="B1205" s="1737">
        <v>1</v>
      </c>
      <c r="C1205" s="407" t="s">
        <v>309</v>
      </c>
      <c r="D1205" s="407"/>
      <c r="E1205" s="407"/>
      <c r="F1205" s="711">
        <v>3338</v>
      </c>
      <c r="G1205" s="92">
        <f>ROUND(F1205/12*$C$3,0)</f>
        <v>2504</v>
      </c>
      <c r="H1205" s="440">
        <v>2674</v>
      </c>
      <c r="I1205" s="388">
        <f t="shared" si="994"/>
        <v>106.78913738019169</v>
      </c>
      <c r="J1205" s="363"/>
      <c r="K1205" s="363"/>
      <c r="L1205" s="365"/>
      <c r="M1205" s="365"/>
      <c r="N1205" s="365"/>
      <c r="O1205" s="365"/>
      <c r="P1205" s="365"/>
      <c r="Q1205" s="365"/>
      <c r="R1205" s="440"/>
      <c r="S1205" s="440"/>
      <c r="T1205" s="440"/>
      <c r="U1205" s="440"/>
      <c r="V1205" s="440"/>
      <c r="W1205" s="440"/>
      <c r="X1205" s="440"/>
      <c r="Y1205" s="440"/>
      <c r="Z1205" s="440"/>
      <c r="AA1205" s="1599"/>
      <c r="AB1205" s="440"/>
      <c r="AC1205" s="440"/>
      <c r="AD1205" s="440"/>
      <c r="AE1205" s="440"/>
      <c r="AF1205" s="440"/>
      <c r="AG1205" s="440"/>
      <c r="AH1205" s="1829"/>
      <c r="AI1205" s="1829">
        <f t="shared" ref="AI1205:AI1206" si="996">AH1205/1000</f>
        <v>0</v>
      </c>
      <c r="AJ1205" s="2438"/>
      <c r="AK1205" s="1723"/>
    </row>
    <row r="1206" spans="1:37" s="70" customFormat="1" ht="38.1" customHeight="1" x14ac:dyDescent="0.25">
      <c r="A1206" s="738">
        <v>1</v>
      </c>
      <c r="B1206" s="1737">
        <v>1</v>
      </c>
      <c r="C1206" s="407" t="s">
        <v>310</v>
      </c>
      <c r="D1206" s="407"/>
      <c r="E1206" s="407"/>
      <c r="F1206" s="711">
        <v>1001</v>
      </c>
      <c r="G1206" s="92">
        <f>ROUND(F1206/12*$C$3,0)</f>
        <v>751</v>
      </c>
      <c r="H1206" s="440">
        <v>858</v>
      </c>
      <c r="I1206" s="388">
        <f t="shared" si="994"/>
        <v>114.24766977363517</v>
      </c>
      <c r="J1206" s="363"/>
      <c r="K1206" s="363"/>
      <c r="L1206" s="365"/>
      <c r="M1206" s="365"/>
      <c r="N1206" s="365"/>
      <c r="O1206" s="365"/>
      <c r="P1206" s="365"/>
      <c r="Q1206" s="365"/>
      <c r="R1206" s="440"/>
      <c r="S1206" s="440"/>
      <c r="T1206" s="440"/>
      <c r="U1206" s="440"/>
      <c r="V1206" s="440"/>
      <c r="W1206" s="440"/>
      <c r="X1206" s="440"/>
      <c r="Y1206" s="440"/>
      <c r="Z1206" s="440"/>
      <c r="AA1206" s="1599"/>
      <c r="AB1206" s="440"/>
      <c r="AC1206" s="440"/>
      <c r="AD1206" s="440"/>
      <c r="AE1206" s="440"/>
      <c r="AF1206" s="440"/>
      <c r="AG1206" s="440"/>
      <c r="AH1206" s="1829"/>
      <c r="AI1206" s="1829">
        <f t="shared" si="996"/>
        <v>0</v>
      </c>
      <c r="AJ1206" s="2438"/>
      <c r="AK1206" s="1723"/>
    </row>
    <row r="1207" spans="1:37" s="70" customFormat="1" ht="54" customHeight="1" x14ac:dyDescent="0.25">
      <c r="A1207" s="738">
        <v>1</v>
      </c>
      <c r="B1207" s="1737">
        <v>1</v>
      </c>
      <c r="C1207" s="407" t="s">
        <v>354</v>
      </c>
      <c r="D1207" s="407"/>
      <c r="E1207" s="407"/>
      <c r="F1207" s="711">
        <v>568</v>
      </c>
      <c r="G1207" s="92">
        <f>ROUND(F1207/12*$C$3,0)</f>
        <v>426</v>
      </c>
      <c r="H1207" s="440">
        <v>119</v>
      </c>
      <c r="I1207" s="388">
        <f t="shared" si="994"/>
        <v>27.93427230046948</v>
      </c>
      <c r="J1207" s="363"/>
      <c r="K1207" s="363"/>
      <c r="L1207" s="365"/>
      <c r="M1207" s="365"/>
      <c r="N1207" s="365"/>
      <c r="O1207" s="365"/>
      <c r="P1207" s="365"/>
      <c r="Q1207" s="365"/>
      <c r="R1207" s="440"/>
      <c r="S1207" s="440"/>
      <c r="T1207" s="440"/>
      <c r="U1207" s="440"/>
      <c r="V1207" s="440"/>
      <c r="W1207" s="440"/>
      <c r="X1207" s="440"/>
      <c r="Y1207" s="440"/>
      <c r="Z1207" s="440"/>
      <c r="AA1207" s="1599"/>
      <c r="AB1207" s="440"/>
      <c r="AC1207" s="440"/>
      <c r="AD1207" s="440"/>
      <c r="AE1207" s="440"/>
      <c r="AF1207" s="440"/>
      <c r="AG1207" s="440"/>
      <c r="AH1207" s="1829"/>
      <c r="AI1207" s="1829"/>
      <c r="AJ1207" s="2438"/>
      <c r="AK1207" s="1723"/>
    </row>
    <row r="1208" spans="1:37" s="70" customFormat="1" ht="48" customHeight="1" x14ac:dyDescent="0.25">
      <c r="A1208" s="738">
        <v>1</v>
      </c>
      <c r="B1208" s="1737">
        <v>1</v>
      </c>
      <c r="C1208" s="407" t="s">
        <v>355</v>
      </c>
      <c r="D1208" s="407"/>
      <c r="E1208" s="407"/>
      <c r="F1208" s="711">
        <v>1324</v>
      </c>
      <c r="G1208" s="92">
        <f>ROUND(F1208/12*$C$3,0)</f>
        <v>993</v>
      </c>
      <c r="H1208" s="440">
        <v>903.63716814159284</v>
      </c>
      <c r="I1208" s="388">
        <f t="shared" si="994"/>
        <v>91.000721867229899</v>
      </c>
      <c r="J1208" s="363"/>
      <c r="K1208" s="363"/>
      <c r="L1208" s="365"/>
      <c r="M1208" s="365"/>
      <c r="N1208" s="365"/>
      <c r="O1208" s="365"/>
      <c r="P1208" s="365"/>
      <c r="Q1208" s="365"/>
      <c r="R1208" s="440"/>
      <c r="S1208" s="440"/>
      <c r="T1208" s="440"/>
      <c r="U1208" s="440"/>
      <c r="V1208" s="440"/>
      <c r="W1208" s="440"/>
      <c r="X1208" s="440"/>
      <c r="Y1208" s="440"/>
      <c r="Z1208" s="440"/>
      <c r="AA1208" s="1599"/>
      <c r="AB1208" s="440"/>
      <c r="AC1208" s="440"/>
      <c r="AD1208" s="440"/>
      <c r="AE1208" s="440"/>
      <c r="AF1208" s="440"/>
      <c r="AG1208" s="440"/>
      <c r="AH1208" s="1829"/>
      <c r="AI1208" s="1829"/>
      <c r="AJ1208" s="2438"/>
      <c r="AK1208" s="1723"/>
    </row>
    <row r="1209" spans="1:37" s="70" customFormat="1" ht="50.25" customHeight="1" x14ac:dyDescent="0.25">
      <c r="A1209" s="738">
        <v>1</v>
      </c>
      <c r="B1209" s="1737">
        <v>1</v>
      </c>
      <c r="C1209" s="407" t="s">
        <v>311</v>
      </c>
      <c r="D1209" s="407"/>
      <c r="E1209" s="407"/>
      <c r="F1209" s="711">
        <f>SUM(F1210:F1212)</f>
        <v>26777</v>
      </c>
      <c r="G1209" s="440">
        <f>SUM(G1210:G1212)</f>
        <v>20083</v>
      </c>
      <c r="H1209" s="440">
        <f>SUM(H1210:H1212)</f>
        <v>23511.061421250335</v>
      </c>
      <c r="I1209" s="388">
        <f t="shared" si="994"/>
        <v>117.06946881068731</v>
      </c>
      <c r="J1209" s="363"/>
      <c r="K1209" s="363"/>
      <c r="L1209" s="365"/>
      <c r="M1209" s="365"/>
      <c r="N1209" s="365"/>
      <c r="O1209" s="365"/>
      <c r="P1209" s="365"/>
      <c r="Q1209" s="365"/>
      <c r="R1209" s="440"/>
      <c r="S1209" s="440"/>
      <c r="T1209" s="440"/>
      <c r="U1209" s="440"/>
      <c r="V1209" s="440"/>
      <c r="W1209" s="440"/>
      <c r="X1209" s="440"/>
      <c r="Y1209" s="440"/>
      <c r="Z1209" s="440"/>
      <c r="AA1209" s="1599"/>
      <c r="AB1209" s="440"/>
      <c r="AC1209" s="440"/>
      <c r="AD1209" s="440"/>
      <c r="AE1209" s="440"/>
      <c r="AF1209" s="440"/>
      <c r="AG1209" s="440">
        <f>AG1210+AG1211*4.7647+AG1212*1.4375</f>
        <v>0</v>
      </c>
      <c r="AH1209" s="1829">
        <f>AH1210+AH1211+AH1212</f>
        <v>0</v>
      </c>
      <c r="AI1209" s="1829">
        <f>AI1210+AI1211+AI1212</f>
        <v>0</v>
      </c>
      <c r="AJ1209" s="2438"/>
      <c r="AK1209" s="1723"/>
    </row>
    <row r="1210" spans="1:37" s="70" customFormat="1" ht="38.1" customHeight="1" x14ac:dyDescent="0.25">
      <c r="A1210" s="738">
        <v>1</v>
      </c>
      <c r="B1210" s="1737">
        <v>1</v>
      </c>
      <c r="C1210" s="407" t="s">
        <v>312</v>
      </c>
      <c r="D1210" s="407"/>
      <c r="E1210" s="407"/>
      <c r="F1210" s="711">
        <v>700</v>
      </c>
      <c r="G1210" s="92">
        <f t="shared" ref="G1210:G1216" si="997">ROUND(F1210/12*$C$3,0)</f>
        <v>525</v>
      </c>
      <c r="H1210" s="440">
        <v>726</v>
      </c>
      <c r="I1210" s="388">
        <f t="shared" si="994"/>
        <v>138.28571428571428</v>
      </c>
      <c r="J1210" s="363"/>
      <c r="K1210" s="363"/>
      <c r="L1210" s="365"/>
      <c r="M1210" s="365"/>
      <c r="N1210" s="365"/>
      <c r="O1210" s="365"/>
      <c r="P1210" s="365"/>
      <c r="Q1210" s="365"/>
      <c r="R1210" s="440"/>
      <c r="S1210" s="440"/>
      <c r="T1210" s="440"/>
      <c r="U1210" s="440"/>
      <c r="V1210" s="440"/>
      <c r="W1210" s="440"/>
      <c r="X1210" s="440"/>
      <c r="Y1210" s="440"/>
      <c r="Z1210" s="440"/>
      <c r="AA1210" s="1599"/>
      <c r="AB1210" s="440"/>
      <c r="AC1210" s="440"/>
      <c r="AD1210" s="440"/>
      <c r="AE1210" s="440"/>
      <c r="AF1210" s="440"/>
      <c r="AG1210" s="440"/>
      <c r="AH1210" s="1829"/>
      <c r="AI1210" s="1829">
        <f t="shared" ref="AI1210:AI1212" si="998">AH1210/1000</f>
        <v>0</v>
      </c>
      <c r="AJ1210" s="2438"/>
      <c r="AK1210" s="1723"/>
    </row>
    <row r="1211" spans="1:37" s="70" customFormat="1" ht="72" customHeight="1" x14ac:dyDescent="0.25">
      <c r="A1211" s="738">
        <v>1</v>
      </c>
      <c r="B1211" s="1737">
        <v>1</v>
      </c>
      <c r="C1211" s="407" t="s">
        <v>397</v>
      </c>
      <c r="D1211" s="407"/>
      <c r="E1211" s="407"/>
      <c r="F1211" s="711">
        <v>22700</v>
      </c>
      <c r="G1211" s="92">
        <f t="shared" si="997"/>
        <v>17025</v>
      </c>
      <c r="H1211" s="440">
        <v>20329.722145804677</v>
      </c>
      <c r="I1211" s="388">
        <f t="shared" si="994"/>
        <v>119.41099645112881</v>
      </c>
      <c r="J1211" s="363"/>
      <c r="K1211" s="363"/>
      <c r="L1211" s="365"/>
      <c r="M1211" s="365"/>
      <c r="N1211" s="365"/>
      <c r="O1211" s="365"/>
      <c r="P1211" s="365"/>
      <c r="Q1211" s="365"/>
      <c r="R1211" s="440"/>
      <c r="S1211" s="440"/>
      <c r="T1211" s="440"/>
      <c r="U1211" s="440"/>
      <c r="V1211" s="440"/>
      <c r="W1211" s="440"/>
      <c r="X1211" s="440"/>
      <c r="Y1211" s="440"/>
      <c r="Z1211" s="440"/>
      <c r="AA1211" s="1599"/>
      <c r="AB1211" s="440"/>
      <c r="AC1211" s="440"/>
      <c r="AD1211" s="440"/>
      <c r="AE1211" s="440"/>
      <c r="AF1211" s="440"/>
      <c r="AG1211" s="440"/>
      <c r="AH1211" s="1829"/>
      <c r="AI1211" s="1829">
        <f t="shared" si="998"/>
        <v>0</v>
      </c>
      <c r="AJ1211" s="2438"/>
      <c r="AK1211" s="1723"/>
    </row>
    <row r="1212" spans="1:37" s="70" customFormat="1" ht="43.5" customHeight="1" x14ac:dyDescent="0.25">
      <c r="A1212" s="738">
        <v>1</v>
      </c>
      <c r="B1212" s="1737">
        <v>1</v>
      </c>
      <c r="C1212" s="407" t="s">
        <v>322</v>
      </c>
      <c r="D1212" s="407"/>
      <c r="E1212" s="407"/>
      <c r="F1212" s="711">
        <v>3377</v>
      </c>
      <c r="G1212" s="92">
        <f t="shared" si="997"/>
        <v>2533</v>
      </c>
      <c r="H1212" s="440">
        <v>2455.3392754456581</v>
      </c>
      <c r="I1212" s="388">
        <f t="shared" si="994"/>
        <v>96.934041667811215</v>
      </c>
      <c r="J1212" s="363"/>
      <c r="K1212" s="363"/>
      <c r="L1212" s="365"/>
      <c r="M1212" s="365"/>
      <c r="N1212" s="365"/>
      <c r="O1212" s="365"/>
      <c r="P1212" s="365"/>
      <c r="Q1212" s="365"/>
      <c r="R1212" s="440"/>
      <c r="S1212" s="440"/>
      <c r="T1212" s="440"/>
      <c r="U1212" s="440"/>
      <c r="V1212" s="440"/>
      <c r="W1212" s="440"/>
      <c r="X1212" s="440"/>
      <c r="Y1212" s="440"/>
      <c r="Z1212" s="440"/>
      <c r="AA1212" s="1599"/>
      <c r="AB1212" s="440"/>
      <c r="AC1212" s="440"/>
      <c r="AD1212" s="440"/>
      <c r="AE1212" s="440"/>
      <c r="AF1212" s="440"/>
      <c r="AG1212" s="440"/>
      <c r="AH1212" s="1829"/>
      <c r="AI1212" s="1829">
        <f t="shared" si="998"/>
        <v>0</v>
      </c>
      <c r="AJ1212" s="2438"/>
      <c r="AK1212" s="1723"/>
    </row>
    <row r="1213" spans="1:37" s="70" customFormat="1" ht="24" customHeight="1" x14ac:dyDescent="0.25">
      <c r="A1213" s="738">
        <v>1</v>
      </c>
      <c r="B1213" s="1737">
        <v>1</v>
      </c>
      <c r="C1213" s="407" t="s">
        <v>157</v>
      </c>
      <c r="D1213" s="407"/>
      <c r="E1213" s="407"/>
      <c r="F1213" s="711"/>
      <c r="G1213" s="92">
        <f t="shared" si="997"/>
        <v>0</v>
      </c>
      <c r="H1213" s="440"/>
      <c r="I1213" s="388"/>
      <c r="J1213" s="363"/>
      <c r="K1213" s="363"/>
      <c r="L1213" s="365"/>
      <c r="M1213" s="365"/>
      <c r="N1213" s="365"/>
      <c r="O1213" s="365"/>
      <c r="P1213" s="365"/>
      <c r="Q1213" s="365"/>
      <c r="R1213" s="440"/>
      <c r="S1213" s="440"/>
      <c r="T1213" s="440"/>
      <c r="U1213" s="440"/>
      <c r="V1213" s="440"/>
      <c r="W1213" s="440"/>
      <c r="X1213" s="440"/>
      <c r="Y1213" s="440"/>
      <c r="Z1213" s="440"/>
      <c r="AA1213" s="1599"/>
      <c r="AB1213" s="440"/>
      <c r="AC1213" s="440"/>
      <c r="AD1213" s="440"/>
      <c r="AE1213" s="440"/>
      <c r="AF1213" s="440"/>
      <c r="AG1213" s="440"/>
      <c r="AH1213" s="1829"/>
      <c r="AI1213" s="1829"/>
      <c r="AJ1213" s="2438"/>
      <c r="AK1213" s="1723"/>
    </row>
    <row r="1214" spans="1:37" s="70" customFormat="1" ht="38.1" customHeight="1" x14ac:dyDescent="0.25">
      <c r="A1214" s="738">
        <v>1</v>
      </c>
      <c r="B1214" s="1737">
        <v>1</v>
      </c>
      <c r="C1214" s="407" t="s">
        <v>158</v>
      </c>
      <c r="D1214" s="407"/>
      <c r="E1214" s="407"/>
      <c r="F1214" s="711">
        <v>9234</v>
      </c>
      <c r="G1214" s="92">
        <f t="shared" si="997"/>
        <v>6926</v>
      </c>
      <c r="H1214" s="92">
        <v>6092</v>
      </c>
      <c r="I1214" s="388">
        <f>H1214/G1214*100</f>
        <v>87.958417557031481</v>
      </c>
      <c r="J1214" s="363"/>
      <c r="K1214" s="363"/>
      <c r="L1214" s="365"/>
      <c r="M1214" s="365"/>
      <c r="N1214" s="365"/>
      <c r="O1214" s="365"/>
      <c r="P1214" s="365"/>
      <c r="Q1214" s="365"/>
      <c r="R1214" s="440"/>
      <c r="S1214" s="440"/>
      <c r="T1214" s="440"/>
      <c r="U1214" s="440"/>
      <c r="V1214" s="440"/>
      <c r="W1214" s="440"/>
      <c r="X1214" s="440"/>
      <c r="Y1214" s="440"/>
      <c r="Z1214" s="440"/>
      <c r="AA1214" s="1599"/>
      <c r="AB1214" s="440"/>
      <c r="AC1214" s="440"/>
      <c r="AD1214" s="440"/>
      <c r="AE1214" s="440"/>
      <c r="AF1214" s="440"/>
      <c r="AG1214" s="440">
        <v>164</v>
      </c>
      <c r="AH1214" s="1829">
        <v>132690.76</v>
      </c>
      <c r="AI1214" s="1829">
        <f>AH1214/1000</f>
        <v>132.69076000000001</v>
      </c>
      <c r="AJ1214" s="2438"/>
      <c r="AK1214" s="1723"/>
    </row>
    <row r="1215" spans="1:37" s="70" customFormat="1" ht="38.1" customHeight="1" x14ac:dyDescent="0.25">
      <c r="A1215" s="738">
        <v>1</v>
      </c>
      <c r="B1215" s="1737">
        <v>1</v>
      </c>
      <c r="C1215" s="641" t="s">
        <v>320</v>
      </c>
      <c r="D1215" s="641"/>
      <c r="E1215" s="407"/>
      <c r="F1215" s="711">
        <v>910</v>
      </c>
      <c r="G1215" s="92">
        <f t="shared" si="997"/>
        <v>683</v>
      </c>
      <c r="H1215" s="94">
        <v>1100</v>
      </c>
      <c r="I1215" s="361">
        <f>H1215/G1215*100</f>
        <v>161.05417276720351</v>
      </c>
      <c r="J1215" s="125"/>
      <c r="K1215" s="125"/>
      <c r="L1215" s="464"/>
      <c r="M1215" s="464"/>
      <c r="N1215" s="464"/>
      <c r="O1215" s="464"/>
      <c r="P1215" s="464"/>
      <c r="Q1215" s="464"/>
      <c r="R1215" s="711"/>
      <c r="S1215" s="711"/>
      <c r="T1215" s="711"/>
      <c r="U1215" s="711"/>
      <c r="V1215" s="711"/>
      <c r="W1215" s="711"/>
      <c r="X1215" s="711"/>
      <c r="Y1215" s="711"/>
      <c r="Z1215" s="711"/>
      <c r="AA1215" s="1596"/>
      <c r="AB1215" s="711"/>
      <c r="AC1215" s="711"/>
      <c r="AD1215" s="711"/>
      <c r="AE1215" s="711"/>
      <c r="AF1215" s="711"/>
      <c r="AG1215" s="711">
        <v>65</v>
      </c>
      <c r="AH1215" s="1834">
        <v>52590.849999999991</v>
      </c>
      <c r="AI1215" s="1834">
        <f>AH1215/1000</f>
        <v>52.590849999999989</v>
      </c>
      <c r="AJ1215" s="2438"/>
      <c r="AK1215" s="1723"/>
    </row>
    <row r="1216" spans="1:37" s="70" customFormat="1" ht="38.1" customHeight="1" x14ac:dyDescent="0.25">
      <c r="A1216" s="738">
        <v>1</v>
      </c>
      <c r="B1216" s="1737">
        <v>1</v>
      </c>
      <c r="C1216" s="407" t="s">
        <v>356</v>
      </c>
      <c r="D1216" s="509"/>
      <c r="E1216" s="407"/>
      <c r="F1216" s="711"/>
      <c r="G1216" s="92">
        <f t="shared" si="997"/>
        <v>0</v>
      </c>
      <c r="H1216" s="92"/>
      <c r="I1216" s="440"/>
      <c r="J1216" s="363"/>
      <c r="K1216" s="363"/>
      <c r="L1216" s="365"/>
      <c r="M1216" s="365"/>
      <c r="N1216" s="365"/>
      <c r="O1216" s="365"/>
      <c r="P1216" s="365"/>
      <c r="Q1216" s="365"/>
      <c r="R1216" s="440"/>
      <c r="S1216" s="440"/>
      <c r="T1216" s="440"/>
      <c r="U1216" s="440"/>
      <c r="V1216" s="440"/>
      <c r="W1216" s="440"/>
      <c r="X1216" s="440"/>
      <c r="Y1216" s="440"/>
      <c r="Z1216" s="440"/>
      <c r="AA1216" s="1599"/>
      <c r="AB1216" s="440"/>
      <c r="AC1216" s="440"/>
      <c r="AD1216" s="440"/>
      <c r="AE1216" s="440"/>
      <c r="AF1216" s="440"/>
      <c r="AG1216" s="440"/>
      <c r="AH1216" s="1829"/>
      <c r="AI1216" s="1829"/>
      <c r="AJ1216" s="2438"/>
      <c r="AK1216" s="1723"/>
    </row>
    <row r="1217" spans="1:37" s="70" customFormat="1" ht="16.5" customHeight="1" x14ac:dyDescent="0.25">
      <c r="A1217" s="738">
        <v>1</v>
      </c>
      <c r="B1217" s="1737">
        <v>1</v>
      </c>
      <c r="C1217" s="213" t="s">
        <v>165</v>
      </c>
      <c r="D1217" s="213"/>
      <c r="E1217" s="508"/>
      <c r="F1217" s="712">
        <f>F1202+F1214</f>
        <v>42242</v>
      </c>
      <c r="G1217" s="388">
        <f>G1202+G1214</f>
        <v>31683</v>
      </c>
      <c r="H1217" s="388">
        <f>H1202+H1214</f>
        <v>34157.698589391926</v>
      </c>
      <c r="I1217" s="388">
        <f>H1217/G1217*100</f>
        <v>107.81080891769064</v>
      </c>
      <c r="J1217" s="363"/>
      <c r="K1217" s="363"/>
      <c r="L1217" s="365"/>
      <c r="M1217" s="365"/>
      <c r="N1217" s="365"/>
      <c r="O1217" s="365"/>
      <c r="P1217" s="365"/>
      <c r="Q1217" s="365"/>
      <c r="R1217" s="644">
        <v>37350.781090000004</v>
      </c>
      <c r="S1217" s="644">
        <v>37350.781090000004</v>
      </c>
      <c r="T1217" s="644">
        <v>37350.781090000004</v>
      </c>
      <c r="U1217" s="644">
        <v>37350.781090000004</v>
      </c>
      <c r="V1217" s="644">
        <v>37350.781090000004</v>
      </c>
      <c r="W1217" s="644">
        <v>37350.781090000004</v>
      </c>
      <c r="X1217" s="644">
        <v>37650.781090000004</v>
      </c>
      <c r="Y1217" s="644">
        <v>37650.781090000004</v>
      </c>
      <c r="Z1217" s="644">
        <v>37650.781090000004</v>
      </c>
      <c r="AA1217" s="1601">
        <f>R1217/12*$C$3+(S1217-R1217)/11*8+(T1217-S1217)/10*7+(U1217-T1217)/9*6+(V1217-U1217)/8*5+(W1217-V1217)/7*4+(X1217-W1217)/6*3+(Y1217-X1217)/5*2+(Z1217-Y1217)/4*1</f>
        <v>28163.085817500003</v>
      </c>
      <c r="AB1217" s="644">
        <f>AF1217-AE1217</f>
        <v>27584.869780000005</v>
      </c>
      <c r="AC1217" s="644"/>
      <c r="AD1217" s="644">
        <f>AB1217-AA1217</f>
        <v>-578.21603749999849</v>
      </c>
      <c r="AE1217" s="644">
        <v>-842.62423999999999</v>
      </c>
      <c r="AF1217" s="644">
        <v>26742.245540000004</v>
      </c>
      <c r="AG1217" s="388">
        <f>AG1202+AG1214</f>
        <v>164</v>
      </c>
      <c r="AH1217" s="644">
        <f>AH1214+AH1202</f>
        <v>132690.76</v>
      </c>
      <c r="AI1217" s="644">
        <f t="shared" ref="AI1217" si="999">AI1214+AI1202</f>
        <v>132.69076000000001</v>
      </c>
      <c r="AJ1217" s="2438"/>
      <c r="AK1217" s="1723"/>
    </row>
    <row r="1218" spans="1:37" s="70" customFormat="1" ht="16.5" customHeight="1" x14ac:dyDescent="0.25">
      <c r="A1218" s="738"/>
      <c r="B1218" s="1737"/>
      <c r="C1218" s="2801" t="s">
        <v>160</v>
      </c>
      <c r="D1218" s="672"/>
      <c r="E1218" s="672"/>
      <c r="F1218" s="2232"/>
      <c r="G1218" s="673"/>
      <c r="H1218" s="673"/>
      <c r="I1218" s="673"/>
      <c r="J1218" s="674"/>
      <c r="K1218" s="674"/>
      <c r="L1218" s="673"/>
      <c r="M1218" s="673"/>
      <c r="N1218" s="673"/>
      <c r="O1218" s="673"/>
      <c r="P1218" s="673"/>
      <c r="Q1218" s="673"/>
      <c r="R1218" s="644"/>
      <c r="S1218" s="644"/>
      <c r="T1218" s="644"/>
      <c r="U1218" s="644"/>
      <c r="V1218" s="644"/>
      <c r="W1218" s="644"/>
      <c r="X1218" s="644"/>
      <c r="Y1218" s="644">
        <v>236.87639999999996</v>
      </c>
      <c r="Z1218" s="644">
        <v>236.87639999999996</v>
      </c>
      <c r="AA1218" s="1601">
        <f>R1218/12*$C$3+(S1218-R1218)/11*8+(T1218-S1218)/10*7+(U1218-T1218)/9*6+(V1218-U1218)/8*5+(W1218-V1218)/7*4+(X1218-W1218)/6*3+(Y1218-X1218)/5*2+(Z1218-Y1218)/4*1</f>
        <v>94.750559999999979</v>
      </c>
      <c r="AB1218" s="644">
        <f>AF1218-AE1218</f>
        <v>0</v>
      </c>
      <c r="AC1218" s="644"/>
      <c r="AD1218" s="644">
        <f>AB1218-AA1218</f>
        <v>-94.750559999999979</v>
      </c>
      <c r="AE1218" s="644"/>
      <c r="AF1218" s="644"/>
      <c r="AG1218" s="388"/>
      <c r="AH1218" s="644"/>
      <c r="AI1218" s="644"/>
      <c r="AJ1218" s="2438"/>
      <c r="AK1218" s="1723"/>
    </row>
    <row r="1219" spans="1:37" s="70" customFormat="1" ht="61.5" customHeight="1" x14ac:dyDescent="0.25">
      <c r="A1219" s="738"/>
      <c r="B1219" s="1737"/>
      <c r="C1219" s="2372" t="s">
        <v>555</v>
      </c>
      <c r="D1219" s="672"/>
      <c r="E1219" s="672"/>
      <c r="F1219" s="711">
        <v>15</v>
      </c>
      <c r="G1219" s="2802">
        <f>F1219/5*2</f>
        <v>6</v>
      </c>
      <c r="H1219" s="829"/>
      <c r="I1219" s="673">
        <f t="shared" ref="I1219:I1220" si="1000">H1219/G1219*100</f>
        <v>0</v>
      </c>
      <c r="J1219" s="674"/>
      <c r="K1219" s="674"/>
      <c r="L1219" s="673"/>
      <c r="M1219" s="673"/>
      <c r="N1219" s="673"/>
      <c r="O1219" s="673"/>
      <c r="P1219" s="673"/>
      <c r="Q1219" s="673"/>
      <c r="R1219" s="644"/>
      <c r="S1219" s="644"/>
      <c r="T1219" s="644"/>
      <c r="U1219" s="644"/>
      <c r="V1219" s="644"/>
      <c r="W1219" s="644"/>
      <c r="X1219" s="644"/>
      <c r="Y1219" s="644"/>
      <c r="Z1219" s="644"/>
      <c r="AA1219" s="644"/>
      <c r="AB1219" s="644"/>
      <c r="AC1219" s="644"/>
      <c r="AD1219" s="644"/>
      <c r="AE1219" s="644"/>
      <c r="AF1219" s="644"/>
      <c r="AG1219" s="388"/>
      <c r="AH1219" s="644"/>
      <c r="AI1219" s="644"/>
      <c r="AJ1219" s="2438"/>
      <c r="AK1219" s="1723"/>
    </row>
    <row r="1220" spans="1:37" s="70" customFormat="1" ht="68.25" customHeight="1" x14ac:dyDescent="0.25">
      <c r="A1220" s="738"/>
      <c r="B1220" s="1737"/>
      <c r="C1220" s="2372" t="s">
        <v>556</v>
      </c>
      <c r="D1220" s="672"/>
      <c r="E1220" s="672"/>
      <c r="F1220" s="711">
        <v>15</v>
      </c>
      <c r="G1220" s="2802">
        <f>F1220/5*2</f>
        <v>6</v>
      </c>
      <c r="H1220" s="829"/>
      <c r="I1220" s="673">
        <f t="shared" si="1000"/>
        <v>0</v>
      </c>
      <c r="J1220" s="674"/>
      <c r="K1220" s="674"/>
      <c r="L1220" s="673"/>
      <c r="M1220" s="673"/>
      <c r="N1220" s="673"/>
      <c r="O1220" s="673"/>
      <c r="P1220" s="673"/>
      <c r="Q1220" s="673"/>
      <c r="R1220" s="644"/>
      <c r="S1220" s="644"/>
      <c r="T1220" s="644"/>
      <c r="U1220" s="644"/>
      <c r="V1220" s="644"/>
      <c r="W1220" s="644"/>
      <c r="X1220" s="644"/>
      <c r="Y1220" s="644"/>
      <c r="Z1220" s="644"/>
      <c r="AA1220" s="644"/>
      <c r="AB1220" s="644"/>
      <c r="AC1220" s="644"/>
      <c r="AD1220" s="644"/>
      <c r="AE1220" s="644"/>
      <c r="AF1220" s="644"/>
      <c r="AG1220" s="388"/>
      <c r="AH1220" s="644"/>
      <c r="AI1220" s="644"/>
      <c r="AJ1220" s="2438"/>
      <c r="AK1220" s="1723"/>
    </row>
    <row r="1221" spans="1:37" s="70" customFormat="1" ht="16.5" customHeight="1" x14ac:dyDescent="0.25">
      <c r="A1221" s="738"/>
      <c r="B1221" s="1737"/>
      <c r="C1221" s="213"/>
      <c r="D1221" s="213"/>
      <c r="E1221" s="508"/>
      <c r="F1221" s="712"/>
      <c r="G1221" s="388"/>
      <c r="H1221" s="388"/>
      <c r="I1221" s="388"/>
      <c r="J1221" s="363"/>
      <c r="K1221" s="363"/>
      <c r="L1221" s="365"/>
      <c r="M1221" s="365"/>
      <c r="N1221" s="365"/>
      <c r="O1221" s="365"/>
      <c r="P1221" s="365"/>
      <c r="Q1221" s="365"/>
      <c r="R1221" s="644"/>
      <c r="S1221" s="644"/>
      <c r="T1221" s="644"/>
      <c r="U1221" s="644"/>
      <c r="V1221" s="644"/>
      <c r="W1221" s="644"/>
      <c r="X1221" s="644"/>
      <c r="Y1221" s="644"/>
      <c r="Z1221" s="644"/>
      <c r="AA1221" s="1601"/>
      <c r="AB1221" s="644"/>
      <c r="AC1221" s="644"/>
      <c r="AD1221" s="644"/>
      <c r="AE1221" s="644"/>
      <c r="AF1221" s="644"/>
      <c r="AG1221" s="388"/>
      <c r="AH1221" s="644"/>
      <c r="AI1221" s="644"/>
      <c r="AJ1221" s="2438"/>
      <c r="AK1221" s="1723"/>
    </row>
    <row r="1222" spans="1:37" s="70" customFormat="1" ht="15" customHeight="1" x14ac:dyDescent="0.25">
      <c r="A1222" s="738">
        <v>1</v>
      </c>
      <c r="B1222" s="1737">
        <v>1</v>
      </c>
      <c r="C1222" s="672" t="s">
        <v>343</v>
      </c>
      <c r="D1222" s="672"/>
      <c r="E1222" s="672"/>
      <c r="F1222" s="2232">
        <f>F1217+F1200</f>
        <v>190607.49059829063</v>
      </c>
      <c r="G1222" s="673">
        <f>G1217+G1200</f>
        <v>142957.31794871794</v>
      </c>
      <c r="H1222" s="673">
        <f>H1217+H1200</f>
        <v>155597.1991591925</v>
      </c>
      <c r="I1222" s="673">
        <f>H1222/G1222*100</f>
        <v>108.84171680879517</v>
      </c>
      <c r="J1222" s="674"/>
      <c r="K1222" s="674"/>
      <c r="L1222" s="673"/>
      <c r="M1222" s="673"/>
      <c r="N1222" s="673"/>
      <c r="O1222" s="673"/>
      <c r="P1222" s="673"/>
      <c r="Q1222" s="673"/>
      <c r="R1222" s="644">
        <f t="shared" ref="R1222:S1222" si="1001">SUM(R1217,R1200)</f>
        <v>220470.70118999999</v>
      </c>
      <c r="S1222" s="644">
        <f t="shared" si="1001"/>
        <v>220470.70118999999</v>
      </c>
      <c r="T1222" s="644">
        <f t="shared" ref="T1222:U1222" si="1002">SUM(T1217,T1200)</f>
        <v>220470.70118999999</v>
      </c>
      <c r="U1222" s="644">
        <f t="shared" si="1002"/>
        <v>220470.70118999999</v>
      </c>
      <c r="V1222" s="644">
        <f t="shared" ref="V1222:X1222" si="1003">SUM(V1217,V1200)</f>
        <v>220470.70118999999</v>
      </c>
      <c r="W1222" s="644">
        <f t="shared" si="1003"/>
        <v>220470.70118999999</v>
      </c>
      <c r="X1222" s="644">
        <f t="shared" si="1003"/>
        <v>219443.08173999999</v>
      </c>
      <c r="Y1222" s="644">
        <f>SUM(Y1217,Y1200,Y1218)</f>
        <v>224805.88958166665</v>
      </c>
      <c r="Z1222" s="644">
        <f>SUM(Z1217,Z1200,Z1218)</f>
        <v>224805.88958166665</v>
      </c>
      <c r="AA1222" s="644">
        <f t="shared" ref="AA1222:AF1222" si="1004">SUM(AA1217,AA1200,AA1218)</f>
        <v>166320.52957916664</v>
      </c>
      <c r="AB1222" s="644">
        <f t="shared" si="1004"/>
        <v>164533.11224999998</v>
      </c>
      <c r="AC1222" s="644">
        <f t="shared" si="1004"/>
        <v>0</v>
      </c>
      <c r="AD1222" s="644">
        <f t="shared" si="1004"/>
        <v>-1787.4173291666698</v>
      </c>
      <c r="AE1222" s="644">
        <f t="shared" si="1004"/>
        <v>-1872.2634800000001</v>
      </c>
      <c r="AF1222" s="644">
        <f t="shared" si="1004"/>
        <v>162660.84876999998</v>
      </c>
      <c r="AG1222" s="673">
        <f>AG1217+AG1200</f>
        <v>2200.3000000000002</v>
      </c>
      <c r="AH1222" s="644">
        <f t="shared" ref="AH1222:AI1222" si="1005">SUM(AH1217,AH1200)</f>
        <v>2492346.0199999996</v>
      </c>
      <c r="AI1222" s="644">
        <f t="shared" si="1005"/>
        <v>2492.34602</v>
      </c>
      <c r="AJ1222" s="2438"/>
      <c r="AK1222" s="1723"/>
    </row>
    <row r="1223" spans="1:37" s="70" customFormat="1" ht="15" customHeight="1" x14ac:dyDescent="0.25">
      <c r="A1223" s="738"/>
      <c r="B1223" s="1737"/>
      <c r="C1223" s="672"/>
      <c r="D1223" s="672"/>
      <c r="E1223" s="672"/>
      <c r="F1223" s="2232"/>
      <c r="G1223" s="673"/>
      <c r="H1223" s="673"/>
      <c r="I1223" s="673"/>
      <c r="J1223" s="674"/>
      <c r="K1223" s="674"/>
      <c r="L1223" s="673"/>
      <c r="M1223" s="673"/>
      <c r="N1223" s="673"/>
      <c r="O1223" s="673"/>
      <c r="P1223" s="673"/>
      <c r="Q1223" s="673"/>
      <c r="R1223" s="644"/>
      <c r="S1223" s="644"/>
      <c r="T1223" s="644"/>
      <c r="U1223" s="644"/>
      <c r="V1223" s="644"/>
      <c r="W1223" s="644"/>
      <c r="X1223" s="644"/>
      <c r="Y1223" s="644"/>
      <c r="Z1223" s="644"/>
      <c r="AA1223" s="644"/>
      <c r="AB1223" s="644"/>
      <c r="AC1223" s="644"/>
      <c r="AD1223" s="644"/>
      <c r="AE1223" s="644"/>
      <c r="AF1223" s="644"/>
      <c r="AG1223" s="673"/>
      <c r="AH1223" s="644"/>
      <c r="AI1223" s="644"/>
      <c r="AJ1223" s="2438"/>
      <c r="AK1223" s="1723"/>
    </row>
    <row r="1224" spans="1:37" s="70" customFormat="1" ht="15" customHeight="1" x14ac:dyDescent="0.25">
      <c r="A1224" s="738">
        <v>1</v>
      </c>
      <c r="B1224" s="1737">
        <v>1</v>
      </c>
      <c r="C1224" s="217" t="s">
        <v>31</v>
      </c>
      <c r="D1224" s="217"/>
      <c r="E1224" s="217"/>
      <c r="F1224" s="2231"/>
      <c r="G1224" s="675"/>
      <c r="H1224" s="675"/>
      <c r="I1224" s="675"/>
      <c r="J1224" s="674"/>
      <c r="K1224" s="674"/>
      <c r="L1224" s="673"/>
      <c r="M1224" s="673"/>
      <c r="N1224" s="673"/>
      <c r="O1224" s="673"/>
      <c r="P1224" s="673"/>
      <c r="Q1224" s="673"/>
      <c r="R1224" s="63"/>
      <c r="S1224" s="63"/>
      <c r="T1224" s="63"/>
      <c r="U1224" s="63"/>
      <c r="V1224" s="63"/>
      <c r="W1224" s="63"/>
      <c r="X1224" s="63"/>
      <c r="Y1224" s="63"/>
      <c r="Z1224" s="63"/>
      <c r="AA1224" s="1593"/>
      <c r="AB1224" s="63"/>
      <c r="AC1224" s="63"/>
      <c r="AD1224" s="63"/>
      <c r="AE1224" s="63"/>
      <c r="AF1224" s="63"/>
      <c r="AG1224" s="63"/>
      <c r="AH1224" s="1829"/>
      <c r="AI1224" s="1829"/>
      <c r="AJ1224" s="2438"/>
      <c r="AK1224" s="1723"/>
    </row>
    <row r="1225" spans="1:37" s="70" customFormat="1" ht="15" customHeight="1" x14ac:dyDescent="0.25">
      <c r="A1225" s="738">
        <v>1</v>
      </c>
      <c r="B1225" s="1737">
        <v>1</v>
      </c>
      <c r="C1225" s="144" t="s">
        <v>8</v>
      </c>
      <c r="D1225" s="144"/>
      <c r="E1225" s="833">
        <v>300</v>
      </c>
      <c r="F1225" s="867">
        <v>75</v>
      </c>
      <c r="G1225" s="92">
        <f t="shared" ref="G1225:G1230" si="1006">ROUND(F1225/12*$C$3,0)</f>
        <v>56</v>
      </c>
      <c r="H1225" s="92">
        <v>61</v>
      </c>
      <c r="I1225" s="92">
        <f t="shared" ref="I1225:I1231" si="1007">H1225/G1225*100</f>
        <v>108.92857142857142</v>
      </c>
      <c r="J1225" s="363">
        <v>10</v>
      </c>
      <c r="K1225" s="93">
        <f t="shared" ref="K1225:K1231" si="1008">N1225/H1225</f>
        <v>9.8032786885245908</v>
      </c>
      <c r="L1225" s="94">
        <f t="shared" ref="L1225:L1230" si="1009">ROUND(F1225*J1225,0)</f>
        <v>750</v>
      </c>
      <c r="M1225" s="94">
        <f t="shared" ref="M1225:M1230" si="1010">ROUND(L1225/12*$C$3,0)</f>
        <v>563</v>
      </c>
      <c r="N1225" s="94">
        <v>598</v>
      </c>
      <c r="O1225" s="94">
        <f t="shared" ref="O1225:O1231" si="1011">N1225/M1225*100</f>
        <v>106.21669626998225</v>
      </c>
      <c r="P1225" s="94">
        <f t="shared" ref="P1225:P1230" si="1012">L1225/E1225</f>
        <v>2.5</v>
      </c>
      <c r="Q1225" s="94">
        <f t="shared" ref="Q1225:Q1231" si="1013">N1225/$C$3*12/P1225</f>
        <v>318.93333333333328</v>
      </c>
      <c r="R1225" s="711"/>
      <c r="S1225" s="711"/>
      <c r="T1225" s="711"/>
      <c r="U1225" s="711"/>
      <c r="V1225" s="711"/>
      <c r="W1225" s="711"/>
      <c r="X1225" s="711"/>
      <c r="Y1225" s="711"/>
      <c r="Z1225" s="711"/>
      <c r="AA1225" s="1596"/>
      <c r="AB1225" s="711"/>
      <c r="AC1225" s="711"/>
      <c r="AD1225" s="711"/>
      <c r="AE1225" s="711"/>
      <c r="AF1225" s="711"/>
      <c r="AG1225" s="711"/>
      <c r="AH1225" s="1834"/>
      <c r="AI1225" s="1834"/>
      <c r="AJ1225" s="2438"/>
      <c r="AK1225" s="1723"/>
    </row>
    <row r="1226" spans="1:37" s="70" customFormat="1" ht="15" customHeight="1" x14ac:dyDescent="0.25">
      <c r="A1226" s="738">
        <v>1</v>
      </c>
      <c r="B1226" s="1737">
        <v>1</v>
      </c>
      <c r="C1226" s="144" t="s">
        <v>9</v>
      </c>
      <c r="D1226" s="144"/>
      <c r="E1226" s="833">
        <v>300</v>
      </c>
      <c r="F1226" s="867">
        <v>85</v>
      </c>
      <c r="G1226" s="92">
        <f t="shared" si="1006"/>
        <v>64</v>
      </c>
      <c r="H1226" s="92">
        <v>93</v>
      </c>
      <c r="I1226" s="92">
        <f t="shared" si="1007"/>
        <v>145.3125</v>
      </c>
      <c r="J1226" s="363">
        <v>12</v>
      </c>
      <c r="K1226" s="93">
        <f t="shared" si="1008"/>
        <v>10.053763440860216</v>
      </c>
      <c r="L1226" s="94">
        <f t="shared" si="1009"/>
        <v>1020</v>
      </c>
      <c r="M1226" s="94">
        <f t="shared" si="1010"/>
        <v>765</v>
      </c>
      <c r="N1226" s="94">
        <v>935</v>
      </c>
      <c r="O1226" s="94">
        <f t="shared" si="1011"/>
        <v>122.22222222222223</v>
      </c>
      <c r="P1226" s="94">
        <f t="shared" si="1012"/>
        <v>3.4</v>
      </c>
      <c r="Q1226" s="94">
        <f t="shared" si="1013"/>
        <v>366.66666666666663</v>
      </c>
      <c r="R1226" s="711"/>
      <c r="S1226" s="711"/>
      <c r="T1226" s="711"/>
      <c r="U1226" s="711"/>
      <c r="V1226" s="711"/>
      <c r="W1226" s="711"/>
      <c r="X1226" s="711"/>
      <c r="Y1226" s="711"/>
      <c r="Z1226" s="711"/>
      <c r="AA1226" s="1596"/>
      <c r="AB1226" s="711"/>
      <c r="AC1226" s="711"/>
      <c r="AD1226" s="711"/>
      <c r="AE1226" s="711"/>
      <c r="AF1226" s="711"/>
      <c r="AG1226" s="711"/>
      <c r="AH1226" s="1834"/>
      <c r="AI1226" s="1834"/>
      <c r="AJ1226" s="2438"/>
      <c r="AK1226" s="1723"/>
    </row>
    <row r="1227" spans="1:37" s="70" customFormat="1" ht="15" customHeight="1" x14ac:dyDescent="0.25">
      <c r="A1227" s="738">
        <v>1</v>
      </c>
      <c r="B1227" s="1737">
        <v>1</v>
      </c>
      <c r="C1227" s="144" t="s">
        <v>10</v>
      </c>
      <c r="D1227" s="144"/>
      <c r="E1227" s="833">
        <v>300</v>
      </c>
      <c r="F1227" s="867">
        <v>170</v>
      </c>
      <c r="G1227" s="92">
        <f t="shared" si="1006"/>
        <v>128</v>
      </c>
      <c r="H1227" s="92">
        <v>148</v>
      </c>
      <c r="I1227" s="92">
        <f t="shared" si="1007"/>
        <v>115.625</v>
      </c>
      <c r="J1227" s="363">
        <v>11</v>
      </c>
      <c r="K1227" s="93">
        <f t="shared" si="1008"/>
        <v>9.4797297297297298</v>
      </c>
      <c r="L1227" s="94">
        <f t="shared" si="1009"/>
        <v>1870</v>
      </c>
      <c r="M1227" s="94">
        <f t="shared" si="1010"/>
        <v>1403</v>
      </c>
      <c r="N1227" s="94">
        <v>1403</v>
      </c>
      <c r="O1227" s="94">
        <f t="shared" si="1011"/>
        <v>100</v>
      </c>
      <c r="P1227" s="94">
        <f t="shared" si="1012"/>
        <v>6.2333333333333334</v>
      </c>
      <c r="Q1227" s="94">
        <f t="shared" si="1013"/>
        <v>300.10695187165771</v>
      </c>
      <c r="R1227" s="711"/>
      <c r="S1227" s="711"/>
      <c r="T1227" s="711"/>
      <c r="U1227" s="711"/>
      <c r="V1227" s="711"/>
      <c r="W1227" s="711"/>
      <c r="X1227" s="711"/>
      <c r="Y1227" s="711"/>
      <c r="Z1227" s="711"/>
      <c r="AA1227" s="1596"/>
      <c r="AB1227" s="711"/>
      <c r="AC1227" s="711"/>
      <c r="AD1227" s="711"/>
      <c r="AE1227" s="711"/>
      <c r="AF1227" s="711"/>
      <c r="AG1227" s="711"/>
      <c r="AH1227" s="1834"/>
      <c r="AI1227" s="1834"/>
      <c r="AJ1227" s="2438"/>
      <c r="AK1227" s="1723"/>
    </row>
    <row r="1228" spans="1:37" s="70" customFormat="1" ht="15" customHeight="1" x14ac:dyDescent="0.25">
      <c r="A1228" s="738">
        <v>1</v>
      </c>
      <c r="B1228" s="1737">
        <v>1</v>
      </c>
      <c r="C1228" s="144" t="s">
        <v>77</v>
      </c>
      <c r="D1228" s="144"/>
      <c r="E1228" s="833">
        <v>300</v>
      </c>
      <c r="F1228" s="867">
        <v>40</v>
      </c>
      <c r="G1228" s="92">
        <f t="shared" si="1006"/>
        <v>30</v>
      </c>
      <c r="H1228" s="92">
        <v>18</v>
      </c>
      <c r="I1228" s="92">
        <f t="shared" si="1007"/>
        <v>60</v>
      </c>
      <c r="J1228" s="363">
        <v>9</v>
      </c>
      <c r="K1228" s="93">
        <f t="shared" si="1008"/>
        <v>8.6666666666666661</v>
      </c>
      <c r="L1228" s="94">
        <f t="shared" si="1009"/>
        <v>360</v>
      </c>
      <c r="M1228" s="94">
        <f t="shared" si="1010"/>
        <v>270</v>
      </c>
      <c r="N1228" s="94">
        <v>156</v>
      </c>
      <c r="O1228" s="94">
        <f t="shared" si="1011"/>
        <v>57.777777777777771</v>
      </c>
      <c r="P1228" s="94">
        <f t="shared" si="1012"/>
        <v>1.2</v>
      </c>
      <c r="Q1228" s="94">
        <f t="shared" si="1013"/>
        <v>173.33333333333334</v>
      </c>
      <c r="R1228" s="711"/>
      <c r="S1228" s="711"/>
      <c r="T1228" s="711"/>
      <c r="U1228" s="711"/>
      <c r="V1228" s="711"/>
      <c r="W1228" s="711"/>
      <c r="X1228" s="711"/>
      <c r="Y1228" s="711"/>
      <c r="Z1228" s="711"/>
      <c r="AA1228" s="1596"/>
      <c r="AB1228" s="711"/>
      <c r="AC1228" s="711"/>
      <c r="AD1228" s="711"/>
      <c r="AE1228" s="711"/>
      <c r="AF1228" s="711"/>
      <c r="AG1228" s="711"/>
      <c r="AH1228" s="1834"/>
      <c r="AI1228" s="1834"/>
      <c r="AJ1228" s="2438"/>
      <c r="AK1228" s="1723"/>
    </row>
    <row r="1229" spans="1:37" s="70" customFormat="1" ht="15" customHeight="1" x14ac:dyDescent="0.25">
      <c r="A1229" s="738">
        <v>1</v>
      </c>
      <c r="B1229" s="1737">
        <v>1</v>
      </c>
      <c r="C1229" s="144" t="s">
        <v>26</v>
      </c>
      <c r="D1229" s="144"/>
      <c r="E1229" s="833">
        <v>300</v>
      </c>
      <c r="F1229" s="867">
        <v>40</v>
      </c>
      <c r="G1229" s="92">
        <f t="shared" si="1006"/>
        <v>30</v>
      </c>
      <c r="H1229" s="92">
        <v>16</v>
      </c>
      <c r="I1229" s="92">
        <f t="shared" si="1007"/>
        <v>53.333333333333336</v>
      </c>
      <c r="J1229" s="363">
        <v>6.1</v>
      </c>
      <c r="K1229" s="93">
        <f t="shared" si="1008"/>
        <v>6.9375</v>
      </c>
      <c r="L1229" s="94">
        <f t="shared" si="1009"/>
        <v>244</v>
      </c>
      <c r="M1229" s="94">
        <f t="shared" si="1010"/>
        <v>183</v>
      </c>
      <c r="N1229" s="94">
        <v>111</v>
      </c>
      <c r="O1229" s="94">
        <f t="shared" si="1011"/>
        <v>60.655737704918032</v>
      </c>
      <c r="P1229" s="94">
        <f t="shared" si="1012"/>
        <v>0.81333333333333335</v>
      </c>
      <c r="Q1229" s="94">
        <f t="shared" si="1013"/>
        <v>181.96721311475409</v>
      </c>
      <c r="R1229" s="711"/>
      <c r="S1229" s="711"/>
      <c r="T1229" s="711"/>
      <c r="U1229" s="711"/>
      <c r="V1229" s="711"/>
      <c r="W1229" s="711"/>
      <c r="X1229" s="711"/>
      <c r="Y1229" s="711"/>
      <c r="Z1229" s="711"/>
      <c r="AA1229" s="1596"/>
      <c r="AB1229" s="711"/>
      <c r="AC1229" s="711"/>
      <c r="AD1229" s="711"/>
      <c r="AE1229" s="711"/>
      <c r="AF1229" s="711"/>
      <c r="AG1229" s="711"/>
      <c r="AH1229" s="1834"/>
      <c r="AI1229" s="1834"/>
      <c r="AJ1229" s="2438"/>
      <c r="AK1229" s="1723"/>
    </row>
    <row r="1230" spans="1:37" s="70" customFormat="1" ht="15" customHeight="1" x14ac:dyDescent="0.25">
      <c r="A1230" s="738">
        <v>1</v>
      </c>
      <c r="B1230" s="1737">
        <v>1</v>
      </c>
      <c r="C1230" s="144" t="s">
        <v>6</v>
      </c>
      <c r="D1230" s="144"/>
      <c r="E1230" s="833">
        <v>300</v>
      </c>
      <c r="F1230" s="867">
        <v>190</v>
      </c>
      <c r="G1230" s="92">
        <f t="shared" si="1006"/>
        <v>143</v>
      </c>
      <c r="H1230" s="92">
        <v>96</v>
      </c>
      <c r="I1230" s="92">
        <f t="shared" si="1007"/>
        <v>67.132867132867133</v>
      </c>
      <c r="J1230" s="363">
        <v>9</v>
      </c>
      <c r="K1230" s="93">
        <f t="shared" si="1008"/>
        <v>8.71875</v>
      </c>
      <c r="L1230" s="94">
        <f t="shared" si="1009"/>
        <v>1710</v>
      </c>
      <c r="M1230" s="94">
        <f t="shared" si="1010"/>
        <v>1283</v>
      </c>
      <c r="N1230" s="94">
        <v>837</v>
      </c>
      <c r="O1230" s="94">
        <f t="shared" si="1011"/>
        <v>65.2377240841777</v>
      </c>
      <c r="P1230" s="94">
        <f t="shared" si="1012"/>
        <v>5.7</v>
      </c>
      <c r="Q1230" s="94">
        <f t="shared" si="1013"/>
        <v>195.78947368421052</v>
      </c>
      <c r="R1230" s="711"/>
      <c r="S1230" s="711"/>
      <c r="T1230" s="711"/>
      <c r="U1230" s="711"/>
      <c r="V1230" s="711"/>
      <c r="W1230" s="711"/>
      <c r="X1230" s="711"/>
      <c r="Y1230" s="711"/>
      <c r="Z1230" s="711"/>
      <c r="AA1230" s="1596"/>
      <c r="AB1230" s="711"/>
      <c r="AC1230" s="711"/>
      <c r="AD1230" s="711"/>
      <c r="AE1230" s="711"/>
      <c r="AF1230" s="711"/>
      <c r="AG1230" s="711"/>
      <c r="AH1230" s="1834"/>
      <c r="AI1230" s="1834"/>
      <c r="AJ1230" s="2438"/>
      <c r="AK1230" s="1723"/>
    </row>
    <row r="1231" spans="1:37" s="70" customFormat="1" ht="15" customHeight="1" x14ac:dyDescent="0.25">
      <c r="A1231" s="738">
        <v>1</v>
      </c>
      <c r="B1231" s="1737">
        <v>1</v>
      </c>
      <c r="C1231" s="508" t="s">
        <v>13</v>
      </c>
      <c r="D1231" s="508"/>
      <c r="E1231" s="508"/>
      <c r="F1231" s="2179">
        <f>SUM(F1225:F1230)</f>
        <v>600</v>
      </c>
      <c r="G1231" s="412">
        <f>SUM(G1225:G1230)</f>
        <v>451</v>
      </c>
      <c r="H1231" s="412">
        <f>SUM(H1225:H1230)</f>
        <v>432</v>
      </c>
      <c r="I1231" s="412">
        <f t="shared" si="1007"/>
        <v>95.787139689578709</v>
      </c>
      <c r="J1231" s="678">
        <f>IF(F1231=0,0,L1231/F1231)</f>
        <v>9.9233333333333338</v>
      </c>
      <c r="K1231" s="117">
        <f t="shared" si="1008"/>
        <v>9.3518518518518512</v>
      </c>
      <c r="L1231" s="412">
        <f>SUM(L1225:L1230)</f>
        <v>5954</v>
      </c>
      <c r="M1231" s="412">
        <f>SUM(M1225:M1230)</f>
        <v>4467</v>
      </c>
      <c r="N1231" s="2770">
        <f>SUM(N1225:N1230)</f>
        <v>4040</v>
      </c>
      <c r="O1231" s="94">
        <f t="shared" si="1011"/>
        <v>90.441011864786219</v>
      </c>
      <c r="P1231" s="281">
        <f>SUM(P1225:P1230)</f>
        <v>19.846666666666664</v>
      </c>
      <c r="Q1231" s="94">
        <f t="shared" si="1013"/>
        <v>271.41417534430639</v>
      </c>
      <c r="R1231" s="412"/>
      <c r="S1231" s="412"/>
      <c r="T1231" s="412"/>
      <c r="U1231" s="412"/>
      <c r="V1231" s="412"/>
      <c r="W1231" s="412"/>
      <c r="X1231" s="412"/>
      <c r="Y1231" s="412"/>
      <c r="Z1231" s="412"/>
      <c r="AA1231" s="1610"/>
      <c r="AB1231" s="412"/>
      <c r="AC1231" s="412"/>
      <c r="AD1231" s="412"/>
      <c r="AE1231" s="412"/>
      <c r="AF1231" s="412"/>
      <c r="AG1231" s="412"/>
      <c r="AH1231" s="1855"/>
      <c r="AI1231" s="1855"/>
      <c r="AJ1231" s="2438"/>
      <c r="AK1231" s="1723"/>
    </row>
    <row r="1232" spans="1:37" s="70" customFormat="1" ht="15" customHeight="1" x14ac:dyDescent="0.25">
      <c r="A1232" s="738">
        <v>1</v>
      </c>
      <c r="B1232" s="1737">
        <v>1</v>
      </c>
      <c r="C1232" s="217" t="s">
        <v>148</v>
      </c>
      <c r="D1232" s="217"/>
      <c r="E1232" s="508"/>
      <c r="F1232" s="2179"/>
      <c r="G1232" s="412"/>
      <c r="H1232" s="412"/>
      <c r="I1232" s="412"/>
      <c r="J1232" s="678"/>
      <c r="K1232" s="117"/>
      <c r="L1232" s="412"/>
      <c r="M1232" s="412"/>
      <c r="N1232" s="412"/>
      <c r="O1232" s="94"/>
      <c r="P1232" s="94"/>
      <c r="Q1232" s="94"/>
      <c r="R1232" s="412"/>
      <c r="S1232" s="412"/>
      <c r="T1232" s="412"/>
      <c r="U1232" s="412"/>
      <c r="V1232" s="412"/>
      <c r="W1232" s="412"/>
      <c r="X1232" s="412"/>
      <c r="Y1232" s="412"/>
      <c r="Z1232" s="412"/>
      <c r="AA1232" s="1610"/>
      <c r="AB1232" s="412"/>
      <c r="AC1232" s="412"/>
      <c r="AD1232" s="412"/>
      <c r="AE1232" s="412"/>
      <c r="AF1232" s="412"/>
      <c r="AG1232" s="412"/>
      <c r="AH1232" s="1855"/>
      <c r="AI1232" s="1855"/>
      <c r="AJ1232" s="2438"/>
      <c r="AK1232" s="1723"/>
    </row>
    <row r="1233" spans="1:272" s="70" customFormat="1" ht="15" customHeight="1" x14ac:dyDescent="0.25">
      <c r="A1233" s="738">
        <v>1</v>
      </c>
      <c r="B1233" s="1737">
        <v>1</v>
      </c>
      <c r="C1233" s="150" t="s">
        <v>10</v>
      </c>
      <c r="D1233" s="150"/>
      <c r="E1233" s="833">
        <v>240</v>
      </c>
      <c r="F1233" s="867">
        <v>780</v>
      </c>
      <c r="G1233" s="92">
        <f>(F1233-(F1235/12*3))/9*($C$3-3)+F1235/12*3</f>
        <v>586.66666666666663</v>
      </c>
      <c r="H1233" s="92">
        <v>485</v>
      </c>
      <c r="I1233" s="92">
        <f t="shared" ref="I1233:I1241" si="1014">H1233/G1233*100</f>
        <v>82.670454545454547</v>
      </c>
      <c r="J1233" s="501">
        <v>8</v>
      </c>
      <c r="K1233" s="93">
        <f>N1233/H1233</f>
        <v>9.7711340206185575</v>
      </c>
      <c r="L1233" s="94">
        <f>ROUND(F1233*J1233,0)</f>
        <v>6240</v>
      </c>
      <c r="M1233" s="94">
        <f>(L1233-(L1235/12*3))/9*($C$3-3)+L1235/12*3</f>
        <v>4693.333333333333</v>
      </c>
      <c r="N1233" s="94">
        <v>4739</v>
      </c>
      <c r="O1233" s="94">
        <f>N1233/M1233*100</f>
        <v>100.97301136363637</v>
      </c>
      <c r="P1233" s="94">
        <f>L1233/E1233</f>
        <v>26</v>
      </c>
      <c r="Q1233" s="94">
        <f>N1233/$C$3*12/P1233</f>
        <v>243.02564102564099</v>
      </c>
      <c r="R1233" s="711"/>
      <c r="S1233" s="711"/>
      <c r="T1233" s="711"/>
      <c r="U1233" s="711"/>
      <c r="V1233" s="711"/>
      <c r="W1233" s="711"/>
      <c r="X1233" s="711"/>
      <c r="Y1233" s="711"/>
      <c r="Z1233" s="711"/>
      <c r="AA1233" s="1610"/>
      <c r="AB1233" s="412"/>
      <c r="AC1233" s="412"/>
      <c r="AD1233" s="412"/>
      <c r="AE1233" s="711"/>
      <c r="AF1233" s="711"/>
      <c r="AG1233" s="711"/>
      <c r="AH1233" s="1834"/>
      <c r="AI1233" s="1834"/>
      <c r="AJ1233" s="2438"/>
      <c r="AK1233" s="1723"/>
    </row>
    <row r="1234" spans="1:272" s="70" customFormat="1" ht="15" customHeight="1" x14ac:dyDescent="0.25">
      <c r="A1234" s="738"/>
      <c r="B1234" s="1737"/>
      <c r="C1234" s="150" t="s">
        <v>77</v>
      </c>
      <c r="D1234" s="150"/>
      <c r="E1234" s="2498">
        <v>240</v>
      </c>
      <c r="F1234" s="867">
        <v>20</v>
      </c>
      <c r="G1234" s="2558">
        <f>ROUND(F1234/9*($C$3-3),0)</f>
        <v>13</v>
      </c>
      <c r="H1234" s="92">
        <v>7</v>
      </c>
      <c r="I1234" s="92">
        <f t="shared" si="1014"/>
        <v>53.846153846153847</v>
      </c>
      <c r="J1234" s="501">
        <v>8</v>
      </c>
      <c r="K1234" s="93">
        <f>N1234/H1234</f>
        <v>7.8571428571428568</v>
      </c>
      <c r="L1234" s="94">
        <f>ROUND(F1234*J1234,0)</f>
        <v>160</v>
      </c>
      <c r="M1234" s="94">
        <f>ROUND(L1234/9*($C$3-3),0)</f>
        <v>107</v>
      </c>
      <c r="N1234" s="94">
        <v>55</v>
      </c>
      <c r="O1234" s="94">
        <f>N1234/M1234*100</f>
        <v>51.401869158878498</v>
      </c>
      <c r="P1234" s="94">
        <f>L1234/E1234</f>
        <v>0.66666666666666663</v>
      </c>
      <c r="Q1234" s="94">
        <f>N1234/$C$3*12/P1234</f>
        <v>110</v>
      </c>
      <c r="R1234" s="711"/>
      <c r="S1234" s="711"/>
      <c r="T1234" s="711"/>
      <c r="U1234" s="711"/>
      <c r="V1234" s="711"/>
      <c r="W1234" s="711"/>
      <c r="X1234" s="711"/>
      <c r="Y1234" s="711"/>
      <c r="Z1234" s="711"/>
      <c r="AA1234" s="1610"/>
      <c r="AB1234" s="412"/>
      <c r="AC1234" s="412"/>
      <c r="AD1234" s="412"/>
      <c r="AE1234" s="711"/>
      <c r="AF1234" s="711"/>
      <c r="AG1234" s="711"/>
      <c r="AH1234" s="1834"/>
      <c r="AI1234" s="1834"/>
      <c r="AJ1234" s="2438"/>
      <c r="AK1234" s="1723"/>
    </row>
    <row r="1235" spans="1:272" s="96" customFormat="1" ht="15" customHeight="1" x14ac:dyDescent="0.25">
      <c r="A1235" s="738">
        <v>1</v>
      </c>
      <c r="B1235" s="1737">
        <v>1</v>
      </c>
      <c r="C1235" s="869" t="s">
        <v>187</v>
      </c>
      <c r="D1235" s="706"/>
      <c r="E1235" s="706"/>
      <c r="F1235" s="1869">
        <f>SUM(F1233:F1234)</f>
        <v>800</v>
      </c>
      <c r="G1235" s="126">
        <f t="shared" ref="G1235:H1235" si="1015">SUM(G1233:G1234)</f>
        <v>599.66666666666663</v>
      </c>
      <c r="H1235" s="126">
        <f t="shared" si="1015"/>
        <v>492</v>
      </c>
      <c r="I1235" s="92">
        <f t="shared" si="1014"/>
        <v>82.04558087826571</v>
      </c>
      <c r="J1235" s="703">
        <f>SUM(L1235/F1235)</f>
        <v>8</v>
      </c>
      <c r="K1235" s="93">
        <f>N1235/H1235</f>
        <v>9.7439024390243905</v>
      </c>
      <c r="L1235" s="118">
        <f>SUM(L1233:L1234)</f>
        <v>6400</v>
      </c>
      <c r="M1235" s="118">
        <f t="shared" ref="M1235:N1235" si="1016">SUM(M1233:M1234)</f>
        <v>4800.333333333333</v>
      </c>
      <c r="N1235" s="2743">
        <f t="shared" si="1016"/>
        <v>4794</v>
      </c>
      <c r="O1235" s="94">
        <f>N1235/M1235*100</f>
        <v>99.868064717727947</v>
      </c>
      <c r="P1235" s="118">
        <f>SUM(P1233:P1234)</f>
        <v>26.666666666666668</v>
      </c>
      <c r="Q1235" s="94">
        <f>N1235/$C$3*12/P1235</f>
        <v>239.7</v>
      </c>
      <c r="R1235" s="712"/>
      <c r="S1235" s="712"/>
      <c r="T1235" s="712"/>
      <c r="U1235" s="712"/>
      <c r="V1235" s="712"/>
      <c r="W1235" s="712"/>
      <c r="X1235" s="712"/>
      <c r="Y1235" s="712"/>
      <c r="Z1235" s="712"/>
      <c r="AA1235" s="1602"/>
      <c r="AB1235" s="742"/>
      <c r="AC1235" s="742"/>
      <c r="AD1235" s="742"/>
      <c r="AE1235" s="712"/>
      <c r="AF1235" s="712"/>
      <c r="AG1235" s="712"/>
      <c r="AH1235" s="1837"/>
      <c r="AI1235" s="1837"/>
      <c r="AJ1235" s="2438"/>
      <c r="AK1235" s="2398"/>
    </row>
    <row r="1236" spans="1:272" s="70" customFormat="1" ht="29.25" customHeight="1" x14ac:dyDescent="0.25">
      <c r="A1236" s="738">
        <v>1</v>
      </c>
      <c r="B1236" s="1737">
        <v>1</v>
      </c>
      <c r="C1236" s="590" t="s">
        <v>172</v>
      </c>
      <c r="D1236" s="590"/>
      <c r="E1236" s="590"/>
      <c r="F1236" s="2179">
        <f>SUM(F1235,F1231)</f>
        <v>1400</v>
      </c>
      <c r="G1236" s="644">
        <f>SUM(G1235,G1231)</f>
        <v>1050.6666666666665</v>
      </c>
      <c r="H1236" s="644">
        <f>SUM(H1235,H1231)</f>
        <v>924</v>
      </c>
      <c r="I1236" s="644">
        <f t="shared" si="1014"/>
        <v>87.94416243654824</v>
      </c>
      <c r="J1236" s="801">
        <f>L1236/F1236</f>
        <v>8.8242857142857147</v>
      </c>
      <c r="K1236" s="795">
        <f>N1236/H1236</f>
        <v>9.5606060606060606</v>
      </c>
      <c r="L1236" s="644">
        <f>SUM(L1235,L1231)</f>
        <v>12354</v>
      </c>
      <c r="M1236" s="644">
        <f>SUM(M1235,M1231)</f>
        <v>9267.3333333333321</v>
      </c>
      <c r="N1236" s="644">
        <f>SUM(N1235,N1231)</f>
        <v>8834</v>
      </c>
      <c r="O1236" s="94">
        <f>N1236/M1236*100</f>
        <v>95.324077404503285</v>
      </c>
      <c r="P1236" s="644">
        <f>SUM(P1235,P1231)</f>
        <v>46.513333333333335</v>
      </c>
      <c r="Q1236" s="94">
        <f>N1236/$C$3*12/P1236</f>
        <v>253.23204815823416</v>
      </c>
      <c r="R1236" s="644">
        <v>23824.258483199999</v>
      </c>
      <c r="S1236" s="644">
        <v>23824.258483199999</v>
      </c>
      <c r="T1236" s="644">
        <v>23824.258483199999</v>
      </c>
      <c r="U1236" s="644">
        <v>23824.258483199999</v>
      </c>
      <c r="V1236" s="644">
        <v>23824.258483199999</v>
      </c>
      <c r="W1236" s="644">
        <v>23824.258483199999</v>
      </c>
      <c r="X1236" s="644">
        <v>23824.258483199999</v>
      </c>
      <c r="Y1236" s="644">
        <v>23824.258483199999</v>
      </c>
      <c r="Z1236" s="644">
        <v>23824.258483199999</v>
      </c>
      <c r="AA1236" s="1601">
        <f>R1236/12*$C$3+(S1236-R1236)/11*8+(T1236-S1236)/10*7+(U1236-T1236)/9*6+(V1236-U1236)/8*5+(W1236-V1236)/7*4+(X1236-W1236)/6*3+(Y1236-X1236)/5*2+(Z1236-Y1236)/4*1</f>
        <v>17868.193862399999</v>
      </c>
      <c r="AB1236" s="412">
        <f>AF1236-AE1236</f>
        <v>16204.936669999999</v>
      </c>
      <c r="AC1236" s="412"/>
      <c r="AD1236" s="412">
        <f>AB1236-AA1236</f>
        <v>-1663.2571924000003</v>
      </c>
      <c r="AE1236" s="644">
        <v>-310.33565999999996</v>
      </c>
      <c r="AF1236" s="644">
        <v>15894.601009999998</v>
      </c>
      <c r="AG1236" s="644">
        <v>9</v>
      </c>
      <c r="AH1236" s="1838">
        <v>134785.89000000001</v>
      </c>
      <c r="AI1236" s="1838">
        <f>AH1236/1000</f>
        <v>134.78589000000002</v>
      </c>
      <c r="AJ1236" s="2438"/>
      <c r="AK1236" s="1723"/>
    </row>
    <row r="1237" spans="1:272" s="70" customFormat="1" ht="29.25" customHeight="1" x14ac:dyDescent="0.25">
      <c r="A1237" s="738">
        <v>1</v>
      </c>
      <c r="B1237" s="1737">
        <v>1</v>
      </c>
      <c r="C1237" s="590" t="s">
        <v>326</v>
      </c>
      <c r="D1237" s="590"/>
      <c r="E1237" s="590"/>
      <c r="F1237" s="2180">
        <f>F1238</f>
        <v>9350</v>
      </c>
      <c r="G1237" s="644">
        <f>G1238</f>
        <v>7013</v>
      </c>
      <c r="H1237" s="644">
        <f>H1238</f>
        <v>7251</v>
      </c>
      <c r="I1237" s="644">
        <f t="shared" si="1014"/>
        <v>103.39369741907885</v>
      </c>
      <c r="J1237" s="680"/>
      <c r="K1237" s="835"/>
      <c r="L1237" s="645"/>
      <c r="M1237" s="645"/>
      <c r="N1237" s="645"/>
      <c r="O1237" s="100"/>
      <c r="P1237" s="645"/>
      <c r="Q1237" s="100"/>
      <c r="R1237" s="645"/>
      <c r="S1237" s="645"/>
      <c r="T1237" s="645"/>
      <c r="U1237" s="645"/>
      <c r="V1237" s="645"/>
      <c r="W1237" s="645"/>
      <c r="X1237" s="645"/>
      <c r="Y1237" s="645"/>
      <c r="Z1237" s="645"/>
      <c r="AA1237" s="1601"/>
      <c r="AB1237" s="432"/>
      <c r="AC1237" s="432"/>
      <c r="AD1237" s="432"/>
      <c r="AE1237" s="645"/>
      <c r="AF1237" s="645"/>
      <c r="AG1237" s="645">
        <v>7</v>
      </c>
      <c r="AH1237" s="1843">
        <v>13691.96</v>
      </c>
      <c r="AI1237" s="1843">
        <f>AH1237/1000</f>
        <v>13.69196</v>
      </c>
      <c r="AJ1237" s="2438"/>
      <c r="AK1237" s="1723"/>
    </row>
    <row r="1238" spans="1:272" s="70" customFormat="1" ht="29.25" customHeight="1" x14ac:dyDescent="0.25">
      <c r="A1238" s="738">
        <v>1</v>
      </c>
      <c r="B1238" s="1737">
        <v>1</v>
      </c>
      <c r="C1238" s="687" t="s">
        <v>327</v>
      </c>
      <c r="D1238" s="687"/>
      <c r="E1238" s="687"/>
      <c r="F1238" s="2223">
        <v>9350</v>
      </c>
      <c r="G1238" s="756">
        <f>ROUND(F1238/12*$C$3,0)</f>
        <v>7013</v>
      </c>
      <c r="H1238" s="756">
        <f>H1241-H1239</f>
        <v>7251</v>
      </c>
      <c r="I1238" s="756">
        <f t="shared" si="1014"/>
        <v>103.39369741907885</v>
      </c>
      <c r="J1238" s="570"/>
      <c r="K1238" s="835"/>
      <c r="L1238" s="750"/>
      <c r="M1238" s="750"/>
      <c r="N1238" s="750"/>
      <c r="O1238" s="100"/>
      <c r="P1238" s="750"/>
      <c r="Q1238" s="100"/>
      <c r="R1238" s="750"/>
      <c r="S1238" s="750"/>
      <c r="T1238" s="750"/>
      <c r="U1238" s="750"/>
      <c r="V1238" s="750"/>
      <c r="W1238" s="750"/>
      <c r="X1238" s="750"/>
      <c r="Y1238" s="750"/>
      <c r="Z1238" s="750"/>
      <c r="AA1238" s="1601"/>
      <c r="AB1238" s="843"/>
      <c r="AC1238" s="843"/>
      <c r="AD1238" s="843"/>
      <c r="AE1238" s="750"/>
      <c r="AF1238" s="750"/>
      <c r="AG1238" s="750"/>
      <c r="AH1238" s="1857"/>
      <c r="AI1238" s="1857"/>
      <c r="AJ1238" s="2438"/>
      <c r="AK1238" s="1723"/>
    </row>
    <row r="1239" spans="1:272" s="70" customFormat="1" ht="29.25" customHeight="1" x14ac:dyDescent="0.25">
      <c r="A1239" s="738">
        <v>1</v>
      </c>
      <c r="B1239" s="1737">
        <v>1</v>
      </c>
      <c r="C1239" s="590" t="s">
        <v>328</v>
      </c>
      <c r="D1239" s="590"/>
      <c r="E1239" s="590"/>
      <c r="F1239" s="2180">
        <f>F1240</f>
        <v>10</v>
      </c>
      <c r="G1239" s="645">
        <f t="shared" ref="G1239:H1239" si="1017">G1240</f>
        <v>8</v>
      </c>
      <c r="H1239" s="645">
        <f t="shared" si="1017"/>
        <v>0</v>
      </c>
      <c r="I1239" s="644">
        <f t="shared" si="1014"/>
        <v>0</v>
      </c>
      <c r="J1239" s="680"/>
      <c r="K1239" s="835"/>
      <c r="L1239" s="645"/>
      <c r="M1239" s="645"/>
      <c r="N1239" s="645"/>
      <c r="O1239" s="100"/>
      <c r="P1239" s="645"/>
      <c r="Q1239" s="100"/>
      <c r="R1239" s="645"/>
      <c r="S1239" s="645"/>
      <c r="T1239" s="645"/>
      <c r="U1239" s="645"/>
      <c r="V1239" s="645"/>
      <c r="W1239" s="645"/>
      <c r="X1239" s="645"/>
      <c r="Y1239" s="645"/>
      <c r="Z1239" s="645"/>
      <c r="AA1239" s="1601"/>
      <c r="AB1239" s="432"/>
      <c r="AC1239" s="432"/>
      <c r="AD1239" s="432"/>
      <c r="AE1239" s="645"/>
      <c r="AF1239" s="645"/>
      <c r="AG1239" s="645"/>
      <c r="AH1239" s="1843"/>
      <c r="AI1239" s="1843"/>
      <c r="AJ1239" s="2438"/>
      <c r="AK1239" s="1723"/>
    </row>
    <row r="1240" spans="1:272" s="70" customFormat="1" ht="29.25" customHeight="1" x14ac:dyDescent="0.25">
      <c r="A1240" s="738">
        <v>1</v>
      </c>
      <c r="B1240" s="1737">
        <v>1</v>
      </c>
      <c r="C1240" s="687" t="s">
        <v>329</v>
      </c>
      <c r="D1240" s="687"/>
      <c r="E1240" s="687"/>
      <c r="F1240" s="2223">
        <v>10</v>
      </c>
      <c r="G1240" s="756">
        <f>ROUND(F1240/12*$C$3,0)</f>
        <v>8</v>
      </c>
      <c r="H1240" s="756"/>
      <c r="I1240" s="756">
        <f t="shared" si="1014"/>
        <v>0</v>
      </c>
      <c r="J1240" s="570"/>
      <c r="K1240" s="228"/>
      <c r="L1240" s="756"/>
      <c r="M1240" s="750"/>
      <c r="N1240" s="756"/>
      <c r="O1240" s="94"/>
      <c r="P1240" s="756"/>
      <c r="Q1240" s="94"/>
      <c r="R1240" s="750"/>
      <c r="S1240" s="750"/>
      <c r="T1240" s="750"/>
      <c r="U1240" s="750"/>
      <c r="V1240" s="750"/>
      <c r="W1240" s="750"/>
      <c r="X1240" s="750"/>
      <c r="Y1240" s="750"/>
      <c r="Z1240" s="750"/>
      <c r="AA1240" s="1601"/>
      <c r="AB1240" s="677"/>
      <c r="AC1240" s="677"/>
      <c r="AD1240" s="677"/>
      <c r="AE1240" s="750"/>
      <c r="AF1240" s="750"/>
      <c r="AG1240" s="750"/>
      <c r="AH1240" s="1857"/>
      <c r="AI1240" s="1857"/>
      <c r="AJ1240" s="2438"/>
      <c r="AK1240" s="1723"/>
    </row>
    <row r="1241" spans="1:272" s="70" customFormat="1" ht="29.25" customHeight="1" thickBot="1" x14ac:dyDescent="0.3">
      <c r="A1241" s="738"/>
      <c r="B1241" s="1737"/>
      <c r="C1241" s="590" t="s">
        <v>344</v>
      </c>
      <c r="D1241" s="590"/>
      <c r="E1241" s="590"/>
      <c r="F1241" s="2180">
        <f>SUM(F1237,F1239)</f>
        <v>9360</v>
      </c>
      <c r="G1241" s="644">
        <f>SUM(G1237,G1239)</f>
        <v>7021</v>
      </c>
      <c r="H1241" s="644">
        <v>7251</v>
      </c>
      <c r="I1241" s="644">
        <f t="shared" si="1014"/>
        <v>103.27588662583678</v>
      </c>
      <c r="J1241" s="2078"/>
      <c r="K1241" s="230"/>
      <c r="L1241" s="2075"/>
      <c r="M1241" s="2079"/>
      <c r="N1241" s="2075"/>
      <c r="O1241" s="171"/>
      <c r="P1241" s="2075"/>
      <c r="Q1241" s="171"/>
      <c r="R1241" s="2079">
        <v>25094.735220000002</v>
      </c>
      <c r="S1241" s="2079">
        <v>25094.735220000002</v>
      </c>
      <c r="T1241" s="2079">
        <v>25094.735220000002</v>
      </c>
      <c r="U1241" s="2079">
        <v>25094.735220000002</v>
      </c>
      <c r="V1241" s="2079">
        <v>25094.735220000002</v>
      </c>
      <c r="W1241" s="2079">
        <v>25094.735220000002</v>
      </c>
      <c r="X1241" s="2079">
        <v>25094.735220000002</v>
      </c>
      <c r="Y1241" s="2079">
        <v>25094.735220000002</v>
      </c>
      <c r="Z1241" s="2079">
        <v>25094.735220000002</v>
      </c>
      <c r="AA1241" s="2053">
        <f>R1241/12*$C$3+(S1241-R1241)/11*8+(T1241-S1241)/10*7+(U1241-T1241)/9*6+(V1241-U1241)/8*5+(W1241-V1241)/7*4+(X1241-W1241)/6*3+(Y1241-X1241)/5*2+(Z1241-Y1241)/4*1</f>
        <v>18821.051415000002</v>
      </c>
      <c r="AB1241" s="2076">
        <f>AF1241-AE1241</f>
        <v>18418.02147</v>
      </c>
      <c r="AC1241" s="2076"/>
      <c r="AD1241" s="2076">
        <f>AB1241-AA1241</f>
        <v>-403.02994500000204</v>
      </c>
      <c r="AE1241" s="2079">
        <v>-137.01071000000002</v>
      </c>
      <c r="AF1241" s="2079">
        <v>18281.010760000001</v>
      </c>
      <c r="AG1241" s="2075">
        <f>AG1237</f>
        <v>7</v>
      </c>
      <c r="AH1241" s="2075">
        <f>AH1237</f>
        <v>13691.96</v>
      </c>
      <c r="AI1241" s="2077">
        <f>AH1241/1000</f>
        <v>13.69196</v>
      </c>
      <c r="AJ1241" s="2438"/>
      <c r="AK1241" s="1723"/>
    </row>
    <row r="1242" spans="1:272" s="70" customFormat="1" ht="27" customHeight="1" thickBot="1" x14ac:dyDescent="0.3">
      <c r="A1242" s="738">
        <v>1</v>
      </c>
      <c r="B1242" s="1737">
        <v>1</v>
      </c>
      <c r="C1242" s="683" t="s">
        <v>17</v>
      </c>
      <c r="D1242" s="844"/>
      <c r="E1242" s="844"/>
      <c r="F1242" s="2240"/>
      <c r="G1242" s="845"/>
      <c r="H1242" s="845"/>
      <c r="I1242" s="845"/>
      <c r="J1242" s="685"/>
      <c r="K1242" s="685"/>
      <c r="L1242" s="686"/>
      <c r="M1242" s="686"/>
      <c r="N1242" s="686">
        <f>SUM(N1236,N1187)</f>
        <v>41383</v>
      </c>
      <c r="O1242" s="686"/>
      <c r="P1242" s="686"/>
      <c r="Q1242" s="686"/>
      <c r="R1242" s="751">
        <f t="shared" ref="R1242:AF1242" si="1018">SUM(R1241,R1236,R1222,R1187)</f>
        <v>482051.71554120001</v>
      </c>
      <c r="S1242" s="751">
        <f t="shared" si="1018"/>
        <v>482051.71554120001</v>
      </c>
      <c r="T1242" s="751">
        <f t="shared" si="1018"/>
        <v>482051.71554120001</v>
      </c>
      <c r="U1242" s="751">
        <f t="shared" si="1018"/>
        <v>482051.71554120001</v>
      </c>
      <c r="V1242" s="751">
        <f t="shared" si="1018"/>
        <v>482051.71554120001</v>
      </c>
      <c r="W1242" s="751">
        <f t="shared" si="1018"/>
        <v>482051.71554120001</v>
      </c>
      <c r="X1242" s="751">
        <f t="shared" si="1018"/>
        <v>481024.09609120002</v>
      </c>
      <c r="Y1242" s="751">
        <f t="shared" si="1018"/>
        <v>486386.90393286664</v>
      </c>
      <c r="Z1242" s="751">
        <f t="shared" ref="Z1242" si="1019">SUM(Z1241,Z1236,Z1222,Z1187)</f>
        <v>486386.90393286664</v>
      </c>
      <c r="AA1242" s="1639">
        <f t="shared" si="1018"/>
        <v>362506.29034256662</v>
      </c>
      <c r="AB1242" s="686">
        <f t="shared" si="1018"/>
        <v>350932.62250999996</v>
      </c>
      <c r="AC1242" s="686">
        <f t="shared" si="1018"/>
        <v>-503.17604999999998</v>
      </c>
      <c r="AD1242" s="686">
        <f t="shared" si="1018"/>
        <v>-11573.667832566684</v>
      </c>
      <c r="AE1242" s="686">
        <f t="shared" si="1018"/>
        <v>-8678.7539899999974</v>
      </c>
      <c r="AF1242" s="686">
        <f t="shared" si="1018"/>
        <v>341750.69247000001</v>
      </c>
      <c r="AG1242" s="686"/>
      <c r="AH1242" s="686">
        <f>SUM(AH1241,AH1236,AH1222,AH1187)</f>
        <v>2835507.78</v>
      </c>
      <c r="AI1242" s="686">
        <f>SUM(AI1241,AI1236,AI1222,AI1187)</f>
        <v>2835.5077800000004</v>
      </c>
      <c r="AJ1242" s="2438"/>
      <c r="AK1242" s="1723"/>
    </row>
    <row r="1243" spans="1:272" x14ac:dyDescent="0.25">
      <c r="A1243" s="738">
        <v>1</v>
      </c>
      <c r="B1243" s="1737">
        <v>1</v>
      </c>
      <c r="C1243" s="1513" t="s">
        <v>351</v>
      </c>
      <c r="D1243" s="1513"/>
      <c r="E1243" s="1513"/>
      <c r="F1243" s="2244"/>
      <c r="G1243" s="1484"/>
      <c r="H1243" s="1484"/>
      <c r="I1243" s="1484"/>
      <c r="J1243" s="1484"/>
      <c r="K1243" s="1484"/>
      <c r="L1243" s="1514"/>
      <c r="M1243" s="1514"/>
      <c r="N1243" s="1514"/>
      <c r="O1243" s="1514"/>
      <c r="P1243" s="1514"/>
      <c r="Q1243" s="1514"/>
      <c r="R1243" s="1466">
        <f t="shared" ref="R1243:S1243" si="1020">R1242</f>
        <v>482051.71554120001</v>
      </c>
      <c r="S1243" s="1466">
        <f t="shared" si="1020"/>
        <v>482051.71554120001</v>
      </c>
      <c r="T1243" s="1466">
        <f t="shared" ref="T1243:U1243" si="1021">T1242</f>
        <v>482051.71554120001</v>
      </c>
      <c r="U1243" s="1466">
        <f t="shared" si="1021"/>
        <v>482051.71554120001</v>
      </c>
      <c r="V1243" s="1466">
        <f t="shared" ref="V1243:X1243" si="1022">V1242</f>
        <v>482051.71554120001</v>
      </c>
      <c r="W1243" s="1466">
        <f t="shared" si="1022"/>
        <v>482051.71554120001</v>
      </c>
      <c r="X1243" s="1466">
        <f t="shared" si="1022"/>
        <v>481024.09609120002</v>
      </c>
      <c r="Y1243" s="1466">
        <f t="shared" ref="Y1243:Z1243" si="1023">Y1242</f>
        <v>486386.90393286664</v>
      </c>
      <c r="Z1243" s="1466">
        <f t="shared" si="1023"/>
        <v>486386.90393286664</v>
      </c>
      <c r="AA1243" s="1643">
        <f t="shared" ref="AA1243:AF1243" si="1024">AA1242</f>
        <v>362506.29034256662</v>
      </c>
      <c r="AB1243" s="1466">
        <f t="shared" si="1024"/>
        <v>350932.62250999996</v>
      </c>
      <c r="AC1243" s="1466">
        <f t="shared" si="1024"/>
        <v>-503.17604999999998</v>
      </c>
      <c r="AD1243" s="1466">
        <f t="shared" si="1024"/>
        <v>-11573.667832566684</v>
      </c>
      <c r="AE1243" s="1466">
        <f t="shared" si="1024"/>
        <v>-8678.7539899999974</v>
      </c>
      <c r="AF1243" s="1466">
        <f t="shared" si="1024"/>
        <v>341750.69247000001</v>
      </c>
      <c r="AG1243" s="1484"/>
      <c r="AH1243" s="1466">
        <f t="shared" ref="AH1243:AI1243" si="1025">AH1242</f>
        <v>2835507.78</v>
      </c>
      <c r="AI1243" s="1466">
        <f t="shared" si="1025"/>
        <v>2835.5077800000004</v>
      </c>
      <c r="AJ1243" s="2438"/>
    </row>
    <row r="1244" spans="1:272" ht="24.75" customHeight="1" x14ac:dyDescent="0.25">
      <c r="A1244" s="738">
        <v>1</v>
      </c>
      <c r="B1244" s="1737">
        <v>1</v>
      </c>
      <c r="C1244" s="1485" t="s">
        <v>7</v>
      </c>
      <c r="D1244" s="1485"/>
      <c r="E1244" s="1485"/>
      <c r="F1244" s="2173">
        <f>SUM(F1187)</f>
        <v>5005</v>
      </c>
      <c r="G1244" s="1353">
        <f>SUM(G1187)</f>
        <v>3753.75</v>
      </c>
      <c r="H1244" s="1353">
        <f>SUM(H1187)</f>
        <v>3651</v>
      </c>
      <c r="I1244" s="1353">
        <f>H1244/G1244*100</f>
        <v>97.262737262737261</v>
      </c>
      <c r="J1244" s="1182">
        <f>L1244/F1244</f>
        <v>8.9964035964035958</v>
      </c>
      <c r="K1244" s="1182">
        <f>N1244/H1244</f>
        <v>8.915091755683374</v>
      </c>
      <c r="L1244" s="1353">
        <f>SUM(L1187)</f>
        <v>45027</v>
      </c>
      <c r="M1244" s="1353">
        <f>SUM(M1187)</f>
        <v>33772</v>
      </c>
      <c r="N1244" s="1353">
        <f>SUM(N1187)</f>
        <v>32549</v>
      </c>
      <c r="O1244" s="1353">
        <f>N1244/M1244*100</f>
        <v>96.378656875518175</v>
      </c>
      <c r="P1244" s="1353">
        <f>SUM(P1187)</f>
        <v>138</v>
      </c>
      <c r="Q1244" s="1179">
        <f>N1244/$C$3*12/P1244</f>
        <v>314.48309178743966</v>
      </c>
      <c r="R1244" s="1353">
        <f t="shared" ref="R1244:AI1244" si="1026">SUM(R1187)</f>
        <v>212662.02064799998</v>
      </c>
      <c r="S1244" s="1353">
        <f t="shared" si="1026"/>
        <v>212662.02064799998</v>
      </c>
      <c r="T1244" s="1353">
        <f t="shared" si="1026"/>
        <v>212662.02064799998</v>
      </c>
      <c r="U1244" s="1353">
        <f t="shared" si="1026"/>
        <v>212662.02064799998</v>
      </c>
      <c r="V1244" s="1353">
        <f t="shared" si="1026"/>
        <v>212662.02064799998</v>
      </c>
      <c r="W1244" s="1353">
        <f t="shared" si="1026"/>
        <v>212662.02064799998</v>
      </c>
      <c r="X1244" s="1353">
        <f t="shared" si="1026"/>
        <v>212662.02064799998</v>
      </c>
      <c r="Y1244" s="1353">
        <f t="shared" si="1026"/>
        <v>212662.02064799998</v>
      </c>
      <c r="Z1244" s="1353">
        <f t="shared" ref="Z1244" si="1027">SUM(Z1187)</f>
        <v>212662.02064799998</v>
      </c>
      <c r="AA1244" s="1658">
        <f t="shared" si="1026"/>
        <v>159496.51548599999</v>
      </c>
      <c r="AB1244" s="1353">
        <f t="shared" si="1026"/>
        <v>151776.55211999998</v>
      </c>
      <c r="AC1244" s="1353">
        <f t="shared" si="1026"/>
        <v>-503.17604999999998</v>
      </c>
      <c r="AD1244" s="1353">
        <f t="shared" si="1026"/>
        <v>-7719.9633660000109</v>
      </c>
      <c r="AE1244" s="1353">
        <f t="shared" si="1026"/>
        <v>-6359.1441399999985</v>
      </c>
      <c r="AF1244" s="1353">
        <f t="shared" si="1026"/>
        <v>144914.23192999998</v>
      </c>
      <c r="AG1244" s="1353">
        <f t="shared" si="1026"/>
        <v>6</v>
      </c>
      <c r="AH1244" s="1353">
        <f t="shared" si="1026"/>
        <v>194683.91</v>
      </c>
      <c r="AI1244" s="1353">
        <f t="shared" si="1026"/>
        <v>194.68391</v>
      </c>
      <c r="AJ1244" s="2438"/>
    </row>
    <row r="1245" spans="1:272" s="791" customFormat="1" x14ac:dyDescent="0.25">
      <c r="A1245" s="738">
        <v>1</v>
      </c>
      <c r="B1245" s="1737">
        <v>1</v>
      </c>
      <c r="C1245" s="1313" t="s">
        <v>313</v>
      </c>
      <c r="D1245" s="1313"/>
      <c r="E1245" s="1183"/>
      <c r="F1245" s="2236"/>
      <c r="G1245" s="1184"/>
      <c r="H1245" s="1184"/>
      <c r="I1245" s="1184"/>
      <c r="J1245" s="1445"/>
      <c r="K1245" s="1445"/>
      <c r="L1245" s="1446"/>
      <c r="M1245" s="1446"/>
      <c r="N1245" s="1446"/>
      <c r="O1245" s="1446"/>
      <c r="P1245" s="1446"/>
      <c r="Q1245" s="1446"/>
      <c r="R1245" s="1184"/>
      <c r="S1245" s="1184"/>
      <c r="T1245" s="1184"/>
      <c r="U1245" s="1184"/>
      <c r="V1245" s="1184"/>
      <c r="W1245" s="1184"/>
      <c r="X1245" s="1184"/>
      <c r="Y1245" s="1184"/>
      <c r="Z1245" s="1184"/>
      <c r="AA1245" s="1599"/>
      <c r="AB1245" s="1184"/>
      <c r="AC1245" s="1184"/>
      <c r="AD1245" s="1184"/>
      <c r="AE1245" s="1447"/>
      <c r="AF1245" s="1184"/>
      <c r="AG1245" s="1184"/>
      <c r="AH1245" s="1184"/>
      <c r="AI1245" s="1184"/>
      <c r="AJ1245" s="2438"/>
      <c r="AK1245" s="767"/>
      <c r="AL1245" s="238"/>
      <c r="AM1245" s="238"/>
      <c r="AN1245" s="238"/>
      <c r="AO1245" s="238"/>
      <c r="AP1245" s="238"/>
      <c r="AQ1245" s="238"/>
      <c r="AR1245" s="238"/>
      <c r="AS1245" s="238"/>
      <c r="AT1245" s="238"/>
      <c r="AU1245" s="238"/>
      <c r="AV1245" s="238"/>
      <c r="AW1245" s="238"/>
      <c r="AX1245" s="238"/>
      <c r="AY1245" s="238"/>
      <c r="AZ1245" s="238"/>
      <c r="BA1245" s="238"/>
      <c r="BB1245" s="238"/>
      <c r="BC1245" s="238"/>
      <c r="BD1245" s="238"/>
      <c r="BE1245" s="238"/>
      <c r="BF1245" s="238"/>
      <c r="BG1245" s="238"/>
      <c r="BH1245" s="238"/>
      <c r="BI1245" s="238"/>
      <c r="BJ1245" s="238"/>
      <c r="BK1245" s="238"/>
      <c r="BL1245" s="238"/>
      <c r="BM1245" s="238"/>
      <c r="BN1245" s="238"/>
      <c r="BO1245" s="238"/>
      <c r="BP1245" s="238"/>
      <c r="BQ1245" s="238"/>
      <c r="BR1245" s="238"/>
      <c r="BS1245" s="238"/>
      <c r="BT1245" s="238"/>
      <c r="BU1245" s="238"/>
      <c r="BV1245" s="238"/>
      <c r="BW1245" s="238"/>
      <c r="BX1245" s="238"/>
      <c r="BY1245" s="238"/>
      <c r="BZ1245" s="238"/>
      <c r="CA1245" s="238"/>
      <c r="CB1245" s="238"/>
      <c r="CC1245" s="238"/>
      <c r="CD1245" s="238"/>
      <c r="CE1245" s="238"/>
      <c r="CF1245" s="238"/>
      <c r="CG1245" s="238"/>
      <c r="CH1245" s="238"/>
      <c r="CI1245" s="238"/>
      <c r="CJ1245" s="238"/>
      <c r="CK1245" s="238"/>
      <c r="CL1245" s="238"/>
      <c r="CM1245" s="238"/>
      <c r="CN1245" s="238"/>
      <c r="CO1245" s="238"/>
      <c r="CP1245" s="238"/>
      <c r="CQ1245" s="238"/>
      <c r="CR1245" s="238"/>
      <c r="CS1245" s="238"/>
      <c r="CT1245" s="238"/>
      <c r="CU1245" s="238"/>
      <c r="CV1245" s="238"/>
      <c r="CW1245" s="238"/>
      <c r="CX1245" s="238"/>
      <c r="CY1245" s="238"/>
      <c r="CZ1245" s="238"/>
      <c r="DA1245" s="238"/>
      <c r="DB1245" s="238"/>
      <c r="DC1245" s="238"/>
      <c r="DD1245" s="238"/>
      <c r="DE1245" s="238"/>
      <c r="DF1245" s="238"/>
      <c r="DG1245" s="238"/>
      <c r="DH1245" s="238"/>
      <c r="DI1245" s="238"/>
      <c r="DJ1245" s="238"/>
      <c r="DK1245" s="238"/>
      <c r="DL1245" s="238"/>
      <c r="DM1245" s="238"/>
      <c r="DN1245" s="238"/>
      <c r="DO1245" s="238"/>
      <c r="DP1245" s="238"/>
      <c r="DQ1245" s="238"/>
      <c r="DR1245" s="238"/>
      <c r="DS1245" s="238"/>
      <c r="DT1245" s="238"/>
      <c r="DU1245" s="238"/>
      <c r="DV1245" s="238"/>
      <c r="DW1245" s="238"/>
      <c r="DX1245" s="238"/>
      <c r="DY1245" s="238"/>
      <c r="DZ1245" s="238"/>
      <c r="EA1245" s="238"/>
      <c r="EB1245" s="238"/>
      <c r="EC1245" s="238"/>
      <c r="ED1245" s="238"/>
      <c r="EE1245" s="238"/>
      <c r="EF1245" s="238"/>
      <c r="EG1245" s="238"/>
      <c r="EH1245" s="238"/>
      <c r="EI1245" s="238"/>
      <c r="EJ1245" s="238"/>
      <c r="EK1245" s="238"/>
      <c r="EL1245" s="238"/>
      <c r="EM1245" s="238"/>
      <c r="EN1245" s="238"/>
      <c r="EO1245" s="238"/>
      <c r="EP1245" s="238"/>
      <c r="EQ1245" s="238"/>
      <c r="ER1245" s="238"/>
      <c r="ES1245" s="238"/>
      <c r="ET1245" s="238"/>
      <c r="EU1245" s="238"/>
      <c r="EV1245" s="238"/>
      <c r="EW1245" s="238"/>
      <c r="EX1245" s="238"/>
      <c r="EY1245" s="238"/>
      <c r="EZ1245" s="238"/>
      <c r="FA1245" s="238"/>
      <c r="FB1245" s="238"/>
      <c r="FC1245" s="238"/>
      <c r="FD1245" s="238"/>
      <c r="FE1245" s="238"/>
      <c r="FF1245" s="238"/>
      <c r="FG1245" s="238"/>
      <c r="FH1245" s="238"/>
      <c r="FI1245" s="238"/>
      <c r="FJ1245" s="238"/>
      <c r="FK1245" s="238"/>
      <c r="FL1245" s="238"/>
      <c r="FM1245" s="238"/>
      <c r="FN1245" s="238"/>
      <c r="FO1245" s="238"/>
      <c r="FP1245" s="238"/>
      <c r="FQ1245" s="238"/>
      <c r="FR1245" s="238"/>
      <c r="FS1245" s="238"/>
      <c r="FT1245" s="238"/>
      <c r="FU1245" s="238"/>
      <c r="FV1245" s="238"/>
      <c r="FW1245" s="238"/>
      <c r="FX1245" s="238"/>
      <c r="FY1245" s="238"/>
      <c r="FZ1245" s="238"/>
      <c r="GA1245" s="238"/>
      <c r="GB1245" s="238"/>
      <c r="GC1245" s="238"/>
      <c r="GD1245" s="238"/>
      <c r="GE1245" s="238"/>
      <c r="GF1245" s="238"/>
      <c r="GG1245" s="238"/>
      <c r="GH1245" s="238"/>
      <c r="GI1245" s="238"/>
      <c r="GJ1245" s="238"/>
      <c r="GK1245" s="238"/>
      <c r="GL1245" s="238"/>
      <c r="GM1245" s="238"/>
      <c r="GN1245" s="238"/>
      <c r="GO1245" s="238"/>
      <c r="GP1245" s="238"/>
      <c r="GQ1245" s="238"/>
      <c r="GR1245" s="238"/>
      <c r="GS1245" s="238"/>
      <c r="GT1245" s="238"/>
      <c r="GU1245" s="238"/>
      <c r="GV1245" s="238"/>
      <c r="GW1245" s="238"/>
      <c r="GX1245" s="238"/>
      <c r="GY1245" s="238"/>
      <c r="GZ1245" s="238"/>
      <c r="HA1245" s="238"/>
      <c r="HB1245" s="238"/>
      <c r="HC1245" s="238"/>
      <c r="HD1245" s="238"/>
      <c r="HE1245" s="238"/>
      <c r="HF1245" s="238"/>
      <c r="HG1245" s="238"/>
      <c r="HH1245" s="238"/>
      <c r="HI1245" s="238"/>
      <c r="HJ1245" s="238"/>
      <c r="HK1245" s="238"/>
      <c r="HL1245" s="238"/>
      <c r="HM1245" s="238"/>
      <c r="HN1245" s="238"/>
      <c r="HO1245" s="238"/>
      <c r="HP1245" s="238"/>
      <c r="HQ1245" s="238"/>
      <c r="HR1245" s="238"/>
      <c r="HS1245" s="238"/>
      <c r="HT1245" s="238"/>
      <c r="HU1245" s="238"/>
      <c r="HV1245" s="238"/>
      <c r="HW1245" s="238"/>
      <c r="HX1245" s="238"/>
      <c r="HY1245" s="238"/>
      <c r="HZ1245" s="238"/>
      <c r="IA1245" s="238"/>
      <c r="IB1245" s="238"/>
      <c r="IC1245" s="238"/>
      <c r="ID1245" s="238"/>
      <c r="IE1245" s="238"/>
      <c r="IF1245" s="238"/>
      <c r="IG1245" s="238"/>
      <c r="IH1245" s="238"/>
      <c r="II1245" s="238"/>
      <c r="IJ1245" s="238"/>
      <c r="IK1245" s="238"/>
      <c r="IL1245" s="238"/>
      <c r="IM1245" s="238"/>
      <c r="IN1245" s="238"/>
      <c r="IO1245" s="238"/>
      <c r="IP1245" s="238"/>
      <c r="IQ1245" s="238"/>
      <c r="IR1245" s="238"/>
      <c r="IS1245" s="238"/>
      <c r="IT1245" s="238"/>
      <c r="IU1245" s="238"/>
      <c r="IV1245" s="238"/>
      <c r="IW1245" s="238"/>
      <c r="IX1245" s="238"/>
      <c r="IY1245" s="238"/>
      <c r="IZ1245" s="238"/>
      <c r="JA1245" s="238"/>
      <c r="JB1245" s="238"/>
      <c r="JC1245" s="238"/>
      <c r="JD1245" s="238"/>
      <c r="JE1245" s="238"/>
      <c r="JF1245" s="238"/>
      <c r="JG1245" s="238"/>
      <c r="JH1245" s="238"/>
      <c r="JI1245" s="238"/>
      <c r="JJ1245" s="238"/>
      <c r="JK1245" s="238"/>
      <c r="JL1245" s="238"/>
    </row>
    <row r="1246" spans="1:272" s="791" customFormat="1" ht="38.1" customHeight="1" x14ac:dyDescent="0.25">
      <c r="A1246" s="738">
        <v>1</v>
      </c>
      <c r="B1246" s="1737">
        <v>1</v>
      </c>
      <c r="C1246" s="1343" t="s">
        <v>302</v>
      </c>
      <c r="D1246" s="1343"/>
      <c r="E1246" s="1183"/>
      <c r="F1246" s="2236"/>
      <c r="G1246" s="1184"/>
      <c r="H1246" s="1184"/>
      <c r="I1246" s="1353"/>
      <c r="J1246" s="1445"/>
      <c r="K1246" s="1445"/>
      <c r="L1246" s="1446"/>
      <c r="M1246" s="1446"/>
      <c r="N1246" s="1446"/>
      <c r="O1246" s="1446"/>
      <c r="P1246" s="1446"/>
      <c r="Q1246" s="1446"/>
      <c r="R1246" s="1184"/>
      <c r="S1246" s="1184"/>
      <c r="T1246" s="1184"/>
      <c r="U1246" s="1184"/>
      <c r="V1246" s="1184"/>
      <c r="W1246" s="1184"/>
      <c r="X1246" s="1184"/>
      <c r="Y1246" s="1184"/>
      <c r="Z1246" s="1184"/>
      <c r="AA1246" s="1599"/>
      <c r="AB1246" s="1184"/>
      <c r="AC1246" s="1184"/>
      <c r="AD1246" s="1184"/>
      <c r="AE1246" s="1447"/>
      <c r="AF1246" s="1184"/>
      <c r="AG1246" s="1184"/>
      <c r="AH1246" s="1184"/>
      <c r="AI1246" s="1184"/>
      <c r="AJ1246" s="2438"/>
      <c r="AK1246" s="767"/>
      <c r="AL1246" s="238"/>
      <c r="AM1246" s="238"/>
      <c r="AN1246" s="238"/>
      <c r="AO1246" s="238"/>
      <c r="AP1246" s="238"/>
      <c r="AQ1246" s="238"/>
      <c r="AR1246" s="238"/>
      <c r="AS1246" s="238"/>
      <c r="AT1246" s="238"/>
      <c r="AU1246" s="238"/>
      <c r="AV1246" s="238"/>
      <c r="AW1246" s="238"/>
      <c r="AX1246" s="238"/>
      <c r="AY1246" s="238"/>
      <c r="AZ1246" s="238"/>
      <c r="BA1246" s="238"/>
      <c r="BB1246" s="238"/>
      <c r="BC1246" s="238"/>
      <c r="BD1246" s="238"/>
      <c r="BE1246" s="238"/>
      <c r="BF1246" s="238"/>
      <c r="BG1246" s="238"/>
      <c r="BH1246" s="238"/>
      <c r="BI1246" s="238"/>
      <c r="BJ1246" s="238"/>
      <c r="BK1246" s="238"/>
      <c r="BL1246" s="238"/>
      <c r="BM1246" s="238"/>
      <c r="BN1246" s="238"/>
      <c r="BO1246" s="238"/>
      <c r="BP1246" s="238"/>
      <c r="BQ1246" s="238"/>
      <c r="BR1246" s="238"/>
      <c r="BS1246" s="238"/>
      <c r="BT1246" s="238"/>
      <c r="BU1246" s="238"/>
      <c r="BV1246" s="238"/>
      <c r="BW1246" s="238"/>
      <c r="BX1246" s="238"/>
      <c r="BY1246" s="238"/>
      <c r="BZ1246" s="238"/>
      <c r="CA1246" s="238"/>
      <c r="CB1246" s="238"/>
      <c r="CC1246" s="238"/>
      <c r="CD1246" s="238"/>
      <c r="CE1246" s="238"/>
      <c r="CF1246" s="238"/>
      <c r="CG1246" s="238"/>
      <c r="CH1246" s="238"/>
      <c r="CI1246" s="238"/>
      <c r="CJ1246" s="238"/>
      <c r="CK1246" s="238"/>
      <c r="CL1246" s="238"/>
      <c r="CM1246" s="238"/>
      <c r="CN1246" s="238"/>
      <c r="CO1246" s="238"/>
      <c r="CP1246" s="238"/>
      <c r="CQ1246" s="238"/>
      <c r="CR1246" s="238"/>
      <c r="CS1246" s="238"/>
      <c r="CT1246" s="238"/>
      <c r="CU1246" s="238"/>
      <c r="CV1246" s="238"/>
      <c r="CW1246" s="238"/>
      <c r="CX1246" s="238"/>
      <c r="CY1246" s="238"/>
      <c r="CZ1246" s="238"/>
      <c r="DA1246" s="238"/>
      <c r="DB1246" s="238"/>
      <c r="DC1246" s="238"/>
      <c r="DD1246" s="238"/>
      <c r="DE1246" s="238"/>
      <c r="DF1246" s="238"/>
      <c r="DG1246" s="238"/>
      <c r="DH1246" s="238"/>
      <c r="DI1246" s="238"/>
      <c r="DJ1246" s="238"/>
      <c r="DK1246" s="238"/>
      <c r="DL1246" s="238"/>
      <c r="DM1246" s="238"/>
      <c r="DN1246" s="238"/>
      <c r="DO1246" s="238"/>
      <c r="DP1246" s="238"/>
      <c r="DQ1246" s="238"/>
      <c r="DR1246" s="238"/>
      <c r="DS1246" s="238"/>
      <c r="DT1246" s="238"/>
      <c r="DU1246" s="238"/>
      <c r="DV1246" s="238"/>
      <c r="DW1246" s="238"/>
      <c r="DX1246" s="238"/>
      <c r="DY1246" s="238"/>
      <c r="DZ1246" s="238"/>
      <c r="EA1246" s="238"/>
      <c r="EB1246" s="238"/>
      <c r="EC1246" s="238"/>
      <c r="ED1246" s="238"/>
      <c r="EE1246" s="238"/>
      <c r="EF1246" s="238"/>
      <c r="EG1246" s="238"/>
      <c r="EH1246" s="238"/>
      <c r="EI1246" s="238"/>
      <c r="EJ1246" s="238"/>
      <c r="EK1246" s="238"/>
      <c r="EL1246" s="238"/>
      <c r="EM1246" s="238"/>
      <c r="EN1246" s="238"/>
      <c r="EO1246" s="238"/>
      <c r="EP1246" s="238"/>
      <c r="EQ1246" s="238"/>
      <c r="ER1246" s="238"/>
      <c r="ES1246" s="238"/>
      <c r="ET1246" s="238"/>
      <c r="EU1246" s="238"/>
      <c r="EV1246" s="238"/>
      <c r="EW1246" s="238"/>
      <c r="EX1246" s="238"/>
      <c r="EY1246" s="238"/>
      <c r="EZ1246" s="238"/>
      <c r="FA1246" s="238"/>
      <c r="FB1246" s="238"/>
      <c r="FC1246" s="238"/>
      <c r="FD1246" s="238"/>
      <c r="FE1246" s="238"/>
      <c r="FF1246" s="238"/>
      <c r="FG1246" s="238"/>
      <c r="FH1246" s="238"/>
      <c r="FI1246" s="238"/>
      <c r="FJ1246" s="238"/>
      <c r="FK1246" s="238"/>
      <c r="FL1246" s="238"/>
      <c r="FM1246" s="238"/>
      <c r="FN1246" s="238"/>
      <c r="FO1246" s="238"/>
      <c r="FP1246" s="238"/>
      <c r="FQ1246" s="238"/>
      <c r="FR1246" s="238"/>
      <c r="FS1246" s="238"/>
      <c r="FT1246" s="238"/>
      <c r="FU1246" s="238"/>
      <c r="FV1246" s="238"/>
      <c r="FW1246" s="238"/>
      <c r="FX1246" s="238"/>
      <c r="FY1246" s="238"/>
      <c r="FZ1246" s="238"/>
      <c r="GA1246" s="238"/>
      <c r="GB1246" s="238"/>
      <c r="GC1246" s="238"/>
      <c r="GD1246" s="238"/>
      <c r="GE1246" s="238"/>
      <c r="GF1246" s="238"/>
      <c r="GG1246" s="238"/>
      <c r="GH1246" s="238"/>
      <c r="GI1246" s="238"/>
      <c r="GJ1246" s="238"/>
      <c r="GK1246" s="238"/>
      <c r="GL1246" s="238"/>
      <c r="GM1246" s="238"/>
      <c r="GN1246" s="238"/>
      <c r="GO1246" s="238"/>
      <c r="GP1246" s="238"/>
      <c r="GQ1246" s="238"/>
      <c r="GR1246" s="238"/>
      <c r="GS1246" s="238"/>
      <c r="GT1246" s="238"/>
      <c r="GU1246" s="238"/>
      <c r="GV1246" s="238"/>
      <c r="GW1246" s="238"/>
      <c r="GX1246" s="238"/>
      <c r="GY1246" s="238"/>
      <c r="GZ1246" s="238"/>
      <c r="HA1246" s="238"/>
      <c r="HB1246" s="238"/>
      <c r="HC1246" s="238"/>
      <c r="HD1246" s="238"/>
      <c r="HE1246" s="238"/>
      <c r="HF1246" s="238"/>
      <c r="HG1246" s="238"/>
      <c r="HH1246" s="238"/>
      <c r="HI1246" s="238"/>
      <c r="HJ1246" s="238"/>
      <c r="HK1246" s="238"/>
      <c r="HL1246" s="238"/>
      <c r="HM1246" s="238"/>
      <c r="HN1246" s="238"/>
      <c r="HO1246" s="238"/>
      <c r="HP1246" s="238"/>
      <c r="HQ1246" s="238"/>
      <c r="HR1246" s="238"/>
      <c r="HS1246" s="238"/>
      <c r="HT1246" s="238"/>
      <c r="HU1246" s="238"/>
      <c r="HV1246" s="238"/>
      <c r="HW1246" s="238"/>
      <c r="HX1246" s="238"/>
      <c r="HY1246" s="238"/>
      <c r="HZ1246" s="238"/>
      <c r="IA1246" s="238"/>
      <c r="IB1246" s="238"/>
      <c r="IC1246" s="238"/>
      <c r="ID1246" s="238"/>
      <c r="IE1246" s="238"/>
      <c r="IF1246" s="238"/>
      <c r="IG1246" s="238"/>
      <c r="IH1246" s="238"/>
      <c r="II1246" s="238"/>
      <c r="IJ1246" s="238"/>
      <c r="IK1246" s="238"/>
      <c r="IL1246" s="238"/>
      <c r="IM1246" s="238"/>
      <c r="IN1246" s="238"/>
      <c r="IO1246" s="238"/>
      <c r="IP1246" s="238"/>
      <c r="IQ1246" s="238"/>
      <c r="IR1246" s="238"/>
      <c r="IS1246" s="238"/>
      <c r="IT1246" s="238"/>
      <c r="IU1246" s="238"/>
      <c r="IV1246" s="238"/>
      <c r="IW1246" s="238"/>
      <c r="IX1246" s="238"/>
      <c r="IY1246" s="238"/>
      <c r="IZ1246" s="238"/>
      <c r="JA1246" s="238"/>
      <c r="JB1246" s="238"/>
      <c r="JC1246" s="238"/>
      <c r="JD1246" s="238"/>
      <c r="JE1246" s="238"/>
      <c r="JF1246" s="238"/>
      <c r="JG1246" s="238"/>
      <c r="JH1246" s="238"/>
      <c r="JI1246" s="238"/>
      <c r="JJ1246" s="238"/>
      <c r="JK1246" s="238"/>
      <c r="JL1246" s="238"/>
    </row>
    <row r="1247" spans="1:272" s="791" customFormat="1" ht="38.1" customHeight="1" x14ac:dyDescent="0.25">
      <c r="A1247" s="738"/>
      <c r="B1247" s="1737">
        <v>1</v>
      </c>
      <c r="C1247" s="1183" t="s">
        <v>198</v>
      </c>
      <c r="D1247" s="1183"/>
      <c r="E1247" s="1183"/>
      <c r="F1247" s="2236">
        <f>F1190</f>
        <v>27803.111111111109</v>
      </c>
      <c r="G1247" s="1184">
        <f>G1190</f>
        <v>20853.333333333332</v>
      </c>
      <c r="H1247" s="1184">
        <f>H1190</f>
        <v>55876.585185185184</v>
      </c>
      <c r="I1247" s="1353">
        <f>I1190</f>
        <v>267.95037652742258</v>
      </c>
      <c r="J1247" s="1445"/>
      <c r="K1247" s="1445"/>
      <c r="L1247" s="1446"/>
      <c r="M1247" s="1446"/>
      <c r="N1247" s="1446"/>
      <c r="O1247" s="1446"/>
      <c r="P1247" s="1446"/>
      <c r="Q1247" s="1446"/>
      <c r="R1247" s="1184"/>
      <c r="S1247" s="1184"/>
      <c r="T1247" s="1184"/>
      <c r="U1247" s="1184"/>
      <c r="V1247" s="1184"/>
      <c r="W1247" s="1184"/>
      <c r="X1247" s="1184"/>
      <c r="Y1247" s="1184"/>
      <c r="Z1247" s="1184"/>
      <c r="AA1247" s="1599"/>
      <c r="AB1247" s="1184"/>
      <c r="AC1247" s="1184"/>
      <c r="AD1247" s="1184"/>
      <c r="AE1247" s="1447"/>
      <c r="AF1247" s="1184"/>
      <c r="AG1247" s="1184">
        <f t="shared" ref="AG1247:AI1252" si="1028">AG1190</f>
        <v>573</v>
      </c>
      <c r="AH1247" s="1184">
        <f t="shared" si="1028"/>
        <v>740488.16999999993</v>
      </c>
      <c r="AI1247" s="1184">
        <f t="shared" si="1028"/>
        <v>740.48816999999997</v>
      </c>
      <c r="AJ1247" s="2438"/>
      <c r="AK1247" s="767"/>
      <c r="AL1247" s="238"/>
      <c r="AM1247" s="238"/>
      <c r="AN1247" s="238"/>
      <c r="AO1247" s="238"/>
      <c r="AP1247" s="238"/>
      <c r="AQ1247" s="238"/>
      <c r="AR1247" s="238"/>
      <c r="AS1247" s="238"/>
      <c r="AT1247" s="238"/>
      <c r="AU1247" s="238"/>
      <c r="AV1247" s="238"/>
      <c r="AW1247" s="238"/>
      <c r="AX1247" s="238"/>
      <c r="AY1247" s="238"/>
      <c r="AZ1247" s="238"/>
      <c r="BA1247" s="238"/>
      <c r="BB1247" s="238"/>
      <c r="BC1247" s="238"/>
      <c r="BD1247" s="238"/>
      <c r="BE1247" s="238"/>
      <c r="BF1247" s="238"/>
      <c r="BG1247" s="238"/>
      <c r="BH1247" s="238"/>
      <c r="BI1247" s="238"/>
      <c r="BJ1247" s="238"/>
      <c r="BK1247" s="238"/>
      <c r="BL1247" s="238"/>
      <c r="BM1247" s="238"/>
      <c r="BN1247" s="238"/>
      <c r="BO1247" s="238"/>
      <c r="BP1247" s="238"/>
      <c r="BQ1247" s="238"/>
      <c r="BR1247" s="238"/>
      <c r="BS1247" s="238"/>
      <c r="BT1247" s="238"/>
      <c r="BU1247" s="238"/>
      <c r="BV1247" s="238"/>
      <c r="BW1247" s="238"/>
      <c r="BX1247" s="238"/>
      <c r="BY1247" s="238"/>
      <c r="BZ1247" s="238"/>
      <c r="CA1247" s="238"/>
      <c r="CB1247" s="238"/>
      <c r="CC1247" s="238"/>
      <c r="CD1247" s="238"/>
      <c r="CE1247" s="238"/>
      <c r="CF1247" s="238"/>
      <c r="CG1247" s="238"/>
      <c r="CH1247" s="238"/>
      <c r="CI1247" s="238"/>
      <c r="CJ1247" s="238"/>
      <c r="CK1247" s="238"/>
      <c r="CL1247" s="238"/>
      <c r="CM1247" s="238"/>
      <c r="CN1247" s="238"/>
      <c r="CO1247" s="238"/>
      <c r="CP1247" s="238"/>
      <c r="CQ1247" s="238"/>
      <c r="CR1247" s="238"/>
      <c r="CS1247" s="238"/>
      <c r="CT1247" s="238"/>
      <c r="CU1247" s="238"/>
      <c r="CV1247" s="238"/>
      <c r="CW1247" s="238"/>
      <c r="CX1247" s="238"/>
      <c r="CY1247" s="238"/>
      <c r="CZ1247" s="238"/>
      <c r="DA1247" s="238"/>
      <c r="DB1247" s="238"/>
      <c r="DC1247" s="238"/>
      <c r="DD1247" s="238"/>
      <c r="DE1247" s="238"/>
      <c r="DF1247" s="238"/>
      <c r="DG1247" s="238"/>
      <c r="DH1247" s="238"/>
      <c r="DI1247" s="238"/>
      <c r="DJ1247" s="238"/>
      <c r="DK1247" s="238"/>
      <c r="DL1247" s="238"/>
      <c r="DM1247" s="238"/>
      <c r="DN1247" s="238"/>
      <c r="DO1247" s="238"/>
      <c r="DP1247" s="238"/>
      <c r="DQ1247" s="238"/>
      <c r="DR1247" s="238"/>
      <c r="DS1247" s="238"/>
      <c r="DT1247" s="238"/>
      <c r="DU1247" s="238"/>
      <c r="DV1247" s="238"/>
      <c r="DW1247" s="238"/>
      <c r="DX1247" s="238"/>
      <c r="DY1247" s="238"/>
      <c r="DZ1247" s="238"/>
      <c r="EA1247" s="238"/>
      <c r="EB1247" s="238"/>
      <c r="EC1247" s="238"/>
      <c r="ED1247" s="238"/>
      <c r="EE1247" s="238"/>
      <c r="EF1247" s="238"/>
      <c r="EG1247" s="238"/>
      <c r="EH1247" s="238"/>
      <c r="EI1247" s="238"/>
      <c r="EJ1247" s="238"/>
      <c r="EK1247" s="238"/>
      <c r="EL1247" s="238"/>
      <c r="EM1247" s="238"/>
      <c r="EN1247" s="238"/>
      <c r="EO1247" s="238"/>
      <c r="EP1247" s="238"/>
      <c r="EQ1247" s="238"/>
      <c r="ER1247" s="238"/>
      <c r="ES1247" s="238"/>
      <c r="ET1247" s="238"/>
      <c r="EU1247" s="238"/>
      <c r="EV1247" s="238"/>
      <c r="EW1247" s="238"/>
      <c r="EX1247" s="238"/>
      <c r="EY1247" s="238"/>
      <c r="EZ1247" s="238"/>
      <c r="FA1247" s="238"/>
      <c r="FB1247" s="238"/>
      <c r="FC1247" s="238"/>
      <c r="FD1247" s="238"/>
      <c r="FE1247" s="238"/>
      <c r="FF1247" s="238"/>
      <c r="FG1247" s="238"/>
      <c r="FH1247" s="238"/>
      <c r="FI1247" s="238"/>
      <c r="FJ1247" s="238"/>
      <c r="FK1247" s="238"/>
      <c r="FL1247" s="238"/>
      <c r="FM1247" s="238"/>
      <c r="FN1247" s="238"/>
      <c r="FO1247" s="238"/>
      <c r="FP1247" s="238"/>
      <c r="FQ1247" s="238"/>
      <c r="FR1247" s="238"/>
      <c r="FS1247" s="238"/>
      <c r="FT1247" s="238"/>
      <c r="FU1247" s="238"/>
      <c r="FV1247" s="238"/>
      <c r="FW1247" s="238"/>
      <c r="FX1247" s="238"/>
      <c r="FY1247" s="238"/>
      <c r="FZ1247" s="238"/>
      <c r="GA1247" s="238"/>
      <c r="GB1247" s="238"/>
      <c r="GC1247" s="238"/>
      <c r="GD1247" s="238"/>
      <c r="GE1247" s="238"/>
      <c r="GF1247" s="238"/>
      <c r="GG1247" s="238"/>
      <c r="GH1247" s="238"/>
      <c r="GI1247" s="238"/>
      <c r="GJ1247" s="238"/>
      <c r="GK1247" s="238"/>
      <c r="GL1247" s="238"/>
      <c r="GM1247" s="238"/>
      <c r="GN1247" s="238"/>
      <c r="GO1247" s="238"/>
      <c r="GP1247" s="238"/>
      <c r="GQ1247" s="238"/>
      <c r="GR1247" s="238"/>
      <c r="GS1247" s="238"/>
      <c r="GT1247" s="238"/>
      <c r="GU1247" s="238"/>
      <c r="GV1247" s="238"/>
      <c r="GW1247" s="238"/>
      <c r="GX1247" s="238"/>
      <c r="GY1247" s="238"/>
      <c r="GZ1247" s="238"/>
      <c r="HA1247" s="238"/>
      <c r="HB1247" s="238"/>
      <c r="HC1247" s="238"/>
      <c r="HD1247" s="238"/>
      <c r="HE1247" s="238"/>
      <c r="HF1247" s="238"/>
      <c r="HG1247" s="238"/>
      <c r="HH1247" s="238"/>
      <c r="HI1247" s="238"/>
      <c r="HJ1247" s="238"/>
      <c r="HK1247" s="238"/>
      <c r="HL1247" s="238"/>
      <c r="HM1247" s="238"/>
      <c r="HN1247" s="238"/>
      <c r="HO1247" s="238"/>
      <c r="HP1247" s="238"/>
      <c r="HQ1247" s="238"/>
      <c r="HR1247" s="238"/>
      <c r="HS1247" s="238"/>
      <c r="HT1247" s="238"/>
      <c r="HU1247" s="238"/>
      <c r="HV1247" s="238"/>
      <c r="HW1247" s="238"/>
      <c r="HX1247" s="238"/>
      <c r="HY1247" s="238"/>
      <c r="HZ1247" s="238"/>
      <c r="IA1247" s="238"/>
      <c r="IB1247" s="238"/>
      <c r="IC1247" s="238"/>
      <c r="ID1247" s="238"/>
      <c r="IE1247" s="238"/>
      <c r="IF1247" s="238"/>
      <c r="IG1247" s="238"/>
      <c r="IH1247" s="238"/>
      <c r="II1247" s="238"/>
      <c r="IJ1247" s="238"/>
      <c r="IK1247" s="238"/>
      <c r="IL1247" s="238"/>
      <c r="IM1247" s="238"/>
      <c r="IN1247" s="238"/>
      <c r="IO1247" s="238"/>
      <c r="IP1247" s="238"/>
      <c r="IQ1247" s="238"/>
      <c r="IR1247" s="238"/>
      <c r="IS1247" s="238"/>
      <c r="IT1247" s="238"/>
      <c r="IU1247" s="238"/>
      <c r="IV1247" s="238"/>
      <c r="IW1247" s="238"/>
      <c r="IX1247" s="238"/>
      <c r="IY1247" s="238"/>
      <c r="IZ1247" s="238"/>
      <c r="JA1247" s="238"/>
      <c r="JB1247" s="238"/>
      <c r="JC1247" s="238"/>
      <c r="JD1247" s="238"/>
      <c r="JE1247" s="238"/>
      <c r="JF1247" s="238"/>
      <c r="JG1247" s="238"/>
      <c r="JH1247" s="238"/>
      <c r="JI1247" s="238"/>
      <c r="JJ1247" s="238"/>
      <c r="JK1247" s="238"/>
      <c r="JL1247" s="238"/>
    </row>
    <row r="1248" spans="1:272" s="791" customFormat="1" ht="38.1" customHeight="1" x14ac:dyDescent="0.25">
      <c r="A1248" s="738"/>
      <c r="B1248" s="1737"/>
      <c r="C1248" s="1183" t="s">
        <v>468</v>
      </c>
      <c r="D1248" s="1183"/>
      <c r="E1248" s="1183"/>
      <c r="F1248" s="2236">
        <f t="shared" ref="F1248:H1274" si="1029">F1191</f>
        <v>3000</v>
      </c>
      <c r="G1248" s="2236">
        <f t="shared" si="1029"/>
        <v>2250</v>
      </c>
      <c r="H1248" s="2236">
        <f t="shared" si="1029"/>
        <v>4548.38</v>
      </c>
      <c r="I1248" s="1353"/>
      <c r="J1248" s="1445"/>
      <c r="K1248" s="1445"/>
      <c r="L1248" s="1446"/>
      <c r="M1248" s="1446"/>
      <c r="N1248" s="1446"/>
      <c r="O1248" s="1446"/>
      <c r="P1248" s="1446"/>
      <c r="Q1248" s="1446"/>
      <c r="R1248" s="1184"/>
      <c r="S1248" s="1184"/>
      <c r="T1248" s="1184"/>
      <c r="U1248" s="1184"/>
      <c r="V1248" s="1184"/>
      <c r="W1248" s="1184"/>
      <c r="X1248" s="1184"/>
      <c r="Y1248" s="1184"/>
      <c r="Z1248" s="1184"/>
      <c r="AA1248" s="1599"/>
      <c r="AB1248" s="1184"/>
      <c r="AC1248" s="1184"/>
      <c r="AD1248" s="1184"/>
      <c r="AE1248" s="1447"/>
      <c r="AF1248" s="1184"/>
      <c r="AG1248" s="2236">
        <f t="shared" si="1028"/>
        <v>0</v>
      </c>
      <c r="AH1248" s="2236">
        <f t="shared" si="1028"/>
        <v>0</v>
      </c>
      <c r="AI1248" s="2236">
        <f t="shared" si="1028"/>
        <v>0</v>
      </c>
      <c r="AJ1248" s="2438"/>
      <c r="AK1248" s="767"/>
      <c r="AL1248" s="238"/>
      <c r="AM1248" s="238"/>
      <c r="AN1248" s="238"/>
      <c r="AO1248" s="238"/>
      <c r="AP1248" s="238"/>
      <c r="AQ1248" s="238"/>
      <c r="AR1248" s="238"/>
      <c r="AS1248" s="238"/>
      <c r="AT1248" s="238"/>
      <c r="AU1248" s="238"/>
      <c r="AV1248" s="238"/>
      <c r="AW1248" s="238"/>
      <c r="AX1248" s="238"/>
      <c r="AY1248" s="238"/>
      <c r="AZ1248" s="238"/>
      <c r="BA1248" s="238"/>
      <c r="BB1248" s="238"/>
      <c r="BC1248" s="238"/>
      <c r="BD1248" s="238"/>
      <c r="BE1248" s="238"/>
      <c r="BF1248" s="238"/>
      <c r="BG1248" s="238"/>
      <c r="BH1248" s="238"/>
      <c r="BI1248" s="238"/>
      <c r="BJ1248" s="238"/>
      <c r="BK1248" s="238"/>
      <c r="BL1248" s="238"/>
      <c r="BM1248" s="238"/>
      <c r="BN1248" s="238"/>
      <c r="BO1248" s="238"/>
      <c r="BP1248" s="238"/>
      <c r="BQ1248" s="238"/>
      <c r="BR1248" s="238"/>
      <c r="BS1248" s="238"/>
      <c r="BT1248" s="238"/>
      <c r="BU1248" s="238"/>
      <c r="BV1248" s="238"/>
      <c r="BW1248" s="238"/>
      <c r="BX1248" s="238"/>
      <c r="BY1248" s="238"/>
      <c r="BZ1248" s="238"/>
      <c r="CA1248" s="238"/>
      <c r="CB1248" s="238"/>
      <c r="CC1248" s="238"/>
      <c r="CD1248" s="238"/>
      <c r="CE1248" s="238"/>
      <c r="CF1248" s="238"/>
      <c r="CG1248" s="238"/>
      <c r="CH1248" s="238"/>
      <c r="CI1248" s="238"/>
      <c r="CJ1248" s="238"/>
      <c r="CK1248" s="238"/>
      <c r="CL1248" s="238"/>
      <c r="CM1248" s="238"/>
      <c r="CN1248" s="238"/>
      <c r="CO1248" s="238"/>
      <c r="CP1248" s="238"/>
      <c r="CQ1248" s="238"/>
      <c r="CR1248" s="238"/>
      <c r="CS1248" s="238"/>
      <c r="CT1248" s="238"/>
      <c r="CU1248" s="238"/>
      <c r="CV1248" s="238"/>
      <c r="CW1248" s="238"/>
      <c r="CX1248" s="238"/>
      <c r="CY1248" s="238"/>
      <c r="CZ1248" s="238"/>
      <c r="DA1248" s="238"/>
      <c r="DB1248" s="238"/>
      <c r="DC1248" s="238"/>
      <c r="DD1248" s="238"/>
      <c r="DE1248" s="238"/>
      <c r="DF1248" s="238"/>
      <c r="DG1248" s="238"/>
      <c r="DH1248" s="238"/>
      <c r="DI1248" s="238"/>
      <c r="DJ1248" s="238"/>
      <c r="DK1248" s="238"/>
      <c r="DL1248" s="238"/>
      <c r="DM1248" s="238"/>
      <c r="DN1248" s="238"/>
      <c r="DO1248" s="238"/>
      <c r="DP1248" s="238"/>
      <c r="DQ1248" s="238"/>
      <c r="DR1248" s="238"/>
      <c r="DS1248" s="238"/>
      <c r="DT1248" s="238"/>
      <c r="DU1248" s="238"/>
      <c r="DV1248" s="238"/>
      <c r="DW1248" s="238"/>
      <c r="DX1248" s="238"/>
      <c r="DY1248" s="238"/>
      <c r="DZ1248" s="238"/>
      <c r="EA1248" s="238"/>
      <c r="EB1248" s="238"/>
      <c r="EC1248" s="238"/>
      <c r="ED1248" s="238"/>
      <c r="EE1248" s="238"/>
      <c r="EF1248" s="238"/>
      <c r="EG1248" s="238"/>
      <c r="EH1248" s="238"/>
      <c r="EI1248" s="238"/>
      <c r="EJ1248" s="238"/>
      <c r="EK1248" s="238"/>
      <c r="EL1248" s="238"/>
      <c r="EM1248" s="238"/>
      <c r="EN1248" s="238"/>
      <c r="EO1248" s="238"/>
      <c r="EP1248" s="238"/>
      <c r="EQ1248" s="238"/>
      <c r="ER1248" s="238"/>
      <c r="ES1248" s="238"/>
      <c r="ET1248" s="238"/>
      <c r="EU1248" s="238"/>
      <c r="EV1248" s="238"/>
      <c r="EW1248" s="238"/>
      <c r="EX1248" s="238"/>
      <c r="EY1248" s="238"/>
      <c r="EZ1248" s="238"/>
      <c r="FA1248" s="238"/>
      <c r="FB1248" s="238"/>
      <c r="FC1248" s="238"/>
      <c r="FD1248" s="238"/>
      <c r="FE1248" s="238"/>
      <c r="FF1248" s="238"/>
      <c r="FG1248" s="238"/>
      <c r="FH1248" s="238"/>
      <c r="FI1248" s="238"/>
      <c r="FJ1248" s="238"/>
      <c r="FK1248" s="238"/>
      <c r="FL1248" s="238"/>
      <c r="FM1248" s="238"/>
      <c r="FN1248" s="238"/>
      <c r="FO1248" s="238"/>
      <c r="FP1248" s="238"/>
      <c r="FQ1248" s="238"/>
      <c r="FR1248" s="238"/>
      <c r="FS1248" s="238"/>
      <c r="FT1248" s="238"/>
      <c r="FU1248" s="238"/>
      <c r="FV1248" s="238"/>
      <c r="FW1248" s="238"/>
      <c r="FX1248" s="238"/>
      <c r="FY1248" s="238"/>
      <c r="FZ1248" s="238"/>
      <c r="GA1248" s="238"/>
      <c r="GB1248" s="238"/>
      <c r="GC1248" s="238"/>
      <c r="GD1248" s="238"/>
      <c r="GE1248" s="238"/>
      <c r="GF1248" s="238"/>
      <c r="GG1248" s="238"/>
      <c r="GH1248" s="238"/>
      <c r="GI1248" s="238"/>
      <c r="GJ1248" s="238"/>
      <c r="GK1248" s="238"/>
      <c r="GL1248" s="238"/>
      <c r="GM1248" s="238"/>
      <c r="GN1248" s="238"/>
      <c r="GO1248" s="238"/>
      <c r="GP1248" s="238"/>
      <c r="GQ1248" s="238"/>
      <c r="GR1248" s="238"/>
      <c r="GS1248" s="238"/>
      <c r="GT1248" s="238"/>
      <c r="GU1248" s="238"/>
      <c r="GV1248" s="238"/>
      <c r="GW1248" s="238"/>
      <c r="GX1248" s="238"/>
      <c r="GY1248" s="238"/>
      <c r="GZ1248" s="238"/>
      <c r="HA1248" s="238"/>
      <c r="HB1248" s="238"/>
      <c r="HC1248" s="238"/>
      <c r="HD1248" s="238"/>
      <c r="HE1248" s="238"/>
      <c r="HF1248" s="238"/>
      <c r="HG1248" s="238"/>
      <c r="HH1248" s="238"/>
      <c r="HI1248" s="238"/>
      <c r="HJ1248" s="238"/>
      <c r="HK1248" s="238"/>
      <c r="HL1248" s="238"/>
      <c r="HM1248" s="238"/>
      <c r="HN1248" s="238"/>
      <c r="HO1248" s="238"/>
      <c r="HP1248" s="238"/>
      <c r="HQ1248" s="238"/>
      <c r="HR1248" s="238"/>
      <c r="HS1248" s="238"/>
      <c r="HT1248" s="238"/>
      <c r="HU1248" s="238"/>
      <c r="HV1248" s="238"/>
      <c r="HW1248" s="238"/>
      <c r="HX1248" s="238"/>
      <c r="HY1248" s="238"/>
      <c r="HZ1248" s="238"/>
      <c r="IA1248" s="238"/>
      <c r="IB1248" s="238"/>
      <c r="IC1248" s="238"/>
      <c r="ID1248" s="238"/>
      <c r="IE1248" s="238"/>
      <c r="IF1248" s="238"/>
      <c r="IG1248" s="238"/>
      <c r="IH1248" s="238"/>
      <c r="II1248" s="238"/>
      <c r="IJ1248" s="238"/>
      <c r="IK1248" s="238"/>
      <c r="IL1248" s="238"/>
      <c r="IM1248" s="238"/>
      <c r="IN1248" s="238"/>
      <c r="IO1248" s="238"/>
      <c r="IP1248" s="238"/>
      <c r="IQ1248" s="238"/>
      <c r="IR1248" s="238"/>
      <c r="IS1248" s="238"/>
      <c r="IT1248" s="238"/>
      <c r="IU1248" s="238"/>
      <c r="IV1248" s="238"/>
      <c r="IW1248" s="238"/>
      <c r="IX1248" s="238"/>
      <c r="IY1248" s="238"/>
      <c r="IZ1248" s="238"/>
      <c r="JA1248" s="238"/>
      <c r="JB1248" s="238"/>
      <c r="JC1248" s="238"/>
      <c r="JD1248" s="238"/>
      <c r="JE1248" s="238"/>
      <c r="JF1248" s="238"/>
      <c r="JG1248" s="238"/>
      <c r="JH1248" s="238"/>
      <c r="JI1248" s="238"/>
      <c r="JJ1248" s="238"/>
      <c r="JK1248" s="238"/>
      <c r="JL1248" s="238"/>
    </row>
    <row r="1249" spans="1:272" s="791" customFormat="1" ht="38.1" customHeight="1" x14ac:dyDescent="0.25">
      <c r="A1249" s="738"/>
      <c r="B1249" s="1737">
        <v>1</v>
      </c>
      <c r="C1249" s="1183" t="s">
        <v>303</v>
      </c>
      <c r="D1249" s="1183"/>
      <c r="E1249" s="1183"/>
      <c r="F1249" s="2236">
        <f t="shared" si="1029"/>
        <v>0</v>
      </c>
      <c r="G1249" s="1184">
        <f t="shared" si="1029"/>
        <v>0</v>
      </c>
      <c r="H1249" s="1184">
        <f t="shared" si="1029"/>
        <v>0</v>
      </c>
      <c r="I1249" s="1353">
        <f t="shared" ref="I1249:I1274" si="1030">I1192</f>
        <v>0</v>
      </c>
      <c r="J1249" s="1445"/>
      <c r="K1249" s="1445"/>
      <c r="L1249" s="1446"/>
      <c r="M1249" s="1446"/>
      <c r="N1249" s="1446"/>
      <c r="O1249" s="1446"/>
      <c r="P1249" s="1446"/>
      <c r="Q1249" s="1446"/>
      <c r="R1249" s="1184"/>
      <c r="S1249" s="1184"/>
      <c r="T1249" s="1184"/>
      <c r="U1249" s="1184"/>
      <c r="V1249" s="1184"/>
      <c r="W1249" s="1184"/>
      <c r="X1249" s="1184"/>
      <c r="Y1249" s="1184"/>
      <c r="Z1249" s="1184"/>
      <c r="AA1249" s="1599"/>
      <c r="AB1249" s="1184"/>
      <c r="AC1249" s="1184"/>
      <c r="AD1249" s="1184"/>
      <c r="AE1249" s="1447"/>
      <c r="AF1249" s="1184"/>
      <c r="AG1249" s="1184">
        <f t="shared" si="1028"/>
        <v>0</v>
      </c>
      <c r="AH1249" s="1184">
        <f t="shared" si="1028"/>
        <v>0</v>
      </c>
      <c r="AI1249" s="1184">
        <f t="shared" si="1028"/>
        <v>0</v>
      </c>
      <c r="AJ1249" s="2438"/>
      <c r="AK1249" s="767"/>
      <c r="AL1249" s="238"/>
      <c r="AM1249" s="238"/>
      <c r="AN1249" s="238"/>
      <c r="AO1249" s="238"/>
      <c r="AP1249" s="238"/>
      <c r="AQ1249" s="238"/>
      <c r="AR1249" s="238"/>
      <c r="AS1249" s="238"/>
      <c r="AT1249" s="238"/>
      <c r="AU1249" s="238"/>
      <c r="AV1249" s="238"/>
      <c r="AW1249" s="238"/>
      <c r="AX1249" s="238"/>
      <c r="AY1249" s="238"/>
      <c r="AZ1249" s="238"/>
      <c r="BA1249" s="238"/>
      <c r="BB1249" s="238"/>
      <c r="BC1249" s="238"/>
      <c r="BD1249" s="238"/>
      <c r="BE1249" s="238"/>
      <c r="BF1249" s="238"/>
      <c r="BG1249" s="238"/>
      <c r="BH1249" s="238"/>
      <c r="BI1249" s="238"/>
      <c r="BJ1249" s="238"/>
      <c r="BK1249" s="238"/>
      <c r="BL1249" s="238"/>
      <c r="BM1249" s="238"/>
      <c r="BN1249" s="238"/>
      <c r="BO1249" s="238"/>
      <c r="BP1249" s="238"/>
      <c r="BQ1249" s="238"/>
      <c r="BR1249" s="238"/>
      <c r="BS1249" s="238"/>
      <c r="BT1249" s="238"/>
      <c r="BU1249" s="238"/>
      <c r="BV1249" s="238"/>
      <c r="BW1249" s="238"/>
      <c r="BX1249" s="238"/>
      <c r="BY1249" s="238"/>
      <c r="BZ1249" s="238"/>
      <c r="CA1249" s="238"/>
      <c r="CB1249" s="238"/>
      <c r="CC1249" s="238"/>
      <c r="CD1249" s="238"/>
      <c r="CE1249" s="238"/>
      <c r="CF1249" s="238"/>
      <c r="CG1249" s="238"/>
      <c r="CH1249" s="238"/>
      <c r="CI1249" s="238"/>
      <c r="CJ1249" s="238"/>
      <c r="CK1249" s="238"/>
      <c r="CL1249" s="238"/>
      <c r="CM1249" s="238"/>
      <c r="CN1249" s="238"/>
      <c r="CO1249" s="238"/>
      <c r="CP1249" s="238"/>
      <c r="CQ1249" s="238"/>
      <c r="CR1249" s="238"/>
      <c r="CS1249" s="238"/>
      <c r="CT1249" s="238"/>
      <c r="CU1249" s="238"/>
      <c r="CV1249" s="238"/>
      <c r="CW1249" s="238"/>
      <c r="CX1249" s="238"/>
      <c r="CY1249" s="238"/>
      <c r="CZ1249" s="238"/>
      <c r="DA1249" s="238"/>
      <c r="DB1249" s="238"/>
      <c r="DC1249" s="238"/>
      <c r="DD1249" s="238"/>
      <c r="DE1249" s="238"/>
      <c r="DF1249" s="238"/>
      <c r="DG1249" s="238"/>
      <c r="DH1249" s="238"/>
      <c r="DI1249" s="238"/>
      <c r="DJ1249" s="238"/>
      <c r="DK1249" s="238"/>
      <c r="DL1249" s="238"/>
      <c r="DM1249" s="238"/>
      <c r="DN1249" s="238"/>
      <c r="DO1249" s="238"/>
      <c r="DP1249" s="238"/>
      <c r="DQ1249" s="238"/>
      <c r="DR1249" s="238"/>
      <c r="DS1249" s="238"/>
      <c r="DT1249" s="238"/>
      <c r="DU1249" s="238"/>
      <c r="DV1249" s="238"/>
      <c r="DW1249" s="238"/>
      <c r="DX1249" s="238"/>
      <c r="DY1249" s="238"/>
      <c r="DZ1249" s="238"/>
      <c r="EA1249" s="238"/>
      <c r="EB1249" s="238"/>
      <c r="EC1249" s="238"/>
      <c r="ED1249" s="238"/>
      <c r="EE1249" s="238"/>
      <c r="EF1249" s="238"/>
      <c r="EG1249" s="238"/>
      <c r="EH1249" s="238"/>
      <c r="EI1249" s="238"/>
      <c r="EJ1249" s="238"/>
      <c r="EK1249" s="238"/>
      <c r="EL1249" s="238"/>
      <c r="EM1249" s="238"/>
      <c r="EN1249" s="238"/>
      <c r="EO1249" s="238"/>
      <c r="EP1249" s="238"/>
      <c r="EQ1249" s="238"/>
      <c r="ER1249" s="238"/>
      <c r="ES1249" s="238"/>
      <c r="ET1249" s="238"/>
      <c r="EU1249" s="238"/>
      <c r="EV1249" s="238"/>
      <c r="EW1249" s="238"/>
      <c r="EX1249" s="238"/>
      <c r="EY1249" s="238"/>
      <c r="EZ1249" s="238"/>
      <c r="FA1249" s="238"/>
      <c r="FB1249" s="238"/>
      <c r="FC1249" s="238"/>
      <c r="FD1249" s="238"/>
      <c r="FE1249" s="238"/>
      <c r="FF1249" s="238"/>
      <c r="FG1249" s="238"/>
      <c r="FH1249" s="238"/>
      <c r="FI1249" s="238"/>
      <c r="FJ1249" s="238"/>
      <c r="FK1249" s="238"/>
      <c r="FL1249" s="238"/>
      <c r="FM1249" s="238"/>
      <c r="FN1249" s="238"/>
      <c r="FO1249" s="238"/>
      <c r="FP1249" s="238"/>
      <c r="FQ1249" s="238"/>
      <c r="FR1249" s="238"/>
      <c r="FS1249" s="238"/>
      <c r="FT1249" s="238"/>
      <c r="FU1249" s="238"/>
      <c r="FV1249" s="238"/>
      <c r="FW1249" s="238"/>
      <c r="FX1249" s="238"/>
      <c r="FY1249" s="238"/>
      <c r="FZ1249" s="238"/>
      <c r="GA1249" s="238"/>
      <c r="GB1249" s="238"/>
      <c r="GC1249" s="238"/>
      <c r="GD1249" s="238"/>
      <c r="GE1249" s="238"/>
      <c r="GF1249" s="238"/>
      <c r="GG1249" s="238"/>
      <c r="GH1249" s="238"/>
      <c r="GI1249" s="238"/>
      <c r="GJ1249" s="238"/>
      <c r="GK1249" s="238"/>
      <c r="GL1249" s="238"/>
      <c r="GM1249" s="238"/>
      <c r="GN1249" s="238"/>
      <c r="GO1249" s="238"/>
      <c r="GP1249" s="238"/>
      <c r="GQ1249" s="238"/>
      <c r="GR1249" s="238"/>
      <c r="GS1249" s="238"/>
      <c r="GT1249" s="238"/>
      <c r="GU1249" s="238"/>
      <c r="GV1249" s="238"/>
      <c r="GW1249" s="238"/>
      <c r="GX1249" s="238"/>
      <c r="GY1249" s="238"/>
      <c r="GZ1249" s="238"/>
      <c r="HA1249" s="238"/>
      <c r="HB1249" s="238"/>
      <c r="HC1249" s="238"/>
      <c r="HD1249" s="238"/>
      <c r="HE1249" s="238"/>
      <c r="HF1249" s="238"/>
      <c r="HG1249" s="238"/>
      <c r="HH1249" s="238"/>
      <c r="HI1249" s="238"/>
      <c r="HJ1249" s="238"/>
      <c r="HK1249" s="238"/>
      <c r="HL1249" s="238"/>
      <c r="HM1249" s="238"/>
      <c r="HN1249" s="238"/>
      <c r="HO1249" s="238"/>
      <c r="HP1249" s="238"/>
      <c r="HQ1249" s="238"/>
      <c r="HR1249" s="238"/>
      <c r="HS1249" s="238"/>
      <c r="HT1249" s="238"/>
      <c r="HU1249" s="238"/>
      <c r="HV1249" s="238"/>
      <c r="HW1249" s="238"/>
      <c r="HX1249" s="238"/>
      <c r="HY1249" s="238"/>
      <c r="HZ1249" s="238"/>
      <c r="IA1249" s="238"/>
      <c r="IB1249" s="238"/>
      <c r="IC1249" s="238"/>
      <c r="ID1249" s="238"/>
      <c r="IE1249" s="238"/>
      <c r="IF1249" s="238"/>
      <c r="IG1249" s="238"/>
      <c r="IH1249" s="238"/>
      <c r="II1249" s="238"/>
      <c r="IJ1249" s="238"/>
      <c r="IK1249" s="238"/>
      <c r="IL1249" s="238"/>
      <c r="IM1249" s="238"/>
      <c r="IN1249" s="238"/>
      <c r="IO1249" s="238"/>
      <c r="IP1249" s="238"/>
      <c r="IQ1249" s="238"/>
      <c r="IR1249" s="238"/>
      <c r="IS1249" s="238"/>
      <c r="IT1249" s="238"/>
      <c r="IU1249" s="238"/>
      <c r="IV1249" s="238"/>
      <c r="IW1249" s="238"/>
      <c r="IX1249" s="238"/>
      <c r="IY1249" s="238"/>
      <c r="IZ1249" s="238"/>
      <c r="JA1249" s="238"/>
      <c r="JB1249" s="238"/>
      <c r="JC1249" s="238"/>
      <c r="JD1249" s="238"/>
      <c r="JE1249" s="238"/>
      <c r="JF1249" s="238"/>
      <c r="JG1249" s="238"/>
      <c r="JH1249" s="238"/>
      <c r="JI1249" s="238"/>
      <c r="JJ1249" s="238"/>
      <c r="JK1249" s="238"/>
      <c r="JL1249" s="238"/>
    </row>
    <row r="1250" spans="1:272" s="791" customFormat="1" ht="38.1" customHeight="1" x14ac:dyDescent="0.25">
      <c r="A1250" s="738"/>
      <c r="B1250" s="1737">
        <v>1</v>
      </c>
      <c r="C1250" s="1183" t="s">
        <v>304</v>
      </c>
      <c r="D1250" s="1183"/>
      <c r="E1250" s="1183"/>
      <c r="F1250" s="2236">
        <f t="shared" si="1029"/>
        <v>7800</v>
      </c>
      <c r="G1250" s="1184">
        <f t="shared" si="1029"/>
        <v>5850</v>
      </c>
      <c r="H1250" s="1184">
        <f t="shared" si="1029"/>
        <v>8335</v>
      </c>
      <c r="I1250" s="1353">
        <f t="shared" si="1030"/>
        <v>142.47863247863248</v>
      </c>
      <c r="J1250" s="1445"/>
      <c r="K1250" s="1445"/>
      <c r="L1250" s="1446"/>
      <c r="M1250" s="1446"/>
      <c r="N1250" s="1446"/>
      <c r="O1250" s="1446"/>
      <c r="P1250" s="1446"/>
      <c r="Q1250" s="1446"/>
      <c r="R1250" s="1184"/>
      <c r="S1250" s="1184"/>
      <c r="T1250" s="1184"/>
      <c r="U1250" s="1184"/>
      <c r="V1250" s="1184"/>
      <c r="W1250" s="1184"/>
      <c r="X1250" s="1184"/>
      <c r="Y1250" s="1184"/>
      <c r="Z1250" s="1184"/>
      <c r="AA1250" s="1599"/>
      <c r="AB1250" s="1184"/>
      <c r="AC1250" s="1184"/>
      <c r="AD1250" s="1184"/>
      <c r="AE1250" s="1447"/>
      <c r="AF1250" s="1184"/>
      <c r="AG1250" s="1184">
        <f t="shared" si="1028"/>
        <v>122</v>
      </c>
      <c r="AH1250" s="1184">
        <f t="shared" si="1028"/>
        <v>157660.66999999998</v>
      </c>
      <c r="AI1250" s="1184">
        <f t="shared" si="1028"/>
        <v>157.66066999999998</v>
      </c>
      <c r="AJ1250" s="2438"/>
      <c r="AK1250" s="767"/>
      <c r="AL1250" s="238"/>
      <c r="AM1250" s="238"/>
      <c r="AN1250" s="238"/>
      <c r="AO1250" s="238"/>
      <c r="AP1250" s="238"/>
      <c r="AQ1250" s="238"/>
      <c r="AR1250" s="238"/>
      <c r="AS1250" s="238"/>
      <c r="AT1250" s="238"/>
      <c r="AU1250" s="238"/>
      <c r="AV1250" s="238"/>
      <c r="AW1250" s="238"/>
      <c r="AX1250" s="238"/>
      <c r="AY1250" s="238"/>
      <c r="AZ1250" s="238"/>
      <c r="BA1250" s="238"/>
      <c r="BB1250" s="238"/>
      <c r="BC1250" s="238"/>
      <c r="BD1250" s="238"/>
      <c r="BE1250" s="238"/>
      <c r="BF1250" s="238"/>
      <c r="BG1250" s="238"/>
      <c r="BH1250" s="238"/>
      <c r="BI1250" s="238"/>
      <c r="BJ1250" s="238"/>
      <c r="BK1250" s="238"/>
      <c r="BL1250" s="238"/>
      <c r="BM1250" s="238"/>
      <c r="BN1250" s="238"/>
      <c r="BO1250" s="238"/>
      <c r="BP1250" s="238"/>
      <c r="BQ1250" s="238"/>
      <c r="BR1250" s="238"/>
      <c r="BS1250" s="238"/>
      <c r="BT1250" s="238"/>
      <c r="BU1250" s="238"/>
      <c r="BV1250" s="238"/>
      <c r="BW1250" s="238"/>
      <c r="BX1250" s="238"/>
      <c r="BY1250" s="238"/>
      <c r="BZ1250" s="238"/>
      <c r="CA1250" s="238"/>
      <c r="CB1250" s="238"/>
      <c r="CC1250" s="238"/>
      <c r="CD1250" s="238"/>
      <c r="CE1250" s="238"/>
      <c r="CF1250" s="238"/>
      <c r="CG1250" s="238"/>
      <c r="CH1250" s="238"/>
      <c r="CI1250" s="238"/>
      <c r="CJ1250" s="238"/>
      <c r="CK1250" s="238"/>
      <c r="CL1250" s="238"/>
      <c r="CM1250" s="238"/>
      <c r="CN1250" s="238"/>
      <c r="CO1250" s="238"/>
      <c r="CP1250" s="238"/>
      <c r="CQ1250" s="238"/>
      <c r="CR1250" s="238"/>
      <c r="CS1250" s="238"/>
      <c r="CT1250" s="238"/>
      <c r="CU1250" s="238"/>
      <c r="CV1250" s="238"/>
      <c r="CW1250" s="238"/>
      <c r="CX1250" s="238"/>
      <c r="CY1250" s="238"/>
      <c r="CZ1250" s="238"/>
      <c r="DA1250" s="238"/>
      <c r="DB1250" s="238"/>
      <c r="DC1250" s="238"/>
      <c r="DD1250" s="238"/>
      <c r="DE1250" s="238"/>
      <c r="DF1250" s="238"/>
      <c r="DG1250" s="238"/>
      <c r="DH1250" s="238"/>
      <c r="DI1250" s="238"/>
      <c r="DJ1250" s="238"/>
      <c r="DK1250" s="238"/>
      <c r="DL1250" s="238"/>
      <c r="DM1250" s="238"/>
      <c r="DN1250" s="238"/>
      <c r="DO1250" s="238"/>
      <c r="DP1250" s="238"/>
      <c r="DQ1250" s="238"/>
      <c r="DR1250" s="238"/>
      <c r="DS1250" s="238"/>
      <c r="DT1250" s="238"/>
      <c r="DU1250" s="238"/>
      <c r="DV1250" s="238"/>
      <c r="DW1250" s="238"/>
      <c r="DX1250" s="238"/>
      <c r="DY1250" s="238"/>
      <c r="DZ1250" s="238"/>
      <c r="EA1250" s="238"/>
      <c r="EB1250" s="238"/>
      <c r="EC1250" s="238"/>
      <c r="ED1250" s="238"/>
      <c r="EE1250" s="238"/>
      <c r="EF1250" s="238"/>
      <c r="EG1250" s="238"/>
      <c r="EH1250" s="238"/>
      <c r="EI1250" s="238"/>
      <c r="EJ1250" s="238"/>
      <c r="EK1250" s="238"/>
      <c r="EL1250" s="238"/>
      <c r="EM1250" s="238"/>
      <c r="EN1250" s="238"/>
      <c r="EO1250" s="238"/>
      <c r="EP1250" s="238"/>
      <c r="EQ1250" s="238"/>
      <c r="ER1250" s="238"/>
      <c r="ES1250" s="238"/>
      <c r="ET1250" s="238"/>
      <c r="EU1250" s="238"/>
      <c r="EV1250" s="238"/>
      <c r="EW1250" s="238"/>
      <c r="EX1250" s="238"/>
      <c r="EY1250" s="238"/>
      <c r="EZ1250" s="238"/>
      <c r="FA1250" s="238"/>
      <c r="FB1250" s="238"/>
      <c r="FC1250" s="238"/>
      <c r="FD1250" s="238"/>
      <c r="FE1250" s="238"/>
      <c r="FF1250" s="238"/>
      <c r="FG1250" s="238"/>
      <c r="FH1250" s="238"/>
      <c r="FI1250" s="238"/>
      <c r="FJ1250" s="238"/>
      <c r="FK1250" s="238"/>
      <c r="FL1250" s="238"/>
      <c r="FM1250" s="238"/>
      <c r="FN1250" s="238"/>
      <c r="FO1250" s="238"/>
      <c r="FP1250" s="238"/>
      <c r="FQ1250" s="238"/>
      <c r="FR1250" s="238"/>
      <c r="FS1250" s="238"/>
      <c r="FT1250" s="238"/>
      <c r="FU1250" s="238"/>
      <c r="FV1250" s="238"/>
      <c r="FW1250" s="238"/>
      <c r="FX1250" s="238"/>
      <c r="FY1250" s="238"/>
      <c r="FZ1250" s="238"/>
      <c r="GA1250" s="238"/>
      <c r="GB1250" s="238"/>
      <c r="GC1250" s="238"/>
      <c r="GD1250" s="238"/>
      <c r="GE1250" s="238"/>
      <c r="GF1250" s="238"/>
      <c r="GG1250" s="238"/>
      <c r="GH1250" s="238"/>
      <c r="GI1250" s="238"/>
      <c r="GJ1250" s="238"/>
      <c r="GK1250" s="238"/>
      <c r="GL1250" s="238"/>
      <c r="GM1250" s="238"/>
      <c r="GN1250" s="238"/>
      <c r="GO1250" s="238"/>
      <c r="GP1250" s="238"/>
      <c r="GQ1250" s="238"/>
      <c r="GR1250" s="238"/>
      <c r="GS1250" s="238"/>
      <c r="GT1250" s="238"/>
      <c r="GU1250" s="238"/>
      <c r="GV1250" s="238"/>
      <c r="GW1250" s="238"/>
      <c r="GX1250" s="238"/>
      <c r="GY1250" s="238"/>
      <c r="GZ1250" s="238"/>
      <c r="HA1250" s="238"/>
      <c r="HB1250" s="238"/>
      <c r="HC1250" s="238"/>
      <c r="HD1250" s="238"/>
      <c r="HE1250" s="238"/>
      <c r="HF1250" s="238"/>
      <c r="HG1250" s="238"/>
      <c r="HH1250" s="238"/>
      <c r="HI1250" s="238"/>
      <c r="HJ1250" s="238"/>
      <c r="HK1250" s="238"/>
      <c r="HL1250" s="238"/>
      <c r="HM1250" s="238"/>
      <c r="HN1250" s="238"/>
      <c r="HO1250" s="238"/>
      <c r="HP1250" s="238"/>
      <c r="HQ1250" s="238"/>
      <c r="HR1250" s="238"/>
      <c r="HS1250" s="238"/>
      <c r="HT1250" s="238"/>
      <c r="HU1250" s="238"/>
      <c r="HV1250" s="238"/>
      <c r="HW1250" s="238"/>
      <c r="HX1250" s="238"/>
      <c r="HY1250" s="238"/>
      <c r="HZ1250" s="238"/>
      <c r="IA1250" s="238"/>
      <c r="IB1250" s="238"/>
      <c r="IC1250" s="238"/>
      <c r="ID1250" s="238"/>
      <c r="IE1250" s="238"/>
      <c r="IF1250" s="238"/>
      <c r="IG1250" s="238"/>
      <c r="IH1250" s="238"/>
      <c r="II1250" s="238"/>
      <c r="IJ1250" s="238"/>
      <c r="IK1250" s="238"/>
      <c r="IL1250" s="238"/>
      <c r="IM1250" s="238"/>
      <c r="IN1250" s="238"/>
      <c r="IO1250" s="238"/>
      <c r="IP1250" s="238"/>
      <c r="IQ1250" s="238"/>
      <c r="IR1250" s="238"/>
      <c r="IS1250" s="238"/>
      <c r="IT1250" s="238"/>
      <c r="IU1250" s="238"/>
      <c r="IV1250" s="238"/>
      <c r="IW1250" s="238"/>
      <c r="IX1250" s="238"/>
      <c r="IY1250" s="238"/>
      <c r="IZ1250" s="238"/>
      <c r="JA1250" s="238"/>
      <c r="JB1250" s="238"/>
      <c r="JC1250" s="238"/>
      <c r="JD1250" s="238"/>
      <c r="JE1250" s="238"/>
      <c r="JF1250" s="238"/>
      <c r="JG1250" s="238"/>
      <c r="JH1250" s="238"/>
      <c r="JI1250" s="238"/>
      <c r="JJ1250" s="238"/>
      <c r="JK1250" s="238"/>
      <c r="JL1250" s="238"/>
    </row>
    <row r="1251" spans="1:272" s="791" customFormat="1" ht="38.1" customHeight="1" x14ac:dyDescent="0.25">
      <c r="A1251" s="738"/>
      <c r="B1251" s="1737">
        <v>1</v>
      </c>
      <c r="C1251" s="1183" t="s">
        <v>305</v>
      </c>
      <c r="D1251" s="1183"/>
      <c r="E1251" s="1183"/>
      <c r="F1251" s="2236">
        <f t="shared" si="1029"/>
        <v>270</v>
      </c>
      <c r="G1251" s="1184">
        <f t="shared" si="1029"/>
        <v>203</v>
      </c>
      <c r="H1251" s="1184">
        <f t="shared" si="1029"/>
        <v>43</v>
      </c>
      <c r="I1251" s="1353">
        <f t="shared" si="1030"/>
        <v>21.182266009852217</v>
      </c>
      <c r="J1251" s="1445"/>
      <c r="K1251" s="1445"/>
      <c r="L1251" s="1446"/>
      <c r="M1251" s="1446"/>
      <c r="N1251" s="1446"/>
      <c r="O1251" s="1446"/>
      <c r="P1251" s="1446"/>
      <c r="Q1251" s="1446"/>
      <c r="R1251" s="1184"/>
      <c r="S1251" s="1184"/>
      <c r="T1251" s="1184"/>
      <c r="U1251" s="1184"/>
      <c r="V1251" s="1184"/>
      <c r="W1251" s="1184"/>
      <c r="X1251" s="1184"/>
      <c r="Y1251" s="1184"/>
      <c r="Z1251" s="1184"/>
      <c r="AA1251" s="1599"/>
      <c r="AB1251" s="1184"/>
      <c r="AC1251" s="1184"/>
      <c r="AD1251" s="1184"/>
      <c r="AE1251" s="1447"/>
      <c r="AF1251" s="1184"/>
      <c r="AG1251" s="1184">
        <f t="shared" si="1028"/>
        <v>0</v>
      </c>
      <c r="AH1251" s="1184">
        <f t="shared" si="1028"/>
        <v>0</v>
      </c>
      <c r="AI1251" s="1184">
        <f t="shared" si="1028"/>
        <v>0</v>
      </c>
      <c r="AJ1251" s="2438"/>
      <c r="AK1251" s="767"/>
      <c r="AL1251" s="238"/>
      <c r="AM1251" s="238"/>
      <c r="AN1251" s="238"/>
      <c r="AO1251" s="238"/>
      <c r="AP1251" s="238"/>
      <c r="AQ1251" s="238"/>
      <c r="AR1251" s="238"/>
      <c r="AS1251" s="238"/>
      <c r="AT1251" s="238"/>
      <c r="AU1251" s="238"/>
      <c r="AV1251" s="238"/>
      <c r="AW1251" s="238"/>
      <c r="AX1251" s="238"/>
      <c r="AY1251" s="238"/>
      <c r="AZ1251" s="238"/>
      <c r="BA1251" s="238"/>
      <c r="BB1251" s="238"/>
      <c r="BC1251" s="238"/>
      <c r="BD1251" s="238"/>
      <c r="BE1251" s="238"/>
      <c r="BF1251" s="238"/>
      <c r="BG1251" s="238"/>
      <c r="BH1251" s="238"/>
      <c r="BI1251" s="238"/>
      <c r="BJ1251" s="238"/>
      <c r="BK1251" s="238"/>
      <c r="BL1251" s="238"/>
      <c r="BM1251" s="238"/>
      <c r="BN1251" s="238"/>
      <c r="BO1251" s="238"/>
      <c r="BP1251" s="238"/>
      <c r="BQ1251" s="238"/>
      <c r="BR1251" s="238"/>
      <c r="BS1251" s="238"/>
      <c r="BT1251" s="238"/>
      <c r="BU1251" s="238"/>
      <c r="BV1251" s="238"/>
      <c r="BW1251" s="238"/>
      <c r="BX1251" s="238"/>
      <c r="BY1251" s="238"/>
      <c r="BZ1251" s="238"/>
      <c r="CA1251" s="238"/>
      <c r="CB1251" s="238"/>
      <c r="CC1251" s="238"/>
      <c r="CD1251" s="238"/>
      <c r="CE1251" s="238"/>
      <c r="CF1251" s="238"/>
      <c r="CG1251" s="238"/>
      <c r="CH1251" s="238"/>
      <c r="CI1251" s="238"/>
      <c r="CJ1251" s="238"/>
      <c r="CK1251" s="238"/>
      <c r="CL1251" s="238"/>
      <c r="CM1251" s="238"/>
      <c r="CN1251" s="238"/>
      <c r="CO1251" s="238"/>
      <c r="CP1251" s="238"/>
      <c r="CQ1251" s="238"/>
      <c r="CR1251" s="238"/>
      <c r="CS1251" s="238"/>
      <c r="CT1251" s="238"/>
      <c r="CU1251" s="238"/>
      <c r="CV1251" s="238"/>
      <c r="CW1251" s="238"/>
      <c r="CX1251" s="238"/>
      <c r="CY1251" s="238"/>
      <c r="CZ1251" s="238"/>
      <c r="DA1251" s="238"/>
      <c r="DB1251" s="238"/>
      <c r="DC1251" s="238"/>
      <c r="DD1251" s="238"/>
      <c r="DE1251" s="238"/>
      <c r="DF1251" s="238"/>
      <c r="DG1251" s="238"/>
      <c r="DH1251" s="238"/>
      <c r="DI1251" s="238"/>
      <c r="DJ1251" s="238"/>
      <c r="DK1251" s="238"/>
      <c r="DL1251" s="238"/>
      <c r="DM1251" s="238"/>
      <c r="DN1251" s="238"/>
      <c r="DO1251" s="238"/>
      <c r="DP1251" s="238"/>
      <c r="DQ1251" s="238"/>
      <c r="DR1251" s="238"/>
      <c r="DS1251" s="238"/>
      <c r="DT1251" s="238"/>
      <c r="DU1251" s="238"/>
      <c r="DV1251" s="238"/>
      <c r="DW1251" s="238"/>
      <c r="DX1251" s="238"/>
      <c r="DY1251" s="238"/>
      <c r="DZ1251" s="238"/>
      <c r="EA1251" s="238"/>
      <c r="EB1251" s="238"/>
      <c r="EC1251" s="238"/>
      <c r="ED1251" s="238"/>
      <c r="EE1251" s="238"/>
      <c r="EF1251" s="238"/>
      <c r="EG1251" s="238"/>
      <c r="EH1251" s="238"/>
      <c r="EI1251" s="238"/>
      <c r="EJ1251" s="238"/>
      <c r="EK1251" s="238"/>
      <c r="EL1251" s="238"/>
      <c r="EM1251" s="238"/>
      <c r="EN1251" s="238"/>
      <c r="EO1251" s="238"/>
      <c r="EP1251" s="238"/>
      <c r="EQ1251" s="238"/>
      <c r="ER1251" s="238"/>
      <c r="ES1251" s="238"/>
      <c r="ET1251" s="238"/>
      <c r="EU1251" s="238"/>
      <c r="EV1251" s="238"/>
      <c r="EW1251" s="238"/>
      <c r="EX1251" s="238"/>
      <c r="EY1251" s="238"/>
      <c r="EZ1251" s="238"/>
      <c r="FA1251" s="238"/>
      <c r="FB1251" s="238"/>
      <c r="FC1251" s="238"/>
      <c r="FD1251" s="238"/>
      <c r="FE1251" s="238"/>
      <c r="FF1251" s="238"/>
      <c r="FG1251" s="238"/>
      <c r="FH1251" s="238"/>
      <c r="FI1251" s="238"/>
      <c r="FJ1251" s="238"/>
      <c r="FK1251" s="238"/>
      <c r="FL1251" s="238"/>
      <c r="FM1251" s="238"/>
      <c r="FN1251" s="238"/>
      <c r="FO1251" s="238"/>
      <c r="FP1251" s="238"/>
      <c r="FQ1251" s="238"/>
      <c r="FR1251" s="238"/>
      <c r="FS1251" s="238"/>
      <c r="FT1251" s="238"/>
      <c r="FU1251" s="238"/>
      <c r="FV1251" s="238"/>
      <c r="FW1251" s="238"/>
      <c r="FX1251" s="238"/>
      <c r="FY1251" s="238"/>
      <c r="FZ1251" s="238"/>
      <c r="GA1251" s="238"/>
      <c r="GB1251" s="238"/>
      <c r="GC1251" s="238"/>
      <c r="GD1251" s="238"/>
      <c r="GE1251" s="238"/>
      <c r="GF1251" s="238"/>
      <c r="GG1251" s="238"/>
      <c r="GH1251" s="238"/>
      <c r="GI1251" s="238"/>
      <c r="GJ1251" s="238"/>
      <c r="GK1251" s="238"/>
      <c r="GL1251" s="238"/>
      <c r="GM1251" s="238"/>
      <c r="GN1251" s="238"/>
      <c r="GO1251" s="238"/>
      <c r="GP1251" s="238"/>
      <c r="GQ1251" s="238"/>
      <c r="GR1251" s="238"/>
      <c r="GS1251" s="238"/>
      <c r="GT1251" s="238"/>
      <c r="GU1251" s="238"/>
      <c r="GV1251" s="238"/>
      <c r="GW1251" s="238"/>
      <c r="GX1251" s="238"/>
      <c r="GY1251" s="238"/>
      <c r="GZ1251" s="238"/>
      <c r="HA1251" s="238"/>
      <c r="HB1251" s="238"/>
      <c r="HC1251" s="238"/>
      <c r="HD1251" s="238"/>
      <c r="HE1251" s="238"/>
      <c r="HF1251" s="238"/>
      <c r="HG1251" s="238"/>
      <c r="HH1251" s="238"/>
      <c r="HI1251" s="238"/>
      <c r="HJ1251" s="238"/>
      <c r="HK1251" s="238"/>
      <c r="HL1251" s="238"/>
      <c r="HM1251" s="238"/>
      <c r="HN1251" s="238"/>
      <c r="HO1251" s="238"/>
      <c r="HP1251" s="238"/>
      <c r="HQ1251" s="238"/>
      <c r="HR1251" s="238"/>
      <c r="HS1251" s="238"/>
      <c r="HT1251" s="238"/>
      <c r="HU1251" s="238"/>
      <c r="HV1251" s="238"/>
      <c r="HW1251" s="238"/>
      <c r="HX1251" s="238"/>
      <c r="HY1251" s="238"/>
      <c r="HZ1251" s="238"/>
      <c r="IA1251" s="238"/>
      <c r="IB1251" s="238"/>
      <c r="IC1251" s="238"/>
      <c r="ID1251" s="238"/>
      <c r="IE1251" s="238"/>
      <c r="IF1251" s="238"/>
      <c r="IG1251" s="238"/>
      <c r="IH1251" s="238"/>
      <c r="II1251" s="238"/>
      <c r="IJ1251" s="238"/>
      <c r="IK1251" s="238"/>
      <c r="IL1251" s="238"/>
      <c r="IM1251" s="238"/>
      <c r="IN1251" s="238"/>
      <c r="IO1251" s="238"/>
      <c r="IP1251" s="238"/>
      <c r="IQ1251" s="238"/>
      <c r="IR1251" s="238"/>
      <c r="IS1251" s="238"/>
      <c r="IT1251" s="238"/>
      <c r="IU1251" s="238"/>
      <c r="IV1251" s="238"/>
      <c r="IW1251" s="238"/>
      <c r="IX1251" s="238"/>
      <c r="IY1251" s="238"/>
      <c r="IZ1251" s="238"/>
      <c r="JA1251" s="238"/>
      <c r="JB1251" s="238"/>
      <c r="JC1251" s="238"/>
      <c r="JD1251" s="238"/>
      <c r="JE1251" s="238"/>
      <c r="JF1251" s="238"/>
      <c r="JG1251" s="238"/>
      <c r="JH1251" s="238"/>
      <c r="JI1251" s="238"/>
      <c r="JJ1251" s="238"/>
      <c r="JK1251" s="238"/>
      <c r="JL1251" s="238"/>
    </row>
    <row r="1252" spans="1:272" s="791" customFormat="1" ht="38.1" customHeight="1" x14ac:dyDescent="0.25">
      <c r="A1252" s="738"/>
      <c r="B1252" s="1737">
        <v>1</v>
      </c>
      <c r="C1252" s="1183" t="s">
        <v>306</v>
      </c>
      <c r="D1252" s="1183"/>
      <c r="E1252" s="1183"/>
      <c r="F1252" s="2236">
        <f t="shared" si="1029"/>
        <v>18622</v>
      </c>
      <c r="G1252" s="1184">
        <f t="shared" si="1029"/>
        <v>13967</v>
      </c>
      <c r="H1252" s="1184">
        <f t="shared" si="1029"/>
        <v>45814</v>
      </c>
      <c r="I1252" s="1353">
        <f t="shared" si="1030"/>
        <v>328.01603780339371</v>
      </c>
      <c r="J1252" s="1445"/>
      <c r="K1252" s="1445"/>
      <c r="L1252" s="1446"/>
      <c r="M1252" s="1446"/>
      <c r="N1252" s="1446"/>
      <c r="O1252" s="1446"/>
      <c r="P1252" s="1446"/>
      <c r="Q1252" s="1446"/>
      <c r="R1252" s="1184"/>
      <c r="S1252" s="1184"/>
      <c r="T1252" s="1184"/>
      <c r="U1252" s="1184"/>
      <c r="V1252" s="1184"/>
      <c r="W1252" s="1184"/>
      <c r="X1252" s="1184"/>
      <c r="Y1252" s="1184"/>
      <c r="Z1252" s="1184"/>
      <c r="AA1252" s="1599"/>
      <c r="AB1252" s="1184"/>
      <c r="AC1252" s="1184"/>
      <c r="AD1252" s="1184"/>
      <c r="AE1252" s="1447"/>
      <c r="AF1252" s="1184"/>
      <c r="AG1252" s="1184">
        <f t="shared" si="1028"/>
        <v>451</v>
      </c>
      <c r="AH1252" s="1184">
        <f t="shared" si="1028"/>
        <v>582827.5</v>
      </c>
      <c r="AI1252" s="1184">
        <f t="shared" si="1028"/>
        <v>582.82749999999999</v>
      </c>
      <c r="AJ1252" s="2438"/>
      <c r="AK1252" s="767"/>
      <c r="AL1252" s="238"/>
      <c r="AM1252" s="238"/>
      <c r="AN1252" s="238"/>
      <c r="AO1252" s="238"/>
      <c r="AP1252" s="238"/>
      <c r="AQ1252" s="238"/>
      <c r="AR1252" s="238"/>
      <c r="AS1252" s="238"/>
      <c r="AT1252" s="238"/>
      <c r="AU1252" s="238"/>
      <c r="AV1252" s="238"/>
      <c r="AW1252" s="238"/>
      <c r="AX1252" s="238"/>
      <c r="AY1252" s="238"/>
      <c r="AZ1252" s="238"/>
      <c r="BA1252" s="238"/>
      <c r="BB1252" s="238"/>
      <c r="BC1252" s="238"/>
      <c r="BD1252" s="238"/>
      <c r="BE1252" s="238"/>
      <c r="BF1252" s="238"/>
      <c r="BG1252" s="238"/>
      <c r="BH1252" s="238"/>
      <c r="BI1252" s="238"/>
      <c r="BJ1252" s="238"/>
      <c r="BK1252" s="238"/>
      <c r="BL1252" s="238"/>
      <c r="BM1252" s="238"/>
      <c r="BN1252" s="238"/>
      <c r="BO1252" s="238"/>
      <c r="BP1252" s="238"/>
      <c r="BQ1252" s="238"/>
      <c r="BR1252" s="238"/>
      <c r="BS1252" s="238"/>
      <c r="BT1252" s="238"/>
      <c r="BU1252" s="238"/>
      <c r="BV1252" s="238"/>
      <c r="BW1252" s="238"/>
      <c r="BX1252" s="238"/>
      <c r="BY1252" s="238"/>
      <c r="BZ1252" s="238"/>
      <c r="CA1252" s="238"/>
      <c r="CB1252" s="238"/>
      <c r="CC1252" s="238"/>
      <c r="CD1252" s="238"/>
      <c r="CE1252" s="238"/>
      <c r="CF1252" s="238"/>
      <c r="CG1252" s="238"/>
      <c r="CH1252" s="238"/>
      <c r="CI1252" s="238"/>
      <c r="CJ1252" s="238"/>
      <c r="CK1252" s="238"/>
      <c r="CL1252" s="238"/>
      <c r="CM1252" s="238"/>
      <c r="CN1252" s="238"/>
      <c r="CO1252" s="238"/>
      <c r="CP1252" s="238"/>
      <c r="CQ1252" s="238"/>
      <c r="CR1252" s="238"/>
      <c r="CS1252" s="238"/>
      <c r="CT1252" s="238"/>
      <c r="CU1252" s="238"/>
      <c r="CV1252" s="238"/>
      <c r="CW1252" s="238"/>
      <c r="CX1252" s="238"/>
      <c r="CY1252" s="238"/>
      <c r="CZ1252" s="238"/>
      <c r="DA1252" s="238"/>
      <c r="DB1252" s="238"/>
      <c r="DC1252" s="238"/>
      <c r="DD1252" s="238"/>
      <c r="DE1252" s="238"/>
      <c r="DF1252" s="238"/>
      <c r="DG1252" s="238"/>
      <c r="DH1252" s="238"/>
      <c r="DI1252" s="238"/>
      <c r="DJ1252" s="238"/>
      <c r="DK1252" s="238"/>
      <c r="DL1252" s="238"/>
      <c r="DM1252" s="238"/>
      <c r="DN1252" s="238"/>
      <c r="DO1252" s="238"/>
      <c r="DP1252" s="238"/>
      <c r="DQ1252" s="238"/>
      <c r="DR1252" s="238"/>
      <c r="DS1252" s="238"/>
      <c r="DT1252" s="238"/>
      <c r="DU1252" s="238"/>
      <c r="DV1252" s="238"/>
      <c r="DW1252" s="238"/>
      <c r="DX1252" s="238"/>
      <c r="DY1252" s="238"/>
      <c r="DZ1252" s="238"/>
      <c r="EA1252" s="238"/>
      <c r="EB1252" s="238"/>
      <c r="EC1252" s="238"/>
      <c r="ED1252" s="238"/>
      <c r="EE1252" s="238"/>
      <c r="EF1252" s="238"/>
      <c r="EG1252" s="238"/>
      <c r="EH1252" s="238"/>
      <c r="EI1252" s="238"/>
      <c r="EJ1252" s="238"/>
      <c r="EK1252" s="238"/>
      <c r="EL1252" s="238"/>
      <c r="EM1252" s="238"/>
      <c r="EN1252" s="238"/>
      <c r="EO1252" s="238"/>
      <c r="EP1252" s="238"/>
      <c r="EQ1252" s="238"/>
      <c r="ER1252" s="238"/>
      <c r="ES1252" s="238"/>
      <c r="ET1252" s="238"/>
      <c r="EU1252" s="238"/>
      <c r="EV1252" s="238"/>
      <c r="EW1252" s="238"/>
      <c r="EX1252" s="238"/>
      <c r="EY1252" s="238"/>
      <c r="EZ1252" s="238"/>
      <c r="FA1252" s="238"/>
      <c r="FB1252" s="238"/>
      <c r="FC1252" s="238"/>
      <c r="FD1252" s="238"/>
      <c r="FE1252" s="238"/>
      <c r="FF1252" s="238"/>
      <c r="FG1252" s="238"/>
      <c r="FH1252" s="238"/>
      <c r="FI1252" s="238"/>
      <c r="FJ1252" s="238"/>
      <c r="FK1252" s="238"/>
      <c r="FL1252" s="238"/>
      <c r="FM1252" s="238"/>
      <c r="FN1252" s="238"/>
      <c r="FO1252" s="238"/>
      <c r="FP1252" s="238"/>
      <c r="FQ1252" s="238"/>
      <c r="FR1252" s="238"/>
      <c r="FS1252" s="238"/>
      <c r="FT1252" s="238"/>
      <c r="FU1252" s="238"/>
      <c r="FV1252" s="238"/>
      <c r="FW1252" s="238"/>
      <c r="FX1252" s="238"/>
      <c r="FY1252" s="238"/>
      <c r="FZ1252" s="238"/>
      <c r="GA1252" s="238"/>
      <c r="GB1252" s="238"/>
      <c r="GC1252" s="238"/>
      <c r="GD1252" s="238"/>
      <c r="GE1252" s="238"/>
      <c r="GF1252" s="238"/>
      <c r="GG1252" s="238"/>
      <c r="GH1252" s="238"/>
      <c r="GI1252" s="238"/>
      <c r="GJ1252" s="238"/>
      <c r="GK1252" s="238"/>
      <c r="GL1252" s="238"/>
      <c r="GM1252" s="238"/>
      <c r="GN1252" s="238"/>
      <c r="GO1252" s="238"/>
      <c r="GP1252" s="238"/>
      <c r="GQ1252" s="238"/>
      <c r="GR1252" s="238"/>
      <c r="GS1252" s="238"/>
      <c r="GT1252" s="238"/>
      <c r="GU1252" s="238"/>
      <c r="GV1252" s="238"/>
      <c r="GW1252" s="238"/>
      <c r="GX1252" s="238"/>
      <c r="GY1252" s="238"/>
      <c r="GZ1252" s="238"/>
      <c r="HA1252" s="238"/>
      <c r="HB1252" s="238"/>
      <c r="HC1252" s="238"/>
      <c r="HD1252" s="238"/>
      <c r="HE1252" s="238"/>
      <c r="HF1252" s="238"/>
      <c r="HG1252" s="238"/>
      <c r="HH1252" s="238"/>
      <c r="HI1252" s="238"/>
      <c r="HJ1252" s="238"/>
      <c r="HK1252" s="238"/>
      <c r="HL1252" s="238"/>
      <c r="HM1252" s="238"/>
      <c r="HN1252" s="238"/>
      <c r="HO1252" s="238"/>
      <c r="HP1252" s="238"/>
      <c r="HQ1252" s="238"/>
      <c r="HR1252" s="238"/>
      <c r="HS1252" s="238"/>
      <c r="HT1252" s="238"/>
      <c r="HU1252" s="238"/>
      <c r="HV1252" s="238"/>
      <c r="HW1252" s="238"/>
      <c r="HX1252" s="238"/>
      <c r="HY1252" s="238"/>
      <c r="HZ1252" s="238"/>
      <c r="IA1252" s="238"/>
      <c r="IB1252" s="238"/>
      <c r="IC1252" s="238"/>
      <c r="ID1252" s="238"/>
      <c r="IE1252" s="238"/>
      <c r="IF1252" s="238"/>
      <c r="IG1252" s="238"/>
      <c r="IH1252" s="238"/>
      <c r="II1252" s="238"/>
      <c r="IJ1252" s="238"/>
      <c r="IK1252" s="238"/>
      <c r="IL1252" s="238"/>
      <c r="IM1252" s="238"/>
      <c r="IN1252" s="238"/>
      <c r="IO1252" s="238"/>
      <c r="IP1252" s="238"/>
      <c r="IQ1252" s="238"/>
      <c r="IR1252" s="238"/>
      <c r="IS1252" s="238"/>
      <c r="IT1252" s="238"/>
      <c r="IU1252" s="238"/>
      <c r="IV1252" s="238"/>
      <c r="IW1252" s="238"/>
      <c r="IX1252" s="238"/>
      <c r="IY1252" s="238"/>
      <c r="IZ1252" s="238"/>
      <c r="JA1252" s="238"/>
      <c r="JB1252" s="238"/>
      <c r="JC1252" s="238"/>
      <c r="JD1252" s="238"/>
      <c r="JE1252" s="238"/>
      <c r="JF1252" s="238"/>
      <c r="JG1252" s="238"/>
      <c r="JH1252" s="238"/>
      <c r="JI1252" s="238"/>
      <c r="JJ1252" s="238"/>
      <c r="JK1252" s="238"/>
      <c r="JL1252" s="238"/>
    </row>
    <row r="1253" spans="1:272" s="791" customFormat="1" ht="45.75" customHeight="1" x14ac:dyDescent="0.25">
      <c r="A1253" s="738"/>
      <c r="B1253" s="1737"/>
      <c r="C1253" s="1183" t="s">
        <v>548</v>
      </c>
      <c r="D1253" s="1183"/>
      <c r="E1253" s="1183"/>
      <c r="F1253" s="2236">
        <f t="shared" si="1029"/>
        <v>2193</v>
      </c>
      <c r="G1253" s="2236">
        <f t="shared" si="1029"/>
        <v>1253.1428571428571</v>
      </c>
      <c r="H1253" s="2236">
        <f t="shared" si="1029"/>
        <v>235</v>
      </c>
      <c r="I1253" s="1353">
        <f t="shared" si="1030"/>
        <v>18.752849977200185</v>
      </c>
      <c r="J1253" s="1445"/>
      <c r="K1253" s="1445"/>
      <c r="L1253" s="1446"/>
      <c r="M1253" s="1446"/>
      <c r="N1253" s="1446"/>
      <c r="O1253" s="1446"/>
      <c r="P1253" s="1446"/>
      <c r="Q1253" s="1446"/>
      <c r="R1253" s="1184"/>
      <c r="S1253" s="1184"/>
      <c r="T1253" s="1184"/>
      <c r="U1253" s="1184"/>
      <c r="V1253" s="1184"/>
      <c r="W1253" s="1184"/>
      <c r="X1253" s="1184"/>
      <c r="Y1253" s="1184"/>
      <c r="Z1253" s="1184"/>
      <c r="AA1253" s="1599"/>
      <c r="AB1253" s="1184"/>
      <c r="AC1253" s="1184"/>
      <c r="AD1253" s="1184"/>
      <c r="AE1253" s="1447"/>
      <c r="AF1253" s="1184"/>
      <c r="AG1253" s="1184"/>
      <c r="AH1253" s="1184"/>
      <c r="AI1253" s="1184"/>
      <c r="AJ1253" s="2438"/>
      <c r="AK1253" s="767"/>
      <c r="AL1253" s="238"/>
      <c r="AM1253" s="238"/>
      <c r="AN1253" s="238"/>
      <c r="AO1253" s="238"/>
      <c r="AP1253" s="238"/>
      <c r="AQ1253" s="238"/>
      <c r="AR1253" s="238"/>
      <c r="AS1253" s="238"/>
      <c r="AT1253" s="238"/>
      <c r="AU1253" s="238"/>
      <c r="AV1253" s="238"/>
      <c r="AW1253" s="238"/>
      <c r="AX1253" s="238"/>
      <c r="AY1253" s="238"/>
      <c r="AZ1253" s="238"/>
      <c r="BA1253" s="238"/>
      <c r="BB1253" s="238"/>
      <c r="BC1253" s="238"/>
      <c r="BD1253" s="238"/>
      <c r="BE1253" s="238"/>
      <c r="BF1253" s="238"/>
      <c r="BG1253" s="238"/>
      <c r="BH1253" s="238"/>
      <c r="BI1253" s="238"/>
      <c r="BJ1253" s="238"/>
      <c r="BK1253" s="238"/>
      <c r="BL1253" s="238"/>
      <c r="BM1253" s="238"/>
      <c r="BN1253" s="238"/>
      <c r="BO1253" s="238"/>
      <c r="BP1253" s="238"/>
      <c r="BQ1253" s="238"/>
      <c r="BR1253" s="238"/>
      <c r="BS1253" s="238"/>
      <c r="BT1253" s="238"/>
      <c r="BU1253" s="238"/>
      <c r="BV1253" s="238"/>
      <c r="BW1253" s="238"/>
      <c r="BX1253" s="238"/>
      <c r="BY1253" s="238"/>
      <c r="BZ1253" s="238"/>
      <c r="CA1253" s="238"/>
      <c r="CB1253" s="238"/>
      <c r="CC1253" s="238"/>
      <c r="CD1253" s="238"/>
      <c r="CE1253" s="238"/>
      <c r="CF1253" s="238"/>
      <c r="CG1253" s="238"/>
      <c r="CH1253" s="238"/>
      <c r="CI1253" s="238"/>
      <c r="CJ1253" s="238"/>
      <c r="CK1253" s="238"/>
      <c r="CL1253" s="238"/>
      <c r="CM1253" s="238"/>
      <c r="CN1253" s="238"/>
      <c r="CO1253" s="238"/>
      <c r="CP1253" s="238"/>
      <c r="CQ1253" s="238"/>
      <c r="CR1253" s="238"/>
      <c r="CS1253" s="238"/>
      <c r="CT1253" s="238"/>
      <c r="CU1253" s="238"/>
      <c r="CV1253" s="238"/>
      <c r="CW1253" s="238"/>
      <c r="CX1253" s="238"/>
      <c r="CY1253" s="238"/>
      <c r="CZ1253" s="238"/>
      <c r="DA1253" s="238"/>
      <c r="DB1253" s="238"/>
      <c r="DC1253" s="238"/>
      <c r="DD1253" s="238"/>
      <c r="DE1253" s="238"/>
      <c r="DF1253" s="238"/>
      <c r="DG1253" s="238"/>
      <c r="DH1253" s="238"/>
      <c r="DI1253" s="238"/>
      <c r="DJ1253" s="238"/>
      <c r="DK1253" s="238"/>
      <c r="DL1253" s="238"/>
      <c r="DM1253" s="238"/>
      <c r="DN1253" s="238"/>
      <c r="DO1253" s="238"/>
      <c r="DP1253" s="238"/>
      <c r="DQ1253" s="238"/>
      <c r="DR1253" s="238"/>
      <c r="DS1253" s="238"/>
      <c r="DT1253" s="238"/>
      <c r="DU1253" s="238"/>
      <c r="DV1253" s="238"/>
      <c r="DW1253" s="238"/>
      <c r="DX1253" s="238"/>
      <c r="DY1253" s="238"/>
      <c r="DZ1253" s="238"/>
      <c r="EA1253" s="238"/>
      <c r="EB1253" s="238"/>
      <c r="EC1253" s="238"/>
      <c r="ED1253" s="238"/>
      <c r="EE1253" s="238"/>
      <c r="EF1253" s="238"/>
      <c r="EG1253" s="238"/>
      <c r="EH1253" s="238"/>
      <c r="EI1253" s="238"/>
      <c r="EJ1253" s="238"/>
      <c r="EK1253" s="238"/>
      <c r="EL1253" s="238"/>
      <c r="EM1253" s="238"/>
      <c r="EN1253" s="238"/>
      <c r="EO1253" s="238"/>
      <c r="EP1253" s="238"/>
      <c r="EQ1253" s="238"/>
      <c r="ER1253" s="238"/>
      <c r="ES1253" s="238"/>
      <c r="ET1253" s="238"/>
      <c r="EU1253" s="238"/>
      <c r="EV1253" s="238"/>
      <c r="EW1253" s="238"/>
      <c r="EX1253" s="238"/>
      <c r="EY1253" s="238"/>
      <c r="EZ1253" s="238"/>
      <c r="FA1253" s="238"/>
      <c r="FB1253" s="238"/>
      <c r="FC1253" s="238"/>
      <c r="FD1253" s="238"/>
      <c r="FE1253" s="238"/>
      <c r="FF1253" s="238"/>
      <c r="FG1253" s="238"/>
      <c r="FH1253" s="238"/>
      <c r="FI1253" s="238"/>
      <c r="FJ1253" s="238"/>
      <c r="FK1253" s="238"/>
      <c r="FL1253" s="238"/>
      <c r="FM1253" s="238"/>
      <c r="FN1253" s="238"/>
      <c r="FO1253" s="238"/>
      <c r="FP1253" s="238"/>
      <c r="FQ1253" s="238"/>
      <c r="FR1253" s="238"/>
      <c r="FS1253" s="238"/>
      <c r="FT1253" s="238"/>
      <c r="FU1253" s="238"/>
      <c r="FV1253" s="238"/>
      <c r="FW1253" s="238"/>
      <c r="FX1253" s="238"/>
      <c r="FY1253" s="238"/>
      <c r="FZ1253" s="238"/>
      <c r="GA1253" s="238"/>
      <c r="GB1253" s="238"/>
      <c r="GC1253" s="238"/>
      <c r="GD1253" s="238"/>
      <c r="GE1253" s="238"/>
      <c r="GF1253" s="238"/>
      <c r="GG1253" s="238"/>
      <c r="GH1253" s="238"/>
      <c r="GI1253" s="238"/>
      <c r="GJ1253" s="238"/>
      <c r="GK1253" s="238"/>
      <c r="GL1253" s="238"/>
      <c r="GM1253" s="238"/>
      <c r="GN1253" s="238"/>
      <c r="GO1253" s="238"/>
      <c r="GP1253" s="238"/>
      <c r="GQ1253" s="238"/>
      <c r="GR1253" s="238"/>
      <c r="GS1253" s="238"/>
      <c r="GT1253" s="238"/>
      <c r="GU1253" s="238"/>
      <c r="GV1253" s="238"/>
      <c r="GW1253" s="238"/>
      <c r="GX1253" s="238"/>
      <c r="GY1253" s="238"/>
      <c r="GZ1253" s="238"/>
      <c r="HA1253" s="238"/>
      <c r="HB1253" s="238"/>
      <c r="HC1253" s="238"/>
      <c r="HD1253" s="238"/>
      <c r="HE1253" s="238"/>
      <c r="HF1253" s="238"/>
      <c r="HG1253" s="238"/>
      <c r="HH1253" s="238"/>
      <c r="HI1253" s="238"/>
      <c r="HJ1253" s="238"/>
      <c r="HK1253" s="238"/>
      <c r="HL1253" s="238"/>
      <c r="HM1253" s="238"/>
      <c r="HN1253" s="238"/>
      <c r="HO1253" s="238"/>
      <c r="HP1253" s="238"/>
      <c r="HQ1253" s="238"/>
      <c r="HR1253" s="238"/>
      <c r="HS1253" s="238"/>
      <c r="HT1253" s="238"/>
      <c r="HU1253" s="238"/>
      <c r="HV1253" s="238"/>
      <c r="HW1253" s="238"/>
      <c r="HX1253" s="238"/>
      <c r="HY1253" s="238"/>
      <c r="HZ1253" s="238"/>
      <c r="IA1253" s="238"/>
      <c r="IB1253" s="238"/>
      <c r="IC1253" s="238"/>
      <c r="ID1253" s="238"/>
      <c r="IE1253" s="238"/>
      <c r="IF1253" s="238"/>
      <c r="IG1253" s="238"/>
      <c r="IH1253" s="238"/>
      <c r="II1253" s="238"/>
      <c r="IJ1253" s="238"/>
      <c r="IK1253" s="238"/>
      <c r="IL1253" s="238"/>
      <c r="IM1253" s="238"/>
      <c r="IN1253" s="238"/>
      <c r="IO1253" s="238"/>
      <c r="IP1253" s="238"/>
      <c r="IQ1253" s="238"/>
      <c r="IR1253" s="238"/>
      <c r="IS1253" s="238"/>
      <c r="IT1253" s="238"/>
      <c r="IU1253" s="238"/>
      <c r="IV1253" s="238"/>
      <c r="IW1253" s="238"/>
      <c r="IX1253" s="238"/>
      <c r="IY1253" s="238"/>
      <c r="IZ1253" s="238"/>
      <c r="JA1253" s="238"/>
      <c r="JB1253" s="238"/>
      <c r="JC1253" s="238"/>
      <c r="JD1253" s="238"/>
      <c r="JE1253" s="238"/>
      <c r="JF1253" s="238"/>
      <c r="JG1253" s="238"/>
      <c r="JH1253" s="238"/>
      <c r="JI1253" s="238"/>
      <c r="JJ1253" s="238"/>
      <c r="JK1253" s="238"/>
      <c r="JL1253" s="238"/>
    </row>
    <row r="1254" spans="1:272" s="791" customFormat="1" ht="38.1" customHeight="1" x14ac:dyDescent="0.25">
      <c r="A1254" s="738"/>
      <c r="B1254" s="1737">
        <v>1</v>
      </c>
      <c r="C1254" s="1183" t="s">
        <v>157</v>
      </c>
      <c r="D1254" s="1183"/>
      <c r="E1254" s="1183"/>
      <c r="F1254" s="2236">
        <f t="shared" si="1029"/>
        <v>39063.941176470587</v>
      </c>
      <c r="G1254" s="1184">
        <f t="shared" si="1029"/>
        <v>29297.705882352941</v>
      </c>
      <c r="H1254" s="1184">
        <f t="shared" si="1029"/>
        <v>21258.850588235295</v>
      </c>
      <c r="I1254" s="1353">
        <f t="shared" si="1030"/>
        <v>72.561485440538405</v>
      </c>
      <c r="J1254" s="1445"/>
      <c r="K1254" s="1445"/>
      <c r="L1254" s="1446"/>
      <c r="M1254" s="1446"/>
      <c r="N1254" s="1446"/>
      <c r="O1254" s="1446"/>
      <c r="P1254" s="1446"/>
      <c r="Q1254" s="1446"/>
      <c r="R1254" s="1184"/>
      <c r="S1254" s="1184"/>
      <c r="T1254" s="1184"/>
      <c r="U1254" s="1184"/>
      <c r="V1254" s="1184"/>
      <c r="W1254" s="1184"/>
      <c r="X1254" s="1184"/>
      <c r="Y1254" s="1184"/>
      <c r="Z1254" s="1184"/>
      <c r="AA1254" s="1599"/>
      <c r="AB1254" s="1184"/>
      <c r="AC1254" s="1184"/>
      <c r="AD1254" s="1184"/>
      <c r="AE1254" s="1447"/>
      <c r="AF1254" s="1184"/>
      <c r="AG1254" s="1184">
        <f t="shared" ref="AG1254:AI1257" si="1031">AG1197</f>
        <v>495.80823529411765</v>
      </c>
      <c r="AH1254" s="1184">
        <f t="shared" si="1031"/>
        <v>1619167.09</v>
      </c>
      <c r="AI1254" s="1184">
        <f t="shared" si="1031"/>
        <v>1619.1670900000001</v>
      </c>
      <c r="AJ1254" s="2438"/>
      <c r="AK1254" s="767"/>
      <c r="AL1254" s="238"/>
      <c r="AM1254" s="238"/>
      <c r="AN1254" s="238"/>
      <c r="AO1254" s="238"/>
      <c r="AP1254" s="238"/>
      <c r="AQ1254" s="238"/>
      <c r="AR1254" s="238"/>
      <c r="AS1254" s="238"/>
      <c r="AT1254" s="238"/>
      <c r="AU1254" s="238"/>
      <c r="AV1254" s="238"/>
      <c r="AW1254" s="238"/>
      <c r="AX1254" s="238"/>
      <c r="AY1254" s="238"/>
      <c r="AZ1254" s="238"/>
      <c r="BA1254" s="238"/>
      <c r="BB1254" s="238"/>
      <c r="BC1254" s="238"/>
      <c r="BD1254" s="238"/>
      <c r="BE1254" s="238"/>
      <c r="BF1254" s="238"/>
      <c r="BG1254" s="238"/>
      <c r="BH1254" s="238"/>
      <c r="BI1254" s="238"/>
      <c r="BJ1254" s="238"/>
      <c r="BK1254" s="238"/>
      <c r="BL1254" s="238"/>
      <c r="BM1254" s="238"/>
      <c r="BN1254" s="238"/>
      <c r="BO1254" s="238"/>
      <c r="BP1254" s="238"/>
      <c r="BQ1254" s="238"/>
      <c r="BR1254" s="238"/>
      <c r="BS1254" s="238"/>
      <c r="BT1254" s="238"/>
      <c r="BU1254" s="238"/>
      <c r="BV1254" s="238"/>
      <c r="BW1254" s="238"/>
      <c r="BX1254" s="238"/>
      <c r="BY1254" s="238"/>
      <c r="BZ1254" s="238"/>
      <c r="CA1254" s="238"/>
      <c r="CB1254" s="238"/>
      <c r="CC1254" s="238"/>
      <c r="CD1254" s="238"/>
      <c r="CE1254" s="238"/>
      <c r="CF1254" s="238"/>
      <c r="CG1254" s="238"/>
      <c r="CH1254" s="238"/>
      <c r="CI1254" s="238"/>
      <c r="CJ1254" s="238"/>
      <c r="CK1254" s="238"/>
      <c r="CL1254" s="238"/>
      <c r="CM1254" s="238"/>
      <c r="CN1254" s="238"/>
      <c r="CO1254" s="238"/>
      <c r="CP1254" s="238"/>
      <c r="CQ1254" s="238"/>
      <c r="CR1254" s="238"/>
      <c r="CS1254" s="238"/>
      <c r="CT1254" s="238"/>
      <c r="CU1254" s="238"/>
      <c r="CV1254" s="238"/>
      <c r="CW1254" s="238"/>
      <c r="CX1254" s="238"/>
      <c r="CY1254" s="238"/>
      <c r="CZ1254" s="238"/>
      <c r="DA1254" s="238"/>
      <c r="DB1254" s="238"/>
      <c r="DC1254" s="238"/>
      <c r="DD1254" s="238"/>
      <c r="DE1254" s="238"/>
      <c r="DF1254" s="238"/>
      <c r="DG1254" s="238"/>
      <c r="DH1254" s="238"/>
      <c r="DI1254" s="238"/>
      <c r="DJ1254" s="238"/>
      <c r="DK1254" s="238"/>
      <c r="DL1254" s="238"/>
      <c r="DM1254" s="238"/>
      <c r="DN1254" s="238"/>
      <c r="DO1254" s="238"/>
      <c r="DP1254" s="238"/>
      <c r="DQ1254" s="238"/>
      <c r="DR1254" s="238"/>
      <c r="DS1254" s="238"/>
      <c r="DT1254" s="238"/>
      <c r="DU1254" s="238"/>
      <c r="DV1254" s="238"/>
      <c r="DW1254" s="238"/>
      <c r="DX1254" s="238"/>
      <c r="DY1254" s="238"/>
      <c r="DZ1254" s="238"/>
      <c r="EA1254" s="238"/>
      <c r="EB1254" s="238"/>
      <c r="EC1254" s="238"/>
      <c r="ED1254" s="238"/>
      <c r="EE1254" s="238"/>
      <c r="EF1254" s="238"/>
      <c r="EG1254" s="238"/>
      <c r="EH1254" s="238"/>
      <c r="EI1254" s="238"/>
      <c r="EJ1254" s="238"/>
      <c r="EK1254" s="238"/>
      <c r="EL1254" s="238"/>
      <c r="EM1254" s="238"/>
      <c r="EN1254" s="238"/>
      <c r="EO1254" s="238"/>
      <c r="EP1254" s="238"/>
      <c r="EQ1254" s="238"/>
      <c r="ER1254" s="238"/>
      <c r="ES1254" s="238"/>
      <c r="ET1254" s="238"/>
      <c r="EU1254" s="238"/>
      <c r="EV1254" s="238"/>
      <c r="EW1254" s="238"/>
      <c r="EX1254" s="238"/>
      <c r="EY1254" s="238"/>
      <c r="EZ1254" s="238"/>
      <c r="FA1254" s="238"/>
      <c r="FB1254" s="238"/>
      <c r="FC1254" s="238"/>
      <c r="FD1254" s="238"/>
      <c r="FE1254" s="238"/>
      <c r="FF1254" s="238"/>
      <c r="FG1254" s="238"/>
      <c r="FH1254" s="238"/>
      <c r="FI1254" s="238"/>
      <c r="FJ1254" s="238"/>
      <c r="FK1254" s="238"/>
      <c r="FL1254" s="238"/>
      <c r="FM1254" s="238"/>
      <c r="FN1254" s="238"/>
      <c r="FO1254" s="238"/>
      <c r="FP1254" s="238"/>
      <c r="FQ1254" s="238"/>
      <c r="FR1254" s="238"/>
      <c r="FS1254" s="238"/>
      <c r="FT1254" s="238"/>
      <c r="FU1254" s="238"/>
      <c r="FV1254" s="238"/>
      <c r="FW1254" s="238"/>
      <c r="FX1254" s="238"/>
      <c r="FY1254" s="238"/>
      <c r="FZ1254" s="238"/>
      <c r="GA1254" s="238"/>
      <c r="GB1254" s="238"/>
      <c r="GC1254" s="238"/>
      <c r="GD1254" s="238"/>
      <c r="GE1254" s="238"/>
      <c r="GF1254" s="238"/>
      <c r="GG1254" s="238"/>
      <c r="GH1254" s="238"/>
      <c r="GI1254" s="238"/>
      <c r="GJ1254" s="238"/>
      <c r="GK1254" s="238"/>
      <c r="GL1254" s="238"/>
      <c r="GM1254" s="238"/>
      <c r="GN1254" s="238"/>
      <c r="GO1254" s="238"/>
      <c r="GP1254" s="238"/>
      <c r="GQ1254" s="238"/>
      <c r="GR1254" s="238"/>
      <c r="GS1254" s="238"/>
      <c r="GT1254" s="238"/>
      <c r="GU1254" s="238"/>
      <c r="GV1254" s="238"/>
      <c r="GW1254" s="238"/>
      <c r="GX1254" s="238"/>
      <c r="GY1254" s="238"/>
      <c r="GZ1254" s="238"/>
      <c r="HA1254" s="238"/>
      <c r="HB1254" s="238"/>
      <c r="HC1254" s="238"/>
      <c r="HD1254" s="238"/>
      <c r="HE1254" s="238"/>
      <c r="HF1254" s="238"/>
      <c r="HG1254" s="238"/>
      <c r="HH1254" s="238"/>
      <c r="HI1254" s="238"/>
      <c r="HJ1254" s="238"/>
      <c r="HK1254" s="238"/>
      <c r="HL1254" s="238"/>
      <c r="HM1254" s="238"/>
      <c r="HN1254" s="238"/>
      <c r="HO1254" s="238"/>
      <c r="HP1254" s="238"/>
      <c r="HQ1254" s="238"/>
      <c r="HR1254" s="238"/>
      <c r="HS1254" s="238"/>
      <c r="HT1254" s="238"/>
      <c r="HU1254" s="238"/>
      <c r="HV1254" s="238"/>
      <c r="HW1254" s="238"/>
      <c r="HX1254" s="238"/>
      <c r="HY1254" s="238"/>
      <c r="HZ1254" s="238"/>
      <c r="IA1254" s="238"/>
      <c r="IB1254" s="238"/>
      <c r="IC1254" s="238"/>
      <c r="ID1254" s="238"/>
      <c r="IE1254" s="238"/>
      <c r="IF1254" s="238"/>
      <c r="IG1254" s="238"/>
      <c r="IH1254" s="238"/>
      <c r="II1254" s="238"/>
      <c r="IJ1254" s="238"/>
      <c r="IK1254" s="238"/>
      <c r="IL1254" s="238"/>
      <c r="IM1254" s="238"/>
      <c r="IN1254" s="238"/>
      <c r="IO1254" s="238"/>
      <c r="IP1254" s="238"/>
      <c r="IQ1254" s="238"/>
      <c r="IR1254" s="238"/>
      <c r="IS1254" s="238"/>
      <c r="IT1254" s="238"/>
      <c r="IU1254" s="238"/>
      <c r="IV1254" s="238"/>
      <c r="IW1254" s="238"/>
      <c r="IX1254" s="238"/>
      <c r="IY1254" s="238"/>
      <c r="IZ1254" s="238"/>
      <c r="JA1254" s="238"/>
      <c r="JB1254" s="238"/>
      <c r="JC1254" s="238"/>
      <c r="JD1254" s="238"/>
      <c r="JE1254" s="238"/>
      <c r="JF1254" s="238"/>
      <c r="JG1254" s="238"/>
      <c r="JH1254" s="238"/>
      <c r="JI1254" s="238"/>
      <c r="JJ1254" s="238"/>
      <c r="JK1254" s="238"/>
      <c r="JL1254" s="238"/>
    </row>
    <row r="1255" spans="1:272" s="791" customFormat="1" ht="38.1" customHeight="1" x14ac:dyDescent="0.25">
      <c r="A1255" s="738"/>
      <c r="B1255" s="1737"/>
      <c r="C1255" s="1183" t="s">
        <v>448</v>
      </c>
      <c r="D1255" s="1183"/>
      <c r="E1255" s="1183"/>
      <c r="F1255" s="2236">
        <f t="shared" si="1029"/>
        <v>34711</v>
      </c>
      <c r="G1255" s="1184">
        <f t="shared" si="1029"/>
        <v>26033</v>
      </c>
      <c r="H1255" s="1184">
        <f t="shared" si="1029"/>
        <v>18843</v>
      </c>
      <c r="I1255" s="1353">
        <f t="shared" si="1030"/>
        <v>72.381208466177554</v>
      </c>
      <c r="J1255" s="1445"/>
      <c r="K1255" s="1445"/>
      <c r="L1255" s="1446"/>
      <c r="M1255" s="1446"/>
      <c r="N1255" s="1446"/>
      <c r="O1255" s="1446"/>
      <c r="P1255" s="1446"/>
      <c r="Q1255" s="1446"/>
      <c r="R1255" s="1184"/>
      <c r="S1255" s="1184"/>
      <c r="T1255" s="1184"/>
      <c r="U1255" s="1184"/>
      <c r="V1255" s="1184"/>
      <c r="W1255" s="1184"/>
      <c r="X1255" s="1184"/>
      <c r="Y1255" s="1184"/>
      <c r="Z1255" s="1184"/>
      <c r="AA1255" s="1599"/>
      <c r="AB1255" s="1184"/>
      <c r="AC1255" s="1184"/>
      <c r="AD1255" s="1184"/>
      <c r="AE1255" s="1447"/>
      <c r="AF1255" s="1184"/>
      <c r="AG1255" s="1184">
        <f t="shared" si="1031"/>
        <v>375</v>
      </c>
      <c r="AH1255" s="1184">
        <f t="shared" si="1031"/>
        <v>1377578.1400000001</v>
      </c>
      <c r="AI1255" s="1184">
        <f t="shared" si="1031"/>
        <v>1377.5781400000001</v>
      </c>
      <c r="AJ1255" s="2438"/>
      <c r="AK1255" s="767"/>
      <c r="AL1255" s="238"/>
      <c r="AM1255" s="238"/>
      <c r="AN1255" s="238"/>
      <c r="AO1255" s="238"/>
      <c r="AP1255" s="238"/>
      <c r="AQ1255" s="238"/>
      <c r="AR1255" s="238"/>
      <c r="AS1255" s="238"/>
      <c r="AT1255" s="238"/>
      <c r="AU1255" s="238"/>
      <c r="AV1255" s="238"/>
      <c r="AW1255" s="238"/>
      <c r="AX1255" s="238"/>
      <c r="AY1255" s="238"/>
      <c r="AZ1255" s="238"/>
      <c r="BA1255" s="238"/>
      <c r="BB1255" s="238"/>
      <c r="BC1255" s="238"/>
      <c r="BD1255" s="238"/>
      <c r="BE1255" s="238"/>
      <c r="BF1255" s="238"/>
      <c r="BG1255" s="238"/>
      <c r="BH1255" s="238"/>
      <c r="BI1255" s="238"/>
      <c r="BJ1255" s="238"/>
      <c r="BK1255" s="238"/>
      <c r="BL1255" s="238"/>
      <c r="BM1255" s="238"/>
      <c r="BN1255" s="238"/>
      <c r="BO1255" s="238"/>
      <c r="BP1255" s="238"/>
      <c r="BQ1255" s="238"/>
      <c r="BR1255" s="238"/>
      <c r="BS1255" s="238"/>
      <c r="BT1255" s="238"/>
      <c r="BU1255" s="238"/>
      <c r="BV1255" s="238"/>
      <c r="BW1255" s="238"/>
      <c r="BX1255" s="238"/>
      <c r="BY1255" s="238"/>
      <c r="BZ1255" s="238"/>
      <c r="CA1255" s="238"/>
      <c r="CB1255" s="238"/>
      <c r="CC1255" s="238"/>
      <c r="CD1255" s="238"/>
      <c r="CE1255" s="238"/>
      <c r="CF1255" s="238"/>
      <c r="CG1255" s="238"/>
      <c r="CH1255" s="238"/>
      <c r="CI1255" s="238"/>
      <c r="CJ1255" s="238"/>
      <c r="CK1255" s="238"/>
      <c r="CL1255" s="238"/>
      <c r="CM1255" s="238"/>
      <c r="CN1255" s="238"/>
      <c r="CO1255" s="238"/>
      <c r="CP1255" s="238"/>
      <c r="CQ1255" s="238"/>
      <c r="CR1255" s="238"/>
      <c r="CS1255" s="238"/>
      <c r="CT1255" s="238"/>
      <c r="CU1255" s="238"/>
      <c r="CV1255" s="238"/>
      <c r="CW1255" s="238"/>
      <c r="CX1255" s="238"/>
      <c r="CY1255" s="238"/>
      <c r="CZ1255" s="238"/>
      <c r="DA1255" s="238"/>
      <c r="DB1255" s="238"/>
      <c r="DC1255" s="238"/>
      <c r="DD1255" s="238"/>
      <c r="DE1255" s="238"/>
      <c r="DF1255" s="238"/>
      <c r="DG1255" s="238"/>
      <c r="DH1255" s="238"/>
      <c r="DI1255" s="238"/>
      <c r="DJ1255" s="238"/>
      <c r="DK1255" s="238"/>
      <c r="DL1255" s="238"/>
      <c r="DM1255" s="238"/>
      <c r="DN1255" s="238"/>
      <c r="DO1255" s="238"/>
      <c r="DP1255" s="238"/>
      <c r="DQ1255" s="238"/>
      <c r="DR1255" s="238"/>
      <c r="DS1255" s="238"/>
      <c r="DT1255" s="238"/>
      <c r="DU1255" s="238"/>
      <c r="DV1255" s="238"/>
      <c r="DW1255" s="238"/>
      <c r="DX1255" s="238"/>
      <c r="DY1255" s="238"/>
      <c r="DZ1255" s="238"/>
      <c r="EA1255" s="238"/>
      <c r="EB1255" s="238"/>
      <c r="EC1255" s="238"/>
      <c r="ED1255" s="238"/>
      <c r="EE1255" s="238"/>
      <c r="EF1255" s="238"/>
      <c r="EG1255" s="238"/>
      <c r="EH1255" s="238"/>
      <c r="EI1255" s="238"/>
      <c r="EJ1255" s="238"/>
      <c r="EK1255" s="238"/>
      <c r="EL1255" s="238"/>
      <c r="EM1255" s="238"/>
      <c r="EN1255" s="238"/>
      <c r="EO1255" s="238"/>
      <c r="EP1255" s="238"/>
      <c r="EQ1255" s="238"/>
      <c r="ER1255" s="238"/>
      <c r="ES1255" s="238"/>
      <c r="ET1255" s="238"/>
      <c r="EU1255" s="238"/>
      <c r="EV1255" s="238"/>
      <c r="EW1255" s="238"/>
      <c r="EX1255" s="238"/>
      <c r="EY1255" s="238"/>
      <c r="EZ1255" s="238"/>
      <c r="FA1255" s="238"/>
      <c r="FB1255" s="238"/>
      <c r="FC1255" s="238"/>
      <c r="FD1255" s="238"/>
      <c r="FE1255" s="238"/>
      <c r="FF1255" s="238"/>
      <c r="FG1255" s="238"/>
      <c r="FH1255" s="238"/>
      <c r="FI1255" s="238"/>
      <c r="FJ1255" s="238"/>
      <c r="FK1255" s="238"/>
      <c r="FL1255" s="238"/>
      <c r="FM1255" s="238"/>
      <c r="FN1255" s="238"/>
      <c r="FO1255" s="238"/>
      <c r="FP1255" s="238"/>
      <c r="FQ1255" s="238"/>
      <c r="FR1255" s="238"/>
      <c r="FS1255" s="238"/>
      <c r="FT1255" s="238"/>
      <c r="FU1255" s="238"/>
      <c r="FV1255" s="238"/>
      <c r="FW1255" s="238"/>
      <c r="FX1255" s="238"/>
      <c r="FY1255" s="238"/>
      <c r="FZ1255" s="238"/>
      <c r="GA1255" s="238"/>
      <c r="GB1255" s="238"/>
      <c r="GC1255" s="238"/>
      <c r="GD1255" s="238"/>
      <c r="GE1255" s="238"/>
      <c r="GF1255" s="238"/>
      <c r="GG1255" s="238"/>
      <c r="GH1255" s="238"/>
      <c r="GI1255" s="238"/>
      <c r="GJ1255" s="238"/>
      <c r="GK1255" s="238"/>
      <c r="GL1255" s="238"/>
      <c r="GM1255" s="238"/>
      <c r="GN1255" s="238"/>
      <c r="GO1255" s="238"/>
      <c r="GP1255" s="238"/>
      <c r="GQ1255" s="238"/>
      <c r="GR1255" s="238"/>
      <c r="GS1255" s="238"/>
      <c r="GT1255" s="238"/>
      <c r="GU1255" s="238"/>
      <c r="GV1255" s="238"/>
      <c r="GW1255" s="238"/>
      <c r="GX1255" s="238"/>
      <c r="GY1255" s="238"/>
      <c r="GZ1255" s="238"/>
      <c r="HA1255" s="238"/>
      <c r="HB1255" s="238"/>
      <c r="HC1255" s="238"/>
      <c r="HD1255" s="238"/>
      <c r="HE1255" s="238"/>
      <c r="HF1255" s="238"/>
      <c r="HG1255" s="238"/>
      <c r="HH1255" s="238"/>
      <c r="HI1255" s="238"/>
      <c r="HJ1255" s="238"/>
      <c r="HK1255" s="238"/>
      <c r="HL1255" s="238"/>
      <c r="HM1255" s="238"/>
      <c r="HN1255" s="238"/>
      <c r="HO1255" s="238"/>
      <c r="HP1255" s="238"/>
      <c r="HQ1255" s="238"/>
      <c r="HR1255" s="238"/>
      <c r="HS1255" s="238"/>
      <c r="HT1255" s="238"/>
      <c r="HU1255" s="238"/>
      <c r="HV1255" s="238"/>
      <c r="HW1255" s="238"/>
      <c r="HX1255" s="238"/>
      <c r="HY1255" s="238"/>
      <c r="HZ1255" s="238"/>
      <c r="IA1255" s="238"/>
      <c r="IB1255" s="238"/>
      <c r="IC1255" s="238"/>
      <c r="ID1255" s="238"/>
      <c r="IE1255" s="238"/>
      <c r="IF1255" s="238"/>
      <c r="IG1255" s="238"/>
      <c r="IH1255" s="238"/>
      <c r="II1255" s="238"/>
      <c r="IJ1255" s="238"/>
      <c r="IK1255" s="238"/>
      <c r="IL1255" s="238"/>
      <c r="IM1255" s="238"/>
      <c r="IN1255" s="238"/>
      <c r="IO1255" s="238"/>
      <c r="IP1255" s="238"/>
      <c r="IQ1255" s="238"/>
      <c r="IR1255" s="238"/>
      <c r="IS1255" s="238"/>
      <c r="IT1255" s="238"/>
      <c r="IU1255" s="238"/>
      <c r="IV1255" s="238"/>
      <c r="IW1255" s="238"/>
      <c r="IX1255" s="238"/>
      <c r="IY1255" s="238"/>
      <c r="IZ1255" s="238"/>
      <c r="JA1255" s="238"/>
      <c r="JB1255" s="238"/>
      <c r="JC1255" s="238"/>
      <c r="JD1255" s="238"/>
      <c r="JE1255" s="238"/>
      <c r="JF1255" s="238"/>
      <c r="JG1255" s="238"/>
      <c r="JH1255" s="238"/>
      <c r="JI1255" s="238"/>
      <c r="JJ1255" s="238"/>
      <c r="JK1255" s="238"/>
      <c r="JL1255" s="238"/>
    </row>
    <row r="1256" spans="1:272" s="791" customFormat="1" ht="38.1" customHeight="1" x14ac:dyDescent="0.25">
      <c r="A1256" s="738"/>
      <c r="B1256" s="1737">
        <v>1</v>
      </c>
      <c r="C1256" s="1183" t="s">
        <v>452</v>
      </c>
      <c r="D1256" s="1183"/>
      <c r="E1256" s="1183"/>
      <c r="F1256" s="2236">
        <f t="shared" si="1029"/>
        <v>37000</v>
      </c>
      <c r="G1256" s="1184">
        <f t="shared" si="1029"/>
        <v>27750</v>
      </c>
      <c r="H1256" s="1184">
        <f t="shared" si="1029"/>
        <v>20534.73</v>
      </c>
      <c r="I1256" s="1353">
        <f t="shared" si="1030"/>
        <v>73.999027027027026</v>
      </c>
      <c r="J1256" s="1445"/>
      <c r="K1256" s="1445"/>
      <c r="L1256" s="1446"/>
      <c r="M1256" s="1446"/>
      <c r="N1256" s="1446"/>
      <c r="O1256" s="1446"/>
      <c r="P1256" s="1446"/>
      <c r="Q1256" s="1446"/>
      <c r="R1256" s="1184"/>
      <c r="S1256" s="1184"/>
      <c r="T1256" s="1184"/>
      <c r="U1256" s="1184"/>
      <c r="V1256" s="1184"/>
      <c r="W1256" s="1184"/>
      <c r="X1256" s="1184"/>
      <c r="Y1256" s="1184"/>
      <c r="Z1256" s="1184"/>
      <c r="AA1256" s="1599"/>
      <c r="AB1256" s="1184"/>
      <c r="AC1256" s="1184"/>
      <c r="AD1256" s="1184"/>
      <c r="AE1256" s="1447"/>
      <c r="AF1256" s="1184"/>
      <c r="AG1256" s="1184">
        <f t="shared" si="1031"/>
        <v>1026.8699999999999</v>
      </c>
      <c r="AH1256" s="1184">
        <f t="shared" si="1031"/>
        <v>241588.94999999998</v>
      </c>
      <c r="AI1256" s="1184">
        <f t="shared" si="1031"/>
        <v>241.58894999999998</v>
      </c>
      <c r="AJ1256" s="2438"/>
      <c r="AK1256" s="767"/>
      <c r="AL1256" s="238"/>
      <c r="AM1256" s="238"/>
      <c r="AN1256" s="238"/>
      <c r="AO1256" s="238"/>
      <c r="AP1256" s="238"/>
      <c r="AQ1256" s="238"/>
      <c r="AR1256" s="238"/>
      <c r="AS1256" s="238"/>
      <c r="AT1256" s="238"/>
      <c r="AU1256" s="238"/>
      <c r="AV1256" s="238"/>
      <c r="AW1256" s="238"/>
      <c r="AX1256" s="238"/>
      <c r="AY1256" s="238"/>
      <c r="AZ1256" s="238"/>
      <c r="BA1256" s="238"/>
      <c r="BB1256" s="238"/>
      <c r="BC1256" s="238"/>
      <c r="BD1256" s="238"/>
      <c r="BE1256" s="238"/>
      <c r="BF1256" s="238"/>
      <c r="BG1256" s="238"/>
      <c r="BH1256" s="238"/>
      <c r="BI1256" s="238"/>
      <c r="BJ1256" s="238"/>
      <c r="BK1256" s="238"/>
      <c r="BL1256" s="238"/>
      <c r="BM1256" s="238"/>
      <c r="BN1256" s="238"/>
      <c r="BO1256" s="238"/>
      <c r="BP1256" s="238"/>
      <c r="BQ1256" s="238"/>
      <c r="BR1256" s="238"/>
      <c r="BS1256" s="238"/>
      <c r="BT1256" s="238"/>
      <c r="BU1256" s="238"/>
      <c r="BV1256" s="238"/>
      <c r="BW1256" s="238"/>
      <c r="BX1256" s="238"/>
      <c r="BY1256" s="238"/>
      <c r="BZ1256" s="238"/>
      <c r="CA1256" s="238"/>
      <c r="CB1256" s="238"/>
      <c r="CC1256" s="238"/>
      <c r="CD1256" s="238"/>
      <c r="CE1256" s="238"/>
      <c r="CF1256" s="238"/>
      <c r="CG1256" s="238"/>
      <c r="CH1256" s="238"/>
      <c r="CI1256" s="238"/>
      <c r="CJ1256" s="238"/>
      <c r="CK1256" s="238"/>
      <c r="CL1256" s="238"/>
      <c r="CM1256" s="238"/>
      <c r="CN1256" s="238"/>
      <c r="CO1256" s="238"/>
      <c r="CP1256" s="238"/>
      <c r="CQ1256" s="238"/>
      <c r="CR1256" s="238"/>
      <c r="CS1256" s="238"/>
      <c r="CT1256" s="238"/>
      <c r="CU1256" s="238"/>
      <c r="CV1256" s="238"/>
      <c r="CW1256" s="238"/>
      <c r="CX1256" s="238"/>
      <c r="CY1256" s="238"/>
      <c r="CZ1256" s="238"/>
      <c r="DA1256" s="238"/>
      <c r="DB1256" s="238"/>
      <c r="DC1256" s="238"/>
      <c r="DD1256" s="238"/>
      <c r="DE1256" s="238"/>
      <c r="DF1256" s="238"/>
      <c r="DG1256" s="238"/>
      <c r="DH1256" s="238"/>
      <c r="DI1256" s="238"/>
      <c r="DJ1256" s="238"/>
      <c r="DK1256" s="238"/>
      <c r="DL1256" s="238"/>
      <c r="DM1256" s="238"/>
      <c r="DN1256" s="238"/>
      <c r="DO1256" s="238"/>
      <c r="DP1256" s="238"/>
      <c r="DQ1256" s="238"/>
      <c r="DR1256" s="238"/>
      <c r="DS1256" s="238"/>
      <c r="DT1256" s="238"/>
      <c r="DU1256" s="238"/>
      <c r="DV1256" s="238"/>
      <c r="DW1256" s="238"/>
      <c r="DX1256" s="238"/>
      <c r="DY1256" s="238"/>
      <c r="DZ1256" s="238"/>
      <c r="EA1256" s="238"/>
      <c r="EB1256" s="238"/>
      <c r="EC1256" s="238"/>
      <c r="ED1256" s="238"/>
      <c r="EE1256" s="238"/>
      <c r="EF1256" s="238"/>
      <c r="EG1256" s="238"/>
      <c r="EH1256" s="238"/>
      <c r="EI1256" s="238"/>
      <c r="EJ1256" s="238"/>
      <c r="EK1256" s="238"/>
      <c r="EL1256" s="238"/>
      <c r="EM1256" s="238"/>
      <c r="EN1256" s="238"/>
      <c r="EO1256" s="238"/>
      <c r="EP1256" s="238"/>
      <c r="EQ1256" s="238"/>
      <c r="ER1256" s="238"/>
      <c r="ES1256" s="238"/>
      <c r="ET1256" s="238"/>
      <c r="EU1256" s="238"/>
      <c r="EV1256" s="238"/>
      <c r="EW1256" s="238"/>
      <c r="EX1256" s="238"/>
      <c r="EY1256" s="238"/>
      <c r="EZ1256" s="238"/>
      <c r="FA1256" s="238"/>
      <c r="FB1256" s="238"/>
      <c r="FC1256" s="238"/>
      <c r="FD1256" s="238"/>
      <c r="FE1256" s="238"/>
      <c r="FF1256" s="238"/>
      <c r="FG1256" s="238"/>
      <c r="FH1256" s="238"/>
      <c r="FI1256" s="238"/>
      <c r="FJ1256" s="238"/>
      <c r="FK1256" s="238"/>
      <c r="FL1256" s="238"/>
      <c r="FM1256" s="238"/>
      <c r="FN1256" s="238"/>
      <c r="FO1256" s="238"/>
      <c r="FP1256" s="238"/>
      <c r="FQ1256" s="238"/>
      <c r="FR1256" s="238"/>
      <c r="FS1256" s="238"/>
      <c r="FT1256" s="238"/>
      <c r="FU1256" s="238"/>
      <c r="FV1256" s="238"/>
      <c r="FW1256" s="238"/>
      <c r="FX1256" s="238"/>
      <c r="FY1256" s="238"/>
      <c r="FZ1256" s="238"/>
      <c r="GA1256" s="238"/>
      <c r="GB1256" s="238"/>
      <c r="GC1256" s="238"/>
      <c r="GD1256" s="238"/>
      <c r="GE1256" s="238"/>
      <c r="GF1256" s="238"/>
      <c r="GG1256" s="238"/>
      <c r="GH1256" s="238"/>
      <c r="GI1256" s="238"/>
      <c r="GJ1256" s="238"/>
      <c r="GK1256" s="238"/>
      <c r="GL1256" s="238"/>
      <c r="GM1256" s="238"/>
      <c r="GN1256" s="238"/>
      <c r="GO1256" s="238"/>
      <c r="GP1256" s="238"/>
      <c r="GQ1256" s="238"/>
      <c r="GR1256" s="238"/>
      <c r="GS1256" s="238"/>
      <c r="GT1256" s="238"/>
      <c r="GU1256" s="238"/>
      <c r="GV1256" s="238"/>
      <c r="GW1256" s="238"/>
      <c r="GX1256" s="238"/>
      <c r="GY1256" s="238"/>
      <c r="GZ1256" s="238"/>
      <c r="HA1256" s="238"/>
      <c r="HB1256" s="238"/>
      <c r="HC1256" s="238"/>
      <c r="HD1256" s="238"/>
      <c r="HE1256" s="238"/>
      <c r="HF1256" s="238"/>
      <c r="HG1256" s="238"/>
      <c r="HH1256" s="238"/>
      <c r="HI1256" s="238"/>
      <c r="HJ1256" s="238"/>
      <c r="HK1256" s="238"/>
      <c r="HL1256" s="238"/>
      <c r="HM1256" s="238"/>
      <c r="HN1256" s="238"/>
      <c r="HO1256" s="238"/>
      <c r="HP1256" s="238"/>
      <c r="HQ1256" s="238"/>
      <c r="HR1256" s="238"/>
      <c r="HS1256" s="238"/>
      <c r="HT1256" s="238"/>
      <c r="HU1256" s="238"/>
      <c r="HV1256" s="238"/>
      <c r="HW1256" s="238"/>
      <c r="HX1256" s="238"/>
      <c r="HY1256" s="238"/>
      <c r="HZ1256" s="238"/>
      <c r="IA1256" s="238"/>
      <c r="IB1256" s="238"/>
      <c r="IC1256" s="238"/>
      <c r="ID1256" s="238"/>
      <c r="IE1256" s="238"/>
      <c r="IF1256" s="238"/>
      <c r="IG1256" s="238"/>
      <c r="IH1256" s="238"/>
      <c r="II1256" s="238"/>
      <c r="IJ1256" s="238"/>
      <c r="IK1256" s="238"/>
      <c r="IL1256" s="238"/>
      <c r="IM1256" s="238"/>
      <c r="IN1256" s="238"/>
      <c r="IO1256" s="238"/>
      <c r="IP1256" s="238"/>
      <c r="IQ1256" s="238"/>
      <c r="IR1256" s="238"/>
      <c r="IS1256" s="238"/>
      <c r="IT1256" s="238"/>
      <c r="IU1256" s="238"/>
      <c r="IV1256" s="238"/>
      <c r="IW1256" s="238"/>
      <c r="IX1256" s="238"/>
      <c r="IY1256" s="238"/>
      <c r="IZ1256" s="238"/>
      <c r="JA1256" s="238"/>
      <c r="JB1256" s="238"/>
      <c r="JC1256" s="238"/>
      <c r="JD1256" s="238"/>
      <c r="JE1256" s="238"/>
      <c r="JF1256" s="238"/>
      <c r="JG1256" s="238"/>
      <c r="JH1256" s="238"/>
      <c r="JI1256" s="238"/>
      <c r="JJ1256" s="238"/>
      <c r="JK1256" s="238"/>
      <c r="JL1256" s="238"/>
    </row>
    <row r="1257" spans="1:272" s="791" customFormat="1" ht="38.1" customHeight="1" x14ac:dyDescent="0.25">
      <c r="A1257" s="738"/>
      <c r="B1257" s="1737">
        <v>1</v>
      </c>
      <c r="C1257" s="1195" t="s">
        <v>168</v>
      </c>
      <c r="D1257" s="1195"/>
      <c r="E1257" s="1290"/>
      <c r="F1257" s="1475">
        <f t="shared" si="1029"/>
        <v>148365.49059829063</v>
      </c>
      <c r="G1257" s="1291">
        <f t="shared" si="1029"/>
        <v>111274.31794871794</v>
      </c>
      <c r="H1257" s="1291">
        <f t="shared" si="1029"/>
        <v>121439.50056980058</v>
      </c>
      <c r="I1257" s="1353">
        <f t="shared" si="1030"/>
        <v>109.13524594755761</v>
      </c>
      <c r="J1257" s="1445"/>
      <c r="K1257" s="1445"/>
      <c r="L1257" s="1446"/>
      <c r="M1257" s="1446"/>
      <c r="N1257" s="1446"/>
      <c r="O1257" s="1446"/>
      <c r="P1257" s="1446"/>
      <c r="Q1257" s="1446"/>
      <c r="R1257" s="1184">
        <f t="shared" ref="R1257:AF1257" si="1032">R1200</f>
        <v>183119.92009999999</v>
      </c>
      <c r="S1257" s="1184">
        <f t="shared" si="1032"/>
        <v>183119.92009999999</v>
      </c>
      <c r="T1257" s="1184">
        <f t="shared" si="1032"/>
        <v>183119.92009999999</v>
      </c>
      <c r="U1257" s="1184">
        <f t="shared" si="1032"/>
        <v>183119.92009999999</v>
      </c>
      <c r="V1257" s="1184">
        <f t="shared" si="1032"/>
        <v>183119.92009999999</v>
      </c>
      <c r="W1257" s="1184">
        <f t="shared" si="1032"/>
        <v>183119.92009999999</v>
      </c>
      <c r="X1257" s="1184">
        <f t="shared" si="1032"/>
        <v>181792.30064999999</v>
      </c>
      <c r="Y1257" s="1184">
        <f t="shared" si="1032"/>
        <v>186918.23209166664</v>
      </c>
      <c r="Z1257" s="1184">
        <f t="shared" ref="Z1257" si="1033">Z1200</f>
        <v>186918.23209166664</v>
      </c>
      <c r="AA1257" s="1184">
        <f t="shared" si="1032"/>
        <v>138062.69320166664</v>
      </c>
      <c r="AB1257" s="1184">
        <f t="shared" si="1032"/>
        <v>136948.24246999997</v>
      </c>
      <c r="AC1257" s="1184">
        <f t="shared" si="1032"/>
        <v>0</v>
      </c>
      <c r="AD1257" s="1184">
        <f t="shared" si="1032"/>
        <v>-1114.4507316666713</v>
      </c>
      <c r="AE1257" s="1184">
        <f t="shared" si="1032"/>
        <v>-1029.6392400000002</v>
      </c>
      <c r="AF1257" s="1184">
        <f t="shared" si="1032"/>
        <v>135918.60322999998</v>
      </c>
      <c r="AG1257" s="1291">
        <f t="shared" si="1031"/>
        <v>2036.3</v>
      </c>
      <c r="AH1257" s="1184">
        <f t="shared" si="1031"/>
        <v>2359655.2599999998</v>
      </c>
      <c r="AI1257" s="1184">
        <f t="shared" si="1031"/>
        <v>2359.65526</v>
      </c>
      <c r="AJ1257" s="2438"/>
      <c r="AK1257" s="767"/>
      <c r="AL1257" s="238"/>
      <c r="AM1257" s="238"/>
      <c r="AN1257" s="238"/>
      <c r="AO1257" s="238"/>
      <c r="AP1257" s="238"/>
      <c r="AQ1257" s="238"/>
      <c r="AR1257" s="238"/>
      <c r="AS1257" s="238"/>
      <c r="AT1257" s="238"/>
      <c r="AU1257" s="238"/>
      <c r="AV1257" s="238"/>
      <c r="AW1257" s="238"/>
      <c r="AX1257" s="238"/>
      <c r="AY1257" s="238"/>
      <c r="AZ1257" s="238"/>
      <c r="BA1257" s="238"/>
      <c r="BB1257" s="238"/>
      <c r="BC1257" s="238"/>
      <c r="BD1257" s="238"/>
      <c r="BE1257" s="238"/>
      <c r="BF1257" s="238"/>
      <c r="BG1257" s="238"/>
      <c r="BH1257" s="238"/>
      <c r="BI1257" s="238"/>
      <c r="BJ1257" s="238"/>
      <c r="BK1257" s="238"/>
      <c r="BL1257" s="238"/>
      <c r="BM1257" s="238"/>
      <c r="BN1257" s="238"/>
      <c r="BO1257" s="238"/>
      <c r="BP1257" s="238"/>
      <c r="BQ1257" s="238"/>
      <c r="BR1257" s="238"/>
      <c r="BS1257" s="238"/>
      <c r="BT1257" s="238"/>
      <c r="BU1257" s="238"/>
      <c r="BV1257" s="238"/>
      <c r="BW1257" s="238"/>
      <c r="BX1257" s="238"/>
      <c r="BY1257" s="238"/>
      <c r="BZ1257" s="238"/>
      <c r="CA1257" s="238"/>
      <c r="CB1257" s="238"/>
      <c r="CC1257" s="238"/>
      <c r="CD1257" s="238"/>
      <c r="CE1257" s="238"/>
      <c r="CF1257" s="238"/>
      <c r="CG1257" s="238"/>
      <c r="CH1257" s="238"/>
      <c r="CI1257" s="238"/>
      <c r="CJ1257" s="238"/>
      <c r="CK1257" s="238"/>
      <c r="CL1257" s="238"/>
      <c r="CM1257" s="238"/>
      <c r="CN1257" s="238"/>
      <c r="CO1257" s="238"/>
      <c r="CP1257" s="238"/>
      <c r="CQ1257" s="238"/>
      <c r="CR1257" s="238"/>
      <c r="CS1257" s="238"/>
      <c r="CT1257" s="238"/>
      <c r="CU1257" s="238"/>
      <c r="CV1257" s="238"/>
      <c r="CW1257" s="238"/>
      <c r="CX1257" s="238"/>
      <c r="CY1257" s="238"/>
      <c r="CZ1257" s="238"/>
      <c r="DA1257" s="238"/>
      <c r="DB1257" s="238"/>
      <c r="DC1257" s="238"/>
      <c r="DD1257" s="238"/>
      <c r="DE1257" s="238"/>
      <c r="DF1257" s="238"/>
      <c r="DG1257" s="238"/>
      <c r="DH1257" s="238"/>
      <c r="DI1257" s="238"/>
      <c r="DJ1257" s="238"/>
      <c r="DK1257" s="238"/>
      <c r="DL1257" s="238"/>
      <c r="DM1257" s="238"/>
      <c r="DN1257" s="238"/>
      <c r="DO1257" s="238"/>
      <c r="DP1257" s="238"/>
      <c r="DQ1257" s="238"/>
      <c r="DR1257" s="238"/>
      <c r="DS1257" s="238"/>
      <c r="DT1257" s="238"/>
      <c r="DU1257" s="238"/>
      <c r="DV1257" s="238"/>
      <c r="DW1257" s="238"/>
      <c r="DX1257" s="238"/>
      <c r="DY1257" s="238"/>
      <c r="DZ1257" s="238"/>
      <c r="EA1257" s="238"/>
      <c r="EB1257" s="238"/>
      <c r="EC1257" s="238"/>
      <c r="ED1257" s="238"/>
      <c r="EE1257" s="238"/>
      <c r="EF1257" s="238"/>
      <c r="EG1257" s="238"/>
      <c r="EH1257" s="238"/>
      <c r="EI1257" s="238"/>
      <c r="EJ1257" s="238"/>
      <c r="EK1257" s="238"/>
      <c r="EL1257" s="238"/>
      <c r="EM1257" s="238"/>
      <c r="EN1257" s="238"/>
      <c r="EO1257" s="238"/>
      <c r="EP1257" s="238"/>
      <c r="EQ1257" s="238"/>
      <c r="ER1257" s="238"/>
      <c r="ES1257" s="238"/>
      <c r="ET1257" s="238"/>
      <c r="EU1257" s="238"/>
      <c r="EV1257" s="238"/>
      <c r="EW1257" s="238"/>
      <c r="EX1257" s="238"/>
      <c r="EY1257" s="238"/>
      <c r="EZ1257" s="238"/>
      <c r="FA1257" s="238"/>
      <c r="FB1257" s="238"/>
      <c r="FC1257" s="238"/>
      <c r="FD1257" s="238"/>
      <c r="FE1257" s="238"/>
      <c r="FF1257" s="238"/>
      <c r="FG1257" s="238"/>
      <c r="FH1257" s="238"/>
      <c r="FI1257" s="238"/>
      <c r="FJ1257" s="238"/>
      <c r="FK1257" s="238"/>
      <c r="FL1257" s="238"/>
      <c r="FM1257" s="238"/>
      <c r="FN1257" s="238"/>
      <c r="FO1257" s="238"/>
      <c r="FP1257" s="238"/>
      <c r="FQ1257" s="238"/>
      <c r="FR1257" s="238"/>
      <c r="FS1257" s="238"/>
      <c r="FT1257" s="238"/>
      <c r="FU1257" s="238"/>
      <c r="FV1257" s="238"/>
      <c r="FW1257" s="238"/>
      <c r="FX1257" s="238"/>
      <c r="FY1257" s="238"/>
      <c r="FZ1257" s="238"/>
      <c r="GA1257" s="238"/>
      <c r="GB1257" s="238"/>
      <c r="GC1257" s="238"/>
      <c r="GD1257" s="238"/>
      <c r="GE1257" s="238"/>
      <c r="GF1257" s="238"/>
      <c r="GG1257" s="238"/>
      <c r="GH1257" s="238"/>
      <c r="GI1257" s="238"/>
      <c r="GJ1257" s="238"/>
      <c r="GK1257" s="238"/>
      <c r="GL1257" s="238"/>
      <c r="GM1257" s="238"/>
      <c r="GN1257" s="238"/>
      <c r="GO1257" s="238"/>
      <c r="GP1257" s="238"/>
      <c r="GQ1257" s="238"/>
      <c r="GR1257" s="238"/>
      <c r="GS1257" s="238"/>
      <c r="GT1257" s="238"/>
      <c r="GU1257" s="238"/>
      <c r="GV1257" s="238"/>
      <c r="GW1257" s="238"/>
      <c r="GX1257" s="238"/>
      <c r="GY1257" s="238"/>
      <c r="GZ1257" s="238"/>
      <c r="HA1257" s="238"/>
      <c r="HB1257" s="238"/>
      <c r="HC1257" s="238"/>
      <c r="HD1257" s="238"/>
      <c r="HE1257" s="238"/>
      <c r="HF1257" s="238"/>
      <c r="HG1257" s="238"/>
      <c r="HH1257" s="238"/>
      <c r="HI1257" s="238"/>
      <c r="HJ1257" s="238"/>
      <c r="HK1257" s="238"/>
      <c r="HL1257" s="238"/>
      <c r="HM1257" s="238"/>
      <c r="HN1257" s="238"/>
      <c r="HO1257" s="238"/>
      <c r="HP1257" s="238"/>
      <c r="HQ1257" s="238"/>
      <c r="HR1257" s="238"/>
      <c r="HS1257" s="238"/>
      <c r="HT1257" s="238"/>
      <c r="HU1257" s="238"/>
      <c r="HV1257" s="238"/>
      <c r="HW1257" s="238"/>
      <c r="HX1257" s="238"/>
      <c r="HY1257" s="238"/>
      <c r="HZ1257" s="238"/>
      <c r="IA1257" s="238"/>
      <c r="IB1257" s="238"/>
      <c r="IC1257" s="238"/>
      <c r="ID1257" s="238"/>
      <c r="IE1257" s="238"/>
      <c r="IF1257" s="238"/>
      <c r="IG1257" s="238"/>
      <c r="IH1257" s="238"/>
      <c r="II1257" s="238"/>
      <c r="IJ1257" s="238"/>
      <c r="IK1257" s="238"/>
      <c r="IL1257" s="238"/>
      <c r="IM1257" s="238"/>
      <c r="IN1257" s="238"/>
      <c r="IO1257" s="238"/>
      <c r="IP1257" s="238"/>
      <c r="IQ1257" s="238"/>
      <c r="IR1257" s="238"/>
      <c r="IS1257" s="238"/>
      <c r="IT1257" s="238"/>
      <c r="IU1257" s="238"/>
      <c r="IV1257" s="238"/>
      <c r="IW1257" s="238"/>
      <c r="IX1257" s="238"/>
      <c r="IY1257" s="238"/>
      <c r="IZ1257" s="238"/>
      <c r="JA1257" s="238"/>
      <c r="JB1257" s="238"/>
      <c r="JC1257" s="238"/>
      <c r="JD1257" s="238"/>
      <c r="JE1257" s="238"/>
      <c r="JF1257" s="238"/>
      <c r="JG1257" s="238"/>
      <c r="JH1257" s="238"/>
      <c r="JI1257" s="238"/>
      <c r="JJ1257" s="238"/>
      <c r="JK1257" s="238"/>
      <c r="JL1257" s="238"/>
    </row>
    <row r="1258" spans="1:272" s="791" customFormat="1" ht="38.1" customHeight="1" x14ac:dyDescent="0.25">
      <c r="A1258" s="738"/>
      <c r="B1258" s="1737">
        <v>1</v>
      </c>
      <c r="C1258" s="1343" t="s">
        <v>307</v>
      </c>
      <c r="D1258" s="1343"/>
      <c r="E1258" s="1183"/>
      <c r="F1258" s="2236">
        <f t="shared" si="1029"/>
        <v>0</v>
      </c>
      <c r="G1258" s="1184">
        <f t="shared" si="1029"/>
        <v>0</v>
      </c>
      <c r="H1258" s="1184">
        <f t="shared" si="1029"/>
        <v>0</v>
      </c>
      <c r="I1258" s="1353">
        <f t="shared" si="1030"/>
        <v>0</v>
      </c>
      <c r="J1258" s="1445"/>
      <c r="K1258" s="1445"/>
      <c r="L1258" s="1446"/>
      <c r="M1258" s="1446"/>
      <c r="N1258" s="1446"/>
      <c r="O1258" s="1446"/>
      <c r="P1258" s="1446"/>
      <c r="Q1258" s="1446"/>
      <c r="R1258" s="1184"/>
      <c r="S1258" s="1184"/>
      <c r="T1258" s="1184"/>
      <c r="U1258" s="1184"/>
      <c r="V1258" s="1184"/>
      <c r="W1258" s="1184"/>
      <c r="X1258" s="1184"/>
      <c r="Y1258" s="1184"/>
      <c r="Z1258" s="1184"/>
      <c r="AA1258" s="1599"/>
      <c r="AB1258" s="1184"/>
      <c r="AC1258" s="1184"/>
      <c r="AD1258" s="1184"/>
      <c r="AE1258" s="1447"/>
      <c r="AF1258" s="1184"/>
      <c r="AG1258" s="1184">
        <f t="shared" ref="AG1258:AG1274" si="1034">AG1201</f>
        <v>0</v>
      </c>
      <c r="AH1258" s="1184"/>
      <c r="AI1258" s="1184"/>
      <c r="AJ1258" s="2438"/>
      <c r="AK1258" s="767"/>
      <c r="AL1258" s="238"/>
      <c r="AM1258" s="238"/>
      <c r="AN1258" s="238"/>
      <c r="AO1258" s="238"/>
      <c r="AP1258" s="238"/>
      <c r="AQ1258" s="238"/>
      <c r="AR1258" s="238"/>
      <c r="AS1258" s="238"/>
      <c r="AT1258" s="238"/>
      <c r="AU1258" s="238"/>
      <c r="AV1258" s="238"/>
      <c r="AW1258" s="238"/>
      <c r="AX1258" s="238"/>
      <c r="AY1258" s="238"/>
      <c r="AZ1258" s="238"/>
      <c r="BA1258" s="238"/>
      <c r="BB1258" s="238"/>
      <c r="BC1258" s="238"/>
      <c r="BD1258" s="238"/>
      <c r="BE1258" s="238"/>
      <c r="BF1258" s="238"/>
      <c r="BG1258" s="238"/>
      <c r="BH1258" s="238"/>
      <c r="BI1258" s="238"/>
      <c r="BJ1258" s="238"/>
      <c r="BK1258" s="238"/>
      <c r="BL1258" s="238"/>
      <c r="BM1258" s="238"/>
      <c r="BN1258" s="238"/>
      <c r="BO1258" s="238"/>
      <c r="BP1258" s="238"/>
      <c r="BQ1258" s="238"/>
      <c r="BR1258" s="238"/>
      <c r="BS1258" s="238"/>
      <c r="BT1258" s="238"/>
      <c r="BU1258" s="238"/>
      <c r="BV1258" s="238"/>
      <c r="BW1258" s="238"/>
      <c r="BX1258" s="238"/>
      <c r="BY1258" s="238"/>
      <c r="BZ1258" s="238"/>
      <c r="CA1258" s="238"/>
      <c r="CB1258" s="238"/>
      <c r="CC1258" s="238"/>
      <c r="CD1258" s="238"/>
      <c r="CE1258" s="238"/>
      <c r="CF1258" s="238"/>
      <c r="CG1258" s="238"/>
      <c r="CH1258" s="238"/>
      <c r="CI1258" s="238"/>
      <c r="CJ1258" s="238"/>
      <c r="CK1258" s="238"/>
      <c r="CL1258" s="238"/>
      <c r="CM1258" s="238"/>
      <c r="CN1258" s="238"/>
      <c r="CO1258" s="238"/>
      <c r="CP1258" s="238"/>
      <c r="CQ1258" s="238"/>
      <c r="CR1258" s="238"/>
      <c r="CS1258" s="238"/>
      <c r="CT1258" s="238"/>
      <c r="CU1258" s="238"/>
      <c r="CV1258" s="238"/>
      <c r="CW1258" s="238"/>
      <c r="CX1258" s="238"/>
      <c r="CY1258" s="238"/>
      <c r="CZ1258" s="238"/>
      <c r="DA1258" s="238"/>
      <c r="DB1258" s="238"/>
      <c r="DC1258" s="238"/>
      <c r="DD1258" s="238"/>
      <c r="DE1258" s="238"/>
      <c r="DF1258" s="238"/>
      <c r="DG1258" s="238"/>
      <c r="DH1258" s="238"/>
      <c r="DI1258" s="238"/>
      <c r="DJ1258" s="238"/>
      <c r="DK1258" s="238"/>
      <c r="DL1258" s="238"/>
      <c r="DM1258" s="238"/>
      <c r="DN1258" s="238"/>
      <c r="DO1258" s="238"/>
      <c r="DP1258" s="238"/>
      <c r="DQ1258" s="238"/>
      <c r="DR1258" s="238"/>
      <c r="DS1258" s="238"/>
      <c r="DT1258" s="238"/>
      <c r="DU1258" s="238"/>
      <c r="DV1258" s="238"/>
      <c r="DW1258" s="238"/>
      <c r="DX1258" s="238"/>
      <c r="DY1258" s="238"/>
      <c r="DZ1258" s="238"/>
      <c r="EA1258" s="238"/>
      <c r="EB1258" s="238"/>
      <c r="EC1258" s="238"/>
      <c r="ED1258" s="238"/>
      <c r="EE1258" s="238"/>
      <c r="EF1258" s="238"/>
      <c r="EG1258" s="238"/>
      <c r="EH1258" s="238"/>
      <c r="EI1258" s="238"/>
      <c r="EJ1258" s="238"/>
      <c r="EK1258" s="238"/>
      <c r="EL1258" s="238"/>
      <c r="EM1258" s="238"/>
      <c r="EN1258" s="238"/>
      <c r="EO1258" s="238"/>
      <c r="EP1258" s="238"/>
      <c r="EQ1258" s="238"/>
      <c r="ER1258" s="238"/>
      <c r="ES1258" s="238"/>
      <c r="ET1258" s="238"/>
      <c r="EU1258" s="238"/>
      <c r="EV1258" s="238"/>
      <c r="EW1258" s="238"/>
      <c r="EX1258" s="238"/>
      <c r="EY1258" s="238"/>
      <c r="EZ1258" s="238"/>
      <c r="FA1258" s="238"/>
      <c r="FB1258" s="238"/>
      <c r="FC1258" s="238"/>
      <c r="FD1258" s="238"/>
      <c r="FE1258" s="238"/>
      <c r="FF1258" s="238"/>
      <c r="FG1258" s="238"/>
      <c r="FH1258" s="238"/>
      <c r="FI1258" s="238"/>
      <c r="FJ1258" s="238"/>
      <c r="FK1258" s="238"/>
      <c r="FL1258" s="238"/>
      <c r="FM1258" s="238"/>
      <c r="FN1258" s="238"/>
      <c r="FO1258" s="238"/>
      <c r="FP1258" s="238"/>
      <c r="FQ1258" s="238"/>
      <c r="FR1258" s="238"/>
      <c r="FS1258" s="238"/>
      <c r="FT1258" s="238"/>
      <c r="FU1258" s="238"/>
      <c r="FV1258" s="238"/>
      <c r="FW1258" s="238"/>
      <c r="FX1258" s="238"/>
      <c r="FY1258" s="238"/>
      <c r="FZ1258" s="238"/>
      <c r="GA1258" s="238"/>
      <c r="GB1258" s="238"/>
      <c r="GC1258" s="238"/>
      <c r="GD1258" s="238"/>
      <c r="GE1258" s="238"/>
      <c r="GF1258" s="238"/>
      <c r="GG1258" s="238"/>
      <c r="GH1258" s="238"/>
      <c r="GI1258" s="238"/>
      <c r="GJ1258" s="238"/>
      <c r="GK1258" s="238"/>
      <c r="GL1258" s="238"/>
      <c r="GM1258" s="238"/>
      <c r="GN1258" s="238"/>
      <c r="GO1258" s="238"/>
      <c r="GP1258" s="238"/>
      <c r="GQ1258" s="238"/>
      <c r="GR1258" s="238"/>
      <c r="GS1258" s="238"/>
      <c r="GT1258" s="238"/>
      <c r="GU1258" s="238"/>
      <c r="GV1258" s="238"/>
      <c r="GW1258" s="238"/>
      <c r="GX1258" s="238"/>
      <c r="GY1258" s="238"/>
      <c r="GZ1258" s="238"/>
      <c r="HA1258" s="238"/>
      <c r="HB1258" s="238"/>
      <c r="HC1258" s="238"/>
      <c r="HD1258" s="238"/>
      <c r="HE1258" s="238"/>
      <c r="HF1258" s="238"/>
      <c r="HG1258" s="238"/>
      <c r="HH1258" s="238"/>
      <c r="HI1258" s="238"/>
      <c r="HJ1258" s="238"/>
      <c r="HK1258" s="238"/>
      <c r="HL1258" s="238"/>
      <c r="HM1258" s="238"/>
      <c r="HN1258" s="238"/>
      <c r="HO1258" s="238"/>
      <c r="HP1258" s="238"/>
      <c r="HQ1258" s="238"/>
      <c r="HR1258" s="238"/>
      <c r="HS1258" s="238"/>
      <c r="HT1258" s="238"/>
      <c r="HU1258" s="238"/>
      <c r="HV1258" s="238"/>
      <c r="HW1258" s="238"/>
      <c r="HX1258" s="238"/>
      <c r="HY1258" s="238"/>
      <c r="HZ1258" s="238"/>
      <c r="IA1258" s="238"/>
      <c r="IB1258" s="238"/>
      <c r="IC1258" s="238"/>
      <c r="ID1258" s="238"/>
      <c r="IE1258" s="238"/>
      <c r="IF1258" s="238"/>
      <c r="IG1258" s="238"/>
      <c r="IH1258" s="238"/>
      <c r="II1258" s="238"/>
      <c r="IJ1258" s="238"/>
      <c r="IK1258" s="238"/>
      <c r="IL1258" s="238"/>
      <c r="IM1258" s="238"/>
      <c r="IN1258" s="238"/>
      <c r="IO1258" s="238"/>
      <c r="IP1258" s="238"/>
      <c r="IQ1258" s="238"/>
      <c r="IR1258" s="238"/>
      <c r="IS1258" s="238"/>
      <c r="IT1258" s="238"/>
      <c r="IU1258" s="238"/>
      <c r="IV1258" s="238"/>
      <c r="IW1258" s="238"/>
      <c r="IX1258" s="238"/>
      <c r="IY1258" s="238"/>
      <c r="IZ1258" s="238"/>
      <c r="JA1258" s="238"/>
      <c r="JB1258" s="238"/>
      <c r="JC1258" s="238"/>
      <c r="JD1258" s="238"/>
      <c r="JE1258" s="238"/>
      <c r="JF1258" s="238"/>
      <c r="JG1258" s="238"/>
      <c r="JH1258" s="238"/>
      <c r="JI1258" s="238"/>
      <c r="JJ1258" s="238"/>
      <c r="JK1258" s="238"/>
      <c r="JL1258" s="238"/>
    </row>
    <row r="1259" spans="1:272" s="791" customFormat="1" ht="38.1" customHeight="1" x14ac:dyDescent="0.25">
      <c r="A1259" s="738"/>
      <c r="B1259" s="1737">
        <v>1</v>
      </c>
      <c r="C1259" s="1183" t="s">
        <v>198</v>
      </c>
      <c r="D1259" s="1183"/>
      <c r="E1259" s="1183"/>
      <c r="F1259" s="2236">
        <f t="shared" si="1029"/>
        <v>33008</v>
      </c>
      <c r="G1259" s="1184">
        <f t="shared" si="1029"/>
        <v>24757</v>
      </c>
      <c r="H1259" s="1184">
        <f t="shared" si="1029"/>
        <v>28065.698589391926</v>
      </c>
      <c r="I1259" s="1353">
        <f t="shared" si="1030"/>
        <v>113.36469923412338</v>
      </c>
      <c r="J1259" s="1445"/>
      <c r="K1259" s="1445"/>
      <c r="L1259" s="1446"/>
      <c r="M1259" s="1446"/>
      <c r="N1259" s="1446"/>
      <c r="O1259" s="1446"/>
      <c r="P1259" s="1446"/>
      <c r="Q1259" s="1446"/>
      <c r="R1259" s="1184"/>
      <c r="S1259" s="1184"/>
      <c r="T1259" s="1184"/>
      <c r="U1259" s="1184"/>
      <c r="V1259" s="1184"/>
      <c r="W1259" s="1184"/>
      <c r="X1259" s="1184"/>
      <c r="Y1259" s="1184"/>
      <c r="Z1259" s="1184"/>
      <c r="AA1259" s="1599"/>
      <c r="AB1259" s="1184"/>
      <c r="AC1259" s="1184"/>
      <c r="AD1259" s="1184"/>
      <c r="AE1259" s="1447"/>
      <c r="AF1259" s="1184"/>
      <c r="AG1259" s="1184">
        <f t="shared" si="1034"/>
        <v>0</v>
      </c>
      <c r="AH1259" s="1184">
        <f t="shared" ref="AH1259:AI1274" si="1035">AH1202</f>
        <v>0</v>
      </c>
      <c r="AI1259" s="1184">
        <f t="shared" si="1035"/>
        <v>0</v>
      </c>
      <c r="AJ1259" s="2438"/>
      <c r="AK1259" s="767"/>
      <c r="AL1259" s="238"/>
      <c r="AM1259" s="238"/>
      <c r="AN1259" s="238"/>
      <c r="AO1259" s="238"/>
      <c r="AP1259" s="238"/>
      <c r="AQ1259" s="238"/>
      <c r="AR1259" s="238"/>
      <c r="AS1259" s="238"/>
      <c r="AT1259" s="238"/>
      <c r="AU1259" s="238"/>
      <c r="AV1259" s="238"/>
      <c r="AW1259" s="238"/>
      <c r="AX1259" s="238"/>
      <c r="AY1259" s="238"/>
      <c r="AZ1259" s="238"/>
      <c r="BA1259" s="238"/>
      <c r="BB1259" s="238"/>
      <c r="BC1259" s="238"/>
      <c r="BD1259" s="238"/>
      <c r="BE1259" s="238"/>
      <c r="BF1259" s="238"/>
      <c r="BG1259" s="238"/>
      <c r="BH1259" s="238"/>
      <c r="BI1259" s="238"/>
      <c r="BJ1259" s="238"/>
      <c r="BK1259" s="238"/>
      <c r="BL1259" s="238"/>
      <c r="BM1259" s="238"/>
      <c r="BN1259" s="238"/>
      <c r="BO1259" s="238"/>
      <c r="BP1259" s="238"/>
      <c r="BQ1259" s="238"/>
      <c r="BR1259" s="238"/>
      <c r="BS1259" s="238"/>
      <c r="BT1259" s="238"/>
      <c r="BU1259" s="238"/>
      <c r="BV1259" s="238"/>
      <c r="BW1259" s="238"/>
      <c r="BX1259" s="238"/>
      <c r="BY1259" s="238"/>
      <c r="BZ1259" s="238"/>
      <c r="CA1259" s="238"/>
      <c r="CB1259" s="238"/>
      <c r="CC1259" s="238"/>
      <c r="CD1259" s="238"/>
      <c r="CE1259" s="238"/>
      <c r="CF1259" s="238"/>
      <c r="CG1259" s="238"/>
      <c r="CH1259" s="238"/>
      <c r="CI1259" s="238"/>
      <c r="CJ1259" s="238"/>
      <c r="CK1259" s="238"/>
      <c r="CL1259" s="238"/>
      <c r="CM1259" s="238"/>
      <c r="CN1259" s="238"/>
      <c r="CO1259" s="238"/>
      <c r="CP1259" s="238"/>
      <c r="CQ1259" s="238"/>
      <c r="CR1259" s="238"/>
      <c r="CS1259" s="238"/>
      <c r="CT1259" s="238"/>
      <c r="CU1259" s="238"/>
      <c r="CV1259" s="238"/>
      <c r="CW1259" s="238"/>
      <c r="CX1259" s="238"/>
      <c r="CY1259" s="238"/>
      <c r="CZ1259" s="238"/>
      <c r="DA1259" s="238"/>
      <c r="DB1259" s="238"/>
      <c r="DC1259" s="238"/>
      <c r="DD1259" s="238"/>
      <c r="DE1259" s="238"/>
      <c r="DF1259" s="238"/>
      <c r="DG1259" s="238"/>
      <c r="DH1259" s="238"/>
      <c r="DI1259" s="238"/>
      <c r="DJ1259" s="238"/>
      <c r="DK1259" s="238"/>
      <c r="DL1259" s="238"/>
      <c r="DM1259" s="238"/>
      <c r="DN1259" s="238"/>
      <c r="DO1259" s="238"/>
      <c r="DP1259" s="238"/>
      <c r="DQ1259" s="238"/>
      <c r="DR1259" s="238"/>
      <c r="DS1259" s="238"/>
      <c r="DT1259" s="238"/>
      <c r="DU1259" s="238"/>
      <c r="DV1259" s="238"/>
      <c r="DW1259" s="238"/>
      <c r="DX1259" s="238"/>
      <c r="DY1259" s="238"/>
      <c r="DZ1259" s="238"/>
      <c r="EA1259" s="238"/>
      <c r="EB1259" s="238"/>
      <c r="EC1259" s="238"/>
      <c r="ED1259" s="238"/>
      <c r="EE1259" s="238"/>
      <c r="EF1259" s="238"/>
      <c r="EG1259" s="238"/>
      <c r="EH1259" s="238"/>
      <c r="EI1259" s="238"/>
      <c r="EJ1259" s="238"/>
      <c r="EK1259" s="238"/>
      <c r="EL1259" s="238"/>
      <c r="EM1259" s="238"/>
      <c r="EN1259" s="238"/>
      <c r="EO1259" s="238"/>
      <c r="EP1259" s="238"/>
      <c r="EQ1259" s="238"/>
      <c r="ER1259" s="238"/>
      <c r="ES1259" s="238"/>
      <c r="ET1259" s="238"/>
      <c r="EU1259" s="238"/>
      <c r="EV1259" s="238"/>
      <c r="EW1259" s="238"/>
      <c r="EX1259" s="238"/>
      <c r="EY1259" s="238"/>
      <c r="EZ1259" s="238"/>
      <c r="FA1259" s="238"/>
      <c r="FB1259" s="238"/>
      <c r="FC1259" s="238"/>
      <c r="FD1259" s="238"/>
      <c r="FE1259" s="238"/>
      <c r="FF1259" s="238"/>
      <c r="FG1259" s="238"/>
      <c r="FH1259" s="238"/>
      <c r="FI1259" s="238"/>
      <c r="FJ1259" s="238"/>
      <c r="FK1259" s="238"/>
      <c r="FL1259" s="238"/>
      <c r="FM1259" s="238"/>
      <c r="FN1259" s="238"/>
      <c r="FO1259" s="238"/>
      <c r="FP1259" s="238"/>
      <c r="FQ1259" s="238"/>
      <c r="FR1259" s="238"/>
      <c r="FS1259" s="238"/>
      <c r="FT1259" s="238"/>
      <c r="FU1259" s="238"/>
      <c r="FV1259" s="238"/>
      <c r="FW1259" s="238"/>
      <c r="FX1259" s="238"/>
      <c r="FY1259" s="238"/>
      <c r="FZ1259" s="238"/>
      <c r="GA1259" s="238"/>
      <c r="GB1259" s="238"/>
      <c r="GC1259" s="238"/>
      <c r="GD1259" s="238"/>
      <c r="GE1259" s="238"/>
      <c r="GF1259" s="238"/>
      <c r="GG1259" s="238"/>
      <c r="GH1259" s="238"/>
      <c r="GI1259" s="238"/>
      <c r="GJ1259" s="238"/>
      <c r="GK1259" s="238"/>
      <c r="GL1259" s="238"/>
      <c r="GM1259" s="238"/>
      <c r="GN1259" s="238"/>
      <c r="GO1259" s="238"/>
      <c r="GP1259" s="238"/>
      <c r="GQ1259" s="238"/>
      <c r="GR1259" s="238"/>
      <c r="GS1259" s="238"/>
      <c r="GT1259" s="238"/>
      <c r="GU1259" s="238"/>
      <c r="GV1259" s="238"/>
      <c r="GW1259" s="238"/>
      <c r="GX1259" s="238"/>
      <c r="GY1259" s="238"/>
      <c r="GZ1259" s="238"/>
      <c r="HA1259" s="238"/>
      <c r="HB1259" s="238"/>
      <c r="HC1259" s="238"/>
      <c r="HD1259" s="238"/>
      <c r="HE1259" s="238"/>
      <c r="HF1259" s="238"/>
      <c r="HG1259" s="238"/>
      <c r="HH1259" s="238"/>
      <c r="HI1259" s="238"/>
      <c r="HJ1259" s="238"/>
      <c r="HK1259" s="238"/>
      <c r="HL1259" s="238"/>
      <c r="HM1259" s="238"/>
      <c r="HN1259" s="238"/>
      <c r="HO1259" s="238"/>
      <c r="HP1259" s="238"/>
      <c r="HQ1259" s="238"/>
      <c r="HR1259" s="238"/>
      <c r="HS1259" s="238"/>
      <c r="HT1259" s="238"/>
      <c r="HU1259" s="238"/>
      <c r="HV1259" s="238"/>
      <c r="HW1259" s="238"/>
      <c r="HX1259" s="238"/>
      <c r="HY1259" s="238"/>
      <c r="HZ1259" s="238"/>
      <c r="IA1259" s="238"/>
      <c r="IB1259" s="238"/>
      <c r="IC1259" s="238"/>
      <c r="ID1259" s="238"/>
      <c r="IE1259" s="238"/>
      <c r="IF1259" s="238"/>
      <c r="IG1259" s="238"/>
      <c r="IH1259" s="238"/>
      <c r="II1259" s="238"/>
      <c r="IJ1259" s="238"/>
      <c r="IK1259" s="238"/>
      <c r="IL1259" s="238"/>
      <c r="IM1259" s="238"/>
      <c r="IN1259" s="238"/>
      <c r="IO1259" s="238"/>
      <c r="IP1259" s="238"/>
      <c r="IQ1259" s="238"/>
      <c r="IR1259" s="238"/>
      <c r="IS1259" s="238"/>
      <c r="IT1259" s="238"/>
      <c r="IU1259" s="238"/>
      <c r="IV1259" s="238"/>
      <c r="IW1259" s="238"/>
      <c r="IX1259" s="238"/>
      <c r="IY1259" s="238"/>
      <c r="IZ1259" s="238"/>
      <c r="JA1259" s="238"/>
      <c r="JB1259" s="238"/>
      <c r="JC1259" s="238"/>
      <c r="JD1259" s="238"/>
      <c r="JE1259" s="238"/>
      <c r="JF1259" s="238"/>
      <c r="JG1259" s="238"/>
      <c r="JH1259" s="238"/>
      <c r="JI1259" s="238"/>
      <c r="JJ1259" s="238"/>
      <c r="JK1259" s="238"/>
      <c r="JL1259" s="238"/>
    </row>
    <row r="1260" spans="1:272" s="791" customFormat="1" ht="38.1" customHeight="1" x14ac:dyDescent="0.25">
      <c r="A1260" s="738"/>
      <c r="B1260" s="1737">
        <v>1</v>
      </c>
      <c r="C1260" s="1183" t="s">
        <v>303</v>
      </c>
      <c r="D1260" s="1183"/>
      <c r="E1260" s="1183"/>
      <c r="F1260" s="2236">
        <f t="shared" si="1029"/>
        <v>0</v>
      </c>
      <c r="G1260" s="1184">
        <f t="shared" si="1029"/>
        <v>0</v>
      </c>
      <c r="H1260" s="1184">
        <f t="shared" si="1029"/>
        <v>0</v>
      </c>
      <c r="I1260" s="1353">
        <f t="shared" si="1030"/>
        <v>0</v>
      </c>
      <c r="J1260" s="1445"/>
      <c r="K1260" s="1445"/>
      <c r="L1260" s="1446"/>
      <c r="M1260" s="1446"/>
      <c r="N1260" s="1446"/>
      <c r="O1260" s="1446"/>
      <c r="P1260" s="1446"/>
      <c r="Q1260" s="1446"/>
      <c r="R1260" s="1184"/>
      <c r="S1260" s="1184"/>
      <c r="T1260" s="1184"/>
      <c r="U1260" s="1184"/>
      <c r="V1260" s="1184"/>
      <c r="W1260" s="1184"/>
      <c r="X1260" s="1184"/>
      <c r="Y1260" s="1184"/>
      <c r="Z1260" s="1184"/>
      <c r="AA1260" s="1599"/>
      <c r="AB1260" s="1184"/>
      <c r="AC1260" s="1184"/>
      <c r="AD1260" s="1184"/>
      <c r="AE1260" s="1447"/>
      <c r="AF1260" s="1184"/>
      <c r="AG1260" s="1184">
        <f t="shared" si="1034"/>
        <v>0</v>
      </c>
      <c r="AH1260" s="1184">
        <f t="shared" si="1035"/>
        <v>0</v>
      </c>
      <c r="AI1260" s="1184">
        <f t="shared" si="1035"/>
        <v>0</v>
      </c>
      <c r="AJ1260" s="2438"/>
      <c r="AK1260" s="767"/>
      <c r="AL1260" s="238"/>
      <c r="AM1260" s="238"/>
      <c r="AN1260" s="238"/>
      <c r="AO1260" s="238"/>
      <c r="AP1260" s="238"/>
      <c r="AQ1260" s="238"/>
      <c r="AR1260" s="238"/>
      <c r="AS1260" s="238"/>
      <c r="AT1260" s="238"/>
      <c r="AU1260" s="238"/>
      <c r="AV1260" s="238"/>
      <c r="AW1260" s="238"/>
      <c r="AX1260" s="238"/>
      <c r="AY1260" s="238"/>
      <c r="AZ1260" s="238"/>
      <c r="BA1260" s="238"/>
      <c r="BB1260" s="238"/>
      <c r="BC1260" s="238"/>
      <c r="BD1260" s="238"/>
      <c r="BE1260" s="238"/>
      <c r="BF1260" s="238"/>
      <c r="BG1260" s="238"/>
      <c r="BH1260" s="238"/>
      <c r="BI1260" s="238"/>
      <c r="BJ1260" s="238"/>
      <c r="BK1260" s="238"/>
      <c r="BL1260" s="238"/>
      <c r="BM1260" s="238"/>
      <c r="BN1260" s="238"/>
      <c r="BO1260" s="238"/>
      <c r="BP1260" s="238"/>
      <c r="BQ1260" s="238"/>
      <c r="BR1260" s="238"/>
      <c r="BS1260" s="238"/>
      <c r="BT1260" s="238"/>
      <c r="BU1260" s="238"/>
      <c r="BV1260" s="238"/>
      <c r="BW1260" s="238"/>
      <c r="BX1260" s="238"/>
      <c r="BY1260" s="238"/>
      <c r="BZ1260" s="238"/>
      <c r="CA1260" s="238"/>
      <c r="CB1260" s="238"/>
      <c r="CC1260" s="238"/>
      <c r="CD1260" s="238"/>
      <c r="CE1260" s="238"/>
      <c r="CF1260" s="238"/>
      <c r="CG1260" s="238"/>
      <c r="CH1260" s="238"/>
      <c r="CI1260" s="238"/>
      <c r="CJ1260" s="238"/>
      <c r="CK1260" s="238"/>
      <c r="CL1260" s="238"/>
      <c r="CM1260" s="238"/>
      <c r="CN1260" s="238"/>
      <c r="CO1260" s="238"/>
      <c r="CP1260" s="238"/>
      <c r="CQ1260" s="238"/>
      <c r="CR1260" s="238"/>
      <c r="CS1260" s="238"/>
      <c r="CT1260" s="238"/>
      <c r="CU1260" s="238"/>
      <c r="CV1260" s="238"/>
      <c r="CW1260" s="238"/>
      <c r="CX1260" s="238"/>
      <c r="CY1260" s="238"/>
      <c r="CZ1260" s="238"/>
      <c r="DA1260" s="238"/>
      <c r="DB1260" s="238"/>
      <c r="DC1260" s="238"/>
      <c r="DD1260" s="238"/>
      <c r="DE1260" s="238"/>
      <c r="DF1260" s="238"/>
      <c r="DG1260" s="238"/>
      <c r="DH1260" s="238"/>
      <c r="DI1260" s="238"/>
      <c r="DJ1260" s="238"/>
      <c r="DK1260" s="238"/>
      <c r="DL1260" s="238"/>
      <c r="DM1260" s="238"/>
      <c r="DN1260" s="238"/>
      <c r="DO1260" s="238"/>
      <c r="DP1260" s="238"/>
      <c r="DQ1260" s="238"/>
      <c r="DR1260" s="238"/>
      <c r="DS1260" s="238"/>
      <c r="DT1260" s="238"/>
      <c r="DU1260" s="238"/>
      <c r="DV1260" s="238"/>
      <c r="DW1260" s="238"/>
      <c r="DX1260" s="238"/>
      <c r="DY1260" s="238"/>
      <c r="DZ1260" s="238"/>
      <c r="EA1260" s="238"/>
      <c r="EB1260" s="238"/>
      <c r="EC1260" s="238"/>
      <c r="ED1260" s="238"/>
      <c r="EE1260" s="238"/>
      <c r="EF1260" s="238"/>
      <c r="EG1260" s="238"/>
      <c r="EH1260" s="238"/>
      <c r="EI1260" s="238"/>
      <c r="EJ1260" s="238"/>
      <c r="EK1260" s="238"/>
      <c r="EL1260" s="238"/>
      <c r="EM1260" s="238"/>
      <c r="EN1260" s="238"/>
      <c r="EO1260" s="238"/>
      <c r="EP1260" s="238"/>
      <c r="EQ1260" s="238"/>
      <c r="ER1260" s="238"/>
      <c r="ES1260" s="238"/>
      <c r="ET1260" s="238"/>
      <c r="EU1260" s="238"/>
      <c r="EV1260" s="238"/>
      <c r="EW1260" s="238"/>
      <c r="EX1260" s="238"/>
      <c r="EY1260" s="238"/>
      <c r="EZ1260" s="238"/>
      <c r="FA1260" s="238"/>
      <c r="FB1260" s="238"/>
      <c r="FC1260" s="238"/>
      <c r="FD1260" s="238"/>
      <c r="FE1260" s="238"/>
      <c r="FF1260" s="238"/>
      <c r="FG1260" s="238"/>
      <c r="FH1260" s="238"/>
      <c r="FI1260" s="238"/>
      <c r="FJ1260" s="238"/>
      <c r="FK1260" s="238"/>
      <c r="FL1260" s="238"/>
      <c r="FM1260" s="238"/>
      <c r="FN1260" s="238"/>
      <c r="FO1260" s="238"/>
      <c r="FP1260" s="238"/>
      <c r="FQ1260" s="238"/>
      <c r="FR1260" s="238"/>
      <c r="FS1260" s="238"/>
      <c r="FT1260" s="238"/>
      <c r="FU1260" s="238"/>
      <c r="FV1260" s="238"/>
      <c r="FW1260" s="238"/>
      <c r="FX1260" s="238"/>
      <c r="FY1260" s="238"/>
      <c r="FZ1260" s="238"/>
      <c r="GA1260" s="238"/>
      <c r="GB1260" s="238"/>
      <c r="GC1260" s="238"/>
      <c r="GD1260" s="238"/>
      <c r="GE1260" s="238"/>
      <c r="GF1260" s="238"/>
      <c r="GG1260" s="238"/>
      <c r="GH1260" s="238"/>
      <c r="GI1260" s="238"/>
      <c r="GJ1260" s="238"/>
      <c r="GK1260" s="238"/>
      <c r="GL1260" s="238"/>
      <c r="GM1260" s="238"/>
      <c r="GN1260" s="238"/>
      <c r="GO1260" s="238"/>
      <c r="GP1260" s="238"/>
      <c r="GQ1260" s="238"/>
      <c r="GR1260" s="238"/>
      <c r="GS1260" s="238"/>
      <c r="GT1260" s="238"/>
      <c r="GU1260" s="238"/>
      <c r="GV1260" s="238"/>
      <c r="GW1260" s="238"/>
      <c r="GX1260" s="238"/>
      <c r="GY1260" s="238"/>
      <c r="GZ1260" s="238"/>
      <c r="HA1260" s="238"/>
      <c r="HB1260" s="238"/>
      <c r="HC1260" s="238"/>
      <c r="HD1260" s="238"/>
      <c r="HE1260" s="238"/>
      <c r="HF1260" s="238"/>
      <c r="HG1260" s="238"/>
      <c r="HH1260" s="238"/>
      <c r="HI1260" s="238"/>
      <c r="HJ1260" s="238"/>
      <c r="HK1260" s="238"/>
      <c r="HL1260" s="238"/>
      <c r="HM1260" s="238"/>
      <c r="HN1260" s="238"/>
      <c r="HO1260" s="238"/>
      <c r="HP1260" s="238"/>
      <c r="HQ1260" s="238"/>
      <c r="HR1260" s="238"/>
      <c r="HS1260" s="238"/>
      <c r="HT1260" s="238"/>
      <c r="HU1260" s="238"/>
      <c r="HV1260" s="238"/>
      <c r="HW1260" s="238"/>
      <c r="HX1260" s="238"/>
      <c r="HY1260" s="238"/>
      <c r="HZ1260" s="238"/>
      <c r="IA1260" s="238"/>
      <c r="IB1260" s="238"/>
      <c r="IC1260" s="238"/>
      <c r="ID1260" s="238"/>
      <c r="IE1260" s="238"/>
      <c r="IF1260" s="238"/>
      <c r="IG1260" s="238"/>
      <c r="IH1260" s="238"/>
      <c r="II1260" s="238"/>
      <c r="IJ1260" s="238"/>
      <c r="IK1260" s="238"/>
      <c r="IL1260" s="238"/>
      <c r="IM1260" s="238"/>
      <c r="IN1260" s="238"/>
      <c r="IO1260" s="238"/>
      <c r="IP1260" s="238"/>
      <c r="IQ1260" s="238"/>
      <c r="IR1260" s="238"/>
      <c r="IS1260" s="238"/>
      <c r="IT1260" s="238"/>
      <c r="IU1260" s="238"/>
      <c r="IV1260" s="238"/>
      <c r="IW1260" s="238"/>
      <c r="IX1260" s="238"/>
      <c r="IY1260" s="238"/>
      <c r="IZ1260" s="238"/>
      <c r="JA1260" s="238"/>
      <c r="JB1260" s="238"/>
      <c r="JC1260" s="238"/>
      <c r="JD1260" s="238"/>
      <c r="JE1260" s="238"/>
      <c r="JF1260" s="238"/>
      <c r="JG1260" s="238"/>
      <c r="JH1260" s="238"/>
      <c r="JI1260" s="238"/>
      <c r="JJ1260" s="238"/>
      <c r="JK1260" s="238"/>
      <c r="JL1260" s="238"/>
    </row>
    <row r="1261" spans="1:272" s="791" customFormat="1" ht="54" customHeight="1" x14ac:dyDescent="0.25">
      <c r="A1261" s="738"/>
      <c r="B1261" s="1737">
        <v>1</v>
      </c>
      <c r="C1261" s="1183" t="s">
        <v>308</v>
      </c>
      <c r="D1261" s="1183"/>
      <c r="E1261" s="1183"/>
      <c r="F1261" s="2236">
        <f t="shared" si="1029"/>
        <v>6231</v>
      </c>
      <c r="G1261" s="1184">
        <f t="shared" si="1029"/>
        <v>4674</v>
      </c>
      <c r="H1261" s="1184">
        <f t="shared" si="1029"/>
        <v>4554.6371681415931</v>
      </c>
      <c r="I1261" s="1353">
        <f t="shared" si="1030"/>
        <v>97.446238086041774</v>
      </c>
      <c r="J1261" s="1445"/>
      <c r="K1261" s="1445"/>
      <c r="L1261" s="1446"/>
      <c r="M1261" s="1446"/>
      <c r="N1261" s="1446"/>
      <c r="O1261" s="1446"/>
      <c r="P1261" s="1446"/>
      <c r="Q1261" s="1446"/>
      <c r="R1261" s="1184"/>
      <c r="S1261" s="1184"/>
      <c r="T1261" s="1184"/>
      <c r="U1261" s="1184"/>
      <c r="V1261" s="1184"/>
      <c r="W1261" s="1184"/>
      <c r="X1261" s="1184"/>
      <c r="Y1261" s="1184"/>
      <c r="Z1261" s="1184"/>
      <c r="AA1261" s="1599"/>
      <c r="AB1261" s="1184"/>
      <c r="AC1261" s="1184"/>
      <c r="AD1261" s="1184"/>
      <c r="AE1261" s="1447"/>
      <c r="AF1261" s="1184"/>
      <c r="AG1261" s="1184">
        <f t="shared" si="1034"/>
        <v>0</v>
      </c>
      <c r="AH1261" s="1184">
        <f t="shared" si="1035"/>
        <v>0</v>
      </c>
      <c r="AI1261" s="1184">
        <f t="shared" si="1035"/>
        <v>0</v>
      </c>
      <c r="AJ1261" s="2438"/>
      <c r="AK1261" s="767"/>
      <c r="AL1261" s="238"/>
      <c r="AM1261" s="238"/>
      <c r="AN1261" s="238"/>
      <c r="AO1261" s="238"/>
      <c r="AP1261" s="238"/>
      <c r="AQ1261" s="238"/>
      <c r="AR1261" s="238"/>
      <c r="AS1261" s="238"/>
      <c r="AT1261" s="238"/>
      <c r="AU1261" s="238"/>
      <c r="AV1261" s="238"/>
      <c r="AW1261" s="238"/>
      <c r="AX1261" s="238"/>
      <c r="AY1261" s="238"/>
      <c r="AZ1261" s="238"/>
      <c r="BA1261" s="238"/>
      <c r="BB1261" s="238"/>
      <c r="BC1261" s="238"/>
      <c r="BD1261" s="238"/>
      <c r="BE1261" s="238"/>
      <c r="BF1261" s="238"/>
      <c r="BG1261" s="238"/>
      <c r="BH1261" s="238"/>
      <c r="BI1261" s="238"/>
      <c r="BJ1261" s="238"/>
      <c r="BK1261" s="238"/>
      <c r="BL1261" s="238"/>
      <c r="BM1261" s="238"/>
      <c r="BN1261" s="238"/>
      <c r="BO1261" s="238"/>
      <c r="BP1261" s="238"/>
      <c r="BQ1261" s="238"/>
      <c r="BR1261" s="238"/>
      <c r="BS1261" s="238"/>
      <c r="BT1261" s="238"/>
      <c r="BU1261" s="238"/>
      <c r="BV1261" s="238"/>
      <c r="BW1261" s="238"/>
      <c r="BX1261" s="238"/>
      <c r="BY1261" s="238"/>
      <c r="BZ1261" s="238"/>
      <c r="CA1261" s="238"/>
      <c r="CB1261" s="238"/>
      <c r="CC1261" s="238"/>
      <c r="CD1261" s="238"/>
      <c r="CE1261" s="238"/>
      <c r="CF1261" s="238"/>
      <c r="CG1261" s="238"/>
      <c r="CH1261" s="238"/>
      <c r="CI1261" s="238"/>
      <c r="CJ1261" s="238"/>
      <c r="CK1261" s="238"/>
      <c r="CL1261" s="238"/>
      <c r="CM1261" s="238"/>
      <c r="CN1261" s="238"/>
      <c r="CO1261" s="238"/>
      <c r="CP1261" s="238"/>
      <c r="CQ1261" s="238"/>
      <c r="CR1261" s="238"/>
      <c r="CS1261" s="238"/>
      <c r="CT1261" s="238"/>
      <c r="CU1261" s="238"/>
      <c r="CV1261" s="238"/>
      <c r="CW1261" s="238"/>
      <c r="CX1261" s="238"/>
      <c r="CY1261" s="238"/>
      <c r="CZ1261" s="238"/>
      <c r="DA1261" s="238"/>
      <c r="DB1261" s="238"/>
      <c r="DC1261" s="238"/>
      <c r="DD1261" s="238"/>
      <c r="DE1261" s="238"/>
      <c r="DF1261" s="238"/>
      <c r="DG1261" s="238"/>
      <c r="DH1261" s="238"/>
      <c r="DI1261" s="238"/>
      <c r="DJ1261" s="238"/>
      <c r="DK1261" s="238"/>
      <c r="DL1261" s="238"/>
      <c r="DM1261" s="238"/>
      <c r="DN1261" s="238"/>
      <c r="DO1261" s="238"/>
      <c r="DP1261" s="238"/>
      <c r="DQ1261" s="238"/>
      <c r="DR1261" s="238"/>
      <c r="DS1261" s="238"/>
      <c r="DT1261" s="238"/>
      <c r="DU1261" s="238"/>
      <c r="DV1261" s="238"/>
      <c r="DW1261" s="238"/>
      <c r="DX1261" s="238"/>
      <c r="DY1261" s="238"/>
      <c r="DZ1261" s="238"/>
      <c r="EA1261" s="238"/>
      <c r="EB1261" s="238"/>
      <c r="EC1261" s="238"/>
      <c r="ED1261" s="238"/>
      <c r="EE1261" s="238"/>
      <c r="EF1261" s="238"/>
      <c r="EG1261" s="238"/>
      <c r="EH1261" s="238"/>
      <c r="EI1261" s="238"/>
      <c r="EJ1261" s="238"/>
      <c r="EK1261" s="238"/>
      <c r="EL1261" s="238"/>
      <c r="EM1261" s="238"/>
      <c r="EN1261" s="238"/>
      <c r="EO1261" s="238"/>
      <c r="EP1261" s="238"/>
      <c r="EQ1261" s="238"/>
      <c r="ER1261" s="238"/>
      <c r="ES1261" s="238"/>
      <c r="ET1261" s="238"/>
      <c r="EU1261" s="238"/>
      <c r="EV1261" s="238"/>
      <c r="EW1261" s="238"/>
      <c r="EX1261" s="238"/>
      <c r="EY1261" s="238"/>
      <c r="EZ1261" s="238"/>
      <c r="FA1261" s="238"/>
      <c r="FB1261" s="238"/>
      <c r="FC1261" s="238"/>
      <c r="FD1261" s="238"/>
      <c r="FE1261" s="238"/>
      <c r="FF1261" s="238"/>
      <c r="FG1261" s="238"/>
      <c r="FH1261" s="238"/>
      <c r="FI1261" s="238"/>
      <c r="FJ1261" s="238"/>
      <c r="FK1261" s="238"/>
      <c r="FL1261" s="238"/>
      <c r="FM1261" s="238"/>
      <c r="FN1261" s="238"/>
      <c r="FO1261" s="238"/>
      <c r="FP1261" s="238"/>
      <c r="FQ1261" s="238"/>
      <c r="FR1261" s="238"/>
      <c r="FS1261" s="238"/>
      <c r="FT1261" s="238"/>
      <c r="FU1261" s="238"/>
      <c r="FV1261" s="238"/>
      <c r="FW1261" s="238"/>
      <c r="FX1261" s="238"/>
      <c r="FY1261" s="238"/>
      <c r="FZ1261" s="238"/>
      <c r="GA1261" s="238"/>
      <c r="GB1261" s="238"/>
      <c r="GC1261" s="238"/>
      <c r="GD1261" s="238"/>
      <c r="GE1261" s="238"/>
      <c r="GF1261" s="238"/>
      <c r="GG1261" s="238"/>
      <c r="GH1261" s="238"/>
      <c r="GI1261" s="238"/>
      <c r="GJ1261" s="238"/>
      <c r="GK1261" s="238"/>
      <c r="GL1261" s="238"/>
      <c r="GM1261" s="238"/>
      <c r="GN1261" s="238"/>
      <c r="GO1261" s="238"/>
      <c r="GP1261" s="238"/>
      <c r="GQ1261" s="238"/>
      <c r="GR1261" s="238"/>
      <c r="GS1261" s="238"/>
      <c r="GT1261" s="238"/>
      <c r="GU1261" s="238"/>
      <c r="GV1261" s="238"/>
      <c r="GW1261" s="238"/>
      <c r="GX1261" s="238"/>
      <c r="GY1261" s="238"/>
      <c r="GZ1261" s="238"/>
      <c r="HA1261" s="238"/>
      <c r="HB1261" s="238"/>
      <c r="HC1261" s="238"/>
      <c r="HD1261" s="238"/>
      <c r="HE1261" s="238"/>
      <c r="HF1261" s="238"/>
      <c r="HG1261" s="238"/>
      <c r="HH1261" s="238"/>
      <c r="HI1261" s="238"/>
      <c r="HJ1261" s="238"/>
      <c r="HK1261" s="238"/>
      <c r="HL1261" s="238"/>
      <c r="HM1261" s="238"/>
      <c r="HN1261" s="238"/>
      <c r="HO1261" s="238"/>
      <c r="HP1261" s="238"/>
      <c r="HQ1261" s="238"/>
      <c r="HR1261" s="238"/>
      <c r="HS1261" s="238"/>
      <c r="HT1261" s="238"/>
      <c r="HU1261" s="238"/>
      <c r="HV1261" s="238"/>
      <c r="HW1261" s="238"/>
      <c r="HX1261" s="238"/>
      <c r="HY1261" s="238"/>
      <c r="HZ1261" s="238"/>
      <c r="IA1261" s="238"/>
      <c r="IB1261" s="238"/>
      <c r="IC1261" s="238"/>
      <c r="ID1261" s="238"/>
      <c r="IE1261" s="238"/>
      <c r="IF1261" s="238"/>
      <c r="IG1261" s="238"/>
      <c r="IH1261" s="238"/>
      <c r="II1261" s="238"/>
      <c r="IJ1261" s="238"/>
      <c r="IK1261" s="238"/>
      <c r="IL1261" s="238"/>
      <c r="IM1261" s="238"/>
      <c r="IN1261" s="238"/>
      <c r="IO1261" s="238"/>
      <c r="IP1261" s="238"/>
      <c r="IQ1261" s="238"/>
      <c r="IR1261" s="238"/>
      <c r="IS1261" s="238"/>
      <c r="IT1261" s="238"/>
      <c r="IU1261" s="238"/>
      <c r="IV1261" s="238"/>
      <c r="IW1261" s="238"/>
      <c r="IX1261" s="238"/>
      <c r="IY1261" s="238"/>
      <c r="IZ1261" s="238"/>
      <c r="JA1261" s="238"/>
      <c r="JB1261" s="238"/>
      <c r="JC1261" s="238"/>
      <c r="JD1261" s="238"/>
      <c r="JE1261" s="238"/>
      <c r="JF1261" s="238"/>
      <c r="JG1261" s="238"/>
      <c r="JH1261" s="238"/>
      <c r="JI1261" s="238"/>
      <c r="JJ1261" s="238"/>
      <c r="JK1261" s="238"/>
      <c r="JL1261" s="238"/>
    </row>
    <row r="1262" spans="1:272" s="791" customFormat="1" ht="38.1" customHeight="1" x14ac:dyDescent="0.25">
      <c r="A1262" s="738">
        <v>1</v>
      </c>
      <c r="B1262" s="1737">
        <v>1</v>
      </c>
      <c r="C1262" s="1183" t="s">
        <v>309</v>
      </c>
      <c r="D1262" s="1183"/>
      <c r="E1262" s="1183"/>
      <c r="F1262" s="2236">
        <f t="shared" si="1029"/>
        <v>3338</v>
      </c>
      <c r="G1262" s="1184">
        <f t="shared" si="1029"/>
        <v>2504</v>
      </c>
      <c r="H1262" s="1184">
        <f t="shared" si="1029"/>
        <v>2674</v>
      </c>
      <c r="I1262" s="1353">
        <f t="shared" si="1030"/>
        <v>106.78913738019169</v>
      </c>
      <c r="J1262" s="1445"/>
      <c r="K1262" s="1445"/>
      <c r="L1262" s="1446"/>
      <c r="M1262" s="1446"/>
      <c r="N1262" s="1446"/>
      <c r="O1262" s="1446"/>
      <c r="P1262" s="1446"/>
      <c r="Q1262" s="1446"/>
      <c r="R1262" s="1184"/>
      <c r="S1262" s="1184"/>
      <c r="T1262" s="1184"/>
      <c r="U1262" s="1184"/>
      <c r="V1262" s="1184"/>
      <c r="W1262" s="1184"/>
      <c r="X1262" s="1184"/>
      <c r="Y1262" s="1184"/>
      <c r="Z1262" s="1184"/>
      <c r="AA1262" s="1599"/>
      <c r="AB1262" s="1184"/>
      <c r="AC1262" s="1184"/>
      <c r="AD1262" s="1184"/>
      <c r="AE1262" s="1447"/>
      <c r="AF1262" s="1184"/>
      <c r="AG1262" s="1184">
        <f t="shared" si="1034"/>
        <v>0</v>
      </c>
      <c r="AH1262" s="1184">
        <f t="shared" si="1035"/>
        <v>0</v>
      </c>
      <c r="AI1262" s="1184">
        <f t="shared" si="1035"/>
        <v>0</v>
      </c>
      <c r="AJ1262" s="2438"/>
      <c r="AK1262" s="767"/>
      <c r="AL1262" s="238"/>
      <c r="AM1262" s="238"/>
      <c r="AN1262" s="238"/>
      <c r="AO1262" s="238"/>
      <c r="AP1262" s="238"/>
      <c r="AQ1262" s="238"/>
      <c r="AR1262" s="238"/>
      <c r="AS1262" s="238"/>
      <c r="AT1262" s="238"/>
      <c r="AU1262" s="238"/>
      <c r="AV1262" s="238"/>
      <c r="AW1262" s="238"/>
      <c r="AX1262" s="238"/>
      <c r="AY1262" s="238"/>
      <c r="AZ1262" s="238"/>
      <c r="BA1262" s="238"/>
      <c r="BB1262" s="238"/>
      <c r="BC1262" s="238"/>
      <c r="BD1262" s="238"/>
      <c r="BE1262" s="238"/>
      <c r="BF1262" s="238"/>
      <c r="BG1262" s="238"/>
      <c r="BH1262" s="238"/>
      <c r="BI1262" s="238"/>
      <c r="BJ1262" s="238"/>
      <c r="BK1262" s="238"/>
      <c r="BL1262" s="238"/>
      <c r="BM1262" s="238"/>
      <c r="BN1262" s="238"/>
      <c r="BO1262" s="238"/>
      <c r="BP1262" s="238"/>
      <c r="BQ1262" s="238"/>
      <c r="BR1262" s="238"/>
      <c r="BS1262" s="238"/>
      <c r="BT1262" s="238"/>
      <c r="BU1262" s="238"/>
      <c r="BV1262" s="238"/>
      <c r="BW1262" s="238"/>
      <c r="BX1262" s="238"/>
      <c r="BY1262" s="238"/>
      <c r="BZ1262" s="238"/>
      <c r="CA1262" s="238"/>
      <c r="CB1262" s="238"/>
      <c r="CC1262" s="238"/>
      <c r="CD1262" s="238"/>
      <c r="CE1262" s="238"/>
      <c r="CF1262" s="238"/>
      <c r="CG1262" s="238"/>
      <c r="CH1262" s="238"/>
      <c r="CI1262" s="238"/>
      <c r="CJ1262" s="238"/>
      <c r="CK1262" s="238"/>
      <c r="CL1262" s="238"/>
      <c r="CM1262" s="238"/>
      <c r="CN1262" s="238"/>
      <c r="CO1262" s="238"/>
      <c r="CP1262" s="238"/>
      <c r="CQ1262" s="238"/>
      <c r="CR1262" s="238"/>
      <c r="CS1262" s="238"/>
      <c r="CT1262" s="238"/>
      <c r="CU1262" s="238"/>
      <c r="CV1262" s="238"/>
      <c r="CW1262" s="238"/>
      <c r="CX1262" s="238"/>
      <c r="CY1262" s="238"/>
      <c r="CZ1262" s="238"/>
      <c r="DA1262" s="238"/>
      <c r="DB1262" s="238"/>
      <c r="DC1262" s="238"/>
      <c r="DD1262" s="238"/>
      <c r="DE1262" s="238"/>
      <c r="DF1262" s="238"/>
      <c r="DG1262" s="238"/>
      <c r="DH1262" s="238"/>
      <c r="DI1262" s="238"/>
      <c r="DJ1262" s="238"/>
      <c r="DK1262" s="238"/>
      <c r="DL1262" s="238"/>
      <c r="DM1262" s="238"/>
      <c r="DN1262" s="238"/>
      <c r="DO1262" s="238"/>
      <c r="DP1262" s="238"/>
      <c r="DQ1262" s="238"/>
      <c r="DR1262" s="238"/>
      <c r="DS1262" s="238"/>
      <c r="DT1262" s="238"/>
      <c r="DU1262" s="238"/>
      <c r="DV1262" s="238"/>
      <c r="DW1262" s="238"/>
      <c r="DX1262" s="238"/>
      <c r="DY1262" s="238"/>
      <c r="DZ1262" s="238"/>
      <c r="EA1262" s="238"/>
      <c r="EB1262" s="238"/>
      <c r="EC1262" s="238"/>
      <c r="ED1262" s="238"/>
      <c r="EE1262" s="238"/>
      <c r="EF1262" s="238"/>
      <c r="EG1262" s="238"/>
      <c r="EH1262" s="238"/>
      <c r="EI1262" s="238"/>
      <c r="EJ1262" s="238"/>
      <c r="EK1262" s="238"/>
      <c r="EL1262" s="238"/>
      <c r="EM1262" s="238"/>
      <c r="EN1262" s="238"/>
      <c r="EO1262" s="238"/>
      <c r="EP1262" s="238"/>
      <c r="EQ1262" s="238"/>
      <c r="ER1262" s="238"/>
      <c r="ES1262" s="238"/>
      <c r="ET1262" s="238"/>
      <c r="EU1262" s="238"/>
      <c r="EV1262" s="238"/>
      <c r="EW1262" s="238"/>
      <c r="EX1262" s="238"/>
      <c r="EY1262" s="238"/>
      <c r="EZ1262" s="238"/>
      <c r="FA1262" s="238"/>
      <c r="FB1262" s="238"/>
      <c r="FC1262" s="238"/>
      <c r="FD1262" s="238"/>
      <c r="FE1262" s="238"/>
      <c r="FF1262" s="238"/>
      <c r="FG1262" s="238"/>
      <c r="FH1262" s="238"/>
      <c r="FI1262" s="238"/>
      <c r="FJ1262" s="238"/>
      <c r="FK1262" s="238"/>
      <c r="FL1262" s="238"/>
      <c r="FM1262" s="238"/>
      <c r="FN1262" s="238"/>
      <c r="FO1262" s="238"/>
      <c r="FP1262" s="238"/>
      <c r="FQ1262" s="238"/>
      <c r="FR1262" s="238"/>
      <c r="FS1262" s="238"/>
      <c r="FT1262" s="238"/>
      <c r="FU1262" s="238"/>
      <c r="FV1262" s="238"/>
      <c r="FW1262" s="238"/>
      <c r="FX1262" s="238"/>
      <c r="FY1262" s="238"/>
      <c r="FZ1262" s="238"/>
      <c r="GA1262" s="238"/>
      <c r="GB1262" s="238"/>
      <c r="GC1262" s="238"/>
      <c r="GD1262" s="238"/>
      <c r="GE1262" s="238"/>
      <c r="GF1262" s="238"/>
      <c r="GG1262" s="238"/>
      <c r="GH1262" s="238"/>
      <c r="GI1262" s="238"/>
      <c r="GJ1262" s="238"/>
      <c r="GK1262" s="238"/>
      <c r="GL1262" s="238"/>
      <c r="GM1262" s="238"/>
      <c r="GN1262" s="238"/>
      <c r="GO1262" s="238"/>
      <c r="GP1262" s="238"/>
      <c r="GQ1262" s="238"/>
      <c r="GR1262" s="238"/>
      <c r="GS1262" s="238"/>
      <c r="GT1262" s="238"/>
      <c r="GU1262" s="238"/>
      <c r="GV1262" s="238"/>
      <c r="GW1262" s="238"/>
      <c r="GX1262" s="238"/>
      <c r="GY1262" s="238"/>
      <c r="GZ1262" s="238"/>
      <c r="HA1262" s="238"/>
      <c r="HB1262" s="238"/>
      <c r="HC1262" s="238"/>
      <c r="HD1262" s="238"/>
      <c r="HE1262" s="238"/>
      <c r="HF1262" s="238"/>
      <c r="HG1262" s="238"/>
      <c r="HH1262" s="238"/>
      <c r="HI1262" s="238"/>
      <c r="HJ1262" s="238"/>
      <c r="HK1262" s="238"/>
      <c r="HL1262" s="238"/>
      <c r="HM1262" s="238"/>
      <c r="HN1262" s="238"/>
      <c r="HO1262" s="238"/>
      <c r="HP1262" s="238"/>
      <c r="HQ1262" s="238"/>
      <c r="HR1262" s="238"/>
      <c r="HS1262" s="238"/>
      <c r="HT1262" s="238"/>
      <c r="HU1262" s="238"/>
      <c r="HV1262" s="238"/>
      <c r="HW1262" s="238"/>
      <c r="HX1262" s="238"/>
      <c r="HY1262" s="238"/>
      <c r="HZ1262" s="238"/>
      <c r="IA1262" s="238"/>
      <c r="IB1262" s="238"/>
      <c r="IC1262" s="238"/>
      <c r="ID1262" s="238"/>
      <c r="IE1262" s="238"/>
      <c r="IF1262" s="238"/>
      <c r="IG1262" s="238"/>
      <c r="IH1262" s="238"/>
      <c r="II1262" s="238"/>
      <c r="IJ1262" s="238"/>
      <c r="IK1262" s="238"/>
      <c r="IL1262" s="238"/>
      <c r="IM1262" s="238"/>
      <c r="IN1262" s="238"/>
      <c r="IO1262" s="238"/>
      <c r="IP1262" s="238"/>
      <c r="IQ1262" s="238"/>
      <c r="IR1262" s="238"/>
      <c r="IS1262" s="238"/>
      <c r="IT1262" s="238"/>
      <c r="IU1262" s="238"/>
      <c r="IV1262" s="238"/>
      <c r="IW1262" s="238"/>
      <c r="IX1262" s="238"/>
      <c r="IY1262" s="238"/>
      <c r="IZ1262" s="238"/>
      <c r="JA1262" s="238"/>
      <c r="JB1262" s="238"/>
      <c r="JC1262" s="238"/>
      <c r="JD1262" s="238"/>
      <c r="JE1262" s="238"/>
      <c r="JF1262" s="238"/>
      <c r="JG1262" s="238"/>
      <c r="JH1262" s="238"/>
      <c r="JI1262" s="238"/>
      <c r="JJ1262" s="238"/>
      <c r="JK1262" s="238"/>
      <c r="JL1262" s="238"/>
    </row>
    <row r="1263" spans="1:272" s="791" customFormat="1" ht="38.1" customHeight="1" x14ac:dyDescent="0.25">
      <c r="A1263" s="738">
        <v>1</v>
      </c>
      <c r="B1263" s="1737">
        <v>1</v>
      </c>
      <c r="C1263" s="1183" t="s">
        <v>310</v>
      </c>
      <c r="D1263" s="1183"/>
      <c r="E1263" s="1183"/>
      <c r="F1263" s="2236">
        <f t="shared" si="1029"/>
        <v>1001</v>
      </c>
      <c r="G1263" s="1184">
        <f t="shared" si="1029"/>
        <v>751</v>
      </c>
      <c r="H1263" s="1184">
        <f t="shared" si="1029"/>
        <v>858</v>
      </c>
      <c r="I1263" s="1353">
        <f t="shared" si="1030"/>
        <v>114.24766977363517</v>
      </c>
      <c r="J1263" s="1445"/>
      <c r="K1263" s="1445"/>
      <c r="L1263" s="1446"/>
      <c r="M1263" s="1446"/>
      <c r="N1263" s="1446"/>
      <c r="O1263" s="1446"/>
      <c r="P1263" s="1446"/>
      <c r="Q1263" s="1446"/>
      <c r="R1263" s="1184"/>
      <c r="S1263" s="1184"/>
      <c r="T1263" s="1184"/>
      <c r="U1263" s="1184"/>
      <c r="V1263" s="1184"/>
      <c r="W1263" s="1184"/>
      <c r="X1263" s="1184"/>
      <c r="Y1263" s="1184"/>
      <c r="Z1263" s="1184"/>
      <c r="AA1263" s="1599"/>
      <c r="AB1263" s="1184"/>
      <c r="AC1263" s="1184"/>
      <c r="AD1263" s="1184"/>
      <c r="AE1263" s="1447"/>
      <c r="AF1263" s="1184"/>
      <c r="AG1263" s="1184">
        <f t="shared" si="1034"/>
        <v>0</v>
      </c>
      <c r="AH1263" s="1184">
        <f t="shared" si="1035"/>
        <v>0</v>
      </c>
      <c r="AI1263" s="1184">
        <f t="shared" si="1035"/>
        <v>0</v>
      </c>
      <c r="AJ1263" s="2438"/>
      <c r="AK1263" s="767"/>
      <c r="AL1263" s="238"/>
      <c r="AM1263" s="238"/>
      <c r="AN1263" s="238"/>
      <c r="AO1263" s="238"/>
      <c r="AP1263" s="238"/>
      <c r="AQ1263" s="238"/>
      <c r="AR1263" s="238"/>
      <c r="AS1263" s="238"/>
      <c r="AT1263" s="238"/>
      <c r="AU1263" s="238"/>
      <c r="AV1263" s="238"/>
      <c r="AW1263" s="238"/>
      <c r="AX1263" s="238"/>
      <c r="AY1263" s="238"/>
      <c r="AZ1263" s="238"/>
      <c r="BA1263" s="238"/>
      <c r="BB1263" s="238"/>
      <c r="BC1263" s="238"/>
      <c r="BD1263" s="238"/>
      <c r="BE1263" s="238"/>
      <c r="BF1263" s="238"/>
      <c r="BG1263" s="238"/>
      <c r="BH1263" s="238"/>
      <c r="BI1263" s="238"/>
      <c r="BJ1263" s="238"/>
      <c r="BK1263" s="238"/>
      <c r="BL1263" s="238"/>
      <c r="BM1263" s="238"/>
      <c r="BN1263" s="238"/>
      <c r="BO1263" s="238"/>
      <c r="BP1263" s="238"/>
      <c r="BQ1263" s="238"/>
      <c r="BR1263" s="238"/>
      <c r="BS1263" s="238"/>
      <c r="BT1263" s="238"/>
      <c r="BU1263" s="238"/>
      <c r="BV1263" s="238"/>
      <c r="BW1263" s="238"/>
      <c r="BX1263" s="238"/>
      <c r="BY1263" s="238"/>
      <c r="BZ1263" s="238"/>
      <c r="CA1263" s="238"/>
      <c r="CB1263" s="238"/>
      <c r="CC1263" s="238"/>
      <c r="CD1263" s="238"/>
      <c r="CE1263" s="238"/>
      <c r="CF1263" s="238"/>
      <c r="CG1263" s="238"/>
      <c r="CH1263" s="238"/>
      <c r="CI1263" s="238"/>
      <c r="CJ1263" s="238"/>
      <c r="CK1263" s="238"/>
      <c r="CL1263" s="238"/>
      <c r="CM1263" s="238"/>
      <c r="CN1263" s="238"/>
      <c r="CO1263" s="238"/>
      <c r="CP1263" s="238"/>
      <c r="CQ1263" s="238"/>
      <c r="CR1263" s="238"/>
      <c r="CS1263" s="238"/>
      <c r="CT1263" s="238"/>
      <c r="CU1263" s="238"/>
      <c r="CV1263" s="238"/>
      <c r="CW1263" s="238"/>
      <c r="CX1263" s="238"/>
      <c r="CY1263" s="238"/>
      <c r="CZ1263" s="238"/>
      <c r="DA1263" s="238"/>
      <c r="DB1263" s="238"/>
      <c r="DC1263" s="238"/>
      <c r="DD1263" s="238"/>
      <c r="DE1263" s="238"/>
      <c r="DF1263" s="238"/>
      <c r="DG1263" s="238"/>
      <c r="DH1263" s="238"/>
      <c r="DI1263" s="238"/>
      <c r="DJ1263" s="238"/>
      <c r="DK1263" s="238"/>
      <c r="DL1263" s="238"/>
      <c r="DM1263" s="238"/>
      <c r="DN1263" s="238"/>
      <c r="DO1263" s="238"/>
      <c r="DP1263" s="238"/>
      <c r="DQ1263" s="238"/>
      <c r="DR1263" s="238"/>
      <c r="DS1263" s="238"/>
      <c r="DT1263" s="238"/>
      <c r="DU1263" s="238"/>
      <c r="DV1263" s="238"/>
      <c r="DW1263" s="238"/>
      <c r="DX1263" s="238"/>
      <c r="DY1263" s="238"/>
      <c r="DZ1263" s="238"/>
      <c r="EA1263" s="238"/>
      <c r="EB1263" s="238"/>
      <c r="EC1263" s="238"/>
      <c r="ED1263" s="238"/>
      <c r="EE1263" s="238"/>
      <c r="EF1263" s="238"/>
      <c r="EG1263" s="238"/>
      <c r="EH1263" s="238"/>
      <c r="EI1263" s="238"/>
      <c r="EJ1263" s="238"/>
      <c r="EK1263" s="238"/>
      <c r="EL1263" s="238"/>
      <c r="EM1263" s="238"/>
      <c r="EN1263" s="238"/>
      <c r="EO1263" s="238"/>
      <c r="EP1263" s="238"/>
      <c r="EQ1263" s="238"/>
      <c r="ER1263" s="238"/>
      <c r="ES1263" s="238"/>
      <c r="ET1263" s="238"/>
      <c r="EU1263" s="238"/>
      <c r="EV1263" s="238"/>
      <c r="EW1263" s="238"/>
      <c r="EX1263" s="238"/>
      <c r="EY1263" s="238"/>
      <c r="EZ1263" s="238"/>
      <c r="FA1263" s="238"/>
      <c r="FB1263" s="238"/>
      <c r="FC1263" s="238"/>
      <c r="FD1263" s="238"/>
      <c r="FE1263" s="238"/>
      <c r="FF1263" s="238"/>
      <c r="FG1263" s="238"/>
      <c r="FH1263" s="238"/>
      <c r="FI1263" s="238"/>
      <c r="FJ1263" s="238"/>
      <c r="FK1263" s="238"/>
      <c r="FL1263" s="238"/>
      <c r="FM1263" s="238"/>
      <c r="FN1263" s="238"/>
      <c r="FO1263" s="238"/>
      <c r="FP1263" s="238"/>
      <c r="FQ1263" s="238"/>
      <c r="FR1263" s="238"/>
      <c r="FS1263" s="238"/>
      <c r="FT1263" s="238"/>
      <c r="FU1263" s="238"/>
      <c r="FV1263" s="238"/>
      <c r="FW1263" s="238"/>
      <c r="FX1263" s="238"/>
      <c r="FY1263" s="238"/>
      <c r="FZ1263" s="238"/>
      <c r="GA1263" s="238"/>
      <c r="GB1263" s="238"/>
      <c r="GC1263" s="238"/>
      <c r="GD1263" s="238"/>
      <c r="GE1263" s="238"/>
      <c r="GF1263" s="238"/>
      <c r="GG1263" s="238"/>
      <c r="GH1263" s="238"/>
      <c r="GI1263" s="238"/>
      <c r="GJ1263" s="238"/>
      <c r="GK1263" s="238"/>
      <c r="GL1263" s="238"/>
      <c r="GM1263" s="238"/>
      <c r="GN1263" s="238"/>
      <c r="GO1263" s="238"/>
      <c r="GP1263" s="238"/>
      <c r="GQ1263" s="238"/>
      <c r="GR1263" s="238"/>
      <c r="GS1263" s="238"/>
      <c r="GT1263" s="238"/>
      <c r="GU1263" s="238"/>
      <c r="GV1263" s="238"/>
      <c r="GW1263" s="238"/>
      <c r="GX1263" s="238"/>
      <c r="GY1263" s="238"/>
      <c r="GZ1263" s="238"/>
      <c r="HA1263" s="238"/>
      <c r="HB1263" s="238"/>
      <c r="HC1263" s="238"/>
      <c r="HD1263" s="238"/>
      <c r="HE1263" s="238"/>
      <c r="HF1263" s="238"/>
      <c r="HG1263" s="238"/>
      <c r="HH1263" s="238"/>
      <c r="HI1263" s="238"/>
      <c r="HJ1263" s="238"/>
      <c r="HK1263" s="238"/>
      <c r="HL1263" s="238"/>
      <c r="HM1263" s="238"/>
      <c r="HN1263" s="238"/>
      <c r="HO1263" s="238"/>
      <c r="HP1263" s="238"/>
      <c r="HQ1263" s="238"/>
      <c r="HR1263" s="238"/>
      <c r="HS1263" s="238"/>
      <c r="HT1263" s="238"/>
      <c r="HU1263" s="238"/>
      <c r="HV1263" s="238"/>
      <c r="HW1263" s="238"/>
      <c r="HX1263" s="238"/>
      <c r="HY1263" s="238"/>
      <c r="HZ1263" s="238"/>
      <c r="IA1263" s="238"/>
      <c r="IB1263" s="238"/>
      <c r="IC1263" s="238"/>
      <c r="ID1263" s="238"/>
      <c r="IE1263" s="238"/>
      <c r="IF1263" s="238"/>
      <c r="IG1263" s="238"/>
      <c r="IH1263" s="238"/>
      <c r="II1263" s="238"/>
      <c r="IJ1263" s="238"/>
      <c r="IK1263" s="238"/>
      <c r="IL1263" s="238"/>
      <c r="IM1263" s="238"/>
      <c r="IN1263" s="238"/>
      <c r="IO1263" s="238"/>
      <c r="IP1263" s="238"/>
      <c r="IQ1263" s="238"/>
      <c r="IR1263" s="238"/>
      <c r="IS1263" s="238"/>
      <c r="IT1263" s="238"/>
      <c r="IU1263" s="238"/>
      <c r="IV1263" s="238"/>
      <c r="IW1263" s="238"/>
      <c r="IX1263" s="238"/>
      <c r="IY1263" s="238"/>
      <c r="IZ1263" s="238"/>
      <c r="JA1263" s="238"/>
      <c r="JB1263" s="238"/>
      <c r="JC1263" s="238"/>
      <c r="JD1263" s="238"/>
      <c r="JE1263" s="238"/>
      <c r="JF1263" s="238"/>
      <c r="JG1263" s="238"/>
      <c r="JH1263" s="238"/>
      <c r="JI1263" s="238"/>
      <c r="JJ1263" s="238"/>
      <c r="JK1263" s="238"/>
      <c r="JL1263" s="238"/>
    </row>
    <row r="1264" spans="1:272" s="791" customFormat="1" ht="48.75" customHeight="1" x14ac:dyDescent="0.25">
      <c r="A1264" s="738">
        <v>1</v>
      </c>
      <c r="B1264" s="1737">
        <v>1</v>
      </c>
      <c r="C1264" s="1183" t="s">
        <v>354</v>
      </c>
      <c r="D1264" s="1183"/>
      <c r="E1264" s="1183"/>
      <c r="F1264" s="2236">
        <f t="shared" si="1029"/>
        <v>568</v>
      </c>
      <c r="G1264" s="1184">
        <f t="shared" si="1029"/>
        <v>426</v>
      </c>
      <c r="H1264" s="1184">
        <f t="shared" si="1029"/>
        <v>119</v>
      </c>
      <c r="I1264" s="1353">
        <f t="shared" si="1030"/>
        <v>27.93427230046948</v>
      </c>
      <c r="J1264" s="1445"/>
      <c r="K1264" s="1445"/>
      <c r="L1264" s="1446"/>
      <c r="M1264" s="1446"/>
      <c r="N1264" s="1446"/>
      <c r="O1264" s="1446"/>
      <c r="P1264" s="1446"/>
      <c r="Q1264" s="1446"/>
      <c r="R1264" s="1184"/>
      <c r="S1264" s="1184"/>
      <c r="T1264" s="1184"/>
      <c r="U1264" s="1184"/>
      <c r="V1264" s="1184"/>
      <c r="W1264" s="1184"/>
      <c r="X1264" s="1184"/>
      <c r="Y1264" s="1184"/>
      <c r="Z1264" s="1184"/>
      <c r="AA1264" s="1599"/>
      <c r="AB1264" s="1184"/>
      <c r="AC1264" s="1184"/>
      <c r="AD1264" s="1184"/>
      <c r="AE1264" s="1447"/>
      <c r="AF1264" s="1184"/>
      <c r="AG1264" s="1184">
        <f t="shared" si="1034"/>
        <v>0</v>
      </c>
      <c r="AH1264" s="1184">
        <f t="shared" si="1035"/>
        <v>0</v>
      </c>
      <c r="AI1264" s="1184">
        <f t="shared" si="1035"/>
        <v>0</v>
      </c>
      <c r="AJ1264" s="2438"/>
      <c r="AK1264" s="767"/>
      <c r="AL1264" s="238"/>
      <c r="AM1264" s="238"/>
      <c r="AN1264" s="238"/>
      <c r="AO1264" s="238"/>
      <c r="AP1264" s="238"/>
      <c r="AQ1264" s="238"/>
      <c r="AR1264" s="238"/>
      <c r="AS1264" s="238"/>
      <c r="AT1264" s="238"/>
      <c r="AU1264" s="238"/>
      <c r="AV1264" s="238"/>
      <c r="AW1264" s="238"/>
      <c r="AX1264" s="238"/>
      <c r="AY1264" s="238"/>
      <c r="AZ1264" s="238"/>
      <c r="BA1264" s="238"/>
      <c r="BB1264" s="238"/>
      <c r="BC1264" s="238"/>
      <c r="BD1264" s="238"/>
      <c r="BE1264" s="238"/>
      <c r="BF1264" s="238"/>
      <c r="BG1264" s="238"/>
      <c r="BH1264" s="238"/>
      <c r="BI1264" s="238"/>
      <c r="BJ1264" s="238"/>
      <c r="BK1264" s="238"/>
      <c r="BL1264" s="238"/>
      <c r="BM1264" s="238"/>
      <c r="BN1264" s="238"/>
      <c r="BO1264" s="238"/>
      <c r="BP1264" s="238"/>
      <c r="BQ1264" s="238"/>
      <c r="BR1264" s="238"/>
      <c r="BS1264" s="238"/>
      <c r="BT1264" s="238"/>
      <c r="BU1264" s="238"/>
      <c r="BV1264" s="238"/>
      <c r="BW1264" s="238"/>
      <c r="BX1264" s="238"/>
      <c r="BY1264" s="238"/>
      <c r="BZ1264" s="238"/>
      <c r="CA1264" s="238"/>
      <c r="CB1264" s="238"/>
      <c r="CC1264" s="238"/>
      <c r="CD1264" s="238"/>
      <c r="CE1264" s="238"/>
      <c r="CF1264" s="238"/>
      <c r="CG1264" s="238"/>
      <c r="CH1264" s="238"/>
      <c r="CI1264" s="238"/>
      <c r="CJ1264" s="238"/>
      <c r="CK1264" s="238"/>
      <c r="CL1264" s="238"/>
      <c r="CM1264" s="238"/>
      <c r="CN1264" s="238"/>
      <c r="CO1264" s="238"/>
      <c r="CP1264" s="238"/>
      <c r="CQ1264" s="238"/>
      <c r="CR1264" s="238"/>
      <c r="CS1264" s="238"/>
      <c r="CT1264" s="238"/>
      <c r="CU1264" s="238"/>
      <c r="CV1264" s="238"/>
      <c r="CW1264" s="238"/>
      <c r="CX1264" s="238"/>
      <c r="CY1264" s="238"/>
      <c r="CZ1264" s="238"/>
      <c r="DA1264" s="238"/>
      <c r="DB1264" s="238"/>
      <c r="DC1264" s="238"/>
      <c r="DD1264" s="238"/>
      <c r="DE1264" s="238"/>
      <c r="DF1264" s="238"/>
      <c r="DG1264" s="238"/>
      <c r="DH1264" s="238"/>
      <c r="DI1264" s="238"/>
      <c r="DJ1264" s="238"/>
      <c r="DK1264" s="238"/>
      <c r="DL1264" s="238"/>
      <c r="DM1264" s="238"/>
      <c r="DN1264" s="238"/>
      <c r="DO1264" s="238"/>
      <c r="DP1264" s="238"/>
      <c r="DQ1264" s="238"/>
      <c r="DR1264" s="238"/>
      <c r="DS1264" s="238"/>
      <c r="DT1264" s="238"/>
      <c r="DU1264" s="238"/>
      <c r="DV1264" s="238"/>
      <c r="DW1264" s="238"/>
      <c r="DX1264" s="238"/>
      <c r="DY1264" s="238"/>
      <c r="DZ1264" s="238"/>
      <c r="EA1264" s="238"/>
      <c r="EB1264" s="238"/>
      <c r="EC1264" s="238"/>
      <c r="ED1264" s="238"/>
      <c r="EE1264" s="238"/>
      <c r="EF1264" s="238"/>
      <c r="EG1264" s="238"/>
      <c r="EH1264" s="238"/>
      <c r="EI1264" s="238"/>
      <c r="EJ1264" s="238"/>
      <c r="EK1264" s="238"/>
      <c r="EL1264" s="238"/>
      <c r="EM1264" s="238"/>
      <c r="EN1264" s="238"/>
      <c r="EO1264" s="238"/>
      <c r="EP1264" s="238"/>
      <c r="EQ1264" s="238"/>
      <c r="ER1264" s="238"/>
      <c r="ES1264" s="238"/>
      <c r="ET1264" s="238"/>
      <c r="EU1264" s="238"/>
      <c r="EV1264" s="238"/>
      <c r="EW1264" s="238"/>
      <c r="EX1264" s="238"/>
      <c r="EY1264" s="238"/>
      <c r="EZ1264" s="238"/>
      <c r="FA1264" s="238"/>
      <c r="FB1264" s="238"/>
      <c r="FC1264" s="238"/>
      <c r="FD1264" s="238"/>
      <c r="FE1264" s="238"/>
      <c r="FF1264" s="238"/>
      <c r="FG1264" s="238"/>
      <c r="FH1264" s="238"/>
      <c r="FI1264" s="238"/>
      <c r="FJ1264" s="238"/>
      <c r="FK1264" s="238"/>
      <c r="FL1264" s="238"/>
      <c r="FM1264" s="238"/>
      <c r="FN1264" s="238"/>
      <c r="FO1264" s="238"/>
      <c r="FP1264" s="238"/>
      <c r="FQ1264" s="238"/>
      <c r="FR1264" s="238"/>
      <c r="FS1264" s="238"/>
      <c r="FT1264" s="238"/>
      <c r="FU1264" s="238"/>
      <c r="FV1264" s="238"/>
      <c r="FW1264" s="238"/>
      <c r="FX1264" s="238"/>
      <c r="FY1264" s="238"/>
      <c r="FZ1264" s="238"/>
      <c r="GA1264" s="238"/>
      <c r="GB1264" s="238"/>
      <c r="GC1264" s="238"/>
      <c r="GD1264" s="238"/>
      <c r="GE1264" s="238"/>
      <c r="GF1264" s="238"/>
      <c r="GG1264" s="238"/>
      <c r="GH1264" s="238"/>
      <c r="GI1264" s="238"/>
      <c r="GJ1264" s="238"/>
      <c r="GK1264" s="238"/>
      <c r="GL1264" s="238"/>
      <c r="GM1264" s="238"/>
      <c r="GN1264" s="238"/>
      <c r="GO1264" s="238"/>
      <c r="GP1264" s="238"/>
      <c r="GQ1264" s="238"/>
      <c r="GR1264" s="238"/>
      <c r="GS1264" s="238"/>
      <c r="GT1264" s="238"/>
      <c r="GU1264" s="238"/>
      <c r="GV1264" s="238"/>
      <c r="GW1264" s="238"/>
      <c r="GX1264" s="238"/>
      <c r="GY1264" s="238"/>
      <c r="GZ1264" s="238"/>
      <c r="HA1264" s="238"/>
      <c r="HB1264" s="238"/>
      <c r="HC1264" s="238"/>
      <c r="HD1264" s="238"/>
      <c r="HE1264" s="238"/>
      <c r="HF1264" s="238"/>
      <c r="HG1264" s="238"/>
      <c r="HH1264" s="238"/>
      <c r="HI1264" s="238"/>
      <c r="HJ1264" s="238"/>
      <c r="HK1264" s="238"/>
      <c r="HL1264" s="238"/>
      <c r="HM1264" s="238"/>
      <c r="HN1264" s="238"/>
      <c r="HO1264" s="238"/>
      <c r="HP1264" s="238"/>
      <c r="HQ1264" s="238"/>
      <c r="HR1264" s="238"/>
      <c r="HS1264" s="238"/>
      <c r="HT1264" s="238"/>
      <c r="HU1264" s="238"/>
      <c r="HV1264" s="238"/>
      <c r="HW1264" s="238"/>
      <c r="HX1264" s="238"/>
      <c r="HY1264" s="238"/>
      <c r="HZ1264" s="238"/>
      <c r="IA1264" s="238"/>
      <c r="IB1264" s="238"/>
      <c r="IC1264" s="238"/>
      <c r="ID1264" s="238"/>
      <c r="IE1264" s="238"/>
      <c r="IF1264" s="238"/>
      <c r="IG1264" s="238"/>
      <c r="IH1264" s="238"/>
      <c r="II1264" s="238"/>
      <c r="IJ1264" s="238"/>
      <c r="IK1264" s="238"/>
      <c r="IL1264" s="238"/>
      <c r="IM1264" s="238"/>
      <c r="IN1264" s="238"/>
      <c r="IO1264" s="238"/>
      <c r="IP1264" s="238"/>
      <c r="IQ1264" s="238"/>
      <c r="IR1264" s="238"/>
      <c r="IS1264" s="238"/>
      <c r="IT1264" s="238"/>
      <c r="IU1264" s="238"/>
      <c r="IV1264" s="238"/>
      <c r="IW1264" s="238"/>
      <c r="IX1264" s="238"/>
      <c r="IY1264" s="238"/>
      <c r="IZ1264" s="238"/>
      <c r="JA1264" s="238"/>
      <c r="JB1264" s="238"/>
      <c r="JC1264" s="238"/>
      <c r="JD1264" s="238"/>
      <c r="JE1264" s="238"/>
      <c r="JF1264" s="238"/>
      <c r="JG1264" s="238"/>
      <c r="JH1264" s="238"/>
      <c r="JI1264" s="238"/>
      <c r="JJ1264" s="238"/>
      <c r="JK1264" s="238"/>
      <c r="JL1264" s="238"/>
    </row>
    <row r="1265" spans="1:272" s="791" customFormat="1" ht="45.75" customHeight="1" x14ac:dyDescent="0.25">
      <c r="A1265" s="738">
        <v>1</v>
      </c>
      <c r="B1265" s="1737">
        <v>1</v>
      </c>
      <c r="C1265" s="1183" t="s">
        <v>355</v>
      </c>
      <c r="D1265" s="1183"/>
      <c r="E1265" s="1183"/>
      <c r="F1265" s="2236">
        <f t="shared" si="1029"/>
        <v>1324</v>
      </c>
      <c r="G1265" s="1184">
        <f t="shared" si="1029"/>
        <v>993</v>
      </c>
      <c r="H1265" s="1184">
        <f t="shared" si="1029"/>
        <v>903.63716814159284</v>
      </c>
      <c r="I1265" s="1353">
        <f t="shared" si="1030"/>
        <v>91.000721867229899</v>
      </c>
      <c r="J1265" s="1445"/>
      <c r="K1265" s="1445"/>
      <c r="L1265" s="1446"/>
      <c r="M1265" s="1446"/>
      <c r="N1265" s="1446"/>
      <c r="O1265" s="1446"/>
      <c r="P1265" s="1446"/>
      <c r="Q1265" s="1446"/>
      <c r="R1265" s="1184"/>
      <c r="S1265" s="1184"/>
      <c r="T1265" s="1184"/>
      <c r="U1265" s="1184"/>
      <c r="V1265" s="1184"/>
      <c r="W1265" s="1184"/>
      <c r="X1265" s="1184"/>
      <c r="Y1265" s="1184"/>
      <c r="Z1265" s="1184"/>
      <c r="AA1265" s="1599"/>
      <c r="AB1265" s="1184"/>
      <c r="AC1265" s="1184"/>
      <c r="AD1265" s="1184"/>
      <c r="AE1265" s="1447"/>
      <c r="AF1265" s="1184"/>
      <c r="AG1265" s="1184">
        <f t="shared" si="1034"/>
        <v>0</v>
      </c>
      <c r="AH1265" s="1184">
        <f t="shared" si="1035"/>
        <v>0</v>
      </c>
      <c r="AI1265" s="1184">
        <f t="shared" si="1035"/>
        <v>0</v>
      </c>
      <c r="AJ1265" s="2438"/>
      <c r="AK1265" s="767"/>
      <c r="AL1265" s="238"/>
      <c r="AM1265" s="238"/>
      <c r="AN1265" s="238"/>
      <c r="AO1265" s="238"/>
      <c r="AP1265" s="238"/>
      <c r="AQ1265" s="238"/>
      <c r="AR1265" s="238"/>
      <c r="AS1265" s="238"/>
      <c r="AT1265" s="238"/>
      <c r="AU1265" s="238"/>
      <c r="AV1265" s="238"/>
      <c r="AW1265" s="238"/>
      <c r="AX1265" s="238"/>
      <c r="AY1265" s="238"/>
      <c r="AZ1265" s="238"/>
      <c r="BA1265" s="238"/>
      <c r="BB1265" s="238"/>
      <c r="BC1265" s="238"/>
      <c r="BD1265" s="238"/>
      <c r="BE1265" s="238"/>
      <c r="BF1265" s="238"/>
      <c r="BG1265" s="238"/>
      <c r="BH1265" s="238"/>
      <c r="BI1265" s="238"/>
      <c r="BJ1265" s="238"/>
      <c r="BK1265" s="238"/>
      <c r="BL1265" s="238"/>
      <c r="BM1265" s="238"/>
      <c r="BN1265" s="238"/>
      <c r="BO1265" s="238"/>
      <c r="BP1265" s="238"/>
      <c r="BQ1265" s="238"/>
      <c r="BR1265" s="238"/>
      <c r="BS1265" s="238"/>
      <c r="BT1265" s="238"/>
      <c r="BU1265" s="238"/>
      <c r="BV1265" s="238"/>
      <c r="BW1265" s="238"/>
      <c r="BX1265" s="238"/>
      <c r="BY1265" s="238"/>
      <c r="BZ1265" s="238"/>
      <c r="CA1265" s="238"/>
      <c r="CB1265" s="238"/>
      <c r="CC1265" s="238"/>
      <c r="CD1265" s="238"/>
      <c r="CE1265" s="238"/>
      <c r="CF1265" s="238"/>
      <c r="CG1265" s="238"/>
      <c r="CH1265" s="238"/>
      <c r="CI1265" s="238"/>
      <c r="CJ1265" s="238"/>
      <c r="CK1265" s="238"/>
      <c r="CL1265" s="238"/>
      <c r="CM1265" s="238"/>
      <c r="CN1265" s="238"/>
      <c r="CO1265" s="238"/>
      <c r="CP1265" s="238"/>
      <c r="CQ1265" s="238"/>
      <c r="CR1265" s="238"/>
      <c r="CS1265" s="238"/>
      <c r="CT1265" s="238"/>
      <c r="CU1265" s="238"/>
      <c r="CV1265" s="238"/>
      <c r="CW1265" s="238"/>
      <c r="CX1265" s="238"/>
      <c r="CY1265" s="238"/>
      <c r="CZ1265" s="238"/>
      <c r="DA1265" s="238"/>
      <c r="DB1265" s="238"/>
      <c r="DC1265" s="238"/>
      <c r="DD1265" s="238"/>
      <c r="DE1265" s="238"/>
      <c r="DF1265" s="238"/>
      <c r="DG1265" s="238"/>
      <c r="DH1265" s="238"/>
      <c r="DI1265" s="238"/>
      <c r="DJ1265" s="238"/>
      <c r="DK1265" s="238"/>
      <c r="DL1265" s="238"/>
      <c r="DM1265" s="238"/>
      <c r="DN1265" s="238"/>
      <c r="DO1265" s="238"/>
      <c r="DP1265" s="238"/>
      <c r="DQ1265" s="238"/>
      <c r="DR1265" s="238"/>
      <c r="DS1265" s="238"/>
      <c r="DT1265" s="238"/>
      <c r="DU1265" s="238"/>
      <c r="DV1265" s="238"/>
      <c r="DW1265" s="238"/>
      <c r="DX1265" s="238"/>
      <c r="DY1265" s="238"/>
      <c r="DZ1265" s="238"/>
      <c r="EA1265" s="238"/>
      <c r="EB1265" s="238"/>
      <c r="EC1265" s="238"/>
      <c r="ED1265" s="238"/>
      <c r="EE1265" s="238"/>
      <c r="EF1265" s="238"/>
      <c r="EG1265" s="238"/>
      <c r="EH1265" s="238"/>
      <c r="EI1265" s="238"/>
      <c r="EJ1265" s="238"/>
      <c r="EK1265" s="238"/>
      <c r="EL1265" s="238"/>
      <c r="EM1265" s="238"/>
      <c r="EN1265" s="238"/>
      <c r="EO1265" s="238"/>
      <c r="EP1265" s="238"/>
      <c r="EQ1265" s="238"/>
      <c r="ER1265" s="238"/>
      <c r="ES1265" s="238"/>
      <c r="ET1265" s="238"/>
      <c r="EU1265" s="238"/>
      <c r="EV1265" s="238"/>
      <c r="EW1265" s="238"/>
      <c r="EX1265" s="238"/>
      <c r="EY1265" s="238"/>
      <c r="EZ1265" s="238"/>
      <c r="FA1265" s="238"/>
      <c r="FB1265" s="238"/>
      <c r="FC1265" s="238"/>
      <c r="FD1265" s="238"/>
      <c r="FE1265" s="238"/>
      <c r="FF1265" s="238"/>
      <c r="FG1265" s="238"/>
      <c r="FH1265" s="238"/>
      <c r="FI1265" s="238"/>
      <c r="FJ1265" s="238"/>
      <c r="FK1265" s="238"/>
      <c r="FL1265" s="238"/>
      <c r="FM1265" s="238"/>
      <c r="FN1265" s="238"/>
      <c r="FO1265" s="238"/>
      <c r="FP1265" s="238"/>
      <c r="FQ1265" s="238"/>
      <c r="FR1265" s="238"/>
      <c r="FS1265" s="238"/>
      <c r="FT1265" s="238"/>
      <c r="FU1265" s="238"/>
      <c r="FV1265" s="238"/>
      <c r="FW1265" s="238"/>
      <c r="FX1265" s="238"/>
      <c r="FY1265" s="238"/>
      <c r="FZ1265" s="238"/>
      <c r="GA1265" s="238"/>
      <c r="GB1265" s="238"/>
      <c r="GC1265" s="238"/>
      <c r="GD1265" s="238"/>
      <c r="GE1265" s="238"/>
      <c r="GF1265" s="238"/>
      <c r="GG1265" s="238"/>
      <c r="GH1265" s="238"/>
      <c r="GI1265" s="238"/>
      <c r="GJ1265" s="238"/>
      <c r="GK1265" s="238"/>
      <c r="GL1265" s="238"/>
      <c r="GM1265" s="238"/>
      <c r="GN1265" s="238"/>
      <c r="GO1265" s="238"/>
      <c r="GP1265" s="238"/>
      <c r="GQ1265" s="238"/>
      <c r="GR1265" s="238"/>
      <c r="GS1265" s="238"/>
      <c r="GT1265" s="238"/>
      <c r="GU1265" s="238"/>
      <c r="GV1265" s="238"/>
      <c r="GW1265" s="238"/>
      <c r="GX1265" s="238"/>
      <c r="GY1265" s="238"/>
      <c r="GZ1265" s="238"/>
      <c r="HA1265" s="238"/>
      <c r="HB1265" s="238"/>
      <c r="HC1265" s="238"/>
      <c r="HD1265" s="238"/>
      <c r="HE1265" s="238"/>
      <c r="HF1265" s="238"/>
      <c r="HG1265" s="238"/>
      <c r="HH1265" s="238"/>
      <c r="HI1265" s="238"/>
      <c r="HJ1265" s="238"/>
      <c r="HK1265" s="238"/>
      <c r="HL1265" s="238"/>
      <c r="HM1265" s="238"/>
      <c r="HN1265" s="238"/>
      <c r="HO1265" s="238"/>
      <c r="HP1265" s="238"/>
      <c r="HQ1265" s="238"/>
      <c r="HR1265" s="238"/>
      <c r="HS1265" s="238"/>
      <c r="HT1265" s="238"/>
      <c r="HU1265" s="238"/>
      <c r="HV1265" s="238"/>
      <c r="HW1265" s="238"/>
      <c r="HX1265" s="238"/>
      <c r="HY1265" s="238"/>
      <c r="HZ1265" s="238"/>
      <c r="IA1265" s="238"/>
      <c r="IB1265" s="238"/>
      <c r="IC1265" s="238"/>
      <c r="ID1265" s="238"/>
      <c r="IE1265" s="238"/>
      <c r="IF1265" s="238"/>
      <c r="IG1265" s="238"/>
      <c r="IH1265" s="238"/>
      <c r="II1265" s="238"/>
      <c r="IJ1265" s="238"/>
      <c r="IK1265" s="238"/>
      <c r="IL1265" s="238"/>
      <c r="IM1265" s="238"/>
      <c r="IN1265" s="238"/>
      <c r="IO1265" s="238"/>
      <c r="IP1265" s="238"/>
      <c r="IQ1265" s="238"/>
      <c r="IR1265" s="238"/>
      <c r="IS1265" s="238"/>
      <c r="IT1265" s="238"/>
      <c r="IU1265" s="238"/>
      <c r="IV1265" s="238"/>
      <c r="IW1265" s="238"/>
      <c r="IX1265" s="238"/>
      <c r="IY1265" s="238"/>
      <c r="IZ1265" s="238"/>
      <c r="JA1265" s="238"/>
      <c r="JB1265" s="238"/>
      <c r="JC1265" s="238"/>
      <c r="JD1265" s="238"/>
      <c r="JE1265" s="238"/>
      <c r="JF1265" s="238"/>
      <c r="JG1265" s="238"/>
      <c r="JH1265" s="238"/>
      <c r="JI1265" s="238"/>
      <c r="JJ1265" s="238"/>
      <c r="JK1265" s="238"/>
      <c r="JL1265" s="238"/>
    </row>
    <row r="1266" spans="1:272" s="791" customFormat="1" ht="48.75" customHeight="1" x14ac:dyDescent="0.25">
      <c r="A1266" s="738">
        <v>1</v>
      </c>
      <c r="B1266" s="1737">
        <v>1</v>
      </c>
      <c r="C1266" s="1183" t="s">
        <v>311</v>
      </c>
      <c r="D1266" s="1183"/>
      <c r="E1266" s="1183"/>
      <c r="F1266" s="2236">
        <f t="shared" si="1029"/>
        <v>26777</v>
      </c>
      <c r="G1266" s="1184">
        <f t="shared" si="1029"/>
        <v>20083</v>
      </c>
      <c r="H1266" s="1184">
        <f t="shared" si="1029"/>
        <v>23511.061421250335</v>
      </c>
      <c r="I1266" s="1353">
        <f t="shared" si="1030"/>
        <v>117.06946881068731</v>
      </c>
      <c r="J1266" s="1445"/>
      <c r="K1266" s="1445"/>
      <c r="L1266" s="1446"/>
      <c r="M1266" s="1446"/>
      <c r="N1266" s="1446"/>
      <c r="O1266" s="1446"/>
      <c r="P1266" s="1446"/>
      <c r="Q1266" s="1446"/>
      <c r="R1266" s="1184"/>
      <c r="S1266" s="1184"/>
      <c r="T1266" s="1184"/>
      <c r="U1266" s="1184"/>
      <c r="V1266" s="1184"/>
      <c r="W1266" s="1184"/>
      <c r="X1266" s="1184"/>
      <c r="Y1266" s="1184"/>
      <c r="Z1266" s="1184"/>
      <c r="AA1266" s="1599"/>
      <c r="AB1266" s="1184"/>
      <c r="AC1266" s="1184"/>
      <c r="AD1266" s="1184"/>
      <c r="AE1266" s="1447"/>
      <c r="AF1266" s="1184"/>
      <c r="AG1266" s="1184">
        <f t="shared" si="1034"/>
        <v>0</v>
      </c>
      <c r="AH1266" s="1184">
        <f t="shared" si="1035"/>
        <v>0</v>
      </c>
      <c r="AI1266" s="1184">
        <f t="shared" si="1035"/>
        <v>0</v>
      </c>
      <c r="AJ1266" s="2438"/>
      <c r="AK1266" s="767"/>
      <c r="AL1266" s="238"/>
      <c r="AM1266" s="238"/>
      <c r="AN1266" s="238"/>
      <c r="AO1266" s="238"/>
      <c r="AP1266" s="238"/>
      <c r="AQ1266" s="238"/>
      <c r="AR1266" s="238"/>
      <c r="AS1266" s="238"/>
      <c r="AT1266" s="238"/>
      <c r="AU1266" s="238"/>
      <c r="AV1266" s="238"/>
      <c r="AW1266" s="238"/>
      <c r="AX1266" s="238"/>
      <c r="AY1266" s="238"/>
      <c r="AZ1266" s="238"/>
      <c r="BA1266" s="238"/>
      <c r="BB1266" s="238"/>
      <c r="BC1266" s="238"/>
      <c r="BD1266" s="238"/>
      <c r="BE1266" s="238"/>
      <c r="BF1266" s="238"/>
      <c r="BG1266" s="238"/>
      <c r="BH1266" s="238"/>
      <c r="BI1266" s="238"/>
      <c r="BJ1266" s="238"/>
      <c r="BK1266" s="238"/>
      <c r="BL1266" s="238"/>
      <c r="BM1266" s="238"/>
      <c r="BN1266" s="238"/>
      <c r="BO1266" s="238"/>
      <c r="BP1266" s="238"/>
      <c r="BQ1266" s="238"/>
      <c r="BR1266" s="238"/>
      <c r="BS1266" s="238"/>
      <c r="BT1266" s="238"/>
      <c r="BU1266" s="238"/>
      <c r="BV1266" s="238"/>
      <c r="BW1266" s="238"/>
      <c r="BX1266" s="238"/>
      <c r="BY1266" s="238"/>
      <c r="BZ1266" s="238"/>
      <c r="CA1266" s="238"/>
      <c r="CB1266" s="238"/>
      <c r="CC1266" s="238"/>
      <c r="CD1266" s="238"/>
      <c r="CE1266" s="238"/>
      <c r="CF1266" s="238"/>
      <c r="CG1266" s="238"/>
      <c r="CH1266" s="238"/>
      <c r="CI1266" s="238"/>
      <c r="CJ1266" s="238"/>
      <c r="CK1266" s="238"/>
      <c r="CL1266" s="238"/>
      <c r="CM1266" s="238"/>
      <c r="CN1266" s="238"/>
      <c r="CO1266" s="238"/>
      <c r="CP1266" s="238"/>
      <c r="CQ1266" s="238"/>
      <c r="CR1266" s="238"/>
      <c r="CS1266" s="238"/>
      <c r="CT1266" s="238"/>
      <c r="CU1266" s="238"/>
      <c r="CV1266" s="238"/>
      <c r="CW1266" s="238"/>
      <c r="CX1266" s="238"/>
      <c r="CY1266" s="238"/>
      <c r="CZ1266" s="238"/>
      <c r="DA1266" s="238"/>
      <c r="DB1266" s="238"/>
      <c r="DC1266" s="238"/>
      <c r="DD1266" s="238"/>
      <c r="DE1266" s="238"/>
      <c r="DF1266" s="238"/>
      <c r="DG1266" s="238"/>
      <c r="DH1266" s="238"/>
      <c r="DI1266" s="238"/>
      <c r="DJ1266" s="238"/>
      <c r="DK1266" s="238"/>
      <c r="DL1266" s="238"/>
      <c r="DM1266" s="238"/>
      <c r="DN1266" s="238"/>
      <c r="DO1266" s="238"/>
      <c r="DP1266" s="238"/>
      <c r="DQ1266" s="238"/>
      <c r="DR1266" s="238"/>
      <c r="DS1266" s="238"/>
      <c r="DT1266" s="238"/>
      <c r="DU1266" s="238"/>
      <c r="DV1266" s="238"/>
      <c r="DW1266" s="238"/>
      <c r="DX1266" s="238"/>
      <c r="DY1266" s="238"/>
      <c r="DZ1266" s="238"/>
      <c r="EA1266" s="238"/>
      <c r="EB1266" s="238"/>
      <c r="EC1266" s="238"/>
      <c r="ED1266" s="238"/>
      <c r="EE1266" s="238"/>
      <c r="EF1266" s="238"/>
      <c r="EG1266" s="238"/>
      <c r="EH1266" s="238"/>
      <c r="EI1266" s="238"/>
      <c r="EJ1266" s="238"/>
      <c r="EK1266" s="238"/>
      <c r="EL1266" s="238"/>
      <c r="EM1266" s="238"/>
      <c r="EN1266" s="238"/>
      <c r="EO1266" s="238"/>
      <c r="EP1266" s="238"/>
      <c r="EQ1266" s="238"/>
      <c r="ER1266" s="238"/>
      <c r="ES1266" s="238"/>
      <c r="ET1266" s="238"/>
      <c r="EU1266" s="238"/>
      <c r="EV1266" s="238"/>
      <c r="EW1266" s="238"/>
      <c r="EX1266" s="238"/>
      <c r="EY1266" s="238"/>
      <c r="EZ1266" s="238"/>
      <c r="FA1266" s="238"/>
      <c r="FB1266" s="238"/>
      <c r="FC1266" s="238"/>
      <c r="FD1266" s="238"/>
      <c r="FE1266" s="238"/>
      <c r="FF1266" s="238"/>
      <c r="FG1266" s="238"/>
      <c r="FH1266" s="238"/>
      <c r="FI1266" s="238"/>
      <c r="FJ1266" s="238"/>
      <c r="FK1266" s="238"/>
      <c r="FL1266" s="238"/>
      <c r="FM1266" s="238"/>
      <c r="FN1266" s="238"/>
      <c r="FO1266" s="238"/>
      <c r="FP1266" s="238"/>
      <c r="FQ1266" s="238"/>
      <c r="FR1266" s="238"/>
      <c r="FS1266" s="238"/>
      <c r="FT1266" s="238"/>
      <c r="FU1266" s="238"/>
      <c r="FV1266" s="238"/>
      <c r="FW1266" s="238"/>
      <c r="FX1266" s="238"/>
      <c r="FY1266" s="238"/>
      <c r="FZ1266" s="238"/>
      <c r="GA1266" s="238"/>
      <c r="GB1266" s="238"/>
      <c r="GC1266" s="238"/>
      <c r="GD1266" s="238"/>
      <c r="GE1266" s="238"/>
      <c r="GF1266" s="238"/>
      <c r="GG1266" s="238"/>
      <c r="GH1266" s="238"/>
      <c r="GI1266" s="238"/>
      <c r="GJ1266" s="238"/>
      <c r="GK1266" s="238"/>
      <c r="GL1266" s="238"/>
      <c r="GM1266" s="238"/>
      <c r="GN1266" s="238"/>
      <c r="GO1266" s="238"/>
      <c r="GP1266" s="238"/>
      <c r="GQ1266" s="238"/>
      <c r="GR1266" s="238"/>
      <c r="GS1266" s="238"/>
      <c r="GT1266" s="238"/>
      <c r="GU1266" s="238"/>
      <c r="GV1266" s="238"/>
      <c r="GW1266" s="238"/>
      <c r="GX1266" s="238"/>
      <c r="GY1266" s="238"/>
      <c r="GZ1266" s="238"/>
      <c r="HA1266" s="238"/>
      <c r="HB1266" s="238"/>
      <c r="HC1266" s="238"/>
      <c r="HD1266" s="238"/>
      <c r="HE1266" s="238"/>
      <c r="HF1266" s="238"/>
      <c r="HG1266" s="238"/>
      <c r="HH1266" s="238"/>
      <c r="HI1266" s="238"/>
      <c r="HJ1266" s="238"/>
      <c r="HK1266" s="238"/>
      <c r="HL1266" s="238"/>
      <c r="HM1266" s="238"/>
      <c r="HN1266" s="238"/>
      <c r="HO1266" s="238"/>
      <c r="HP1266" s="238"/>
      <c r="HQ1266" s="238"/>
      <c r="HR1266" s="238"/>
      <c r="HS1266" s="238"/>
      <c r="HT1266" s="238"/>
      <c r="HU1266" s="238"/>
      <c r="HV1266" s="238"/>
      <c r="HW1266" s="238"/>
      <c r="HX1266" s="238"/>
      <c r="HY1266" s="238"/>
      <c r="HZ1266" s="238"/>
      <c r="IA1266" s="238"/>
      <c r="IB1266" s="238"/>
      <c r="IC1266" s="238"/>
      <c r="ID1266" s="238"/>
      <c r="IE1266" s="238"/>
      <c r="IF1266" s="238"/>
      <c r="IG1266" s="238"/>
      <c r="IH1266" s="238"/>
      <c r="II1266" s="238"/>
      <c r="IJ1266" s="238"/>
      <c r="IK1266" s="238"/>
      <c r="IL1266" s="238"/>
      <c r="IM1266" s="238"/>
      <c r="IN1266" s="238"/>
      <c r="IO1266" s="238"/>
      <c r="IP1266" s="238"/>
      <c r="IQ1266" s="238"/>
      <c r="IR1266" s="238"/>
      <c r="IS1266" s="238"/>
      <c r="IT1266" s="238"/>
      <c r="IU1266" s="238"/>
      <c r="IV1266" s="238"/>
      <c r="IW1266" s="238"/>
      <c r="IX1266" s="238"/>
      <c r="IY1266" s="238"/>
      <c r="IZ1266" s="238"/>
      <c r="JA1266" s="238"/>
      <c r="JB1266" s="238"/>
      <c r="JC1266" s="238"/>
      <c r="JD1266" s="238"/>
      <c r="JE1266" s="238"/>
      <c r="JF1266" s="238"/>
      <c r="JG1266" s="238"/>
      <c r="JH1266" s="238"/>
      <c r="JI1266" s="238"/>
      <c r="JJ1266" s="238"/>
      <c r="JK1266" s="238"/>
      <c r="JL1266" s="238"/>
    </row>
    <row r="1267" spans="1:272" s="791" customFormat="1" ht="38.1" customHeight="1" x14ac:dyDescent="0.25">
      <c r="A1267" s="738">
        <v>1</v>
      </c>
      <c r="B1267" s="1737">
        <v>1</v>
      </c>
      <c r="C1267" s="1183" t="s">
        <v>312</v>
      </c>
      <c r="D1267" s="1183"/>
      <c r="E1267" s="1183"/>
      <c r="F1267" s="2236">
        <f t="shared" si="1029"/>
        <v>700</v>
      </c>
      <c r="G1267" s="1184">
        <f t="shared" si="1029"/>
        <v>525</v>
      </c>
      <c r="H1267" s="1184">
        <f t="shared" si="1029"/>
        <v>726</v>
      </c>
      <c r="I1267" s="1353">
        <f t="shared" si="1030"/>
        <v>138.28571428571428</v>
      </c>
      <c r="J1267" s="1445"/>
      <c r="K1267" s="1445"/>
      <c r="L1267" s="1446"/>
      <c r="M1267" s="1446"/>
      <c r="N1267" s="1446"/>
      <c r="O1267" s="1446"/>
      <c r="P1267" s="1446"/>
      <c r="Q1267" s="1446"/>
      <c r="R1267" s="1184"/>
      <c r="S1267" s="1184"/>
      <c r="T1267" s="1184"/>
      <c r="U1267" s="1184"/>
      <c r="V1267" s="1184"/>
      <c r="W1267" s="1184"/>
      <c r="X1267" s="1184"/>
      <c r="Y1267" s="1184"/>
      <c r="Z1267" s="1184"/>
      <c r="AA1267" s="1599"/>
      <c r="AB1267" s="1184"/>
      <c r="AC1267" s="1184"/>
      <c r="AD1267" s="1184"/>
      <c r="AE1267" s="1447"/>
      <c r="AF1267" s="1184"/>
      <c r="AG1267" s="1184">
        <f t="shared" si="1034"/>
        <v>0</v>
      </c>
      <c r="AH1267" s="1184">
        <f t="shared" si="1035"/>
        <v>0</v>
      </c>
      <c r="AI1267" s="1184">
        <f t="shared" si="1035"/>
        <v>0</v>
      </c>
      <c r="AJ1267" s="2438"/>
      <c r="AK1267" s="767"/>
      <c r="AL1267" s="238"/>
      <c r="AM1267" s="238"/>
      <c r="AN1267" s="238"/>
      <c r="AO1267" s="238"/>
      <c r="AP1267" s="238"/>
      <c r="AQ1267" s="238"/>
      <c r="AR1267" s="238"/>
      <c r="AS1267" s="238"/>
      <c r="AT1267" s="238"/>
      <c r="AU1267" s="238"/>
      <c r="AV1267" s="238"/>
      <c r="AW1267" s="238"/>
      <c r="AX1267" s="238"/>
      <c r="AY1267" s="238"/>
      <c r="AZ1267" s="238"/>
      <c r="BA1267" s="238"/>
      <c r="BB1267" s="238"/>
      <c r="BC1267" s="238"/>
      <c r="BD1267" s="238"/>
      <c r="BE1267" s="238"/>
      <c r="BF1267" s="238"/>
      <c r="BG1267" s="238"/>
      <c r="BH1267" s="238"/>
      <c r="BI1267" s="238"/>
      <c r="BJ1267" s="238"/>
      <c r="BK1267" s="238"/>
      <c r="BL1267" s="238"/>
      <c r="BM1267" s="238"/>
      <c r="BN1267" s="238"/>
      <c r="BO1267" s="238"/>
      <c r="BP1267" s="238"/>
      <c r="BQ1267" s="238"/>
      <c r="BR1267" s="238"/>
      <c r="BS1267" s="238"/>
      <c r="BT1267" s="238"/>
      <c r="BU1267" s="238"/>
      <c r="BV1267" s="238"/>
      <c r="BW1267" s="238"/>
      <c r="BX1267" s="238"/>
      <c r="BY1267" s="238"/>
      <c r="BZ1267" s="238"/>
      <c r="CA1267" s="238"/>
      <c r="CB1267" s="238"/>
      <c r="CC1267" s="238"/>
      <c r="CD1267" s="238"/>
      <c r="CE1267" s="238"/>
      <c r="CF1267" s="238"/>
      <c r="CG1267" s="238"/>
      <c r="CH1267" s="238"/>
      <c r="CI1267" s="238"/>
      <c r="CJ1267" s="238"/>
      <c r="CK1267" s="238"/>
      <c r="CL1267" s="238"/>
      <c r="CM1267" s="238"/>
      <c r="CN1267" s="238"/>
      <c r="CO1267" s="238"/>
      <c r="CP1267" s="238"/>
      <c r="CQ1267" s="238"/>
      <c r="CR1267" s="238"/>
      <c r="CS1267" s="238"/>
      <c r="CT1267" s="238"/>
      <c r="CU1267" s="238"/>
      <c r="CV1267" s="238"/>
      <c r="CW1267" s="238"/>
      <c r="CX1267" s="238"/>
      <c r="CY1267" s="238"/>
      <c r="CZ1267" s="238"/>
      <c r="DA1267" s="238"/>
      <c r="DB1267" s="238"/>
      <c r="DC1267" s="238"/>
      <c r="DD1267" s="238"/>
      <c r="DE1267" s="238"/>
      <c r="DF1267" s="238"/>
      <c r="DG1267" s="238"/>
      <c r="DH1267" s="238"/>
      <c r="DI1267" s="238"/>
      <c r="DJ1267" s="238"/>
      <c r="DK1267" s="238"/>
      <c r="DL1267" s="238"/>
      <c r="DM1267" s="238"/>
      <c r="DN1267" s="238"/>
      <c r="DO1267" s="238"/>
      <c r="DP1267" s="238"/>
      <c r="DQ1267" s="238"/>
      <c r="DR1267" s="238"/>
      <c r="DS1267" s="238"/>
      <c r="DT1267" s="238"/>
      <c r="DU1267" s="238"/>
      <c r="DV1267" s="238"/>
      <c r="DW1267" s="238"/>
      <c r="DX1267" s="238"/>
      <c r="DY1267" s="238"/>
      <c r="DZ1267" s="238"/>
      <c r="EA1267" s="238"/>
      <c r="EB1267" s="238"/>
      <c r="EC1267" s="238"/>
      <c r="ED1267" s="238"/>
      <c r="EE1267" s="238"/>
      <c r="EF1267" s="238"/>
      <c r="EG1267" s="238"/>
      <c r="EH1267" s="238"/>
      <c r="EI1267" s="238"/>
      <c r="EJ1267" s="238"/>
      <c r="EK1267" s="238"/>
      <c r="EL1267" s="238"/>
      <c r="EM1267" s="238"/>
      <c r="EN1267" s="238"/>
      <c r="EO1267" s="238"/>
      <c r="EP1267" s="238"/>
      <c r="EQ1267" s="238"/>
      <c r="ER1267" s="238"/>
      <c r="ES1267" s="238"/>
      <c r="ET1267" s="238"/>
      <c r="EU1267" s="238"/>
      <c r="EV1267" s="238"/>
      <c r="EW1267" s="238"/>
      <c r="EX1267" s="238"/>
      <c r="EY1267" s="238"/>
      <c r="EZ1267" s="238"/>
      <c r="FA1267" s="238"/>
      <c r="FB1267" s="238"/>
      <c r="FC1267" s="238"/>
      <c r="FD1267" s="238"/>
      <c r="FE1267" s="238"/>
      <c r="FF1267" s="238"/>
      <c r="FG1267" s="238"/>
      <c r="FH1267" s="238"/>
      <c r="FI1267" s="238"/>
      <c r="FJ1267" s="238"/>
      <c r="FK1267" s="238"/>
      <c r="FL1267" s="238"/>
      <c r="FM1267" s="238"/>
      <c r="FN1267" s="238"/>
      <c r="FO1267" s="238"/>
      <c r="FP1267" s="238"/>
      <c r="FQ1267" s="238"/>
      <c r="FR1267" s="238"/>
      <c r="FS1267" s="238"/>
      <c r="FT1267" s="238"/>
      <c r="FU1267" s="238"/>
      <c r="FV1267" s="238"/>
      <c r="FW1267" s="238"/>
      <c r="FX1267" s="238"/>
      <c r="FY1267" s="238"/>
      <c r="FZ1267" s="238"/>
      <c r="GA1267" s="238"/>
      <c r="GB1267" s="238"/>
      <c r="GC1267" s="238"/>
      <c r="GD1267" s="238"/>
      <c r="GE1267" s="238"/>
      <c r="GF1267" s="238"/>
      <c r="GG1267" s="238"/>
      <c r="GH1267" s="238"/>
      <c r="GI1267" s="238"/>
      <c r="GJ1267" s="238"/>
      <c r="GK1267" s="238"/>
      <c r="GL1267" s="238"/>
      <c r="GM1267" s="238"/>
      <c r="GN1267" s="238"/>
      <c r="GO1267" s="238"/>
      <c r="GP1267" s="238"/>
      <c r="GQ1267" s="238"/>
      <c r="GR1267" s="238"/>
      <c r="GS1267" s="238"/>
      <c r="GT1267" s="238"/>
      <c r="GU1267" s="238"/>
      <c r="GV1267" s="238"/>
      <c r="GW1267" s="238"/>
      <c r="GX1267" s="238"/>
      <c r="GY1267" s="238"/>
      <c r="GZ1267" s="238"/>
      <c r="HA1267" s="238"/>
      <c r="HB1267" s="238"/>
      <c r="HC1267" s="238"/>
      <c r="HD1267" s="238"/>
      <c r="HE1267" s="238"/>
      <c r="HF1267" s="238"/>
      <c r="HG1267" s="238"/>
      <c r="HH1267" s="238"/>
      <c r="HI1267" s="238"/>
      <c r="HJ1267" s="238"/>
      <c r="HK1267" s="238"/>
      <c r="HL1267" s="238"/>
      <c r="HM1267" s="238"/>
      <c r="HN1267" s="238"/>
      <c r="HO1267" s="238"/>
      <c r="HP1267" s="238"/>
      <c r="HQ1267" s="238"/>
      <c r="HR1267" s="238"/>
      <c r="HS1267" s="238"/>
      <c r="HT1267" s="238"/>
      <c r="HU1267" s="238"/>
      <c r="HV1267" s="238"/>
      <c r="HW1267" s="238"/>
      <c r="HX1267" s="238"/>
      <c r="HY1267" s="238"/>
      <c r="HZ1267" s="238"/>
      <c r="IA1267" s="238"/>
      <c r="IB1267" s="238"/>
      <c r="IC1267" s="238"/>
      <c r="ID1267" s="238"/>
      <c r="IE1267" s="238"/>
      <c r="IF1267" s="238"/>
      <c r="IG1267" s="238"/>
      <c r="IH1267" s="238"/>
      <c r="II1267" s="238"/>
      <c r="IJ1267" s="238"/>
      <c r="IK1267" s="238"/>
      <c r="IL1267" s="238"/>
      <c r="IM1267" s="238"/>
      <c r="IN1267" s="238"/>
      <c r="IO1267" s="238"/>
      <c r="IP1267" s="238"/>
      <c r="IQ1267" s="238"/>
      <c r="IR1267" s="238"/>
      <c r="IS1267" s="238"/>
      <c r="IT1267" s="238"/>
      <c r="IU1267" s="238"/>
      <c r="IV1267" s="238"/>
      <c r="IW1267" s="238"/>
      <c r="IX1267" s="238"/>
      <c r="IY1267" s="238"/>
      <c r="IZ1267" s="238"/>
      <c r="JA1267" s="238"/>
      <c r="JB1267" s="238"/>
      <c r="JC1267" s="238"/>
      <c r="JD1267" s="238"/>
      <c r="JE1267" s="238"/>
      <c r="JF1267" s="238"/>
      <c r="JG1267" s="238"/>
      <c r="JH1267" s="238"/>
      <c r="JI1267" s="238"/>
      <c r="JJ1267" s="238"/>
      <c r="JK1267" s="238"/>
      <c r="JL1267" s="238"/>
    </row>
    <row r="1268" spans="1:272" s="791" customFormat="1" ht="60" customHeight="1" x14ac:dyDescent="0.25">
      <c r="A1268" s="738">
        <v>1</v>
      </c>
      <c r="B1268" s="1737">
        <v>1</v>
      </c>
      <c r="C1268" s="1183" t="s">
        <v>321</v>
      </c>
      <c r="D1268" s="1183"/>
      <c r="E1268" s="1183"/>
      <c r="F1268" s="2236">
        <f t="shared" si="1029"/>
        <v>22700</v>
      </c>
      <c r="G1268" s="1184">
        <f t="shared" si="1029"/>
        <v>17025</v>
      </c>
      <c r="H1268" s="1184">
        <f t="shared" si="1029"/>
        <v>20329.722145804677</v>
      </c>
      <c r="I1268" s="1353">
        <f t="shared" si="1030"/>
        <v>119.41099645112881</v>
      </c>
      <c r="J1268" s="1445"/>
      <c r="K1268" s="1445"/>
      <c r="L1268" s="1446"/>
      <c r="M1268" s="1446"/>
      <c r="N1268" s="1446"/>
      <c r="O1268" s="1446"/>
      <c r="P1268" s="1446"/>
      <c r="Q1268" s="1446"/>
      <c r="R1268" s="1184"/>
      <c r="S1268" s="1184"/>
      <c r="T1268" s="1184"/>
      <c r="U1268" s="1184"/>
      <c r="V1268" s="1184"/>
      <c r="W1268" s="1184"/>
      <c r="X1268" s="1184"/>
      <c r="Y1268" s="1184"/>
      <c r="Z1268" s="1184"/>
      <c r="AA1268" s="1599"/>
      <c r="AB1268" s="1184"/>
      <c r="AC1268" s="1184"/>
      <c r="AD1268" s="1184"/>
      <c r="AE1268" s="1447"/>
      <c r="AF1268" s="1184"/>
      <c r="AG1268" s="1184">
        <f t="shared" si="1034"/>
        <v>0</v>
      </c>
      <c r="AH1268" s="1184">
        <f t="shared" si="1035"/>
        <v>0</v>
      </c>
      <c r="AI1268" s="1184">
        <f t="shared" si="1035"/>
        <v>0</v>
      </c>
      <c r="AJ1268" s="2438"/>
      <c r="AK1268" s="767"/>
      <c r="AL1268" s="238"/>
      <c r="AM1268" s="238"/>
      <c r="AN1268" s="238"/>
      <c r="AO1268" s="238"/>
      <c r="AP1268" s="238"/>
      <c r="AQ1268" s="238"/>
      <c r="AR1268" s="238"/>
      <c r="AS1268" s="238"/>
      <c r="AT1268" s="238"/>
      <c r="AU1268" s="238"/>
      <c r="AV1268" s="238"/>
      <c r="AW1268" s="238"/>
      <c r="AX1268" s="238"/>
      <c r="AY1268" s="238"/>
      <c r="AZ1268" s="238"/>
      <c r="BA1268" s="238"/>
      <c r="BB1268" s="238"/>
      <c r="BC1268" s="238"/>
      <c r="BD1268" s="238"/>
      <c r="BE1268" s="238"/>
      <c r="BF1268" s="238"/>
      <c r="BG1268" s="238"/>
      <c r="BH1268" s="238"/>
      <c r="BI1268" s="238"/>
      <c r="BJ1268" s="238"/>
      <c r="BK1268" s="238"/>
      <c r="BL1268" s="238"/>
      <c r="BM1268" s="238"/>
      <c r="BN1268" s="238"/>
      <c r="BO1268" s="238"/>
      <c r="BP1268" s="238"/>
      <c r="BQ1268" s="238"/>
      <c r="BR1268" s="238"/>
      <c r="BS1268" s="238"/>
      <c r="BT1268" s="238"/>
      <c r="BU1268" s="238"/>
      <c r="BV1268" s="238"/>
      <c r="BW1268" s="238"/>
      <c r="BX1268" s="238"/>
      <c r="BY1268" s="238"/>
      <c r="BZ1268" s="238"/>
      <c r="CA1268" s="238"/>
      <c r="CB1268" s="238"/>
      <c r="CC1268" s="238"/>
      <c r="CD1268" s="238"/>
      <c r="CE1268" s="238"/>
      <c r="CF1268" s="238"/>
      <c r="CG1268" s="238"/>
      <c r="CH1268" s="238"/>
      <c r="CI1268" s="238"/>
      <c r="CJ1268" s="238"/>
      <c r="CK1268" s="238"/>
      <c r="CL1268" s="238"/>
      <c r="CM1268" s="238"/>
      <c r="CN1268" s="238"/>
      <c r="CO1268" s="238"/>
      <c r="CP1268" s="238"/>
      <c r="CQ1268" s="238"/>
      <c r="CR1268" s="238"/>
      <c r="CS1268" s="238"/>
      <c r="CT1268" s="238"/>
      <c r="CU1268" s="238"/>
      <c r="CV1268" s="238"/>
      <c r="CW1268" s="238"/>
      <c r="CX1268" s="238"/>
      <c r="CY1268" s="238"/>
      <c r="CZ1268" s="238"/>
      <c r="DA1268" s="238"/>
      <c r="DB1268" s="238"/>
      <c r="DC1268" s="238"/>
      <c r="DD1268" s="238"/>
      <c r="DE1268" s="238"/>
      <c r="DF1268" s="238"/>
      <c r="DG1268" s="238"/>
      <c r="DH1268" s="238"/>
      <c r="DI1268" s="238"/>
      <c r="DJ1268" s="238"/>
      <c r="DK1268" s="238"/>
      <c r="DL1268" s="238"/>
      <c r="DM1268" s="238"/>
      <c r="DN1268" s="238"/>
      <c r="DO1268" s="238"/>
      <c r="DP1268" s="238"/>
      <c r="DQ1268" s="238"/>
      <c r="DR1268" s="238"/>
      <c r="DS1268" s="238"/>
      <c r="DT1268" s="238"/>
      <c r="DU1268" s="238"/>
      <c r="DV1268" s="238"/>
      <c r="DW1268" s="238"/>
      <c r="DX1268" s="238"/>
      <c r="DY1268" s="238"/>
      <c r="DZ1268" s="238"/>
      <c r="EA1268" s="238"/>
      <c r="EB1268" s="238"/>
      <c r="EC1268" s="238"/>
      <c r="ED1268" s="238"/>
      <c r="EE1268" s="238"/>
      <c r="EF1268" s="238"/>
      <c r="EG1268" s="238"/>
      <c r="EH1268" s="238"/>
      <c r="EI1268" s="238"/>
      <c r="EJ1268" s="238"/>
      <c r="EK1268" s="238"/>
      <c r="EL1268" s="238"/>
      <c r="EM1268" s="238"/>
      <c r="EN1268" s="238"/>
      <c r="EO1268" s="238"/>
      <c r="EP1268" s="238"/>
      <c r="EQ1268" s="238"/>
      <c r="ER1268" s="238"/>
      <c r="ES1268" s="238"/>
      <c r="ET1268" s="238"/>
      <c r="EU1268" s="238"/>
      <c r="EV1268" s="238"/>
      <c r="EW1268" s="238"/>
      <c r="EX1268" s="238"/>
      <c r="EY1268" s="238"/>
      <c r="EZ1268" s="238"/>
      <c r="FA1268" s="238"/>
      <c r="FB1268" s="238"/>
      <c r="FC1268" s="238"/>
      <c r="FD1268" s="238"/>
      <c r="FE1268" s="238"/>
      <c r="FF1268" s="238"/>
      <c r="FG1268" s="238"/>
      <c r="FH1268" s="238"/>
      <c r="FI1268" s="238"/>
      <c r="FJ1268" s="238"/>
      <c r="FK1268" s="238"/>
      <c r="FL1268" s="238"/>
      <c r="FM1268" s="238"/>
      <c r="FN1268" s="238"/>
      <c r="FO1268" s="238"/>
      <c r="FP1268" s="238"/>
      <c r="FQ1268" s="238"/>
      <c r="FR1268" s="238"/>
      <c r="FS1268" s="238"/>
      <c r="FT1268" s="238"/>
      <c r="FU1268" s="238"/>
      <c r="FV1268" s="238"/>
      <c r="FW1268" s="238"/>
      <c r="FX1268" s="238"/>
      <c r="FY1268" s="238"/>
      <c r="FZ1268" s="238"/>
      <c r="GA1268" s="238"/>
      <c r="GB1268" s="238"/>
      <c r="GC1268" s="238"/>
      <c r="GD1268" s="238"/>
      <c r="GE1268" s="238"/>
      <c r="GF1268" s="238"/>
      <c r="GG1268" s="238"/>
      <c r="GH1268" s="238"/>
      <c r="GI1268" s="238"/>
      <c r="GJ1268" s="238"/>
      <c r="GK1268" s="238"/>
      <c r="GL1268" s="238"/>
      <c r="GM1268" s="238"/>
      <c r="GN1268" s="238"/>
      <c r="GO1268" s="238"/>
      <c r="GP1268" s="238"/>
      <c r="GQ1268" s="238"/>
      <c r="GR1268" s="238"/>
      <c r="GS1268" s="238"/>
      <c r="GT1268" s="238"/>
      <c r="GU1268" s="238"/>
      <c r="GV1268" s="238"/>
      <c r="GW1268" s="238"/>
      <c r="GX1268" s="238"/>
      <c r="GY1268" s="238"/>
      <c r="GZ1268" s="238"/>
      <c r="HA1268" s="238"/>
      <c r="HB1268" s="238"/>
      <c r="HC1268" s="238"/>
      <c r="HD1268" s="238"/>
      <c r="HE1268" s="238"/>
      <c r="HF1268" s="238"/>
      <c r="HG1268" s="238"/>
      <c r="HH1268" s="238"/>
      <c r="HI1268" s="238"/>
      <c r="HJ1268" s="238"/>
      <c r="HK1268" s="238"/>
      <c r="HL1268" s="238"/>
      <c r="HM1268" s="238"/>
      <c r="HN1268" s="238"/>
      <c r="HO1268" s="238"/>
      <c r="HP1268" s="238"/>
      <c r="HQ1268" s="238"/>
      <c r="HR1268" s="238"/>
      <c r="HS1268" s="238"/>
      <c r="HT1268" s="238"/>
      <c r="HU1268" s="238"/>
      <c r="HV1268" s="238"/>
      <c r="HW1268" s="238"/>
      <c r="HX1268" s="238"/>
      <c r="HY1268" s="238"/>
      <c r="HZ1268" s="238"/>
      <c r="IA1268" s="238"/>
      <c r="IB1268" s="238"/>
      <c r="IC1268" s="238"/>
      <c r="ID1268" s="238"/>
      <c r="IE1268" s="238"/>
      <c r="IF1268" s="238"/>
      <c r="IG1268" s="238"/>
      <c r="IH1268" s="238"/>
      <c r="II1268" s="238"/>
      <c r="IJ1268" s="238"/>
      <c r="IK1268" s="238"/>
      <c r="IL1268" s="238"/>
      <c r="IM1268" s="238"/>
      <c r="IN1268" s="238"/>
      <c r="IO1268" s="238"/>
      <c r="IP1268" s="238"/>
      <c r="IQ1268" s="238"/>
      <c r="IR1268" s="238"/>
      <c r="IS1268" s="238"/>
      <c r="IT1268" s="238"/>
      <c r="IU1268" s="238"/>
      <c r="IV1268" s="238"/>
      <c r="IW1268" s="238"/>
      <c r="IX1268" s="238"/>
      <c r="IY1268" s="238"/>
      <c r="IZ1268" s="238"/>
      <c r="JA1268" s="238"/>
      <c r="JB1268" s="238"/>
      <c r="JC1268" s="238"/>
      <c r="JD1268" s="238"/>
      <c r="JE1268" s="238"/>
      <c r="JF1268" s="238"/>
      <c r="JG1268" s="238"/>
      <c r="JH1268" s="238"/>
      <c r="JI1268" s="238"/>
      <c r="JJ1268" s="238"/>
      <c r="JK1268" s="238"/>
      <c r="JL1268" s="238"/>
    </row>
    <row r="1269" spans="1:272" s="791" customFormat="1" ht="50.25" customHeight="1" x14ac:dyDescent="0.25">
      <c r="A1269" s="738">
        <v>1</v>
      </c>
      <c r="B1269" s="1737">
        <v>1</v>
      </c>
      <c r="C1269" s="1183" t="s">
        <v>322</v>
      </c>
      <c r="D1269" s="1183"/>
      <c r="E1269" s="1183"/>
      <c r="F1269" s="2236">
        <f t="shared" si="1029"/>
        <v>3377</v>
      </c>
      <c r="G1269" s="1184">
        <f t="shared" si="1029"/>
        <v>2533</v>
      </c>
      <c r="H1269" s="1184">
        <f t="shared" si="1029"/>
        <v>2455.3392754456581</v>
      </c>
      <c r="I1269" s="1353">
        <f t="shared" si="1030"/>
        <v>96.934041667811215</v>
      </c>
      <c r="J1269" s="1445"/>
      <c r="K1269" s="1445"/>
      <c r="L1269" s="1446"/>
      <c r="M1269" s="1446"/>
      <c r="N1269" s="1446"/>
      <c r="O1269" s="1446"/>
      <c r="P1269" s="1446"/>
      <c r="Q1269" s="1446"/>
      <c r="R1269" s="1184"/>
      <c r="S1269" s="1184"/>
      <c r="T1269" s="1184"/>
      <c r="U1269" s="1184"/>
      <c r="V1269" s="1184"/>
      <c r="W1269" s="1184"/>
      <c r="X1269" s="1184"/>
      <c r="Y1269" s="1184"/>
      <c r="Z1269" s="1184"/>
      <c r="AA1269" s="1599"/>
      <c r="AB1269" s="1184"/>
      <c r="AC1269" s="1184"/>
      <c r="AD1269" s="1184"/>
      <c r="AE1269" s="1447"/>
      <c r="AF1269" s="1184"/>
      <c r="AG1269" s="1184">
        <f t="shared" si="1034"/>
        <v>0</v>
      </c>
      <c r="AH1269" s="1184">
        <f t="shared" si="1035"/>
        <v>0</v>
      </c>
      <c r="AI1269" s="1184">
        <f t="shared" si="1035"/>
        <v>0</v>
      </c>
      <c r="AJ1269" s="2438"/>
      <c r="AK1269" s="767"/>
      <c r="AL1269" s="238"/>
      <c r="AM1269" s="238"/>
      <c r="AN1269" s="238"/>
      <c r="AO1269" s="238"/>
      <c r="AP1269" s="238"/>
      <c r="AQ1269" s="238"/>
      <c r="AR1269" s="238"/>
      <c r="AS1269" s="238"/>
      <c r="AT1269" s="238"/>
      <c r="AU1269" s="238"/>
      <c r="AV1269" s="238"/>
      <c r="AW1269" s="238"/>
      <c r="AX1269" s="238"/>
      <c r="AY1269" s="238"/>
      <c r="AZ1269" s="238"/>
      <c r="BA1269" s="238"/>
      <c r="BB1269" s="238"/>
      <c r="BC1269" s="238"/>
      <c r="BD1269" s="238"/>
      <c r="BE1269" s="238"/>
      <c r="BF1269" s="238"/>
      <c r="BG1269" s="238"/>
      <c r="BH1269" s="238"/>
      <c r="BI1269" s="238"/>
      <c r="BJ1269" s="238"/>
      <c r="BK1269" s="238"/>
      <c r="BL1269" s="238"/>
      <c r="BM1269" s="238"/>
      <c r="BN1269" s="238"/>
      <c r="BO1269" s="238"/>
      <c r="BP1269" s="238"/>
      <c r="BQ1269" s="238"/>
      <c r="BR1269" s="238"/>
      <c r="BS1269" s="238"/>
      <c r="BT1269" s="238"/>
      <c r="BU1269" s="238"/>
      <c r="BV1269" s="238"/>
      <c r="BW1269" s="238"/>
      <c r="BX1269" s="238"/>
      <c r="BY1269" s="238"/>
      <c r="BZ1269" s="238"/>
      <c r="CA1269" s="238"/>
      <c r="CB1269" s="238"/>
      <c r="CC1269" s="238"/>
      <c r="CD1269" s="238"/>
      <c r="CE1269" s="238"/>
      <c r="CF1269" s="238"/>
      <c r="CG1269" s="238"/>
      <c r="CH1269" s="238"/>
      <c r="CI1269" s="238"/>
      <c r="CJ1269" s="238"/>
      <c r="CK1269" s="238"/>
      <c r="CL1269" s="238"/>
      <c r="CM1269" s="238"/>
      <c r="CN1269" s="238"/>
      <c r="CO1269" s="238"/>
      <c r="CP1269" s="238"/>
      <c r="CQ1269" s="238"/>
      <c r="CR1269" s="238"/>
      <c r="CS1269" s="238"/>
      <c r="CT1269" s="238"/>
      <c r="CU1269" s="238"/>
      <c r="CV1269" s="238"/>
      <c r="CW1269" s="238"/>
      <c r="CX1269" s="238"/>
      <c r="CY1269" s="238"/>
      <c r="CZ1269" s="238"/>
      <c r="DA1269" s="238"/>
      <c r="DB1269" s="238"/>
      <c r="DC1269" s="238"/>
      <c r="DD1269" s="238"/>
      <c r="DE1269" s="238"/>
      <c r="DF1269" s="238"/>
      <c r="DG1269" s="238"/>
      <c r="DH1269" s="238"/>
      <c r="DI1269" s="238"/>
      <c r="DJ1269" s="238"/>
      <c r="DK1269" s="238"/>
      <c r="DL1269" s="238"/>
      <c r="DM1269" s="238"/>
      <c r="DN1269" s="238"/>
      <c r="DO1269" s="238"/>
      <c r="DP1269" s="238"/>
      <c r="DQ1269" s="238"/>
      <c r="DR1269" s="238"/>
      <c r="DS1269" s="238"/>
      <c r="DT1269" s="238"/>
      <c r="DU1269" s="238"/>
      <c r="DV1269" s="238"/>
      <c r="DW1269" s="238"/>
      <c r="DX1269" s="238"/>
      <c r="DY1269" s="238"/>
      <c r="DZ1269" s="238"/>
      <c r="EA1269" s="238"/>
      <c r="EB1269" s="238"/>
      <c r="EC1269" s="238"/>
      <c r="ED1269" s="238"/>
      <c r="EE1269" s="238"/>
      <c r="EF1269" s="238"/>
      <c r="EG1269" s="238"/>
      <c r="EH1269" s="238"/>
      <c r="EI1269" s="238"/>
      <c r="EJ1269" s="238"/>
      <c r="EK1269" s="238"/>
      <c r="EL1269" s="238"/>
      <c r="EM1269" s="238"/>
      <c r="EN1269" s="238"/>
      <c r="EO1269" s="238"/>
      <c r="EP1269" s="238"/>
      <c r="EQ1269" s="238"/>
      <c r="ER1269" s="238"/>
      <c r="ES1269" s="238"/>
      <c r="ET1269" s="238"/>
      <c r="EU1269" s="238"/>
      <c r="EV1269" s="238"/>
      <c r="EW1269" s="238"/>
      <c r="EX1269" s="238"/>
      <c r="EY1269" s="238"/>
      <c r="EZ1269" s="238"/>
      <c r="FA1269" s="238"/>
      <c r="FB1269" s="238"/>
      <c r="FC1269" s="238"/>
      <c r="FD1269" s="238"/>
      <c r="FE1269" s="238"/>
      <c r="FF1269" s="238"/>
      <c r="FG1269" s="238"/>
      <c r="FH1269" s="238"/>
      <c r="FI1269" s="238"/>
      <c r="FJ1269" s="238"/>
      <c r="FK1269" s="238"/>
      <c r="FL1269" s="238"/>
      <c r="FM1269" s="238"/>
      <c r="FN1269" s="238"/>
      <c r="FO1269" s="238"/>
      <c r="FP1269" s="238"/>
      <c r="FQ1269" s="238"/>
      <c r="FR1269" s="238"/>
      <c r="FS1269" s="238"/>
      <c r="FT1269" s="238"/>
      <c r="FU1269" s="238"/>
      <c r="FV1269" s="238"/>
      <c r="FW1269" s="238"/>
      <c r="FX1269" s="238"/>
      <c r="FY1269" s="238"/>
      <c r="FZ1269" s="238"/>
      <c r="GA1269" s="238"/>
      <c r="GB1269" s="238"/>
      <c r="GC1269" s="238"/>
      <c r="GD1269" s="238"/>
      <c r="GE1269" s="238"/>
      <c r="GF1269" s="238"/>
      <c r="GG1269" s="238"/>
      <c r="GH1269" s="238"/>
      <c r="GI1269" s="238"/>
      <c r="GJ1269" s="238"/>
      <c r="GK1269" s="238"/>
      <c r="GL1269" s="238"/>
      <c r="GM1269" s="238"/>
      <c r="GN1269" s="238"/>
      <c r="GO1269" s="238"/>
      <c r="GP1269" s="238"/>
      <c r="GQ1269" s="238"/>
      <c r="GR1269" s="238"/>
      <c r="GS1269" s="238"/>
      <c r="GT1269" s="238"/>
      <c r="GU1269" s="238"/>
      <c r="GV1269" s="238"/>
      <c r="GW1269" s="238"/>
      <c r="GX1269" s="238"/>
      <c r="GY1269" s="238"/>
      <c r="GZ1269" s="238"/>
      <c r="HA1269" s="238"/>
      <c r="HB1269" s="238"/>
      <c r="HC1269" s="238"/>
      <c r="HD1269" s="238"/>
      <c r="HE1269" s="238"/>
      <c r="HF1269" s="238"/>
      <c r="HG1269" s="238"/>
      <c r="HH1269" s="238"/>
      <c r="HI1269" s="238"/>
      <c r="HJ1269" s="238"/>
      <c r="HK1269" s="238"/>
      <c r="HL1269" s="238"/>
      <c r="HM1269" s="238"/>
      <c r="HN1269" s="238"/>
      <c r="HO1269" s="238"/>
      <c r="HP1269" s="238"/>
      <c r="HQ1269" s="238"/>
      <c r="HR1269" s="238"/>
      <c r="HS1269" s="238"/>
      <c r="HT1269" s="238"/>
      <c r="HU1269" s="238"/>
      <c r="HV1269" s="238"/>
      <c r="HW1269" s="238"/>
      <c r="HX1269" s="238"/>
      <c r="HY1269" s="238"/>
      <c r="HZ1269" s="238"/>
      <c r="IA1269" s="238"/>
      <c r="IB1269" s="238"/>
      <c r="IC1269" s="238"/>
      <c r="ID1269" s="238"/>
      <c r="IE1269" s="238"/>
      <c r="IF1269" s="238"/>
      <c r="IG1269" s="238"/>
      <c r="IH1269" s="238"/>
      <c r="II1269" s="238"/>
      <c r="IJ1269" s="238"/>
      <c r="IK1269" s="238"/>
      <c r="IL1269" s="238"/>
      <c r="IM1269" s="238"/>
      <c r="IN1269" s="238"/>
      <c r="IO1269" s="238"/>
      <c r="IP1269" s="238"/>
      <c r="IQ1269" s="238"/>
      <c r="IR1269" s="238"/>
      <c r="IS1269" s="238"/>
      <c r="IT1269" s="238"/>
      <c r="IU1269" s="238"/>
      <c r="IV1269" s="238"/>
      <c r="IW1269" s="238"/>
      <c r="IX1269" s="238"/>
      <c r="IY1269" s="238"/>
      <c r="IZ1269" s="238"/>
      <c r="JA1269" s="238"/>
      <c r="JB1269" s="238"/>
      <c r="JC1269" s="238"/>
      <c r="JD1269" s="238"/>
      <c r="JE1269" s="238"/>
      <c r="JF1269" s="238"/>
      <c r="JG1269" s="238"/>
      <c r="JH1269" s="238"/>
      <c r="JI1269" s="238"/>
      <c r="JJ1269" s="238"/>
      <c r="JK1269" s="238"/>
      <c r="JL1269" s="238"/>
    </row>
    <row r="1270" spans="1:272" s="791" customFormat="1" ht="49.5" customHeight="1" x14ac:dyDescent="0.25">
      <c r="A1270" s="738">
        <v>1</v>
      </c>
      <c r="B1270" s="1737">
        <v>1</v>
      </c>
      <c r="C1270" s="1183" t="s">
        <v>157</v>
      </c>
      <c r="D1270" s="1183"/>
      <c r="E1270" s="1183"/>
      <c r="F1270" s="2236">
        <f t="shared" si="1029"/>
        <v>0</v>
      </c>
      <c r="G1270" s="1184">
        <f t="shared" si="1029"/>
        <v>0</v>
      </c>
      <c r="H1270" s="1184">
        <f t="shared" si="1029"/>
        <v>0</v>
      </c>
      <c r="I1270" s="1353">
        <f t="shared" si="1030"/>
        <v>0</v>
      </c>
      <c r="J1270" s="1445"/>
      <c r="K1270" s="1445"/>
      <c r="L1270" s="1446"/>
      <c r="M1270" s="1446"/>
      <c r="N1270" s="1446"/>
      <c r="O1270" s="1446"/>
      <c r="P1270" s="1446"/>
      <c r="Q1270" s="1446"/>
      <c r="R1270" s="1184"/>
      <c r="S1270" s="1184"/>
      <c r="T1270" s="1184"/>
      <c r="U1270" s="1184"/>
      <c r="V1270" s="1184"/>
      <c r="W1270" s="1184"/>
      <c r="X1270" s="1184"/>
      <c r="Y1270" s="1184"/>
      <c r="Z1270" s="1184"/>
      <c r="AA1270" s="1599"/>
      <c r="AB1270" s="1184"/>
      <c r="AC1270" s="1184"/>
      <c r="AD1270" s="1184"/>
      <c r="AE1270" s="1447"/>
      <c r="AF1270" s="1184"/>
      <c r="AG1270" s="1184">
        <f t="shared" si="1034"/>
        <v>0</v>
      </c>
      <c r="AH1270" s="1184">
        <f t="shared" si="1035"/>
        <v>0</v>
      </c>
      <c r="AI1270" s="1184">
        <f t="shared" si="1035"/>
        <v>0</v>
      </c>
      <c r="AJ1270" s="2438"/>
      <c r="AK1270" s="767"/>
      <c r="AL1270" s="238"/>
      <c r="AM1270" s="238"/>
      <c r="AN1270" s="238"/>
      <c r="AO1270" s="238"/>
      <c r="AP1270" s="238"/>
      <c r="AQ1270" s="238"/>
      <c r="AR1270" s="238"/>
      <c r="AS1270" s="238"/>
      <c r="AT1270" s="238"/>
      <c r="AU1270" s="238"/>
      <c r="AV1270" s="238"/>
      <c r="AW1270" s="238"/>
      <c r="AX1270" s="238"/>
      <c r="AY1270" s="238"/>
      <c r="AZ1270" s="238"/>
      <c r="BA1270" s="238"/>
      <c r="BB1270" s="238"/>
      <c r="BC1270" s="238"/>
      <c r="BD1270" s="238"/>
      <c r="BE1270" s="238"/>
      <c r="BF1270" s="238"/>
      <c r="BG1270" s="238"/>
      <c r="BH1270" s="238"/>
      <c r="BI1270" s="238"/>
      <c r="BJ1270" s="238"/>
      <c r="BK1270" s="238"/>
      <c r="BL1270" s="238"/>
      <c r="BM1270" s="238"/>
      <c r="BN1270" s="238"/>
      <c r="BO1270" s="238"/>
      <c r="BP1270" s="238"/>
      <c r="BQ1270" s="238"/>
      <c r="BR1270" s="238"/>
      <c r="BS1270" s="238"/>
      <c r="BT1270" s="238"/>
      <c r="BU1270" s="238"/>
      <c r="BV1270" s="238"/>
      <c r="BW1270" s="238"/>
      <c r="BX1270" s="238"/>
      <c r="BY1270" s="238"/>
      <c r="BZ1270" s="238"/>
      <c r="CA1270" s="238"/>
      <c r="CB1270" s="238"/>
      <c r="CC1270" s="238"/>
      <c r="CD1270" s="238"/>
      <c r="CE1270" s="238"/>
      <c r="CF1270" s="238"/>
      <c r="CG1270" s="238"/>
      <c r="CH1270" s="238"/>
      <c r="CI1270" s="238"/>
      <c r="CJ1270" s="238"/>
      <c r="CK1270" s="238"/>
      <c r="CL1270" s="238"/>
      <c r="CM1270" s="238"/>
      <c r="CN1270" s="238"/>
      <c r="CO1270" s="238"/>
      <c r="CP1270" s="238"/>
      <c r="CQ1270" s="238"/>
      <c r="CR1270" s="238"/>
      <c r="CS1270" s="238"/>
      <c r="CT1270" s="238"/>
      <c r="CU1270" s="238"/>
      <c r="CV1270" s="238"/>
      <c r="CW1270" s="238"/>
      <c r="CX1270" s="238"/>
      <c r="CY1270" s="238"/>
      <c r="CZ1270" s="238"/>
      <c r="DA1270" s="238"/>
      <c r="DB1270" s="238"/>
      <c r="DC1270" s="238"/>
      <c r="DD1270" s="238"/>
      <c r="DE1270" s="238"/>
      <c r="DF1270" s="238"/>
      <c r="DG1270" s="238"/>
      <c r="DH1270" s="238"/>
      <c r="DI1270" s="238"/>
      <c r="DJ1270" s="238"/>
      <c r="DK1270" s="238"/>
      <c r="DL1270" s="238"/>
      <c r="DM1270" s="238"/>
      <c r="DN1270" s="238"/>
      <c r="DO1270" s="238"/>
      <c r="DP1270" s="238"/>
      <c r="DQ1270" s="238"/>
      <c r="DR1270" s="238"/>
      <c r="DS1270" s="238"/>
      <c r="DT1270" s="238"/>
      <c r="DU1270" s="238"/>
      <c r="DV1270" s="238"/>
      <c r="DW1270" s="238"/>
      <c r="DX1270" s="238"/>
      <c r="DY1270" s="238"/>
      <c r="DZ1270" s="238"/>
      <c r="EA1270" s="238"/>
      <c r="EB1270" s="238"/>
      <c r="EC1270" s="238"/>
      <c r="ED1270" s="238"/>
      <c r="EE1270" s="238"/>
      <c r="EF1270" s="238"/>
      <c r="EG1270" s="238"/>
      <c r="EH1270" s="238"/>
      <c r="EI1270" s="238"/>
      <c r="EJ1270" s="238"/>
      <c r="EK1270" s="238"/>
      <c r="EL1270" s="238"/>
      <c r="EM1270" s="238"/>
      <c r="EN1270" s="238"/>
      <c r="EO1270" s="238"/>
      <c r="EP1270" s="238"/>
      <c r="EQ1270" s="238"/>
      <c r="ER1270" s="238"/>
      <c r="ES1270" s="238"/>
      <c r="ET1270" s="238"/>
      <c r="EU1270" s="238"/>
      <c r="EV1270" s="238"/>
      <c r="EW1270" s="238"/>
      <c r="EX1270" s="238"/>
      <c r="EY1270" s="238"/>
      <c r="EZ1270" s="238"/>
      <c r="FA1270" s="238"/>
      <c r="FB1270" s="238"/>
      <c r="FC1270" s="238"/>
      <c r="FD1270" s="238"/>
      <c r="FE1270" s="238"/>
      <c r="FF1270" s="238"/>
      <c r="FG1270" s="238"/>
      <c r="FH1270" s="238"/>
      <c r="FI1270" s="238"/>
      <c r="FJ1270" s="238"/>
      <c r="FK1270" s="238"/>
      <c r="FL1270" s="238"/>
      <c r="FM1270" s="238"/>
      <c r="FN1270" s="238"/>
      <c r="FO1270" s="238"/>
      <c r="FP1270" s="238"/>
      <c r="FQ1270" s="238"/>
      <c r="FR1270" s="238"/>
      <c r="FS1270" s="238"/>
      <c r="FT1270" s="238"/>
      <c r="FU1270" s="238"/>
      <c r="FV1270" s="238"/>
      <c r="FW1270" s="238"/>
      <c r="FX1270" s="238"/>
      <c r="FY1270" s="238"/>
      <c r="FZ1270" s="238"/>
      <c r="GA1270" s="238"/>
      <c r="GB1270" s="238"/>
      <c r="GC1270" s="238"/>
      <c r="GD1270" s="238"/>
      <c r="GE1270" s="238"/>
      <c r="GF1270" s="238"/>
      <c r="GG1270" s="238"/>
      <c r="GH1270" s="238"/>
      <c r="GI1270" s="238"/>
      <c r="GJ1270" s="238"/>
      <c r="GK1270" s="238"/>
      <c r="GL1270" s="238"/>
      <c r="GM1270" s="238"/>
      <c r="GN1270" s="238"/>
      <c r="GO1270" s="238"/>
      <c r="GP1270" s="238"/>
      <c r="GQ1270" s="238"/>
      <c r="GR1270" s="238"/>
      <c r="GS1270" s="238"/>
      <c r="GT1270" s="238"/>
      <c r="GU1270" s="238"/>
      <c r="GV1270" s="238"/>
      <c r="GW1270" s="238"/>
      <c r="GX1270" s="238"/>
      <c r="GY1270" s="238"/>
      <c r="GZ1270" s="238"/>
      <c r="HA1270" s="238"/>
      <c r="HB1270" s="238"/>
      <c r="HC1270" s="238"/>
      <c r="HD1270" s="238"/>
      <c r="HE1270" s="238"/>
      <c r="HF1270" s="238"/>
      <c r="HG1270" s="238"/>
      <c r="HH1270" s="238"/>
      <c r="HI1270" s="238"/>
      <c r="HJ1270" s="238"/>
      <c r="HK1270" s="238"/>
      <c r="HL1270" s="238"/>
      <c r="HM1270" s="238"/>
      <c r="HN1270" s="238"/>
      <c r="HO1270" s="238"/>
      <c r="HP1270" s="238"/>
      <c r="HQ1270" s="238"/>
      <c r="HR1270" s="238"/>
      <c r="HS1270" s="238"/>
      <c r="HT1270" s="238"/>
      <c r="HU1270" s="238"/>
      <c r="HV1270" s="238"/>
      <c r="HW1270" s="238"/>
      <c r="HX1270" s="238"/>
      <c r="HY1270" s="238"/>
      <c r="HZ1270" s="238"/>
      <c r="IA1270" s="238"/>
      <c r="IB1270" s="238"/>
      <c r="IC1270" s="238"/>
      <c r="ID1270" s="238"/>
      <c r="IE1270" s="238"/>
      <c r="IF1270" s="238"/>
      <c r="IG1270" s="238"/>
      <c r="IH1270" s="238"/>
      <c r="II1270" s="238"/>
      <c r="IJ1270" s="238"/>
      <c r="IK1270" s="238"/>
      <c r="IL1270" s="238"/>
      <c r="IM1270" s="238"/>
      <c r="IN1270" s="238"/>
      <c r="IO1270" s="238"/>
      <c r="IP1270" s="238"/>
      <c r="IQ1270" s="238"/>
      <c r="IR1270" s="238"/>
      <c r="IS1270" s="238"/>
      <c r="IT1270" s="238"/>
      <c r="IU1270" s="238"/>
      <c r="IV1270" s="238"/>
      <c r="IW1270" s="238"/>
      <c r="IX1270" s="238"/>
      <c r="IY1270" s="238"/>
      <c r="IZ1270" s="238"/>
      <c r="JA1270" s="238"/>
      <c r="JB1270" s="238"/>
      <c r="JC1270" s="238"/>
      <c r="JD1270" s="238"/>
      <c r="JE1270" s="238"/>
      <c r="JF1270" s="238"/>
      <c r="JG1270" s="238"/>
      <c r="JH1270" s="238"/>
      <c r="JI1270" s="238"/>
      <c r="JJ1270" s="238"/>
      <c r="JK1270" s="238"/>
      <c r="JL1270" s="238"/>
    </row>
    <row r="1271" spans="1:272" s="791" customFormat="1" ht="38.1" customHeight="1" x14ac:dyDescent="0.25">
      <c r="A1271" s="738">
        <v>1</v>
      </c>
      <c r="B1271" s="1737">
        <v>1</v>
      </c>
      <c r="C1271" s="1183" t="s">
        <v>158</v>
      </c>
      <c r="D1271" s="1183"/>
      <c r="E1271" s="1183"/>
      <c r="F1271" s="2236">
        <f t="shared" si="1029"/>
        <v>9234</v>
      </c>
      <c r="G1271" s="1184">
        <f t="shared" si="1029"/>
        <v>6926</v>
      </c>
      <c r="H1271" s="1184">
        <f t="shared" si="1029"/>
        <v>6092</v>
      </c>
      <c r="I1271" s="1353">
        <f t="shared" si="1030"/>
        <v>87.958417557031481</v>
      </c>
      <c r="J1271" s="1445"/>
      <c r="K1271" s="1445"/>
      <c r="L1271" s="1446"/>
      <c r="M1271" s="1446"/>
      <c r="N1271" s="1446"/>
      <c r="O1271" s="1446"/>
      <c r="P1271" s="1446"/>
      <c r="Q1271" s="1446"/>
      <c r="R1271" s="1184"/>
      <c r="S1271" s="1184"/>
      <c r="T1271" s="1184"/>
      <c r="U1271" s="1184"/>
      <c r="V1271" s="1184"/>
      <c r="W1271" s="1184"/>
      <c r="X1271" s="1184"/>
      <c r="Y1271" s="1184"/>
      <c r="Z1271" s="1184"/>
      <c r="AA1271" s="1599"/>
      <c r="AB1271" s="1184"/>
      <c r="AC1271" s="1184"/>
      <c r="AD1271" s="1184"/>
      <c r="AE1271" s="1447"/>
      <c r="AF1271" s="1184"/>
      <c r="AG1271" s="1184">
        <f t="shared" si="1034"/>
        <v>164</v>
      </c>
      <c r="AH1271" s="1184">
        <f t="shared" si="1035"/>
        <v>132690.76</v>
      </c>
      <c r="AI1271" s="1184">
        <f t="shared" si="1035"/>
        <v>132.69076000000001</v>
      </c>
      <c r="AJ1271" s="2438"/>
      <c r="AK1271" s="767"/>
      <c r="AL1271" s="238"/>
      <c r="AM1271" s="238"/>
      <c r="AN1271" s="238"/>
      <c r="AO1271" s="238"/>
      <c r="AP1271" s="238"/>
      <c r="AQ1271" s="238"/>
      <c r="AR1271" s="238"/>
      <c r="AS1271" s="238"/>
      <c r="AT1271" s="238"/>
      <c r="AU1271" s="238"/>
      <c r="AV1271" s="238"/>
      <c r="AW1271" s="238"/>
      <c r="AX1271" s="238"/>
      <c r="AY1271" s="238"/>
      <c r="AZ1271" s="238"/>
      <c r="BA1271" s="238"/>
      <c r="BB1271" s="238"/>
      <c r="BC1271" s="238"/>
      <c r="BD1271" s="238"/>
      <c r="BE1271" s="238"/>
      <c r="BF1271" s="238"/>
      <c r="BG1271" s="238"/>
      <c r="BH1271" s="238"/>
      <c r="BI1271" s="238"/>
      <c r="BJ1271" s="238"/>
      <c r="BK1271" s="238"/>
      <c r="BL1271" s="238"/>
      <c r="BM1271" s="238"/>
      <c r="BN1271" s="238"/>
      <c r="BO1271" s="238"/>
      <c r="BP1271" s="238"/>
      <c r="BQ1271" s="238"/>
      <c r="BR1271" s="238"/>
      <c r="BS1271" s="238"/>
      <c r="BT1271" s="238"/>
      <c r="BU1271" s="238"/>
      <c r="BV1271" s="238"/>
      <c r="BW1271" s="238"/>
      <c r="BX1271" s="238"/>
      <c r="BY1271" s="238"/>
      <c r="BZ1271" s="238"/>
      <c r="CA1271" s="238"/>
      <c r="CB1271" s="238"/>
      <c r="CC1271" s="238"/>
      <c r="CD1271" s="238"/>
      <c r="CE1271" s="238"/>
      <c r="CF1271" s="238"/>
      <c r="CG1271" s="238"/>
      <c r="CH1271" s="238"/>
      <c r="CI1271" s="238"/>
      <c r="CJ1271" s="238"/>
      <c r="CK1271" s="238"/>
      <c r="CL1271" s="238"/>
      <c r="CM1271" s="238"/>
      <c r="CN1271" s="238"/>
      <c r="CO1271" s="238"/>
      <c r="CP1271" s="238"/>
      <c r="CQ1271" s="238"/>
      <c r="CR1271" s="238"/>
      <c r="CS1271" s="238"/>
      <c r="CT1271" s="238"/>
      <c r="CU1271" s="238"/>
      <c r="CV1271" s="238"/>
      <c r="CW1271" s="238"/>
      <c r="CX1271" s="238"/>
      <c r="CY1271" s="238"/>
      <c r="CZ1271" s="238"/>
      <c r="DA1271" s="238"/>
      <c r="DB1271" s="238"/>
      <c r="DC1271" s="238"/>
      <c r="DD1271" s="238"/>
      <c r="DE1271" s="238"/>
      <c r="DF1271" s="238"/>
      <c r="DG1271" s="238"/>
      <c r="DH1271" s="238"/>
      <c r="DI1271" s="238"/>
      <c r="DJ1271" s="238"/>
      <c r="DK1271" s="238"/>
      <c r="DL1271" s="238"/>
      <c r="DM1271" s="238"/>
      <c r="DN1271" s="238"/>
      <c r="DO1271" s="238"/>
      <c r="DP1271" s="238"/>
      <c r="DQ1271" s="238"/>
      <c r="DR1271" s="238"/>
      <c r="DS1271" s="238"/>
      <c r="DT1271" s="238"/>
      <c r="DU1271" s="238"/>
      <c r="DV1271" s="238"/>
      <c r="DW1271" s="238"/>
      <c r="DX1271" s="238"/>
      <c r="DY1271" s="238"/>
      <c r="DZ1271" s="238"/>
      <c r="EA1271" s="238"/>
      <c r="EB1271" s="238"/>
      <c r="EC1271" s="238"/>
      <c r="ED1271" s="238"/>
      <c r="EE1271" s="238"/>
      <c r="EF1271" s="238"/>
      <c r="EG1271" s="238"/>
      <c r="EH1271" s="238"/>
      <c r="EI1271" s="238"/>
      <c r="EJ1271" s="238"/>
      <c r="EK1271" s="238"/>
      <c r="EL1271" s="238"/>
      <c r="EM1271" s="238"/>
      <c r="EN1271" s="238"/>
      <c r="EO1271" s="238"/>
      <c r="EP1271" s="238"/>
      <c r="EQ1271" s="238"/>
      <c r="ER1271" s="238"/>
      <c r="ES1271" s="238"/>
      <c r="ET1271" s="238"/>
      <c r="EU1271" s="238"/>
      <c r="EV1271" s="238"/>
      <c r="EW1271" s="238"/>
      <c r="EX1271" s="238"/>
      <c r="EY1271" s="238"/>
      <c r="EZ1271" s="238"/>
      <c r="FA1271" s="238"/>
      <c r="FB1271" s="238"/>
      <c r="FC1271" s="238"/>
      <c r="FD1271" s="238"/>
      <c r="FE1271" s="238"/>
      <c r="FF1271" s="238"/>
      <c r="FG1271" s="238"/>
      <c r="FH1271" s="238"/>
      <c r="FI1271" s="238"/>
      <c r="FJ1271" s="238"/>
      <c r="FK1271" s="238"/>
      <c r="FL1271" s="238"/>
      <c r="FM1271" s="238"/>
      <c r="FN1271" s="238"/>
      <c r="FO1271" s="238"/>
      <c r="FP1271" s="238"/>
      <c r="FQ1271" s="238"/>
      <c r="FR1271" s="238"/>
      <c r="FS1271" s="238"/>
      <c r="FT1271" s="238"/>
      <c r="FU1271" s="238"/>
      <c r="FV1271" s="238"/>
      <c r="FW1271" s="238"/>
      <c r="FX1271" s="238"/>
      <c r="FY1271" s="238"/>
      <c r="FZ1271" s="238"/>
      <c r="GA1271" s="238"/>
      <c r="GB1271" s="238"/>
      <c r="GC1271" s="238"/>
      <c r="GD1271" s="238"/>
      <c r="GE1271" s="238"/>
      <c r="GF1271" s="238"/>
      <c r="GG1271" s="238"/>
      <c r="GH1271" s="238"/>
      <c r="GI1271" s="238"/>
      <c r="GJ1271" s="238"/>
      <c r="GK1271" s="238"/>
      <c r="GL1271" s="238"/>
      <c r="GM1271" s="238"/>
      <c r="GN1271" s="238"/>
      <c r="GO1271" s="238"/>
      <c r="GP1271" s="238"/>
      <c r="GQ1271" s="238"/>
      <c r="GR1271" s="238"/>
      <c r="GS1271" s="238"/>
      <c r="GT1271" s="238"/>
      <c r="GU1271" s="238"/>
      <c r="GV1271" s="238"/>
      <c r="GW1271" s="238"/>
      <c r="GX1271" s="238"/>
      <c r="GY1271" s="238"/>
      <c r="GZ1271" s="238"/>
      <c r="HA1271" s="238"/>
      <c r="HB1271" s="238"/>
      <c r="HC1271" s="238"/>
      <c r="HD1271" s="238"/>
      <c r="HE1271" s="238"/>
      <c r="HF1271" s="238"/>
      <c r="HG1271" s="238"/>
      <c r="HH1271" s="238"/>
      <c r="HI1271" s="238"/>
      <c r="HJ1271" s="238"/>
      <c r="HK1271" s="238"/>
      <c r="HL1271" s="238"/>
      <c r="HM1271" s="238"/>
      <c r="HN1271" s="238"/>
      <c r="HO1271" s="238"/>
      <c r="HP1271" s="238"/>
      <c r="HQ1271" s="238"/>
      <c r="HR1271" s="238"/>
      <c r="HS1271" s="238"/>
      <c r="HT1271" s="238"/>
      <c r="HU1271" s="238"/>
      <c r="HV1271" s="238"/>
      <c r="HW1271" s="238"/>
      <c r="HX1271" s="238"/>
      <c r="HY1271" s="238"/>
      <c r="HZ1271" s="238"/>
      <c r="IA1271" s="238"/>
      <c r="IB1271" s="238"/>
      <c r="IC1271" s="238"/>
      <c r="ID1271" s="238"/>
      <c r="IE1271" s="238"/>
      <c r="IF1271" s="238"/>
      <c r="IG1271" s="238"/>
      <c r="IH1271" s="238"/>
      <c r="II1271" s="238"/>
      <c r="IJ1271" s="238"/>
      <c r="IK1271" s="238"/>
      <c r="IL1271" s="238"/>
      <c r="IM1271" s="238"/>
      <c r="IN1271" s="238"/>
      <c r="IO1271" s="238"/>
      <c r="IP1271" s="238"/>
      <c r="IQ1271" s="238"/>
      <c r="IR1271" s="238"/>
      <c r="IS1271" s="238"/>
      <c r="IT1271" s="238"/>
      <c r="IU1271" s="238"/>
      <c r="IV1271" s="238"/>
      <c r="IW1271" s="238"/>
      <c r="IX1271" s="238"/>
      <c r="IY1271" s="238"/>
      <c r="IZ1271" s="238"/>
      <c r="JA1271" s="238"/>
      <c r="JB1271" s="238"/>
      <c r="JC1271" s="238"/>
      <c r="JD1271" s="238"/>
      <c r="JE1271" s="238"/>
      <c r="JF1271" s="238"/>
      <c r="JG1271" s="238"/>
      <c r="JH1271" s="238"/>
      <c r="JI1271" s="238"/>
      <c r="JJ1271" s="238"/>
      <c r="JK1271" s="238"/>
      <c r="JL1271" s="238"/>
    </row>
    <row r="1272" spans="1:272" s="791" customFormat="1" ht="45" customHeight="1" x14ac:dyDescent="0.25">
      <c r="A1272" s="738">
        <v>1</v>
      </c>
      <c r="B1272" s="1737">
        <v>1</v>
      </c>
      <c r="C1272" s="1345" t="s">
        <v>320</v>
      </c>
      <c r="D1272" s="1345"/>
      <c r="E1272" s="1183"/>
      <c r="F1272" s="2236">
        <f t="shared" si="1029"/>
        <v>910</v>
      </c>
      <c r="G1272" s="1184">
        <f t="shared" si="1029"/>
        <v>683</v>
      </c>
      <c r="H1272" s="1184">
        <f t="shared" si="1029"/>
        <v>1100</v>
      </c>
      <c r="I1272" s="1353">
        <f t="shared" si="1030"/>
        <v>161.05417276720351</v>
      </c>
      <c r="J1272" s="1445"/>
      <c r="K1272" s="1445"/>
      <c r="L1272" s="1446"/>
      <c r="M1272" s="1446"/>
      <c r="N1272" s="1446"/>
      <c r="O1272" s="1446"/>
      <c r="P1272" s="1446"/>
      <c r="Q1272" s="1446"/>
      <c r="R1272" s="1184"/>
      <c r="S1272" s="1184"/>
      <c r="T1272" s="1184"/>
      <c r="U1272" s="1184"/>
      <c r="V1272" s="1184"/>
      <c r="W1272" s="1184"/>
      <c r="X1272" s="1184"/>
      <c r="Y1272" s="1184"/>
      <c r="Z1272" s="1184"/>
      <c r="AA1272" s="1599"/>
      <c r="AB1272" s="1184"/>
      <c r="AC1272" s="1184"/>
      <c r="AD1272" s="1184"/>
      <c r="AE1272" s="1447"/>
      <c r="AF1272" s="1184"/>
      <c r="AG1272" s="1184">
        <f t="shared" si="1034"/>
        <v>65</v>
      </c>
      <c r="AH1272" s="1184">
        <f t="shared" si="1035"/>
        <v>52590.849999999991</v>
      </c>
      <c r="AI1272" s="1184">
        <f t="shared" si="1035"/>
        <v>52.590849999999989</v>
      </c>
      <c r="AJ1272" s="2438"/>
      <c r="AK1272" s="767"/>
      <c r="AL1272" s="238"/>
      <c r="AM1272" s="238"/>
      <c r="AN1272" s="238"/>
      <c r="AO1272" s="238"/>
      <c r="AP1272" s="238"/>
      <c r="AQ1272" s="238"/>
      <c r="AR1272" s="238"/>
      <c r="AS1272" s="238"/>
      <c r="AT1272" s="238"/>
      <c r="AU1272" s="238"/>
      <c r="AV1272" s="238"/>
      <c r="AW1272" s="238"/>
      <c r="AX1272" s="238"/>
      <c r="AY1272" s="238"/>
      <c r="AZ1272" s="238"/>
      <c r="BA1272" s="238"/>
      <c r="BB1272" s="238"/>
      <c r="BC1272" s="238"/>
      <c r="BD1272" s="238"/>
      <c r="BE1272" s="238"/>
      <c r="BF1272" s="238"/>
      <c r="BG1272" s="238"/>
      <c r="BH1272" s="238"/>
      <c r="BI1272" s="238"/>
      <c r="BJ1272" s="238"/>
      <c r="BK1272" s="238"/>
      <c r="BL1272" s="238"/>
      <c r="BM1272" s="238"/>
      <c r="BN1272" s="238"/>
      <c r="BO1272" s="238"/>
      <c r="BP1272" s="238"/>
      <c r="BQ1272" s="238"/>
      <c r="BR1272" s="238"/>
      <c r="BS1272" s="238"/>
      <c r="BT1272" s="238"/>
      <c r="BU1272" s="238"/>
      <c r="BV1272" s="238"/>
      <c r="BW1272" s="238"/>
      <c r="BX1272" s="238"/>
      <c r="BY1272" s="238"/>
      <c r="BZ1272" s="238"/>
      <c r="CA1272" s="238"/>
      <c r="CB1272" s="238"/>
      <c r="CC1272" s="238"/>
      <c r="CD1272" s="238"/>
      <c r="CE1272" s="238"/>
      <c r="CF1272" s="238"/>
      <c r="CG1272" s="238"/>
      <c r="CH1272" s="238"/>
      <c r="CI1272" s="238"/>
      <c r="CJ1272" s="238"/>
      <c r="CK1272" s="238"/>
      <c r="CL1272" s="238"/>
      <c r="CM1272" s="238"/>
      <c r="CN1272" s="238"/>
      <c r="CO1272" s="238"/>
      <c r="CP1272" s="238"/>
      <c r="CQ1272" s="238"/>
      <c r="CR1272" s="238"/>
      <c r="CS1272" s="238"/>
      <c r="CT1272" s="238"/>
      <c r="CU1272" s="238"/>
      <c r="CV1272" s="238"/>
      <c r="CW1272" s="238"/>
      <c r="CX1272" s="238"/>
      <c r="CY1272" s="238"/>
      <c r="CZ1272" s="238"/>
      <c r="DA1272" s="238"/>
      <c r="DB1272" s="238"/>
      <c r="DC1272" s="238"/>
      <c r="DD1272" s="238"/>
      <c r="DE1272" s="238"/>
      <c r="DF1272" s="238"/>
      <c r="DG1272" s="238"/>
      <c r="DH1272" s="238"/>
      <c r="DI1272" s="238"/>
      <c r="DJ1272" s="238"/>
      <c r="DK1272" s="238"/>
      <c r="DL1272" s="238"/>
      <c r="DM1272" s="238"/>
      <c r="DN1272" s="238"/>
      <c r="DO1272" s="238"/>
      <c r="DP1272" s="238"/>
      <c r="DQ1272" s="238"/>
      <c r="DR1272" s="238"/>
      <c r="DS1272" s="238"/>
      <c r="DT1272" s="238"/>
      <c r="DU1272" s="238"/>
      <c r="DV1272" s="238"/>
      <c r="DW1272" s="238"/>
      <c r="DX1272" s="238"/>
      <c r="DY1272" s="238"/>
      <c r="DZ1272" s="238"/>
      <c r="EA1272" s="238"/>
      <c r="EB1272" s="238"/>
      <c r="EC1272" s="238"/>
      <c r="ED1272" s="238"/>
      <c r="EE1272" s="238"/>
      <c r="EF1272" s="238"/>
      <c r="EG1272" s="238"/>
      <c r="EH1272" s="238"/>
      <c r="EI1272" s="238"/>
      <c r="EJ1272" s="238"/>
      <c r="EK1272" s="238"/>
      <c r="EL1272" s="238"/>
      <c r="EM1272" s="238"/>
      <c r="EN1272" s="238"/>
      <c r="EO1272" s="238"/>
      <c r="EP1272" s="238"/>
      <c r="EQ1272" s="238"/>
      <c r="ER1272" s="238"/>
      <c r="ES1272" s="238"/>
      <c r="ET1272" s="238"/>
      <c r="EU1272" s="238"/>
      <c r="EV1272" s="238"/>
      <c r="EW1272" s="238"/>
      <c r="EX1272" s="238"/>
      <c r="EY1272" s="238"/>
      <c r="EZ1272" s="238"/>
      <c r="FA1272" s="238"/>
      <c r="FB1272" s="238"/>
      <c r="FC1272" s="238"/>
      <c r="FD1272" s="238"/>
      <c r="FE1272" s="238"/>
      <c r="FF1272" s="238"/>
      <c r="FG1272" s="238"/>
      <c r="FH1272" s="238"/>
      <c r="FI1272" s="238"/>
      <c r="FJ1272" s="238"/>
      <c r="FK1272" s="238"/>
      <c r="FL1272" s="238"/>
      <c r="FM1272" s="238"/>
      <c r="FN1272" s="238"/>
      <c r="FO1272" s="238"/>
      <c r="FP1272" s="238"/>
      <c r="FQ1272" s="238"/>
      <c r="FR1272" s="238"/>
      <c r="FS1272" s="238"/>
      <c r="FT1272" s="238"/>
      <c r="FU1272" s="238"/>
      <c r="FV1272" s="238"/>
      <c r="FW1272" s="238"/>
      <c r="FX1272" s="238"/>
      <c r="FY1272" s="238"/>
      <c r="FZ1272" s="238"/>
      <c r="GA1272" s="238"/>
      <c r="GB1272" s="238"/>
      <c r="GC1272" s="238"/>
      <c r="GD1272" s="238"/>
      <c r="GE1272" s="238"/>
      <c r="GF1272" s="238"/>
      <c r="GG1272" s="238"/>
      <c r="GH1272" s="238"/>
      <c r="GI1272" s="238"/>
      <c r="GJ1272" s="238"/>
      <c r="GK1272" s="238"/>
      <c r="GL1272" s="238"/>
      <c r="GM1272" s="238"/>
      <c r="GN1272" s="238"/>
      <c r="GO1272" s="238"/>
      <c r="GP1272" s="238"/>
      <c r="GQ1272" s="238"/>
      <c r="GR1272" s="238"/>
      <c r="GS1272" s="238"/>
      <c r="GT1272" s="238"/>
      <c r="GU1272" s="238"/>
      <c r="GV1272" s="238"/>
      <c r="GW1272" s="238"/>
      <c r="GX1272" s="238"/>
      <c r="GY1272" s="238"/>
      <c r="GZ1272" s="238"/>
      <c r="HA1272" s="238"/>
      <c r="HB1272" s="238"/>
      <c r="HC1272" s="238"/>
      <c r="HD1272" s="238"/>
      <c r="HE1272" s="238"/>
      <c r="HF1272" s="238"/>
      <c r="HG1272" s="238"/>
      <c r="HH1272" s="238"/>
      <c r="HI1272" s="238"/>
      <c r="HJ1272" s="238"/>
      <c r="HK1272" s="238"/>
      <c r="HL1272" s="238"/>
      <c r="HM1272" s="238"/>
      <c r="HN1272" s="238"/>
      <c r="HO1272" s="238"/>
      <c r="HP1272" s="238"/>
      <c r="HQ1272" s="238"/>
      <c r="HR1272" s="238"/>
      <c r="HS1272" s="238"/>
      <c r="HT1272" s="238"/>
      <c r="HU1272" s="238"/>
      <c r="HV1272" s="238"/>
      <c r="HW1272" s="238"/>
      <c r="HX1272" s="238"/>
      <c r="HY1272" s="238"/>
      <c r="HZ1272" s="238"/>
      <c r="IA1272" s="238"/>
      <c r="IB1272" s="238"/>
      <c r="IC1272" s="238"/>
      <c r="ID1272" s="238"/>
      <c r="IE1272" s="238"/>
      <c r="IF1272" s="238"/>
      <c r="IG1272" s="238"/>
      <c r="IH1272" s="238"/>
      <c r="II1272" s="238"/>
      <c r="IJ1272" s="238"/>
      <c r="IK1272" s="238"/>
      <c r="IL1272" s="238"/>
      <c r="IM1272" s="238"/>
      <c r="IN1272" s="238"/>
      <c r="IO1272" s="238"/>
      <c r="IP1272" s="238"/>
      <c r="IQ1272" s="238"/>
      <c r="IR1272" s="238"/>
      <c r="IS1272" s="238"/>
      <c r="IT1272" s="238"/>
      <c r="IU1272" s="238"/>
      <c r="IV1272" s="238"/>
      <c r="IW1272" s="238"/>
      <c r="IX1272" s="238"/>
      <c r="IY1272" s="238"/>
      <c r="IZ1272" s="238"/>
      <c r="JA1272" s="238"/>
      <c r="JB1272" s="238"/>
      <c r="JC1272" s="238"/>
      <c r="JD1272" s="238"/>
      <c r="JE1272" s="238"/>
      <c r="JF1272" s="238"/>
      <c r="JG1272" s="238"/>
      <c r="JH1272" s="238"/>
      <c r="JI1272" s="238"/>
      <c r="JJ1272" s="238"/>
      <c r="JK1272" s="238"/>
      <c r="JL1272" s="238"/>
    </row>
    <row r="1273" spans="1:272" s="791" customFormat="1" ht="33" customHeight="1" x14ac:dyDescent="0.25">
      <c r="A1273" s="738">
        <v>1</v>
      </c>
      <c r="B1273" s="1737">
        <v>1</v>
      </c>
      <c r="C1273" s="1321" t="s">
        <v>356</v>
      </c>
      <c r="D1273" s="1321"/>
      <c r="E1273" s="1183"/>
      <c r="F1273" s="2236">
        <f t="shared" si="1029"/>
        <v>0</v>
      </c>
      <c r="G1273" s="1184">
        <f t="shared" si="1029"/>
        <v>0</v>
      </c>
      <c r="H1273" s="1184">
        <f t="shared" si="1029"/>
        <v>0</v>
      </c>
      <c r="I1273" s="1353">
        <f t="shared" si="1030"/>
        <v>0</v>
      </c>
      <c r="J1273" s="1445"/>
      <c r="K1273" s="1445"/>
      <c r="L1273" s="1446"/>
      <c r="M1273" s="1446"/>
      <c r="N1273" s="1446"/>
      <c r="O1273" s="1446"/>
      <c r="P1273" s="1446"/>
      <c r="Q1273" s="1446"/>
      <c r="R1273" s="1184"/>
      <c r="S1273" s="1184"/>
      <c r="T1273" s="1184"/>
      <c r="U1273" s="1184"/>
      <c r="V1273" s="1184"/>
      <c r="W1273" s="1184"/>
      <c r="X1273" s="1184"/>
      <c r="Y1273" s="1184"/>
      <c r="Z1273" s="1184"/>
      <c r="AA1273" s="1599"/>
      <c r="AB1273" s="1184"/>
      <c r="AC1273" s="1184"/>
      <c r="AD1273" s="1184"/>
      <c r="AE1273" s="1447"/>
      <c r="AF1273" s="1184"/>
      <c r="AG1273" s="1184">
        <f t="shared" si="1034"/>
        <v>0</v>
      </c>
      <c r="AH1273" s="1184">
        <f t="shared" si="1035"/>
        <v>0</v>
      </c>
      <c r="AI1273" s="1184">
        <f t="shared" si="1035"/>
        <v>0</v>
      </c>
      <c r="AJ1273" s="2438"/>
      <c r="AK1273" s="767"/>
      <c r="AL1273" s="238"/>
      <c r="AM1273" s="238"/>
      <c r="AN1273" s="238"/>
      <c r="AO1273" s="238"/>
      <c r="AP1273" s="238"/>
      <c r="AQ1273" s="238"/>
      <c r="AR1273" s="238"/>
      <c r="AS1273" s="238"/>
      <c r="AT1273" s="238"/>
      <c r="AU1273" s="238"/>
      <c r="AV1273" s="238"/>
      <c r="AW1273" s="238"/>
      <c r="AX1273" s="238"/>
      <c r="AY1273" s="238"/>
      <c r="AZ1273" s="238"/>
      <c r="BA1273" s="238"/>
      <c r="BB1273" s="238"/>
      <c r="BC1273" s="238"/>
      <c r="BD1273" s="238"/>
      <c r="BE1273" s="238"/>
      <c r="BF1273" s="238"/>
      <c r="BG1273" s="238"/>
      <c r="BH1273" s="238"/>
      <c r="BI1273" s="238"/>
      <c r="BJ1273" s="238"/>
      <c r="BK1273" s="238"/>
      <c r="BL1273" s="238"/>
      <c r="BM1273" s="238"/>
      <c r="BN1273" s="238"/>
      <c r="BO1273" s="238"/>
      <c r="BP1273" s="238"/>
      <c r="BQ1273" s="238"/>
      <c r="BR1273" s="238"/>
      <c r="BS1273" s="238"/>
      <c r="BT1273" s="238"/>
      <c r="BU1273" s="238"/>
      <c r="BV1273" s="238"/>
      <c r="BW1273" s="238"/>
      <c r="BX1273" s="238"/>
      <c r="BY1273" s="238"/>
      <c r="BZ1273" s="238"/>
      <c r="CA1273" s="238"/>
      <c r="CB1273" s="238"/>
      <c r="CC1273" s="238"/>
      <c r="CD1273" s="238"/>
      <c r="CE1273" s="238"/>
      <c r="CF1273" s="238"/>
      <c r="CG1273" s="238"/>
      <c r="CH1273" s="238"/>
      <c r="CI1273" s="238"/>
      <c r="CJ1273" s="238"/>
      <c r="CK1273" s="238"/>
      <c r="CL1273" s="238"/>
      <c r="CM1273" s="238"/>
      <c r="CN1273" s="238"/>
      <c r="CO1273" s="238"/>
      <c r="CP1273" s="238"/>
      <c r="CQ1273" s="238"/>
      <c r="CR1273" s="238"/>
      <c r="CS1273" s="238"/>
      <c r="CT1273" s="238"/>
      <c r="CU1273" s="238"/>
      <c r="CV1273" s="238"/>
      <c r="CW1273" s="238"/>
      <c r="CX1273" s="238"/>
      <c r="CY1273" s="238"/>
      <c r="CZ1273" s="238"/>
      <c r="DA1273" s="238"/>
      <c r="DB1273" s="238"/>
      <c r="DC1273" s="238"/>
      <c r="DD1273" s="238"/>
      <c r="DE1273" s="238"/>
      <c r="DF1273" s="238"/>
      <c r="DG1273" s="238"/>
      <c r="DH1273" s="238"/>
      <c r="DI1273" s="238"/>
      <c r="DJ1273" s="238"/>
      <c r="DK1273" s="238"/>
      <c r="DL1273" s="238"/>
      <c r="DM1273" s="238"/>
      <c r="DN1273" s="238"/>
      <c r="DO1273" s="238"/>
      <c r="DP1273" s="238"/>
      <c r="DQ1273" s="238"/>
      <c r="DR1273" s="238"/>
      <c r="DS1273" s="238"/>
      <c r="DT1273" s="238"/>
      <c r="DU1273" s="238"/>
      <c r="DV1273" s="238"/>
      <c r="DW1273" s="238"/>
      <c r="DX1273" s="238"/>
      <c r="DY1273" s="238"/>
      <c r="DZ1273" s="238"/>
      <c r="EA1273" s="238"/>
      <c r="EB1273" s="238"/>
      <c r="EC1273" s="238"/>
      <c r="ED1273" s="238"/>
      <c r="EE1273" s="238"/>
      <c r="EF1273" s="238"/>
      <c r="EG1273" s="238"/>
      <c r="EH1273" s="238"/>
      <c r="EI1273" s="238"/>
      <c r="EJ1273" s="238"/>
      <c r="EK1273" s="238"/>
      <c r="EL1273" s="238"/>
      <c r="EM1273" s="238"/>
      <c r="EN1273" s="238"/>
      <c r="EO1273" s="238"/>
      <c r="EP1273" s="238"/>
      <c r="EQ1273" s="238"/>
      <c r="ER1273" s="238"/>
      <c r="ES1273" s="238"/>
      <c r="ET1273" s="238"/>
      <c r="EU1273" s="238"/>
      <c r="EV1273" s="238"/>
      <c r="EW1273" s="238"/>
      <c r="EX1273" s="238"/>
      <c r="EY1273" s="238"/>
      <c r="EZ1273" s="238"/>
      <c r="FA1273" s="238"/>
      <c r="FB1273" s="238"/>
      <c r="FC1273" s="238"/>
      <c r="FD1273" s="238"/>
      <c r="FE1273" s="238"/>
      <c r="FF1273" s="238"/>
      <c r="FG1273" s="238"/>
      <c r="FH1273" s="238"/>
      <c r="FI1273" s="238"/>
      <c r="FJ1273" s="238"/>
      <c r="FK1273" s="238"/>
      <c r="FL1273" s="238"/>
      <c r="FM1273" s="238"/>
      <c r="FN1273" s="238"/>
      <c r="FO1273" s="238"/>
      <c r="FP1273" s="238"/>
      <c r="FQ1273" s="238"/>
      <c r="FR1273" s="238"/>
      <c r="FS1273" s="238"/>
      <c r="FT1273" s="238"/>
      <c r="FU1273" s="238"/>
      <c r="FV1273" s="238"/>
      <c r="FW1273" s="238"/>
      <c r="FX1273" s="238"/>
      <c r="FY1273" s="238"/>
      <c r="FZ1273" s="238"/>
      <c r="GA1273" s="238"/>
      <c r="GB1273" s="238"/>
      <c r="GC1273" s="238"/>
      <c r="GD1273" s="238"/>
      <c r="GE1273" s="238"/>
      <c r="GF1273" s="238"/>
      <c r="GG1273" s="238"/>
      <c r="GH1273" s="238"/>
      <c r="GI1273" s="238"/>
      <c r="GJ1273" s="238"/>
      <c r="GK1273" s="238"/>
      <c r="GL1273" s="238"/>
      <c r="GM1273" s="238"/>
      <c r="GN1273" s="238"/>
      <c r="GO1273" s="238"/>
      <c r="GP1273" s="238"/>
      <c r="GQ1273" s="238"/>
      <c r="GR1273" s="238"/>
      <c r="GS1273" s="238"/>
      <c r="GT1273" s="238"/>
      <c r="GU1273" s="238"/>
      <c r="GV1273" s="238"/>
      <c r="GW1273" s="238"/>
      <c r="GX1273" s="238"/>
      <c r="GY1273" s="238"/>
      <c r="GZ1273" s="238"/>
      <c r="HA1273" s="238"/>
      <c r="HB1273" s="238"/>
      <c r="HC1273" s="238"/>
      <c r="HD1273" s="238"/>
      <c r="HE1273" s="238"/>
      <c r="HF1273" s="238"/>
      <c r="HG1273" s="238"/>
      <c r="HH1273" s="238"/>
      <c r="HI1273" s="238"/>
      <c r="HJ1273" s="238"/>
      <c r="HK1273" s="238"/>
      <c r="HL1273" s="238"/>
      <c r="HM1273" s="238"/>
      <c r="HN1273" s="238"/>
      <c r="HO1273" s="238"/>
      <c r="HP1273" s="238"/>
      <c r="HQ1273" s="238"/>
      <c r="HR1273" s="238"/>
      <c r="HS1273" s="238"/>
      <c r="HT1273" s="238"/>
      <c r="HU1273" s="238"/>
      <c r="HV1273" s="238"/>
      <c r="HW1273" s="238"/>
      <c r="HX1273" s="238"/>
      <c r="HY1273" s="238"/>
      <c r="HZ1273" s="238"/>
      <c r="IA1273" s="238"/>
      <c r="IB1273" s="238"/>
      <c r="IC1273" s="238"/>
      <c r="ID1273" s="238"/>
      <c r="IE1273" s="238"/>
      <c r="IF1273" s="238"/>
      <c r="IG1273" s="238"/>
      <c r="IH1273" s="238"/>
      <c r="II1273" s="238"/>
      <c r="IJ1273" s="238"/>
      <c r="IK1273" s="238"/>
      <c r="IL1273" s="238"/>
      <c r="IM1273" s="238"/>
      <c r="IN1273" s="238"/>
      <c r="IO1273" s="238"/>
      <c r="IP1273" s="238"/>
      <c r="IQ1273" s="238"/>
      <c r="IR1273" s="238"/>
      <c r="IS1273" s="238"/>
      <c r="IT1273" s="238"/>
      <c r="IU1273" s="238"/>
      <c r="IV1273" s="238"/>
      <c r="IW1273" s="238"/>
      <c r="IX1273" s="238"/>
      <c r="IY1273" s="238"/>
      <c r="IZ1273" s="238"/>
      <c r="JA1273" s="238"/>
      <c r="JB1273" s="238"/>
      <c r="JC1273" s="238"/>
      <c r="JD1273" s="238"/>
      <c r="JE1273" s="238"/>
      <c r="JF1273" s="238"/>
      <c r="JG1273" s="238"/>
      <c r="JH1273" s="238"/>
      <c r="JI1273" s="238"/>
      <c r="JJ1273" s="238"/>
      <c r="JK1273" s="238"/>
      <c r="JL1273" s="238"/>
    </row>
    <row r="1274" spans="1:272" s="791" customFormat="1" ht="38.1" customHeight="1" x14ac:dyDescent="0.25">
      <c r="A1274" s="738">
        <v>1</v>
      </c>
      <c r="B1274" s="1737">
        <v>1</v>
      </c>
      <c r="C1274" s="1290" t="s">
        <v>165</v>
      </c>
      <c r="D1274" s="1290"/>
      <c r="E1274" s="1183"/>
      <c r="F1274" s="1475">
        <f t="shared" si="1029"/>
        <v>42242</v>
      </c>
      <c r="G1274" s="1291">
        <f t="shared" si="1029"/>
        <v>31683</v>
      </c>
      <c r="H1274" s="1291">
        <f t="shared" si="1029"/>
        <v>34157.698589391926</v>
      </c>
      <c r="I1274" s="1353">
        <f t="shared" si="1030"/>
        <v>107.81080891769064</v>
      </c>
      <c r="J1274" s="1445"/>
      <c r="K1274" s="1445"/>
      <c r="L1274" s="1446"/>
      <c r="M1274" s="1446"/>
      <c r="N1274" s="1446"/>
      <c r="O1274" s="1446"/>
      <c r="P1274" s="1446"/>
      <c r="Q1274" s="1446"/>
      <c r="R1274" s="1184">
        <f t="shared" ref="R1274:AF1274" si="1036">R1217</f>
        <v>37350.781090000004</v>
      </c>
      <c r="S1274" s="1184">
        <f t="shared" si="1036"/>
        <v>37350.781090000004</v>
      </c>
      <c r="T1274" s="1184">
        <f t="shared" si="1036"/>
        <v>37350.781090000004</v>
      </c>
      <c r="U1274" s="1184">
        <f t="shared" si="1036"/>
        <v>37350.781090000004</v>
      </c>
      <c r="V1274" s="1184">
        <f t="shared" si="1036"/>
        <v>37350.781090000004</v>
      </c>
      <c r="W1274" s="1184">
        <f t="shared" si="1036"/>
        <v>37350.781090000004</v>
      </c>
      <c r="X1274" s="1184">
        <f t="shared" si="1036"/>
        <v>37650.781090000004</v>
      </c>
      <c r="Y1274" s="1184">
        <f t="shared" si="1036"/>
        <v>37650.781090000004</v>
      </c>
      <c r="Z1274" s="1184">
        <f t="shared" ref="Z1274" si="1037">Z1217</f>
        <v>37650.781090000004</v>
      </c>
      <c r="AA1274" s="1184">
        <f t="shared" si="1036"/>
        <v>28163.085817500003</v>
      </c>
      <c r="AB1274" s="1184">
        <f t="shared" si="1036"/>
        <v>27584.869780000005</v>
      </c>
      <c r="AC1274" s="1184">
        <f t="shared" si="1036"/>
        <v>0</v>
      </c>
      <c r="AD1274" s="1184">
        <f t="shared" si="1036"/>
        <v>-578.21603749999849</v>
      </c>
      <c r="AE1274" s="1184">
        <f t="shared" si="1036"/>
        <v>-842.62423999999999</v>
      </c>
      <c r="AF1274" s="1184">
        <f t="shared" si="1036"/>
        <v>26742.245540000004</v>
      </c>
      <c r="AG1274" s="1291">
        <f t="shared" si="1034"/>
        <v>164</v>
      </c>
      <c r="AH1274" s="1184">
        <f t="shared" si="1035"/>
        <v>132690.76</v>
      </c>
      <c r="AI1274" s="1184">
        <f t="shared" si="1035"/>
        <v>132.69076000000001</v>
      </c>
      <c r="AJ1274" s="2438"/>
      <c r="AK1274" s="767"/>
      <c r="AL1274" s="238"/>
      <c r="AM1274" s="238"/>
      <c r="AN1274" s="238"/>
      <c r="AO1274" s="238"/>
      <c r="AP1274" s="238"/>
      <c r="AQ1274" s="238"/>
      <c r="AR1274" s="238"/>
      <c r="AS1274" s="238"/>
      <c r="AT1274" s="238"/>
      <c r="AU1274" s="238"/>
      <c r="AV1274" s="238"/>
      <c r="AW1274" s="238"/>
      <c r="AX1274" s="238"/>
      <c r="AY1274" s="238"/>
      <c r="AZ1274" s="238"/>
      <c r="BA1274" s="238"/>
      <c r="BB1274" s="238"/>
      <c r="BC1274" s="238"/>
      <c r="BD1274" s="238"/>
      <c r="BE1274" s="238"/>
      <c r="BF1274" s="238"/>
      <c r="BG1274" s="238"/>
      <c r="BH1274" s="238"/>
      <c r="BI1274" s="238"/>
      <c r="BJ1274" s="238"/>
      <c r="BK1274" s="238"/>
      <c r="BL1274" s="238"/>
      <c r="BM1274" s="238"/>
      <c r="BN1274" s="238"/>
      <c r="BO1274" s="238"/>
      <c r="BP1274" s="238"/>
      <c r="BQ1274" s="238"/>
      <c r="BR1274" s="238"/>
      <c r="BS1274" s="238"/>
      <c r="BT1274" s="238"/>
      <c r="BU1274" s="238"/>
      <c r="BV1274" s="238"/>
      <c r="BW1274" s="238"/>
      <c r="BX1274" s="238"/>
      <c r="BY1274" s="238"/>
      <c r="BZ1274" s="238"/>
      <c r="CA1274" s="238"/>
      <c r="CB1274" s="238"/>
      <c r="CC1274" s="238"/>
      <c r="CD1274" s="238"/>
      <c r="CE1274" s="238"/>
      <c r="CF1274" s="238"/>
      <c r="CG1274" s="238"/>
      <c r="CH1274" s="238"/>
      <c r="CI1274" s="238"/>
      <c r="CJ1274" s="238"/>
      <c r="CK1274" s="238"/>
      <c r="CL1274" s="238"/>
      <c r="CM1274" s="238"/>
      <c r="CN1274" s="238"/>
      <c r="CO1274" s="238"/>
      <c r="CP1274" s="238"/>
      <c r="CQ1274" s="238"/>
      <c r="CR1274" s="238"/>
      <c r="CS1274" s="238"/>
      <c r="CT1274" s="238"/>
      <c r="CU1274" s="238"/>
      <c r="CV1274" s="238"/>
      <c r="CW1274" s="238"/>
      <c r="CX1274" s="238"/>
      <c r="CY1274" s="238"/>
      <c r="CZ1274" s="238"/>
      <c r="DA1274" s="238"/>
      <c r="DB1274" s="238"/>
      <c r="DC1274" s="238"/>
      <c r="DD1274" s="238"/>
      <c r="DE1274" s="238"/>
      <c r="DF1274" s="238"/>
      <c r="DG1274" s="238"/>
      <c r="DH1274" s="238"/>
      <c r="DI1274" s="238"/>
      <c r="DJ1274" s="238"/>
      <c r="DK1274" s="238"/>
      <c r="DL1274" s="238"/>
      <c r="DM1274" s="238"/>
      <c r="DN1274" s="238"/>
      <c r="DO1274" s="238"/>
      <c r="DP1274" s="238"/>
      <c r="DQ1274" s="238"/>
      <c r="DR1274" s="238"/>
      <c r="DS1274" s="238"/>
      <c r="DT1274" s="238"/>
      <c r="DU1274" s="238"/>
      <c r="DV1274" s="238"/>
      <c r="DW1274" s="238"/>
      <c r="DX1274" s="238"/>
      <c r="DY1274" s="238"/>
      <c r="DZ1274" s="238"/>
      <c r="EA1274" s="238"/>
      <c r="EB1274" s="238"/>
      <c r="EC1274" s="238"/>
      <c r="ED1274" s="238"/>
      <c r="EE1274" s="238"/>
      <c r="EF1274" s="238"/>
      <c r="EG1274" s="238"/>
      <c r="EH1274" s="238"/>
      <c r="EI1274" s="238"/>
      <c r="EJ1274" s="238"/>
      <c r="EK1274" s="238"/>
      <c r="EL1274" s="238"/>
      <c r="EM1274" s="238"/>
      <c r="EN1274" s="238"/>
      <c r="EO1274" s="238"/>
      <c r="EP1274" s="238"/>
      <c r="EQ1274" s="238"/>
      <c r="ER1274" s="238"/>
      <c r="ES1274" s="238"/>
      <c r="ET1274" s="238"/>
      <c r="EU1274" s="238"/>
      <c r="EV1274" s="238"/>
      <c r="EW1274" s="238"/>
      <c r="EX1274" s="238"/>
      <c r="EY1274" s="238"/>
      <c r="EZ1274" s="238"/>
      <c r="FA1274" s="238"/>
      <c r="FB1274" s="238"/>
      <c r="FC1274" s="238"/>
      <c r="FD1274" s="238"/>
      <c r="FE1274" s="238"/>
      <c r="FF1274" s="238"/>
      <c r="FG1274" s="238"/>
      <c r="FH1274" s="238"/>
      <c r="FI1274" s="238"/>
      <c r="FJ1274" s="238"/>
      <c r="FK1274" s="238"/>
      <c r="FL1274" s="238"/>
      <c r="FM1274" s="238"/>
      <c r="FN1274" s="238"/>
      <c r="FO1274" s="238"/>
      <c r="FP1274" s="238"/>
      <c r="FQ1274" s="238"/>
      <c r="FR1274" s="238"/>
      <c r="FS1274" s="238"/>
      <c r="FT1274" s="238"/>
      <c r="FU1274" s="238"/>
      <c r="FV1274" s="238"/>
      <c r="FW1274" s="238"/>
      <c r="FX1274" s="238"/>
      <c r="FY1274" s="238"/>
      <c r="FZ1274" s="238"/>
      <c r="GA1274" s="238"/>
      <c r="GB1274" s="238"/>
      <c r="GC1274" s="238"/>
      <c r="GD1274" s="238"/>
      <c r="GE1274" s="238"/>
      <c r="GF1274" s="238"/>
      <c r="GG1274" s="238"/>
      <c r="GH1274" s="238"/>
      <c r="GI1274" s="238"/>
      <c r="GJ1274" s="238"/>
      <c r="GK1274" s="238"/>
      <c r="GL1274" s="238"/>
      <c r="GM1274" s="238"/>
      <c r="GN1274" s="238"/>
      <c r="GO1274" s="238"/>
      <c r="GP1274" s="238"/>
      <c r="GQ1274" s="238"/>
      <c r="GR1274" s="238"/>
      <c r="GS1274" s="238"/>
      <c r="GT1274" s="238"/>
      <c r="GU1274" s="238"/>
      <c r="GV1274" s="238"/>
      <c r="GW1274" s="238"/>
      <c r="GX1274" s="238"/>
      <c r="GY1274" s="238"/>
      <c r="GZ1274" s="238"/>
      <c r="HA1274" s="238"/>
      <c r="HB1274" s="238"/>
      <c r="HC1274" s="238"/>
      <c r="HD1274" s="238"/>
      <c r="HE1274" s="238"/>
      <c r="HF1274" s="238"/>
      <c r="HG1274" s="238"/>
      <c r="HH1274" s="238"/>
      <c r="HI1274" s="238"/>
      <c r="HJ1274" s="238"/>
      <c r="HK1274" s="238"/>
      <c r="HL1274" s="238"/>
      <c r="HM1274" s="238"/>
      <c r="HN1274" s="238"/>
      <c r="HO1274" s="238"/>
      <c r="HP1274" s="238"/>
      <c r="HQ1274" s="238"/>
      <c r="HR1274" s="238"/>
      <c r="HS1274" s="238"/>
      <c r="HT1274" s="238"/>
      <c r="HU1274" s="238"/>
      <c r="HV1274" s="238"/>
      <c r="HW1274" s="238"/>
      <c r="HX1274" s="238"/>
      <c r="HY1274" s="238"/>
      <c r="HZ1274" s="238"/>
      <c r="IA1274" s="238"/>
      <c r="IB1274" s="238"/>
      <c r="IC1274" s="238"/>
      <c r="ID1274" s="238"/>
      <c r="IE1274" s="238"/>
      <c r="IF1274" s="238"/>
      <c r="IG1274" s="238"/>
      <c r="IH1274" s="238"/>
      <c r="II1274" s="238"/>
      <c r="IJ1274" s="238"/>
      <c r="IK1274" s="238"/>
      <c r="IL1274" s="238"/>
      <c r="IM1274" s="238"/>
      <c r="IN1274" s="238"/>
      <c r="IO1274" s="238"/>
      <c r="IP1274" s="238"/>
      <c r="IQ1274" s="238"/>
      <c r="IR1274" s="238"/>
      <c r="IS1274" s="238"/>
      <c r="IT1274" s="238"/>
      <c r="IU1274" s="238"/>
      <c r="IV1274" s="238"/>
      <c r="IW1274" s="238"/>
      <c r="IX1274" s="238"/>
      <c r="IY1274" s="238"/>
      <c r="IZ1274" s="238"/>
      <c r="JA1274" s="238"/>
      <c r="JB1274" s="238"/>
      <c r="JC1274" s="238"/>
      <c r="JD1274" s="238"/>
      <c r="JE1274" s="238"/>
      <c r="JF1274" s="238"/>
      <c r="JG1274" s="238"/>
      <c r="JH1274" s="238"/>
      <c r="JI1274" s="238"/>
      <c r="JJ1274" s="238"/>
      <c r="JK1274" s="238"/>
      <c r="JL1274" s="238"/>
    </row>
    <row r="1275" spans="1:272" s="791" customFormat="1" ht="38.1" customHeight="1" x14ac:dyDescent="0.25">
      <c r="A1275" s="738">
        <v>1</v>
      </c>
      <c r="B1275" s="1737">
        <v>1</v>
      </c>
      <c r="C1275" s="1515" t="s">
        <v>14</v>
      </c>
      <c r="D1275" s="1515"/>
      <c r="E1275" s="1183"/>
      <c r="F1275" s="2236"/>
      <c r="G1275" s="1184"/>
      <c r="H1275" s="1184"/>
      <c r="I1275" s="1353"/>
      <c r="J1275" s="1445"/>
      <c r="K1275" s="1445"/>
      <c r="L1275" s="1446"/>
      <c r="M1275" s="1446"/>
      <c r="N1275" s="1446"/>
      <c r="O1275" s="1446"/>
      <c r="P1275" s="1446"/>
      <c r="Q1275" s="1446"/>
      <c r="R1275" s="1184"/>
      <c r="S1275" s="1184"/>
      <c r="T1275" s="1184"/>
      <c r="U1275" s="1184"/>
      <c r="V1275" s="1184"/>
      <c r="W1275" s="1184"/>
      <c r="X1275" s="1184"/>
      <c r="Y1275" s="1184"/>
      <c r="Z1275" s="1184"/>
      <c r="AA1275" s="1599"/>
      <c r="AB1275" s="1184"/>
      <c r="AC1275" s="1184"/>
      <c r="AD1275" s="1184"/>
      <c r="AE1275" s="1447"/>
      <c r="AF1275" s="1184"/>
      <c r="AG1275" s="1184"/>
      <c r="AH1275" s="1184"/>
      <c r="AI1275" s="1184"/>
      <c r="AJ1275" s="2438"/>
      <c r="AK1275" s="767"/>
      <c r="AL1275" s="238"/>
      <c r="AM1275" s="238"/>
      <c r="AN1275" s="238"/>
      <c r="AO1275" s="238"/>
      <c r="AP1275" s="238"/>
      <c r="AQ1275" s="238"/>
      <c r="AR1275" s="238"/>
      <c r="AS1275" s="238"/>
      <c r="AT1275" s="238"/>
      <c r="AU1275" s="238"/>
      <c r="AV1275" s="238"/>
      <c r="AW1275" s="238"/>
      <c r="AX1275" s="238"/>
      <c r="AY1275" s="238"/>
      <c r="AZ1275" s="238"/>
      <c r="BA1275" s="238"/>
      <c r="BB1275" s="238"/>
      <c r="BC1275" s="238"/>
      <c r="BD1275" s="238"/>
      <c r="BE1275" s="238"/>
      <c r="BF1275" s="238"/>
      <c r="BG1275" s="238"/>
      <c r="BH1275" s="238"/>
      <c r="BI1275" s="238"/>
      <c r="BJ1275" s="238"/>
      <c r="BK1275" s="238"/>
      <c r="BL1275" s="238"/>
      <c r="BM1275" s="238"/>
      <c r="BN1275" s="238"/>
      <c r="BO1275" s="238"/>
      <c r="BP1275" s="238"/>
      <c r="BQ1275" s="238"/>
      <c r="BR1275" s="238"/>
      <c r="BS1275" s="238"/>
      <c r="BT1275" s="238"/>
      <c r="BU1275" s="238"/>
      <c r="BV1275" s="238"/>
      <c r="BW1275" s="238"/>
      <c r="BX1275" s="238"/>
      <c r="BY1275" s="238"/>
      <c r="BZ1275" s="238"/>
      <c r="CA1275" s="238"/>
      <c r="CB1275" s="238"/>
      <c r="CC1275" s="238"/>
      <c r="CD1275" s="238"/>
      <c r="CE1275" s="238"/>
      <c r="CF1275" s="238"/>
      <c r="CG1275" s="238"/>
      <c r="CH1275" s="238"/>
      <c r="CI1275" s="238"/>
      <c r="CJ1275" s="238"/>
      <c r="CK1275" s="238"/>
      <c r="CL1275" s="238"/>
      <c r="CM1275" s="238"/>
      <c r="CN1275" s="238"/>
      <c r="CO1275" s="238"/>
      <c r="CP1275" s="238"/>
      <c r="CQ1275" s="238"/>
      <c r="CR1275" s="238"/>
      <c r="CS1275" s="238"/>
      <c r="CT1275" s="238"/>
      <c r="CU1275" s="238"/>
      <c r="CV1275" s="238"/>
      <c r="CW1275" s="238"/>
      <c r="CX1275" s="238"/>
      <c r="CY1275" s="238"/>
      <c r="CZ1275" s="238"/>
      <c r="DA1275" s="238"/>
      <c r="DB1275" s="238"/>
      <c r="DC1275" s="238"/>
      <c r="DD1275" s="238"/>
      <c r="DE1275" s="238"/>
      <c r="DF1275" s="238"/>
      <c r="DG1275" s="238"/>
      <c r="DH1275" s="238"/>
      <c r="DI1275" s="238"/>
      <c r="DJ1275" s="238"/>
      <c r="DK1275" s="238"/>
      <c r="DL1275" s="238"/>
      <c r="DM1275" s="238"/>
      <c r="DN1275" s="238"/>
      <c r="DO1275" s="238"/>
      <c r="DP1275" s="238"/>
      <c r="DQ1275" s="238"/>
      <c r="DR1275" s="238"/>
      <c r="DS1275" s="238"/>
      <c r="DT1275" s="238"/>
      <c r="DU1275" s="238"/>
      <c r="DV1275" s="238"/>
      <c r="DW1275" s="238"/>
      <c r="DX1275" s="238"/>
      <c r="DY1275" s="238"/>
      <c r="DZ1275" s="238"/>
      <c r="EA1275" s="238"/>
      <c r="EB1275" s="238"/>
      <c r="EC1275" s="238"/>
      <c r="ED1275" s="238"/>
      <c r="EE1275" s="238"/>
      <c r="EF1275" s="238"/>
      <c r="EG1275" s="238"/>
      <c r="EH1275" s="238"/>
      <c r="EI1275" s="238"/>
      <c r="EJ1275" s="238"/>
      <c r="EK1275" s="238"/>
      <c r="EL1275" s="238"/>
      <c r="EM1275" s="238"/>
      <c r="EN1275" s="238"/>
      <c r="EO1275" s="238"/>
      <c r="EP1275" s="238"/>
      <c r="EQ1275" s="238"/>
      <c r="ER1275" s="238"/>
      <c r="ES1275" s="238"/>
      <c r="ET1275" s="238"/>
      <c r="EU1275" s="238"/>
      <c r="EV1275" s="238"/>
      <c r="EW1275" s="238"/>
      <c r="EX1275" s="238"/>
      <c r="EY1275" s="238"/>
      <c r="EZ1275" s="238"/>
      <c r="FA1275" s="238"/>
      <c r="FB1275" s="238"/>
      <c r="FC1275" s="238"/>
      <c r="FD1275" s="238"/>
      <c r="FE1275" s="238"/>
      <c r="FF1275" s="238"/>
      <c r="FG1275" s="238"/>
      <c r="FH1275" s="238"/>
      <c r="FI1275" s="238"/>
      <c r="FJ1275" s="238"/>
      <c r="FK1275" s="238"/>
      <c r="FL1275" s="238"/>
      <c r="FM1275" s="238"/>
      <c r="FN1275" s="238"/>
      <c r="FO1275" s="238"/>
      <c r="FP1275" s="238"/>
      <c r="FQ1275" s="238"/>
      <c r="FR1275" s="238"/>
      <c r="FS1275" s="238"/>
      <c r="FT1275" s="238"/>
      <c r="FU1275" s="238"/>
      <c r="FV1275" s="238"/>
      <c r="FW1275" s="238"/>
      <c r="FX1275" s="238"/>
      <c r="FY1275" s="238"/>
      <c r="FZ1275" s="238"/>
      <c r="GA1275" s="238"/>
      <c r="GB1275" s="238"/>
      <c r="GC1275" s="238"/>
      <c r="GD1275" s="238"/>
      <c r="GE1275" s="238"/>
      <c r="GF1275" s="238"/>
      <c r="GG1275" s="238"/>
      <c r="GH1275" s="238"/>
      <c r="GI1275" s="238"/>
      <c r="GJ1275" s="238"/>
      <c r="GK1275" s="238"/>
      <c r="GL1275" s="238"/>
      <c r="GM1275" s="238"/>
      <c r="GN1275" s="238"/>
      <c r="GO1275" s="238"/>
      <c r="GP1275" s="238"/>
      <c r="GQ1275" s="238"/>
      <c r="GR1275" s="238"/>
      <c r="GS1275" s="238"/>
      <c r="GT1275" s="238"/>
      <c r="GU1275" s="238"/>
      <c r="GV1275" s="238"/>
      <c r="GW1275" s="238"/>
      <c r="GX1275" s="238"/>
      <c r="GY1275" s="238"/>
      <c r="GZ1275" s="238"/>
      <c r="HA1275" s="238"/>
      <c r="HB1275" s="238"/>
      <c r="HC1275" s="238"/>
      <c r="HD1275" s="238"/>
      <c r="HE1275" s="238"/>
      <c r="HF1275" s="238"/>
      <c r="HG1275" s="238"/>
      <c r="HH1275" s="238"/>
      <c r="HI1275" s="238"/>
      <c r="HJ1275" s="238"/>
      <c r="HK1275" s="238"/>
      <c r="HL1275" s="238"/>
      <c r="HM1275" s="238"/>
      <c r="HN1275" s="238"/>
      <c r="HO1275" s="238"/>
      <c r="HP1275" s="238"/>
      <c r="HQ1275" s="238"/>
      <c r="HR1275" s="238"/>
      <c r="HS1275" s="238"/>
      <c r="HT1275" s="238"/>
      <c r="HU1275" s="238"/>
      <c r="HV1275" s="238"/>
      <c r="HW1275" s="238"/>
      <c r="HX1275" s="238"/>
      <c r="HY1275" s="238"/>
      <c r="HZ1275" s="238"/>
      <c r="IA1275" s="238"/>
      <c r="IB1275" s="238"/>
      <c r="IC1275" s="238"/>
      <c r="ID1275" s="238"/>
      <c r="IE1275" s="238"/>
      <c r="IF1275" s="238"/>
      <c r="IG1275" s="238"/>
      <c r="IH1275" s="238"/>
      <c r="II1275" s="238"/>
      <c r="IJ1275" s="238"/>
      <c r="IK1275" s="238"/>
      <c r="IL1275" s="238"/>
      <c r="IM1275" s="238"/>
      <c r="IN1275" s="238"/>
      <c r="IO1275" s="238"/>
      <c r="IP1275" s="238"/>
      <c r="IQ1275" s="238"/>
      <c r="IR1275" s="238"/>
      <c r="IS1275" s="238"/>
      <c r="IT1275" s="238"/>
      <c r="IU1275" s="238"/>
      <c r="IV1275" s="238"/>
      <c r="IW1275" s="238"/>
      <c r="IX1275" s="238"/>
      <c r="IY1275" s="238"/>
      <c r="IZ1275" s="238"/>
      <c r="JA1275" s="238"/>
      <c r="JB1275" s="238"/>
      <c r="JC1275" s="238"/>
      <c r="JD1275" s="238"/>
      <c r="JE1275" s="238"/>
      <c r="JF1275" s="238"/>
      <c r="JG1275" s="238"/>
      <c r="JH1275" s="238"/>
      <c r="JI1275" s="238"/>
      <c r="JJ1275" s="238"/>
      <c r="JK1275" s="238"/>
      <c r="JL1275" s="238"/>
    </row>
    <row r="1276" spans="1:272" s="791" customFormat="1" ht="38.1" customHeight="1" x14ac:dyDescent="0.25">
      <c r="A1276" s="738">
        <v>1</v>
      </c>
      <c r="B1276" s="1737">
        <v>1</v>
      </c>
      <c r="C1276" s="1290" t="s">
        <v>198</v>
      </c>
      <c r="D1276" s="1290"/>
      <c r="E1276" s="1183"/>
      <c r="F1276" s="2236">
        <f>F1202+F1190</f>
        <v>60811.111111111109</v>
      </c>
      <c r="G1276" s="1184">
        <f>G1202+G1190</f>
        <v>45610.333333333328</v>
      </c>
      <c r="H1276" s="1184">
        <f>H1202+H1190</f>
        <v>83942.28377457711</v>
      </c>
      <c r="I1276" s="1353">
        <f>H1276/G1276*100</f>
        <v>184.04225016533633</v>
      </c>
      <c r="J1276" s="1445"/>
      <c r="K1276" s="1445"/>
      <c r="L1276" s="1446"/>
      <c r="M1276" s="1446"/>
      <c r="N1276" s="1446"/>
      <c r="O1276" s="1446"/>
      <c r="P1276" s="1446"/>
      <c r="Q1276" s="1446"/>
      <c r="R1276" s="1184"/>
      <c r="S1276" s="1184"/>
      <c r="T1276" s="1184"/>
      <c r="U1276" s="1184"/>
      <c r="V1276" s="1184"/>
      <c r="W1276" s="1184"/>
      <c r="X1276" s="1184"/>
      <c r="Y1276" s="1184"/>
      <c r="Z1276" s="1184"/>
      <c r="AA1276" s="1599"/>
      <c r="AB1276" s="1184"/>
      <c r="AC1276" s="1184"/>
      <c r="AD1276" s="1184"/>
      <c r="AE1276" s="1447"/>
      <c r="AF1276" s="1184"/>
      <c r="AG1276" s="1184">
        <f>AG1202+AG1190</f>
        <v>573</v>
      </c>
      <c r="AH1276" s="1184">
        <f>AH1202+AH1190</f>
        <v>740488.16999999993</v>
      </c>
      <c r="AI1276" s="1184">
        <f>AI1202+AI1190</f>
        <v>740.48816999999997</v>
      </c>
      <c r="AJ1276" s="2438"/>
      <c r="AK1276" s="767"/>
      <c r="AL1276" s="238"/>
      <c r="AM1276" s="238"/>
      <c r="AN1276" s="238"/>
      <c r="AO1276" s="238"/>
      <c r="AP1276" s="238"/>
      <c r="AQ1276" s="238"/>
      <c r="AR1276" s="238"/>
      <c r="AS1276" s="238"/>
      <c r="AT1276" s="238"/>
      <c r="AU1276" s="238"/>
      <c r="AV1276" s="238"/>
      <c r="AW1276" s="238"/>
      <c r="AX1276" s="238"/>
      <c r="AY1276" s="238"/>
      <c r="AZ1276" s="238"/>
      <c r="BA1276" s="238"/>
      <c r="BB1276" s="238"/>
      <c r="BC1276" s="238"/>
      <c r="BD1276" s="238"/>
      <c r="BE1276" s="238"/>
      <c r="BF1276" s="238"/>
      <c r="BG1276" s="238"/>
      <c r="BH1276" s="238"/>
      <c r="BI1276" s="238"/>
      <c r="BJ1276" s="238"/>
      <c r="BK1276" s="238"/>
      <c r="BL1276" s="238"/>
      <c r="BM1276" s="238"/>
      <c r="BN1276" s="238"/>
      <c r="BO1276" s="238"/>
      <c r="BP1276" s="238"/>
      <c r="BQ1276" s="238"/>
      <c r="BR1276" s="238"/>
      <c r="BS1276" s="238"/>
      <c r="BT1276" s="238"/>
      <c r="BU1276" s="238"/>
      <c r="BV1276" s="238"/>
      <c r="BW1276" s="238"/>
      <c r="BX1276" s="238"/>
      <c r="BY1276" s="238"/>
      <c r="BZ1276" s="238"/>
      <c r="CA1276" s="238"/>
      <c r="CB1276" s="238"/>
      <c r="CC1276" s="238"/>
      <c r="CD1276" s="238"/>
      <c r="CE1276" s="238"/>
      <c r="CF1276" s="238"/>
      <c r="CG1276" s="238"/>
      <c r="CH1276" s="238"/>
      <c r="CI1276" s="238"/>
      <c r="CJ1276" s="238"/>
      <c r="CK1276" s="238"/>
      <c r="CL1276" s="238"/>
      <c r="CM1276" s="238"/>
      <c r="CN1276" s="238"/>
      <c r="CO1276" s="238"/>
      <c r="CP1276" s="238"/>
      <c r="CQ1276" s="238"/>
      <c r="CR1276" s="238"/>
      <c r="CS1276" s="238"/>
      <c r="CT1276" s="238"/>
      <c r="CU1276" s="238"/>
      <c r="CV1276" s="238"/>
      <c r="CW1276" s="238"/>
      <c r="CX1276" s="238"/>
      <c r="CY1276" s="238"/>
      <c r="CZ1276" s="238"/>
      <c r="DA1276" s="238"/>
      <c r="DB1276" s="238"/>
      <c r="DC1276" s="238"/>
      <c r="DD1276" s="238"/>
      <c r="DE1276" s="238"/>
      <c r="DF1276" s="238"/>
      <c r="DG1276" s="238"/>
      <c r="DH1276" s="238"/>
      <c r="DI1276" s="238"/>
      <c r="DJ1276" s="238"/>
      <c r="DK1276" s="238"/>
      <c r="DL1276" s="238"/>
      <c r="DM1276" s="238"/>
      <c r="DN1276" s="238"/>
      <c r="DO1276" s="238"/>
      <c r="DP1276" s="238"/>
      <c r="DQ1276" s="238"/>
      <c r="DR1276" s="238"/>
      <c r="DS1276" s="238"/>
      <c r="DT1276" s="238"/>
      <c r="DU1276" s="238"/>
      <c r="DV1276" s="238"/>
      <c r="DW1276" s="238"/>
      <c r="DX1276" s="238"/>
      <c r="DY1276" s="238"/>
      <c r="DZ1276" s="238"/>
      <c r="EA1276" s="238"/>
      <c r="EB1276" s="238"/>
      <c r="EC1276" s="238"/>
      <c r="ED1276" s="238"/>
      <c r="EE1276" s="238"/>
      <c r="EF1276" s="238"/>
      <c r="EG1276" s="238"/>
      <c r="EH1276" s="238"/>
      <c r="EI1276" s="238"/>
      <c r="EJ1276" s="238"/>
      <c r="EK1276" s="238"/>
      <c r="EL1276" s="238"/>
      <c r="EM1276" s="238"/>
      <c r="EN1276" s="238"/>
      <c r="EO1276" s="238"/>
      <c r="EP1276" s="238"/>
      <c r="EQ1276" s="238"/>
      <c r="ER1276" s="238"/>
      <c r="ES1276" s="238"/>
      <c r="ET1276" s="238"/>
      <c r="EU1276" s="238"/>
      <c r="EV1276" s="238"/>
      <c r="EW1276" s="238"/>
      <c r="EX1276" s="238"/>
      <c r="EY1276" s="238"/>
      <c r="EZ1276" s="238"/>
      <c r="FA1276" s="238"/>
      <c r="FB1276" s="238"/>
      <c r="FC1276" s="238"/>
      <c r="FD1276" s="238"/>
      <c r="FE1276" s="238"/>
      <c r="FF1276" s="238"/>
      <c r="FG1276" s="238"/>
      <c r="FH1276" s="238"/>
      <c r="FI1276" s="238"/>
      <c r="FJ1276" s="238"/>
      <c r="FK1276" s="238"/>
      <c r="FL1276" s="238"/>
      <c r="FM1276" s="238"/>
      <c r="FN1276" s="238"/>
      <c r="FO1276" s="238"/>
      <c r="FP1276" s="238"/>
      <c r="FQ1276" s="238"/>
      <c r="FR1276" s="238"/>
      <c r="FS1276" s="238"/>
      <c r="FT1276" s="238"/>
      <c r="FU1276" s="238"/>
      <c r="FV1276" s="238"/>
      <c r="FW1276" s="238"/>
      <c r="FX1276" s="238"/>
      <c r="FY1276" s="238"/>
      <c r="FZ1276" s="238"/>
      <c r="GA1276" s="238"/>
      <c r="GB1276" s="238"/>
      <c r="GC1276" s="238"/>
      <c r="GD1276" s="238"/>
      <c r="GE1276" s="238"/>
      <c r="GF1276" s="238"/>
      <c r="GG1276" s="238"/>
      <c r="GH1276" s="238"/>
      <c r="GI1276" s="238"/>
      <c r="GJ1276" s="238"/>
      <c r="GK1276" s="238"/>
      <c r="GL1276" s="238"/>
      <c r="GM1276" s="238"/>
      <c r="GN1276" s="238"/>
      <c r="GO1276" s="238"/>
      <c r="GP1276" s="238"/>
      <c r="GQ1276" s="238"/>
      <c r="GR1276" s="238"/>
      <c r="GS1276" s="238"/>
      <c r="GT1276" s="238"/>
      <c r="GU1276" s="238"/>
      <c r="GV1276" s="238"/>
      <c r="GW1276" s="238"/>
      <c r="GX1276" s="238"/>
      <c r="GY1276" s="238"/>
      <c r="GZ1276" s="238"/>
      <c r="HA1276" s="238"/>
      <c r="HB1276" s="238"/>
      <c r="HC1276" s="238"/>
      <c r="HD1276" s="238"/>
      <c r="HE1276" s="238"/>
      <c r="HF1276" s="238"/>
      <c r="HG1276" s="238"/>
      <c r="HH1276" s="238"/>
      <c r="HI1276" s="238"/>
      <c r="HJ1276" s="238"/>
      <c r="HK1276" s="238"/>
      <c r="HL1276" s="238"/>
      <c r="HM1276" s="238"/>
      <c r="HN1276" s="238"/>
      <c r="HO1276" s="238"/>
      <c r="HP1276" s="238"/>
      <c r="HQ1276" s="238"/>
      <c r="HR1276" s="238"/>
      <c r="HS1276" s="238"/>
      <c r="HT1276" s="238"/>
      <c r="HU1276" s="238"/>
      <c r="HV1276" s="238"/>
      <c r="HW1276" s="238"/>
      <c r="HX1276" s="238"/>
      <c r="HY1276" s="238"/>
      <c r="HZ1276" s="238"/>
      <c r="IA1276" s="238"/>
      <c r="IB1276" s="238"/>
      <c r="IC1276" s="238"/>
      <c r="ID1276" s="238"/>
      <c r="IE1276" s="238"/>
      <c r="IF1276" s="238"/>
      <c r="IG1276" s="238"/>
      <c r="IH1276" s="238"/>
      <c r="II1276" s="238"/>
      <c r="IJ1276" s="238"/>
      <c r="IK1276" s="238"/>
      <c r="IL1276" s="238"/>
      <c r="IM1276" s="238"/>
      <c r="IN1276" s="238"/>
      <c r="IO1276" s="238"/>
      <c r="IP1276" s="238"/>
      <c r="IQ1276" s="238"/>
      <c r="IR1276" s="238"/>
      <c r="IS1276" s="238"/>
      <c r="IT1276" s="238"/>
      <c r="IU1276" s="238"/>
      <c r="IV1276" s="238"/>
      <c r="IW1276" s="238"/>
      <c r="IX1276" s="238"/>
      <c r="IY1276" s="238"/>
      <c r="IZ1276" s="238"/>
      <c r="JA1276" s="238"/>
      <c r="JB1276" s="238"/>
      <c r="JC1276" s="238"/>
      <c r="JD1276" s="238"/>
      <c r="JE1276" s="238"/>
      <c r="JF1276" s="238"/>
      <c r="JG1276" s="238"/>
      <c r="JH1276" s="238"/>
      <c r="JI1276" s="238"/>
      <c r="JJ1276" s="238"/>
      <c r="JK1276" s="238"/>
      <c r="JL1276" s="238"/>
    </row>
    <row r="1277" spans="1:272" s="791" customFormat="1" ht="38.1" customHeight="1" x14ac:dyDescent="0.25">
      <c r="A1277" s="738">
        <v>1</v>
      </c>
      <c r="B1277" s="1737">
        <v>1</v>
      </c>
      <c r="C1277" s="1290" t="s">
        <v>157</v>
      </c>
      <c r="D1277" s="1290"/>
      <c r="E1277" s="1183"/>
      <c r="F1277" s="2236">
        <f>F1197</f>
        <v>39063.941176470587</v>
      </c>
      <c r="G1277" s="1184">
        <f>G1197</f>
        <v>29297.705882352941</v>
      </c>
      <c r="H1277" s="1184">
        <f>H1197</f>
        <v>21258.850588235295</v>
      </c>
      <c r="I1277" s="1353">
        <f>H1277/G1277*100</f>
        <v>72.561485440538405</v>
      </c>
      <c r="J1277" s="1445"/>
      <c r="K1277" s="1445"/>
      <c r="L1277" s="1446"/>
      <c r="M1277" s="1446"/>
      <c r="N1277" s="1446"/>
      <c r="O1277" s="1446"/>
      <c r="P1277" s="1446"/>
      <c r="Q1277" s="1446"/>
      <c r="R1277" s="1184"/>
      <c r="S1277" s="1184"/>
      <c r="T1277" s="1184"/>
      <c r="U1277" s="1184"/>
      <c r="V1277" s="1184"/>
      <c r="W1277" s="1184"/>
      <c r="X1277" s="1184"/>
      <c r="Y1277" s="1184"/>
      <c r="Z1277" s="1184"/>
      <c r="AA1277" s="1599"/>
      <c r="AB1277" s="1184"/>
      <c r="AC1277" s="1184"/>
      <c r="AD1277" s="1184"/>
      <c r="AE1277" s="1447"/>
      <c r="AF1277" s="1184"/>
      <c r="AG1277" s="1184">
        <f>AG1197</f>
        <v>495.80823529411765</v>
      </c>
      <c r="AH1277" s="1184">
        <f>AH1197</f>
        <v>1619167.09</v>
      </c>
      <c r="AI1277" s="1184">
        <f>AI1197</f>
        <v>1619.1670900000001</v>
      </c>
      <c r="AJ1277" s="2438"/>
      <c r="AK1277" s="767"/>
      <c r="AL1277" s="238"/>
      <c r="AM1277" s="238"/>
      <c r="AN1277" s="238"/>
      <c r="AO1277" s="238"/>
      <c r="AP1277" s="238"/>
      <c r="AQ1277" s="238"/>
      <c r="AR1277" s="238"/>
      <c r="AS1277" s="238"/>
      <c r="AT1277" s="238"/>
      <c r="AU1277" s="238"/>
      <c r="AV1277" s="238"/>
      <c r="AW1277" s="238"/>
      <c r="AX1277" s="238"/>
      <c r="AY1277" s="238"/>
      <c r="AZ1277" s="238"/>
      <c r="BA1277" s="238"/>
      <c r="BB1277" s="238"/>
      <c r="BC1277" s="238"/>
      <c r="BD1277" s="238"/>
      <c r="BE1277" s="238"/>
      <c r="BF1277" s="238"/>
      <c r="BG1277" s="238"/>
      <c r="BH1277" s="238"/>
      <c r="BI1277" s="238"/>
      <c r="BJ1277" s="238"/>
      <c r="BK1277" s="238"/>
      <c r="BL1277" s="238"/>
      <c r="BM1277" s="238"/>
      <c r="BN1277" s="238"/>
      <c r="BO1277" s="238"/>
      <c r="BP1277" s="238"/>
      <c r="BQ1277" s="238"/>
      <c r="BR1277" s="238"/>
      <c r="BS1277" s="238"/>
      <c r="BT1277" s="238"/>
      <c r="BU1277" s="238"/>
      <c r="BV1277" s="238"/>
      <c r="BW1277" s="238"/>
      <c r="BX1277" s="238"/>
      <c r="BY1277" s="238"/>
      <c r="BZ1277" s="238"/>
      <c r="CA1277" s="238"/>
      <c r="CB1277" s="238"/>
      <c r="CC1277" s="238"/>
      <c r="CD1277" s="238"/>
      <c r="CE1277" s="238"/>
      <c r="CF1277" s="238"/>
      <c r="CG1277" s="238"/>
      <c r="CH1277" s="238"/>
      <c r="CI1277" s="238"/>
      <c r="CJ1277" s="238"/>
      <c r="CK1277" s="238"/>
      <c r="CL1277" s="238"/>
      <c r="CM1277" s="238"/>
      <c r="CN1277" s="238"/>
      <c r="CO1277" s="238"/>
      <c r="CP1277" s="238"/>
      <c r="CQ1277" s="238"/>
      <c r="CR1277" s="238"/>
      <c r="CS1277" s="238"/>
      <c r="CT1277" s="238"/>
      <c r="CU1277" s="238"/>
      <c r="CV1277" s="238"/>
      <c r="CW1277" s="238"/>
      <c r="CX1277" s="238"/>
      <c r="CY1277" s="238"/>
      <c r="CZ1277" s="238"/>
      <c r="DA1277" s="238"/>
      <c r="DB1277" s="238"/>
      <c r="DC1277" s="238"/>
      <c r="DD1277" s="238"/>
      <c r="DE1277" s="238"/>
      <c r="DF1277" s="238"/>
      <c r="DG1277" s="238"/>
      <c r="DH1277" s="238"/>
      <c r="DI1277" s="238"/>
      <c r="DJ1277" s="238"/>
      <c r="DK1277" s="238"/>
      <c r="DL1277" s="238"/>
      <c r="DM1277" s="238"/>
      <c r="DN1277" s="238"/>
      <c r="DO1277" s="238"/>
      <c r="DP1277" s="238"/>
      <c r="DQ1277" s="238"/>
      <c r="DR1277" s="238"/>
      <c r="DS1277" s="238"/>
      <c r="DT1277" s="238"/>
      <c r="DU1277" s="238"/>
      <c r="DV1277" s="238"/>
      <c r="DW1277" s="238"/>
      <c r="DX1277" s="238"/>
      <c r="DY1277" s="238"/>
      <c r="DZ1277" s="238"/>
      <c r="EA1277" s="238"/>
      <c r="EB1277" s="238"/>
      <c r="EC1277" s="238"/>
      <c r="ED1277" s="238"/>
      <c r="EE1277" s="238"/>
      <c r="EF1277" s="238"/>
      <c r="EG1277" s="238"/>
      <c r="EH1277" s="238"/>
      <c r="EI1277" s="238"/>
      <c r="EJ1277" s="238"/>
      <c r="EK1277" s="238"/>
      <c r="EL1277" s="238"/>
      <c r="EM1277" s="238"/>
      <c r="EN1277" s="238"/>
      <c r="EO1277" s="238"/>
      <c r="EP1277" s="238"/>
      <c r="EQ1277" s="238"/>
      <c r="ER1277" s="238"/>
      <c r="ES1277" s="238"/>
      <c r="ET1277" s="238"/>
      <c r="EU1277" s="238"/>
      <c r="EV1277" s="238"/>
      <c r="EW1277" s="238"/>
      <c r="EX1277" s="238"/>
      <c r="EY1277" s="238"/>
      <c r="EZ1277" s="238"/>
      <c r="FA1277" s="238"/>
      <c r="FB1277" s="238"/>
      <c r="FC1277" s="238"/>
      <c r="FD1277" s="238"/>
      <c r="FE1277" s="238"/>
      <c r="FF1277" s="238"/>
      <c r="FG1277" s="238"/>
      <c r="FH1277" s="238"/>
      <c r="FI1277" s="238"/>
      <c r="FJ1277" s="238"/>
      <c r="FK1277" s="238"/>
      <c r="FL1277" s="238"/>
      <c r="FM1277" s="238"/>
      <c r="FN1277" s="238"/>
      <c r="FO1277" s="238"/>
      <c r="FP1277" s="238"/>
      <c r="FQ1277" s="238"/>
      <c r="FR1277" s="238"/>
      <c r="FS1277" s="238"/>
      <c r="FT1277" s="238"/>
      <c r="FU1277" s="238"/>
      <c r="FV1277" s="238"/>
      <c r="FW1277" s="238"/>
      <c r="FX1277" s="238"/>
      <c r="FY1277" s="238"/>
      <c r="FZ1277" s="238"/>
      <c r="GA1277" s="238"/>
      <c r="GB1277" s="238"/>
      <c r="GC1277" s="238"/>
      <c r="GD1277" s="238"/>
      <c r="GE1277" s="238"/>
      <c r="GF1277" s="238"/>
      <c r="GG1277" s="238"/>
      <c r="GH1277" s="238"/>
      <c r="GI1277" s="238"/>
      <c r="GJ1277" s="238"/>
      <c r="GK1277" s="238"/>
      <c r="GL1277" s="238"/>
      <c r="GM1277" s="238"/>
      <c r="GN1277" s="238"/>
      <c r="GO1277" s="238"/>
      <c r="GP1277" s="238"/>
      <c r="GQ1277" s="238"/>
      <c r="GR1277" s="238"/>
      <c r="GS1277" s="238"/>
      <c r="GT1277" s="238"/>
      <c r="GU1277" s="238"/>
      <c r="GV1277" s="238"/>
      <c r="GW1277" s="238"/>
      <c r="GX1277" s="238"/>
      <c r="GY1277" s="238"/>
      <c r="GZ1277" s="238"/>
      <c r="HA1277" s="238"/>
      <c r="HB1277" s="238"/>
      <c r="HC1277" s="238"/>
      <c r="HD1277" s="238"/>
      <c r="HE1277" s="238"/>
      <c r="HF1277" s="238"/>
      <c r="HG1277" s="238"/>
      <c r="HH1277" s="238"/>
      <c r="HI1277" s="238"/>
      <c r="HJ1277" s="238"/>
      <c r="HK1277" s="238"/>
      <c r="HL1277" s="238"/>
      <c r="HM1277" s="238"/>
      <c r="HN1277" s="238"/>
      <c r="HO1277" s="238"/>
      <c r="HP1277" s="238"/>
      <c r="HQ1277" s="238"/>
      <c r="HR1277" s="238"/>
      <c r="HS1277" s="238"/>
      <c r="HT1277" s="238"/>
      <c r="HU1277" s="238"/>
      <c r="HV1277" s="238"/>
      <c r="HW1277" s="238"/>
      <c r="HX1277" s="238"/>
      <c r="HY1277" s="238"/>
      <c r="HZ1277" s="238"/>
      <c r="IA1277" s="238"/>
      <c r="IB1277" s="238"/>
      <c r="IC1277" s="238"/>
      <c r="ID1277" s="238"/>
      <c r="IE1277" s="238"/>
      <c r="IF1277" s="238"/>
      <c r="IG1277" s="238"/>
      <c r="IH1277" s="238"/>
      <c r="II1277" s="238"/>
      <c r="IJ1277" s="238"/>
      <c r="IK1277" s="238"/>
      <c r="IL1277" s="238"/>
      <c r="IM1277" s="238"/>
      <c r="IN1277" s="238"/>
      <c r="IO1277" s="238"/>
      <c r="IP1277" s="238"/>
      <c r="IQ1277" s="238"/>
      <c r="IR1277" s="238"/>
      <c r="IS1277" s="238"/>
      <c r="IT1277" s="238"/>
      <c r="IU1277" s="238"/>
      <c r="IV1277" s="238"/>
      <c r="IW1277" s="238"/>
      <c r="IX1277" s="238"/>
      <c r="IY1277" s="238"/>
      <c r="IZ1277" s="238"/>
      <c r="JA1277" s="238"/>
      <c r="JB1277" s="238"/>
      <c r="JC1277" s="238"/>
      <c r="JD1277" s="238"/>
      <c r="JE1277" s="238"/>
      <c r="JF1277" s="238"/>
      <c r="JG1277" s="238"/>
      <c r="JH1277" s="238"/>
      <c r="JI1277" s="238"/>
      <c r="JJ1277" s="238"/>
      <c r="JK1277" s="238"/>
      <c r="JL1277" s="238"/>
    </row>
    <row r="1278" spans="1:272" s="791" customFormat="1" ht="38.1" customHeight="1" x14ac:dyDescent="0.25">
      <c r="A1278" s="738">
        <v>1</v>
      </c>
      <c r="B1278" s="1737">
        <v>1</v>
      </c>
      <c r="C1278" s="1290" t="s">
        <v>158</v>
      </c>
      <c r="D1278" s="1290"/>
      <c r="E1278" s="1183"/>
      <c r="F1278" s="2236">
        <f>F1214</f>
        <v>9234</v>
      </c>
      <c r="G1278" s="1184">
        <f>G1214</f>
        <v>6926</v>
      </c>
      <c r="H1278" s="1184">
        <f>H1214</f>
        <v>6092</v>
      </c>
      <c r="I1278" s="1353">
        <f>H1278/G1278*100</f>
        <v>87.958417557031481</v>
      </c>
      <c r="J1278" s="1445"/>
      <c r="K1278" s="1445"/>
      <c r="L1278" s="1446"/>
      <c r="M1278" s="1446"/>
      <c r="N1278" s="1446"/>
      <c r="O1278" s="1446"/>
      <c r="P1278" s="1446"/>
      <c r="Q1278" s="1446"/>
      <c r="R1278" s="1184"/>
      <c r="S1278" s="1184"/>
      <c r="T1278" s="1184"/>
      <c r="U1278" s="1184"/>
      <c r="V1278" s="1184"/>
      <c r="W1278" s="1184"/>
      <c r="X1278" s="1184"/>
      <c r="Y1278" s="1184"/>
      <c r="Z1278" s="1184"/>
      <c r="AA1278" s="1599"/>
      <c r="AB1278" s="1184"/>
      <c r="AC1278" s="1184"/>
      <c r="AD1278" s="1184"/>
      <c r="AE1278" s="1447"/>
      <c r="AF1278" s="1184"/>
      <c r="AG1278" s="1184">
        <f>AG1214</f>
        <v>164</v>
      </c>
      <c r="AH1278" s="1184">
        <f>AH1214</f>
        <v>132690.76</v>
      </c>
      <c r="AI1278" s="1184">
        <f>AI1214</f>
        <v>132.69076000000001</v>
      </c>
      <c r="AJ1278" s="2438"/>
      <c r="AK1278" s="767"/>
      <c r="AL1278" s="238"/>
      <c r="AM1278" s="238"/>
      <c r="AN1278" s="238"/>
      <c r="AO1278" s="238"/>
      <c r="AP1278" s="238"/>
      <c r="AQ1278" s="238"/>
      <c r="AR1278" s="238"/>
      <c r="AS1278" s="238"/>
      <c r="AT1278" s="238"/>
      <c r="AU1278" s="238"/>
      <c r="AV1278" s="238"/>
      <c r="AW1278" s="238"/>
      <c r="AX1278" s="238"/>
      <c r="AY1278" s="238"/>
      <c r="AZ1278" s="238"/>
      <c r="BA1278" s="238"/>
      <c r="BB1278" s="238"/>
      <c r="BC1278" s="238"/>
      <c r="BD1278" s="238"/>
      <c r="BE1278" s="238"/>
      <c r="BF1278" s="238"/>
      <c r="BG1278" s="238"/>
      <c r="BH1278" s="238"/>
      <c r="BI1278" s="238"/>
      <c r="BJ1278" s="238"/>
      <c r="BK1278" s="238"/>
      <c r="BL1278" s="238"/>
      <c r="BM1278" s="238"/>
      <c r="BN1278" s="238"/>
      <c r="BO1278" s="238"/>
      <c r="BP1278" s="238"/>
      <c r="BQ1278" s="238"/>
      <c r="BR1278" s="238"/>
      <c r="BS1278" s="238"/>
      <c r="BT1278" s="238"/>
      <c r="BU1278" s="238"/>
      <c r="BV1278" s="238"/>
      <c r="BW1278" s="238"/>
      <c r="BX1278" s="238"/>
      <c r="BY1278" s="238"/>
      <c r="BZ1278" s="238"/>
      <c r="CA1278" s="238"/>
      <c r="CB1278" s="238"/>
      <c r="CC1278" s="238"/>
      <c r="CD1278" s="238"/>
      <c r="CE1278" s="238"/>
      <c r="CF1278" s="238"/>
      <c r="CG1278" s="238"/>
      <c r="CH1278" s="238"/>
      <c r="CI1278" s="238"/>
      <c r="CJ1278" s="238"/>
      <c r="CK1278" s="238"/>
      <c r="CL1278" s="238"/>
      <c r="CM1278" s="238"/>
      <c r="CN1278" s="238"/>
      <c r="CO1278" s="238"/>
      <c r="CP1278" s="238"/>
      <c r="CQ1278" s="238"/>
      <c r="CR1278" s="238"/>
      <c r="CS1278" s="238"/>
      <c r="CT1278" s="238"/>
      <c r="CU1278" s="238"/>
      <c r="CV1278" s="238"/>
      <c r="CW1278" s="238"/>
      <c r="CX1278" s="238"/>
      <c r="CY1278" s="238"/>
      <c r="CZ1278" s="238"/>
      <c r="DA1278" s="238"/>
      <c r="DB1278" s="238"/>
      <c r="DC1278" s="238"/>
      <c r="DD1278" s="238"/>
      <c r="DE1278" s="238"/>
      <c r="DF1278" s="238"/>
      <c r="DG1278" s="238"/>
      <c r="DH1278" s="238"/>
      <c r="DI1278" s="238"/>
      <c r="DJ1278" s="238"/>
      <c r="DK1278" s="238"/>
      <c r="DL1278" s="238"/>
      <c r="DM1278" s="238"/>
      <c r="DN1278" s="238"/>
      <c r="DO1278" s="238"/>
      <c r="DP1278" s="238"/>
      <c r="DQ1278" s="238"/>
      <c r="DR1278" s="238"/>
      <c r="DS1278" s="238"/>
      <c r="DT1278" s="238"/>
      <c r="DU1278" s="238"/>
      <c r="DV1278" s="238"/>
      <c r="DW1278" s="238"/>
      <c r="DX1278" s="238"/>
      <c r="DY1278" s="238"/>
      <c r="DZ1278" s="238"/>
      <c r="EA1278" s="238"/>
      <c r="EB1278" s="238"/>
      <c r="EC1278" s="238"/>
      <c r="ED1278" s="238"/>
      <c r="EE1278" s="238"/>
      <c r="EF1278" s="238"/>
      <c r="EG1278" s="238"/>
      <c r="EH1278" s="238"/>
      <c r="EI1278" s="238"/>
      <c r="EJ1278" s="238"/>
      <c r="EK1278" s="238"/>
      <c r="EL1278" s="238"/>
      <c r="EM1278" s="238"/>
      <c r="EN1278" s="238"/>
      <c r="EO1278" s="238"/>
      <c r="EP1278" s="238"/>
      <c r="EQ1278" s="238"/>
      <c r="ER1278" s="238"/>
      <c r="ES1278" s="238"/>
      <c r="ET1278" s="238"/>
      <c r="EU1278" s="238"/>
      <c r="EV1278" s="238"/>
      <c r="EW1278" s="238"/>
      <c r="EX1278" s="238"/>
      <c r="EY1278" s="238"/>
      <c r="EZ1278" s="238"/>
      <c r="FA1278" s="238"/>
      <c r="FB1278" s="238"/>
      <c r="FC1278" s="238"/>
      <c r="FD1278" s="238"/>
      <c r="FE1278" s="238"/>
      <c r="FF1278" s="238"/>
      <c r="FG1278" s="238"/>
      <c r="FH1278" s="238"/>
      <c r="FI1278" s="238"/>
      <c r="FJ1278" s="238"/>
      <c r="FK1278" s="238"/>
      <c r="FL1278" s="238"/>
      <c r="FM1278" s="238"/>
      <c r="FN1278" s="238"/>
      <c r="FO1278" s="238"/>
      <c r="FP1278" s="238"/>
      <c r="FQ1278" s="238"/>
      <c r="FR1278" s="238"/>
      <c r="FS1278" s="238"/>
      <c r="FT1278" s="238"/>
      <c r="FU1278" s="238"/>
      <c r="FV1278" s="238"/>
      <c r="FW1278" s="238"/>
      <c r="FX1278" s="238"/>
      <c r="FY1278" s="238"/>
      <c r="FZ1278" s="238"/>
      <c r="GA1278" s="238"/>
      <c r="GB1278" s="238"/>
      <c r="GC1278" s="238"/>
      <c r="GD1278" s="238"/>
      <c r="GE1278" s="238"/>
      <c r="GF1278" s="238"/>
      <c r="GG1278" s="238"/>
      <c r="GH1278" s="238"/>
      <c r="GI1278" s="238"/>
      <c r="GJ1278" s="238"/>
      <c r="GK1278" s="238"/>
      <c r="GL1278" s="238"/>
      <c r="GM1278" s="238"/>
      <c r="GN1278" s="238"/>
      <c r="GO1278" s="238"/>
      <c r="GP1278" s="238"/>
      <c r="GQ1278" s="238"/>
      <c r="GR1278" s="238"/>
      <c r="GS1278" s="238"/>
      <c r="GT1278" s="238"/>
      <c r="GU1278" s="238"/>
      <c r="GV1278" s="238"/>
      <c r="GW1278" s="238"/>
      <c r="GX1278" s="238"/>
      <c r="GY1278" s="238"/>
      <c r="GZ1278" s="238"/>
      <c r="HA1278" s="238"/>
      <c r="HB1278" s="238"/>
      <c r="HC1278" s="238"/>
      <c r="HD1278" s="238"/>
      <c r="HE1278" s="238"/>
      <c r="HF1278" s="238"/>
      <c r="HG1278" s="238"/>
      <c r="HH1278" s="238"/>
      <c r="HI1278" s="238"/>
      <c r="HJ1278" s="238"/>
      <c r="HK1278" s="238"/>
      <c r="HL1278" s="238"/>
      <c r="HM1278" s="238"/>
      <c r="HN1278" s="238"/>
      <c r="HO1278" s="238"/>
      <c r="HP1278" s="238"/>
      <c r="HQ1278" s="238"/>
      <c r="HR1278" s="238"/>
      <c r="HS1278" s="238"/>
      <c r="HT1278" s="238"/>
      <c r="HU1278" s="238"/>
      <c r="HV1278" s="238"/>
      <c r="HW1278" s="238"/>
      <c r="HX1278" s="238"/>
      <c r="HY1278" s="238"/>
      <c r="HZ1278" s="238"/>
      <c r="IA1278" s="238"/>
      <c r="IB1278" s="238"/>
      <c r="IC1278" s="238"/>
      <c r="ID1278" s="238"/>
      <c r="IE1278" s="238"/>
      <c r="IF1278" s="238"/>
      <c r="IG1278" s="238"/>
      <c r="IH1278" s="238"/>
      <c r="II1278" s="238"/>
      <c r="IJ1278" s="238"/>
      <c r="IK1278" s="238"/>
      <c r="IL1278" s="238"/>
      <c r="IM1278" s="238"/>
      <c r="IN1278" s="238"/>
      <c r="IO1278" s="238"/>
      <c r="IP1278" s="238"/>
      <c r="IQ1278" s="238"/>
      <c r="IR1278" s="238"/>
      <c r="IS1278" s="238"/>
      <c r="IT1278" s="238"/>
      <c r="IU1278" s="238"/>
      <c r="IV1278" s="238"/>
      <c r="IW1278" s="238"/>
      <c r="IX1278" s="238"/>
      <c r="IY1278" s="238"/>
      <c r="IZ1278" s="238"/>
      <c r="JA1278" s="238"/>
      <c r="JB1278" s="238"/>
      <c r="JC1278" s="238"/>
      <c r="JD1278" s="238"/>
      <c r="JE1278" s="238"/>
      <c r="JF1278" s="238"/>
      <c r="JG1278" s="238"/>
      <c r="JH1278" s="238"/>
      <c r="JI1278" s="238"/>
      <c r="JJ1278" s="238"/>
      <c r="JK1278" s="238"/>
      <c r="JL1278" s="238"/>
    </row>
    <row r="1279" spans="1:272" s="791" customFormat="1" ht="15" customHeight="1" x14ac:dyDescent="0.25">
      <c r="A1279" s="738">
        <v>1</v>
      </c>
      <c r="B1279" s="1737">
        <v>1</v>
      </c>
      <c r="C1279" s="1422" t="s">
        <v>88</v>
      </c>
      <c r="D1279" s="1422"/>
      <c r="E1279" s="1290"/>
      <c r="F1279" s="1475">
        <f>F1222</f>
        <v>190607.49059829063</v>
      </c>
      <c r="G1279" s="1291">
        <f>G1222</f>
        <v>142957.31794871794</v>
      </c>
      <c r="H1279" s="1291">
        <f>H1222</f>
        <v>155597.1991591925</v>
      </c>
      <c r="I1279" s="1353">
        <f>H1279/G1279*100</f>
        <v>108.84171680879517</v>
      </c>
      <c r="J1279" s="1445"/>
      <c r="K1279" s="1445"/>
      <c r="L1279" s="1446"/>
      <c r="M1279" s="1446"/>
      <c r="N1279" s="1446"/>
      <c r="O1279" s="1446"/>
      <c r="P1279" s="1446"/>
      <c r="Q1279" s="1446"/>
      <c r="R1279" s="1291">
        <f t="shared" ref="R1279:AI1279" si="1038">R1222</f>
        <v>220470.70118999999</v>
      </c>
      <c r="S1279" s="1291">
        <f t="shared" si="1038"/>
        <v>220470.70118999999</v>
      </c>
      <c r="T1279" s="1291">
        <f t="shared" si="1038"/>
        <v>220470.70118999999</v>
      </c>
      <c r="U1279" s="1291">
        <f t="shared" si="1038"/>
        <v>220470.70118999999</v>
      </c>
      <c r="V1279" s="1291">
        <f t="shared" si="1038"/>
        <v>220470.70118999999</v>
      </c>
      <c r="W1279" s="1291">
        <f t="shared" si="1038"/>
        <v>220470.70118999999</v>
      </c>
      <c r="X1279" s="1291">
        <f t="shared" si="1038"/>
        <v>219443.08173999999</v>
      </c>
      <c r="Y1279" s="1291">
        <f t="shared" si="1038"/>
        <v>224805.88958166665</v>
      </c>
      <c r="Z1279" s="1291">
        <f t="shared" ref="Z1279" si="1039">Z1222</f>
        <v>224805.88958166665</v>
      </c>
      <c r="AA1279" s="1613">
        <f t="shared" si="1038"/>
        <v>166320.52957916664</v>
      </c>
      <c r="AB1279" s="1291">
        <f t="shared" si="1038"/>
        <v>164533.11224999998</v>
      </c>
      <c r="AC1279" s="1291">
        <f t="shared" si="1038"/>
        <v>0</v>
      </c>
      <c r="AD1279" s="1291">
        <f t="shared" si="1038"/>
        <v>-1787.4173291666698</v>
      </c>
      <c r="AE1279" s="1291">
        <f t="shared" si="1038"/>
        <v>-1872.2634800000001</v>
      </c>
      <c r="AF1279" s="1291">
        <f t="shared" si="1038"/>
        <v>162660.84876999998</v>
      </c>
      <c r="AG1279" s="1291">
        <f t="shared" si="1038"/>
        <v>2200.3000000000002</v>
      </c>
      <c r="AH1279" s="1291">
        <f t="shared" si="1038"/>
        <v>2492346.0199999996</v>
      </c>
      <c r="AI1279" s="1291">
        <f t="shared" si="1038"/>
        <v>2492.34602</v>
      </c>
      <c r="AJ1279" s="2438"/>
      <c r="AK1279" s="767"/>
      <c r="AL1279" s="238"/>
      <c r="AM1279" s="238"/>
      <c r="AN1279" s="238"/>
      <c r="AO1279" s="238"/>
      <c r="AP1279" s="238"/>
      <c r="AQ1279" s="238"/>
      <c r="AR1279" s="238"/>
      <c r="AS1279" s="238"/>
      <c r="AT1279" s="238"/>
      <c r="AU1279" s="238"/>
      <c r="AV1279" s="238"/>
      <c r="AW1279" s="238"/>
      <c r="AX1279" s="238"/>
      <c r="AY1279" s="238"/>
      <c r="AZ1279" s="238"/>
      <c r="BA1279" s="238"/>
      <c r="BB1279" s="238"/>
      <c r="BC1279" s="238"/>
      <c r="BD1279" s="238"/>
      <c r="BE1279" s="238"/>
      <c r="BF1279" s="238"/>
      <c r="BG1279" s="238"/>
      <c r="BH1279" s="238"/>
      <c r="BI1279" s="238"/>
      <c r="BJ1279" s="238"/>
      <c r="BK1279" s="238"/>
      <c r="BL1279" s="238"/>
      <c r="BM1279" s="238"/>
      <c r="BN1279" s="238"/>
      <c r="BO1279" s="238"/>
      <c r="BP1279" s="238"/>
      <c r="BQ1279" s="238"/>
      <c r="BR1279" s="238"/>
      <c r="BS1279" s="238"/>
      <c r="BT1279" s="238"/>
      <c r="BU1279" s="238"/>
      <c r="BV1279" s="238"/>
      <c r="BW1279" s="238"/>
      <c r="BX1279" s="238"/>
      <c r="BY1279" s="238"/>
      <c r="BZ1279" s="238"/>
      <c r="CA1279" s="238"/>
      <c r="CB1279" s="238"/>
      <c r="CC1279" s="238"/>
      <c r="CD1279" s="238"/>
      <c r="CE1279" s="238"/>
      <c r="CF1279" s="238"/>
      <c r="CG1279" s="238"/>
      <c r="CH1279" s="238"/>
      <c r="CI1279" s="238"/>
      <c r="CJ1279" s="238"/>
      <c r="CK1279" s="238"/>
      <c r="CL1279" s="238"/>
      <c r="CM1279" s="238"/>
      <c r="CN1279" s="238"/>
      <c r="CO1279" s="238"/>
      <c r="CP1279" s="238"/>
      <c r="CQ1279" s="238"/>
      <c r="CR1279" s="238"/>
      <c r="CS1279" s="238"/>
      <c r="CT1279" s="238"/>
      <c r="CU1279" s="238"/>
      <c r="CV1279" s="238"/>
      <c r="CW1279" s="238"/>
      <c r="CX1279" s="238"/>
      <c r="CY1279" s="238"/>
      <c r="CZ1279" s="238"/>
      <c r="DA1279" s="238"/>
      <c r="DB1279" s="238"/>
      <c r="DC1279" s="238"/>
      <c r="DD1279" s="238"/>
      <c r="DE1279" s="238"/>
      <c r="DF1279" s="238"/>
      <c r="DG1279" s="238"/>
      <c r="DH1279" s="238"/>
      <c r="DI1279" s="238"/>
      <c r="DJ1279" s="238"/>
      <c r="DK1279" s="238"/>
      <c r="DL1279" s="238"/>
      <c r="DM1279" s="238"/>
      <c r="DN1279" s="238"/>
      <c r="DO1279" s="238"/>
      <c r="DP1279" s="238"/>
      <c r="DQ1279" s="238"/>
      <c r="DR1279" s="238"/>
      <c r="DS1279" s="238"/>
      <c r="DT1279" s="238"/>
      <c r="DU1279" s="238"/>
      <c r="DV1279" s="238"/>
      <c r="DW1279" s="238"/>
      <c r="DX1279" s="238"/>
      <c r="DY1279" s="238"/>
      <c r="DZ1279" s="238"/>
      <c r="EA1279" s="238"/>
      <c r="EB1279" s="238"/>
      <c r="EC1279" s="238"/>
      <c r="ED1279" s="238"/>
      <c r="EE1279" s="238"/>
      <c r="EF1279" s="238"/>
      <c r="EG1279" s="238"/>
      <c r="EH1279" s="238"/>
      <c r="EI1279" s="238"/>
      <c r="EJ1279" s="238"/>
      <c r="EK1279" s="238"/>
      <c r="EL1279" s="238"/>
      <c r="EM1279" s="238"/>
      <c r="EN1279" s="238"/>
      <c r="EO1279" s="238"/>
      <c r="EP1279" s="238"/>
      <c r="EQ1279" s="238"/>
      <c r="ER1279" s="238"/>
      <c r="ES1279" s="238"/>
      <c r="ET1279" s="238"/>
      <c r="EU1279" s="238"/>
      <c r="EV1279" s="238"/>
      <c r="EW1279" s="238"/>
      <c r="EX1279" s="238"/>
      <c r="EY1279" s="238"/>
      <c r="EZ1279" s="238"/>
      <c r="FA1279" s="238"/>
      <c r="FB1279" s="238"/>
      <c r="FC1279" s="238"/>
      <c r="FD1279" s="238"/>
      <c r="FE1279" s="238"/>
      <c r="FF1279" s="238"/>
      <c r="FG1279" s="238"/>
      <c r="FH1279" s="238"/>
      <c r="FI1279" s="238"/>
      <c r="FJ1279" s="238"/>
      <c r="FK1279" s="238"/>
      <c r="FL1279" s="238"/>
      <c r="FM1279" s="238"/>
      <c r="FN1279" s="238"/>
      <c r="FO1279" s="238"/>
      <c r="FP1279" s="238"/>
      <c r="FQ1279" s="238"/>
      <c r="FR1279" s="238"/>
      <c r="FS1279" s="238"/>
      <c r="FT1279" s="238"/>
      <c r="FU1279" s="238"/>
      <c r="FV1279" s="238"/>
      <c r="FW1279" s="238"/>
      <c r="FX1279" s="238"/>
      <c r="FY1279" s="238"/>
      <c r="FZ1279" s="238"/>
      <c r="GA1279" s="238"/>
      <c r="GB1279" s="238"/>
      <c r="GC1279" s="238"/>
      <c r="GD1279" s="238"/>
      <c r="GE1279" s="238"/>
      <c r="GF1279" s="238"/>
      <c r="GG1279" s="238"/>
      <c r="GH1279" s="238"/>
      <c r="GI1279" s="238"/>
      <c r="GJ1279" s="238"/>
      <c r="GK1279" s="238"/>
      <c r="GL1279" s="238"/>
      <c r="GM1279" s="238"/>
      <c r="GN1279" s="238"/>
      <c r="GO1279" s="238"/>
      <c r="GP1279" s="238"/>
      <c r="GQ1279" s="238"/>
      <c r="GR1279" s="238"/>
      <c r="GS1279" s="238"/>
      <c r="GT1279" s="238"/>
      <c r="GU1279" s="238"/>
      <c r="GV1279" s="238"/>
      <c r="GW1279" s="238"/>
      <c r="GX1279" s="238"/>
      <c r="GY1279" s="238"/>
      <c r="GZ1279" s="238"/>
      <c r="HA1279" s="238"/>
      <c r="HB1279" s="238"/>
      <c r="HC1279" s="238"/>
      <c r="HD1279" s="238"/>
      <c r="HE1279" s="238"/>
      <c r="HF1279" s="238"/>
      <c r="HG1279" s="238"/>
      <c r="HH1279" s="238"/>
      <c r="HI1279" s="238"/>
      <c r="HJ1279" s="238"/>
      <c r="HK1279" s="238"/>
      <c r="HL1279" s="238"/>
      <c r="HM1279" s="238"/>
      <c r="HN1279" s="238"/>
      <c r="HO1279" s="238"/>
      <c r="HP1279" s="238"/>
      <c r="HQ1279" s="238"/>
      <c r="HR1279" s="238"/>
      <c r="HS1279" s="238"/>
      <c r="HT1279" s="238"/>
      <c r="HU1279" s="238"/>
      <c r="HV1279" s="238"/>
      <c r="HW1279" s="238"/>
      <c r="HX1279" s="238"/>
      <c r="HY1279" s="238"/>
      <c r="HZ1279" s="238"/>
      <c r="IA1279" s="238"/>
      <c r="IB1279" s="238"/>
      <c r="IC1279" s="238"/>
      <c r="ID1279" s="238"/>
      <c r="IE1279" s="238"/>
      <c r="IF1279" s="238"/>
      <c r="IG1279" s="238"/>
      <c r="IH1279" s="238"/>
      <c r="II1279" s="238"/>
      <c r="IJ1279" s="238"/>
      <c r="IK1279" s="238"/>
      <c r="IL1279" s="238"/>
      <c r="IM1279" s="238"/>
      <c r="IN1279" s="238"/>
      <c r="IO1279" s="238"/>
      <c r="IP1279" s="238"/>
      <c r="IQ1279" s="238"/>
      <c r="IR1279" s="238"/>
      <c r="IS1279" s="238"/>
      <c r="IT1279" s="238"/>
      <c r="IU1279" s="238"/>
      <c r="IV1279" s="238"/>
      <c r="IW1279" s="238"/>
      <c r="IX1279" s="238"/>
      <c r="IY1279" s="238"/>
      <c r="IZ1279" s="238"/>
      <c r="JA1279" s="238"/>
      <c r="JB1279" s="238"/>
      <c r="JC1279" s="238"/>
      <c r="JD1279" s="238"/>
      <c r="JE1279" s="238"/>
      <c r="JF1279" s="238"/>
      <c r="JG1279" s="238"/>
      <c r="JH1279" s="238"/>
      <c r="JI1279" s="238"/>
      <c r="JJ1279" s="238"/>
      <c r="JK1279" s="238"/>
      <c r="JL1279" s="238"/>
    </row>
    <row r="1280" spans="1:272" s="791" customFormat="1" ht="15" customHeight="1" x14ac:dyDescent="0.25">
      <c r="A1280" s="738"/>
      <c r="B1280" s="1737"/>
      <c r="C1280" s="1422" t="s">
        <v>160</v>
      </c>
      <c r="D1280" s="1422"/>
      <c r="E1280" s="1290"/>
      <c r="F1280" s="1475">
        <f>SUM(F1219:F1220)</f>
        <v>30</v>
      </c>
      <c r="G1280" s="1475">
        <f t="shared" ref="G1280:H1280" si="1040">SUM(G1219:G1220)</f>
        <v>12</v>
      </c>
      <c r="H1280" s="1475">
        <f t="shared" si="1040"/>
        <v>0</v>
      </c>
      <c r="I1280" s="1353">
        <f>H1280/G1280*100</f>
        <v>0</v>
      </c>
      <c r="J1280" s="1445"/>
      <c r="K1280" s="1445"/>
      <c r="L1280" s="1446"/>
      <c r="M1280" s="1446"/>
      <c r="N1280" s="1446"/>
      <c r="O1280" s="1446"/>
      <c r="P1280" s="1446"/>
      <c r="Q1280" s="1446"/>
      <c r="R1280" s="1291"/>
      <c r="S1280" s="1291"/>
      <c r="T1280" s="1291"/>
      <c r="U1280" s="1291"/>
      <c r="V1280" s="1291"/>
      <c r="W1280" s="1291"/>
      <c r="X1280" s="1291"/>
      <c r="Y1280" s="1291">
        <f>Y1218</f>
        <v>236.87639999999996</v>
      </c>
      <c r="Z1280" s="1291">
        <f>Z1218</f>
        <v>236.87639999999996</v>
      </c>
      <c r="AA1280" s="1613">
        <f t="shared" ref="AA1280:AF1280" si="1041">AA1218</f>
        <v>94.750559999999979</v>
      </c>
      <c r="AB1280" s="1291">
        <f t="shared" si="1041"/>
        <v>0</v>
      </c>
      <c r="AC1280" s="1291">
        <f t="shared" si="1041"/>
        <v>0</v>
      </c>
      <c r="AD1280" s="1291">
        <f t="shared" si="1041"/>
        <v>-94.750559999999979</v>
      </c>
      <c r="AE1280" s="1291">
        <f t="shared" si="1041"/>
        <v>0</v>
      </c>
      <c r="AF1280" s="1291">
        <f t="shared" si="1041"/>
        <v>0</v>
      </c>
      <c r="AG1280" s="1291"/>
      <c r="AH1280" s="1291"/>
      <c r="AI1280" s="1291"/>
      <c r="AJ1280" s="2438"/>
      <c r="AK1280" s="767"/>
      <c r="AL1280" s="238"/>
      <c r="AM1280" s="238"/>
      <c r="AN1280" s="238"/>
      <c r="AO1280" s="238"/>
      <c r="AP1280" s="238"/>
      <c r="AQ1280" s="238"/>
      <c r="AR1280" s="238"/>
      <c r="AS1280" s="238"/>
      <c r="AT1280" s="238"/>
      <c r="AU1280" s="238"/>
      <c r="AV1280" s="238"/>
      <c r="AW1280" s="238"/>
      <c r="AX1280" s="238"/>
      <c r="AY1280" s="238"/>
      <c r="AZ1280" s="238"/>
      <c r="BA1280" s="238"/>
      <c r="BB1280" s="238"/>
      <c r="BC1280" s="238"/>
      <c r="BD1280" s="238"/>
      <c r="BE1280" s="238"/>
      <c r="BF1280" s="238"/>
      <c r="BG1280" s="238"/>
      <c r="BH1280" s="238"/>
      <c r="BI1280" s="238"/>
      <c r="BJ1280" s="238"/>
      <c r="BK1280" s="238"/>
      <c r="BL1280" s="238"/>
      <c r="BM1280" s="238"/>
      <c r="BN1280" s="238"/>
      <c r="BO1280" s="238"/>
      <c r="BP1280" s="238"/>
      <c r="BQ1280" s="238"/>
      <c r="BR1280" s="238"/>
      <c r="BS1280" s="238"/>
      <c r="BT1280" s="238"/>
      <c r="BU1280" s="238"/>
      <c r="BV1280" s="238"/>
      <c r="BW1280" s="238"/>
      <c r="BX1280" s="238"/>
      <c r="BY1280" s="238"/>
      <c r="BZ1280" s="238"/>
      <c r="CA1280" s="238"/>
      <c r="CB1280" s="238"/>
      <c r="CC1280" s="238"/>
      <c r="CD1280" s="238"/>
      <c r="CE1280" s="238"/>
      <c r="CF1280" s="238"/>
      <c r="CG1280" s="238"/>
      <c r="CH1280" s="238"/>
      <c r="CI1280" s="238"/>
      <c r="CJ1280" s="238"/>
      <c r="CK1280" s="238"/>
      <c r="CL1280" s="238"/>
      <c r="CM1280" s="238"/>
      <c r="CN1280" s="238"/>
      <c r="CO1280" s="238"/>
      <c r="CP1280" s="238"/>
      <c r="CQ1280" s="238"/>
      <c r="CR1280" s="238"/>
      <c r="CS1280" s="238"/>
      <c r="CT1280" s="238"/>
      <c r="CU1280" s="238"/>
      <c r="CV1280" s="238"/>
      <c r="CW1280" s="238"/>
      <c r="CX1280" s="238"/>
      <c r="CY1280" s="238"/>
      <c r="CZ1280" s="238"/>
      <c r="DA1280" s="238"/>
      <c r="DB1280" s="238"/>
      <c r="DC1280" s="238"/>
      <c r="DD1280" s="238"/>
      <c r="DE1280" s="238"/>
      <c r="DF1280" s="238"/>
      <c r="DG1280" s="238"/>
      <c r="DH1280" s="238"/>
      <c r="DI1280" s="238"/>
      <c r="DJ1280" s="238"/>
      <c r="DK1280" s="238"/>
      <c r="DL1280" s="238"/>
      <c r="DM1280" s="238"/>
      <c r="DN1280" s="238"/>
      <c r="DO1280" s="238"/>
      <c r="DP1280" s="238"/>
      <c r="DQ1280" s="238"/>
      <c r="DR1280" s="238"/>
      <c r="DS1280" s="238"/>
      <c r="DT1280" s="238"/>
      <c r="DU1280" s="238"/>
      <c r="DV1280" s="238"/>
      <c r="DW1280" s="238"/>
      <c r="DX1280" s="238"/>
      <c r="DY1280" s="238"/>
      <c r="DZ1280" s="238"/>
      <c r="EA1280" s="238"/>
      <c r="EB1280" s="238"/>
      <c r="EC1280" s="238"/>
      <c r="ED1280" s="238"/>
      <c r="EE1280" s="238"/>
      <c r="EF1280" s="238"/>
      <c r="EG1280" s="238"/>
      <c r="EH1280" s="238"/>
      <c r="EI1280" s="238"/>
      <c r="EJ1280" s="238"/>
      <c r="EK1280" s="238"/>
      <c r="EL1280" s="238"/>
      <c r="EM1280" s="238"/>
      <c r="EN1280" s="238"/>
      <c r="EO1280" s="238"/>
      <c r="EP1280" s="238"/>
      <c r="EQ1280" s="238"/>
      <c r="ER1280" s="238"/>
      <c r="ES1280" s="238"/>
      <c r="ET1280" s="238"/>
      <c r="EU1280" s="238"/>
      <c r="EV1280" s="238"/>
      <c r="EW1280" s="238"/>
      <c r="EX1280" s="238"/>
      <c r="EY1280" s="238"/>
      <c r="EZ1280" s="238"/>
      <c r="FA1280" s="238"/>
      <c r="FB1280" s="238"/>
      <c r="FC1280" s="238"/>
      <c r="FD1280" s="238"/>
      <c r="FE1280" s="238"/>
      <c r="FF1280" s="238"/>
      <c r="FG1280" s="238"/>
      <c r="FH1280" s="238"/>
      <c r="FI1280" s="238"/>
      <c r="FJ1280" s="238"/>
      <c r="FK1280" s="238"/>
      <c r="FL1280" s="238"/>
      <c r="FM1280" s="238"/>
      <c r="FN1280" s="238"/>
      <c r="FO1280" s="238"/>
      <c r="FP1280" s="238"/>
      <c r="FQ1280" s="238"/>
      <c r="FR1280" s="238"/>
      <c r="FS1280" s="238"/>
      <c r="FT1280" s="238"/>
      <c r="FU1280" s="238"/>
      <c r="FV1280" s="238"/>
      <c r="FW1280" s="238"/>
      <c r="FX1280" s="238"/>
      <c r="FY1280" s="238"/>
      <c r="FZ1280" s="238"/>
      <c r="GA1280" s="238"/>
      <c r="GB1280" s="238"/>
      <c r="GC1280" s="238"/>
      <c r="GD1280" s="238"/>
      <c r="GE1280" s="238"/>
      <c r="GF1280" s="238"/>
      <c r="GG1280" s="238"/>
      <c r="GH1280" s="238"/>
      <c r="GI1280" s="238"/>
      <c r="GJ1280" s="238"/>
      <c r="GK1280" s="238"/>
      <c r="GL1280" s="238"/>
      <c r="GM1280" s="238"/>
      <c r="GN1280" s="238"/>
      <c r="GO1280" s="238"/>
      <c r="GP1280" s="238"/>
      <c r="GQ1280" s="238"/>
      <c r="GR1280" s="238"/>
      <c r="GS1280" s="238"/>
      <c r="GT1280" s="238"/>
      <c r="GU1280" s="238"/>
      <c r="GV1280" s="238"/>
      <c r="GW1280" s="238"/>
      <c r="GX1280" s="238"/>
      <c r="GY1280" s="238"/>
      <c r="GZ1280" s="238"/>
      <c r="HA1280" s="238"/>
      <c r="HB1280" s="238"/>
      <c r="HC1280" s="238"/>
      <c r="HD1280" s="238"/>
      <c r="HE1280" s="238"/>
      <c r="HF1280" s="238"/>
      <c r="HG1280" s="238"/>
      <c r="HH1280" s="238"/>
      <c r="HI1280" s="238"/>
      <c r="HJ1280" s="238"/>
      <c r="HK1280" s="238"/>
      <c r="HL1280" s="238"/>
      <c r="HM1280" s="238"/>
      <c r="HN1280" s="238"/>
      <c r="HO1280" s="238"/>
      <c r="HP1280" s="238"/>
      <c r="HQ1280" s="238"/>
      <c r="HR1280" s="238"/>
      <c r="HS1280" s="238"/>
      <c r="HT1280" s="238"/>
      <c r="HU1280" s="238"/>
      <c r="HV1280" s="238"/>
      <c r="HW1280" s="238"/>
      <c r="HX1280" s="238"/>
      <c r="HY1280" s="238"/>
      <c r="HZ1280" s="238"/>
      <c r="IA1280" s="238"/>
      <c r="IB1280" s="238"/>
      <c r="IC1280" s="238"/>
      <c r="ID1280" s="238"/>
      <c r="IE1280" s="238"/>
      <c r="IF1280" s="238"/>
      <c r="IG1280" s="238"/>
      <c r="IH1280" s="238"/>
      <c r="II1280" s="238"/>
      <c r="IJ1280" s="238"/>
      <c r="IK1280" s="238"/>
      <c r="IL1280" s="238"/>
      <c r="IM1280" s="238"/>
      <c r="IN1280" s="238"/>
      <c r="IO1280" s="238"/>
      <c r="IP1280" s="238"/>
      <c r="IQ1280" s="238"/>
      <c r="IR1280" s="238"/>
      <c r="IS1280" s="238"/>
      <c r="IT1280" s="238"/>
      <c r="IU1280" s="238"/>
      <c r="IV1280" s="238"/>
      <c r="IW1280" s="238"/>
      <c r="IX1280" s="238"/>
      <c r="IY1280" s="238"/>
      <c r="IZ1280" s="238"/>
      <c r="JA1280" s="238"/>
      <c r="JB1280" s="238"/>
      <c r="JC1280" s="238"/>
      <c r="JD1280" s="238"/>
      <c r="JE1280" s="238"/>
      <c r="JF1280" s="238"/>
      <c r="JG1280" s="238"/>
      <c r="JH1280" s="238"/>
      <c r="JI1280" s="238"/>
      <c r="JJ1280" s="238"/>
      <c r="JK1280" s="238"/>
      <c r="JL1280" s="238"/>
    </row>
    <row r="1281" spans="1:272" s="791" customFormat="1" ht="15" customHeight="1" x14ac:dyDescent="0.25">
      <c r="A1281" s="738"/>
      <c r="B1281" s="1737">
        <v>1</v>
      </c>
      <c r="C1281" s="1422" t="s">
        <v>31</v>
      </c>
      <c r="D1281" s="1422"/>
      <c r="E1281" s="1290"/>
      <c r="F1281" s="1475"/>
      <c r="G1281" s="1291"/>
      <c r="H1281" s="1291"/>
      <c r="I1281" s="1353"/>
      <c r="J1281" s="1445"/>
      <c r="K1281" s="1445"/>
      <c r="L1281" s="1446"/>
      <c r="M1281" s="1446"/>
      <c r="N1281" s="1446"/>
      <c r="O1281" s="1446"/>
      <c r="P1281" s="1446"/>
      <c r="Q1281" s="1446"/>
      <c r="R1281" s="1291"/>
      <c r="S1281" s="1291"/>
      <c r="T1281" s="1291"/>
      <c r="U1281" s="1291"/>
      <c r="V1281" s="1291"/>
      <c r="W1281" s="1291"/>
      <c r="X1281" s="1291"/>
      <c r="Y1281" s="1291"/>
      <c r="Z1281" s="1291"/>
      <c r="AA1281" s="1613"/>
      <c r="AB1281" s="1291"/>
      <c r="AC1281" s="1291"/>
      <c r="AD1281" s="1291"/>
      <c r="AE1281" s="1291"/>
      <c r="AF1281" s="1291"/>
      <c r="AG1281" s="1291"/>
      <c r="AH1281" s="1291"/>
      <c r="AI1281" s="1291"/>
      <c r="AJ1281" s="2438"/>
      <c r="AK1281" s="767"/>
      <c r="AL1281" s="238"/>
      <c r="AM1281" s="238"/>
      <c r="AN1281" s="238"/>
      <c r="AO1281" s="238"/>
      <c r="AP1281" s="238"/>
      <c r="AQ1281" s="238"/>
      <c r="AR1281" s="238"/>
      <c r="AS1281" s="238"/>
      <c r="AT1281" s="238"/>
      <c r="AU1281" s="238"/>
      <c r="AV1281" s="238"/>
      <c r="AW1281" s="238"/>
      <c r="AX1281" s="238"/>
      <c r="AY1281" s="238"/>
      <c r="AZ1281" s="238"/>
      <c r="BA1281" s="238"/>
      <c r="BB1281" s="238"/>
      <c r="BC1281" s="238"/>
      <c r="BD1281" s="238"/>
      <c r="BE1281" s="238"/>
      <c r="BF1281" s="238"/>
      <c r="BG1281" s="238"/>
      <c r="BH1281" s="238"/>
      <c r="BI1281" s="238"/>
      <c r="BJ1281" s="238"/>
      <c r="BK1281" s="238"/>
      <c r="BL1281" s="238"/>
      <c r="BM1281" s="238"/>
      <c r="BN1281" s="238"/>
      <c r="BO1281" s="238"/>
      <c r="BP1281" s="238"/>
      <c r="BQ1281" s="238"/>
      <c r="BR1281" s="238"/>
      <c r="BS1281" s="238"/>
      <c r="BT1281" s="238"/>
      <c r="BU1281" s="238"/>
      <c r="BV1281" s="238"/>
      <c r="BW1281" s="238"/>
      <c r="BX1281" s="238"/>
      <c r="BY1281" s="238"/>
      <c r="BZ1281" s="238"/>
      <c r="CA1281" s="238"/>
      <c r="CB1281" s="238"/>
      <c r="CC1281" s="238"/>
      <c r="CD1281" s="238"/>
      <c r="CE1281" s="238"/>
      <c r="CF1281" s="238"/>
      <c r="CG1281" s="238"/>
      <c r="CH1281" s="238"/>
      <c r="CI1281" s="238"/>
      <c r="CJ1281" s="238"/>
      <c r="CK1281" s="238"/>
      <c r="CL1281" s="238"/>
      <c r="CM1281" s="238"/>
      <c r="CN1281" s="238"/>
      <c r="CO1281" s="238"/>
      <c r="CP1281" s="238"/>
      <c r="CQ1281" s="238"/>
      <c r="CR1281" s="238"/>
      <c r="CS1281" s="238"/>
      <c r="CT1281" s="238"/>
      <c r="CU1281" s="238"/>
      <c r="CV1281" s="238"/>
      <c r="CW1281" s="238"/>
      <c r="CX1281" s="238"/>
      <c r="CY1281" s="238"/>
      <c r="CZ1281" s="238"/>
      <c r="DA1281" s="238"/>
      <c r="DB1281" s="238"/>
      <c r="DC1281" s="238"/>
      <c r="DD1281" s="238"/>
      <c r="DE1281" s="238"/>
      <c r="DF1281" s="238"/>
      <c r="DG1281" s="238"/>
      <c r="DH1281" s="238"/>
      <c r="DI1281" s="238"/>
      <c r="DJ1281" s="238"/>
      <c r="DK1281" s="238"/>
      <c r="DL1281" s="238"/>
      <c r="DM1281" s="238"/>
      <c r="DN1281" s="238"/>
      <c r="DO1281" s="238"/>
      <c r="DP1281" s="238"/>
      <c r="DQ1281" s="238"/>
      <c r="DR1281" s="238"/>
      <c r="DS1281" s="238"/>
      <c r="DT1281" s="238"/>
      <c r="DU1281" s="238"/>
      <c r="DV1281" s="238"/>
      <c r="DW1281" s="238"/>
      <c r="DX1281" s="238"/>
      <c r="DY1281" s="238"/>
      <c r="DZ1281" s="238"/>
      <c r="EA1281" s="238"/>
      <c r="EB1281" s="238"/>
      <c r="EC1281" s="238"/>
      <c r="ED1281" s="238"/>
      <c r="EE1281" s="238"/>
      <c r="EF1281" s="238"/>
      <c r="EG1281" s="238"/>
      <c r="EH1281" s="238"/>
      <c r="EI1281" s="238"/>
      <c r="EJ1281" s="238"/>
      <c r="EK1281" s="238"/>
      <c r="EL1281" s="238"/>
      <c r="EM1281" s="238"/>
      <c r="EN1281" s="238"/>
      <c r="EO1281" s="238"/>
      <c r="EP1281" s="238"/>
      <c r="EQ1281" s="238"/>
      <c r="ER1281" s="238"/>
      <c r="ES1281" s="238"/>
      <c r="ET1281" s="238"/>
      <c r="EU1281" s="238"/>
      <c r="EV1281" s="238"/>
      <c r="EW1281" s="238"/>
      <c r="EX1281" s="238"/>
      <c r="EY1281" s="238"/>
      <c r="EZ1281" s="238"/>
      <c r="FA1281" s="238"/>
      <c r="FB1281" s="238"/>
      <c r="FC1281" s="238"/>
      <c r="FD1281" s="238"/>
      <c r="FE1281" s="238"/>
      <c r="FF1281" s="238"/>
      <c r="FG1281" s="238"/>
      <c r="FH1281" s="238"/>
      <c r="FI1281" s="238"/>
      <c r="FJ1281" s="238"/>
      <c r="FK1281" s="238"/>
      <c r="FL1281" s="238"/>
      <c r="FM1281" s="238"/>
      <c r="FN1281" s="238"/>
      <c r="FO1281" s="238"/>
      <c r="FP1281" s="238"/>
      <c r="FQ1281" s="238"/>
      <c r="FR1281" s="238"/>
      <c r="FS1281" s="238"/>
      <c r="FT1281" s="238"/>
      <c r="FU1281" s="238"/>
      <c r="FV1281" s="238"/>
      <c r="FW1281" s="238"/>
      <c r="FX1281" s="238"/>
      <c r="FY1281" s="238"/>
      <c r="FZ1281" s="238"/>
      <c r="GA1281" s="238"/>
      <c r="GB1281" s="238"/>
      <c r="GC1281" s="238"/>
      <c r="GD1281" s="238"/>
      <c r="GE1281" s="238"/>
      <c r="GF1281" s="238"/>
      <c r="GG1281" s="238"/>
      <c r="GH1281" s="238"/>
      <c r="GI1281" s="238"/>
      <c r="GJ1281" s="238"/>
      <c r="GK1281" s="238"/>
      <c r="GL1281" s="238"/>
      <c r="GM1281" s="238"/>
      <c r="GN1281" s="238"/>
      <c r="GO1281" s="238"/>
      <c r="GP1281" s="238"/>
      <c r="GQ1281" s="238"/>
      <c r="GR1281" s="238"/>
      <c r="GS1281" s="238"/>
      <c r="GT1281" s="238"/>
      <c r="GU1281" s="238"/>
      <c r="GV1281" s="238"/>
      <c r="GW1281" s="238"/>
      <c r="GX1281" s="238"/>
      <c r="GY1281" s="238"/>
      <c r="GZ1281" s="238"/>
      <c r="HA1281" s="238"/>
      <c r="HB1281" s="238"/>
      <c r="HC1281" s="238"/>
      <c r="HD1281" s="238"/>
      <c r="HE1281" s="238"/>
      <c r="HF1281" s="238"/>
      <c r="HG1281" s="238"/>
      <c r="HH1281" s="238"/>
      <c r="HI1281" s="238"/>
      <c r="HJ1281" s="238"/>
      <c r="HK1281" s="238"/>
      <c r="HL1281" s="238"/>
      <c r="HM1281" s="238"/>
      <c r="HN1281" s="238"/>
      <c r="HO1281" s="238"/>
      <c r="HP1281" s="238"/>
      <c r="HQ1281" s="238"/>
      <c r="HR1281" s="238"/>
      <c r="HS1281" s="238"/>
      <c r="HT1281" s="238"/>
      <c r="HU1281" s="238"/>
      <c r="HV1281" s="238"/>
      <c r="HW1281" s="238"/>
      <c r="HX1281" s="238"/>
      <c r="HY1281" s="238"/>
      <c r="HZ1281" s="238"/>
      <c r="IA1281" s="238"/>
      <c r="IB1281" s="238"/>
      <c r="IC1281" s="238"/>
      <c r="ID1281" s="238"/>
      <c r="IE1281" s="238"/>
      <c r="IF1281" s="238"/>
      <c r="IG1281" s="238"/>
      <c r="IH1281" s="238"/>
      <c r="II1281" s="238"/>
      <c r="IJ1281" s="238"/>
      <c r="IK1281" s="238"/>
      <c r="IL1281" s="238"/>
      <c r="IM1281" s="238"/>
      <c r="IN1281" s="238"/>
      <c r="IO1281" s="238"/>
      <c r="IP1281" s="238"/>
      <c r="IQ1281" s="238"/>
      <c r="IR1281" s="238"/>
      <c r="IS1281" s="238"/>
      <c r="IT1281" s="238"/>
      <c r="IU1281" s="238"/>
      <c r="IV1281" s="238"/>
      <c r="IW1281" s="238"/>
      <c r="IX1281" s="238"/>
      <c r="IY1281" s="238"/>
      <c r="IZ1281" s="238"/>
      <c r="JA1281" s="238"/>
      <c r="JB1281" s="238"/>
      <c r="JC1281" s="238"/>
      <c r="JD1281" s="238"/>
      <c r="JE1281" s="238"/>
      <c r="JF1281" s="238"/>
      <c r="JG1281" s="238"/>
      <c r="JH1281" s="238"/>
      <c r="JI1281" s="238"/>
      <c r="JJ1281" s="238"/>
      <c r="JK1281" s="238"/>
      <c r="JL1281" s="238"/>
    </row>
    <row r="1282" spans="1:272" s="791" customFormat="1" ht="15" customHeight="1" x14ac:dyDescent="0.25">
      <c r="A1282" s="738">
        <v>1</v>
      </c>
      <c r="B1282" s="1737">
        <v>1</v>
      </c>
      <c r="C1282" s="1504" t="s">
        <v>79</v>
      </c>
      <c r="D1282" s="1504"/>
      <c r="E1282" s="1183"/>
      <c r="F1282" s="2236">
        <f t="shared" ref="F1282:Q1282" si="1042">F1231</f>
        <v>600</v>
      </c>
      <c r="G1282" s="1184">
        <f t="shared" si="1042"/>
        <v>451</v>
      </c>
      <c r="H1282" s="1184">
        <f t="shared" si="1042"/>
        <v>432</v>
      </c>
      <c r="I1282" s="1184">
        <f t="shared" si="1042"/>
        <v>95.787139689578709</v>
      </c>
      <c r="J1282" s="1184">
        <f t="shared" si="1042"/>
        <v>9.9233333333333338</v>
      </c>
      <c r="K1282" s="1184">
        <f t="shared" si="1042"/>
        <v>9.3518518518518512</v>
      </c>
      <c r="L1282" s="1184">
        <f t="shared" si="1042"/>
        <v>5954</v>
      </c>
      <c r="M1282" s="1184">
        <f t="shared" si="1042"/>
        <v>4467</v>
      </c>
      <c r="N1282" s="1184">
        <f t="shared" si="1042"/>
        <v>4040</v>
      </c>
      <c r="O1282" s="1184">
        <f t="shared" si="1042"/>
        <v>90.441011864786219</v>
      </c>
      <c r="P1282" s="1184">
        <f t="shared" si="1042"/>
        <v>19.846666666666664</v>
      </c>
      <c r="Q1282" s="1184">
        <f t="shared" si="1042"/>
        <v>271.41417534430639</v>
      </c>
      <c r="R1282" s="1184"/>
      <c r="S1282" s="1184"/>
      <c r="T1282" s="1184"/>
      <c r="U1282" s="1184"/>
      <c r="V1282" s="1184"/>
      <c r="W1282" s="1184"/>
      <c r="X1282" s="1184"/>
      <c r="Y1282" s="1184"/>
      <c r="Z1282" s="1184"/>
      <c r="AA1282" s="1599"/>
      <c r="AB1282" s="1184"/>
      <c r="AC1282" s="1184"/>
      <c r="AD1282" s="1184"/>
      <c r="AE1282" s="1184"/>
      <c r="AF1282" s="1184"/>
      <c r="AG1282" s="1184">
        <f t="shared" ref="AG1282" si="1043">AG1231</f>
        <v>0</v>
      </c>
      <c r="AH1282" s="1184"/>
      <c r="AI1282" s="1184"/>
      <c r="AJ1282" s="2438"/>
      <c r="AK1282" s="767"/>
      <c r="AL1282" s="238"/>
      <c r="AM1282" s="238"/>
      <c r="AN1282" s="238"/>
      <c r="AO1282" s="238"/>
      <c r="AP1282" s="238"/>
      <c r="AQ1282" s="238"/>
      <c r="AR1282" s="238"/>
      <c r="AS1282" s="238"/>
      <c r="AT1282" s="238"/>
      <c r="AU1282" s="238"/>
      <c r="AV1282" s="238"/>
      <c r="AW1282" s="238"/>
      <c r="AX1282" s="238"/>
      <c r="AY1282" s="238"/>
      <c r="AZ1282" s="238"/>
      <c r="BA1282" s="238"/>
      <c r="BB1282" s="238"/>
      <c r="BC1282" s="238"/>
      <c r="BD1282" s="238"/>
      <c r="BE1282" s="238"/>
      <c r="BF1282" s="238"/>
      <c r="BG1282" s="238"/>
      <c r="BH1282" s="238"/>
      <c r="BI1282" s="238"/>
      <c r="BJ1282" s="238"/>
      <c r="BK1282" s="238"/>
      <c r="BL1282" s="238"/>
      <c r="BM1282" s="238"/>
      <c r="BN1282" s="238"/>
      <c r="BO1282" s="238"/>
      <c r="BP1282" s="238"/>
      <c r="BQ1282" s="238"/>
      <c r="BR1282" s="238"/>
      <c r="BS1282" s="238"/>
      <c r="BT1282" s="238"/>
      <c r="BU1282" s="238"/>
      <c r="BV1282" s="238"/>
      <c r="BW1282" s="238"/>
      <c r="BX1282" s="238"/>
      <c r="BY1282" s="238"/>
      <c r="BZ1282" s="238"/>
      <c r="CA1282" s="238"/>
      <c r="CB1282" s="238"/>
      <c r="CC1282" s="238"/>
      <c r="CD1282" s="238"/>
      <c r="CE1282" s="238"/>
      <c r="CF1282" s="238"/>
      <c r="CG1282" s="238"/>
      <c r="CH1282" s="238"/>
      <c r="CI1282" s="238"/>
      <c r="CJ1282" s="238"/>
      <c r="CK1282" s="238"/>
      <c r="CL1282" s="238"/>
      <c r="CM1282" s="238"/>
      <c r="CN1282" s="238"/>
      <c r="CO1282" s="238"/>
      <c r="CP1282" s="238"/>
      <c r="CQ1282" s="238"/>
      <c r="CR1282" s="238"/>
      <c r="CS1282" s="238"/>
      <c r="CT1282" s="238"/>
      <c r="CU1282" s="238"/>
      <c r="CV1282" s="238"/>
      <c r="CW1282" s="238"/>
      <c r="CX1282" s="238"/>
      <c r="CY1282" s="238"/>
      <c r="CZ1282" s="238"/>
      <c r="DA1282" s="238"/>
      <c r="DB1282" s="238"/>
      <c r="DC1282" s="238"/>
      <c r="DD1282" s="238"/>
      <c r="DE1282" s="238"/>
      <c r="DF1282" s="238"/>
      <c r="DG1282" s="238"/>
      <c r="DH1282" s="238"/>
      <c r="DI1282" s="238"/>
      <c r="DJ1282" s="238"/>
      <c r="DK1282" s="238"/>
      <c r="DL1282" s="238"/>
      <c r="DM1282" s="238"/>
      <c r="DN1282" s="238"/>
      <c r="DO1282" s="238"/>
      <c r="DP1282" s="238"/>
      <c r="DQ1282" s="238"/>
      <c r="DR1282" s="238"/>
      <c r="DS1282" s="238"/>
      <c r="DT1282" s="238"/>
      <c r="DU1282" s="238"/>
      <c r="DV1282" s="238"/>
      <c r="DW1282" s="238"/>
      <c r="DX1282" s="238"/>
      <c r="DY1282" s="238"/>
      <c r="DZ1282" s="238"/>
      <c r="EA1282" s="238"/>
      <c r="EB1282" s="238"/>
      <c r="EC1282" s="238"/>
      <c r="ED1282" s="238"/>
      <c r="EE1282" s="238"/>
      <c r="EF1282" s="238"/>
      <c r="EG1282" s="238"/>
      <c r="EH1282" s="238"/>
      <c r="EI1282" s="238"/>
      <c r="EJ1282" s="238"/>
      <c r="EK1282" s="238"/>
      <c r="EL1282" s="238"/>
      <c r="EM1282" s="238"/>
      <c r="EN1282" s="238"/>
      <c r="EO1282" s="238"/>
      <c r="EP1282" s="238"/>
      <c r="EQ1282" s="238"/>
      <c r="ER1282" s="238"/>
      <c r="ES1282" s="238"/>
      <c r="ET1282" s="238"/>
      <c r="EU1282" s="238"/>
      <c r="EV1282" s="238"/>
      <c r="EW1282" s="238"/>
      <c r="EX1282" s="238"/>
      <c r="EY1282" s="238"/>
      <c r="EZ1282" s="238"/>
      <c r="FA1282" s="238"/>
      <c r="FB1282" s="238"/>
      <c r="FC1282" s="238"/>
      <c r="FD1282" s="238"/>
      <c r="FE1282" s="238"/>
      <c r="FF1282" s="238"/>
      <c r="FG1282" s="238"/>
      <c r="FH1282" s="238"/>
      <c r="FI1282" s="238"/>
      <c r="FJ1282" s="238"/>
      <c r="FK1282" s="238"/>
      <c r="FL1282" s="238"/>
      <c r="FM1282" s="238"/>
      <c r="FN1282" s="238"/>
      <c r="FO1282" s="238"/>
      <c r="FP1282" s="238"/>
      <c r="FQ1282" s="238"/>
      <c r="FR1282" s="238"/>
      <c r="FS1282" s="238"/>
      <c r="FT1282" s="238"/>
      <c r="FU1282" s="238"/>
      <c r="FV1282" s="238"/>
      <c r="FW1282" s="238"/>
      <c r="FX1282" s="238"/>
      <c r="FY1282" s="238"/>
      <c r="FZ1282" s="238"/>
      <c r="GA1282" s="238"/>
      <c r="GB1282" s="238"/>
      <c r="GC1282" s="238"/>
      <c r="GD1282" s="238"/>
      <c r="GE1282" s="238"/>
      <c r="GF1282" s="238"/>
      <c r="GG1282" s="238"/>
      <c r="GH1282" s="238"/>
      <c r="GI1282" s="238"/>
      <c r="GJ1282" s="238"/>
      <c r="GK1282" s="238"/>
      <c r="GL1282" s="238"/>
      <c r="GM1282" s="238"/>
      <c r="GN1282" s="238"/>
      <c r="GO1282" s="238"/>
      <c r="GP1282" s="238"/>
      <c r="GQ1282" s="238"/>
      <c r="GR1282" s="238"/>
      <c r="GS1282" s="238"/>
      <c r="GT1282" s="238"/>
      <c r="GU1282" s="238"/>
      <c r="GV1282" s="238"/>
      <c r="GW1282" s="238"/>
      <c r="GX1282" s="238"/>
      <c r="GY1282" s="238"/>
      <c r="GZ1282" s="238"/>
      <c r="HA1282" s="238"/>
      <c r="HB1282" s="238"/>
      <c r="HC1282" s="238"/>
      <c r="HD1282" s="238"/>
      <c r="HE1282" s="238"/>
      <c r="HF1282" s="238"/>
      <c r="HG1282" s="238"/>
      <c r="HH1282" s="238"/>
      <c r="HI1282" s="238"/>
      <c r="HJ1282" s="238"/>
      <c r="HK1282" s="238"/>
      <c r="HL1282" s="238"/>
      <c r="HM1282" s="238"/>
      <c r="HN1282" s="238"/>
      <c r="HO1282" s="238"/>
      <c r="HP1282" s="238"/>
      <c r="HQ1282" s="238"/>
      <c r="HR1282" s="238"/>
      <c r="HS1282" s="238"/>
      <c r="HT1282" s="238"/>
      <c r="HU1282" s="238"/>
      <c r="HV1282" s="238"/>
      <c r="HW1282" s="238"/>
      <c r="HX1282" s="238"/>
      <c r="HY1282" s="238"/>
      <c r="HZ1282" s="238"/>
      <c r="IA1282" s="238"/>
      <c r="IB1282" s="238"/>
      <c r="IC1282" s="238"/>
      <c r="ID1282" s="238"/>
      <c r="IE1282" s="238"/>
      <c r="IF1282" s="238"/>
      <c r="IG1282" s="238"/>
      <c r="IH1282" s="238"/>
      <c r="II1282" s="238"/>
      <c r="IJ1282" s="238"/>
      <c r="IK1282" s="238"/>
      <c r="IL1282" s="238"/>
      <c r="IM1282" s="238"/>
      <c r="IN1282" s="238"/>
      <c r="IO1282" s="238"/>
      <c r="IP1282" s="238"/>
      <c r="IQ1282" s="238"/>
      <c r="IR1282" s="238"/>
      <c r="IS1282" s="238"/>
      <c r="IT1282" s="238"/>
      <c r="IU1282" s="238"/>
      <c r="IV1282" s="238"/>
      <c r="IW1282" s="238"/>
      <c r="IX1282" s="238"/>
      <c r="IY1282" s="238"/>
      <c r="IZ1282" s="238"/>
      <c r="JA1282" s="238"/>
      <c r="JB1282" s="238"/>
      <c r="JC1282" s="238"/>
      <c r="JD1282" s="238"/>
      <c r="JE1282" s="238"/>
      <c r="JF1282" s="238"/>
      <c r="JG1282" s="238"/>
      <c r="JH1282" s="238"/>
      <c r="JI1282" s="238"/>
      <c r="JJ1282" s="238"/>
      <c r="JK1282" s="238"/>
      <c r="JL1282" s="238"/>
    </row>
    <row r="1283" spans="1:272" s="791" customFormat="1" ht="15" customHeight="1" x14ac:dyDescent="0.25">
      <c r="A1283" s="738">
        <v>1</v>
      </c>
      <c r="B1283" s="1737">
        <v>1</v>
      </c>
      <c r="C1283" s="1385" t="s">
        <v>16</v>
      </c>
      <c r="D1283" s="1385"/>
      <c r="E1283" s="1183"/>
      <c r="F1283" s="2236">
        <f t="shared" ref="F1283:Q1283" si="1044">F1235</f>
        <v>800</v>
      </c>
      <c r="G1283" s="1184">
        <f t="shared" si="1044"/>
        <v>599.66666666666663</v>
      </c>
      <c r="H1283" s="1184">
        <f t="shared" si="1044"/>
        <v>492</v>
      </c>
      <c r="I1283" s="1184">
        <f t="shared" si="1044"/>
        <v>82.04558087826571</v>
      </c>
      <c r="J1283" s="1184">
        <f t="shared" si="1044"/>
        <v>8</v>
      </c>
      <c r="K1283" s="1184">
        <f t="shared" si="1044"/>
        <v>9.7439024390243905</v>
      </c>
      <c r="L1283" s="1184">
        <f t="shared" si="1044"/>
        <v>6400</v>
      </c>
      <c r="M1283" s="1184">
        <f t="shared" si="1044"/>
        <v>4800.333333333333</v>
      </c>
      <c r="N1283" s="1184">
        <f t="shared" si="1044"/>
        <v>4794</v>
      </c>
      <c r="O1283" s="1184">
        <f t="shared" si="1044"/>
        <v>99.868064717727947</v>
      </c>
      <c r="P1283" s="1184">
        <f t="shared" si="1044"/>
        <v>26.666666666666668</v>
      </c>
      <c r="Q1283" s="1184">
        <f t="shared" si="1044"/>
        <v>239.7</v>
      </c>
      <c r="R1283" s="1184"/>
      <c r="S1283" s="1184"/>
      <c r="T1283" s="1184"/>
      <c r="U1283" s="1184"/>
      <c r="V1283" s="1184"/>
      <c r="W1283" s="1184"/>
      <c r="X1283" s="1184"/>
      <c r="Y1283" s="1184"/>
      <c r="Z1283" s="1184"/>
      <c r="AA1283" s="1599"/>
      <c r="AB1283" s="1184"/>
      <c r="AC1283" s="1184"/>
      <c r="AD1283" s="1184"/>
      <c r="AE1283" s="1447"/>
      <c r="AF1283" s="1184"/>
      <c r="AG1283" s="1184">
        <f t="shared" ref="AG1283" si="1045">AG1235</f>
        <v>0</v>
      </c>
      <c r="AH1283" s="1184"/>
      <c r="AI1283" s="1184"/>
      <c r="AJ1283" s="2438"/>
      <c r="AK1283" s="767"/>
      <c r="AL1283" s="238"/>
      <c r="AM1283" s="238"/>
      <c r="AN1283" s="238"/>
      <c r="AO1283" s="238"/>
      <c r="AP1283" s="238"/>
      <c r="AQ1283" s="238"/>
      <c r="AR1283" s="238"/>
      <c r="AS1283" s="238"/>
      <c r="AT1283" s="238"/>
      <c r="AU1283" s="238"/>
      <c r="AV1283" s="238"/>
      <c r="AW1283" s="238"/>
      <c r="AX1283" s="238"/>
      <c r="AY1283" s="238"/>
      <c r="AZ1283" s="238"/>
      <c r="BA1283" s="238"/>
      <c r="BB1283" s="238"/>
      <c r="BC1283" s="238"/>
      <c r="BD1283" s="238"/>
      <c r="BE1283" s="238"/>
      <c r="BF1283" s="238"/>
      <c r="BG1283" s="238"/>
      <c r="BH1283" s="238"/>
      <c r="BI1283" s="238"/>
      <c r="BJ1283" s="238"/>
      <c r="BK1283" s="238"/>
      <c r="BL1283" s="238"/>
      <c r="BM1283" s="238"/>
      <c r="BN1283" s="238"/>
      <c r="BO1283" s="238"/>
      <c r="BP1283" s="238"/>
      <c r="BQ1283" s="238"/>
      <c r="BR1283" s="238"/>
      <c r="BS1283" s="238"/>
      <c r="BT1283" s="238"/>
      <c r="BU1283" s="238"/>
      <c r="BV1283" s="238"/>
      <c r="BW1283" s="238"/>
      <c r="BX1283" s="238"/>
      <c r="BY1283" s="238"/>
      <c r="BZ1283" s="238"/>
      <c r="CA1283" s="238"/>
      <c r="CB1283" s="238"/>
      <c r="CC1283" s="238"/>
      <c r="CD1283" s="238"/>
      <c r="CE1283" s="238"/>
      <c r="CF1283" s="238"/>
      <c r="CG1283" s="238"/>
      <c r="CH1283" s="238"/>
      <c r="CI1283" s="238"/>
      <c r="CJ1283" s="238"/>
      <c r="CK1283" s="238"/>
      <c r="CL1283" s="238"/>
      <c r="CM1283" s="238"/>
      <c r="CN1283" s="238"/>
      <c r="CO1283" s="238"/>
      <c r="CP1283" s="238"/>
      <c r="CQ1283" s="238"/>
      <c r="CR1283" s="238"/>
      <c r="CS1283" s="238"/>
      <c r="CT1283" s="238"/>
      <c r="CU1283" s="238"/>
      <c r="CV1283" s="238"/>
      <c r="CW1283" s="238"/>
      <c r="CX1283" s="238"/>
      <c r="CY1283" s="238"/>
      <c r="CZ1283" s="238"/>
      <c r="DA1283" s="238"/>
      <c r="DB1283" s="238"/>
      <c r="DC1283" s="238"/>
      <c r="DD1283" s="238"/>
      <c r="DE1283" s="238"/>
      <c r="DF1283" s="238"/>
      <c r="DG1283" s="238"/>
      <c r="DH1283" s="238"/>
      <c r="DI1283" s="238"/>
      <c r="DJ1283" s="238"/>
      <c r="DK1283" s="238"/>
      <c r="DL1283" s="238"/>
      <c r="DM1283" s="238"/>
      <c r="DN1283" s="238"/>
      <c r="DO1283" s="238"/>
      <c r="DP1283" s="238"/>
      <c r="DQ1283" s="238"/>
      <c r="DR1283" s="238"/>
      <c r="DS1283" s="238"/>
      <c r="DT1283" s="238"/>
      <c r="DU1283" s="238"/>
      <c r="DV1283" s="238"/>
      <c r="DW1283" s="238"/>
      <c r="DX1283" s="238"/>
      <c r="DY1283" s="238"/>
      <c r="DZ1283" s="238"/>
      <c r="EA1283" s="238"/>
      <c r="EB1283" s="238"/>
      <c r="EC1283" s="238"/>
      <c r="ED1283" s="238"/>
      <c r="EE1283" s="238"/>
      <c r="EF1283" s="238"/>
      <c r="EG1283" s="238"/>
      <c r="EH1283" s="238"/>
      <c r="EI1283" s="238"/>
      <c r="EJ1283" s="238"/>
      <c r="EK1283" s="238"/>
      <c r="EL1283" s="238"/>
      <c r="EM1283" s="238"/>
      <c r="EN1283" s="238"/>
      <c r="EO1283" s="238"/>
      <c r="EP1283" s="238"/>
      <c r="EQ1283" s="238"/>
      <c r="ER1283" s="238"/>
      <c r="ES1283" s="238"/>
      <c r="ET1283" s="238"/>
      <c r="EU1283" s="238"/>
      <c r="EV1283" s="238"/>
      <c r="EW1283" s="238"/>
      <c r="EX1283" s="238"/>
      <c r="EY1283" s="238"/>
      <c r="EZ1283" s="238"/>
      <c r="FA1283" s="238"/>
      <c r="FB1283" s="238"/>
      <c r="FC1283" s="238"/>
      <c r="FD1283" s="238"/>
      <c r="FE1283" s="238"/>
      <c r="FF1283" s="238"/>
      <c r="FG1283" s="238"/>
      <c r="FH1283" s="238"/>
      <c r="FI1283" s="238"/>
      <c r="FJ1283" s="238"/>
      <c r="FK1283" s="238"/>
      <c r="FL1283" s="238"/>
      <c r="FM1283" s="238"/>
      <c r="FN1283" s="238"/>
      <c r="FO1283" s="238"/>
      <c r="FP1283" s="238"/>
      <c r="FQ1283" s="238"/>
      <c r="FR1283" s="238"/>
      <c r="FS1283" s="238"/>
      <c r="FT1283" s="238"/>
      <c r="FU1283" s="238"/>
      <c r="FV1283" s="238"/>
      <c r="FW1283" s="238"/>
      <c r="FX1283" s="238"/>
      <c r="FY1283" s="238"/>
      <c r="FZ1283" s="238"/>
      <c r="GA1283" s="238"/>
      <c r="GB1283" s="238"/>
      <c r="GC1283" s="238"/>
      <c r="GD1283" s="238"/>
      <c r="GE1283" s="238"/>
      <c r="GF1283" s="238"/>
      <c r="GG1283" s="238"/>
      <c r="GH1283" s="238"/>
      <c r="GI1283" s="238"/>
      <c r="GJ1283" s="238"/>
      <c r="GK1283" s="238"/>
      <c r="GL1283" s="238"/>
      <c r="GM1283" s="238"/>
      <c r="GN1283" s="238"/>
      <c r="GO1283" s="238"/>
      <c r="GP1283" s="238"/>
      <c r="GQ1283" s="238"/>
      <c r="GR1283" s="238"/>
      <c r="GS1283" s="238"/>
      <c r="GT1283" s="238"/>
      <c r="GU1283" s="238"/>
      <c r="GV1283" s="238"/>
      <c r="GW1283" s="238"/>
      <c r="GX1283" s="238"/>
      <c r="GY1283" s="238"/>
      <c r="GZ1283" s="238"/>
      <c r="HA1283" s="238"/>
      <c r="HB1283" s="238"/>
      <c r="HC1283" s="238"/>
      <c r="HD1283" s="238"/>
      <c r="HE1283" s="238"/>
      <c r="HF1283" s="238"/>
      <c r="HG1283" s="238"/>
      <c r="HH1283" s="238"/>
      <c r="HI1283" s="238"/>
      <c r="HJ1283" s="238"/>
      <c r="HK1283" s="238"/>
      <c r="HL1283" s="238"/>
      <c r="HM1283" s="238"/>
      <c r="HN1283" s="238"/>
      <c r="HO1283" s="238"/>
      <c r="HP1283" s="238"/>
      <c r="HQ1283" s="238"/>
      <c r="HR1283" s="238"/>
      <c r="HS1283" s="238"/>
      <c r="HT1283" s="238"/>
      <c r="HU1283" s="238"/>
      <c r="HV1283" s="238"/>
      <c r="HW1283" s="238"/>
      <c r="HX1283" s="238"/>
      <c r="HY1283" s="238"/>
      <c r="HZ1283" s="238"/>
      <c r="IA1283" s="238"/>
      <c r="IB1283" s="238"/>
      <c r="IC1283" s="238"/>
      <c r="ID1283" s="238"/>
      <c r="IE1283" s="238"/>
      <c r="IF1283" s="238"/>
      <c r="IG1283" s="238"/>
      <c r="IH1283" s="238"/>
      <c r="II1283" s="238"/>
      <c r="IJ1283" s="238"/>
      <c r="IK1283" s="238"/>
      <c r="IL1283" s="238"/>
      <c r="IM1283" s="238"/>
      <c r="IN1283" s="238"/>
      <c r="IO1283" s="238"/>
      <c r="IP1283" s="238"/>
      <c r="IQ1283" s="238"/>
      <c r="IR1283" s="238"/>
      <c r="IS1283" s="238"/>
      <c r="IT1283" s="238"/>
      <c r="IU1283" s="238"/>
      <c r="IV1283" s="238"/>
      <c r="IW1283" s="238"/>
      <c r="IX1283" s="238"/>
      <c r="IY1283" s="238"/>
      <c r="IZ1283" s="238"/>
      <c r="JA1283" s="238"/>
      <c r="JB1283" s="238"/>
      <c r="JC1283" s="238"/>
      <c r="JD1283" s="238"/>
      <c r="JE1283" s="238"/>
      <c r="JF1283" s="238"/>
      <c r="JG1283" s="238"/>
      <c r="JH1283" s="238"/>
      <c r="JI1283" s="238"/>
      <c r="JJ1283" s="238"/>
      <c r="JK1283" s="238"/>
      <c r="JL1283" s="238"/>
    </row>
    <row r="1284" spans="1:272" s="791" customFormat="1" ht="35.25" customHeight="1" x14ac:dyDescent="0.25">
      <c r="A1284" s="738">
        <v>1</v>
      </c>
      <c r="B1284" s="1737">
        <v>1</v>
      </c>
      <c r="C1284" s="1214" t="s">
        <v>173</v>
      </c>
      <c r="D1284" s="1214"/>
      <c r="E1284" s="1290"/>
      <c r="F1284" s="1475">
        <f>F1236</f>
        <v>1400</v>
      </c>
      <c r="G1284" s="1291">
        <f>G1236</f>
        <v>1050.6666666666665</v>
      </c>
      <c r="H1284" s="1291">
        <f>H1236</f>
        <v>924</v>
      </c>
      <c r="I1284" s="1353">
        <f t="shared" ref="I1284:I1289" si="1046">H1284/G1284*100</f>
        <v>87.94416243654824</v>
      </c>
      <c r="J1284" s="1182">
        <f>L1284/F1284</f>
        <v>8.8242857142857147</v>
      </c>
      <c r="K1284" s="1182">
        <f>N1284/H1284</f>
        <v>9.5606060606060606</v>
      </c>
      <c r="L1284" s="1291">
        <f>L1236</f>
        <v>12354</v>
      </c>
      <c r="M1284" s="1291">
        <f>M1236</f>
        <v>9267.3333333333321</v>
      </c>
      <c r="N1284" s="1291">
        <f>N1236</f>
        <v>8834</v>
      </c>
      <c r="O1284" s="1184">
        <f>O1236</f>
        <v>95.324077404503285</v>
      </c>
      <c r="P1284" s="1291">
        <f>P1236</f>
        <v>46.513333333333335</v>
      </c>
      <c r="Q1284" s="1179">
        <f>N1284/$C$3*12/P1284</f>
        <v>253.23204815823416</v>
      </c>
      <c r="R1284" s="1291">
        <f t="shared" ref="R1284:AG1284" si="1047">R1236</f>
        <v>23824.258483199999</v>
      </c>
      <c r="S1284" s="1291">
        <f t="shared" si="1047"/>
        <v>23824.258483199999</v>
      </c>
      <c r="T1284" s="1291">
        <f t="shared" ref="T1284:U1284" si="1048">T1236</f>
        <v>23824.258483199999</v>
      </c>
      <c r="U1284" s="1291">
        <f t="shared" si="1048"/>
        <v>23824.258483199999</v>
      </c>
      <c r="V1284" s="1291">
        <f t="shared" ref="V1284:X1284" si="1049">V1236</f>
        <v>23824.258483199999</v>
      </c>
      <c r="W1284" s="1291">
        <f t="shared" si="1049"/>
        <v>23824.258483199999</v>
      </c>
      <c r="X1284" s="1291">
        <f t="shared" si="1049"/>
        <v>23824.258483199999</v>
      </c>
      <c r="Y1284" s="1291">
        <f t="shared" ref="Y1284:Z1284" si="1050">Y1236</f>
        <v>23824.258483199999</v>
      </c>
      <c r="Z1284" s="1291">
        <f t="shared" si="1050"/>
        <v>23824.258483199999</v>
      </c>
      <c r="AA1284" s="1613">
        <f t="shared" si="1047"/>
        <v>17868.193862399999</v>
      </c>
      <c r="AB1284" s="1291">
        <f t="shared" si="1047"/>
        <v>16204.936669999999</v>
      </c>
      <c r="AC1284" s="1291">
        <f t="shared" si="1047"/>
        <v>0</v>
      </c>
      <c r="AD1284" s="1291">
        <f t="shared" si="1047"/>
        <v>-1663.2571924000003</v>
      </c>
      <c r="AE1284" s="1291">
        <f t="shared" si="1047"/>
        <v>-310.33565999999996</v>
      </c>
      <c r="AF1284" s="1291">
        <f t="shared" si="1047"/>
        <v>15894.601009999998</v>
      </c>
      <c r="AG1284" s="1291">
        <f t="shared" si="1047"/>
        <v>9</v>
      </c>
      <c r="AH1284" s="1291">
        <f t="shared" ref="AH1284:AI1284" si="1051">AH1236</f>
        <v>134785.89000000001</v>
      </c>
      <c r="AI1284" s="1291">
        <f t="shared" si="1051"/>
        <v>134.78589000000002</v>
      </c>
      <c r="AJ1284" s="2438"/>
      <c r="AK1284" s="767"/>
      <c r="AL1284" s="238"/>
      <c r="AM1284" s="238"/>
      <c r="AN1284" s="238"/>
      <c r="AO1284" s="238"/>
      <c r="AP1284" s="238"/>
      <c r="AQ1284" s="238"/>
      <c r="AR1284" s="238"/>
      <c r="AS1284" s="238"/>
      <c r="AT1284" s="238"/>
      <c r="AU1284" s="238"/>
      <c r="AV1284" s="238"/>
      <c r="AW1284" s="238"/>
      <c r="AX1284" s="238"/>
      <c r="AY1284" s="238"/>
      <c r="AZ1284" s="238"/>
      <c r="BA1284" s="238"/>
      <c r="BB1284" s="238"/>
      <c r="BC1284" s="238"/>
      <c r="BD1284" s="238"/>
      <c r="BE1284" s="238"/>
      <c r="BF1284" s="238"/>
      <c r="BG1284" s="238"/>
      <c r="BH1284" s="238"/>
      <c r="BI1284" s="238"/>
      <c r="BJ1284" s="238"/>
      <c r="BK1284" s="238"/>
      <c r="BL1284" s="238"/>
      <c r="BM1284" s="238"/>
      <c r="BN1284" s="238"/>
      <c r="BO1284" s="238"/>
      <c r="BP1284" s="238"/>
      <c r="BQ1284" s="238"/>
      <c r="BR1284" s="238"/>
      <c r="BS1284" s="238"/>
      <c r="BT1284" s="238"/>
      <c r="BU1284" s="238"/>
      <c r="BV1284" s="238"/>
      <c r="BW1284" s="238"/>
      <c r="BX1284" s="238"/>
      <c r="BY1284" s="238"/>
      <c r="BZ1284" s="238"/>
      <c r="CA1284" s="238"/>
      <c r="CB1284" s="238"/>
      <c r="CC1284" s="238"/>
      <c r="CD1284" s="238"/>
      <c r="CE1284" s="238"/>
      <c r="CF1284" s="238"/>
      <c r="CG1284" s="238"/>
      <c r="CH1284" s="238"/>
      <c r="CI1284" s="238"/>
      <c r="CJ1284" s="238"/>
      <c r="CK1284" s="238"/>
      <c r="CL1284" s="238"/>
      <c r="CM1284" s="238"/>
      <c r="CN1284" s="238"/>
      <c r="CO1284" s="238"/>
      <c r="CP1284" s="238"/>
      <c r="CQ1284" s="238"/>
      <c r="CR1284" s="238"/>
      <c r="CS1284" s="238"/>
      <c r="CT1284" s="238"/>
      <c r="CU1284" s="238"/>
      <c r="CV1284" s="238"/>
      <c r="CW1284" s="238"/>
      <c r="CX1284" s="238"/>
      <c r="CY1284" s="238"/>
      <c r="CZ1284" s="238"/>
      <c r="DA1284" s="238"/>
      <c r="DB1284" s="238"/>
      <c r="DC1284" s="238"/>
      <c r="DD1284" s="238"/>
      <c r="DE1284" s="238"/>
      <c r="DF1284" s="238"/>
      <c r="DG1284" s="238"/>
      <c r="DH1284" s="238"/>
      <c r="DI1284" s="238"/>
      <c r="DJ1284" s="238"/>
      <c r="DK1284" s="238"/>
      <c r="DL1284" s="238"/>
      <c r="DM1284" s="238"/>
      <c r="DN1284" s="238"/>
      <c r="DO1284" s="238"/>
      <c r="DP1284" s="238"/>
      <c r="DQ1284" s="238"/>
      <c r="DR1284" s="238"/>
      <c r="DS1284" s="238"/>
      <c r="DT1284" s="238"/>
      <c r="DU1284" s="238"/>
      <c r="DV1284" s="238"/>
      <c r="DW1284" s="238"/>
      <c r="DX1284" s="238"/>
      <c r="DY1284" s="238"/>
      <c r="DZ1284" s="238"/>
      <c r="EA1284" s="238"/>
      <c r="EB1284" s="238"/>
      <c r="EC1284" s="238"/>
      <c r="ED1284" s="238"/>
      <c r="EE1284" s="238"/>
      <c r="EF1284" s="238"/>
      <c r="EG1284" s="238"/>
      <c r="EH1284" s="238"/>
      <c r="EI1284" s="238"/>
      <c r="EJ1284" s="238"/>
      <c r="EK1284" s="238"/>
      <c r="EL1284" s="238"/>
      <c r="EM1284" s="238"/>
      <c r="EN1284" s="238"/>
      <c r="EO1284" s="238"/>
      <c r="EP1284" s="238"/>
      <c r="EQ1284" s="238"/>
      <c r="ER1284" s="238"/>
      <c r="ES1284" s="238"/>
      <c r="ET1284" s="238"/>
      <c r="EU1284" s="238"/>
      <c r="EV1284" s="238"/>
      <c r="EW1284" s="238"/>
      <c r="EX1284" s="238"/>
      <c r="EY1284" s="238"/>
      <c r="EZ1284" s="238"/>
      <c r="FA1284" s="238"/>
      <c r="FB1284" s="238"/>
      <c r="FC1284" s="238"/>
      <c r="FD1284" s="238"/>
      <c r="FE1284" s="238"/>
      <c r="FF1284" s="238"/>
      <c r="FG1284" s="238"/>
      <c r="FH1284" s="238"/>
      <c r="FI1284" s="238"/>
      <c r="FJ1284" s="238"/>
      <c r="FK1284" s="238"/>
      <c r="FL1284" s="238"/>
      <c r="FM1284" s="238"/>
      <c r="FN1284" s="238"/>
      <c r="FO1284" s="238"/>
      <c r="FP1284" s="238"/>
      <c r="FQ1284" s="238"/>
      <c r="FR1284" s="238"/>
      <c r="FS1284" s="238"/>
      <c r="FT1284" s="238"/>
      <c r="FU1284" s="238"/>
      <c r="FV1284" s="238"/>
      <c r="FW1284" s="238"/>
      <c r="FX1284" s="238"/>
      <c r="FY1284" s="238"/>
      <c r="FZ1284" s="238"/>
      <c r="GA1284" s="238"/>
      <c r="GB1284" s="238"/>
      <c r="GC1284" s="238"/>
      <c r="GD1284" s="238"/>
      <c r="GE1284" s="238"/>
      <c r="GF1284" s="238"/>
      <c r="GG1284" s="238"/>
      <c r="GH1284" s="238"/>
      <c r="GI1284" s="238"/>
      <c r="GJ1284" s="238"/>
      <c r="GK1284" s="238"/>
      <c r="GL1284" s="238"/>
      <c r="GM1284" s="238"/>
      <c r="GN1284" s="238"/>
      <c r="GO1284" s="238"/>
      <c r="GP1284" s="238"/>
      <c r="GQ1284" s="238"/>
      <c r="GR1284" s="238"/>
      <c r="GS1284" s="238"/>
      <c r="GT1284" s="238"/>
      <c r="GU1284" s="238"/>
      <c r="GV1284" s="238"/>
      <c r="GW1284" s="238"/>
      <c r="GX1284" s="238"/>
      <c r="GY1284" s="238"/>
      <c r="GZ1284" s="238"/>
      <c r="HA1284" s="238"/>
      <c r="HB1284" s="238"/>
      <c r="HC1284" s="238"/>
      <c r="HD1284" s="238"/>
      <c r="HE1284" s="238"/>
      <c r="HF1284" s="238"/>
      <c r="HG1284" s="238"/>
      <c r="HH1284" s="238"/>
      <c r="HI1284" s="238"/>
      <c r="HJ1284" s="238"/>
      <c r="HK1284" s="238"/>
      <c r="HL1284" s="238"/>
      <c r="HM1284" s="238"/>
      <c r="HN1284" s="238"/>
      <c r="HO1284" s="238"/>
      <c r="HP1284" s="238"/>
      <c r="HQ1284" s="238"/>
      <c r="HR1284" s="238"/>
      <c r="HS1284" s="238"/>
      <c r="HT1284" s="238"/>
      <c r="HU1284" s="238"/>
      <c r="HV1284" s="238"/>
      <c r="HW1284" s="238"/>
      <c r="HX1284" s="238"/>
      <c r="HY1284" s="238"/>
      <c r="HZ1284" s="238"/>
      <c r="IA1284" s="238"/>
      <c r="IB1284" s="238"/>
      <c r="IC1284" s="238"/>
      <c r="ID1284" s="238"/>
      <c r="IE1284" s="238"/>
      <c r="IF1284" s="238"/>
      <c r="IG1284" s="238"/>
      <c r="IH1284" s="238"/>
      <c r="II1284" s="238"/>
      <c r="IJ1284" s="238"/>
      <c r="IK1284" s="238"/>
      <c r="IL1284" s="238"/>
      <c r="IM1284" s="238"/>
      <c r="IN1284" s="238"/>
      <c r="IO1284" s="238"/>
      <c r="IP1284" s="238"/>
      <c r="IQ1284" s="238"/>
      <c r="IR1284" s="238"/>
      <c r="IS1284" s="238"/>
      <c r="IT1284" s="238"/>
      <c r="IU1284" s="238"/>
      <c r="IV1284" s="238"/>
      <c r="IW1284" s="238"/>
      <c r="IX1284" s="238"/>
      <c r="IY1284" s="238"/>
      <c r="IZ1284" s="238"/>
      <c r="JA1284" s="238"/>
      <c r="JB1284" s="238"/>
      <c r="JC1284" s="238"/>
      <c r="JD1284" s="238"/>
      <c r="JE1284" s="238"/>
      <c r="JF1284" s="238"/>
      <c r="JG1284" s="238"/>
      <c r="JH1284" s="238"/>
      <c r="JI1284" s="238"/>
      <c r="JJ1284" s="238"/>
      <c r="JK1284" s="238"/>
      <c r="JL1284" s="238"/>
    </row>
    <row r="1285" spans="1:272" s="791" customFormat="1" ht="15" customHeight="1" x14ac:dyDescent="0.25">
      <c r="A1285" s="738">
        <v>1</v>
      </c>
      <c r="B1285" s="1737">
        <v>1</v>
      </c>
      <c r="C1285" s="1207" t="s">
        <v>326</v>
      </c>
      <c r="D1285" s="1207"/>
      <c r="E1285" s="1183"/>
      <c r="F1285" s="1475">
        <f>F1237</f>
        <v>9350</v>
      </c>
      <c r="G1285" s="1291">
        <f t="shared" ref="G1285:H1285" si="1052">G1237</f>
        <v>7013</v>
      </c>
      <c r="H1285" s="1291">
        <f t="shared" si="1052"/>
        <v>7251</v>
      </c>
      <c r="I1285" s="1353">
        <f t="shared" si="1046"/>
        <v>103.39369741907885</v>
      </c>
      <c r="J1285" s="1445"/>
      <c r="K1285" s="1445"/>
      <c r="L1285" s="1446"/>
      <c r="M1285" s="1446"/>
      <c r="N1285" s="1446"/>
      <c r="O1285" s="1446"/>
      <c r="P1285" s="1446"/>
      <c r="Q1285" s="1446"/>
      <c r="R1285" s="1184"/>
      <c r="S1285" s="1184"/>
      <c r="T1285" s="1184"/>
      <c r="U1285" s="1184"/>
      <c r="V1285" s="1184"/>
      <c r="W1285" s="1184"/>
      <c r="X1285" s="1184"/>
      <c r="Y1285" s="1184"/>
      <c r="Z1285" s="1184"/>
      <c r="AA1285" s="1613"/>
      <c r="AB1285" s="1291"/>
      <c r="AC1285" s="1291"/>
      <c r="AD1285" s="1291"/>
      <c r="AE1285" s="1291"/>
      <c r="AF1285" s="1291"/>
      <c r="AG1285" s="1291">
        <f>AG1237</f>
        <v>7</v>
      </c>
      <c r="AH1285" s="1291"/>
      <c r="AI1285" s="1291"/>
      <c r="AJ1285" s="2438"/>
      <c r="AK1285" s="767"/>
      <c r="AL1285" s="238"/>
      <c r="AM1285" s="238"/>
      <c r="AN1285" s="238"/>
      <c r="AO1285" s="238"/>
      <c r="AP1285" s="238"/>
      <c r="AQ1285" s="238"/>
      <c r="AR1285" s="238"/>
      <c r="AS1285" s="238"/>
      <c r="AT1285" s="238"/>
      <c r="AU1285" s="238"/>
      <c r="AV1285" s="238"/>
      <c r="AW1285" s="238"/>
      <c r="AX1285" s="238"/>
      <c r="AY1285" s="238"/>
      <c r="AZ1285" s="238"/>
      <c r="BA1285" s="238"/>
      <c r="BB1285" s="238"/>
      <c r="BC1285" s="238"/>
      <c r="BD1285" s="238"/>
      <c r="BE1285" s="238"/>
      <c r="BF1285" s="238"/>
      <c r="BG1285" s="238"/>
      <c r="BH1285" s="238"/>
      <c r="BI1285" s="238"/>
      <c r="BJ1285" s="238"/>
      <c r="BK1285" s="238"/>
      <c r="BL1285" s="238"/>
      <c r="BM1285" s="238"/>
      <c r="BN1285" s="238"/>
      <c r="BO1285" s="238"/>
      <c r="BP1285" s="238"/>
      <c r="BQ1285" s="238"/>
      <c r="BR1285" s="238"/>
      <c r="BS1285" s="238"/>
      <c r="BT1285" s="238"/>
      <c r="BU1285" s="238"/>
      <c r="BV1285" s="238"/>
      <c r="BW1285" s="238"/>
      <c r="BX1285" s="238"/>
      <c r="BY1285" s="238"/>
      <c r="BZ1285" s="238"/>
      <c r="CA1285" s="238"/>
      <c r="CB1285" s="238"/>
      <c r="CC1285" s="238"/>
      <c r="CD1285" s="238"/>
      <c r="CE1285" s="238"/>
      <c r="CF1285" s="238"/>
      <c r="CG1285" s="238"/>
      <c r="CH1285" s="238"/>
      <c r="CI1285" s="238"/>
      <c r="CJ1285" s="238"/>
      <c r="CK1285" s="238"/>
      <c r="CL1285" s="238"/>
      <c r="CM1285" s="238"/>
      <c r="CN1285" s="238"/>
      <c r="CO1285" s="238"/>
      <c r="CP1285" s="238"/>
      <c r="CQ1285" s="238"/>
      <c r="CR1285" s="238"/>
      <c r="CS1285" s="238"/>
      <c r="CT1285" s="238"/>
      <c r="CU1285" s="238"/>
      <c r="CV1285" s="238"/>
      <c r="CW1285" s="238"/>
      <c r="CX1285" s="238"/>
      <c r="CY1285" s="238"/>
      <c r="CZ1285" s="238"/>
      <c r="DA1285" s="238"/>
      <c r="DB1285" s="238"/>
      <c r="DC1285" s="238"/>
      <c r="DD1285" s="238"/>
      <c r="DE1285" s="238"/>
      <c r="DF1285" s="238"/>
      <c r="DG1285" s="238"/>
      <c r="DH1285" s="238"/>
      <c r="DI1285" s="238"/>
      <c r="DJ1285" s="238"/>
      <c r="DK1285" s="238"/>
      <c r="DL1285" s="238"/>
      <c r="DM1285" s="238"/>
      <c r="DN1285" s="238"/>
      <c r="DO1285" s="238"/>
      <c r="DP1285" s="238"/>
      <c r="DQ1285" s="238"/>
      <c r="DR1285" s="238"/>
      <c r="DS1285" s="238"/>
      <c r="DT1285" s="238"/>
      <c r="DU1285" s="238"/>
      <c r="DV1285" s="238"/>
      <c r="DW1285" s="238"/>
      <c r="DX1285" s="238"/>
      <c r="DY1285" s="238"/>
      <c r="DZ1285" s="238"/>
      <c r="EA1285" s="238"/>
      <c r="EB1285" s="238"/>
      <c r="EC1285" s="238"/>
      <c r="ED1285" s="238"/>
      <c r="EE1285" s="238"/>
      <c r="EF1285" s="238"/>
      <c r="EG1285" s="238"/>
      <c r="EH1285" s="238"/>
      <c r="EI1285" s="238"/>
      <c r="EJ1285" s="238"/>
      <c r="EK1285" s="238"/>
      <c r="EL1285" s="238"/>
      <c r="EM1285" s="238"/>
      <c r="EN1285" s="238"/>
      <c r="EO1285" s="238"/>
      <c r="EP1285" s="238"/>
      <c r="EQ1285" s="238"/>
      <c r="ER1285" s="238"/>
      <c r="ES1285" s="238"/>
      <c r="ET1285" s="238"/>
      <c r="EU1285" s="238"/>
      <c r="EV1285" s="238"/>
      <c r="EW1285" s="238"/>
      <c r="EX1285" s="238"/>
      <c r="EY1285" s="238"/>
      <c r="EZ1285" s="238"/>
      <c r="FA1285" s="238"/>
      <c r="FB1285" s="238"/>
      <c r="FC1285" s="238"/>
      <c r="FD1285" s="238"/>
      <c r="FE1285" s="238"/>
      <c r="FF1285" s="238"/>
      <c r="FG1285" s="238"/>
      <c r="FH1285" s="238"/>
      <c r="FI1285" s="238"/>
      <c r="FJ1285" s="238"/>
      <c r="FK1285" s="238"/>
      <c r="FL1285" s="238"/>
      <c r="FM1285" s="238"/>
      <c r="FN1285" s="238"/>
      <c r="FO1285" s="238"/>
      <c r="FP1285" s="238"/>
      <c r="FQ1285" s="238"/>
      <c r="FR1285" s="238"/>
      <c r="FS1285" s="238"/>
      <c r="FT1285" s="238"/>
      <c r="FU1285" s="238"/>
      <c r="FV1285" s="238"/>
      <c r="FW1285" s="238"/>
      <c r="FX1285" s="238"/>
      <c r="FY1285" s="238"/>
      <c r="FZ1285" s="238"/>
      <c r="GA1285" s="238"/>
      <c r="GB1285" s="238"/>
      <c r="GC1285" s="238"/>
      <c r="GD1285" s="238"/>
      <c r="GE1285" s="238"/>
      <c r="GF1285" s="238"/>
      <c r="GG1285" s="238"/>
      <c r="GH1285" s="238"/>
      <c r="GI1285" s="238"/>
      <c r="GJ1285" s="238"/>
      <c r="GK1285" s="238"/>
      <c r="GL1285" s="238"/>
      <c r="GM1285" s="238"/>
      <c r="GN1285" s="238"/>
      <c r="GO1285" s="238"/>
      <c r="GP1285" s="238"/>
      <c r="GQ1285" s="238"/>
      <c r="GR1285" s="238"/>
      <c r="GS1285" s="238"/>
      <c r="GT1285" s="238"/>
      <c r="GU1285" s="238"/>
      <c r="GV1285" s="238"/>
      <c r="GW1285" s="238"/>
      <c r="GX1285" s="238"/>
      <c r="GY1285" s="238"/>
      <c r="GZ1285" s="238"/>
      <c r="HA1285" s="238"/>
      <c r="HB1285" s="238"/>
      <c r="HC1285" s="238"/>
      <c r="HD1285" s="238"/>
      <c r="HE1285" s="238"/>
      <c r="HF1285" s="238"/>
      <c r="HG1285" s="238"/>
      <c r="HH1285" s="238"/>
      <c r="HI1285" s="238"/>
      <c r="HJ1285" s="238"/>
      <c r="HK1285" s="238"/>
      <c r="HL1285" s="238"/>
      <c r="HM1285" s="238"/>
      <c r="HN1285" s="238"/>
      <c r="HO1285" s="238"/>
      <c r="HP1285" s="238"/>
      <c r="HQ1285" s="238"/>
      <c r="HR1285" s="238"/>
      <c r="HS1285" s="238"/>
      <c r="HT1285" s="238"/>
      <c r="HU1285" s="238"/>
      <c r="HV1285" s="238"/>
      <c r="HW1285" s="238"/>
      <c r="HX1285" s="238"/>
      <c r="HY1285" s="238"/>
      <c r="HZ1285" s="238"/>
      <c r="IA1285" s="238"/>
      <c r="IB1285" s="238"/>
      <c r="IC1285" s="238"/>
      <c r="ID1285" s="238"/>
      <c r="IE1285" s="238"/>
      <c r="IF1285" s="238"/>
      <c r="IG1285" s="238"/>
      <c r="IH1285" s="238"/>
      <c r="II1285" s="238"/>
      <c r="IJ1285" s="238"/>
      <c r="IK1285" s="238"/>
      <c r="IL1285" s="238"/>
      <c r="IM1285" s="238"/>
      <c r="IN1285" s="238"/>
      <c r="IO1285" s="238"/>
      <c r="IP1285" s="238"/>
      <c r="IQ1285" s="238"/>
      <c r="IR1285" s="238"/>
      <c r="IS1285" s="238"/>
      <c r="IT1285" s="238"/>
      <c r="IU1285" s="238"/>
      <c r="IV1285" s="238"/>
      <c r="IW1285" s="238"/>
      <c r="IX1285" s="238"/>
      <c r="IY1285" s="238"/>
      <c r="IZ1285" s="238"/>
      <c r="JA1285" s="238"/>
      <c r="JB1285" s="238"/>
      <c r="JC1285" s="238"/>
      <c r="JD1285" s="238"/>
      <c r="JE1285" s="238"/>
      <c r="JF1285" s="238"/>
      <c r="JG1285" s="238"/>
      <c r="JH1285" s="238"/>
      <c r="JI1285" s="238"/>
      <c r="JJ1285" s="238"/>
      <c r="JK1285" s="238"/>
      <c r="JL1285" s="238"/>
    </row>
    <row r="1286" spans="1:272" s="791" customFormat="1" ht="24" customHeight="1" x14ac:dyDescent="0.25">
      <c r="A1286" s="738">
        <v>1</v>
      </c>
      <c r="B1286" s="1737">
        <v>1</v>
      </c>
      <c r="C1286" s="1299" t="s">
        <v>327</v>
      </c>
      <c r="D1286" s="1299"/>
      <c r="E1286" s="1183"/>
      <c r="F1286" s="2236">
        <f>F1238</f>
        <v>9350</v>
      </c>
      <c r="G1286" s="1184">
        <f t="shared" ref="G1286:H1288" si="1053">G1238</f>
        <v>7013</v>
      </c>
      <c r="H1286" s="1184">
        <f t="shared" si="1053"/>
        <v>7251</v>
      </c>
      <c r="I1286" s="1353">
        <f t="shared" si="1046"/>
        <v>103.39369741907885</v>
      </c>
      <c r="J1286" s="1445"/>
      <c r="K1286" s="1445"/>
      <c r="L1286" s="1446"/>
      <c r="M1286" s="1446"/>
      <c r="N1286" s="1446"/>
      <c r="O1286" s="1446"/>
      <c r="P1286" s="1446"/>
      <c r="Q1286" s="1446"/>
      <c r="R1286" s="1184"/>
      <c r="S1286" s="1184"/>
      <c r="T1286" s="1184"/>
      <c r="U1286" s="1184"/>
      <c r="V1286" s="1184"/>
      <c r="W1286" s="1184"/>
      <c r="X1286" s="1184"/>
      <c r="Y1286" s="1184"/>
      <c r="Z1286" s="1184"/>
      <c r="AA1286" s="1599"/>
      <c r="AB1286" s="1184"/>
      <c r="AC1286" s="1184"/>
      <c r="AD1286" s="1184"/>
      <c r="AE1286" s="1447"/>
      <c r="AF1286" s="1184"/>
      <c r="AG1286" s="1184">
        <f>AG1238</f>
        <v>0</v>
      </c>
      <c r="AH1286" s="1184"/>
      <c r="AI1286" s="1184"/>
      <c r="AJ1286" s="2438"/>
      <c r="AK1286" s="767"/>
      <c r="AL1286" s="238"/>
      <c r="AM1286" s="238"/>
      <c r="AN1286" s="238"/>
      <c r="AO1286" s="238"/>
      <c r="AP1286" s="238"/>
      <c r="AQ1286" s="238"/>
      <c r="AR1286" s="238"/>
      <c r="AS1286" s="238"/>
      <c r="AT1286" s="238"/>
      <c r="AU1286" s="238"/>
      <c r="AV1286" s="238"/>
      <c r="AW1286" s="238"/>
      <c r="AX1286" s="238"/>
      <c r="AY1286" s="238"/>
      <c r="AZ1286" s="238"/>
      <c r="BA1286" s="238"/>
      <c r="BB1286" s="238"/>
      <c r="BC1286" s="238"/>
      <c r="BD1286" s="238"/>
      <c r="BE1286" s="238"/>
      <c r="BF1286" s="238"/>
      <c r="BG1286" s="238"/>
      <c r="BH1286" s="238"/>
      <c r="BI1286" s="238"/>
      <c r="BJ1286" s="238"/>
      <c r="BK1286" s="238"/>
      <c r="BL1286" s="238"/>
      <c r="BM1286" s="238"/>
      <c r="BN1286" s="238"/>
      <c r="BO1286" s="238"/>
      <c r="BP1286" s="238"/>
      <c r="BQ1286" s="238"/>
      <c r="BR1286" s="238"/>
      <c r="BS1286" s="238"/>
      <c r="BT1286" s="238"/>
      <c r="BU1286" s="238"/>
      <c r="BV1286" s="238"/>
      <c r="BW1286" s="238"/>
      <c r="BX1286" s="238"/>
      <c r="BY1286" s="238"/>
      <c r="BZ1286" s="238"/>
      <c r="CA1286" s="238"/>
      <c r="CB1286" s="238"/>
      <c r="CC1286" s="238"/>
      <c r="CD1286" s="238"/>
      <c r="CE1286" s="238"/>
      <c r="CF1286" s="238"/>
      <c r="CG1286" s="238"/>
      <c r="CH1286" s="238"/>
      <c r="CI1286" s="238"/>
      <c r="CJ1286" s="238"/>
      <c r="CK1286" s="238"/>
      <c r="CL1286" s="238"/>
      <c r="CM1286" s="238"/>
      <c r="CN1286" s="238"/>
      <c r="CO1286" s="238"/>
      <c r="CP1286" s="238"/>
      <c r="CQ1286" s="238"/>
      <c r="CR1286" s="238"/>
      <c r="CS1286" s="238"/>
      <c r="CT1286" s="238"/>
      <c r="CU1286" s="238"/>
      <c r="CV1286" s="238"/>
      <c r="CW1286" s="238"/>
      <c r="CX1286" s="238"/>
      <c r="CY1286" s="238"/>
      <c r="CZ1286" s="238"/>
      <c r="DA1286" s="238"/>
      <c r="DB1286" s="238"/>
      <c r="DC1286" s="238"/>
      <c r="DD1286" s="238"/>
      <c r="DE1286" s="238"/>
      <c r="DF1286" s="238"/>
      <c r="DG1286" s="238"/>
      <c r="DH1286" s="238"/>
      <c r="DI1286" s="238"/>
      <c r="DJ1286" s="238"/>
      <c r="DK1286" s="238"/>
      <c r="DL1286" s="238"/>
      <c r="DM1286" s="238"/>
      <c r="DN1286" s="238"/>
      <c r="DO1286" s="238"/>
      <c r="DP1286" s="238"/>
      <c r="DQ1286" s="238"/>
      <c r="DR1286" s="238"/>
      <c r="DS1286" s="238"/>
      <c r="DT1286" s="238"/>
      <c r="DU1286" s="238"/>
      <c r="DV1286" s="238"/>
      <c r="DW1286" s="238"/>
      <c r="DX1286" s="238"/>
      <c r="DY1286" s="238"/>
      <c r="DZ1286" s="238"/>
      <c r="EA1286" s="238"/>
      <c r="EB1286" s="238"/>
      <c r="EC1286" s="238"/>
      <c r="ED1286" s="238"/>
      <c r="EE1286" s="238"/>
      <c r="EF1286" s="238"/>
      <c r="EG1286" s="238"/>
      <c r="EH1286" s="238"/>
      <c r="EI1286" s="238"/>
      <c r="EJ1286" s="238"/>
      <c r="EK1286" s="238"/>
      <c r="EL1286" s="238"/>
      <c r="EM1286" s="238"/>
      <c r="EN1286" s="238"/>
      <c r="EO1286" s="238"/>
      <c r="EP1286" s="238"/>
      <c r="EQ1286" s="238"/>
      <c r="ER1286" s="238"/>
      <c r="ES1286" s="238"/>
      <c r="ET1286" s="238"/>
      <c r="EU1286" s="238"/>
      <c r="EV1286" s="238"/>
      <c r="EW1286" s="238"/>
      <c r="EX1286" s="238"/>
      <c r="EY1286" s="238"/>
      <c r="EZ1286" s="238"/>
      <c r="FA1286" s="238"/>
      <c r="FB1286" s="238"/>
      <c r="FC1286" s="238"/>
      <c r="FD1286" s="238"/>
      <c r="FE1286" s="238"/>
      <c r="FF1286" s="238"/>
      <c r="FG1286" s="238"/>
      <c r="FH1286" s="238"/>
      <c r="FI1286" s="238"/>
      <c r="FJ1286" s="238"/>
      <c r="FK1286" s="238"/>
      <c r="FL1286" s="238"/>
      <c r="FM1286" s="238"/>
      <c r="FN1286" s="238"/>
      <c r="FO1286" s="238"/>
      <c r="FP1286" s="238"/>
      <c r="FQ1286" s="238"/>
      <c r="FR1286" s="238"/>
      <c r="FS1286" s="238"/>
      <c r="FT1286" s="238"/>
      <c r="FU1286" s="238"/>
      <c r="FV1286" s="238"/>
      <c r="FW1286" s="238"/>
      <c r="FX1286" s="238"/>
      <c r="FY1286" s="238"/>
      <c r="FZ1286" s="238"/>
      <c r="GA1286" s="238"/>
      <c r="GB1286" s="238"/>
      <c r="GC1286" s="238"/>
      <c r="GD1286" s="238"/>
      <c r="GE1286" s="238"/>
      <c r="GF1286" s="238"/>
      <c r="GG1286" s="238"/>
      <c r="GH1286" s="238"/>
      <c r="GI1286" s="238"/>
      <c r="GJ1286" s="238"/>
      <c r="GK1286" s="238"/>
      <c r="GL1286" s="238"/>
      <c r="GM1286" s="238"/>
      <c r="GN1286" s="238"/>
      <c r="GO1286" s="238"/>
      <c r="GP1286" s="238"/>
      <c r="GQ1286" s="238"/>
      <c r="GR1286" s="238"/>
      <c r="GS1286" s="238"/>
      <c r="GT1286" s="238"/>
      <c r="GU1286" s="238"/>
      <c r="GV1286" s="238"/>
      <c r="GW1286" s="238"/>
      <c r="GX1286" s="238"/>
      <c r="GY1286" s="238"/>
      <c r="GZ1286" s="238"/>
      <c r="HA1286" s="238"/>
      <c r="HB1286" s="238"/>
      <c r="HC1286" s="238"/>
      <c r="HD1286" s="238"/>
      <c r="HE1286" s="238"/>
      <c r="HF1286" s="238"/>
      <c r="HG1286" s="238"/>
      <c r="HH1286" s="238"/>
      <c r="HI1286" s="238"/>
      <c r="HJ1286" s="238"/>
      <c r="HK1286" s="238"/>
      <c r="HL1286" s="238"/>
      <c r="HM1286" s="238"/>
      <c r="HN1286" s="238"/>
      <c r="HO1286" s="238"/>
      <c r="HP1286" s="238"/>
      <c r="HQ1286" s="238"/>
      <c r="HR1286" s="238"/>
      <c r="HS1286" s="238"/>
      <c r="HT1286" s="238"/>
      <c r="HU1286" s="238"/>
      <c r="HV1286" s="238"/>
      <c r="HW1286" s="238"/>
      <c r="HX1286" s="238"/>
      <c r="HY1286" s="238"/>
      <c r="HZ1286" s="238"/>
      <c r="IA1286" s="238"/>
      <c r="IB1286" s="238"/>
      <c r="IC1286" s="238"/>
      <c r="ID1286" s="238"/>
      <c r="IE1286" s="238"/>
      <c r="IF1286" s="238"/>
      <c r="IG1286" s="238"/>
      <c r="IH1286" s="238"/>
      <c r="II1286" s="238"/>
      <c r="IJ1286" s="238"/>
      <c r="IK1286" s="238"/>
      <c r="IL1286" s="238"/>
      <c r="IM1286" s="238"/>
      <c r="IN1286" s="238"/>
      <c r="IO1286" s="238"/>
      <c r="IP1286" s="238"/>
      <c r="IQ1286" s="238"/>
      <c r="IR1286" s="238"/>
      <c r="IS1286" s="238"/>
      <c r="IT1286" s="238"/>
      <c r="IU1286" s="238"/>
      <c r="IV1286" s="238"/>
      <c r="IW1286" s="238"/>
      <c r="IX1286" s="238"/>
      <c r="IY1286" s="238"/>
      <c r="IZ1286" s="238"/>
      <c r="JA1286" s="238"/>
      <c r="JB1286" s="238"/>
      <c r="JC1286" s="238"/>
      <c r="JD1286" s="238"/>
      <c r="JE1286" s="238"/>
      <c r="JF1286" s="238"/>
      <c r="JG1286" s="238"/>
      <c r="JH1286" s="238"/>
      <c r="JI1286" s="238"/>
      <c r="JJ1286" s="238"/>
      <c r="JK1286" s="238"/>
      <c r="JL1286" s="238"/>
    </row>
    <row r="1287" spans="1:272" s="791" customFormat="1" ht="15" customHeight="1" x14ac:dyDescent="0.25">
      <c r="A1287" s="738">
        <v>1</v>
      </c>
      <c r="B1287" s="1737">
        <v>1</v>
      </c>
      <c r="C1287" s="1214" t="s">
        <v>328</v>
      </c>
      <c r="D1287" s="1214"/>
      <c r="E1287" s="1183"/>
      <c r="F1287" s="1475">
        <f>F1239</f>
        <v>10</v>
      </c>
      <c r="G1287" s="1291">
        <f t="shared" si="1053"/>
        <v>8</v>
      </c>
      <c r="H1287" s="1291">
        <f t="shared" si="1053"/>
        <v>0</v>
      </c>
      <c r="I1287" s="1353">
        <f t="shared" si="1046"/>
        <v>0</v>
      </c>
      <c r="J1287" s="1445"/>
      <c r="K1287" s="1445"/>
      <c r="L1287" s="1446"/>
      <c r="M1287" s="1446"/>
      <c r="N1287" s="1446"/>
      <c r="O1287" s="1446"/>
      <c r="P1287" s="1446"/>
      <c r="Q1287" s="1446"/>
      <c r="R1287" s="1184"/>
      <c r="S1287" s="1184"/>
      <c r="T1287" s="1184"/>
      <c r="U1287" s="1184"/>
      <c r="V1287" s="1184"/>
      <c r="W1287" s="1184"/>
      <c r="X1287" s="1184"/>
      <c r="Y1287" s="1184"/>
      <c r="Z1287" s="1184"/>
      <c r="AA1287" s="1599"/>
      <c r="AB1287" s="1184"/>
      <c r="AC1287" s="1184"/>
      <c r="AD1287" s="1184"/>
      <c r="AE1287" s="1447"/>
      <c r="AF1287" s="1184"/>
      <c r="AG1287" s="1291">
        <f>AG1239</f>
        <v>0</v>
      </c>
      <c r="AH1287" s="1184"/>
      <c r="AI1287" s="1184"/>
      <c r="AJ1287" s="2438"/>
      <c r="AK1287" s="767"/>
      <c r="AL1287" s="238"/>
      <c r="AM1287" s="238"/>
      <c r="AN1287" s="238"/>
      <c r="AO1287" s="238"/>
      <c r="AP1287" s="238"/>
      <c r="AQ1287" s="238"/>
      <c r="AR1287" s="238"/>
      <c r="AS1287" s="238"/>
      <c r="AT1287" s="238"/>
      <c r="AU1287" s="238"/>
      <c r="AV1287" s="238"/>
      <c r="AW1287" s="238"/>
      <c r="AX1287" s="238"/>
      <c r="AY1287" s="238"/>
      <c r="AZ1287" s="238"/>
      <c r="BA1287" s="238"/>
      <c r="BB1287" s="238"/>
      <c r="BC1287" s="238"/>
      <c r="BD1287" s="238"/>
      <c r="BE1287" s="238"/>
      <c r="BF1287" s="238"/>
      <c r="BG1287" s="238"/>
      <c r="BH1287" s="238"/>
      <c r="BI1287" s="238"/>
      <c r="BJ1287" s="238"/>
      <c r="BK1287" s="238"/>
      <c r="BL1287" s="238"/>
      <c r="BM1287" s="238"/>
      <c r="BN1287" s="238"/>
      <c r="BO1287" s="238"/>
      <c r="BP1287" s="238"/>
      <c r="BQ1287" s="238"/>
      <c r="BR1287" s="238"/>
      <c r="BS1287" s="238"/>
      <c r="BT1287" s="238"/>
      <c r="BU1287" s="238"/>
      <c r="BV1287" s="238"/>
      <c r="BW1287" s="238"/>
      <c r="BX1287" s="238"/>
      <c r="BY1287" s="238"/>
      <c r="BZ1287" s="238"/>
      <c r="CA1287" s="238"/>
      <c r="CB1287" s="238"/>
      <c r="CC1287" s="238"/>
      <c r="CD1287" s="238"/>
      <c r="CE1287" s="238"/>
      <c r="CF1287" s="238"/>
      <c r="CG1287" s="238"/>
      <c r="CH1287" s="238"/>
      <c r="CI1287" s="238"/>
      <c r="CJ1287" s="238"/>
      <c r="CK1287" s="238"/>
      <c r="CL1287" s="238"/>
      <c r="CM1287" s="238"/>
      <c r="CN1287" s="238"/>
      <c r="CO1287" s="238"/>
      <c r="CP1287" s="238"/>
      <c r="CQ1287" s="238"/>
      <c r="CR1287" s="238"/>
      <c r="CS1287" s="238"/>
      <c r="CT1287" s="238"/>
      <c r="CU1287" s="238"/>
      <c r="CV1287" s="238"/>
      <c r="CW1287" s="238"/>
      <c r="CX1287" s="238"/>
      <c r="CY1287" s="238"/>
      <c r="CZ1287" s="238"/>
      <c r="DA1287" s="238"/>
      <c r="DB1287" s="238"/>
      <c r="DC1287" s="238"/>
      <c r="DD1287" s="238"/>
      <c r="DE1287" s="238"/>
      <c r="DF1287" s="238"/>
      <c r="DG1287" s="238"/>
      <c r="DH1287" s="238"/>
      <c r="DI1287" s="238"/>
      <c r="DJ1287" s="238"/>
      <c r="DK1287" s="238"/>
      <c r="DL1287" s="238"/>
      <c r="DM1287" s="238"/>
      <c r="DN1287" s="238"/>
      <c r="DO1287" s="238"/>
      <c r="DP1287" s="238"/>
      <c r="DQ1287" s="238"/>
      <c r="DR1287" s="238"/>
      <c r="DS1287" s="238"/>
      <c r="DT1287" s="238"/>
      <c r="DU1287" s="238"/>
      <c r="DV1287" s="238"/>
      <c r="DW1287" s="238"/>
      <c r="DX1287" s="238"/>
      <c r="DY1287" s="238"/>
      <c r="DZ1287" s="238"/>
      <c r="EA1287" s="238"/>
      <c r="EB1287" s="238"/>
      <c r="EC1287" s="238"/>
      <c r="ED1287" s="238"/>
      <c r="EE1287" s="238"/>
      <c r="EF1287" s="238"/>
      <c r="EG1287" s="238"/>
      <c r="EH1287" s="238"/>
      <c r="EI1287" s="238"/>
      <c r="EJ1287" s="238"/>
      <c r="EK1287" s="238"/>
      <c r="EL1287" s="238"/>
      <c r="EM1287" s="238"/>
      <c r="EN1287" s="238"/>
      <c r="EO1287" s="238"/>
      <c r="EP1287" s="238"/>
      <c r="EQ1287" s="238"/>
      <c r="ER1287" s="238"/>
      <c r="ES1287" s="238"/>
      <c r="ET1287" s="238"/>
      <c r="EU1287" s="238"/>
      <c r="EV1287" s="238"/>
      <c r="EW1287" s="238"/>
      <c r="EX1287" s="238"/>
      <c r="EY1287" s="238"/>
      <c r="EZ1287" s="238"/>
      <c r="FA1287" s="238"/>
      <c r="FB1287" s="238"/>
      <c r="FC1287" s="238"/>
      <c r="FD1287" s="238"/>
      <c r="FE1287" s="238"/>
      <c r="FF1287" s="238"/>
      <c r="FG1287" s="238"/>
      <c r="FH1287" s="238"/>
      <c r="FI1287" s="238"/>
      <c r="FJ1287" s="238"/>
      <c r="FK1287" s="238"/>
      <c r="FL1287" s="238"/>
      <c r="FM1287" s="238"/>
      <c r="FN1287" s="238"/>
      <c r="FO1287" s="238"/>
      <c r="FP1287" s="238"/>
      <c r="FQ1287" s="238"/>
      <c r="FR1287" s="238"/>
      <c r="FS1287" s="238"/>
      <c r="FT1287" s="238"/>
      <c r="FU1287" s="238"/>
      <c r="FV1287" s="238"/>
      <c r="FW1287" s="238"/>
      <c r="FX1287" s="238"/>
      <c r="FY1287" s="238"/>
      <c r="FZ1287" s="238"/>
      <c r="GA1287" s="238"/>
      <c r="GB1287" s="238"/>
      <c r="GC1287" s="238"/>
      <c r="GD1287" s="238"/>
      <c r="GE1287" s="238"/>
      <c r="GF1287" s="238"/>
      <c r="GG1287" s="238"/>
      <c r="GH1287" s="238"/>
      <c r="GI1287" s="238"/>
      <c r="GJ1287" s="238"/>
      <c r="GK1287" s="238"/>
      <c r="GL1287" s="238"/>
      <c r="GM1287" s="238"/>
      <c r="GN1287" s="238"/>
      <c r="GO1287" s="238"/>
      <c r="GP1287" s="238"/>
      <c r="GQ1287" s="238"/>
      <c r="GR1287" s="238"/>
      <c r="GS1287" s="238"/>
      <c r="GT1287" s="238"/>
      <c r="GU1287" s="238"/>
      <c r="GV1287" s="238"/>
      <c r="GW1287" s="238"/>
      <c r="GX1287" s="238"/>
      <c r="GY1287" s="238"/>
      <c r="GZ1287" s="238"/>
      <c r="HA1287" s="238"/>
      <c r="HB1287" s="238"/>
      <c r="HC1287" s="238"/>
      <c r="HD1287" s="238"/>
      <c r="HE1287" s="238"/>
      <c r="HF1287" s="238"/>
      <c r="HG1287" s="238"/>
      <c r="HH1287" s="238"/>
      <c r="HI1287" s="238"/>
      <c r="HJ1287" s="238"/>
      <c r="HK1287" s="238"/>
      <c r="HL1287" s="238"/>
      <c r="HM1287" s="238"/>
      <c r="HN1287" s="238"/>
      <c r="HO1287" s="238"/>
      <c r="HP1287" s="238"/>
      <c r="HQ1287" s="238"/>
      <c r="HR1287" s="238"/>
      <c r="HS1287" s="238"/>
      <c r="HT1287" s="238"/>
      <c r="HU1287" s="238"/>
      <c r="HV1287" s="238"/>
      <c r="HW1287" s="238"/>
      <c r="HX1287" s="238"/>
      <c r="HY1287" s="238"/>
      <c r="HZ1287" s="238"/>
      <c r="IA1287" s="238"/>
      <c r="IB1287" s="238"/>
      <c r="IC1287" s="238"/>
      <c r="ID1287" s="238"/>
      <c r="IE1287" s="238"/>
      <c r="IF1287" s="238"/>
      <c r="IG1287" s="238"/>
      <c r="IH1287" s="238"/>
      <c r="II1287" s="238"/>
      <c r="IJ1287" s="238"/>
      <c r="IK1287" s="238"/>
      <c r="IL1287" s="238"/>
      <c r="IM1287" s="238"/>
      <c r="IN1287" s="238"/>
      <c r="IO1287" s="238"/>
      <c r="IP1287" s="238"/>
      <c r="IQ1287" s="238"/>
      <c r="IR1287" s="238"/>
      <c r="IS1287" s="238"/>
      <c r="IT1287" s="238"/>
      <c r="IU1287" s="238"/>
      <c r="IV1287" s="238"/>
      <c r="IW1287" s="238"/>
      <c r="IX1287" s="238"/>
      <c r="IY1287" s="238"/>
      <c r="IZ1287" s="238"/>
      <c r="JA1287" s="238"/>
      <c r="JB1287" s="238"/>
      <c r="JC1287" s="238"/>
      <c r="JD1287" s="238"/>
      <c r="JE1287" s="238"/>
      <c r="JF1287" s="238"/>
      <c r="JG1287" s="238"/>
      <c r="JH1287" s="238"/>
      <c r="JI1287" s="238"/>
      <c r="JJ1287" s="238"/>
      <c r="JK1287" s="238"/>
      <c r="JL1287" s="238"/>
    </row>
    <row r="1288" spans="1:272" s="791" customFormat="1" ht="30" customHeight="1" x14ac:dyDescent="0.25">
      <c r="A1288" s="738">
        <v>1</v>
      </c>
      <c r="B1288" s="1737">
        <v>1</v>
      </c>
      <c r="C1288" s="1526" t="s">
        <v>329</v>
      </c>
      <c r="D1288" s="1299"/>
      <c r="E1288" s="1188"/>
      <c r="F1288" s="2238">
        <f>F1240</f>
        <v>10</v>
      </c>
      <c r="G1288" s="1189">
        <f t="shared" si="1053"/>
        <v>8</v>
      </c>
      <c r="H1288" s="1189">
        <f t="shared" si="1053"/>
        <v>0</v>
      </c>
      <c r="I1288" s="1336">
        <f t="shared" si="1046"/>
        <v>0</v>
      </c>
      <c r="J1288" s="2067"/>
      <c r="K1288" s="2067"/>
      <c r="L1288" s="2068"/>
      <c r="M1288" s="2068"/>
      <c r="N1288" s="2068"/>
      <c r="O1288" s="2068"/>
      <c r="P1288" s="2068"/>
      <c r="Q1288" s="2068"/>
      <c r="R1288" s="1184"/>
      <c r="S1288" s="1184"/>
      <c r="T1288" s="1184"/>
      <c r="U1288" s="1184"/>
      <c r="V1288" s="1184"/>
      <c r="W1288" s="1184"/>
      <c r="X1288" s="1184"/>
      <c r="Y1288" s="1184"/>
      <c r="Z1288" s="1184"/>
      <c r="AA1288" s="2091"/>
      <c r="AB1288" s="1184"/>
      <c r="AC1288" s="1189"/>
      <c r="AD1288" s="1189"/>
      <c r="AE1288" s="2069"/>
      <c r="AF1288" s="1189"/>
      <c r="AG1288" s="1189">
        <f>AG1240</f>
        <v>0</v>
      </c>
      <c r="AH1288" s="1189"/>
      <c r="AI1288" s="1189"/>
      <c r="AJ1288" s="2438"/>
      <c r="AK1288" s="767"/>
      <c r="AL1288" s="238"/>
      <c r="AM1288" s="238"/>
      <c r="AN1288" s="238"/>
      <c r="AO1288" s="238"/>
      <c r="AP1288" s="238"/>
      <c r="AQ1288" s="238"/>
      <c r="AR1288" s="238"/>
      <c r="AS1288" s="238"/>
      <c r="AT1288" s="238"/>
      <c r="AU1288" s="238"/>
      <c r="AV1288" s="238"/>
      <c r="AW1288" s="238"/>
      <c r="AX1288" s="238"/>
      <c r="AY1288" s="238"/>
      <c r="AZ1288" s="238"/>
      <c r="BA1288" s="238"/>
      <c r="BB1288" s="238"/>
      <c r="BC1288" s="238"/>
      <c r="BD1288" s="238"/>
      <c r="BE1288" s="238"/>
      <c r="BF1288" s="238"/>
      <c r="BG1288" s="238"/>
      <c r="BH1288" s="238"/>
      <c r="BI1288" s="238"/>
      <c r="BJ1288" s="238"/>
      <c r="BK1288" s="238"/>
      <c r="BL1288" s="238"/>
      <c r="BM1288" s="238"/>
      <c r="BN1288" s="238"/>
      <c r="BO1288" s="238"/>
      <c r="BP1288" s="238"/>
      <c r="BQ1288" s="238"/>
      <c r="BR1288" s="238"/>
      <c r="BS1288" s="238"/>
      <c r="BT1288" s="238"/>
      <c r="BU1288" s="238"/>
      <c r="BV1288" s="238"/>
      <c r="BW1288" s="238"/>
      <c r="BX1288" s="238"/>
      <c r="BY1288" s="238"/>
      <c r="BZ1288" s="238"/>
      <c r="CA1288" s="238"/>
      <c r="CB1288" s="238"/>
      <c r="CC1288" s="238"/>
      <c r="CD1288" s="238"/>
      <c r="CE1288" s="238"/>
      <c r="CF1288" s="238"/>
      <c r="CG1288" s="238"/>
      <c r="CH1288" s="238"/>
      <c r="CI1288" s="238"/>
      <c r="CJ1288" s="238"/>
      <c r="CK1288" s="238"/>
      <c r="CL1288" s="238"/>
      <c r="CM1288" s="238"/>
      <c r="CN1288" s="238"/>
      <c r="CO1288" s="238"/>
      <c r="CP1288" s="238"/>
      <c r="CQ1288" s="238"/>
      <c r="CR1288" s="238"/>
      <c r="CS1288" s="238"/>
      <c r="CT1288" s="238"/>
      <c r="CU1288" s="238"/>
      <c r="CV1288" s="238"/>
      <c r="CW1288" s="238"/>
      <c r="CX1288" s="238"/>
      <c r="CY1288" s="238"/>
      <c r="CZ1288" s="238"/>
      <c r="DA1288" s="238"/>
      <c r="DB1288" s="238"/>
      <c r="DC1288" s="238"/>
      <c r="DD1288" s="238"/>
      <c r="DE1288" s="238"/>
      <c r="DF1288" s="238"/>
      <c r="DG1288" s="238"/>
      <c r="DH1288" s="238"/>
      <c r="DI1288" s="238"/>
      <c r="DJ1288" s="238"/>
      <c r="DK1288" s="238"/>
      <c r="DL1288" s="238"/>
      <c r="DM1288" s="238"/>
      <c r="DN1288" s="238"/>
      <c r="DO1288" s="238"/>
      <c r="DP1288" s="238"/>
      <c r="DQ1288" s="238"/>
      <c r="DR1288" s="238"/>
      <c r="DS1288" s="238"/>
      <c r="DT1288" s="238"/>
      <c r="DU1288" s="238"/>
      <c r="DV1288" s="238"/>
      <c r="DW1288" s="238"/>
      <c r="DX1288" s="238"/>
      <c r="DY1288" s="238"/>
      <c r="DZ1288" s="238"/>
      <c r="EA1288" s="238"/>
      <c r="EB1288" s="238"/>
      <c r="EC1288" s="238"/>
      <c r="ED1288" s="238"/>
      <c r="EE1288" s="238"/>
      <c r="EF1288" s="238"/>
      <c r="EG1288" s="238"/>
      <c r="EH1288" s="238"/>
      <c r="EI1288" s="238"/>
      <c r="EJ1288" s="238"/>
      <c r="EK1288" s="238"/>
      <c r="EL1288" s="238"/>
      <c r="EM1288" s="238"/>
      <c r="EN1288" s="238"/>
      <c r="EO1288" s="238"/>
      <c r="EP1288" s="238"/>
      <c r="EQ1288" s="238"/>
      <c r="ER1288" s="238"/>
      <c r="ES1288" s="238"/>
      <c r="ET1288" s="238"/>
      <c r="EU1288" s="238"/>
      <c r="EV1288" s="238"/>
      <c r="EW1288" s="238"/>
      <c r="EX1288" s="238"/>
      <c r="EY1288" s="238"/>
      <c r="EZ1288" s="238"/>
      <c r="FA1288" s="238"/>
      <c r="FB1288" s="238"/>
      <c r="FC1288" s="238"/>
      <c r="FD1288" s="238"/>
      <c r="FE1288" s="238"/>
      <c r="FF1288" s="238"/>
      <c r="FG1288" s="238"/>
      <c r="FH1288" s="238"/>
      <c r="FI1288" s="238"/>
      <c r="FJ1288" s="238"/>
      <c r="FK1288" s="238"/>
      <c r="FL1288" s="238"/>
      <c r="FM1288" s="238"/>
      <c r="FN1288" s="238"/>
      <c r="FO1288" s="238"/>
      <c r="FP1288" s="238"/>
      <c r="FQ1288" s="238"/>
      <c r="FR1288" s="238"/>
      <c r="FS1288" s="238"/>
      <c r="FT1288" s="238"/>
      <c r="FU1288" s="238"/>
      <c r="FV1288" s="238"/>
      <c r="FW1288" s="238"/>
      <c r="FX1288" s="238"/>
      <c r="FY1288" s="238"/>
      <c r="FZ1288" s="238"/>
      <c r="GA1288" s="238"/>
      <c r="GB1288" s="238"/>
      <c r="GC1288" s="238"/>
      <c r="GD1288" s="238"/>
      <c r="GE1288" s="238"/>
      <c r="GF1288" s="238"/>
      <c r="GG1288" s="238"/>
      <c r="GH1288" s="238"/>
      <c r="GI1288" s="238"/>
      <c r="GJ1288" s="238"/>
      <c r="GK1288" s="238"/>
      <c r="GL1288" s="238"/>
      <c r="GM1288" s="238"/>
      <c r="GN1288" s="238"/>
      <c r="GO1288" s="238"/>
      <c r="GP1288" s="238"/>
      <c r="GQ1288" s="238"/>
      <c r="GR1288" s="238"/>
      <c r="GS1288" s="238"/>
      <c r="GT1288" s="238"/>
      <c r="GU1288" s="238"/>
      <c r="GV1288" s="238"/>
      <c r="GW1288" s="238"/>
      <c r="GX1288" s="238"/>
      <c r="GY1288" s="238"/>
      <c r="GZ1288" s="238"/>
      <c r="HA1288" s="238"/>
      <c r="HB1288" s="238"/>
      <c r="HC1288" s="238"/>
      <c r="HD1288" s="238"/>
      <c r="HE1288" s="238"/>
      <c r="HF1288" s="238"/>
      <c r="HG1288" s="238"/>
      <c r="HH1288" s="238"/>
      <c r="HI1288" s="238"/>
      <c r="HJ1288" s="238"/>
      <c r="HK1288" s="238"/>
      <c r="HL1288" s="238"/>
      <c r="HM1288" s="238"/>
      <c r="HN1288" s="238"/>
      <c r="HO1288" s="238"/>
      <c r="HP1288" s="238"/>
      <c r="HQ1288" s="238"/>
      <c r="HR1288" s="238"/>
      <c r="HS1288" s="238"/>
      <c r="HT1288" s="238"/>
      <c r="HU1288" s="238"/>
      <c r="HV1288" s="238"/>
      <c r="HW1288" s="238"/>
      <c r="HX1288" s="238"/>
      <c r="HY1288" s="238"/>
      <c r="HZ1288" s="238"/>
      <c r="IA1288" s="238"/>
      <c r="IB1288" s="238"/>
      <c r="IC1288" s="238"/>
      <c r="ID1288" s="238"/>
      <c r="IE1288" s="238"/>
      <c r="IF1288" s="238"/>
      <c r="IG1288" s="238"/>
      <c r="IH1288" s="238"/>
      <c r="II1288" s="238"/>
      <c r="IJ1288" s="238"/>
      <c r="IK1288" s="238"/>
      <c r="IL1288" s="238"/>
      <c r="IM1288" s="238"/>
      <c r="IN1288" s="238"/>
      <c r="IO1288" s="238"/>
      <c r="IP1288" s="238"/>
      <c r="IQ1288" s="238"/>
      <c r="IR1288" s="238"/>
      <c r="IS1288" s="238"/>
      <c r="IT1288" s="238"/>
      <c r="IU1288" s="238"/>
      <c r="IV1288" s="238"/>
      <c r="IW1288" s="238"/>
      <c r="IX1288" s="238"/>
      <c r="IY1288" s="238"/>
      <c r="IZ1288" s="238"/>
      <c r="JA1288" s="238"/>
      <c r="JB1288" s="238"/>
      <c r="JC1288" s="238"/>
      <c r="JD1288" s="238"/>
      <c r="JE1288" s="238"/>
      <c r="JF1288" s="238"/>
      <c r="JG1288" s="238"/>
      <c r="JH1288" s="238"/>
      <c r="JI1288" s="238"/>
      <c r="JJ1288" s="238"/>
      <c r="JK1288" s="238"/>
      <c r="JL1288" s="238"/>
    </row>
    <row r="1289" spans="1:272" s="791" customFormat="1" ht="30" customHeight="1" thickBot="1" x14ac:dyDescent="0.3">
      <c r="A1289" s="738"/>
      <c r="B1289" s="1737"/>
      <c r="C1289" s="1389" t="s">
        <v>344</v>
      </c>
      <c r="D1289" s="1389"/>
      <c r="E1289" s="1456"/>
      <c r="F1289" s="2256">
        <f>F1241</f>
        <v>9360</v>
      </c>
      <c r="G1289" s="1220">
        <f t="shared" ref="G1289:H1289" si="1054">G1241</f>
        <v>7021</v>
      </c>
      <c r="H1289" s="1220">
        <f t="shared" si="1054"/>
        <v>7251</v>
      </c>
      <c r="I1289" s="1354">
        <f t="shared" si="1046"/>
        <v>103.27588662583678</v>
      </c>
      <c r="J1289" s="1454"/>
      <c r="K1289" s="1454"/>
      <c r="L1289" s="1455"/>
      <c r="M1289" s="1455"/>
      <c r="N1289" s="1455"/>
      <c r="O1289" s="1455"/>
      <c r="P1289" s="1455"/>
      <c r="Q1289" s="1455"/>
      <c r="R1289" s="1220">
        <f t="shared" ref="R1289:X1289" si="1055">R1241</f>
        <v>25094.735220000002</v>
      </c>
      <c r="S1289" s="1220">
        <f t="shared" si="1055"/>
        <v>25094.735220000002</v>
      </c>
      <c r="T1289" s="1220">
        <f t="shared" si="1055"/>
        <v>25094.735220000002</v>
      </c>
      <c r="U1289" s="1220">
        <f t="shared" si="1055"/>
        <v>25094.735220000002</v>
      </c>
      <c r="V1289" s="1220">
        <f t="shared" si="1055"/>
        <v>25094.735220000002</v>
      </c>
      <c r="W1289" s="1220">
        <f t="shared" si="1055"/>
        <v>25094.735220000002</v>
      </c>
      <c r="X1289" s="1220">
        <f t="shared" si="1055"/>
        <v>25094.735220000002</v>
      </c>
      <c r="Y1289" s="1220">
        <f t="shared" ref="Y1289:Z1289" si="1056">Y1241</f>
        <v>25094.735220000002</v>
      </c>
      <c r="Z1289" s="1220">
        <f t="shared" si="1056"/>
        <v>25094.735220000002</v>
      </c>
      <c r="AA1289" s="1636">
        <f t="shared" ref="AA1289:AF1289" si="1057">AA1241</f>
        <v>18821.051415000002</v>
      </c>
      <c r="AB1289" s="1220">
        <f t="shared" si="1057"/>
        <v>18418.02147</v>
      </c>
      <c r="AC1289" s="1220">
        <f t="shared" si="1057"/>
        <v>0</v>
      </c>
      <c r="AD1289" s="1220">
        <f t="shared" si="1057"/>
        <v>-403.02994500000204</v>
      </c>
      <c r="AE1289" s="1220">
        <f t="shared" si="1057"/>
        <v>-137.01071000000002</v>
      </c>
      <c r="AF1289" s="1220">
        <f t="shared" si="1057"/>
        <v>18281.010760000001</v>
      </c>
      <c r="AG1289" s="1220">
        <f>AG1241</f>
        <v>7</v>
      </c>
      <c r="AH1289" s="1220">
        <f>AH1241</f>
        <v>13691.96</v>
      </c>
      <c r="AI1289" s="1220">
        <f>AI1241</f>
        <v>13.69196</v>
      </c>
      <c r="AJ1289" s="2438"/>
      <c r="AK1289" s="767"/>
      <c r="AL1289" s="238"/>
      <c r="AM1289" s="238"/>
      <c r="AN1289" s="238"/>
      <c r="AO1289" s="238"/>
      <c r="AP1289" s="238"/>
      <c r="AQ1289" s="238"/>
      <c r="AR1289" s="238"/>
      <c r="AS1289" s="238"/>
      <c r="AT1289" s="238"/>
      <c r="AU1289" s="238"/>
      <c r="AV1289" s="238"/>
      <c r="AW1289" s="238"/>
      <c r="AX1289" s="238"/>
      <c r="AY1289" s="238"/>
      <c r="AZ1289" s="238"/>
      <c r="BA1289" s="238"/>
      <c r="BB1289" s="238"/>
      <c r="BC1289" s="238"/>
      <c r="BD1289" s="238"/>
      <c r="BE1289" s="238"/>
      <c r="BF1289" s="238"/>
      <c r="BG1289" s="238"/>
      <c r="BH1289" s="238"/>
      <c r="BI1289" s="238"/>
      <c r="BJ1289" s="238"/>
      <c r="BK1289" s="238"/>
      <c r="BL1289" s="238"/>
      <c r="BM1289" s="238"/>
      <c r="BN1289" s="238"/>
      <c r="BO1289" s="238"/>
      <c r="BP1289" s="238"/>
      <c r="BQ1289" s="238"/>
      <c r="BR1289" s="238"/>
      <c r="BS1289" s="238"/>
      <c r="BT1289" s="238"/>
      <c r="BU1289" s="238"/>
      <c r="BV1289" s="238"/>
      <c r="BW1289" s="238"/>
      <c r="BX1289" s="238"/>
      <c r="BY1289" s="238"/>
      <c r="BZ1289" s="238"/>
      <c r="CA1289" s="238"/>
      <c r="CB1289" s="238"/>
      <c r="CC1289" s="238"/>
      <c r="CD1289" s="238"/>
      <c r="CE1289" s="238"/>
      <c r="CF1289" s="238"/>
      <c r="CG1289" s="238"/>
      <c r="CH1289" s="238"/>
      <c r="CI1289" s="238"/>
      <c r="CJ1289" s="238"/>
      <c r="CK1289" s="238"/>
      <c r="CL1289" s="238"/>
      <c r="CM1289" s="238"/>
      <c r="CN1289" s="238"/>
      <c r="CO1289" s="238"/>
      <c r="CP1289" s="238"/>
      <c r="CQ1289" s="238"/>
      <c r="CR1289" s="238"/>
      <c r="CS1289" s="238"/>
      <c r="CT1289" s="238"/>
      <c r="CU1289" s="238"/>
      <c r="CV1289" s="238"/>
      <c r="CW1289" s="238"/>
      <c r="CX1289" s="238"/>
      <c r="CY1289" s="238"/>
      <c r="CZ1289" s="238"/>
      <c r="DA1289" s="238"/>
      <c r="DB1289" s="238"/>
      <c r="DC1289" s="238"/>
      <c r="DD1289" s="238"/>
      <c r="DE1289" s="238"/>
      <c r="DF1289" s="238"/>
      <c r="DG1289" s="238"/>
      <c r="DH1289" s="238"/>
      <c r="DI1289" s="238"/>
      <c r="DJ1289" s="238"/>
      <c r="DK1289" s="238"/>
      <c r="DL1289" s="238"/>
      <c r="DM1289" s="238"/>
      <c r="DN1289" s="238"/>
      <c r="DO1289" s="238"/>
      <c r="DP1289" s="238"/>
      <c r="DQ1289" s="238"/>
      <c r="DR1289" s="238"/>
      <c r="DS1289" s="238"/>
      <c r="DT1289" s="238"/>
      <c r="DU1289" s="238"/>
      <c r="DV1289" s="238"/>
      <c r="DW1289" s="238"/>
      <c r="DX1289" s="238"/>
      <c r="DY1289" s="238"/>
      <c r="DZ1289" s="238"/>
      <c r="EA1289" s="238"/>
      <c r="EB1289" s="238"/>
      <c r="EC1289" s="238"/>
      <c r="ED1289" s="238"/>
      <c r="EE1289" s="238"/>
      <c r="EF1289" s="238"/>
      <c r="EG1289" s="238"/>
      <c r="EH1289" s="238"/>
      <c r="EI1289" s="238"/>
      <c r="EJ1289" s="238"/>
      <c r="EK1289" s="238"/>
      <c r="EL1289" s="238"/>
      <c r="EM1289" s="238"/>
      <c r="EN1289" s="238"/>
      <c r="EO1289" s="238"/>
      <c r="EP1289" s="238"/>
      <c r="EQ1289" s="238"/>
      <c r="ER1289" s="238"/>
      <c r="ES1289" s="238"/>
      <c r="ET1289" s="238"/>
      <c r="EU1289" s="238"/>
      <c r="EV1289" s="238"/>
      <c r="EW1289" s="238"/>
      <c r="EX1289" s="238"/>
      <c r="EY1289" s="238"/>
      <c r="EZ1289" s="238"/>
      <c r="FA1289" s="238"/>
      <c r="FB1289" s="238"/>
      <c r="FC1289" s="238"/>
      <c r="FD1289" s="238"/>
      <c r="FE1289" s="238"/>
      <c r="FF1289" s="238"/>
      <c r="FG1289" s="238"/>
      <c r="FH1289" s="238"/>
      <c r="FI1289" s="238"/>
      <c r="FJ1289" s="238"/>
      <c r="FK1289" s="238"/>
      <c r="FL1289" s="238"/>
      <c r="FM1289" s="238"/>
      <c r="FN1289" s="238"/>
      <c r="FO1289" s="238"/>
      <c r="FP1289" s="238"/>
      <c r="FQ1289" s="238"/>
      <c r="FR1289" s="238"/>
      <c r="FS1289" s="238"/>
      <c r="FT1289" s="238"/>
      <c r="FU1289" s="238"/>
      <c r="FV1289" s="238"/>
      <c r="FW1289" s="238"/>
      <c r="FX1289" s="238"/>
      <c r="FY1289" s="238"/>
      <c r="FZ1289" s="238"/>
      <c r="GA1289" s="238"/>
      <c r="GB1289" s="238"/>
      <c r="GC1289" s="238"/>
      <c r="GD1289" s="238"/>
      <c r="GE1289" s="238"/>
      <c r="GF1289" s="238"/>
      <c r="GG1289" s="238"/>
      <c r="GH1289" s="238"/>
      <c r="GI1289" s="238"/>
      <c r="GJ1289" s="238"/>
      <c r="GK1289" s="238"/>
      <c r="GL1289" s="238"/>
      <c r="GM1289" s="238"/>
      <c r="GN1289" s="238"/>
      <c r="GO1289" s="238"/>
      <c r="GP1289" s="238"/>
      <c r="GQ1289" s="238"/>
      <c r="GR1289" s="238"/>
      <c r="GS1289" s="238"/>
      <c r="GT1289" s="238"/>
      <c r="GU1289" s="238"/>
      <c r="GV1289" s="238"/>
      <c r="GW1289" s="238"/>
      <c r="GX1289" s="238"/>
      <c r="GY1289" s="238"/>
      <c r="GZ1289" s="238"/>
      <c r="HA1289" s="238"/>
      <c r="HB1289" s="238"/>
      <c r="HC1289" s="238"/>
      <c r="HD1289" s="238"/>
      <c r="HE1289" s="238"/>
      <c r="HF1289" s="238"/>
      <c r="HG1289" s="238"/>
      <c r="HH1289" s="238"/>
      <c r="HI1289" s="238"/>
      <c r="HJ1289" s="238"/>
      <c r="HK1289" s="238"/>
      <c r="HL1289" s="238"/>
      <c r="HM1289" s="238"/>
      <c r="HN1289" s="238"/>
      <c r="HO1289" s="238"/>
      <c r="HP1289" s="238"/>
      <c r="HQ1289" s="238"/>
      <c r="HR1289" s="238"/>
      <c r="HS1289" s="238"/>
      <c r="HT1289" s="238"/>
      <c r="HU1289" s="238"/>
      <c r="HV1289" s="238"/>
      <c r="HW1289" s="238"/>
      <c r="HX1289" s="238"/>
      <c r="HY1289" s="238"/>
      <c r="HZ1289" s="238"/>
      <c r="IA1289" s="238"/>
      <c r="IB1289" s="238"/>
      <c r="IC1289" s="238"/>
      <c r="ID1289" s="238"/>
      <c r="IE1289" s="238"/>
      <c r="IF1289" s="238"/>
      <c r="IG1289" s="238"/>
      <c r="IH1289" s="238"/>
      <c r="II1289" s="238"/>
      <c r="IJ1289" s="238"/>
      <c r="IK1289" s="238"/>
      <c r="IL1289" s="238"/>
      <c r="IM1289" s="238"/>
      <c r="IN1289" s="238"/>
      <c r="IO1289" s="238"/>
      <c r="IP1289" s="238"/>
      <c r="IQ1289" s="238"/>
      <c r="IR1289" s="238"/>
      <c r="IS1289" s="238"/>
      <c r="IT1289" s="238"/>
      <c r="IU1289" s="238"/>
      <c r="IV1289" s="238"/>
      <c r="IW1289" s="238"/>
      <c r="IX1289" s="238"/>
      <c r="IY1289" s="238"/>
      <c r="IZ1289" s="238"/>
      <c r="JA1289" s="238"/>
      <c r="JB1289" s="238"/>
      <c r="JC1289" s="238"/>
      <c r="JD1289" s="238"/>
      <c r="JE1289" s="238"/>
      <c r="JF1289" s="238"/>
      <c r="JG1289" s="238"/>
      <c r="JH1289" s="238"/>
      <c r="JI1289" s="238"/>
      <c r="JJ1289" s="238"/>
      <c r="JK1289" s="238"/>
      <c r="JL1289" s="238"/>
    </row>
    <row r="1290" spans="1:272" ht="15" customHeight="1" thickBot="1" x14ac:dyDescent="0.3">
      <c r="A1290" s="738">
        <v>1</v>
      </c>
      <c r="B1290" s="1737">
        <v>1</v>
      </c>
      <c r="C1290" s="870" t="s">
        <v>98</v>
      </c>
      <c r="D1290" s="870"/>
      <c r="E1290" s="870"/>
      <c r="F1290" s="726"/>
      <c r="G1290" s="234"/>
      <c r="H1290" s="234"/>
      <c r="I1290" s="234"/>
      <c r="J1290" s="606"/>
      <c r="K1290" s="606"/>
      <c r="L1290" s="606"/>
      <c r="M1290" s="606"/>
      <c r="N1290" s="606"/>
      <c r="O1290" s="606"/>
      <c r="P1290" s="606"/>
      <c r="Q1290" s="606"/>
      <c r="R1290" s="757"/>
      <c r="S1290" s="757"/>
      <c r="T1290" s="757"/>
      <c r="U1290" s="757"/>
      <c r="V1290" s="757"/>
      <c r="W1290" s="757"/>
      <c r="X1290" s="757"/>
      <c r="Y1290" s="757"/>
      <c r="Z1290" s="757"/>
      <c r="AA1290" s="1656"/>
      <c r="AB1290" s="757"/>
      <c r="AC1290" s="757"/>
      <c r="AD1290" s="757"/>
      <c r="AE1290" s="861"/>
      <c r="AF1290" s="757"/>
      <c r="AG1290" s="757"/>
      <c r="AH1290" s="1861"/>
      <c r="AI1290" s="1861"/>
      <c r="AJ1290" s="2438"/>
    </row>
    <row r="1291" spans="1:272" ht="34.5" customHeight="1" x14ac:dyDescent="0.25">
      <c r="A1291" s="738">
        <v>1</v>
      </c>
      <c r="B1291" s="1737">
        <v>1</v>
      </c>
      <c r="C1291" s="828" t="s">
        <v>233</v>
      </c>
      <c r="D1291" s="544"/>
      <c r="E1291" s="437"/>
      <c r="F1291" s="772"/>
      <c r="G1291" s="692"/>
      <c r="H1291" s="692"/>
      <c r="I1291" s="692"/>
      <c r="J1291" s="692"/>
      <c r="K1291" s="692"/>
      <c r="L1291" s="871"/>
      <c r="M1291" s="871"/>
      <c r="N1291" s="871"/>
      <c r="O1291" s="871"/>
      <c r="P1291" s="871"/>
      <c r="Q1291" s="871"/>
      <c r="R1291" s="63"/>
      <c r="S1291" s="63"/>
      <c r="T1291" s="63"/>
      <c r="U1291" s="63"/>
      <c r="V1291" s="63"/>
      <c r="W1291" s="63"/>
      <c r="X1291" s="63"/>
      <c r="Y1291" s="63"/>
      <c r="Z1291" s="63"/>
      <c r="AA1291" s="1593"/>
      <c r="AB1291" s="63"/>
      <c r="AC1291" s="63"/>
      <c r="AD1291" s="63"/>
      <c r="AE1291" s="676"/>
      <c r="AF1291" s="63"/>
      <c r="AG1291" s="63"/>
      <c r="AH1291" s="1829"/>
      <c r="AI1291" s="1829"/>
      <c r="AJ1291" s="2438"/>
    </row>
    <row r="1292" spans="1:272" s="70" customFormat="1" ht="15" customHeight="1" x14ac:dyDescent="0.25">
      <c r="A1292" s="738">
        <v>1</v>
      </c>
      <c r="B1292" s="1737">
        <v>1</v>
      </c>
      <c r="C1292" s="654" t="s">
        <v>5</v>
      </c>
      <c r="D1292" s="654"/>
      <c r="E1292" s="654"/>
      <c r="F1292" s="867"/>
      <c r="G1292" s="228"/>
      <c r="H1292" s="228"/>
      <c r="I1292" s="228"/>
      <c r="J1292" s="228"/>
      <c r="K1292" s="228"/>
      <c r="L1292" s="655"/>
      <c r="M1292" s="655"/>
      <c r="N1292" s="655"/>
      <c r="O1292" s="655"/>
      <c r="P1292" s="655"/>
      <c r="Q1292" s="655"/>
      <c r="R1292" s="228"/>
      <c r="S1292" s="228"/>
      <c r="T1292" s="228"/>
      <c r="U1292" s="228"/>
      <c r="V1292" s="228"/>
      <c r="W1292" s="228"/>
      <c r="X1292" s="228"/>
      <c r="Y1292" s="228"/>
      <c r="Z1292" s="228"/>
      <c r="AA1292" s="1628"/>
      <c r="AB1292" s="228"/>
      <c r="AC1292" s="228"/>
      <c r="AD1292" s="228"/>
      <c r="AE1292" s="228"/>
      <c r="AF1292" s="228"/>
      <c r="AG1292" s="228"/>
      <c r="AH1292" s="1853"/>
      <c r="AI1292" s="1853"/>
      <c r="AJ1292" s="2438"/>
      <c r="AK1292" s="1723"/>
    </row>
    <row r="1293" spans="1:272" s="70" customFormat="1" ht="15" customHeight="1" x14ac:dyDescent="0.25">
      <c r="A1293" s="738">
        <v>1</v>
      </c>
      <c r="B1293" s="1737">
        <v>1</v>
      </c>
      <c r="C1293" s="124" t="s">
        <v>10</v>
      </c>
      <c r="D1293" s="2526" t="s">
        <v>520</v>
      </c>
      <c r="E1293" s="361">
        <v>340</v>
      </c>
      <c r="F1293" s="711">
        <v>1030</v>
      </c>
      <c r="G1293" s="92">
        <f t="shared" ref="G1293:G1301" si="1058">F1293/12*$C$3</f>
        <v>772.5</v>
      </c>
      <c r="H1293" s="867">
        <v>875</v>
      </c>
      <c r="I1293" s="92">
        <f t="shared" ref="I1293:I1302" si="1059">H1293/G1293*100</f>
        <v>113.26860841423949</v>
      </c>
      <c r="J1293" s="872">
        <v>10.1</v>
      </c>
      <c r="K1293" s="93">
        <f t="shared" ref="K1293:K1302" si="1060">N1293/H1293</f>
        <v>9.0879999999999992</v>
      </c>
      <c r="L1293" s="94">
        <f t="shared" ref="L1293:L1301" si="1061">ROUND(F1293*J1293,0)</f>
        <v>10403</v>
      </c>
      <c r="M1293" s="94">
        <f t="shared" ref="M1293:M1301" si="1062">ROUND(L1293/12*$C$3,0)</f>
        <v>7802</v>
      </c>
      <c r="N1293" s="655">
        <v>7952</v>
      </c>
      <c r="O1293" s="94">
        <f t="shared" ref="O1293:O1302" si="1063">N1293/M1293*100</f>
        <v>101.9225839528326</v>
      </c>
      <c r="P1293" s="94">
        <f t="shared" ref="P1293:P1301" si="1064">ROUND(L1293/E1293,0)</f>
        <v>31</v>
      </c>
      <c r="Q1293" s="94">
        <f t="shared" ref="Q1293:Q1302" si="1065">N1293/$C$3*12/P1293</f>
        <v>342.02150537634407</v>
      </c>
      <c r="R1293" s="228"/>
      <c r="S1293" s="228"/>
      <c r="T1293" s="228"/>
      <c r="U1293" s="228"/>
      <c r="V1293" s="228"/>
      <c r="W1293" s="228"/>
      <c r="X1293" s="228"/>
      <c r="Y1293" s="228"/>
      <c r="Z1293" s="228"/>
      <c r="AA1293" s="1628"/>
      <c r="AB1293" s="228"/>
      <c r="AC1293" s="228"/>
      <c r="AD1293" s="228"/>
      <c r="AE1293" s="228"/>
      <c r="AF1293" s="228"/>
      <c r="AG1293" s="228"/>
      <c r="AH1293" s="1853"/>
      <c r="AI1293" s="1853"/>
      <c r="AJ1293" s="2438"/>
      <c r="AK1293" s="1723"/>
    </row>
    <row r="1294" spans="1:272" s="70" customFormat="1" ht="15" customHeight="1" x14ac:dyDescent="0.25">
      <c r="A1294" s="738">
        <v>1</v>
      </c>
      <c r="B1294" s="1737">
        <v>1</v>
      </c>
      <c r="C1294" s="124" t="s">
        <v>6</v>
      </c>
      <c r="D1294" s="2526" t="s">
        <v>520</v>
      </c>
      <c r="E1294" s="361">
        <v>340</v>
      </c>
      <c r="F1294" s="711">
        <v>920</v>
      </c>
      <c r="G1294" s="92">
        <f t="shared" si="1058"/>
        <v>690</v>
      </c>
      <c r="H1294" s="867">
        <v>703</v>
      </c>
      <c r="I1294" s="92">
        <f t="shared" si="1059"/>
        <v>101.8840579710145</v>
      </c>
      <c r="J1294" s="872">
        <v>9</v>
      </c>
      <c r="K1294" s="93">
        <f t="shared" si="1060"/>
        <v>8.8975817923186344</v>
      </c>
      <c r="L1294" s="94">
        <f t="shared" si="1061"/>
        <v>8280</v>
      </c>
      <c r="M1294" s="94">
        <f t="shared" si="1062"/>
        <v>6210</v>
      </c>
      <c r="N1294" s="655">
        <v>6255</v>
      </c>
      <c r="O1294" s="94">
        <f t="shared" si="1063"/>
        <v>100.72463768115942</v>
      </c>
      <c r="P1294" s="94">
        <f t="shared" si="1064"/>
        <v>24</v>
      </c>
      <c r="Q1294" s="94">
        <f t="shared" si="1065"/>
        <v>347.5</v>
      </c>
      <c r="R1294" s="228"/>
      <c r="S1294" s="228"/>
      <c r="T1294" s="228"/>
      <c r="U1294" s="228"/>
      <c r="V1294" s="228"/>
      <c r="W1294" s="228"/>
      <c r="X1294" s="228"/>
      <c r="Y1294" s="228"/>
      <c r="Z1294" s="228"/>
      <c r="AA1294" s="1628"/>
      <c r="AB1294" s="228"/>
      <c r="AC1294" s="228"/>
      <c r="AD1294" s="228"/>
      <c r="AE1294" s="228"/>
      <c r="AF1294" s="228"/>
      <c r="AG1294" s="228"/>
      <c r="AH1294" s="1853"/>
      <c r="AI1294" s="1853"/>
      <c r="AJ1294" s="2438"/>
      <c r="AK1294" s="1723"/>
    </row>
    <row r="1295" spans="1:272" s="70" customFormat="1" ht="15" customHeight="1" x14ac:dyDescent="0.25">
      <c r="A1295" s="738">
        <v>1</v>
      </c>
      <c r="B1295" s="1737">
        <v>1</v>
      </c>
      <c r="C1295" s="124" t="s">
        <v>26</v>
      </c>
      <c r="D1295" s="2526" t="s">
        <v>520</v>
      </c>
      <c r="E1295" s="361">
        <v>340</v>
      </c>
      <c r="F1295" s="711">
        <v>620</v>
      </c>
      <c r="G1295" s="92">
        <f t="shared" si="1058"/>
        <v>465</v>
      </c>
      <c r="H1295" s="867">
        <v>503</v>
      </c>
      <c r="I1295" s="92">
        <f t="shared" si="1059"/>
        <v>108.17204301075269</v>
      </c>
      <c r="J1295" s="872">
        <v>6.1</v>
      </c>
      <c r="K1295" s="93">
        <f t="shared" si="1060"/>
        <v>6.4572564612326042</v>
      </c>
      <c r="L1295" s="94">
        <f t="shared" si="1061"/>
        <v>3782</v>
      </c>
      <c r="M1295" s="94">
        <f t="shared" si="1062"/>
        <v>2837</v>
      </c>
      <c r="N1295" s="655">
        <v>3248</v>
      </c>
      <c r="O1295" s="94">
        <f t="shared" si="1063"/>
        <v>114.48713429679238</v>
      </c>
      <c r="P1295" s="94">
        <f t="shared" si="1064"/>
        <v>11</v>
      </c>
      <c r="Q1295" s="94">
        <f t="shared" si="1065"/>
        <v>393.69696969696975</v>
      </c>
      <c r="R1295" s="228"/>
      <c r="S1295" s="228"/>
      <c r="T1295" s="228"/>
      <c r="U1295" s="228"/>
      <c r="V1295" s="228"/>
      <c r="W1295" s="228"/>
      <c r="X1295" s="228"/>
      <c r="Y1295" s="228"/>
      <c r="Z1295" s="228"/>
      <c r="AA1295" s="1628"/>
      <c r="AB1295" s="228"/>
      <c r="AC1295" s="228"/>
      <c r="AD1295" s="228"/>
      <c r="AE1295" s="228"/>
      <c r="AF1295" s="228"/>
      <c r="AG1295" s="228"/>
      <c r="AH1295" s="1853"/>
      <c r="AI1295" s="1853"/>
      <c r="AJ1295" s="2438"/>
      <c r="AK1295" s="1723"/>
    </row>
    <row r="1296" spans="1:272" s="70" customFormat="1" ht="15" customHeight="1" x14ac:dyDescent="0.25">
      <c r="A1296" s="738">
        <v>1</v>
      </c>
      <c r="B1296" s="1737">
        <v>1</v>
      </c>
      <c r="C1296" s="124" t="s">
        <v>27</v>
      </c>
      <c r="D1296" s="2526" t="s">
        <v>520</v>
      </c>
      <c r="E1296" s="361">
        <v>300</v>
      </c>
      <c r="F1296" s="711">
        <v>300</v>
      </c>
      <c r="G1296" s="92">
        <f t="shared" si="1058"/>
        <v>225</v>
      </c>
      <c r="H1296" s="867">
        <v>184</v>
      </c>
      <c r="I1296" s="92">
        <f t="shared" si="1059"/>
        <v>81.777777777777786</v>
      </c>
      <c r="J1296" s="872">
        <v>5.2</v>
      </c>
      <c r="K1296" s="93">
        <f t="shared" si="1060"/>
        <v>5.8804347826086953</v>
      </c>
      <c r="L1296" s="94">
        <f t="shared" si="1061"/>
        <v>1560</v>
      </c>
      <c r="M1296" s="94">
        <f t="shared" si="1062"/>
        <v>1170</v>
      </c>
      <c r="N1296" s="655">
        <v>1082</v>
      </c>
      <c r="O1296" s="94">
        <f t="shared" si="1063"/>
        <v>92.478632478632477</v>
      </c>
      <c r="P1296" s="94">
        <f t="shared" si="1064"/>
        <v>5</v>
      </c>
      <c r="Q1296" s="94">
        <f t="shared" si="1065"/>
        <v>288.53333333333336</v>
      </c>
      <c r="R1296" s="228"/>
      <c r="S1296" s="228"/>
      <c r="T1296" s="228"/>
      <c r="U1296" s="228"/>
      <c r="V1296" s="228"/>
      <c r="W1296" s="228"/>
      <c r="X1296" s="228"/>
      <c r="Y1296" s="228"/>
      <c r="Z1296" s="228"/>
      <c r="AA1296" s="1628"/>
      <c r="AB1296" s="228"/>
      <c r="AC1296" s="228"/>
      <c r="AD1296" s="228"/>
      <c r="AE1296" s="228"/>
      <c r="AF1296" s="228"/>
      <c r="AG1296" s="228"/>
      <c r="AH1296" s="1853"/>
      <c r="AI1296" s="1853"/>
      <c r="AJ1296" s="2438"/>
      <c r="AK1296" s="1723"/>
    </row>
    <row r="1297" spans="1:37" s="70" customFormat="1" ht="15" customHeight="1" x14ac:dyDescent="0.25">
      <c r="A1297" s="738">
        <v>1</v>
      </c>
      <c r="B1297" s="1737">
        <v>1</v>
      </c>
      <c r="C1297" s="124" t="s">
        <v>28</v>
      </c>
      <c r="D1297" s="2526" t="s">
        <v>520</v>
      </c>
      <c r="E1297" s="361">
        <v>340</v>
      </c>
      <c r="F1297" s="711">
        <v>160</v>
      </c>
      <c r="G1297" s="92">
        <f t="shared" si="1058"/>
        <v>120</v>
      </c>
      <c r="H1297" s="867">
        <v>170</v>
      </c>
      <c r="I1297" s="92">
        <f t="shared" si="1059"/>
        <v>141.66666666666669</v>
      </c>
      <c r="J1297" s="872">
        <v>8</v>
      </c>
      <c r="K1297" s="93">
        <f t="shared" si="1060"/>
        <v>9.0588235294117645</v>
      </c>
      <c r="L1297" s="94">
        <f t="shared" si="1061"/>
        <v>1280</v>
      </c>
      <c r="M1297" s="94">
        <f t="shared" si="1062"/>
        <v>960</v>
      </c>
      <c r="N1297" s="655">
        <v>1540</v>
      </c>
      <c r="O1297" s="94">
        <f t="shared" si="1063"/>
        <v>160.41666666666669</v>
      </c>
      <c r="P1297" s="94">
        <f t="shared" si="1064"/>
        <v>4</v>
      </c>
      <c r="Q1297" s="94">
        <f t="shared" si="1065"/>
        <v>513.33333333333337</v>
      </c>
      <c r="R1297" s="228"/>
      <c r="S1297" s="228"/>
      <c r="T1297" s="228"/>
      <c r="U1297" s="228"/>
      <c r="V1297" s="228"/>
      <c r="W1297" s="228"/>
      <c r="X1297" s="228"/>
      <c r="Y1297" s="228"/>
      <c r="Z1297" s="228"/>
      <c r="AA1297" s="1628"/>
      <c r="AB1297" s="228"/>
      <c r="AC1297" s="228"/>
      <c r="AD1297" s="228"/>
      <c r="AE1297" s="228"/>
      <c r="AF1297" s="228"/>
      <c r="AG1297" s="228"/>
      <c r="AH1297" s="1853"/>
      <c r="AI1297" s="1853"/>
      <c r="AJ1297" s="2438"/>
      <c r="AK1297" s="1723"/>
    </row>
    <row r="1298" spans="1:37" s="70" customFormat="1" ht="15" customHeight="1" x14ac:dyDescent="0.25">
      <c r="A1298" s="738">
        <v>1</v>
      </c>
      <c r="B1298" s="1737">
        <v>1</v>
      </c>
      <c r="C1298" s="124" t="s">
        <v>9</v>
      </c>
      <c r="D1298" s="2526" t="s">
        <v>520</v>
      </c>
      <c r="E1298" s="361">
        <v>340</v>
      </c>
      <c r="F1298" s="711">
        <v>570</v>
      </c>
      <c r="G1298" s="92">
        <f t="shared" si="1058"/>
        <v>427.5</v>
      </c>
      <c r="H1298" s="867">
        <v>497</v>
      </c>
      <c r="I1298" s="92">
        <f t="shared" si="1059"/>
        <v>116.25730994152046</v>
      </c>
      <c r="J1298" s="872">
        <v>12</v>
      </c>
      <c r="K1298" s="93">
        <f t="shared" si="1060"/>
        <v>10.331991951710261</v>
      </c>
      <c r="L1298" s="94">
        <f t="shared" si="1061"/>
        <v>6840</v>
      </c>
      <c r="M1298" s="94">
        <f t="shared" si="1062"/>
        <v>5130</v>
      </c>
      <c r="N1298" s="655">
        <v>5135</v>
      </c>
      <c r="O1298" s="94">
        <f t="shared" si="1063"/>
        <v>100.09746588693957</v>
      </c>
      <c r="P1298" s="94">
        <f t="shared" si="1064"/>
        <v>20</v>
      </c>
      <c r="Q1298" s="94">
        <f t="shared" si="1065"/>
        <v>342.33333333333331</v>
      </c>
      <c r="R1298" s="228"/>
      <c r="S1298" s="228"/>
      <c r="T1298" s="228"/>
      <c r="U1298" s="228"/>
      <c r="V1298" s="228"/>
      <c r="W1298" s="228"/>
      <c r="X1298" s="228"/>
      <c r="Y1298" s="228"/>
      <c r="Z1298" s="228"/>
      <c r="AA1298" s="1628"/>
      <c r="AB1298" s="228"/>
      <c r="AC1298" s="228"/>
      <c r="AD1298" s="228"/>
      <c r="AE1298" s="228"/>
      <c r="AF1298" s="228"/>
      <c r="AG1298" s="228"/>
      <c r="AH1298" s="1853"/>
      <c r="AI1298" s="1853"/>
      <c r="AJ1298" s="2438"/>
      <c r="AK1298" s="1723"/>
    </row>
    <row r="1299" spans="1:37" s="70" customFormat="1" ht="15" customHeight="1" x14ac:dyDescent="0.25">
      <c r="A1299" s="738">
        <v>1</v>
      </c>
      <c r="B1299" s="1737">
        <v>1</v>
      </c>
      <c r="C1299" s="124" t="s">
        <v>77</v>
      </c>
      <c r="D1299" s="2526" t="s">
        <v>520</v>
      </c>
      <c r="E1299" s="361">
        <v>320</v>
      </c>
      <c r="F1299" s="711">
        <v>1050</v>
      </c>
      <c r="G1299" s="92">
        <f t="shared" si="1058"/>
        <v>787.5</v>
      </c>
      <c r="H1299" s="867">
        <v>808</v>
      </c>
      <c r="I1299" s="92">
        <f t="shared" si="1059"/>
        <v>102.60317460317461</v>
      </c>
      <c r="J1299" s="872">
        <v>9</v>
      </c>
      <c r="K1299" s="93">
        <f t="shared" si="1060"/>
        <v>8.8193069306930685</v>
      </c>
      <c r="L1299" s="94">
        <f t="shared" si="1061"/>
        <v>9450</v>
      </c>
      <c r="M1299" s="94">
        <f t="shared" si="1062"/>
        <v>7088</v>
      </c>
      <c r="N1299" s="655">
        <v>7126</v>
      </c>
      <c r="O1299" s="94">
        <f t="shared" si="1063"/>
        <v>100.53611738148985</v>
      </c>
      <c r="P1299" s="94">
        <f t="shared" si="1064"/>
        <v>30</v>
      </c>
      <c r="Q1299" s="94">
        <f t="shared" si="1065"/>
        <v>316.71111111111111</v>
      </c>
      <c r="R1299" s="228"/>
      <c r="S1299" s="228"/>
      <c r="T1299" s="228"/>
      <c r="U1299" s="228"/>
      <c r="V1299" s="228"/>
      <c r="W1299" s="228"/>
      <c r="X1299" s="228"/>
      <c r="Y1299" s="228"/>
      <c r="Z1299" s="228"/>
      <c r="AA1299" s="1628"/>
      <c r="AB1299" s="228"/>
      <c r="AC1299" s="228"/>
      <c r="AD1299" s="228"/>
      <c r="AE1299" s="228"/>
      <c r="AF1299" s="228"/>
      <c r="AG1299" s="228"/>
      <c r="AH1299" s="1853"/>
      <c r="AI1299" s="1853"/>
      <c r="AJ1299" s="2438"/>
      <c r="AK1299" s="1723"/>
    </row>
    <row r="1300" spans="1:37" s="70" customFormat="1" ht="15" customHeight="1" x14ac:dyDescent="0.25">
      <c r="A1300" s="738">
        <v>1</v>
      </c>
      <c r="B1300" s="1737">
        <v>1</v>
      </c>
      <c r="C1300" s="124" t="s">
        <v>25</v>
      </c>
      <c r="D1300" s="2526" t="s">
        <v>520</v>
      </c>
      <c r="E1300" s="361">
        <v>270</v>
      </c>
      <c r="F1300" s="711">
        <v>300</v>
      </c>
      <c r="G1300" s="92">
        <f t="shared" si="1058"/>
        <v>225</v>
      </c>
      <c r="H1300" s="868">
        <v>238</v>
      </c>
      <c r="I1300" s="92">
        <f t="shared" si="1059"/>
        <v>105.77777777777777</v>
      </c>
      <c r="J1300" s="872">
        <v>7.1</v>
      </c>
      <c r="K1300" s="93">
        <f t="shared" si="1060"/>
        <v>7.2983193277310923</v>
      </c>
      <c r="L1300" s="94">
        <f t="shared" si="1061"/>
        <v>2130</v>
      </c>
      <c r="M1300" s="94">
        <f t="shared" si="1062"/>
        <v>1598</v>
      </c>
      <c r="N1300" s="94">
        <v>1737</v>
      </c>
      <c r="O1300" s="94">
        <f t="shared" si="1063"/>
        <v>108.69837296620777</v>
      </c>
      <c r="P1300" s="94">
        <f t="shared" si="1064"/>
        <v>8</v>
      </c>
      <c r="Q1300" s="94">
        <f t="shared" si="1065"/>
        <v>289.5</v>
      </c>
      <c r="R1300" s="711"/>
      <c r="S1300" s="711"/>
      <c r="T1300" s="711"/>
      <c r="U1300" s="711"/>
      <c r="V1300" s="711"/>
      <c r="W1300" s="711"/>
      <c r="X1300" s="711"/>
      <c r="Y1300" s="711"/>
      <c r="Z1300" s="711"/>
      <c r="AA1300" s="1596"/>
      <c r="AB1300" s="711"/>
      <c r="AC1300" s="711"/>
      <c r="AD1300" s="711"/>
      <c r="AE1300" s="711"/>
      <c r="AF1300" s="711"/>
      <c r="AG1300" s="711"/>
      <c r="AH1300" s="1834"/>
      <c r="AI1300" s="1834"/>
      <c r="AJ1300" s="2438"/>
      <c r="AK1300" s="1723"/>
    </row>
    <row r="1301" spans="1:37" s="70" customFormat="1" ht="15" customHeight="1" x14ac:dyDescent="0.25">
      <c r="A1301" s="738">
        <v>1</v>
      </c>
      <c r="B1301" s="1737">
        <v>1</v>
      </c>
      <c r="C1301" s="124" t="s">
        <v>76</v>
      </c>
      <c r="D1301" s="2526" t="s">
        <v>520</v>
      </c>
      <c r="E1301" s="361">
        <v>340</v>
      </c>
      <c r="F1301" s="711">
        <v>300</v>
      </c>
      <c r="G1301" s="92">
        <f t="shared" si="1058"/>
        <v>225</v>
      </c>
      <c r="H1301" s="868">
        <v>224</v>
      </c>
      <c r="I1301" s="92">
        <f t="shared" si="1059"/>
        <v>99.555555555555557</v>
      </c>
      <c r="J1301" s="872">
        <v>12.4</v>
      </c>
      <c r="K1301" s="93">
        <f t="shared" si="1060"/>
        <v>9.9732142857142865</v>
      </c>
      <c r="L1301" s="94">
        <f t="shared" si="1061"/>
        <v>3720</v>
      </c>
      <c r="M1301" s="94">
        <f t="shared" si="1062"/>
        <v>2790</v>
      </c>
      <c r="N1301" s="94">
        <v>2234</v>
      </c>
      <c r="O1301" s="94">
        <f t="shared" si="1063"/>
        <v>80.071684587813621</v>
      </c>
      <c r="P1301" s="94">
        <f t="shared" si="1064"/>
        <v>11</v>
      </c>
      <c r="Q1301" s="94">
        <f t="shared" si="1065"/>
        <v>270.78787878787881</v>
      </c>
      <c r="R1301" s="711"/>
      <c r="S1301" s="711"/>
      <c r="T1301" s="711"/>
      <c r="U1301" s="711"/>
      <c r="V1301" s="711"/>
      <c r="W1301" s="711"/>
      <c r="X1301" s="711"/>
      <c r="Y1301" s="711"/>
      <c r="Z1301" s="711"/>
      <c r="AA1301" s="1596"/>
      <c r="AB1301" s="711"/>
      <c r="AC1301" s="711"/>
      <c r="AD1301" s="711"/>
      <c r="AE1301" s="711"/>
      <c r="AF1301" s="711"/>
      <c r="AG1301" s="711"/>
      <c r="AH1301" s="1834"/>
      <c r="AI1301" s="1834"/>
      <c r="AJ1301" s="2438"/>
      <c r="AK1301" s="1723"/>
    </row>
    <row r="1302" spans="1:37" s="70" customFormat="1" ht="15" customHeight="1" x14ac:dyDescent="0.25">
      <c r="A1302" s="738">
        <v>1</v>
      </c>
      <c r="B1302" s="1737">
        <v>1</v>
      </c>
      <c r="C1302" s="280" t="s">
        <v>7</v>
      </c>
      <c r="D1302" s="280"/>
      <c r="E1302" s="280"/>
      <c r="F1302" s="2232">
        <f>SUM(F1293:F1301)</f>
        <v>5250</v>
      </c>
      <c r="G1302" s="673">
        <f>SUM(G1293:G1301)</f>
        <v>3937.5</v>
      </c>
      <c r="H1302" s="2298">
        <f>SUM(H1293:H1301)</f>
        <v>4202</v>
      </c>
      <c r="I1302" s="673">
        <f t="shared" si="1059"/>
        <v>106.71746031746032</v>
      </c>
      <c r="J1302" s="678">
        <f>IF(F1302=0,0,L1302/F1302)</f>
        <v>9.0371428571428574</v>
      </c>
      <c r="K1302" s="117">
        <f t="shared" si="1060"/>
        <v>8.6408852927177531</v>
      </c>
      <c r="L1302" s="673">
        <f>SUM(L1293:L1301)</f>
        <v>47445</v>
      </c>
      <c r="M1302" s="673">
        <f>SUM(M1293:M1301)</f>
        <v>35585</v>
      </c>
      <c r="N1302" s="2775">
        <f>SUM(N1293:N1301)</f>
        <v>36309</v>
      </c>
      <c r="O1302" s="94">
        <f t="shared" si="1063"/>
        <v>102.03456512575524</v>
      </c>
      <c r="P1302" s="673">
        <f>SUM(P1293:P1301)</f>
        <v>144</v>
      </c>
      <c r="Q1302" s="94">
        <f t="shared" si="1065"/>
        <v>336.19444444444446</v>
      </c>
      <c r="R1302" s="673">
        <v>186060.30617999999</v>
      </c>
      <c r="S1302" s="673">
        <v>186060.30617999999</v>
      </c>
      <c r="T1302" s="673">
        <v>186060.30617999999</v>
      </c>
      <c r="U1302" s="673">
        <v>186060.30617999999</v>
      </c>
      <c r="V1302" s="673">
        <v>186060.30617999999</v>
      </c>
      <c r="W1302" s="673">
        <v>186060.30617999999</v>
      </c>
      <c r="X1302" s="673">
        <v>186060.30617999999</v>
      </c>
      <c r="Y1302" s="673">
        <v>186060.30617999999</v>
      </c>
      <c r="Z1302" s="673">
        <v>186060.30617999999</v>
      </c>
      <c r="AA1302" s="1601">
        <f>R1302/12*$C$3+(S1302-R1302)/11*8+(T1302-S1302)/10*7+(U1302-T1302)/9*6+(V1302-U1302)/8*5+(W1302-V1302)/7*4+(X1302-W1302)/6*3+(Y1302-X1302)/5*2+(Z1302-Y1302)/4*1</f>
        <v>139545.229635</v>
      </c>
      <c r="AB1302" s="673">
        <f>AF1302-AE1302-AC1302</f>
        <v>139533.77551000001</v>
      </c>
      <c r="AC1302" s="673"/>
      <c r="AD1302" s="673">
        <f>AB1302-AA1302</f>
        <v>-11.45412499998929</v>
      </c>
      <c r="AE1302" s="673">
        <v>-7298.1753199999994</v>
      </c>
      <c r="AF1302" s="673">
        <v>132235.60019</v>
      </c>
      <c r="AG1302" s="673">
        <v>69</v>
      </c>
      <c r="AH1302" s="1854">
        <v>1985122.56</v>
      </c>
      <c r="AI1302" s="1854">
        <f>AH1302/1000</f>
        <v>1985.12256</v>
      </c>
      <c r="AJ1302" s="2438"/>
      <c r="AK1302" s="1723"/>
    </row>
    <row r="1303" spans="1:37" s="70" customFormat="1" ht="15" customHeight="1" x14ac:dyDescent="0.25">
      <c r="A1303" s="738">
        <v>1</v>
      </c>
      <c r="B1303" s="1737">
        <v>1</v>
      </c>
      <c r="C1303" s="636" t="s">
        <v>14</v>
      </c>
      <c r="D1303" s="636"/>
      <c r="E1303" s="830"/>
      <c r="F1303" s="2232"/>
      <c r="G1303" s="673"/>
      <c r="H1303" s="673"/>
      <c r="I1303" s="673"/>
      <c r="J1303" s="674"/>
      <c r="K1303" s="674"/>
      <c r="L1303" s="673"/>
      <c r="M1303" s="673"/>
      <c r="N1303" s="673"/>
      <c r="O1303" s="673"/>
      <c r="P1303" s="673"/>
      <c r="Q1303" s="673"/>
      <c r="R1303" s="228"/>
      <c r="S1303" s="228"/>
      <c r="T1303" s="228"/>
      <c r="U1303" s="228"/>
      <c r="V1303" s="228"/>
      <c r="W1303" s="228"/>
      <c r="X1303" s="228"/>
      <c r="Y1303" s="228"/>
      <c r="Z1303" s="228"/>
      <c r="AA1303" s="1629"/>
      <c r="AB1303" s="228"/>
      <c r="AC1303" s="228"/>
      <c r="AD1303" s="228"/>
      <c r="AE1303" s="228"/>
      <c r="AF1303" s="228"/>
      <c r="AG1303" s="228"/>
      <c r="AH1303" s="1853"/>
      <c r="AI1303" s="1853"/>
      <c r="AJ1303" s="2438"/>
      <c r="AK1303" s="1723"/>
    </row>
    <row r="1304" spans="1:37" s="70" customFormat="1" ht="16.5" customHeight="1" x14ac:dyDescent="0.25">
      <c r="A1304" s="738">
        <v>1</v>
      </c>
      <c r="B1304" s="1737">
        <v>1</v>
      </c>
      <c r="C1304" s="507" t="s">
        <v>302</v>
      </c>
      <c r="D1304" s="507"/>
      <c r="E1304" s="520"/>
      <c r="F1304" s="2199"/>
      <c r="G1304" s="116"/>
      <c r="H1304" s="116"/>
      <c r="I1304" s="116"/>
      <c r="J1304" s="363"/>
      <c r="K1304" s="363"/>
      <c r="L1304" s="365"/>
      <c r="M1304" s="365"/>
      <c r="N1304" s="365"/>
      <c r="O1304" s="365"/>
      <c r="P1304" s="365"/>
      <c r="Q1304" s="365"/>
      <c r="R1304" s="440"/>
      <c r="S1304" s="440"/>
      <c r="T1304" s="440"/>
      <c r="U1304" s="440"/>
      <c r="V1304" s="440"/>
      <c r="W1304" s="440"/>
      <c r="X1304" s="440"/>
      <c r="Y1304" s="440"/>
      <c r="Z1304" s="440"/>
      <c r="AA1304" s="1599"/>
      <c r="AB1304" s="440"/>
      <c r="AC1304" s="440"/>
      <c r="AD1304" s="440"/>
      <c r="AE1304" s="440"/>
      <c r="AF1304" s="440"/>
      <c r="AG1304" s="440"/>
      <c r="AH1304" s="1829"/>
      <c r="AI1304" s="1829"/>
      <c r="AJ1304" s="2438"/>
      <c r="AK1304" s="1723"/>
    </row>
    <row r="1305" spans="1:37" s="70" customFormat="1" ht="38.1" customHeight="1" x14ac:dyDescent="0.25">
      <c r="A1305" s="738">
        <v>1</v>
      </c>
      <c r="B1305" s="1737">
        <v>1</v>
      </c>
      <c r="C1305" s="407" t="s">
        <v>198</v>
      </c>
      <c r="D1305" s="407"/>
      <c r="E1305" s="407"/>
      <c r="F1305" s="711">
        <f t="shared" ref="F1305:G1305" si="1066">SUM(F1307:F1310)+F1306/2.7</f>
        <v>22393.037037037036</v>
      </c>
      <c r="G1305" s="440">
        <f t="shared" si="1066"/>
        <v>16794.777777777777</v>
      </c>
      <c r="H1305" s="440">
        <f>SUM(H1307:H1310)+H1306/2.7</f>
        <v>16905.388888888891</v>
      </c>
      <c r="I1305" s="440">
        <f>H1305/G1305*100</f>
        <v>100.65860419574868</v>
      </c>
      <c r="J1305" s="125"/>
      <c r="K1305" s="125"/>
      <c r="L1305" s="464"/>
      <c r="M1305" s="464"/>
      <c r="N1305" s="464"/>
      <c r="O1305" s="464"/>
      <c r="P1305" s="464"/>
      <c r="Q1305" s="464"/>
      <c r="R1305" s="711"/>
      <c r="S1305" s="711"/>
      <c r="T1305" s="711"/>
      <c r="U1305" s="711"/>
      <c r="V1305" s="711"/>
      <c r="W1305" s="711"/>
      <c r="X1305" s="711"/>
      <c r="Y1305" s="711"/>
      <c r="Z1305" s="711"/>
      <c r="AA1305" s="1596"/>
      <c r="AB1305" s="711"/>
      <c r="AC1305" s="711"/>
      <c r="AD1305" s="711"/>
      <c r="AE1305" s="711"/>
      <c r="AF1305" s="711"/>
      <c r="AG1305" s="2464">
        <f t="shared" ref="AG1305" si="1067">SUM(AG1307:AG1310)+AG1306/2.7</f>
        <v>126.07407407407408</v>
      </c>
      <c r="AH1305" s="1834">
        <f>AH1306+AH1307+AH1308+AH1309+AH1310</f>
        <v>67559.400000000009</v>
      </c>
      <c r="AI1305" s="1834">
        <f>AI1306+AI1307+AI1308+AI1309+AI1310</f>
        <v>67.559400000000011</v>
      </c>
      <c r="AJ1305" s="2438"/>
      <c r="AK1305" s="1723"/>
    </row>
    <row r="1306" spans="1:37" s="70" customFormat="1" ht="27" customHeight="1" x14ac:dyDescent="0.25">
      <c r="A1306" s="738"/>
      <c r="B1306" s="1737"/>
      <c r="C1306" s="407" t="s">
        <v>468</v>
      </c>
      <c r="D1306" s="407"/>
      <c r="E1306" s="407"/>
      <c r="F1306" s="711">
        <v>8200</v>
      </c>
      <c r="G1306" s="440">
        <f t="shared" ref="G1306:G1314" si="1068">ROUND(F1306/12*$C$3,0)</f>
        <v>6150</v>
      </c>
      <c r="H1306" s="440">
        <v>6165.1500000000015</v>
      </c>
      <c r="I1306" s="440">
        <f>H1306/G1306*100</f>
        <v>100.24634146341467</v>
      </c>
      <c r="J1306" s="125"/>
      <c r="K1306" s="125"/>
      <c r="L1306" s="464"/>
      <c r="M1306" s="464"/>
      <c r="N1306" s="464"/>
      <c r="O1306" s="464"/>
      <c r="P1306" s="464"/>
      <c r="Q1306" s="464"/>
      <c r="R1306" s="711"/>
      <c r="S1306" s="711"/>
      <c r="T1306" s="711"/>
      <c r="U1306" s="711"/>
      <c r="V1306" s="711"/>
      <c r="W1306" s="711"/>
      <c r="X1306" s="711"/>
      <c r="Y1306" s="711"/>
      <c r="Z1306" s="711"/>
      <c r="AA1306" s="1596"/>
      <c r="AB1306" s="711"/>
      <c r="AC1306" s="711"/>
      <c r="AD1306" s="711"/>
      <c r="AE1306" s="711"/>
      <c r="AF1306" s="711"/>
      <c r="AG1306" s="711">
        <v>94.7</v>
      </c>
      <c r="AH1306" s="1834">
        <v>22279.74</v>
      </c>
      <c r="AI1306" s="1834">
        <f t="shared" ref="AI1306:AI1314" si="1069">AH1306/1000</f>
        <v>22.27974</v>
      </c>
      <c r="AJ1306" s="2438"/>
      <c r="AK1306" s="1723"/>
    </row>
    <row r="1307" spans="1:37" s="70" customFormat="1" ht="25.5" customHeight="1" x14ac:dyDescent="0.25">
      <c r="A1307" s="738">
        <v>1</v>
      </c>
      <c r="B1307" s="1737">
        <v>1</v>
      </c>
      <c r="C1307" s="407" t="s">
        <v>303</v>
      </c>
      <c r="D1307" s="407"/>
      <c r="E1307" s="407"/>
      <c r="F1307" s="711"/>
      <c r="G1307" s="92">
        <f t="shared" si="1068"/>
        <v>0</v>
      </c>
      <c r="H1307" s="440"/>
      <c r="I1307" s="440"/>
      <c r="J1307" s="125"/>
      <c r="K1307" s="125"/>
      <c r="L1307" s="464"/>
      <c r="M1307" s="464"/>
      <c r="N1307" s="464"/>
      <c r="O1307" s="464"/>
      <c r="P1307" s="464"/>
      <c r="Q1307" s="464"/>
      <c r="R1307" s="711"/>
      <c r="S1307" s="711"/>
      <c r="T1307" s="711"/>
      <c r="U1307" s="711"/>
      <c r="V1307" s="711"/>
      <c r="W1307" s="711"/>
      <c r="X1307" s="711"/>
      <c r="Y1307" s="711"/>
      <c r="Z1307" s="711"/>
      <c r="AA1307" s="1596"/>
      <c r="AB1307" s="711"/>
      <c r="AC1307" s="711"/>
      <c r="AD1307" s="711"/>
      <c r="AE1307" s="711"/>
      <c r="AF1307" s="711"/>
      <c r="AG1307" s="711"/>
      <c r="AH1307" s="1834"/>
      <c r="AI1307" s="1834">
        <f t="shared" si="1069"/>
        <v>0</v>
      </c>
      <c r="AJ1307" s="2438"/>
      <c r="AK1307" s="1723"/>
    </row>
    <row r="1308" spans="1:37" s="70" customFormat="1" ht="38.1" customHeight="1" x14ac:dyDescent="0.25">
      <c r="A1308" s="738">
        <v>1</v>
      </c>
      <c r="B1308" s="1737">
        <v>1</v>
      </c>
      <c r="C1308" s="407" t="s">
        <v>304</v>
      </c>
      <c r="D1308" s="407"/>
      <c r="E1308" s="407"/>
      <c r="F1308" s="711"/>
      <c r="G1308" s="92">
        <f t="shared" si="1068"/>
        <v>0</v>
      </c>
      <c r="H1308" s="440"/>
      <c r="I1308" s="440"/>
      <c r="J1308" s="125"/>
      <c r="K1308" s="125"/>
      <c r="L1308" s="464"/>
      <c r="M1308" s="464"/>
      <c r="N1308" s="464"/>
      <c r="O1308" s="464"/>
      <c r="P1308" s="464"/>
      <c r="Q1308" s="464"/>
      <c r="R1308" s="711"/>
      <c r="S1308" s="711"/>
      <c r="T1308" s="711"/>
      <c r="U1308" s="711"/>
      <c r="V1308" s="711"/>
      <c r="W1308" s="711"/>
      <c r="X1308" s="711"/>
      <c r="Y1308" s="711"/>
      <c r="Z1308" s="711"/>
      <c r="AA1308" s="1596"/>
      <c r="AB1308" s="711"/>
      <c r="AC1308" s="711"/>
      <c r="AD1308" s="711"/>
      <c r="AE1308" s="711"/>
      <c r="AF1308" s="711"/>
      <c r="AG1308" s="711"/>
      <c r="AH1308" s="1834"/>
      <c r="AI1308" s="1834">
        <f t="shared" si="1069"/>
        <v>0</v>
      </c>
      <c r="AJ1308" s="2438"/>
      <c r="AK1308" s="1723"/>
    </row>
    <row r="1309" spans="1:37" s="70" customFormat="1" ht="38.1" customHeight="1" x14ac:dyDescent="0.25">
      <c r="A1309" s="738">
        <v>1</v>
      </c>
      <c r="B1309" s="1737">
        <v>1</v>
      </c>
      <c r="C1309" s="407" t="s">
        <v>305</v>
      </c>
      <c r="D1309" s="407"/>
      <c r="E1309" s="407"/>
      <c r="F1309" s="711">
        <v>300</v>
      </c>
      <c r="G1309" s="92">
        <f t="shared" si="1068"/>
        <v>225</v>
      </c>
      <c r="H1309" s="440">
        <v>190</v>
      </c>
      <c r="I1309" s="440">
        <f t="shared" ref="I1309:I1315" si="1070">H1309/G1309*100</f>
        <v>84.444444444444443</v>
      </c>
      <c r="J1309" s="125"/>
      <c r="K1309" s="125"/>
      <c r="L1309" s="464"/>
      <c r="M1309" s="464"/>
      <c r="N1309" s="464"/>
      <c r="O1309" s="464"/>
      <c r="P1309" s="464"/>
      <c r="Q1309" s="464"/>
      <c r="R1309" s="711"/>
      <c r="S1309" s="711"/>
      <c r="T1309" s="711"/>
      <c r="U1309" s="711"/>
      <c r="V1309" s="711"/>
      <c r="W1309" s="711"/>
      <c r="X1309" s="711"/>
      <c r="Y1309" s="711"/>
      <c r="Z1309" s="711"/>
      <c r="AA1309" s="1596"/>
      <c r="AB1309" s="711"/>
      <c r="AC1309" s="711"/>
      <c r="AD1309" s="711"/>
      <c r="AE1309" s="711"/>
      <c r="AF1309" s="711"/>
      <c r="AG1309" s="711">
        <v>2</v>
      </c>
      <c r="AH1309" s="1834">
        <v>1275.6300000000001</v>
      </c>
      <c r="AI1309" s="1834">
        <f t="shared" si="1069"/>
        <v>1.27563</v>
      </c>
      <c r="AJ1309" s="2438"/>
      <c r="AK1309" s="1723"/>
    </row>
    <row r="1310" spans="1:37" s="70" customFormat="1" ht="21" customHeight="1" x14ac:dyDescent="0.25">
      <c r="A1310" s="738">
        <v>1</v>
      </c>
      <c r="B1310" s="1737">
        <v>1</v>
      </c>
      <c r="C1310" s="407" t="s">
        <v>306</v>
      </c>
      <c r="D1310" s="407"/>
      <c r="E1310" s="407"/>
      <c r="F1310" s="711">
        <v>19056</v>
      </c>
      <c r="G1310" s="92">
        <f t="shared" si="1068"/>
        <v>14292</v>
      </c>
      <c r="H1310" s="440">
        <v>14432</v>
      </c>
      <c r="I1310" s="440">
        <f t="shared" si="1070"/>
        <v>100.97956898964455</v>
      </c>
      <c r="J1310" s="125"/>
      <c r="K1310" s="125"/>
      <c r="L1310" s="464"/>
      <c r="M1310" s="464"/>
      <c r="N1310" s="464"/>
      <c r="O1310" s="464"/>
      <c r="P1310" s="464"/>
      <c r="Q1310" s="464"/>
      <c r="R1310" s="711"/>
      <c r="S1310" s="711"/>
      <c r="T1310" s="711"/>
      <c r="U1310" s="711"/>
      <c r="V1310" s="711"/>
      <c r="W1310" s="711"/>
      <c r="X1310" s="711"/>
      <c r="Y1310" s="711"/>
      <c r="Z1310" s="711"/>
      <c r="AA1310" s="1596"/>
      <c r="AB1310" s="711"/>
      <c r="AC1310" s="711"/>
      <c r="AD1310" s="711"/>
      <c r="AE1310" s="711"/>
      <c r="AF1310" s="711"/>
      <c r="AG1310" s="711">
        <v>89</v>
      </c>
      <c r="AH1310" s="1834">
        <v>44004.030000000006</v>
      </c>
      <c r="AI1310" s="1834">
        <f t="shared" si="1069"/>
        <v>44.004030000000007</v>
      </c>
      <c r="AJ1310" s="2438"/>
      <c r="AK1310" s="1723"/>
    </row>
    <row r="1311" spans="1:37" s="70" customFormat="1" ht="47.25" customHeight="1" x14ac:dyDescent="0.25">
      <c r="A1311" s="738"/>
      <c r="B1311" s="1737"/>
      <c r="C1311" s="407" t="s">
        <v>548</v>
      </c>
      <c r="D1311" s="407"/>
      <c r="E1311" s="407"/>
      <c r="F1311" s="711">
        <v>2685</v>
      </c>
      <c r="G1311" s="92">
        <f>F1311/7*($C$3-5)</f>
        <v>1534.2857142857142</v>
      </c>
      <c r="H1311" s="440">
        <v>8</v>
      </c>
      <c r="I1311" s="440">
        <f t="shared" si="1070"/>
        <v>0.52141527001862198</v>
      </c>
      <c r="J1311" s="125"/>
      <c r="K1311" s="125"/>
      <c r="L1311" s="464"/>
      <c r="M1311" s="464"/>
      <c r="N1311" s="464"/>
      <c r="O1311" s="464"/>
      <c r="P1311" s="464"/>
      <c r="Q1311" s="464"/>
      <c r="R1311" s="711"/>
      <c r="S1311" s="711"/>
      <c r="T1311" s="711"/>
      <c r="U1311" s="711"/>
      <c r="V1311" s="711"/>
      <c r="W1311" s="711"/>
      <c r="X1311" s="711"/>
      <c r="Y1311" s="711"/>
      <c r="Z1311" s="711"/>
      <c r="AA1311" s="1596"/>
      <c r="AB1311" s="711"/>
      <c r="AC1311" s="711"/>
      <c r="AD1311" s="711"/>
      <c r="AE1311" s="711"/>
      <c r="AF1311" s="711"/>
      <c r="AG1311" s="711"/>
      <c r="AH1311" s="1834"/>
      <c r="AI1311" s="1834"/>
      <c r="AJ1311" s="2438"/>
      <c r="AK1311" s="1723"/>
    </row>
    <row r="1312" spans="1:37" s="70" customFormat="1" ht="30" customHeight="1" x14ac:dyDescent="0.25">
      <c r="A1312" s="738">
        <v>1</v>
      </c>
      <c r="B1312" s="1737">
        <v>1</v>
      </c>
      <c r="C1312" s="407" t="s">
        <v>157</v>
      </c>
      <c r="D1312" s="407"/>
      <c r="E1312" s="407"/>
      <c r="F1312" s="711">
        <f>F1313+F1314/8.5</f>
        <v>85329.411764705888</v>
      </c>
      <c r="G1312" s="92">
        <f t="shared" ref="G1312:H1312" si="1071">G1313+G1314/8.5</f>
        <v>63997.058823529413</v>
      </c>
      <c r="H1312" s="92">
        <f t="shared" si="1071"/>
        <v>65916.51176470588</v>
      </c>
      <c r="I1312" s="440">
        <f t="shared" si="1070"/>
        <v>102.99928305528748</v>
      </c>
      <c r="J1312" s="125"/>
      <c r="K1312" s="125"/>
      <c r="L1312" s="464"/>
      <c r="M1312" s="464"/>
      <c r="N1312" s="464"/>
      <c r="O1312" s="464"/>
      <c r="P1312" s="464"/>
      <c r="Q1312" s="464"/>
      <c r="R1312" s="711"/>
      <c r="S1312" s="711"/>
      <c r="T1312" s="711"/>
      <c r="U1312" s="711"/>
      <c r="V1312" s="711"/>
      <c r="W1312" s="711"/>
      <c r="X1312" s="711"/>
      <c r="Y1312" s="711"/>
      <c r="Z1312" s="711"/>
      <c r="AA1312" s="1596"/>
      <c r="AB1312" s="711"/>
      <c r="AC1312" s="711"/>
      <c r="AD1312" s="711"/>
      <c r="AE1312" s="711"/>
      <c r="AF1312" s="711"/>
      <c r="AG1312" s="92">
        <f t="shared" ref="AG1312" si="1072">AG1313+AG1314/8.5</f>
        <v>1400.9258823529412</v>
      </c>
      <c r="AH1312" s="1834">
        <f>AH1313+AH1314</f>
        <v>2257542.3199999989</v>
      </c>
      <c r="AI1312" s="1834">
        <f t="shared" si="1069"/>
        <v>2257.5423199999991</v>
      </c>
      <c r="AJ1312" s="2438"/>
      <c r="AK1312" s="1723"/>
    </row>
    <row r="1313" spans="1:37" s="70" customFormat="1" ht="30" customHeight="1" x14ac:dyDescent="0.25">
      <c r="A1313" s="738"/>
      <c r="B1313" s="1737"/>
      <c r="C1313" s="407" t="s">
        <v>448</v>
      </c>
      <c r="D1313" s="407"/>
      <c r="E1313" s="407"/>
      <c r="F1313" s="711">
        <v>71000</v>
      </c>
      <c r="G1313" s="92">
        <f t="shared" si="1068"/>
        <v>53250</v>
      </c>
      <c r="H1313" s="92">
        <v>54971</v>
      </c>
      <c r="I1313" s="440">
        <f t="shared" si="1070"/>
        <v>103.23192488262912</v>
      </c>
      <c r="J1313" s="125"/>
      <c r="K1313" s="125"/>
      <c r="L1313" s="464"/>
      <c r="M1313" s="464"/>
      <c r="N1313" s="464"/>
      <c r="O1313" s="464"/>
      <c r="P1313" s="464"/>
      <c r="Q1313" s="464"/>
      <c r="R1313" s="711"/>
      <c r="S1313" s="711"/>
      <c r="T1313" s="711"/>
      <c r="U1313" s="711"/>
      <c r="V1313" s="711"/>
      <c r="W1313" s="711"/>
      <c r="X1313" s="711"/>
      <c r="Y1313" s="711"/>
      <c r="Z1313" s="711"/>
      <c r="AA1313" s="1596"/>
      <c r="AB1313" s="711"/>
      <c r="AC1313" s="711"/>
      <c r="AD1313" s="711"/>
      <c r="AE1313" s="711"/>
      <c r="AF1313" s="711"/>
      <c r="AG1313" s="711">
        <v>1265</v>
      </c>
      <c r="AH1313" s="1834">
        <v>1985721.3299999987</v>
      </c>
      <c r="AI1313" s="1834">
        <f t="shared" si="1069"/>
        <v>1985.7213299999987</v>
      </c>
      <c r="AJ1313" s="2438"/>
      <c r="AK1313" s="1723"/>
    </row>
    <row r="1314" spans="1:37" s="70" customFormat="1" ht="24" customHeight="1" x14ac:dyDescent="0.25">
      <c r="A1314" s="738">
        <v>1</v>
      </c>
      <c r="B1314" s="1737">
        <v>1</v>
      </c>
      <c r="C1314" s="407" t="s">
        <v>452</v>
      </c>
      <c r="D1314" s="407"/>
      <c r="E1314" s="407"/>
      <c r="F1314" s="711">
        <v>121800</v>
      </c>
      <c r="G1314" s="92">
        <f t="shared" si="1068"/>
        <v>91350</v>
      </c>
      <c r="H1314" s="92">
        <v>93036.85</v>
      </c>
      <c r="I1314" s="440">
        <f t="shared" si="1070"/>
        <v>101.84657909140668</v>
      </c>
      <c r="J1314" s="125"/>
      <c r="K1314" s="125"/>
      <c r="L1314" s="464"/>
      <c r="M1314" s="464"/>
      <c r="N1314" s="464"/>
      <c r="O1314" s="464"/>
      <c r="P1314" s="464"/>
      <c r="Q1314" s="464"/>
      <c r="R1314" s="711"/>
      <c r="S1314" s="711"/>
      <c r="T1314" s="711"/>
      <c r="U1314" s="711"/>
      <c r="V1314" s="711"/>
      <c r="W1314" s="711"/>
      <c r="X1314" s="711"/>
      <c r="Y1314" s="711"/>
      <c r="Z1314" s="711"/>
      <c r="AA1314" s="1596"/>
      <c r="AB1314" s="711"/>
      <c r="AC1314" s="711"/>
      <c r="AD1314" s="711"/>
      <c r="AE1314" s="711"/>
      <c r="AF1314" s="711"/>
      <c r="AG1314" s="711">
        <v>1155.3699999999999</v>
      </c>
      <c r="AH1314" s="1834">
        <v>271820.99000000005</v>
      </c>
      <c r="AI1314" s="1834">
        <f t="shared" si="1069"/>
        <v>271.82099000000005</v>
      </c>
      <c r="AJ1314" s="2438"/>
      <c r="AK1314" s="1723"/>
    </row>
    <row r="1315" spans="1:37" s="70" customFormat="1" ht="21.75" customHeight="1" x14ac:dyDescent="0.25">
      <c r="A1315" s="738">
        <v>1</v>
      </c>
      <c r="B1315" s="1737">
        <v>1</v>
      </c>
      <c r="C1315" s="213" t="s">
        <v>168</v>
      </c>
      <c r="D1315" s="213"/>
      <c r="E1315" s="407"/>
      <c r="F1315" s="712">
        <f>F1305+F1313*3.2+F1314/3.9</f>
        <v>280823.80626780627</v>
      </c>
      <c r="G1315" s="388">
        <f t="shared" ref="G1315:H1315" si="1073">G1305+G1313*3.2+G1314/3.9</f>
        <v>210617.85470085469</v>
      </c>
      <c r="H1315" s="388">
        <f t="shared" si="1073"/>
        <v>216668.19145299145</v>
      </c>
      <c r="I1315" s="388">
        <f t="shared" si="1070"/>
        <v>102.87266089607179</v>
      </c>
      <c r="J1315" s="125"/>
      <c r="K1315" s="125"/>
      <c r="L1315" s="464"/>
      <c r="M1315" s="464"/>
      <c r="N1315" s="464"/>
      <c r="O1315" s="464"/>
      <c r="P1315" s="464"/>
      <c r="Q1315" s="464"/>
      <c r="R1315" s="644">
        <v>141943.30799999999</v>
      </c>
      <c r="S1315" s="644">
        <v>141943.30799999999</v>
      </c>
      <c r="T1315" s="644">
        <v>141943.30799999999</v>
      </c>
      <c r="U1315" s="644">
        <v>141943.30799999999</v>
      </c>
      <c r="V1315" s="644">
        <v>141943.30799999999</v>
      </c>
      <c r="W1315" s="644">
        <v>141943.30799999999</v>
      </c>
      <c r="X1315" s="644">
        <v>141836.85050999999</v>
      </c>
      <c r="Y1315" s="644">
        <v>146494.24346</v>
      </c>
      <c r="Z1315" s="644">
        <v>146494.24346</v>
      </c>
      <c r="AA1315" s="1734">
        <f>R1315/12*$C$3+(S1315-R1315)/11*8+(T1315-S1315)/10*7+(U1315-T1315)/9*6+(V1315-U1315)/8*5+(W1315-V1315)/7*4+((X1315-W1315)+106.45749)/6*3-106.45749+(Y1315-X1315)/5*2+(Z1315-Y1315)/4*1</f>
        <v>108213.98068999998</v>
      </c>
      <c r="AB1315" s="644">
        <f>AF1315-AE1315</f>
        <v>108213.98069</v>
      </c>
      <c r="AC1315" s="644"/>
      <c r="AD1315" s="644">
        <f>AB1315-AA1315</f>
        <v>0</v>
      </c>
      <c r="AE1315" s="644">
        <v>-933.06920000000014</v>
      </c>
      <c r="AF1315" s="644">
        <v>107280.91149</v>
      </c>
      <c r="AG1315" s="388">
        <f t="shared" ref="AG1315" si="1074">AG1305+AG1313*3.2+AG1314/3.9</f>
        <v>4470.3227920227919</v>
      </c>
      <c r="AH1315" s="1838">
        <f>AH1312+AH1305</f>
        <v>2325101.7199999988</v>
      </c>
      <c r="AI1315" s="1838">
        <f>AI1312+AI1305</f>
        <v>2325.1017199999992</v>
      </c>
      <c r="AJ1315" s="2438"/>
      <c r="AK1315" s="1723"/>
    </row>
    <row r="1316" spans="1:37" s="70" customFormat="1" ht="27" customHeight="1" x14ac:dyDescent="0.25">
      <c r="A1316" s="738">
        <v>1</v>
      </c>
      <c r="B1316" s="1737">
        <v>1</v>
      </c>
      <c r="C1316" s="507" t="s">
        <v>307</v>
      </c>
      <c r="D1316" s="507"/>
      <c r="E1316" s="407"/>
      <c r="F1316" s="711"/>
      <c r="G1316" s="440"/>
      <c r="H1316" s="440"/>
      <c r="I1316" s="388"/>
      <c r="J1316" s="125"/>
      <c r="K1316" s="125"/>
      <c r="L1316" s="464"/>
      <c r="M1316" s="464"/>
      <c r="N1316" s="464"/>
      <c r="O1316" s="464"/>
      <c r="P1316" s="464"/>
      <c r="Q1316" s="464"/>
      <c r="R1316" s="711"/>
      <c r="S1316" s="711"/>
      <c r="T1316" s="711"/>
      <c r="U1316" s="711"/>
      <c r="V1316" s="711"/>
      <c r="W1316" s="711"/>
      <c r="X1316" s="711"/>
      <c r="Y1316" s="711"/>
      <c r="Z1316" s="711"/>
      <c r="AA1316" s="1596"/>
      <c r="AB1316" s="711"/>
      <c r="AC1316" s="711"/>
      <c r="AD1316" s="711"/>
      <c r="AE1316" s="711"/>
      <c r="AF1316" s="711"/>
      <c r="AG1316" s="711"/>
      <c r="AH1316" s="1834"/>
      <c r="AI1316" s="1834"/>
      <c r="AJ1316" s="2438"/>
      <c r="AK1316" s="1723"/>
    </row>
    <row r="1317" spans="1:37" s="70" customFormat="1" ht="38.1" customHeight="1" x14ac:dyDescent="0.25">
      <c r="A1317" s="738">
        <v>1</v>
      </c>
      <c r="B1317" s="1737">
        <v>1</v>
      </c>
      <c r="C1317" s="407" t="s">
        <v>198</v>
      </c>
      <c r="D1317" s="407"/>
      <c r="E1317" s="407"/>
      <c r="F1317" s="711">
        <f>SUM(F1319,F1324)</f>
        <v>40072</v>
      </c>
      <c r="G1317" s="440">
        <f>SUM(G1319,G1324)</f>
        <v>30056</v>
      </c>
      <c r="H1317" s="440">
        <f>SUM(H1319,H1324)</f>
        <v>31782.771681415928</v>
      </c>
      <c r="I1317" s="388">
        <f>H1317/G1317*100</f>
        <v>105.7451812663559</v>
      </c>
      <c r="J1317" s="125"/>
      <c r="K1317" s="125"/>
      <c r="L1317" s="464"/>
      <c r="M1317" s="464"/>
      <c r="N1317" s="464"/>
      <c r="O1317" s="464"/>
      <c r="P1317" s="464"/>
      <c r="Q1317" s="464"/>
      <c r="R1317" s="711"/>
      <c r="S1317" s="711"/>
      <c r="T1317" s="711"/>
      <c r="U1317" s="711"/>
      <c r="V1317" s="711"/>
      <c r="W1317" s="711"/>
      <c r="X1317" s="711"/>
      <c r="Y1317" s="711"/>
      <c r="Z1317" s="711"/>
      <c r="AA1317" s="1596"/>
      <c r="AB1317" s="711"/>
      <c r="AC1317" s="711"/>
      <c r="AD1317" s="711"/>
      <c r="AE1317" s="711"/>
      <c r="AF1317" s="711"/>
      <c r="AG1317" s="711">
        <f>AG1318+AG1319+AG1324</f>
        <v>55</v>
      </c>
      <c r="AH1317" s="711">
        <f t="shared" ref="AH1317:AI1317" si="1075">AH1318+AH1319+AH1324</f>
        <v>82787.44</v>
      </c>
      <c r="AI1317" s="711">
        <f t="shared" si="1075"/>
        <v>82.787440000000004</v>
      </c>
      <c r="AJ1317" s="2438"/>
      <c r="AK1317" s="1723"/>
    </row>
    <row r="1318" spans="1:37" s="70" customFormat="1" ht="38.1" customHeight="1" x14ac:dyDescent="0.25">
      <c r="A1318" s="738">
        <v>1</v>
      </c>
      <c r="B1318" s="1737">
        <v>1</v>
      </c>
      <c r="C1318" s="407" t="s">
        <v>303</v>
      </c>
      <c r="D1318" s="407"/>
      <c r="E1318" s="407"/>
      <c r="F1318" s="711"/>
      <c r="G1318" s="92">
        <f>ROUND(F1318/12*$C$3,0)</f>
        <v>0</v>
      </c>
      <c r="H1318" s="440"/>
      <c r="I1318" s="388"/>
      <c r="J1318" s="125"/>
      <c r="K1318" s="125"/>
      <c r="L1318" s="464"/>
      <c r="M1318" s="464"/>
      <c r="N1318" s="464"/>
      <c r="O1318" s="464"/>
      <c r="P1318" s="464"/>
      <c r="Q1318" s="464"/>
      <c r="R1318" s="711"/>
      <c r="S1318" s="711"/>
      <c r="T1318" s="711"/>
      <c r="U1318" s="711"/>
      <c r="V1318" s="711"/>
      <c r="W1318" s="711"/>
      <c r="X1318" s="711"/>
      <c r="Y1318" s="711"/>
      <c r="Z1318" s="711"/>
      <c r="AA1318" s="1596"/>
      <c r="AB1318" s="711"/>
      <c r="AC1318" s="711"/>
      <c r="AD1318" s="711"/>
      <c r="AE1318" s="711"/>
      <c r="AF1318" s="711"/>
      <c r="AG1318" s="711"/>
      <c r="AH1318" s="1834"/>
      <c r="AI1318" s="1834"/>
      <c r="AJ1318" s="2438"/>
      <c r="AK1318" s="1723"/>
    </row>
    <row r="1319" spans="1:37" s="70" customFormat="1" ht="49.5" customHeight="1" x14ac:dyDescent="0.25">
      <c r="A1319" s="738">
        <v>1</v>
      </c>
      <c r="B1319" s="1737">
        <v>1</v>
      </c>
      <c r="C1319" s="407" t="s">
        <v>308</v>
      </c>
      <c r="D1319" s="407"/>
      <c r="E1319" s="407"/>
      <c r="F1319" s="711">
        <f>SUM(F1320:F1323)</f>
        <v>9097</v>
      </c>
      <c r="G1319" s="440">
        <f>SUM(G1320:G1323)</f>
        <v>6824</v>
      </c>
      <c r="H1319" s="440">
        <f>SUM(H1320:H1323)</f>
        <v>8097</v>
      </c>
      <c r="I1319" s="388">
        <f t="shared" ref="I1319:I1327" si="1076">H1319/G1319*100</f>
        <v>118.65474794841735</v>
      </c>
      <c r="J1319" s="125"/>
      <c r="K1319" s="125"/>
      <c r="L1319" s="464"/>
      <c r="M1319" s="464"/>
      <c r="N1319" s="464"/>
      <c r="O1319" s="464"/>
      <c r="P1319" s="464"/>
      <c r="Q1319" s="464"/>
      <c r="R1319" s="711"/>
      <c r="S1319" s="711"/>
      <c r="T1319" s="711"/>
      <c r="U1319" s="711"/>
      <c r="V1319" s="711"/>
      <c r="W1319" s="711"/>
      <c r="X1319" s="711"/>
      <c r="Y1319" s="711"/>
      <c r="Z1319" s="711"/>
      <c r="AA1319" s="1596"/>
      <c r="AB1319" s="711"/>
      <c r="AC1319" s="711"/>
      <c r="AD1319" s="711"/>
      <c r="AE1319" s="711"/>
      <c r="AF1319" s="711"/>
      <c r="AG1319" s="711">
        <f>AG1320+AG1321</f>
        <v>0</v>
      </c>
      <c r="AH1319" s="711">
        <f t="shared" ref="AH1319:AI1319" si="1077">AH1320+AH1321</f>
        <v>0</v>
      </c>
      <c r="AI1319" s="711">
        <f t="shared" si="1077"/>
        <v>0</v>
      </c>
      <c r="AJ1319" s="2438"/>
      <c r="AK1319" s="1723"/>
    </row>
    <row r="1320" spans="1:37" s="70" customFormat="1" ht="38.1" customHeight="1" x14ac:dyDescent="0.25">
      <c r="A1320" s="738">
        <v>1</v>
      </c>
      <c r="B1320" s="1737">
        <v>1</v>
      </c>
      <c r="C1320" s="407" t="s">
        <v>309</v>
      </c>
      <c r="D1320" s="407"/>
      <c r="E1320" s="407"/>
      <c r="F1320" s="711">
        <v>5485</v>
      </c>
      <c r="G1320" s="92">
        <f>ROUND(F1320/12*$C$3,0)</f>
        <v>4114</v>
      </c>
      <c r="H1320" s="440">
        <v>4535</v>
      </c>
      <c r="I1320" s="388">
        <f t="shared" si="1076"/>
        <v>110.23334953816237</v>
      </c>
      <c r="J1320" s="125"/>
      <c r="K1320" s="125"/>
      <c r="L1320" s="464"/>
      <c r="M1320" s="464"/>
      <c r="N1320" s="464"/>
      <c r="O1320" s="464"/>
      <c r="P1320" s="464"/>
      <c r="Q1320" s="464"/>
      <c r="R1320" s="711"/>
      <c r="S1320" s="711"/>
      <c r="T1320" s="711"/>
      <c r="U1320" s="711"/>
      <c r="V1320" s="711"/>
      <c r="W1320" s="711"/>
      <c r="X1320" s="711"/>
      <c r="Y1320" s="711"/>
      <c r="Z1320" s="711"/>
      <c r="AA1320" s="1596"/>
      <c r="AB1320" s="711"/>
      <c r="AC1320" s="711"/>
      <c r="AD1320" s="711"/>
      <c r="AE1320" s="711"/>
      <c r="AF1320" s="711"/>
      <c r="AG1320" s="711"/>
      <c r="AH1320" s="1834"/>
      <c r="AI1320" s="1834">
        <f t="shared" ref="AI1320:AI1321" si="1078">AH1320/1000</f>
        <v>0</v>
      </c>
      <c r="AJ1320" s="2438"/>
      <c r="AK1320" s="1723"/>
    </row>
    <row r="1321" spans="1:37" s="70" customFormat="1" ht="38.1" customHeight="1" x14ac:dyDescent="0.25">
      <c r="A1321" s="738">
        <v>1</v>
      </c>
      <c r="B1321" s="1737">
        <v>1</v>
      </c>
      <c r="C1321" s="407" t="s">
        <v>310</v>
      </c>
      <c r="D1321" s="407"/>
      <c r="E1321" s="407"/>
      <c r="F1321" s="711">
        <v>1646</v>
      </c>
      <c r="G1321" s="92">
        <f>ROUND(F1321/12*$C$3,0)</f>
        <v>1235</v>
      </c>
      <c r="H1321" s="440">
        <v>950</v>
      </c>
      <c r="I1321" s="388">
        <f t="shared" si="1076"/>
        <v>76.923076923076934</v>
      </c>
      <c r="J1321" s="125"/>
      <c r="K1321" s="125"/>
      <c r="L1321" s="464"/>
      <c r="M1321" s="464"/>
      <c r="N1321" s="464"/>
      <c r="O1321" s="464"/>
      <c r="P1321" s="464"/>
      <c r="Q1321" s="464"/>
      <c r="R1321" s="711"/>
      <c r="S1321" s="711"/>
      <c r="T1321" s="711"/>
      <c r="U1321" s="711"/>
      <c r="V1321" s="711"/>
      <c r="W1321" s="711"/>
      <c r="X1321" s="711"/>
      <c r="Y1321" s="711"/>
      <c r="Z1321" s="711"/>
      <c r="AA1321" s="1596"/>
      <c r="AB1321" s="711"/>
      <c r="AC1321" s="711"/>
      <c r="AD1321" s="711"/>
      <c r="AE1321" s="711"/>
      <c r="AF1321" s="711"/>
      <c r="AG1321" s="711"/>
      <c r="AH1321" s="1834"/>
      <c r="AI1321" s="1834">
        <f t="shared" si="1078"/>
        <v>0</v>
      </c>
      <c r="AJ1321" s="2438"/>
      <c r="AK1321" s="1723"/>
    </row>
    <row r="1322" spans="1:37" s="70" customFormat="1" ht="50.25" customHeight="1" x14ac:dyDescent="0.25">
      <c r="A1322" s="738">
        <v>1</v>
      </c>
      <c r="B1322" s="1737">
        <v>1</v>
      </c>
      <c r="C1322" s="407" t="s">
        <v>354</v>
      </c>
      <c r="D1322" s="407"/>
      <c r="E1322" s="407"/>
      <c r="F1322" s="711">
        <v>1125</v>
      </c>
      <c r="G1322" s="92">
        <f>ROUND(F1322/12*$C$3,0)</f>
        <v>844</v>
      </c>
      <c r="H1322" s="440">
        <v>1206</v>
      </c>
      <c r="I1322" s="388">
        <f t="shared" si="1076"/>
        <v>142.89099526066352</v>
      </c>
      <c r="J1322" s="125"/>
      <c r="K1322" s="125"/>
      <c r="L1322" s="464"/>
      <c r="M1322" s="464"/>
      <c r="N1322" s="464"/>
      <c r="O1322" s="464"/>
      <c r="P1322" s="464"/>
      <c r="Q1322" s="464"/>
      <c r="R1322" s="711"/>
      <c r="S1322" s="711"/>
      <c r="T1322" s="711"/>
      <c r="U1322" s="711"/>
      <c r="V1322" s="711"/>
      <c r="W1322" s="711"/>
      <c r="X1322" s="711"/>
      <c r="Y1322" s="711"/>
      <c r="Z1322" s="711"/>
      <c r="AA1322" s="1596"/>
      <c r="AB1322" s="711"/>
      <c r="AC1322" s="711"/>
      <c r="AD1322" s="711"/>
      <c r="AE1322" s="711"/>
      <c r="AF1322" s="711"/>
      <c r="AG1322" s="711"/>
      <c r="AH1322" s="1834"/>
      <c r="AI1322" s="1834"/>
      <c r="AJ1322" s="2438"/>
      <c r="AK1322" s="1723"/>
    </row>
    <row r="1323" spans="1:37" s="70" customFormat="1" ht="55.5" customHeight="1" x14ac:dyDescent="0.25">
      <c r="A1323" s="738">
        <v>1</v>
      </c>
      <c r="B1323" s="1737">
        <v>1</v>
      </c>
      <c r="C1323" s="407" t="s">
        <v>355</v>
      </c>
      <c r="D1323" s="407"/>
      <c r="E1323" s="407"/>
      <c r="F1323" s="711">
        <v>841</v>
      </c>
      <c r="G1323" s="92">
        <f>ROUND(F1323/12*$C$3,0)</f>
        <v>631</v>
      </c>
      <c r="H1323" s="440">
        <v>1406</v>
      </c>
      <c r="I1323" s="388">
        <f t="shared" si="1076"/>
        <v>222.82091917591126</v>
      </c>
      <c r="J1323" s="125"/>
      <c r="K1323" s="125"/>
      <c r="L1323" s="464"/>
      <c r="M1323" s="464"/>
      <c r="N1323" s="464"/>
      <c r="O1323" s="464"/>
      <c r="P1323" s="464"/>
      <c r="Q1323" s="464"/>
      <c r="R1323" s="711"/>
      <c r="S1323" s="711"/>
      <c r="T1323" s="711"/>
      <c r="U1323" s="711"/>
      <c r="V1323" s="711"/>
      <c r="W1323" s="711"/>
      <c r="X1323" s="711"/>
      <c r="Y1323" s="711"/>
      <c r="Z1323" s="711"/>
      <c r="AA1323" s="1596"/>
      <c r="AB1323" s="711"/>
      <c r="AC1323" s="711"/>
      <c r="AD1323" s="711"/>
      <c r="AE1323" s="711"/>
      <c r="AF1323" s="711"/>
      <c r="AG1323" s="711"/>
      <c r="AH1323" s="1834"/>
      <c r="AI1323" s="1834"/>
      <c r="AJ1323" s="2438"/>
      <c r="AK1323" s="1723"/>
    </row>
    <row r="1324" spans="1:37" s="70" customFormat="1" ht="50.25" customHeight="1" x14ac:dyDescent="0.25">
      <c r="A1324" s="738">
        <v>1</v>
      </c>
      <c r="B1324" s="1737">
        <v>1</v>
      </c>
      <c r="C1324" s="407" t="s">
        <v>311</v>
      </c>
      <c r="D1324" s="407"/>
      <c r="E1324" s="407"/>
      <c r="F1324" s="711">
        <f>SUM(F1325:F1327)</f>
        <v>30975</v>
      </c>
      <c r="G1324" s="440">
        <f>SUM(G1325:G1327)</f>
        <v>23232</v>
      </c>
      <c r="H1324" s="440">
        <f>SUM(H1325:H1327)</f>
        <v>23685.771681415928</v>
      </c>
      <c r="I1324" s="388">
        <f t="shared" si="1076"/>
        <v>101.95321832565396</v>
      </c>
      <c r="J1324" s="125"/>
      <c r="K1324" s="125"/>
      <c r="L1324" s="464"/>
      <c r="M1324" s="464"/>
      <c r="N1324" s="464"/>
      <c r="O1324" s="464"/>
      <c r="P1324" s="464"/>
      <c r="Q1324" s="464"/>
      <c r="R1324" s="711"/>
      <c r="S1324" s="711"/>
      <c r="T1324" s="711"/>
      <c r="U1324" s="711"/>
      <c r="V1324" s="711"/>
      <c r="W1324" s="711"/>
      <c r="X1324" s="711"/>
      <c r="Y1324" s="711"/>
      <c r="Z1324" s="711"/>
      <c r="AA1324" s="1596"/>
      <c r="AB1324" s="711"/>
      <c r="AC1324" s="711"/>
      <c r="AD1324" s="711"/>
      <c r="AE1324" s="711"/>
      <c r="AF1324" s="711"/>
      <c r="AG1324" s="711">
        <f>AG1325+AG1326+AG1327</f>
        <v>55</v>
      </c>
      <c r="AH1324" s="1834">
        <f>AH1325+AH1326+AH1327</f>
        <v>82787.44</v>
      </c>
      <c r="AI1324" s="1834">
        <f>AI1325+AI1326+AI1327</f>
        <v>82.787440000000004</v>
      </c>
      <c r="AJ1324" s="2438"/>
      <c r="AK1324" s="1723"/>
    </row>
    <row r="1325" spans="1:37" s="70" customFormat="1" ht="38.1" customHeight="1" x14ac:dyDescent="0.25">
      <c r="A1325" s="738">
        <v>1</v>
      </c>
      <c r="B1325" s="1737">
        <v>1</v>
      </c>
      <c r="C1325" s="407" t="s">
        <v>312</v>
      </c>
      <c r="D1325" s="407"/>
      <c r="E1325" s="407"/>
      <c r="F1325" s="711">
        <v>600</v>
      </c>
      <c r="G1325" s="92">
        <f t="shared" ref="G1325:G1330" si="1079">ROUND(F1325/12*$C$3,0)</f>
        <v>450</v>
      </c>
      <c r="H1325" s="440">
        <v>477</v>
      </c>
      <c r="I1325" s="388">
        <f t="shared" si="1076"/>
        <v>106</v>
      </c>
      <c r="J1325" s="125"/>
      <c r="K1325" s="125"/>
      <c r="L1325" s="464"/>
      <c r="M1325" s="464"/>
      <c r="N1325" s="464"/>
      <c r="O1325" s="464"/>
      <c r="P1325" s="464"/>
      <c r="Q1325" s="464"/>
      <c r="R1325" s="711"/>
      <c r="S1325" s="711"/>
      <c r="T1325" s="711"/>
      <c r="U1325" s="711"/>
      <c r="V1325" s="711"/>
      <c r="W1325" s="711"/>
      <c r="X1325" s="711"/>
      <c r="Y1325" s="711"/>
      <c r="Z1325" s="711"/>
      <c r="AA1325" s="1596"/>
      <c r="AB1325" s="711"/>
      <c r="AC1325" s="711"/>
      <c r="AD1325" s="711"/>
      <c r="AE1325" s="711"/>
      <c r="AF1325" s="711"/>
      <c r="AG1325" s="711">
        <v>1</v>
      </c>
      <c r="AH1325" s="1834">
        <v>1853.39</v>
      </c>
      <c r="AI1325" s="1834">
        <f>AH1325/1000</f>
        <v>1.8533900000000001</v>
      </c>
      <c r="AJ1325" s="2438"/>
      <c r="AK1325" s="1723"/>
    </row>
    <row r="1326" spans="1:37" s="70" customFormat="1" ht="61.5" customHeight="1" x14ac:dyDescent="0.25">
      <c r="A1326" s="738">
        <v>1</v>
      </c>
      <c r="B1326" s="1737">
        <v>1</v>
      </c>
      <c r="C1326" s="407" t="s">
        <v>373</v>
      </c>
      <c r="D1326" s="407"/>
      <c r="E1326" s="407"/>
      <c r="F1326" s="711">
        <v>24769</v>
      </c>
      <c r="G1326" s="92">
        <f t="shared" si="1079"/>
        <v>18577</v>
      </c>
      <c r="H1326" s="440">
        <v>20124</v>
      </c>
      <c r="I1326" s="388">
        <f t="shared" si="1076"/>
        <v>108.32750174947516</v>
      </c>
      <c r="J1326" s="125"/>
      <c r="K1326" s="125"/>
      <c r="L1326" s="464"/>
      <c r="M1326" s="464"/>
      <c r="N1326" s="464"/>
      <c r="O1326" s="464"/>
      <c r="P1326" s="464"/>
      <c r="Q1326" s="464"/>
      <c r="R1326" s="711"/>
      <c r="S1326" s="711"/>
      <c r="T1326" s="711"/>
      <c r="U1326" s="711"/>
      <c r="V1326" s="711"/>
      <c r="W1326" s="711"/>
      <c r="X1326" s="711"/>
      <c r="Y1326" s="711"/>
      <c r="Z1326" s="711"/>
      <c r="AA1326" s="1596"/>
      <c r="AB1326" s="711"/>
      <c r="AC1326" s="711"/>
      <c r="AD1326" s="711"/>
      <c r="AE1326" s="711"/>
      <c r="AF1326" s="711"/>
      <c r="AG1326" s="711">
        <v>21</v>
      </c>
      <c r="AH1326" s="1834">
        <v>41901.699999999997</v>
      </c>
      <c r="AI1326" s="1834">
        <f t="shared" ref="AI1326:AI1327" si="1080">AH1326/1000</f>
        <v>41.901699999999998</v>
      </c>
      <c r="AJ1326" s="2438"/>
      <c r="AK1326" s="1723"/>
    </row>
    <row r="1327" spans="1:37" s="70" customFormat="1" ht="48" customHeight="1" x14ac:dyDescent="0.25">
      <c r="A1327" s="738">
        <v>1</v>
      </c>
      <c r="B1327" s="1737">
        <v>1</v>
      </c>
      <c r="C1327" s="407" t="s">
        <v>322</v>
      </c>
      <c r="D1327" s="407"/>
      <c r="E1327" s="407"/>
      <c r="F1327" s="711">
        <v>5606</v>
      </c>
      <c r="G1327" s="92">
        <f t="shared" si="1079"/>
        <v>4205</v>
      </c>
      <c r="H1327" s="440">
        <v>3084.7716814159294</v>
      </c>
      <c r="I1327" s="388">
        <f t="shared" si="1076"/>
        <v>73.359611924278937</v>
      </c>
      <c r="J1327" s="125"/>
      <c r="K1327" s="125"/>
      <c r="L1327" s="464"/>
      <c r="M1327" s="464"/>
      <c r="N1327" s="464"/>
      <c r="O1327" s="464"/>
      <c r="P1327" s="464"/>
      <c r="Q1327" s="464"/>
      <c r="R1327" s="711"/>
      <c r="S1327" s="711"/>
      <c r="T1327" s="711"/>
      <c r="U1327" s="711"/>
      <c r="V1327" s="711"/>
      <c r="W1327" s="711"/>
      <c r="X1327" s="711"/>
      <c r="Y1327" s="711"/>
      <c r="Z1327" s="711"/>
      <c r="AA1327" s="1596"/>
      <c r="AB1327" s="711"/>
      <c r="AC1327" s="711"/>
      <c r="AD1327" s="711"/>
      <c r="AE1327" s="711"/>
      <c r="AF1327" s="711"/>
      <c r="AG1327" s="711">
        <v>33</v>
      </c>
      <c r="AH1327" s="1834">
        <v>39032.350000000006</v>
      </c>
      <c r="AI1327" s="1834">
        <f t="shared" si="1080"/>
        <v>39.032350000000008</v>
      </c>
      <c r="AJ1327" s="2438"/>
      <c r="AK1327" s="1723"/>
    </row>
    <row r="1328" spans="1:37" s="70" customFormat="1" ht="24.75" customHeight="1" x14ac:dyDescent="0.25">
      <c r="A1328" s="738">
        <v>1</v>
      </c>
      <c r="B1328" s="1737">
        <v>1</v>
      </c>
      <c r="C1328" s="407" t="s">
        <v>157</v>
      </c>
      <c r="D1328" s="407"/>
      <c r="E1328" s="407"/>
      <c r="F1328" s="711"/>
      <c r="G1328" s="92">
        <f t="shared" si="1079"/>
        <v>0</v>
      </c>
      <c r="H1328" s="440"/>
      <c r="I1328" s="388"/>
      <c r="J1328" s="125"/>
      <c r="K1328" s="125"/>
      <c r="L1328" s="464"/>
      <c r="M1328" s="464"/>
      <c r="N1328" s="464"/>
      <c r="O1328" s="464"/>
      <c r="P1328" s="464"/>
      <c r="Q1328" s="464"/>
      <c r="R1328" s="711"/>
      <c r="S1328" s="711"/>
      <c r="T1328" s="711"/>
      <c r="U1328" s="711"/>
      <c r="V1328" s="711"/>
      <c r="W1328" s="711"/>
      <c r="X1328" s="711"/>
      <c r="Y1328" s="711"/>
      <c r="Z1328" s="711"/>
      <c r="AA1328" s="1596"/>
      <c r="AB1328" s="711"/>
      <c r="AC1328" s="711"/>
      <c r="AD1328" s="711"/>
      <c r="AE1328" s="711"/>
      <c r="AF1328" s="711"/>
      <c r="AG1328" s="711"/>
      <c r="AH1328" s="1834"/>
      <c r="AI1328" s="1834"/>
      <c r="AJ1328" s="2438"/>
      <c r="AK1328" s="1723"/>
    </row>
    <row r="1329" spans="1:272" s="70" customFormat="1" ht="31.5" customHeight="1" x14ac:dyDescent="0.25">
      <c r="A1329" s="738">
        <v>1</v>
      </c>
      <c r="B1329" s="1737">
        <v>1</v>
      </c>
      <c r="C1329" s="407" t="s">
        <v>158</v>
      </c>
      <c r="D1329" s="407"/>
      <c r="E1329" s="407"/>
      <c r="F1329" s="711">
        <v>24500</v>
      </c>
      <c r="G1329" s="92">
        <f t="shared" si="1079"/>
        <v>18375</v>
      </c>
      <c r="H1329" s="92">
        <v>19732</v>
      </c>
      <c r="I1329" s="388">
        <f>H1329/G1329*100</f>
        <v>107.38503401360543</v>
      </c>
      <c r="J1329" s="125"/>
      <c r="K1329" s="125"/>
      <c r="L1329" s="464"/>
      <c r="M1329" s="464"/>
      <c r="N1329" s="464"/>
      <c r="O1329" s="464"/>
      <c r="P1329" s="464"/>
      <c r="Q1329" s="464"/>
      <c r="R1329" s="711"/>
      <c r="S1329" s="711"/>
      <c r="T1329" s="711"/>
      <c r="U1329" s="711"/>
      <c r="V1329" s="711"/>
      <c r="W1329" s="711"/>
      <c r="X1329" s="711"/>
      <c r="Y1329" s="711"/>
      <c r="Z1329" s="711"/>
      <c r="AA1329" s="1596"/>
      <c r="AB1329" s="711"/>
      <c r="AC1329" s="711"/>
      <c r="AD1329" s="711"/>
      <c r="AE1329" s="711"/>
      <c r="AF1329" s="711"/>
      <c r="AG1329" s="711">
        <v>166</v>
      </c>
      <c r="AH1329" s="1834">
        <v>134308.93999999994</v>
      </c>
      <c r="AI1329" s="1834">
        <f t="shared" ref="AI1329:AI1330" si="1081">AH1329/1000</f>
        <v>134.30893999999995</v>
      </c>
      <c r="AJ1329" s="2438"/>
      <c r="AK1329" s="1723"/>
    </row>
    <row r="1330" spans="1:272" s="70" customFormat="1" ht="25.5" customHeight="1" x14ac:dyDescent="0.25">
      <c r="A1330" s="738">
        <v>1</v>
      </c>
      <c r="B1330" s="1737">
        <v>1</v>
      </c>
      <c r="C1330" s="407" t="s">
        <v>320</v>
      </c>
      <c r="D1330" s="407"/>
      <c r="E1330" s="407"/>
      <c r="F1330" s="711">
        <v>2200</v>
      </c>
      <c r="G1330" s="92">
        <f t="shared" si="1079"/>
        <v>1650</v>
      </c>
      <c r="H1330" s="92">
        <v>765</v>
      </c>
      <c r="I1330" s="440">
        <f>H1330/G1330*100</f>
        <v>46.36363636363636</v>
      </c>
      <c r="J1330" s="125"/>
      <c r="K1330" s="125"/>
      <c r="L1330" s="464"/>
      <c r="M1330" s="464"/>
      <c r="N1330" s="464"/>
      <c r="O1330" s="464"/>
      <c r="P1330" s="464"/>
      <c r="Q1330" s="464"/>
      <c r="R1330" s="711"/>
      <c r="S1330" s="711"/>
      <c r="T1330" s="711"/>
      <c r="U1330" s="711"/>
      <c r="V1330" s="711"/>
      <c r="W1330" s="711"/>
      <c r="X1330" s="711"/>
      <c r="Y1330" s="711"/>
      <c r="Z1330" s="711"/>
      <c r="AA1330" s="1596"/>
      <c r="AB1330" s="711"/>
      <c r="AC1330" s="711"/>
      <c r="AD1330" s="711"/>
      <c r="AE1330" s="711"/>
      <c r="AF1330" s="711"/>
      <c r="AG1330" s="711">
        <v>6</v>
      </c>
      <c r="AH1330" s="1834">
        <v>4854.54</v>
      </c>
      <c r="AI1330" s="1834">
        <f t="shared" si="1081"/>
        <v>4.8545400000000001</v>
      </c>
      <c r="AJ1330" s="2438"/>
      <c r="AK1330" s="1723"/>
    </row>
    <row r="1331" spans="1:272" s="70" customFormat="1" ht="25.5" customHeight="1" x14ac:dyDescent="0.25">
      <c r="A1331" s="738">
        <v>1</v>
      </c>
      <c r="B1331" s="1737">
        <v>1</v>
      </c>
      <c r="C1331" s="509" t="s">
        <v>356</v>
      </c>
      <c r="D1331" s="509"/>
      <c r="E1331" s="407"/>
      <c r="F1331" s="711"/>
      <c r="G1331" s="92">
        <f>ROUND(F1331/10*10,0)</f>
        <v>0</v>
      </c>
      <c r="H1331" s="92"/>
      <c r="I1331" s="388"/>
      <c r="J1331" s="125"/>
      <c r="K1331" s="125"/>
      <c r="L1331" s="464"/>
      <c r="M1331" s="464"/>
      <c r="N1331" s="464"/>
      <c r="O1331" s="464"/>
      <c r="P1331" s="464"/>
      <c r="Q1331" s="464"/>
      <c r="R1331" s="711"/>
      <c r="S1331" s="711"/>
      <c r="T1331" s="711"/>
      <c r="U1331" s="711"/>
      <c r="V1331" s="711"/>
      <c r="W1331" s="711"/>
      <c r="X1331" s="711"/>
      <c r="Y1331" s="711"/>
      <c r="Z1331" s="711"/>
      <c r="AA1331" s="1596"/>
      <c r="AB1331" s="711"/>
      <c r="AC1331" s="711"/>
      <c r="AD1331" s="711"/>
      <c r="AE1331" s="711"/>
      <c r="AF1331" s="711"/>
      <c r="AG1331" s="711"/>
      <c r="AH1331" s="1834"/>
      <c r="AI1331" s="1834"/>
      <c r="AJ1331" s="2438"/>
      <c r="AK1331" s="1723"/>
    </row>
    <row r="1332" spans="1:272" s="238" customFormat="1" ht="15" customHeight="1" x14ac:dyDescent="0.25">
      <c r="A1332" s="738">
        <v>1</v>
      </c>
      <c r="B1332" s="1737">
        <v>1</v>
      </c>
      <c r="C1332" s="213" t="s">
        <v>165</v>
      </c>
      <c r="D1332" s="213"/>
      <c r="E1332" s="508"/>
      <c r="F1332" s="712">
        <f>F1317+F1329</f>
        <v>64572</v>
      </c>
      <c r="G1332" s="388">
        <f>G1317+G1329</f>
        <v>48431</v>
      </c>
      <c r="H1332" s="388">
        <f>H1317+H1329</f>
        <v>51514.771681415928</v>
      </c>
      <c r="I1332" s="388">
        <f>H1332/G1332*100</f>
        <v>106.36735083193807</v>
      </c>
      <c r="J1332" s="125"/>
      <c r="K1332" s="125"/>
      <c r="L1332" s="464"/>
      <c r="M1332" s="464"/>
      <c r="N1332" s="464"/>
      <c r="O1332" s="464"/>
      <c r="P1332" s="464"/>
      <c r="Q1332" s="464"/>
      <c r="R1332" s="644">
        <v>59815.193630000002</v>
      </c>
      <c r="S1332" s="644">
        <v>59815.193630000002</v>
      </c>
      <c r="T1332" s="644">
        <v>59815.193630000002</v>
      </c>
      <c r="U1332" s="644">
        <v>59815.193630000002</v>
      </c>
      <c r="V1332" s="644">
        <v>59815.193630000002</v>
      </c>
      <c r="W1332" s="644">
        <v>59815.193630000002</v>
      </c>
      <c r="X1332" s="644">
        <v>59815.193630000002</v>
      </c>
      <c r="Y1332" s="644">
        <v>59815.193630000002</v>
      </c>
      <c r="Z1332" s="644">
        <v>59815.193630000002</v>
      </c>
      <c r="AA1332" s="1601">
        <f>R1332/12*$C$3+(S1332-R1332)/11*8+(T1332-S1332)/10*7+(U1332-T1332)/9*6+(V1332-U1332)/8*5+(W1332-V1332)/7*4+(X1332-W1332)/6*3+(Y1332-X1332)/5*2+(Z1332-Y1332)/4*1</f>
        <v>44861.395222499996</v>
      </c>
      <c r="AB1332" s="644">
        <f>AF1332-AE1332</f>
        <v>45007.103419999999</v>
      </c>
      <c r="AC1332" s="644"/>
      <c r="AD1332" s="644">
        <f>AB1332-AA1332</f>
        <v>145.70819750000373</v>
      </c>
      <c r="AE1332" s="644">
        <v>-726.46904999999992</v>
      </c>
      <c r="AF1332" s="644">
        <v>44280.63437</v>
      </c>
      <c r="AG1332" s="388">
        <f>AG1317+AG1329</f>
        <v>221</v>
      </c>
      <c r="AH1332" s="644">
        <f t="shared" ref="AH1332:AI1332" si="1082">AH1329+AH1317</f>
        <v>217096.37999999995</v>
      </c>
      <c r="AI1332" s="644">
        <f t="shared" si="1082"/>
        <v>217.09637999999995</v>
      </c>
      <c r="AJ1332" s="2438"/>
      <c r="AK1332" s="767"/>
    </row>
    <row r="1333" spans="1:272" s="238" customFormat="1" ht="15" customHeight="1" x14ac:dyDescent="0.25">
      <c r="A1333" s="738"/>
      <c r="B1333" s="1737"/>
      <c r="C1333" s="1516" t="s">
        <v>160</v>
      </c>
      <c r="D1333" s="1516"/>
      <c r="E1333" s="672"/>
      <c r="F1333" s="2232"/>
      <c r="G1333" s="673"/>
      <c r="H1333" s="673"/>
      <c r="I1333" s="673"/>
      <c r="J1333" s="125"/>
      <c r="K1333" s="125"/>
      <c r="L1333" s="464"/>
      <c r="M1333" s="464"/>
      <c r="N1333" s="464"/>
      <c r="O1333" s="464"/>
      <c r="P1333" s="464"/>
      <c r="Q1333" s="464"/>
      <c r="R1333" s="644">
        <v>2374.6456999999996</v>
      </c>
      <c r="S1333" s="644">
        <v>2374.6456999999996</v>
      </c>
      <c r="T1333" s="644">
        <v>2374.6456999999996</v>
      </c>
      <c r="U1333" s="644">
        <v>2374.6456999999996</v>
      </c>
      <c r="V1333" s="644">
        <v>2374.6456999999996</v>
      </c>
      <c r="W1333" s="644">
        <v>2374.6456999999996</v>
      </c>
      <c r="X1333" s="644">
        <v>3236.0740000000001</v>
      </c>
      <c r="Y1333" s="644">
        <v>3236.0740000000001</v>
      </c>
      <c r="Z1333" s="644">
        <v>3236.0740000000001</v>
      </c>
      <c r="AA1333" s="1601">
        <f>R1333/12*$C$3+(S1333-R1333)/11*8+(T1333-S1333)/10*7+(U1333-T1333)/9*6+(V1333-U1333)/8*5+(W1333-V1333)/7*4+(X1333-W1333)/6*3+(Y1333-X1333)/5*2+(Z1333-Y1333)/4*1</f>
        <v>2211.6984249999996</v>
      </c>
      <c r="AB1333" s="644">
        <f>AF1333-AE1333-AC1333</f>
        <v>1268.04601</v>
      </c>
      <c r="AC1333" s="644">
        <f>AC1335+AC1337</f>
        <v>221.02394999999999</v>
      </c>
      <c r="AD1333" s="644">
        <f>AB1333-AA1333</f>
        <v>-943.65241499999956</v>
      </c>
      <c r="AE1333" s="644">
        <v>0</v>
      </c>
      <c r="AF1333" s="644">
        <v>1489.06996</v>
      </c>
      <c r="AG1333" s="644">
        <v>4</v>
      </c>
      <c r="AH1333" s="644">
        <v>5365.8</v>
      </c>
      <c r="AI1333" s="1838">
        <f>AH1333/1000</f>
        <v>5.3658000000000001</v>
      </c>
      <c r="AJ1333" s="2438"/>
      <c r="AK1333" s="767"/>
    </row>
    <row r="1334" spans="1:272" s="238" customFormat="1" ht="27" customHeight="1" x14ac:dyDescent="0.25">
      <c r="A1334" s="738"/>
      <c r="B1334" s="1737"/>
      <c r="C1334" s="1517" t="s">
        <v>78</v>
      </c>
      <c r="D1334" s="1517"/>
      <c r="E1334" s="672"/>
      <c r="F1334" s="711">
        <v>1000</v>
      </c>
      <c r="G1334" s="92">
        <f t="shared" ref="G1334:G1336" si="1083">ROUND(F1334/12*$C$3,0)</f>
        <v>750</v>
      </c>
      <c r="H1334" s="829">
        <v>914</v>
      </c>
      <c r="I1334" s="829">
        <f>H1334/G1334*100</f>
        <v>121.86666666666666</v>
      </c>
      <c r="J1334" s="125"/>
      <c r="K1334" s="125"/>
      <c r="L1334" s="464"/>
      <c r="M1334" s="464"/>
      <c r="N1334" s="464"/>
      <c r="O1334" s="464"/>
      <c r="P1334" s="464"/>
      <c r="Q1334" s="464"/>
      <c r="R1334" s="644"/>
      <c r="S1334" s="644"/>
      <c r="T1334" s="644"/>
      <c r="U1334" s="644"/>
      <c r="V1334" s="644"/>
      <c r="W1334" s="644"/>
      <c r="X1334" s="644"/>
      <c r="Y1334" s="644"/>
      <c r="Z1334" s="644"/>
      <c r="AA1334" s="1601"/>
      <c r="AB1334" s="644"/>
      <c r="AC1334" s="644"/>
      <c r="AD1334" s="644"/>
      <c r="AE1334" s="644"/>
      <c r="AF1334" s="644"/>
      <c r="AG1334" s="644"/>
      <c r="AH1334" s="644"/>
      <c r="AI1334" s="644"/>
      <c r="AJ1334" s="2438"/>
      <c r="AK1334" s="767"/>
    </row>
    <row r="1335" spans="1:272" s="238" customFormat="1" ht="27" customHeight="1" x14ac:dyDescent="0.25">
      <c r="A1335" s="738"/>
      <c r="B1335" s="1737"/>
      <c r="C1335" s="1517" t="s">
        <v>541</v>
      </c>
      <c r="D1335" s="1517"/>
      <c r="E1335" s="672"/>
      <c r="F1335" s="711"/>
      <c r="G1335" s="92"/>
      <c r="H1335" s="829">
        <v>156</v>
      </c>
      <c r="I1335" s="829"/>
      <c r="J1335" s="125"/>
      <c r="K1335" s="125"/>
      <c r="L1335" s="464"/>
      <c r="M1335" s="464"/>
      <c r="N1335" s="464"/>
      <c r="O1335" s="464"/>
      <c r="P1335" s="464"/>
      <c r="Q1335" s="464"/>
      <c r="R1335" s="644"/>
      <c r="S1335" s="644"/>
      <c r="T1335" s="644"/>
      <c r="U1335" s="644"/>
      <c r="V1335" s="644"/>
      <c r="W1335" s="644"/>
      <c r="X1335" s="644"/>
      <c r="Y1335" s="644"/>
      <c r="Z1335" s="644"/>
      <c r="AA1335" s="1601"/>
      <c r="AB1335" s="644"/>
      <c r="AC1335" s="644">
        <v>211.62647999999999</v>
      </c>
      <c r="AD1335" s="644"/>
      <c r="AE1335" s="644"/>
      <c r="AF1335" s="644"/>
      <c r="AG1335" s="644"/>
      <c r="AH1335" s="644"/>
      <c r="AI1335" s="644"/>
      <c r="AJ1335" s="2438"/>
      <c r="AK1335" s="767"/>
    </row>
    <row r="1336" spans="1:272" s="238" customFormat="1" ht="29.25" customHeight="1" x14ac:dyDescent="0.25">
      <c r="A1336" s="738"/>
      <c r="B1336" s="1737"/>
      <c r="C1336" s="1" t="s">
        <v>108</v>
      </c>
      <c r="D1336" s="1"/>
      <c r="E1336" s="672"/>
      <c r="F1336" s="711">
        <v>200</v>
      </c>
      <c r="G1336" s="92">
        <f t="shared" si="1083"/>
        <v>150</v>
      </c>
      <c r="H1336" s="829">
        <v>3</v>
      </c>
      <c r="I1336" s="829">
        <f>H1336/G1336*100</f>
        <v>2</v>
      </c>
      <c r="J1336" s="125"/>
      <c r="K1336" s="125"/>
      <c r="L1336" s="464"/>
      <c r="M1336" s="464"/>
      <c r="N1336" s="464"/>
      <c r="O1336" s="464"/>
      <c r="P1336" s="464"/>
      <c r="Q1336" s="464"/>
      <c r="R1336" s="644"/>
      <c r="S1336" s="644"/>
      <c r="T1336" s="644"/>
      <c r="U1336" s="644"/>
      <c r="V1336" s="644"/>
      <c r="W1336" s="644"/>
      <c r="X1336" s="644"/>
      <c r="Y1336" s="644"/>
      <c r="Z1336" s="644"/>
      <c r="AA1336" s="1601"/>
      <c r="AB1336" s="644"/>
      <c r="AC1336" s="644"/>
      <c r="AD1336" s="644"/>
      <c r="AE1336" s="644"/>
      <c r="AF1336" s="644"/>
      <c r="AG1336" s="644"/>
      <c r="AH1336" s="644"/>
      <c r="AI1336" s="644"/>
      <c r="AJ1336" s="2438"/>
      <c r="AK1336" s="767"/>
    </row>
    <row r="1337" spans="1:272" s="238" customFormat="1" ht="29.25" customHeight="1" x14ac:dyDescent="0.25">
      <c r="A1337" s="738"/>
      <c r="B1337" s="1737"/>
      <c r="C1337" s="2816" t="s">
        <v>551</v>
      </c>
      <c r="D1337" s="2816"/>
      <c r="E1337" s="672"/>
      <c r="F1337" s="711"/>
      <c r="G1337" s="92"/>
      <c r="H1337" s="829">
        <v>1</v>
      </c>
      <c r="I1337" s="829"/>
      <c r="J1337" s="125"/>
      <c r="K1337" s="125"/>
      <c r="L1337" s="464"/>
      <c r="M1337" s="464"/>
      <c r="N1337" s="464"/>
      <c r="O1337" s="464"/>
      <c r="P1337" s="464"/>
      <c r="Q1337" s="464"/>
      <c r="R1337" s="644"/>
      <c r="S1337" s="644"/>
      <c r="T1337" s="644"/>
      <c r="U1337" s="644"/>
      <c r="V1337" s="644"/>
      <c r="W1337" s="644"/>
      <c r="X1337" s="644"/>
      <c r="Y1337" s="644"/>
      <c r="Z1337" s="644"/>
      <c r="AA1337" s="1601"/>
      <c r="AB1337" s="644"/>
      <c r="AC1337" s="644">
        <v>9.3974700000000002</v>
      </c>
      <c r="AD1337" s="644"/>
      <c r="AE1337" s="644"/>
      <c r="AF1337" s="644"/>
      <c r="AG1337" s="644"/>
      <c r="AH1337" s="644"/>
      <c r="AI1337" s="644"/>
      <c r="AJ1337" s="2438"/>
      <c r="AK1337" s="767"/>
    </row>
    <row r="1338" spans="1:272" s="70" customFormat="1" ht="15" customHeight="1" x14ac:dyDescent="0.25">
      <c r="A1338" s="738">
        <v>1</v>
      </c>
      <c r="B1338" s="1737">
        <v>1</v>
      </c>
      <c r="C1338" s="213" t="s">
        <v>343</v>
      </c>
      <c r="D1338" s="213"/>
      <c r="E1338" s="672"/>
      <c r="F1338" s="2232">
        <f>SUM(F1332,F1315)</f>
        <v>345395.80626780627</v>
      </c>
      <c r="G1338" s="673">
        <f>SUM(G1332,G1315)</f>
        <v>259048.85470085469</v>
      </c>
      <c r="H1338" s="673">
        <f>SUM(H1332,H1315)</f>
        <v>268182.96313440736</v>
      </c>
      <c r="I1338" s="673">
        <f>H1338/G1338*100</f>
        <v>103.52601768654819</v>
      </c>
      <c r="J1338" s="674"/>
      <c r="K1338" s="674"/>
      <c r="L1338" s="673"/>
      <c r="M1338" s="673"/>
      <c r="N1338" s="673"/>
      <c r="O1338" s="673"/>
      <c r="P1338" s="673"/>
      <c r="Q1338" s="673"/>
      <c r="R1338" s="644">
        <f t="shared" ref="R1338:X1338" si="1084">SUM(R1333,R1332,R1315)</f>
        <v>204133.14733000001</v>
      </c>
      <c r="S1338" s="644">
        <f t="shared" si="1084"/>
        <v>204133.14733000001</v>
      </c>
      <c r="T1338" s="644">
        <f t="shared" si="1084"/>
        <v>204133.14733000001</v>
      </c>
      <c r="U1338" s="644">
        <f t="shared" si="1084"/>
        <v>204133.14733000001</v>
      </c>
      <c r="V1338" s="644">
        <f t="shared" si="1084"/>
        <v>204133.14733000001</v>
      </c>
      <c r="W1338" s="644">
        <f t="shared" si="1084"/>
        <v>204133.14733000001</v>
      </c>
      <c r="X1338" s="644">
        <f t="shared" si="1084"/>
        <v>204888.11813999998</v>
      </c>
      <c r="Y1338" s="644">
        <f t="shared" ref="Y1338:Z1338" si="1085">SUM(Y1333,Y1332,Y1315)</f>
        <v>209545.51108999999</v>
      </c>
      <c r="Z1338" s="644">
        <f t="shared" si="1085"/>
        <v>209545.51108999999</v>
      </c>
      <c r="AA1338" s="644">
        <f t="shared" ref="AA1338:AF1338" si="1086">SUM(AA1333,AA1332,AA1315)</f>
        <v>155287.07433749997</v>
      </c>
      <c r="AB1338" s="644">
        <f t="shared" si="1086"/>
        <v>154489.13011999999</v>
      </c>
      <c r="AC1338" s="644">
        <f t="shared" si="1086"/>
        <v>221.02394999999999</v>
      </c>
      <c r="AD1338" s="644">
        <f t="shared" si="1086"/>
        <v>-797.94421749999583</v>
      </c>
      <c r="AE1338" s="644">
        <f t="shared" si="1086"/>
        <v>-1659.5382500000001</v>
      </c>
      <c r="AF1338" s="644">
        <f t="shared" si="1086"/>
        <v>153050.61582000001</v>
      </c>
      <c r="AG1338" s="673">
        <f>SUM(AG1332,AG1315)</f>
        <v>4691.3227920227919</v>
      </c>
      <c r="AH1338" s="644">
        <f t="shared" ref="AH1338:AI1338" si="1087">SUM(AH1333,AH1332,AH1315)</f>
        <v>2547563.8999999985</v>
      </c>
      <c r="AI1338" s="644">
        <f t="shared" si="1087"/>
        <v>2547.5638999999992</v>
      </c>
      <c r="AJ1338" s="2438"/>
      <c r="AK1338" s="1723"/>
    </row>
    <row r="1339" spans="1:272" s="70" customFormat="1" ht="15" customHeight="1" x14ac:dyDescent="0.25">
      <c r="A1339" s="738">
        <v>1</v>
      </c>
      <c r="B1339" s="1737">
        <v>1</v>
      </c>
      <c r="C1339" s="217" t="s">
        <v>31</v>
      </c>
      <c r="D1339" s="217"/>
      <c r="E1339" s="217"/>
      <c r="F1339" s="2231"/>
      <c r="G1339" s="675"/>
      <c r="H1339" s="675"/>
      <c r="I1339" s="675"/>
      <c r="J1339" s="674"/>
      <c r="K1339" s="674"/>
      <c r="L1339" s="673"/>
      <c r="M1339" s="673"/>
      <c r="N1339" s="673"/>
      <c r="O1339" s="673"/>
      <c r="P1339" s="673"/>
      <c r="Q1339" s="673"/>
      <c r="R1339" s="63"/>
      <c r="S1339" s="63"/>
      <c r="T1339" s="63"/>
      <c r="U1339" s="63"/>
      <c r="V1339" s="63"/>
      <c r="W1339" s="63"/>
      <c r="X1339" s="63"/>
      <c r="Y1339" s="63"/>
      <c r="Z1339" s="63"/>
      <c r="AA1339" s="1632"/>
      <c r="AB1339" s="63"/>
      <c r="AC1339" s="63"/>
      <c r="AD1339" s="63"/>
      <c r="AE1339" s="63"/>
      <c r="AF1339" s="63"/>
      <c r="AG1339" s="63"/>
      <c r="AH1339" s="1829"/>
      <c r="AI1339" s="1829"/>
      <c r="AJ1339" s="2438"/>
      <c r="AK1339" s="1723"/>
    </row>
    <row r="1340" spans="1:272" s="70" customFormat="1" ht="15" customHeight="1" x14ac:dyDescent="0.25">
      <c r="A1340" s="738">
        <v>1</v>
      </c>
      <c r="B1340" s="1737">
        <v>1</v>
      </c>
      <c r="C1340" s="144" t="s">
        <v>6</v>
      </c>
      <c r="D1340" s="144"/>
      <c r="E1340" s="833">
        <v>300</v>
      </c>
      <c r="F1340" s="867">
        <v>20</v>
      </c>
      <c r="G1340" s="1049">
        <f t="shared" ref="G1340" si="1088">ROUND(F1340/12*$C$3,0)</f>
        <v>15</v>
      </c>
      <c r="H1340" s="92">
        <v>16</v>
      </c>
      <c r="I1340" s="92">
        <f>H1340/G1340*100</f>
        <v>106.66666666666667</v>
      </c>
      <c r="J1340" s="363">
        <v>8</v>
      </c>
      <c r="K1340" s="93">
        <f>N1340/H1340</f>
        <v>10.0625</v>
      </c>
      <c r="L1340" s="94">
        <f>ROUND(F1340*J1340,0)</f>
        <v>160</v>
      </c>
      <c r="M1340" s="94">
        <f>ROUND(L1340/12*$C$3,0)</f>
        <v>120</v>
      </c>
      <c r="N1340" s="94">
        <v>161</v>
      </c>
      <c r="O1340" s="94">
        <f>N1340/M1340*100</f>
        <v>134.16666666666666</v>
      </c>
      <c r="P1340" s="94">
        <f>L1340/E1340</f>
        <v>0.53333333333333333</v>
      </c>
      <c r="Q1340" s="94">
        <f>N1340/$C$3*12/P1340</f>
        <v>402.50000000000006</v>
      </c>
      <c r="R1340" s="711"/>
      <c r="S1340" s="711"/>
      <c r="T1340" s="711"/>
      <c r="U1340" s="711"/>
      <c r="V1340" s="711"/>
      <c r="W1340" s="711"/>
      <c r="X1340" s="711"/>
      <c r="Y1340" s="711"/>
      <c r="Z1340" s="711"/>
      <c r="AA1340" s="1596"/>
      <c r="AB1340" s="711"/>
      <c r="AC1340" s="711"/>
      <c r="AD1340" s="711"/>
      <c r="AE1340" s="711"/>
      <c r="AF1340" s="711"/>
      <c r="AG1340" s="711"/>
      <c r="AH1340" s="1834"/>
      <c r="AI1340" s="1834"/>
      <c r="AJ1340" s="2438"/>
      <c r="AK1340" s="1723"/>
    </row>
    <row r="1341" spans="1:272" s="70" customFormat="1" ht="15" customHeight="1" x14ac:dyDescent="0.25">
      <c r="A1341" s="738">
        <v>1</v>
      </c>
      <c r="B1341" s="1737">
        <v>1</v>
      </c>
      <c r="C1341" s="508" t="s">
        <v>13</v>
      </c>
      <c r="D1341" s="508"/>
      <c r="E1341" s="508"/>
      <c r="F1341" s="2179">
        <f>SUM(F1340:F1340)</f>
        <v>20</v>
      </c>
      <c r="G1341" s="412">
        <f>SUM(G1340:G1340)</f>
        <v>15</v>
      </c>
      <c r="H1341" s="412">
        <f>SUM(H1340:H1340)</f>
        <v>16</v>
      </c>
      <c r="I1341" s="412">
        <f>H1341/G1341*100</f>
        <v>106.66666666666667</v>
      </c>
      <c r="J1341" s="678">
        <f>IF(F1341=0,0,L1341/F1341)</f>
        <v>8</v>
      </c>
      <c r="K1341" s="678">
        <f>IF(G1341=0,0,M1341/G1341)</f>
        <v>8</v>
      </c>
      <c r="L1341" s="412">
        <f>SUM(L1340:L1340)</f>
        <v>160</v>
      </c>
      <c r="M1341" s="412">
        <f>SUM(M1340:M1340)</f>
        <v>120</v>
      </c>
      <c r="N1341" s="2770">
        <f>SUM(N1340:N1340)</f>
        <v>161</v>
      </c>
      <c r="O1341" s="94">
        <f>N1341/M1341*100</f>
        <v>134.16666666666666</v>
      </c>
      <c r="P1341" s="281">
        <f>SUM(P1340:P1340)</f>
        <v>0.53333333333333333</v>
      </c>
      <c r="Q1341" s="94">
        <f>N1341/$C$3*12/P1341</f>
        <v>402.50000000000006</v>
      </c>
      <c r="R1341" s="412"/>
      <c r="S1341" s="412"/>
      <c r="T1341" s="412"/>
      <c r="U1341" s="412"/>
      <c r="V1341" s="412"/>
      <c r="W1341" s="412"/>
      <c r="X1341" s="412"/>
      <c r="Y1341" s="412"/>
      <c r="Z1341" s="412"/>
      <c r="AA1341" s="1610"/>
      <c r="AB1341" s="412"/>
      <c r="AC1341" s="412"/>
      <c r="AD1341" s="412"/>
      <c r="AE1341" s="412"/>
      <c r="AF1341" s="412"/>
      <c r="AG1341" s="412"/>
      <c r="AH1341" s="1855"/>
      <c r="AI1341" s="1855"/>
      <c r="AJ1341" s="2438"/>
      <c r="AK1341" s="1723"/>
    </row>
    <row r="1342" spans="1:272" s="70" customFormat="1" ht="15" customHeight="1" x14ac:dyDescent="0.25">
      <c r="A1342" s="738">
        <v>1</v>
      </c>
      <c r="B1342" s="1737">
        <v>1</v>
      </c>
      <c r="C1342" s="217" t="s">
        <v>148</v>
      </c>
      <c r="D1342" s="217"/>
      <c r="E1342" s="508"/>
      <c r="F1342" s="2179"/>
      <c r="G1342" s="412"/>
      <c r="H1342" s="412"/>
      <c r="I1342" s="412"/>
      <c r="J1342" s="678"/>
      <c r="K1342" s="117"/>
      <c r="L1342" s="412"/>
      <c r="M1342" s="412"/>
      <c r="N1342" s="412"/>
      <c r="O1342" s="94"/>
      <c r="P1342" s="94"/>
      <c r="Q1342" s="94"/>
      <c r="R1342" s="412"/>
      <c r="S1342" s="412"/>
      <c r="T1342" s="412"/>
      <c r="U1342" s="412"/>
      <c r="V1342" s="412"/>
      <c r="W1342" s="412"/>
      <c r="X1342" s="412"/>
      <c r="Y1342" s="412"/>
      <c r="Z1342" s="412"/>
      <c r="AA1342" s="1610"/>
      <c r="AB1342" s="412"/>
      <c r="AC1342" s="412"/>
      <c r="AD1342" s="412"/>
      <c r="AE1342" s="412"/>
      <c r="AF1342" s="412"/>
      <c r="AG1342" s="412"/>
      <c r="AH1342" s="1855"/>
      <c r="AI1342" s="1855"/>
      <c r="AJ1342" s="2438"/>
      <c r="AK1342" s="1723"/>
    </row>
    <row r="1343" spans="1:272" s="70" customFormat="1" ht="15" customHeight="1" x14ac:dyDescent="0.25">
      <c r="A1343" s="738">
        <v>1</v>
      </c>
      <c r="B1343" s="1737">
        <v>1</v>
      </c>
      <c r="C1343" s="150" t="s">
        <v>55</v>
      </c>
      <c r="D1343" s="150"/>
      <c r="E1343" s="1279">
        <v>240</v>
      </c>
      <c r="F1343" s="711">
        <v>1930</v>
      </c>
      <c r="G1343" s="92">
        <f>ROUND(F1343/12*$C$3,0)</f>
        <v>1448</v>
      </c>
      <c r="H1343" s="92">
        <v>1300</v>
      </c>
      <c r="I1343" s="92">
        <f t="shared" ref="I1343:I1350" si="1089">H1343/G1343*100</f>
        <v>89.779005524861873</v>
      </c>
      <c r="J1343" s="1518">
        <v>8</v>
      </c>
      <c r="K1343" s="93">
        <f>N1343/H1343</f>
        <v>8.0723076923076924</v>
      </c>
      <c r="L1343" s="94">
        <f>ROUND(F1343*J1343,0)</f>
        <v>15440</v>
      </c>
      <c r="M1343" s="94">
        <f t="shared" ref="M1343" si="1090">ROUND(L1343/12*$C$3,0)</f>
        <v>11580</v>
      </c>
      <c r="N1343" s="94">
        <v>10494</v>
      </c>
      <c r="O1343" s="94">
        <f>N1343/M1343*100</f>
        <v>90.62176165803109</v>
      </c>
      <c r="P1343" s="94">
        <f>L1343/E1343</f>
        <v>64.333333333333329</v>
      </c>
      <c r="Q1343" s="94">
        <f>N1343/$C$3*12/P1343</f>
        <v>217.49222797927462</v>
      </c>
      <c r="R1343" s="711"/>
      <c r="S1343" s="711"/>
      <c r="T1343" s="711"/>
      <c r="U1343" s="711"/>
      <c r="V1343" s="711"/>
      <c r="W1343" s="711"/>
      <c r="X1343" s="711"/>
      <c r="Y1343" s="711"/>
      <c r="Z1343" s="711"/>
      <c r="AA1343" s="1610"/>
      <c r="AB1343" s="412"/>
      <c r="AC1343" s="412"/>
      <c r="AD1343" s="412"/>
      <c r="AE1343" s="711"/>
      <c r="AF1343" s="711"/>
      <c r="AG1343" s="711"/>
      <c r="AH1343" s="1834"/>
      <c r="AI1343" s="1834"/>
      <c r="AJ1343" s="2438"/>
      <c r="AK1343" s="1723"/>
    </row>
    <row r="1344" spans="1:272" s="96" customFormat="1" ht="15" customHeight="1" x14ac:dyDescent="0.25">
      <c r="A1344" s="738"/>
      <c r="B1344" s="1737">
        <v>1</v>
      </c>
      <c r="C1344" s="508" t="s">
        <v>187</v>
      </c>
      <c r="D1344" s="546"/>
      <c r="E1344" s="510"/>
      <c r="F1344" s="712">
        <f>SUM(F1343:F1343)</f>
        <v>1930</v>
      </c>
      <c r="G1344" s="388">
        <f>SUM(G1343:G1343)</f>
        <v>1448</v>
      </c>
      <c r="H1344" s="388">
        <f>SUM(H1343:H1343)</f>
        <v>1300</v>
      </c>
      <c r="I1344" s="388">
        <f t="shared" si="1089"/>
        <v>89.779005524861873</v>
      </c>
      <c r="J1344" s="388">
        <f>IF(F1344=0,0,L1344/F1344)</f>
        <v>8</v>
      </c>
      <c r="K1344" s="388">
        <f>SUM(K1343)</f>
        <v>8.0723076923076924</v>
      </c>
      <c r="L1344" s="388">
        <f>SUM(L1343:L1343)</f>
        <v>15440</v>
      </c>
      <c r="M1344" s="388">
        <f>SUM(M1343:M1343)</f>
        <v>11580</v>
      </c>
      <c r="N1344" s="2758">
        <f>SUM(N1343:N1343)</f>
        <v>10494</v>
      </c>
      <c r="O1344" s="388">
        <f>SUM(O1343)</f>
        <v>90.62176165803109</v>
      </c>
      <c r="P1344" s="388">
        <f>SUM(P1343:P1343)</f>
        <v>64.333333333333329</v>
      </c>
      <c r="Q1344" s="388">
        <f>SUM(Q1343)</f>
        <v>217.49222797927462</v>
      </c>
      <c r="R1344" s="711"/>
      <c r="S1344" s="711"/>
      <c r="T1344" s="711"/>
      <c r="U1344" s="711"/>
      <c r="V1344" s="711"/>
      <c r="W1344" s="711"/>
      <c r="X1344" s="711"/>
      <c r="Y1344" s="711"/>
      <c r="Z1344" s="711"/>
      <c r="AA1344" s="1597"/>
      <c r="AB1344" s="711"/>
      <c r="AC1344" s="711"/>
      <c r="AD1344" s="711"/>
      <c r="AE1344" s="711"/>
      <c r="AF1344" s="711"/>
      <c r="AG1344" s="711"/>
      <c r="AH1344" s="1834"/>
      <c r="AI1344" s="1834"/>
      <c r="AJ1344" s="2438"/>
      <c r="AK1344" s="1723"/>
      <c r="AL1344" s="70"/>
      <c r="AM1344" s="70"/>
      <c r="AN1344" s="70"/>
      <c r="AO1344" s="70"/>
      <c r="AP1344" s="70"/>
      <c r="AQ1344" s="70"/>
      <c r="AR1344" s="70"/>
      <c r="AS1344" s="70"/>
      <c r="AT1344" s="70"/>
      <c r="AU1344" s="70"/>
      <c r="AV1344" s="70"/>
      <c r="AW1344" s="70"/>
      <c r="AX1344" s="70"/>
      <c r="AY1344" s="70"/>
      <c r="AZ1344" s="70"/>
      <c r="BA1344" s="70"/>
      <c r="BB1344" s="70"/>
      <c r="BC1344" s="70"/>
      <c r="BD1344" s="70"/>
      <c r="BE1344" s="70"/>
      <c r="BF1344" s="70"/>
      <c r="BG1344" s="70"/>
      <c r="BH1344" s="70"/>
      <c r="BI1344" s="70"/>
      <c r="BJ1344" s="70"/>
      <c r="BK1344" s="70"/>
      <c r="BL1344" s="70"/>
      <c r="BM1344" s="70"/>
      <c r="BN1344" s="70"/>
      <c r="BO1344" s="70"/>
      <c r="BP1344" s="70"/>
      <c r="BQ1344" s="70"/>
      <c r="BR1344" s="70"/>
      <c r="BS1344" s="70"/>
      <c r="BT1344" s="70"/>
      <c r="BU1344" s="70"/>
      <c r="BV1344" s="70"/>
      <c r="BW1344" s="70"/>
      <c r="BX1344" s="70"/>
      <c r="BY1344" s="70"/>
      <c r="BZ1344" s="70"/>
      <c r="CA1344" s="70"/>
      <c r="CB1344" s="70"/>
      <c r="CC1344" s="70"/>
      <c r="CD1344" s="70"/>
      <c r="CE1344" s="70"/>
      <c r="CF1344" s="70"/>
      <c r="CG1344" s="70"/>
      <c r="CH1344" s="70"/>
      <c r="CI1344" s="70"/>
      <c r="CJ1344" s="70"/>
      <c r="CK1344" s="70"/>
      <c r="CL1344" s="70"/>
      <c r="CM1344" s="70"/>
      <c r="CN1344" s="70"/>
      <c r="CO1344" s="70"/>
      <c r="CP1344" s="70"/>
      <c r="CQ1344" s="70"/>
      <c r="CR1344" s="70"/>
      <c r="CS1344" s="70"/>
      <c r="CT1344" s="70"/>
      <c r="CU1344" s="70"/>
      <c r="CV1344" s="70"/>
      <c r="CW1344" s="70"/>
      <c r="CX1344" s="70"/>
      <c r="CY1344" s="70"/>
      <c r="CZ1344" s="70"/>
      <c r="DA1344" s="70"/>
      <c r="DB1344" s="70"/>
      <c r="DC1344" s="70"/>
      <c r="DD1344" s="70"/>
      <c r="DE1344" s="70"/>
      <c r="DF1344" s="70"/>
      <c r="DG1344" s="70"/>
      <c r="DH1344" s="70"/>
      <c r="DI1344" s="70"/>
      <c r="DJ1344" s="70"/>
      <c r="DK1344" s="70"/>
      <c r="DL1344" s="70"/>
      <c r="DM1344" s="70"/>
      <c r="DN1344" s="70"/>
      <c r="DO1344" s="70"/>
      <c r="DP1344" s="70"/>
      <c r="DQ1344" s="70"/>
      <c r="DR1344" s="70"/>
      <c r="DS1344" s="70"/>
      <c r="DT1344" s="70"/>
      <c r="DU1344" s="70"/>
      <c r="DV1344" s="70"/>
      <c r="DW1344" s="70"/>
      <c r="DX1344" s="70"/>
      <c r="DY1344" s="70"/>
      <c r="DZ1344" s="70"/>
      <c r="EA1344" s="70"/>
      <c r="EB1344" s="70"/>
      <c r="EC1344" s="70"/>
      <c r="ED1344" s="70"/>
      <c r="EE1344" s="70"/>
      <c r="EF1344" s="70"/>
      <c r="EG1344" s="70"/>
      <c r="EH1344" s="70"/>
      <c r="EI1344" s="70"/>
      <c r="EJ1344" s="70"/>
      <c r="EK1344" s="70"/>
      <c r="EL1344" s="70"/>
      <c r="EM1344" s="70"/>
      <c r="EN1344" s="70"/>
      <c r="EO1344" s="70"/>
      <c r="EP1344" s="70"/>
      <c r="EQ1344" s="70"/>
      <c r="ER1344" s="70"/>
      <c r="ES1344" s="70"/>
      <c r="ET1344" s="70"/>
      <c r="EU1344" s="70"/>
      <c r="EV1344" s="70"/>
      <c r="EW1344" s="70"/>
      <c r="EX1344" s="70"/>
      <c r="EY1344" s="70"/>
      <c r="EZ1344" s="70"/>
      <c r="FA1344" s="70"/>
      <c r="FB1344" s="70"/>
      <c r="FC1344" s="70"/>
      <c r="FD1344" s="70"/>
      <c r="FE1344" s="70"/>
      <c r="FF1344" s="70"/>
      <c r="FG1344" s="70"/>
      <c r="FH1344" s="70"/>
      <c r="FI1344" s="70"/>
      <c r="FJ1344" s="70"/>
      <c r="FK1344" s="70"/>
      <c r="FL1344" s="70"/>
      <c r="FM1344" s="70"/>
      <c r="FN1344" s="70"/>
      <c r="FO1344" s="70"/>
      <c r="FP1344" s="70"/>
      <c r="FQ1344" s="70"/>
      <c r="FR1344" s="70"/>
      <c r="FS1344" s="70"/>
      <c r="FT1344" s="70"/>
      <c r="FU1344" s="70"/>
      <c r="FV1344" s="70"/>
      <c r="FW1344" s="70"/>
      <c r="FX1344" s="70"/>
      <c r="FY1344" s="70"/>
      <c r="FZ1344" s="70"/>
      <c r="GA1344" s="70"/>
      <c r="GB1344" s="70"/>
      <c r="GC1344" s="70"/>
      <c r="GD1344" s="70"/>
      <c r="GE1344" s="70"/>
      <c r="GF1344" s="70"/>
      <c r="GG1344" s="70"/>
      <c r="GH1344" s="70"/>
      <c r="GI1344" s="70"/>
      <c r="GJ1344" s="70"/>
      <c r="GK1344" s="70"/>
      <c r="GL1344" s="70"/>
      <c r="GM1344" s="70"/>
      <c r="GN1344" s="70"/>
      <c r="GO1344" s="70"/>
      <c r="GP1344" s="70"/>
      <c r="GQ1344" s="70"/>
      <c r="GR1344" s="70"/>
      <c r="GS1344" s="70"/>
      <c r="GT1344" s="70"/>
      <c r="GU1344" s="70"/>
      <c r="GV1344" s="70"/>
      <c r="GW1344" s="70"/>
      <c r="GX1344" s="70"/>
      <c r="GY1344" s="70"/>
      <c r="GZ1344" s="70"/>
      <c r="HA1344" s="70"/>
      <c r="HB1344" s="70"/>
      <c r="HC1344" s="70"/>
      <c r="HD1344" s="70"/>
      <c r="HE1344" s="70"/>
      <c r="HF1344" s="70"/>
      <c r="HG1344" s="70"/>
      <c r="HH1344" s="70"/>
      <c r="HI1344" s="70"/>
      <c r="HJ1344" s="70"/>
      <c r="HK1344" s="70"/>
      <c r="HL1344" s="70"/>
      <c r="HM1344" s="70"/>
      <c r="HN1344" s="70"/>
      <c r="HO1344" s="70"/>
      <c r="HP1344" s="70"/>
      <c r="HQ1344" s="70"/>
      <c r="HR1344" s="70"/>
      <c r="HS1344" s="70"/>
      <c r="HT1344" s="70"/>
      <c r="HU1344" s="70"/>
      <c r="HV1344" s="70"/>
      <c r="HW1344" s="70"/>
      <c r="HX1344" s="70"/>
      <c r="HY1344" s="70"/>
      <c r="HZ1344" s="70"/>
      <c r="IA1344" s="70"/>
      <c r="IB1344" s="70"/>
      <c r="IC1344" s="70"/>
      <c r="ID1344" s="70"/>
      <c r="IE1344" s="70"/>
      <c r="IF1344" s="70"/>
      <c r="IG1344" s="70"/>
      <c r="IH1344" s="70"/>
      <c r="II1344" s="70"/>
      <c r="IJ1344" s="70"/>
      <c r="IK1344" s="70"/>
      <c r="IL1344" s="70"/>
      <c r="IM1344" s="70"/>
      <c r="IN1344" s="70"/>
      <c r="IO1344" s="70"/>
      <c r="IP1344" s="70"/>
      <c r="IQ1344" s="70"/>
      <c r="IR1344" s="70"/>
      <c r="IS1344" s="70"/>
      <c r="IT1344" s="70"/>
      <c r="IU1344" s="70"/>
      <c r="IV1344" s="70"/>
      <c r="IW1344" s="70"/>
      <c r="IX1344" s="70"/>
      <c r="IY1344" s="70"/>
      <c r="IZ1344" s="70"/>
      <c r="JA1344" s="70"/>
      <c r="JB1344" s="70"/>
      <c r="JC1344" s="70"/>
      <c r="JD1344" s="70"/>
      <c r="JE1344" s="70"/>
      <c r="JF1344" s="70"/>
      <c r="JG1344" s="70"/>
      <c r="JH1344" s="70"/>
      <c r="JI1344" s="70"/>
      <c r="JJ1344" s="70"/>
      <c r="JK1344" s="70"/>
      <c r="JL1344" s="70"/>
    </row>
    <row r="1345" spans="1:272" s="70" customFormat="1" ht="29.25" customHeight="1" x14ac:dyDescent="0.25">
      <c r="A1345" s="738">
        <v>1</v>
      </c>
      <c r="B1345" s="1737">
        <v>1</v>
      </c>
      <c r="C1345" s="590" t="s">
        <v>172</v>
      </c>
      <c r="D1345" s="590"/>
      <c r="E1345" s="590"/>
      <c r="F1345" s="2179">
        <f>F1344+F1341</f>
        <v>1950</v>
      </c>
      <c r="G1345" s="644">
        <f>G1344+G1341</f>
        <v>1463</v>
      </c>
      <c r="H1345" s="644">
        <f>H1344+H1341</f>
        <v>1316</v>
      </c>
      <c r="I1345" s="644">
        <f t="shared" si="1089"/>
        <v>89.952153110047846</v>
      </c>
      <c r="J1345" s="873">
        <f>IF(F1345=0,0,L1345/F1345)</f>
        <v>8</v>
      </c>
      <c r="K1345" s="873">
        <f>N1345/H1345</f>
        <v>8.0965045592705174</v>
      </c>
      <c r="L1345" s="644">
        <f>L1344+L1341</f>
        <v>15600</v>
      </c>
      <c r="M1345" s="644">
        <f>M1344+M1341</f>
        <v>11700</v>
      </c>
      <c r="N1345" s="644">
        <f>N1344+N1341</f>
        <v>10655</v>
      </c>
      <c r="O1345" s="644">
        <f>N1345/M1345*100</f>
        <v>91.068376068376068</v>
      </c>
      <c r="P1345" s="644">
        <f>P1344+P1341</f>
        <v>64.86666666666666</v>
      </c>
      <c r="Q1345" s="94">
        <f>N1345/$C$3*12/P1345</f>
        <v>219.01336073997948</v>
      </c>
      <c r="R1345" s="644">
        <v>33631.932902400004</v>
      </c>
      <c r="S1345" s="644">
        <v>33631.932902400004</v>
      </c>
      <c r="T1345" s="644">
        <v>33631.932902400004</v>
      </c>
      <c r="U1345" s="644">
        <v>33631.932902400004</v>
      </c>
      <c r="V1345" s="644">
        <v>33631.932902400004</v>
      </c>
      <c r="W1345" s="644">
        <v>33631.932902400004</v>
      </c>
      <c r="X1345" s="644">
        <v>33631.932902400004</v>
      </c>
      <c r="Y1345" s="644">
        <v>33631.932902400004</v>
      </c>
      <c r="Z1345" s="644">
        <v>33631.932902400004</v>
      </c>
      <c r="AA1345" s="1601">
        <f>R1345/12*$C$3+(S1345-R1345)/11*8+(T1345-S1345)/10*7+(U1345-T1345)/9*6+(V1345-U1345)/8*5+(W1345-V1345)/7*4+(X1345-W1345)/6*3+(Y1345-X1345)/5*2+(Z1345-Y1345)/4*1</f>
        <v>25223.949676800003</v>
      </c>
      <c r="AB1345" s="412">
        <f>AF1345-AE1345-AC1345</f>
        <v>22950.173560000003</v>
      </c>
      <c r="AC1345" s="412"/>
      <c r="AD1345" s="412">
        <f>AB1345-AA1345</f>
        <v>-2273.7761167999997</v>
      </c>
      <c r="AE1345" s="644">
        <v>-637.85478000000001</v>
      </c>
      <c r="AF1345" s="644">
        <v>22312.318780000001</v>
      </c>
      <c r="AG1345" s="644">
        <v>56</v>
      </c>
      <c r="AH1345" s="1838">
        <v>858607.58000000007</v>
      </c>
      <c r="AI1345" s="1838">
        <f>AH1345/1000</f>
        <v>858.6075800000001</v>
      </c>
      <c r="AJ1345" s="2438"/>
      <c r="AK1345" s="1723"/>
    </row>
    <row r="1346" spans="1:272" s="70" customFormat="1" ht="29.25" customHeight="1" x14ac:dyDescent="0.25">
      <c r="A1346" s="738">
        <v>1</v>
      </c>
      <c r="B1346" s="1737">
        <v>1</v>
      </c>
      <c r="C1346" s="590" t="s">
        <v>326</v>
      </c>
      <c r="D1346" s="590"/>
      <c r="E1346" s="590"/>
      <c r="F1346" s="2180">
        <f>F1347</f>
        <v>12300</v>
      </c>
      <c r="G1346" s="644">
        <f>G1347</f>
        <v>9225</v>
      </c>
      <c r="H1346" s="644">
        <f>H1347</f>
        <v>9239</v>
      </c>
      <c r="I1346" s="644">
        <f t="shared" si="1089"/>
        <v>100.15176151761518</v>
      </c>
      <c r="J1346" s="680"/>
      <c r="K1346" s="835"/>
      <c r="L1346" s="645"/>
      <c r="M1346" s="645"/>
      <c r="N1346" s="645"/>
      <c r="O1346" s="100"/>
      <c r="P1346" s="645"/>
      <c r="Q1346" s="100"/>
      <c r="R1346" s="645"/>
      <c r="S1346" s="645"/>
      <c r="T1346" s="645"/>
      <c r="U1346" s="645"/>
      <c r="V1346" s="645"/>
      <c r="W1346" s="645"/>
      <c r="X1346" s="645"/>
      <c r="Y1346" s="645"/>
      <c r="Z1346" s="645"/>
      <c r="AA1346" s="1601"/>
      <c r="AB1346" s="432"/>
      <c r="AC1346" s="432"/>
      <c r="AD1346" s="432"/>
      <c r="AE1346" s="645"/>
      <c r="AF1346" s="645"/>
      <c r="AG1346" s="645">
        <v>127</v>
      </c>
      <c r="AH1346" s="1843">
        <v>289518.64999999997</v>
      </c>
      <c r="AI1346" s="1838">
        <f>AH1346/1000</f>
        <v>289.51864999999998</v>
      </c>
      <c r="AJ1346" s="2438"/>
      <c r="AK1346" s="1723"/>
    </row>
    <row r="1347" spans="1:272" s="70" customFormat="1" ht="29.25" customHeight="1" x14ac:dyDescent="0.25">
      <c r="A1347" s="738">
        <v>1</v>
      </c>
      <c r="B1347" s="1737">
        <v>1</v>
      </c>
      <c r="C1347" s="687" t="s">
        <v>327</v>
      </c>
      <c r="D1347" s="687"/>
      <c r="E1347" s="687"/>
      <c r="F1347" s="2223">
        <v>12300</v>
      </c>
      <c r="G1347" s="756">
        <f>ROUND(F1347/12*$C$3,0)</f>
        <v>9225</v>
      </c>
      <c r="H1347" s="756">
        <f>H1350-H1348</f>
        <v>9239</v>
      </c>
      <c r="I1347" s="756">
        <f t="shared" si="1089"/>
        <v>100.15176151761518</v>
      </c>
      <c r="J1347" s="570"/>
      <c r="K1347" s="835"/>
      <c r="L1347" s="750"/>
      <c r="M1347" s="750"/>
      <c r="N1347" s="750"/>
      <c r="O1347" s="100"/>
      <c r="P1347" s="750"/>
      <c r="Q1347" s="100"/>
      <c r="R1347" s="750"/>
      <c r="S1347" s="750"/>
      <c r="T1347" s="750"/>
      <c r="U1347" s="750"/>
      <c r="V1347" s="750"/>
      <c r="W1347" s="750"/>
      <c r="X1347" s="750"/>
      <c r="Y1347" s="750"/>
      <c r="Z1347" s="750"/>
      <c r="AA1347" s="1601"/>
      <c r="AB1347" s="843"/>
      <c r="AC1347" s="843"/>
      <c r="AD1347" s="843"/>
      <c r="AE1347" s="750"/>
      <c r="AF1347" s="750"/>
      <c r="AG1347" s="750"/>
      <c r="AH1347" s="1857"/>
      <c r="AI1347" s="1857"/>
      <c r="AJ1347" s="2438"/>
      <c r="AK1347" s="1723"/>
    </row>
    <row r="1348" spans="1:272" s="70" customFormat="1" ht="29.25" customHeight="1" x14ac:dyDescent="0.25">
      <c r="A1348" s="738">
        <v>1</v>
      </c>
      <c r="B1348" s="1737">
        <v>1</v>
      </c>
      <c r="C1348" s="590" t="s">
        <v>328</v>
      </c>
      <c r="D1348" s="590"/>
      <c r="E1348" s="590"/>
      <c r="F1348" s="2180">
        <f>F1349</f>
        <v>10</v>
      </c>
      <c r="G1348" s="645">
        <f t="shared" ref="G1348:H1348" si="1091">G1349</f>
        <v>8</v>
      </c>
      <c r="H1348" s="645">
        <f t="shared" si="1091"/>
        <v>5</v>
      </c>
      <c r="I1348" s="644">
        <f t="shared" si="1089"/>
        <v>62.5</v>
      </c>
      <c r="J1348" s="680"/>
      <c r="K1348" s="835"/>
      <c r="L1348" s="645"/>
      <c r="M1348" s="645"/>
      <c r="N1348" s="645"/>
      <c r="O1348" s="100"/>
      <c r="P1348" s="645"/>
      <c r="Q1348" s="100"/>
      <c r="R1348" s="645"/>
      <c r="S1348" s="645"/>
      <c r="T1348" s="645"/>
      <c r="U1348" s="645"/>
      <c r="V1348" s="645"/>
      <c r="W1348" s="645"/>
      <c r="X1348" s="645"/>
      <c r="Y1348" s="645"/>
      <c r="Z1348" s="645"/>
      <c r="AA1348" s="1601"/>
      <c r="AB1348" s="432"/>
      <c r="AC1348" s="432"/>
      <c r="AD1348" s="432"/>
      <c r="AE1348" s="645"/>
      <c r="AF1348" s="645"/>
      <c r="AG1348" s="645"/>
      <c r="AH1348" s="1843"/>
      <c r="AI1348" s="1843"/>
      <c r="AJ1348" s="2438"/>
      <c r="AK1348" s="1723"/>
    </row>
    <row r="1349" spans="1:272" s="70" customFormat="1" ht="29.25" customHeight="1" x14ac:dyDescent="0.25">
      <c r="A1349" s="738">
        <v>1</v>
      </c>
      <c r="B1349" s="1737">
        <v>1</v>
      </c>
      <c r="C1349" s="687" t="s">
        <v>329</v>
      </c>
      <c r="D1349" s="687"/>
      <c r="E1349" s="687"/>
      <c r="F1349" s="2223">
        <v>10</v>
      </c>
      <c r="G1349" s="756">
        <f>ROUND(F1349/12*$C$3,0)</f>
        <v>8</v>
      </c>
      <c r="H1349" s="756">
        <v>5</v>
      </c>
      <c r="I1349" s="756">
        <f t="shared" si="1089"/>
        <v>62.5</v>
      </c>
      <c r="J1349" s="570"/>
      <c r="K1349" s="835"/>
      <c r="L1349" s="750"/>
      <c r="M1349" s="756"/>
      <c r="N1349" s="750"/>
      <c r="O1349" s="100"/>
      <c r="P1349" s="756"/>
      <c r="Q1349" s="100"/>
      <c r="R1349" s="750"/>
      <c r="S1349" s="750"/>
      <c r="T1349" s="750"/>
      <c r="U1349" s="750"/>
      <c r="V1349" s="750"/>
      <c r="W1349" s="750"/>
      <c r="X1349" s="750"/>
      <c r="Y1349" s="750"/>
      <c r="Z1349" s="750"/>
      <c r="AA1349" s="1601"/>
      <c r="AB1349" s="677"/>
      <c r="AC1349" s="677"/>
      <c r="AD1349" s="677"/>
      <c r="AE1349" s="756"/>
      <c r="AF1349" s="750"/>
      <c r="AG1349" s="750"/>
      <c r="AH1349" s="1857"/>
      <c r="AI1349" s="1857"/>
      <c r="AJ1349" s="2438"/>
      <c r="AK1349" s="1723"/>
    </row>
    <row r="1350" spans="1:272" s="70" customFormat="1" ht="29.25" customHeight="1" thickBot="1" x14ac:dyDescent="0.3">
      <c r="A1350" s="738"/>
      <c r="B1350" s="1737"/>
      <c r="C1350" s="590" t="s">
        <v>344</v>
      </c>
      <c r="D1350" s="590"/>
      <c r="E1350" s="590"/>
      <c r="F1350" s="2180">
        <f>SUM(F1348,F1346)</f>
        <v>12310</v>
      </c>
      <c r="G1350" s="644">
        <f>SUM(G1348,G1346)</f>
        <v>9233</v>
      </c>
      <c r="H1350" s="644">
        <v>9244</v>
      </c>
      <c r="I1350" s="644">
        <f t="shared" si="1089"/>
        <v>100.11913787501354</v>
      </c>
      <c r="J1350" s="2078"/>
      <c r="K1350" s="2092"/>
      <c r="L1350" s="2079"/>
      <c r="M1350" s="2075"/>
      <c r="N1350" s="2079"/>
      <c r="O1350" s="1729"/>
      <c r="P1350" s="2075"/>
      <c r="Q1350" s="1729"/>
      <c r="R1350" s="2079">
        <v>34228.474099999992</v>
      </c>
      <c r="S1350" s="2079">
        <v>34228.474099999992</v>
      </c>
      <c r="T1350" s="2079">
        <v>34228.474099999992</v>
      </c>
      <c r="U1350" s="2079">
        <v>34228.474099999992</v>
      </c>
      <c r="V1350" s="2079">
        <v>34228.474099999992</v>
      </c>
      <c r="W1350" s="2079">
        <v>34228.474099999992</v>
      </c>
      <c r="X1350" s="2079">
        <v>34228.474099999992</v>
      </c>
      <c r="Y1350" s="2079">
        <v>34228.474099999992</v>
      </c>
      <c r="Z1350" s="2079">
        <v>34228.474099999992</v>
      </c>
      <c r="AA1350" s="2053">
        <f>R1350/12*$C$3+(S1350-R1350)/11*8+(T1350-S1350)/10*7+(U1350-T1350)/9*6+(V1350-U1350)/8*5+(W1350-V1350)/7*4+(X1350-W1350)/6*3+(Y1350-X1350)/5*2+(Z1350-Y1350)/4*1</f>
        <v>25671.355574999994</v>
      </c>
      <c r="AB1350" s="2076">
        <f>AF1350-AE1350</f>
        <v>25630.512249999992</v>
      </c>
      <c r="AC1350" s="2076"/>
      <c r="AD1350" s="2076">
        <f>AB1350-AA1350</f>
        <v>-40.843325000001641</v>
      </c>
      <c r="AE1350" s="2075">
        <v>-176.07613000000001</v>
      </c>
      <c r="AF1350" s="2079">
        <v>25454.436119999991</v>
      </c>
      <c r="AG1350" s="2075">
        <f>AG1346</f>
        <v>127</v>
      </c>
      <c r="AH1350" s="2075">
        <f>AH1346</f>
        <v>289518.64999999997</v>
      </c>
      <c r="AI1350" s="1838">
        <f>AH1350/1000</f>
        <v>289.51864999999998</v>
      </c>
      <c r="AJ1350" s="2438"/>
      <c r="AK1350" s="1723"/>
    </row>
    <row r="1351" spans="1:272" s="70" customFormat="1" ht="18" customHeight="1" thickBot="1" x14ac:dyDescent="0.3">
      <c r="A1351" s="738">
        <v>1</v>
      </c>
      <c r="B1351" s="1737">
        <v>1</v>
      </c>
      <c r="C1351" s="683" t="s">
        <v>17</v>
      </c>
      <c r="D1351" s="844"/>
      <c r="E1351" s="844"/>
      <c r="F1351" s="2240"/>
      <c r="G1351" s="845"/>
      <c r="H1351" s="845"/>
      <c r="I1351" s="845"/>
      <c r="J1351" s="685"/>
      <c r="K1351" s="685"/>
      <c r="L1351" s="686"/>
      <c r="M1351" s="686"/>
      <c r="N1351" s="686">
        <f>N1345+N1302</f>
        <v>46964</v>
      </c>
      <c r="O1351" s="686"/>
      <c r="P1351" s="686"/>
      <c r="Q1351" s="686"/>
      <c r="R1351" s="751">
        <f t="shared" ref="R1351:AF1351" si="1092">SUM(R1350,R1345,R1338,R1302)</f>
        <v>458053.86051239993</v>
      </c>
      <c r="S1351" s="751">
        <f t="shared" si="1092"/>
        <v>458053.86051239993</v>
      </c>
      <c r="T1351" s="751">
        <f t="shared" si="1092"/>
        <v>458053.86051239993</v>
      </c>
      <c r="U1351" s="751">
        <f t="shared" si="1092"/>
        <v>458053.86051239993</v>
      </c>
      <c r="V1351" s="751">
        <f t="shared" ref="V1351:X1351" si="1093">SUM(V1350,V1345,V1338,V1302)</f>
        <v>458053.86051239993</v>
      </c>
      <c r="W1351" s="751">
        <f t="shared" si="1093"/>
        <v>458053.86051239993</v>
      </c>
      <c r="X1351" s="751">
        <f t="shared" si="1093"/>
        <v>458808.8313223999</v>
      </c>
      <c r="Y1351" s="751">
        <f t="shared" ref="Y1351:Z1351" si="1094">SUM(Y1350,Y1345,Y1338,Y1302)</f>
        <v>463466.22427239991</v>
      </c>
      <c r="Z1351" s="751">
        <f t="shared" si="1094"/>
        <v>463466.22427239991</v>
      </c>
      <c r="AA1351" s="1639">
        <f t="shared" si="1092"/>
        <v>345727.60922429996</v>
      </c>
      <c r="AB1351" s="686">
        <f t="shared" si="1092"/>
        <v>342603.59143999999</v>
      </c>
      <c r="AC1351" s="686">
        <f t="shared" si="1092"/>
        <v>221.02394999999999</v>
      </c>
      <c r="AD1351" s="686">
        <f t="shared" si="1092"/>
        <v>-3124.0177842999865</v>
      </c>
      <c r="AE1351" s="686">
        <f t="shared" si="1092"/>
        <v>-9771.644479999999</v>
      </c>
      <c r="AF1351" s="686">
        <f t="shared" si="1092"/>
        <v>333052.97091000003</v>
      </c>
      <c r="AG1351" s="686"/>
      <c r="AH1351" s="686">
        <f>SUM(AH1350,AH1345,AH1338,AH1302)</f>
        <v>5680812.6899999985</v>
      </c>
      <c r="AI1351" s="686">
        <f>SUM(AI1350,AI1345,AI1338,AI1302)</f>
        <v>5680.8126899999988</v>
      </c>
      <c r="AJ1351" s="2438"/>
      <c r="AK1351" s="1723"/>
    </row>
    <row r="1352" spans="1:272" ht="15" customHeight="1" x14ac:dyDescent="0.25">
      <c r="A1352" s="738">
        <v>1</v>
      </c>
      <c r="B1352" s="1737">
        <v>1</v>
      </c>
      <c r="C1352" s="437" t="s">
        <v>238</v>
      </c>
      <c r="D1352" s="437"/>
      <c r="E1352" s="437"/>
      <c r="F1352" s="772"/>
      <c r="G1352" s="692"/>
      <c r="H1352" s="692"/>
      <c r="I1352" s="692"/>
      <c r="J1352" s="610"/>
      <c r="K1352" s="610"/>
      <c r="L1352" s="692"/>
      <c r="M1352" s="692"/>
      <c r="N1352" s="692"/>
      <c r="O1352" s="692"/>
      <c r="P1352" s="692"/>
      <c r="Q1352" s="692"/>
      <c r="R1352" s="759"/>
      <c r="S1352" s="759"/>
      <c r="T1352" s="759"/>
      <c r="U1352" s="759"/>
      <c r="V1352" s="759"/>
      <c r="W1352" s="759"/>
      <c r="X1352" s="759"/>
      <c r="Y1352" s="759"/>
      <c r="Z1352" s="759"/>
      <c r="AA1352" s="1664"/>
      <c r="AB1352" s="759"/>
      <c r="AC1352" s="759"/>
      <c r="AD1352" s="759"/>
      <c r="AE1352" s="874"/>
      <c r="AF1352" s="759"/>
      <c r="AG1352" s="759"/>
      <c r="AH1352" s="1835"/>
      <c r="AI1352" s="1835"/>
      <c r="AJ1352" s="2438"/>
    </row>
    <row r="1353" spans="1:272" x14ac:dyDescent="0.25">
      <c r="A1353" s="738">
        <v>1</v>
      </c>
      <c r="B1353" s="1737">
        <v>1</v>
      </c>
      <c r="C1353" s="407" t="s">
        <v>14</v>
      </c>
      <c r="D1353" s="407"/>
      <c r="E1353" s="407"/>
      <c r="F1353" s="1869"/>
      <c r="G1353" s="126"/>
      <c r="H1353" s="126"/>
      <c r="I1353" s="126"/>
      <c r="J1353" s="610"/>
      <c r="K1353" s="610"/>
      <c r="L1353" s="875"/>
      <c r="M1353" s="875"/>
      <c r="N1353" s="875"/>
      <c r="O1353" s="875"/>
      <c r="P1353" s="875"/>
      <c r="Q1353" s="875"/>
      <c r="R1353" s="704"/>
      <c r="S1353" s="704"/>
      <c r="T1353" s="704"/>
      <c r="U1353" s="704"/>
      <c r="V1353" s="704"/>
      <c r="W1353" s="704"/>
      <c r="X1353" s="704"/>
      <c r="Y1353" s="704"/>
      <c r="Z1353" s="704"/>
      <c r="AA1353" s="1603"/>
      <c r="AB1353" s="704"/>
      <c r="AC1353" s="704"/>
      <c r="AD1353" s="704"/>
      <c r="AE1353" s="804"/>
      <c r="AF1353" s="704"/>
      <c r="AG1353" s="704"/>
      <c r="AH1353" s="1835"/>
      <c r="AI1353" s="1835"/>
      <c r="AJ1353" s="2438"/>
    </row>
    <row r="1354" spans="1:272" s="791" customFormat="1" x14ac:dyDescent="0.25">
      <c r="A1354" s="738">
        <v>1</v>
      </c>
      <c r="B1354" s="1737">
        <v>1</v>
      </c>
      <c r="C1354" s="407" t="s">
        <v>167</v>
      </c>
      <c r="D1354" s="407"/>
      <c r="E1354" s="407"/>
      <c r="F1354" s="2189"/>
      <c r="G1354" s="573"/>
      <c r="H1354" s="573"/>
      <c r="I1354" s="573"/>
      <c r="J1354" s="572"/>
      <c r="K1354" s="572"/>
      <c r="L1354" s="573"/>
      <c r="M1354" s="573"/>
      <c r="N1354" s="573"/>
      <c r="O1354" s="573"/>
      <c r="P1354" s="573"/>
      <c r="Q1354" s="573"/>
      <c r="R1354" s="118"/>
      <c r="S1354" s="118"/>
      <c r="T1354" s="118"/>
      <c r="U1354" s="118"/>
      <c r="V1354" s="118"/>
      <c r="W1354" s="118"/>
      <c r="X1354" s="118"/>
      <c r="Y1354" s="118"/>
      <c r="Z1354" s="118"/>
      <c r="AA1354" s="1611"/>
      <c r="AB1354" s="118"/>
      <c r="AC1354" s="118"/>
      <c r="AD1354" s="118"/>
      <c r="AE1354" s="287"/>
      <c r="AF1354" s="118"/>
      <c r="AG1354" s="118"/>
      <c r="AH1354" s="1842"/>
      <c r="AI1354" s="1842"/>
      <c r="AJ1354" s="2438"/>
      <c r="AK1354" s="767"/>
      <c r="AL1354" s="238"/>
      <c r="AM1354" s="238"/>
      <c r="AN1354" s="238"/>
      <c r="AO1354" s="238"/>
      <c r="AP1354" s="238"/>
      <c r="AQ1354" s="238"/>
      <c r="AR1354" s="238"/>
      <c r="AS1354" s="238"/>
      <c r="AT1354" s="238"/>
      <c r="AU1354" s="238"/>
      <c r="AV1354" s="238"/>
      <c r="AW1354" s="238"/>
      <c r="AX1354" s="238"/>
      <c r="AY1354" s="238"/>
      <c r="AZ1354" s="238"/>
      <c r="BA1354" s="238"/>
      <c r="BB1354" s="238"/>
      <c r="BC1354" s="238"/>
      <c r="BD1354" s="238"/>
      <c r="BE1354" s="238"/>
      <c r="BF1354" s="238"/>
      <c r="BG1354" s="238"/>
      <c r="BH1354" s="238"/>
      <c r="BI1354" s="238"/>
      <c r="BJ1354" s="238"/>
      <c r="BK1354" s="238"/>
      <c r="BL1354" s="238"/>
      <c r="BM1354" s="238"/>
      <c r="BN1354" s="238"/>
      <c r="BO1354" s="238"/>
      <c r="BP1354" s="238"/>
      <c r="BQ1354" s="238"/>
      <c r="BR1354" s="238"/>
      <c r="BS1354" s="238"/>
      <c r="BT1354" s="238"/>
      <c r="BU1354" s="238"/>
      <c r="BV1354" s="238"/>
      <c r="BW1354" s="238"/>
      <c r="BX1354" s="238"/>
      <c r="BY1354" s="238"/>
      <c r="BZ1354" s="238"/>
      <c r="CA1354" s="238"/>
      <c r="CB1354" s="238"/>
      <c r="CC1354" s="238"/>
      <c r="CD1354" s="238"/>
      <c r="CE1354" s="238"/>
      <c r="CF1354" s="238"/>
      <c r="CG1354" s="238"/>
      <c r="CH1354" s="238"/>
      <c r="CI1354" s="238"/>
      <c r="CJ1354" s="238"/>
      <c r="CK1354" s="238"/>
      <c r="CL1354" s="238"/>
      <c r="CM1354" s="238"/>
      <c r="CN1354" s="238"/>
      <c r="CO1354" s="238"/>
      <c r="CP1354" s="238"/>
      <c r="CQ1354" s="238"/>
      <c r="CR1354" s="238"/>
      <c r="CS1354" s="238"/>
      <c r="CT1354" s="238"/>
      <c r="CU1354" s="238"/>
      <c r="CV1354" s="238"/>
      <c r="CW1354" s="238"/>
      <c r="CX1354" s="238"/>
      <c r="CY1354" s="238"/>
      <c r="CZ1354" s="238"/>
      <c r="DA1354" s="238"/>
      <c r="DB1354" s="238"/>
      <c r="DC1354" s="238"/>
      <c r="DD1354" s="238"/>
      <c r="DE1354" s="238"/>
      <c r="DF1354" s="238"/>
      <c r="DG1354" s="238"/>
      <c r="DH1354" s="238"/>
      <c r="DI1354" s="238"/>
      <c r="DJ1354" s="238"/>
      <c r="DK1354" s="238"/>
      <c r="DL1354" s="238"/>
      <c r="DM1354" s="238"/>
      <c r="DN1354" s="238"/>
      <c r="DO1354" s="238"/>
      <c r="DP1354" s="238"/>
      <c r="DQ1354" s="238"/>
      <c r="DR1354" s="238"/>
      <c r="DS1354" s="238"/>
      <c r="DT1354" s="238"/>
      <c r="DU1354" s="238"/>
      <c r="DV1354" s="238"/>
      <c r="DW1354" s="238"/>
      <c r="DX1354" s="238"/>
      <c r="DY1354" s="238"/>
      <c r="DZ1354" s="238"/>
      <c r="EA1354" s="238"/>
      <c r="EB1354" s="238"/>
      <c r="EC1354" s="238"/>
      <c r="ED1354" s="238"/>
      <c r="EE1354" s="238"/>
      <c r="EF1354" s="238"/>
      <c r="EG1354" s="238"/>
      <c r="EH1354" s="238"/>
      <c r="EI1354" s="238"/>
      <c r="EJ1354" s="238"/>
      <c r="EK1354" s="238"/>
      <c r="EL1354" s="238"/>
      <c r="EM1354" s="238"/>
      <c r="EN1354" s="238"/>
      <c r="EO1354" s="238"/>
      <c r="EP1354" s="238"/>
      <c r="EQ1354" s="238"/>
      <c r="ER1354" s="238"/>
      <c r="ES1354" s="238"/>
      <c r="ET1354" s="238"/>
      <c r="EU1354" s="238"/>
      <c r="EV1354" s="238"/>
      <c r="EW1354" s="238"/>
      <c r="EX1354" s="238"/>
      <c r="EY1354" s="238"/>
      <c r="EZ1354" s="238"/>
      <c r="FA1354" s="238"/>
      <c r="FB1354" s="238"/>
      <c r="FC1354" s="238"/>
      <c r="FD1354" s="238"/>
      <c r="FE1354" s="238"/>
      <c r="FF1354" s="238"/>
      <c r="FG1354" s="238"/>
      <c r="FH1354" s="238"/>
      <c r="FI1354" s="238"/>
      <c r="FJ1354" s="238"/>
      <c r="FK1354" s="238"/>
      <c r="FL1354" s="238"/>
      <c r="FM1354" s="238"/>
      <c r="FN1354" s="238"/>
      <c r="FO1354" s="238"/>
      <c r="FP1354" s="238"/>
      <c r="FQ1354" s="238"/>
      <c r="FR1354" s="238"/>
      <c r="FS1354" s="238"/>
      <c r="FT1354" s="238"/>
      <c r="FU1354" s="238"/>
      <c r="FV1354" s="238"/>
      <c r="FW1354" s="238"/>
      <c r="FX1354" s="238"/>
      <c r="FY1354" s="238"/>
      <c r="FZ1354" s="238"/>
      <c r="GA1354" s="238"/>
      <c r="GB1354" s="238"/>
      <c r="GC1354" s="238"/>
      <c r="GD1354" s="238"/>
      <c r="GE1354" s="238"/>
      <c r="GF1354" s="238"/>
      <c r="GG1354" s="238"/>
      <c r="GH1354" s="238"/>
      <c r="GI1354" s="238"/>
      <c r="GJ1354" s="238"/>
      <c r="GK1354" s="238"/>
      <c r="GL1354" s="238"/>
      <c r="GM1354" s="238"/>
      <c r="GN1354" s="238"/>
      <c r="GO1354" s="238"/>
      <c r="GP1354" s="238"/>
      <c r="GQ1354" s="238"/>
      <c r="GR1354" s="238"/>
      <c r="GS1354" s="238"/>
      <c r="GT1354" s="238"/>
      <c r="GU1354" s="238"/>
      <c r="GV1354" s="238"/>
      <c r="GW1354" s="238"/>
      <c r="GX1354" s="238"/>
      <c r="GY1354" s="238"/>
      <c r="GZ1354" s="238"/>
      <c r="HA1354" s="238"/>
      <c r="HB1354" s="238"/>
      <c r="HC1354" s="238"/>
      <c r="HD1354" s="238"/>
      <c r="HE1354" s="238"/>
      <c r="HF1354" s="238"/>
      <c r="HG1354" s="238"/>
      <c r="HH1354" s="238"/>
      <c r="HI1354" s="238"/>
      <c r="HJ1354" s="238"/>
      <c r="HK1354" s="238"/>
      <c r="HL1354" s="238"/>
      <c r="HM1354" s="238"/>
      <c r="HN1354" s="238"/>
      <c r="HO1354" s="238"/>
      <c r="HP1354" s="238"/>
      <c r="HQ1354" s="238"/>
      <c r="HR1354" s="238"/>
      <c r="HS1354" s="238"/>
      <c r="HT1354" s="238"/>
      <c r="HU1354" s="238"/>
      <c r="HV1354" s="238"/>
      <c r="HW1354" s="238"/>
      <c r="HX1354" s="238"/>
      <c r="HY1354" s="238"/>
      <c r="HZ1354" s="238"/>
      <c r="IA1354" s="238"/>
      <c r="IB1354" s="238"/>
      <c r="IC1354" s="238"/>
      <c r="ID1354" s="238"/>
      <c r="IE1354" s="238"/>
      <c r="IF1354" s="238"/>
      <c r="IG1354" s="238"/>
      <c r="IH1354" s="238"/>
      <c r="II1354" s="238"/>
      <c r="IJ1354" s="238"/>
      <c r="IK1354" s="238"/>
      <c r="IL1354" s="238"/>
      <c r="IM1354" s="238"/>
      <c r="IN1354" s="238"/>
      <c r="IO1354" s="238"/>
      <c r="IP1354" s="238"/>
      <c r="IQ1354" s="238"/>
      <c r="IR1354" s="238"/>
      <c r="IS1354" s="238"/>
      <c r="IT1354" s="238"/>
      <c r="IU1354" s="238"/>
      <c r="IV1354" s="238"/>
      <c r="IW1354" s="238"/>
      <c r="IX1354" s="238"/>
      <c r="IY1354" s="238"/>
      <c r="IZ1354" s="238"/>
      <c r="JA1354" s="238"/>
      <c r="JB1354" s="238"/>
      <c r="JC1354" s="238"/>
      <c r="JD1354" s="238"/>
      <c r="JE1354" s="238"/>
      <c r="JF1354" s="238"/>
      <c r="JG1354" s="238"/>
      <c r="JH1354" s="238"/>
      <c r="JI1354" s="238"/>
      <c r="JJ1354" s="238"/>
      <c r="JK1354" s="238"/>
      <c r="JL1354" s="238"/>
    </row>
    <row r="1355" spans="1:272" s="791" customFormat="1" ht="15" customHeight="1" x14ac:dyDescent="0.25">
      <c r="A1355" s="738">
        <v>1</v>
      </c>
      <c r="B1355" s="1737">
        <v>1</v>
      </c>
      <c r="C1355" s="407" t="s">
        <v>345</v>
      </c>
      <c r="D1355" s="407"/>
      <c r="E1355" s="407"/>
      <c r="F1355" s="711">
        <f>F1356</f>
        <v>6887</v>
      </c>
      <c r="G1355" s="440">
        <f>G1356</f>
        <v>5165</v>
      </c>
      <c r="H1355" s="440">
        <f>H1356</f>
        <v>5163</v>
      </c>
      <c r="I1355" s="440">
        <f>H1355/G1355*100</f>
        <v>99.961277831558576</v>
      </c>
      <c r="J1355" s="572"/>
      <c r="K1355" s="572"/>
      <c r="L1355" s="573"/>
      <c r="M1355" s="573"/>
      <c r="N1355" s="573"/>
      <c r="O1355" s="573"/>
      <c r="P1355" s="573"/>
      <c r="Q1355" s="573"/>
      <c r="R1355" s="118"/>
      <c r="S1355" s="118"/>
      <c r="T1355" s="118"/>
      <c r="U1355" s="118"/>
      <c r="V1355" s="118"/>
      <c r="W1355" s="118"/>
      <c r="X1355" s="118"/>
      <c r="Y1355" s="118"/>
      <c r="Z1355" s="118"/>
      <c r="AA1355" s="1611"/>
      <c r="AB1355" s="118"/>
      <c r="AC1355" s="118"/>
      <c r="AD1355" s="118"/>
      <c r="AE1355" s="287"/>
      <c r="AF1355" s="118"/>
      <c r="AG1355" s="94">
        <f>AG1356</f>
        <v>0</v>
      </c>
      <c r="AH1355" s="94">
        <f>AH1356</f>
        <v>0</v>
      </c>
      <c r="AI1355" s="94">
        <f>AI1356</f>
        <v>0</v>
      </c>
      <c r="AJ1355" s="2438"/>
      <c r="AK1355" s="767"/>
      <c r="AL1355" s="238"/>
      <c r="AM1355" s="238"/>
      <c r="AN1355" s="238"/>
      <c r="AO1355" s="238"/>
      <c r="AP1355" s="238"/>
      <c r="AQ1355" s="238"/>
      <c r="AR1355" s="238"/>
      <c r="AS1355" s="238"/>
      <c r="AT1355" s="238"/>
      <c r="AU1355" s="238"/>
      <c r="AV1355" s="238"/>
      <c r="AW1355" s="238"/>
      <c r="AX1355" s="238"/>
      <c r="AY1355" s="238"/>
      <c r="AZ1355" s="238"/>
      <c r="BA1355" s="238"/>
      <c r="BB1355" s="238"/>
      <c r="BC1355" s="238"/>
      <c r="BD1355" s="238"/>
      <c r="BE1355" s="238"/>
      <c r="BF1355" s="238"/>
      <c r="BG1355" s="238"/>
      <c r="BH1355" s="238"/>
      <c r="BI1355" s="238"/>
      <c r="BJ1355" s="238"/>
      <c r="BK1355" s="238"/>
      <c r="BL1355" s="238"/>
      <c r="BM1355" s="238"/>
      <c r="BN1355" s="238"/>
      <c r="BO1355" s="238"/>
      <c r="BP1355" s="238"/>
      <c r="BQ1355" s="238"/>
      <c r="BR1355" s="238"/>
      <c r="BS1355" s="238"/>
      <c r="BT1355" s="238"/>
      <c r="BU1355" s="238"/>
      <c r="BV1355" s="238"/>
      <c r="BW1355" s="238"/>
      <c r="BX1355" s="238"/>
      <c r="BY1355" s="238"/>
      <c r="BZ1355" s="238"/>
      <c r="CA1355" s="238"/>
      <c r="CB1355" s="238"/>
      <c r="CC1355" s="238"/>
      <c r="CD1355" s="238"/>
      <c r="CE1355" s="238"/>
      <c r="CF1355" s="238"/>
      <c r="CG1355" s="238"/>
      <c r="CH1355" s="238"/>
      <c r="CI1355" s="238"/>
      <c r="CJ1355" s="238"/>
      <c r="CK1355" s="238"/>
      <c r="CL1355" s="238"/>
      <c r="CM1355" s="238"/>
      <c r="CN1355" s="238"/>
      <c r="CO1355" s="238"/>
      <c r="CP1355" s="238"/>
      <c r="CQ1355" s="238"/>
      <c r="CR1355" s="238"/>
      <c r="CS1355" s="238"/>
      <c r="CT1355" s="238"/>
      <c r="CU1355" s="238"/>
      <c r="CV1355" s="238"/>
      <c r="CW1355" s="238"/>
      <c r="CX1355" s="238"/>
      <c r="CY1355" s="238"/>
      <c r="CZ1355" s="238"/>
      <c r="DA1355" s="238"/>
      <c r="DB1355" s="238"/>
      <c r="DC1355" s="238"/>
      <c r="DD1355" s="238"/>
      <c r="DE1355" s="238"/>
      <c r="DF1355" s="238"/>
      <c r="DG1355" s="238"/>
      <c r="DH1355" s="238"/>
      <c r="DI1355" s="238"/>
      <c r="DJ1355" s="238"/>
      <c r="DK1355" s="238"/>
      <c r="DL1355" s="238"/>
      <c r="DM1355" s="238"/>
      <c r="DN1355" s="238"/>
      <c r="DO1355" s="238"/>
      <c r="DP1355" s="238"/>
      <c r="DQ1355" s="238"/>
      <c r="DR1355" s="238"/>
      <c r="DS1355" s="238"/>
      <c r="DT1355" s="238"/>
      <c r="DU1355" s="238"/>
      <c r="DV1355" s="238"/>
      <c r="DW1355" s="238"/>
      <c r="DX1355" s="238"/>
      <c r="DY1355" s="238"/>
      <c r="DZ1355" s="238"/>
      <c r="EA1355" s="238"/>
      <c r="EB1355" s="238"/>
      <c r="EC1355" s="238"/>
      <c r="ED1355" s="238"/>
      <c r="EE1355" s="238"/>
      <c r="EF1355" s="238"/>
      <c r="EG1355" s="238"/>
      <c r="EH1355" s="238"/>
      <c r="EI1355" s="238"/>
      <c r="EJ1355" s="238"/>
      <c r="EK1355" s="238"/>
      <c r="EL1355" s="238"/>
      <c r="EM1355" s="238"/>
      <c r="EN1355" s="238"/>
      <c r="EO1355" s="238"/>
      <c r="EP1355" s="238"/>
      <c r="EQ1355" s="238"/>
      <c r="ER1355" s="238"/>
      <c r="ES1355" s="238"/>
      <c r="ET1355" s="238"/>
      <c r="EU1355" s="238"/>
      <c r="EV1355" s="238"/>
      <c r="EW1355" s="238"/>
      <c r="EX1355" s="238"/>
      <c r="EY1355" s="238"/>
      <c r="EZ1355" s="238"/>
      <c r="FA1355" s="238"/>
      <c r="FB1355" s="238"/>
      <c r="FC1355" s="238"/>
      <c r="FD1355" s="238"/>
      <c r="FE1355" s="238"/>
      <c r="FF1355" s="238"/>
      <c r="FG1355" s="238"/>
      <c r="FH1355" s="238"/>
      <c r="FI1355" s="238"/>
      <c r="FJ1355" s="238"/>
      <c r="FK1355" s="238"/>
      <c r="FL1355" s="238"/>
      <c r="FM1355" s="238"/>
      <c r="FN1355" s="238"/>
      <c r="FO1355" s="238"/>
      <c r="FP1355" s="238"/>
      <c r="FQ1355" s="238"/>
      <c r="FR1355" s="238"/>
      <c r="FS1355" s="238"/>
      <c r="FT1355" s="238"/>
      <c r="FU1355" s="238"/>
      <c r="FV1355" s="238"/>
      <c r="FW1355" s="238"/>
      <c r="FX1355" s="238"/>
      <c r="FY1355" s="238"/>
      <c r="FZ1355" s="238"/>
      <c r="GA1355" s="238"/>
      <c r="GB1355" s="238"/>
      <c r="GC1355" s="238"/>
      <c r="GD1355" s="238"/>
      <c r="GE1355" s="238"/>
      <c r="GF1355" s="238"/>
      <c r="GG1355" s="238"/>
      <c r="GH1355" s="238"/>
      <c r="GI1355" s="238"/>
      <c r="GJ1355" s="238"/>
      <c r="GK1355" s="238"/>
      <c r="GL1355" s="238"/>
      <c r="GM1355" s="238"/>
      <c r="GN1355" s="238"/>
      <c r="GO1355" s="238"/>
      <c r="GP1355" s="238"/>
      <c r="GQ1355" s="238"/>
      <c r="GR1355" s="238"/>
      <c r="GS1355" s="238"/>
      <c r="GT1355" s="238"/>
      <c r="GU1355" s="238"/>
      <c r="GV1355" s="238"/>
      <c r="GW1355" s="238"/>
      <c r="GX1355" s="238"/>
      <c r="GY1355" s="238"/>
      <c r="GZ1355" s="238"/>
      <c r="HA1355" s="238"/>
      <c r="HB1355" s="238"/>
      <c r="HC1355" s="238"/>
      <c r="HD1355" s="238"/>
      <c r="HE1355" s="238"/>
      <c r="HF1355" s="238"/>
      <c r="HG1355" s="238"/>
      <c r="HH1355" s="238"/>
      <c r="HI1355" s="238"/>
      <c r="HJ1355" s="238"/>
      <c r="HK1355" s="238"/>
      <c r="HL1355" s="238"/>
      <c r="HM1355" s="238"/>
      <c r="HN1355" s="238"/>
      <c r="HO1355" s="238"/>
      <c r="HP1355" s="238"/>
      <c r="HQ1355" s="238"/>
      <c r="HR1355" s="238"/>
      <c r="HS1355" s="238"/>
      <c r="HT1355" s="238"/>
      <c r="HU1355" s="238"/>
      <c r="HV1355" s="238"/>
      <c r="HW1355" s="238"/>
      <c r="HX1355" s="238"/>
      <c r="HY1355" s="238"/>
      <c r="HZ1355" s="238"/>
      <c r="IA1355" s="238"/>
      <c r="IB1355" s="238"/>
      <c r="IC1355" s="238"/>
      <c r="ID1355" s="238"/>
      <c r="IE1355" s="238"/>
      <c r="IF1355" s="238"/>
      <c r="IG1355" s="238"/>
      <c r="IH1355" s="238"/>
      <c r="II1355" s="238"/>
      <c r="IJ1355" s="238"/>
      <c r="IK1355" s="238"/>
      <c r="IL1355" s="238"/>
      <c r="IM1355" s="238"/>
      <c r="IN1355" s="238"/>
      <c r="IO1355" s="238"/>
      <c r="IP1355" s="238"/>
      <c r="IQ1355" s="238"/>
      <c r="IR1355" s="238"/>
      <c r="IS1355" s="238"/>
      <c r="IT1355" s="238"/>
      <c r="IU1355" s="238"/>
      <c r="IV1355" s="238"/>
      <c r="IW1355" s="238"/>
      <c r="IX1355" s="238"/>
      <c r="IY1355" s="238"/>
      <c r="IZ1355" s="238"/>
      <c r="JA1355" s="238"/>
      <c r="JB1355" s="238"/>
      <c r="JC1355" s="238"/>
      <c r="JD1355" s="238"/>
      <c r="JE1355" s="238"/>
      <c r="JF1355" s="238"/>
      <c r="JG1355" s="238"/>
      <c r="JH1355" s="238"/>
      <c r="JI1355" s="238"/>
      <c r="JJ1355" s="238"/>
      <c r="JK1355" s="238"/>
      <c r="JL1355" s="238"/>
    </row>
    <row r="1356" spans="1:272" s="791" customFormat="1" ht="15" customHeight="1" x14ac:dyDescent="0.25">
      <c r="A1356" s="738">
        <v>1</v>
      </c>
      <c r="B1356" s="1737">
        <v>1</v>
      </c>
      <c r="C1356" s="407" t="s">
        <v>293</v>
      </c>
      <c r="D1356" s="407"/>
      <c r="E1356" s="407"/>
      <c r="F1356" s="711">
        <v>6887</v>
      </c>
      <c r="G1356" s="92">
        <f>ROUND(F1356/12*$C$3,0)</f>
        <v>5165</v>
      </c>
      <c r="H1356" s="440">
        <v>5163</v>
      </c>
      <c r="I1356" s="440">
        <f>H1356/G1356*100</f>
        <v>99.961277831558576</v>
      </c>
      <c r="J1356" s="572"/>
      <c r="K1356" s="572"/>
      <c r="L1356" s="573"/>
      <c r="M1356" s="573"/>
      <c r="N1356" s="573"/>
      <c r="O1356" s="573"/>
      <c r="P1356" s="573"/>
      <c r="Q1356" s="573"/>
      <c r="R1356" s="118"/>
      <c r="S1356" s="118"/>
      <c r="T1356" s="118"/>
      <c r="U1356" s="118"/>
      <c r="V1356" s="118"/>
      <c r="W1356" s="118"/>
      <c r="X1356" s="118"/>
      <c r="Y1356" s="118"/>
      <c r="Z1356" s="118"/>
      <c r="AA1356" s="1611"/>
      <c r="AB1356" s="118"/>
      <c r="AC1356" s="118"/>
      <c r="AD1356" s="118"/>
      <c r="AE1356" s="287"/>
      <c r="AF1356" s="118"/>
      <c r="AG1356" s="94"/>
      <c r="AH1356" s="307"/>
      <c r="AI1356" s="307">
        <f>AH1356/1000</f>
        <v>0</v>
      </c>
      <c r="AJ1356" s="2438"/>
      <c r="AK1356" s="767"/>
      <c r="AL1356" s="238"/>
      <c r="AM1356" s="238"/>
      <c r="AN1356" s="238"/>
      <c r="AO1356" s="238"/>
      <c r="AP1356" s="238"/>
      <c r="AQ1356" s="238"/>
      <c r="AR1356" s="238"/>
      <c r="AS1356" s="238"/>
      <c r="AT1356" s="238"/>
      <c r="AU1356" s="238"/>
      <c r="AV1356" s="238"/>
      <c r="AW1356" s="238"/>
      <c r="AX1356" s="238"/>
      <c r="AY1356" s="238"/>
      <c r="AZ1356" s="238"/>
      <c r="BA1356" s="238"/>
      <c r="BB1356" s="238"/>
      <c r="BC1356" s="238"/>
      <c r="BD1356" s="238"/>
      <c r="BE1356" s="238"/>
      <c r="BF1356" s="238"/>
      <c r="BG1356" s="238"/>
      <c r="BH1356" s="238"/>
      <c r="BI1356" s="238"/>
      <c r="BJ1356" s="238"/>
      <c r="BK1356" s="238"/>
      <c r="BL1356" s="238"/>
      <c r="BM1356" s="238"/>
      <c r="BN1356" s="238"/>
      <c r="BO1356" s="238"/>
      <c r="BP1356" s="238"/>
      <c r="BQ1356" s="238"/>
      <c r="BR1356" s="238"/>
      <c r="BS1356" s="238"/>
      <c r="BT1356" s="238"/>
      <c r="BU1356" s="238"/>
      <c r="BV1356" s="238"/>
      <c r="BW1356" s="238"/>
      <c r="BX1356" s="238"/>
      <c r="BY1356" s="238"/>
      <c r="BZ1356" s="238"/>
      <c r="CA1356" s="238"/>
      <c r="CB1356" s="238"/>
      <c r="CC1356" s="238"/>
      <c r="CD1356" s="238"/>
      <c r="CE1356" s="238"/>
      <c r="CF1356" s="238"/>
      <c r="CG1356" s="238"/>
      <c r="CH1356" s="238"/>
      <c r="CI1356" s="238"/>
      <c r="CJ1356" s="238"/>
      <c r="CK1356" s="238"/>
      <c r="CL1356" s="238"/>
      <c r="CM1356" s="238"/>
      <c r="CN1356" s="238"/>
      <c r="CO1356" s="238"/>
      <c r="CP1356" s="238"/>
      <c r="CQ1356" s="238"/>
      <c r="CR1356" s="238"/>
      <c r="CS1356" s="238"/>
      <c r="CT1356" s="238"/>
      <c r="CU1356" s="238"/>
      <c r="CV1356" s="238"/>
      <c r="CW1356" s="238"/>
      <c r="CX1356" s="238"/>
      <c r="CY1356" s="238"/>
      <c r="CZ1356" s="238"/>
      <c r="DA1356" s="238"/>
      <c r="DB1356" s="238"/>
      <c r="DC1356" s="238"/>
      <c r="DD1356" s="238"/>
      <c r="DE1356" s="238"/>
      <c r="DF1356" s="238"/>
      <c r="DG1356" s="238"/>
      <c r="DH1356" s="238"/>
      <c r="DI1356" s="238"/>
      <c r="DJ1356" s="238"/>
      <c r="DK1356" s="238"/>
      <c r="DL1356" s="238"/>
      <c r="DM1356" s="238"/>
      <c r="DN1356" s="238"/>
      <c r="DO1356" s="238"/>
      <c r="DP1356" s="238"/>
      <c r="DQ1356" s="238"/>
      <c r="DR1356" s="238"/>
      <c r="DS1356" s="238"/>
      <c r="DT1356" s="238"/>
      <c r="DU1356" s="238"/>
      <c r="DV1356" s="238"/>
      <c r="DW1356" s="238"/>
      <c r="DX1356" s="238"/>
      <c r="DY1356" s="238"/>
      <c r="DZ1356" s="238"/>
      <c r="EA1356" s="238"/>
      <c r="EB1356" s="238"/>
      <c r="EC1356" s="238"/>
      <c r="ED1356" s="238"/>
      <c r="EE1356" s="238"/>
      <c r="EF1356" s="238"/>
      <c r="EG1356" s="238"/>
      <c r="EH1356" s="238"/>
      <c r="EI1356" s="238"/>
      <c r="EJ1356" s="238"/>
      <c r="EK1356" s="238"/>
      <c r="EL1356" s="238"/>
      <c r="EM1356" s="238"/>
      <c r="EN1356" s="238"/>
      <c r="EO1356" s="238"/>
      <c r="EP1356" s="238"/>
      <c r="EQ1356" s="238"/>
      <c r="ER1356" s="238"/>
      <c r="ES1356" s="238"/>
      <c r="ET1356" s="238"/>
      <c r="EU1356" s="238"/>
      <c r="EV1356" s="238"/>
      <c r="EW1356" s="238"/>
      <c r="EX1356" s="238"/>
      <c r="EY1356" s="238"/>
      <c r="EZ1356" s="238"/>
      <c r="FA1356" s="238"/>
      <c r="FB1356" s="238"/>
      <c r="FC1356" s="238"/>
      <c r="FD1356" s="238"/>
      <c r="FE1356" s="238"/>
      <c r="FF1356" s="238"/>
      <c r="FG1356" s="238"/>
      <c r="FH1356" s="238"/>
      <c r="FI1356" s="238"/>
      <c r="FJ1356" s="238"/>
      <c r="FK1356" s="238"/>
      <c r="FL1356" s="238"/>
      <c r="FM1356" s="238"/>
      <c r="FN1356" s="238"/>
      <c r="FO1356" s="238"/>
      <c r="FP1356" s="238"/>
      <c r="FQ1356" s="238"/>
      <c r="FR1356" s="238"/>
      <c r="FS1356" s="238"/>
      <c r="FT1356" s="238"/>
      <c r="FU1356" s="238"/>
      <c r="FV1356" s="238"/>
      <c r="FW1356" s="238"/>
      <c r="FX1356" s="238"/>
      <c r="FY1356" s="238"/>
      <c r="FZ1356" s="238"/>
      <c r="GA1356" s="238"/>
      <c r="GB1356" s="238"/>
      <c r="GC1356" s="238"/>
      <c r="GD1356" s="238"/>
      <c r="GE1356" s="238"/>
      <c r="GF1356" s="238"/>
      <c r="GG1356" s="238"/>
      <c r="GH1356" s="238"/>
      <c r="GI1356" s="238"/>
      <c r="GJ1356" s="238"/>
      <c r="GK1356" s="238"/>
      <c r="GL1356" s="238"/>
      <c r="GM1356" s="238"/>
      <c r="GN1356" s="238"/>
      <c r="GO1356" s="238"/>
      <c r="GP1356" s="238"/>
      <c r="GQ1356" s="238"/>
      <c r="GR1356" s="238"/>
      <c r="GS1356" s="238"/>
      <c r="GT1356" s="238"/>
      <c r="GU1356" s="238"/>
      <c r="GV1356" s="238"/>
      <c r="GW1356" s="238"/>
      <c r="GX1356" s="238"/>
      <c r="GY1356" s="238"/>
      <c r="GZ1356" s="238"/>
      <c r="HA1356" s="238"/>
      <c r="HB1356" s="238"/>
      <c r="HC1356" s="238"/>
      <c r="HD1356" s="238"/>
      <c r="HE1356" s="238"/>
      <c r="HF1356" s="238"/>
      <c r="HG1356" s="238"/>
      <c r="HH1356" s="238"/>
      <c r="HI1356" s="238"/>
      <c r="HJ1356" s="238"/>
      <c r="HK1356" s="238"/>
      <c r="HL1356" s="238"/>
      <c r="HM1356" s="238"/>
      <c r="HN1356" s="238"/>
      <c r="HO1356" s="238"/>
      <c r="HP1356" s="238"/>
      <c r="HQ1356" s="238"/>
      <c r="HR1356" s="238"/>
      <c r="HS1356" s="238"/>
      <c r="HT1356" s="238"/>
      <c r="HU1356" s="238"/>
      <c r="HV1356" s="238"/>
      <c r="HW1356" s="238"/>
      <c r="HX1356" s="238"/>
      <c r="HY1356" s="238"/>
      <c r="HZ1356" s="238"/>
      <c r="IA1356" s="238"/>
      <c r="IB1356" s="238"/>
      <c r="IC1356" s="238"/>
      <c r="ID1356" s="238"/>
      <c r="IE1356" s="238"/>
      <c r="IF1356" s="238"/>
      <c r="IG1356" s="238"/>
      <c r="IH1356" s="238"/>
      <c r="II1356" s="238"/>
      <c r="IJ1356" s="238"/>
      <c r="IK1356" s="238"/>
      <c r="IL1356" s="238"/>
      <c r="IM1356" s="238"/>
      <c r="IN1356" s="238"/>
      <c r="IO1356" s="238"/>
      <c r="IP1356" s="238"/>
      <c r="IQ1356" s="238"/>
      <c r="IR1356" s="238"/>
      <c r="IS1356" s="238"/>
      <c r="IT1356" s="238"/>
      <c r="IU1356" s="238"/>
      <c r="IV1356" s="238"/>
      <c r="IW1356" s="238"/>
      <c r="IX1356" s="238"/>
      <c r="IY1356" s="238"/>
      <c r="IZ1356" s="238"/>
      <c r="JA1356" s="238"/>
      <c r="JB1356" s="238"/>
      <c r="JC1356" s="238"/>
      <c r="JD1356" s="238"/>
      <c r="JE1356" s="238"/>
      <c r="JF1356" s="238"/>
      <c r="JG1356" s="238"/>
      <c r="JH1356" s="238"/>
      <c r="JI1356" s="238"/>
      <c r="JJ1356" s="238"/>
      <c r="JK1356" s="238"/>
      <c r="JL1356" s="238"/>
    </row>
    <row r="1357" spans="1:272" s="791" customFormat="1" ht="15" customHeight="1" x14ac:dyDescent="0.25">
      <c r="A1357" s="738">
        <v>1</v>
      </c>
      <c r="B1357" s="1737">
        <v>1</v>
      </c>
      <c r="C1357" s="407" t="s">
        <v>157</v>
      </c>
      <c r="D1357" s="407"/>
      <c r="E1357" s="407"/>
      <c r="F1357" s="711"/>
      <c r="G1357" s="92"/>
      <c r="H1357" s="440"/>
      <c r="I1357" s="440"/>
      <c r="J1357" s="572"/>
      <c r="K1357" s="572"/>
      <c r="L1357" s="573"/>
      <c r="M1357" s="573"/>
      <c r="N1357" s="573"/>
      <c r="O1357" s="573"/>
      <c r="P1357" s="573"/>
      <c r="Q1357" s="573"/>
      <c r="R1357" s="63"/>
      <c r="S1357" s="63"/>
      <c r="T1357" s="63"/>
      <c r="U1357" s="63"/>
      <c r="V1357" s="63"/>
      <c r="W1357" s="63"/>
      <c r="X1357" s="63"/>
      <c r="Y1357" s="63"/>
      <c r="Z1357" s="63"/>
      <c r="AA1357" s="1593"/>
      <c r="AB1357" s="63"/>
      <c r="AC1357" s="63"/>
      <c r="AD1357" s="63"/>
      <c r="AE1357" s="676"/>
      <c r="AF1357" s="63"/>
      <c r="AG1357" s="63"/>
      <c r="AH1357" s="1829"/>
      <c r="AI1357" s="1829"/>
      <c r="AJ1357" s="2438"/>
      <c r="AK1357" s="767"/>
      <c r="AL1357" s="238"/>
      <c r="AM1357" s="238"/>
      <c r="AN1357" s="238"/>
      <c r="AO1357" s="238"/>
      <c r="AP1357" s="238"/>
      <c r="AQ1357" s="238"/>
      <c r="AR1357" s="238"/>
      <c r="AS1357" s="238"/>
      <c r="AT1357" s="238"/>
      <c r="AU1357" s="238"/>
      <c r="AV1357" s="238"/>
      <c r="AW1357" s="238"/>
      <c r="AX1357" s="238"/>
      <c r="AY1357" s="238"/>
      <c r="AZ1357" s="238"/>
      <c r="BA1357" s="238"/>
      <c r="BB1357" s="238"/>
      <c r="BC1357" s="238"/>
      <c r="BD1357" s="238"/>
      <c r="BE1357" s="238"/>
      <c r="BF1357" s="238"/>
      <c r="BG1357" s="238"/>
      <c r="BH1357" s="238"/>
      <c r="BI1357" s="238"/>
      <c r="BJ1357" s="238"/>
      <c r="BK1357" s="238"/>
      <c r="BL1357" s="238"/>
      <c r="BM1357" s="238"/>
      <c r="BN1357" s="238"/>
      <c r="BO1357" s="238"/>
      <c r="BP1357" s="238"/>
      <c r="BQ1357" s="238"/>
      <c r="BR1357" s="238"/>
      <c r="BS1357" s="238"/>
      <c r="BT1357" s="238"/>
      <c r="BU1357" s="238"/>
      <c r="BV1357" s="238"/>
      <c r="BW1357" s="238"/>
      <c r="BX1357" s="238"/>
      <c r="BY1357" s="238"/>
      <c r="BZ1357" s="238"/>
      <c r="CA1357" s="238"/>
      <c r="CB1357" s="238"/>
      <c r="CC1357" s="238"/>
      <c r="CD1357" s="238"/>
      <c r="CE1357" s="238"/>
      <c r="CF1357" s="238"/>
      <c r="CG1357" s="238"/>
      <c r="CH1357" s="238"/>
      <c r="CI1357" s="238"/>
      <c r="CJ1357" s="238"/>
      <c r="CK1357" s="238"/>
      <c r="CL1357" s="238"/>
      <c r="CM1357" s="238"/>
      <c r="CN1357" s="238"/>
      <c r="CO1357" s="238"/>
      <c r="CP1357" s="238"/>
      <c r="CQ1357" s="238"/>
      <c r="CR1357" s="238"/>
      <c r="CS1357" s="238"/>
      <c r="CT1357" s="238"/>
      <c r="CU1357" s="238"/>
      <c r="CV1357" s="238"/>
      <c r="CW1357" s="238"/>
      <c r="CX1357" s="238"/>
      <c r="CY1357" s="238"/>
      <c r="CZ1357" s="238"/>
      <c r="DA1357" s="238"/>
      <c r="DB1357" s="238"/>
      <c r="DC1357" s="238"/>
      <c r="DD1357" s="238"/>
      <c r="DE1357" s="238"/>
      <c r="DF1357" s="238"/>
      <c r="DG1357" s="238"/>
      <c r="DH1357" s="238"/>
      <c r="DI1357" s="238"/>
      <c r="DJ1357" s="238"/>
      <c r="DK1357" s="238"/>
      <c r="DL1357" s="238"/>
      <c r="DM1357" s="238"/>
      <c r="DN1357" s="238"/>
      <c r="DO1357" s="238"/>
      <c r="DP1357" s="238"/>
      <c r="DQ1357" s="238"/>
      <c r="DR1357" s="238"/>
      <c r="DS1357" s="238"/>
      <c r="DT1357" s="238"/>
      <c r="DU1357" s="238"/>
      <c r="DV1357" s="238"/>
      <c r="DW1357" s="238"/>
      <c r="DX1357" s="238"/>
      <c r="DY1357" s="238"/>
      <c r="DZ1357" s="238"/>
      <c r="EA1357" s="238"/>
      <c r="EB1357" s="238"/>
      <c r="EC1357" s="238"/>
      <c r="ED1357" s="238"/>
      <c r="EE1357" s="238"/>
      <c r="EF1357" s="238"/>
      <c r="EG1357" s="238"/>
      <c r="EH1357" s="238"/>
      <c r="EI1357" s="238"/>
      <c r="EJ1357" s="238"/>
      <c r="EK1357" s="238"/>
      <c r="EL1357" s="238"/>
      <c r="EM1357" s="238"/>
      <c r="EN1357" s="238"/>
      <c r="EO1357" s="238"/>
      <c r="EP1357" s="238"/>
      <c r="EQ1357" s="238"/>
      <c r="ER1357" s="238"/>
      <c r="ES1357" s="238"/>
      <c r="ET1357" s="238"/>
      <c r="EU1357" s="238"/>
      <c r="EV1357" s="238"/>
      <c r="EW1357" s="238"/>
      <c r="EX1357" s="238"/>
      <c r="EY1357" s="238"/>
      <c r="EZ1357" s="238"/>
      <c r="FA1357" s="238"/>
      <c r="FB1357" s="238"/>
      <c r="FC1357" s="238"/>
      <c r="FD1357" s="238"/>
      <c r="FE1357" s="238"/>
      <c r="FF1357" s="238"/>
      <c r="FG1357" s="238"/>
      <c r="FH1357" s="238"/>
      <c r="FI1357" s="238"/>
      <c r="FJ1357" s="238"/>
      <c r="FK1357" s="238"/>
      <c r="FL1357" s="238"/>
      <c r="FM1357" s="238"/>
      <c r="FN1357" s="238"/>
      <c r="FO1357" s="238"/>
      <c r="FP1357" s="238"/>
      <c r="FQ1357" s="238"/>
      <c r="FR1357" s="238"/>
      <c r="FS1357" s="238"/>
      <c r="FT1357" s="238"/>
      <c r="FU1357" s="238"/>
      <c r="FV1357" s="238"/>
      <c r="FW1357" s="238"/>
      <c r="FX1357" s="238"/>
      <c r="FY1357" s="238"/>
      <c r="FZ1357" s="238"/>
      <c r="GA1357" s="238"/>
      <c r="GB1357" s="238"/>
      <c r="GC1357" s="238"/>
      <c r="GD1357" s="238"/>
      <c r="GE1357" s="238"/>
      <c r="GF1357" s="238"/>
      <c r="GG1357" s="238"/>
      <c r="GH1357" s="238"/>
      <c r="GI1357" s="238"/>
      <c r="GJ1357" s="238"/>
      <c r="GK1357" s="238"/>
      <c r="GL1357" s="238"/>
      <c r="GM1357" s="238"/>
      <c r="GN1357" s="238"/>
      <c r="GO1357" s="238"/>
      <c r="GP1357" s="238"/>
      <c r="GQ1357" s="238"/>
      <c r="GR1357" s="238"/>
      <c r="GS1357" s="238"/>
      <c r="GT1357" s="238"/>
      <c r="GU1357" s="238"/>
      <c r="GV1357" s="238"/>
      <c r="GW1357" s="238"/>
      <c r="GX1357" s="238"/>
      <c r="GY1357" s="238"/>
      <c r="GZ1357" s="238"/>
      <c r="HA1357" s="238"/>
      <c r="HB1357" s="238"/>
      <c r="HC1357" s="238"/>
      <c r="HD1357" s="238"/>
      <c r="HE1357" s="238"/>
      <c r="HF1357" s="238"/>
      <c r="HG1357" s="238"/>
      <c r="HH1357" s="238"/>
      <c r="HI1357" s="238"/>
      <c r="HJ1357" s="238"/>
      <c r="HK1357" s="238"/>
      <c r="HL1357" s="238"/>
      <c r="HM1357" s="238"/>
      <c r="HN1357" s="238"/>
      <c r="HO1357" s="238"/>
      <c r="HP1357" s="238"/>
      <c r="HQ1357" s="238"/>
      <c r="HR1357" s="238"/>
      <c r="HS1357" s="238"/>
      <c r="HT1357" s="238"/>
      <c r="HU1357" s="238"/>
      <c r="HV1357" s="238"/>
      <c r="HW1357" s="238"/>
      <c r="HX1357" s="238"/>
      <c r="HY1357" s="238"/>
      <c r="HZ1357" s="238"/>
      <c r="IA1357" s="238"/>
      <c r="IB1357" s="238"/>
      <c r="IC1357" s="238"/>
      <c r="ID1357" s="238"/>
      <c r="IE1357" s="238"/>
      <c r="IF1357" s="238"/>
      <c r="IG1357" s="238"/>
      <c r="IH1357" s="238"/>
      <c r="II1357" s="238"/>
      <c r="IJ1357" s="238"/>
      <c r="IK1357" s="238"/>
      <c r="IL1357" s="238"/>
      <c r="IM1357" s="238"/>
      <c r="IN1357" s="238"/>
      <c r="IO1357" s="238"/>
      <c r="IP1357" s="238"/>
      <c r="IQ1357" s="238"/>
      <c r="IR1357" s="238"/>
      <c r="IS1357" s="238"/>
      <c r="IT1357" s="238"/>
      <c r="IU1357" s="238"/>
      <c r="IV1357" s="238"/>
      <c r="IW1357" s="238"/>
      <c r="IX1357" s="238"/>
      <c r="IY1357" s="238"/>
      <c r="IZ1357" s="238"/>
      <c r="JA1357" s="238"/>
      <c r="JB1357" s="238"/>
      <c r="JC1357" s="238"/>
      <c r="JD1357" s="238"/>
      <c r="JE1357" s="238"/>
      <c r="JF1357" s="238"/>
      <c r="JG1357" s="238"/>
      <c r="JH1357" s="238"/>
      <c r="JI1357" s="238"/>
      <c r="JJ1357" s="238"/>
      <c r="JK1357" s="238"/>
      <c r="JL1357" s="238"/>
    </row>
    <row r="1358" spans="1:272" s="791" customFormat="1" ht="26.25" customHeight="1" x14ac:dyDescent="0.25">
      <c r="A1358" s="738">
        <v>1</v>
      </c>
      <c r="B1358" s="1737">
        <v>1</v>
      </c>
      <c r="C1358" s="407" t="s">
        <v>158</v>
      </c>
      <c r="D1358" s="407"/>
      <c r="E1358" s="407"/>
      <c r="F1358" s="711"/>
      <c r="G1358" s="92">
        <f>ROUND(F1358/12*$C$3,0)</f>
        <v>0</v>
      </c>
      <c r="H1358" s="440"/>
      <c r="I1358" s="440"/>
      <c r="J1358" s="572"/>
      <c r="K1358" s="572"/>
      <c r="L1358" s="573"/>
      <c r="M1358" s="573"/>
      <c r="N1358" s="573"/>
      <c r="O1358" s="573"/>
      <c r="P1358" s="573"/>
      <c r="Q1358" s="573"/>
      <c r="R1358" s="118"/>
      <c r="S1358" s="118"/>
      <c r="T1358" s="118"/>
      <c r="U1358" s="118"/>
      <c r="V1358" s="118"/>
      <c r="W1358" s="118"/>
      <c r="X1358" s="118"/>
      <c r="Y1358" s="118"/>
      <c r="Z1358" s="118"/>
      <c r="AA1358" s="1611"/>
      <c r="AB1358" s="118"/>
      <c r="AC1358" s="118"/>
      <c r="AD1358" s="118"/>
      <c r="AE1358" s="287"/>
      <c r="AF1358" s="118"/>
      <c r="AG1358" s="94"/>
      <c r="AH1358" s="307"/>
      <c r="AI1358" s="307"/>
      <c r="AJ1358" s="2438"/>
      <c r="AK1358" s="767"/>
      <c r="AL1358" s="238"/>
      <c r="AM1358" s="238"/>
      <c r="AN1358" s="238"/>
      <c r="AO1358" s="238"/>
      <c r="AP1358" s="238"/>
      <c r="AQ1358" s="238"/>
      <c r="AR1358" s="238"/>
      <c r="AS1358" s="238"/>
      <c r="AT1358" s="238"/>
      <c r="AU1358" s="238"/>
      <c r="AV1358" s="238"/>
      <c r="AW1358" s="238"/>
      <c r="AX1358" s="238"/>
      <c r="AY1358" s="238"/>
      <c r="AZ1358" s="238"/>
      <c r="BA1358" s="238"/>
      <c r="BB1358" s="238"/>
      <c r="BC1358" s="238"/>
      <c r="BD1358" s="238"/>
      <c r="BE1358" s="238"/>
      <c r="BF1358" s="238"/>
      <c r="BG1358" s="238"/>
      <c r="BH1358" s="238"/>
      <c r="BI1358" s="238"/>
      <c r="BJ1358" s="238"/>
      <c r="BK1358" s="238"/>
      <c r="BL1358" s="238"/>
      <c r="BM1358" s="238"/>
      <c r="BN1358" s="238"/>
      <c r="BO1358" s="238"/>
      <c r="BP1358" s="238"/>
      <c r="BQ1358" s="238"/>
      <c r="BR1358" s="238"/>
      <c r="BS1358" s="238"/>
      <c r="BT1358" s="238"/>
      <c r="BU1358" s="238"/>
      <c r="BV1358" s="238"/>
      <c r="BW1358" s="238"/>
      <c r="BX1358" s="238"/>
      <c r="BY1358" s="238"/>
      <c r="BZ1358" s="238"/>
      <c r="CA1358" s="238"/>
      <c r="CB1358" s="238"/>
      <c r="CC1358" s="238"/>
      <c r="CD1358" s="238"/>
      <c r="CE1358" s="238"/>
      <c r="CF1358" s="238"/>
      <c r="CG1358" s="238"/>
      <c r="CH1358" s="238"/>
      <c r="CI1358" s="238"/>
      <c r="CJ1358" s="238"/>
      <c r="CK1358" s="238"/>
      <c r="CL1358" s="238"/>
      <c r="CM1358" s="238"/>
      <c r="CN1358" s="238"/>
      <c r="CO1358" s="238"/>
      <c r="CP1358" s="238"/>
      <c r="CQ1358" s="238"/>
      <c r="CR1358" s="238"/>
      <c r="CS1358" s="238"/>
      <c r="CT1358" s="238"/>
      <c r="CU1358" s="238"/>
      <c r="CV1358" s="238"/>
      <c r="CW1358" s="238"/>
      <c r="CX1358" s="238"/>
      <c r="CY1358" s="238"/>
      <c r="CZ1358" s="238"/>
      <c r="DA1358" s="238"/>
      <c r="DB1358" s="238"/>
      <c r="DC1358" s="238"/>
      <c r="DD1358" s="238"/>
      <c r="DE1358" s="238"/>
      <c r="DF1358" s="238"/>
      <c r="DG1358" s="238"/>
      <c r="DH1358" s="238"/>
      <c r="DI1358" s="238"/>
      <c r="DJ1358" s="238"/>
      <c r="DK1358" s="238"/>
      <c r="DL1358" s="238"/>
      <c r="DM1358" s="238"/>
      <c r="DN1358" s="238"/>
      <c r="DO1358" s="238"/>
      <c r="DP1358" s="238"/>
      <c r="DQ1358" s="238"/>
      <c r="DR1358" s="238"/>
      <c r="DS1358" s="238"/>
      <c r="DT1358" s="238"/>
      <c r="DU1358" s="238"/>
      <c r="DV1358" s="238"/>
      <c r="DW1358" s="238"/>
      <c r="DX1358" s="238"/>
      <c r="DY1358" s="238"/>
      <c r="DZ1358" s="238"/>
      <c r="EA1358" s="238"/>
      <c r="EB1358" s="238"/>
      <c r="EC1358" s="238"/>
      <c r="ED1358" s="238"/>
      <c r="EE1358" s="238"/>
      <c r="EF1358" s="238"/>
      <c r="EG1358" s="238"/>
      <c r="EH1358" s="238"/>
      <c r="EI1358" s="238"/>
      <c r="EJ1358" s="238"/>
      <c r="EK1358" s="238"/>
      <c r="EL1358" s="238"/>
      <c r="EM1358" s="238"/>
      <c r="EN1358" s="238"/>
      <c r="EO1358" s="238"/>
      <c r="EP1358" s="238"/>
      <c r="EQ1358" s="238"/>
      <c r="ER1358" s="238"/>
      <c r="ES1358" s="238"/>
      <c r="ET1358" s="238"/>
      <c r="EU1358" s="238"/>
      <c r="EV1358" s="238"/>
      <c r="EW1358" s="238"/>
      <c r="EX1358" s="238"/>
      <c r="EY1358" s="238"/>
      <c r="EZ1358" s="238"/>
      <c r="FA1358" s="238"/>
      <c r="FB1358" s="238"/>
      <c r="FC1358" s="238"/>
      <c r="FD1358" s="238"/>
      <c r="FE1358" s="238"/>
      <c r="FF1358" s="238"/>
      <c r="FG1358" s="238"/>
      <c r="FH1358" s="238"/>
      <c r="FI1358" s="238"/>
      <c r="FJ1358" s="238"/>
      <c r="FK1358" s="238"/>
      <c r="FL1358" s="238"/>
      <c r="FM1358" s="238"/>
      <c r="FN1358" s="238"/>
      <c r="FO1358" s="238"/>
      <c r="FP1358" s="238"/>
      <c r="FQ1358" s="238"/>
      <c r="FR1358" s="238"/>
      <c r="FS1358" s="238"/>
      <c r="FT1358" s="238"/>
      <c r="FU1358" s="238"/>
      <c r="FV1358" s="238"/>
      <c r="FW1358" s="238"/>
      <c r="FX1358" s="238"/>
      <c r="FY1358" s="238"/>
      <c r="FZ1358" s="238"/>
      <c r="GA1358" s="238"/>
      <c r="GB1358" s="238"/>
      <c r="GC1358" s="238"/>
      <c r="GD1358" s="238"/>
      <c r="GE1358" s="238"/>
      <c r="GF1358" s="238"/>
      <c r="GG1358" s="238"/>
      <c r="GH1358" s="238"/>
      <c r="GI1358" s="238"/>
      <c r="GJ1358" s="238"/>
      <c r="GK1358" s="238"/>
      <c r="GL1358" s="238"/>
      <c r="GM1358" s="238"/>
      <c r="GN1358" s="238"/>
      <c r="GO1358" s="238"/>
      <c r="GP1358" s="238"/>
      <c r="GQ1358" s="238"/>
      <c r="GR1358" s="238"/>
      <c r="GS1358" s="238"/>
      <c r="GT1358" s="238"/>
      <c r="GU1358" s="238"/>
      <c r="GV1358" s="238"/>
      <c r="GW1358" s="238"/>
      <c r="GX1358" s="238"/>
      <c r="GY1358" s="238"/>
      <c r="GZ1358" s="238"/>
      <c r="HA1358" s="238"/>
      <c r="HB1358" s="238"/>
      <c r="HC1358" s="238"/>
      <c r="HD1358" s="238"/>
      <c r="HE1358" s="238"/>
      <c r="HF1358" s="238"/>
      <c r="HG1358" s="238"/>
      <c r="HH1358" s="238"/>
      <c r="HI1358" s="238"/>
      <c r="HJ1358" s="238"/>
      <c r="HK1358" s="238"/>
      <c r="HL1358" s="238"/>
      <c r="HM1358" s="238"/>
      <c r="HN1358" s="238"/>
      <c r="HO1358" s="238"/>
      <c r="HP1358" s="238"/>
      <c r="HQ1358" s="238"/>
      <c r="HR1358" s="238"/>
      <c r="HS1358" s="238"/>
      <c r="HT1358" s="238"/>
      <c r="HU1358" s="238"/>
      <c r="HV1358" s="238"/>
      <c r="HW1358" s="238"/>
      <c r="HX1358" s="238"/>
      <c r="HY1358" s="238"/>
      <c r="HZ1358" s="238"/>
      <c r="IA1358" s="238"/>
      <c r="IB1358" s="238"/>
      <c r="IC1358" s="238"/>
      <c r="ID1358" s="238"/>
      <c r="IE1358" s="238"/>
      <c r="IF1358" s="238"/>
      <c r="IG1358" s="238"/>
      <c r="IH1358" s="238"/>
      <c r="II1358" s="238"/>
      <c r="IJ1358" s="238"/>
      <c r="IK1358" s="238"/>
      <c r="IL1358" s="238"/>
      <c r="IM1358" s="238"/>
      <c r="IN1358" s="238"/>
      <c r="IO1358" s="238"/>
      <c r="IP1358" s="238"/>
      <c r="IQ1358" s="238"/>
      <c r="IR1358" s="238"/>
      <c r="IS1358" s="238"/>
      <c r="IT1358" s="238"/>
      <c r="IU1358" s="238"/>
      <c r="IV1358" s="238"/>
      <c r="IW1358" s="238"/>
      <c r="IX1358" s="238"/>
      <c r="IY1358" s="238"/>
      <c r="IZ1358" s="238"/>
      <c r="JA1358" s="238"/>
      <c r="JB1358" s="238"/>
      <c r="JC1358" s="238"/>
      <c r="JD1358" s="238"/>
      <c r="JE1358" s="238"/>
      <c r="JF1358" s="238"/>
      <c r="JG1358" s="238"/>
      <c r="JH1358" s="238"/>
      <c r="JI1358" s="238"/>
      <c r="JJ1358" s="238"/>
      <c r="JK1358" s="238"/>
      <c r="JL1358" s="238"/>
    </row>
    <row r="1359" spans="1:272" s="791" customFormat="1" ht="16.5" customHeight="1" x14ac:dyDescent="0.25">
      <c r="A1359" s="738">
        <v>1</v>
      </c>
      <c r="B1359" s="1737">
        <v>1</v>
      </c>
      <c r="C1359" s="876" t="s">
        <v>160</v>
      </c>
      <c r="D1359" s="876"/>
      <c r="E1359" s="407"/>
      <c r="F1359" s="711"/>
      <c r="G1359" s="92"/>
      <c r="H1359" s="440"/>
      <c r="I1359" s="440"/>
      <c r="J1359" s="572"/>
      <c r="K1359" s="572"/>
      <c r="L1359" s="573"/>
      <c r="M1359" s="573"/>
      <c r="N1359" s="573"/>
      <c r="O1359" s="573"/>
      <c r="P1359" s="573"/>
      <c r="Q1359" s="573"/>
      <c r="R1359" s="63">
        <v>1781.3033</v>
      </c>
      <c r="S1359" s="63">
        <v>1781.3033</v>
      </c>
      <c r="T1359" s="63">
        <v>1781.3033</v>
      </c>
      <c r="U1359" s="63">
        <v>1781.3033</v>
      </c>
      <c r="V1359" s="63">
        <v>1781.3033</v>
      </c>
      <c r="W1359" s="63">
        <v>1781.3033</v>
      </c>
      <c r="X1359" s="63">
        <v>1781.3033</v>
      </c>
      <c r="Y1359" s="63">
        <v>1781.3033</v>
      </c>
      <c r="Z1359" s="63">
        <v>1781.3033</v>
      </c>
      <c r="AA1359" s="1593">
        <f>R1359/12*$C$3+(S1359-R1359)/11*8+(T1359-S1359)/10*7+(U1359-T1359)/9*6+(V1359-U1359)/8*5+(W1359-V1359)/7*4+(X1359-W1359)/6*3+(Y1359-X1359)/5*2+(Z1359-Y1359)/4*1</f>
        <v>1335.9774750000001</v>
      </c>
      <c r="AB1359" s="63">
        <f>AF1359-AE1359</f>
        <v>1334.39446</v>
      </c>
      <c r="AC1359" s="63"/>
      <c r="AD1359" s="63">
        <f>AB1359-AA1359</f>
        <v>-1.5830150000001595</v>
      </c>
      <c r="AE1359" s="676">
        <v>-1.07247</v>
      </c>
      <c r="AF1359" s="63">
        <v>1333.3219899999999</v>
      </c>
      <c r="AG1359" s="63"/>
      <c r="AH1359" s="1829"/>
      <c r="AI1359" s="1829">
        <f>AH1359/1000</f>
        <v>0</v>
      </c>
      <c r="AJ1359" s="2438"/>
      <c r="AK1359" s="767"/>
      <c r="AL1359" s="238"/>
      <c r="AM1359" s="238"/>
      <c r="AN1359" s="238"/>
      <c r="AO1359" s="238"/>
      <c r="AP1359" s="238"/>
      <c r="AQ1359" s="238"/>
      <c r="AR1359" s="238"/>
      <c r="AS1359" s="238"/>
      <c r="AT1359" s="238"/>
      <c r="AU1359" s="238"/>
      <c r="AV1359" s="238"/>
      <c r="AW1359" s="238"/>
      <c r="AX1359" s="238"/>
      <c r="AY1359" s="238"/>
      <c r="AZ1359" s="238"/>
      <c r="BA1359" s="238"/>
      <c r="BB1359" s="238"/>
      <c r="BC1359" s="238"/>
      <c r="BD1359" s="238"/>
      <c r="BE1359" s="238"/>
      <c r="BF1359" s="238"/>
      <c r="BG1359" s="238"/>
      <c r="BH1359" s="238"/>
      <c r="BI1359" s="238"/>
      <c r="BJ1359" s="238"/>
      <c r="BK1359" s="238"/>
      <c r="BL1359" s="238"/>
      <c r="BM1359" s="238"/>
      <c r="BN1359" s="238"/>
      <c r="BO1359" s="238"/>
      <c r="BP1359" s="238"/>
      <c r="BQ1359" s="238"/>
      <c r="BR1359" s="238"/>
      <c r="BS1359" s="238"/>
      <c r="BT1359" s="238"/>
      <c r="BU1359" s="238"/>
      <c r="BV1359" s="238"/>
      <c r="BW1359" s="238"/>
      <c r="BX1359" s="238"/>
      <c r="BY1359" s="238"/>
      <c r="BZ1359" s="238"/>
      <c r="CA1359" s="238"/>
      <c r="CB1359" s="238"/>
      <c r="CC1359" s="238"/>
      <c r="CD1359" s="238"/>
      <c r="CE1359" s="238"/>
      <c r="CF1359" s="238"/>
      <c r="CG1359" s="238"/>
      <c r="CH1359" s="238"/>
      <c r="CI1359" s="238"/>
      <c r="CJ1359" s="238"/>
      <c r="CK1359" s="238"/>
      <c r="CL1359" s="238"/>
      <c r="CM1359" s="238"/>
      <c r="CN1359" s="238"/>
      <c r="CO1359" s="238"/>
      <c r="CP1359" s="238"/>
      <c r="CQ1359" s="238"/>
      <c r="CR1359" s="238"/>
      <c r="CS1359" s="238"/>
      <c r="CT1359" s="238"/>
      <c r="CU1359" s="238"/>
      <c r="CV1359" s="238"/>
      <c r="CW1359" s="238"/>
      <c r="CX1359" s="238"/>
      <c r="CY1359" s="238"/>
      <c r="CZ1359" s="238"/>
      <c r="DA1359" s="238"/>
      <c r="DB1359" s="238"/>
      <c r="DC1359" s="238"/>
      <c r="DD1359" s="238"/>
      <c r="DE1359" s="238"/>
      <c r="DF1359" s="238"/>
      <c r="DG1359" s="238"/>
      <c r="DH1359" s="238"/>
      <c r="DI1359" s="238"/>
      <c r="DJ1359" s="238"/>
      <c r="DK1359" s="238"/>
      <c r="DL1359" s="238"/>
      <c r="DM1359" s="238"/>
      <c r="DN1359" s="238"/>
      <c r="DO1359" s="238"/>
      <c r="DP1359" s="238"/>
      <c r="DQ1359" s="238"/>
      <c r="DR1359" s="238"/>
      <c r="DS1359" s="238"/>
      <c r="DT1359" s="238"/>
      <c r="DU1359" s="238"/>
      <c r="DV1359" s="238"/>
      <c r="DW1359" s="238"/>
      <c r="DX1359" s="238"/>
      <c r="DY1359" s="238"/>
      <c r="DZ1359" s="238"/>
      <c r="EA1359" s="238"/>
      <c r="EB1359" s="238"/>
      <c r="EC1359" s="238"/>
      <c r="ED1359" s="238"/>
      <c r="EE1359" s="238"/>
      <c r="EF1359" s="238"/>
      <c r="EG1359" s="238"/>
      <c r="EH1359" s="238"/>
      <c r="EI1359" s="238"/>
      <c r="EJ1359" s="238"/>
      <c r="EK1359" s="238"/>
      <c r="EL1359" s="238"/>
      <c r="EM1359" s="238"/>
      <c r="EN1359" s="238"/>
      <c r="EO1359" s="238"/>
      <c r="EP1359" s="238"/>
      <c r="EQ1359" s="238"/>
      <c r="ER1359" s="238"/>
      <c r="ES1359" s="238"/>
      <c r="ET1359" s="238"/>
      <c r="EU1359" s="238"/>
      <c r="EV1359" s="238"/>
      <c r="EW1359" s="238"/>
      <c r="EX1359" s="238"/>
      <c r="EY1359" s="238"/>
      <c r="EZ1359" s="238"/>
      <c r="FA1359" s="238"/>
      <c r="FB1359" s="238"/>
      <c r="FC1359" s="238"/>
      <c r="FD1359" s="238"/>
      <c r="FE1359" s="238"/>
      <c r="FF1359" s="238"/>
      <c r="FG1359" s="238"/>
      <c r="FH1359" s="238"/>
      <c r="FI1359" s="238"/>
      <c r="FJ1359" s="238"/>
      <c r="FK1359" s="238"/>
      <c r="FL1359" s="238"/>
      <c r="FM1359" s="238"/>
      <c r="FN1359" s="238"/>
      <c r="FO1359" s="238"/>
      <c r="FP1359" s="238"/>
      <c r="FQ1359" s="238"/>
      <c r="FR1359" s="238"/>
      <c r="FS1359" s="238"/>
      <c r="FT1359" s="238"/>
      <c r="FU1359" s="238"/>
      <c r="FV1359" s="238"/>
      <c r="FW1359" s="238"/>
      <c r="FX1359" s="238"/>
      <c r="FY1359" s="238"/>
      <c r="FZ1359" s="238"/>
      <c r="GA1359" s="238"/>
      <c r="GB1359" s="238"/>
      <c r="GC1359" s="238"/>
      <c r="GD1359" s="238"/>
      <c r="GE1359" s="238"/>
      <c r="GF1359" s="238"/>
      <c r="GG1359" s="238"/>
      <c r="GH1359" s="238"/>
      <c r="GI1359" s="238"/>
      <c r="GJ1359" s="238"/>
      <c r="GK1359" s="238"/>
      <c r="GL1359" s="238"/>
      <c r="GM1359" s="238"/>
      <c r="GN1359" s="238"/>
      <c r="GO1359" s="238"/>
      <c r="GP1359" s="238"/>
      <c r="GQ1359" s="238"/>
      <c r="GR1359" s="238"/>
      <c r="GS1359" s="238"/>
      <c r="GT1359" s="238"/>
      <c r="GU1359" s="238"/>
      <c r="GV1359" s="238"/>
      <c r="GW1359" s="238"/>
      <c r="GX1359" s="238"/>
      <c r="GY1359" s="238"/>
      <c r="GZ1359" s="238"/>
      <c r="HA1359" s="238"/>
      <c r="HB1359" s="238"/>
      <c r="HC1359" s="238"/>
      <c r="HD1359" s="238"/>
      <c r="HE1359" s="238"/>
      <c r="HF1359" s="238"/>
      <c r="HG1359" s="238"/>
      <c r="HH1359" s="238"/>
      <c r="HI1359" s="238"/>
      <c r="HJ1359" s="238"/>
      <c r="HK1359" s="238"/>
      <c r="HL1359" s="238"/>
      <c r="HM1359" s="238"/>
      <c r="HN1359" s="238"/>
      <c r="HO1359" s="238"/>
      <c r="HP1359" s="238"/>
      <c r="HQ1359" s="238"/>
      <c r="HR1359" s="238"/>
      <c r="HS1359" s="238"/>
      <c r="HT1359" s="238"/>
      <c r="HU1359" s="238"/>
      <c r="HV1359" s="238"/>
      <c r="HW1359" s="238"/>
      <c r="HX1359" s="238"/>
      <c r="HY1359" s="238"/>
      <c r="HZ1359" s="238"/>
      <c r="IA1359" s="238"/>
      <c r="IB1359" s="238"/>
      <c r="IC1359" s="238"/>
      <c r="ID1359" s="238"/>
      <c r="IE1359" s="238"/>
      <c r="IF1359" s="238"/>
      <c r="IG1359" s="238"/>
      <c r="IH1359" s="238"/>
      <c r="II1359" s="238"/>
      <c r="IJ1359" s="238"/>
      <c r="IK1359" s="238"/>
      <c r="IL1359" s="238"/>
      <c r="IM1359" s="238"/>
      <c r="IN1359" s="238"/>
      <c r="IO1359" s="238"/>
      <c r="IP1359" s="238"/>
      <c r="IQ1359" s="238"/>
      <c r="IR1359" s="238"/>
      <c r="IS1359" s="238"/>
      <c r="IT1359" s="238"/>
      <c r="IU1359" s="238"/>
      <c r="IV1359" s="238"/>
      <c r="IW1359" s="238"/>
      <c r="IX1359" s="238"/>
      <c r="IY1359" s="238"/>
      <c r="IZ1359" s="238"/>
      <c r="JA1359" s="238"/>
      <c r="JB1359" s="238"/>
      <c r="JC1359" s="238"/>
      <c r="JD1359" s="238"/>
      <c r="JE1359" s="238"/>
      <c r="JF1359" s="238"/>
      <c r="JG1359" s="238"/>
      <c r="JH1359" s="238"/>
      <c r="JI1359" s="238"/>
      <c r="JJ1359" s="238"/>
      <c r="JK1359" s="238"/>
      <c r="JL1359" s="238"/>
    </row>
    <row r="1360" spans="1:272" s="791" customFormat="1" ht="15.75" customHeight="1" x14ac:dyDescent="0.25">
      <c r="A1360" s="738">
        <v>1</v>
      </c>
      <c r="B1360" s="1737">
        <v>1</v>
      </c>
      <c r="C1360" s="407" t="s">
        <v>52</v>
      </c>
      <c r="D1360" s="407"/>
      <c r="E1360" s="407"/>
      <c r="F1360" s="711">
        <v>60</v>
      </c>
      <c r="G1360" s="92">
        <f>ROUND(F1360/12*$C$3,0)</f>
        <v>45</v>
      </c>
      <c r="H1360" s="440">
        <v>47</v>
      </c>
      <c r="I1360" s="440">
        <f>H1360/G1360*100</f>
        <v>104.44444444444446</v>
      </c>
      <c r="J1360" s="572"/>
      <c r="K1360" s="572"/>
      <c r="L1360" s="573"/>
      <c r="M1360" s="573"/>
      <c r="N1360" s="573"/>
      <c r="O1360" s="573"/>
      <c r="P1360" s="573"/>
      <c r="Q1360" s="573"/>
      <c r="R1360" s="63"/>
      <c r="S1360" s="63"/>
      <c r="T1360" s="63"/>
      <c r="U1360" s="63"/>
      <c r="V1360" s="63"/>
      <c r="W1360" s="63"/>
      <c r="X1360" s="63"/>
      <c r="Y1360" s="63"/>
      <c r="Z1360" s="63"/>
      <c r="AA1360" s="1593"/>
      <c r="AB1360" s="63"/>
      <c r="AC1360" s="63"/>
      <c r="AD1360" s="63"/>
      <c r="AE1360" s="676"/>
      <c r="AF1360" s="63"/>
      <c r="AG1360" s="63"/>
      <c r="AH1360" s="1829"/>
      <c r="AI1360" s="1829"/>
      <c r="AJ1360" s="2438"/>
      <c r="AK1360" s="767"/>
      <c r="AL1360" s="238"/>
      <c r="AM1360" s="238"/>
      <c r="AN1360" s="238"/>
      <c r="AO1360" s="238"/>
      <c r="AP1360" s="238"/>
      <c r="AQ1360" s="238"/>
      <c r="AR1360" s="238"/>
      <c r="AS1360" s="238"/>
      <c r="AT1360" s="238"/>
      <c r="AU1360" s="238"/>
      <c r="AV1360" s="238"/>
      <c r="AW1360" s="238"/>
      <c r="AX1360" s="238"/>
      <c r="AY1360" s="238"/>
      <c r="AZ1360" s="238"/>
      <c r="BA1360" s="238"/>
      <c r="BB1360" s="238"/>
      <c r="BC1360" s="238"/>
      <c r="BD1360" s="238"/>
      <c r="BE1360" s="238"/>
      <c r="BF1360" s="238"/>
      <c r="BG1360" s="238"/>
      <c r="BH1360" s="238"/>
      <c r="BI1360" s="238"/>
      <c r="BJ1360" s="238"/>
      <c r="BK1360" s="238"/>
      <c r="BL1360" s="238"/>
      <c r="BM1360" s="238"/>
      <c r="BN1360" s="238"/>
      <c r="BO1360" s="238"/>
      <c r="BP1360" s="238"/>
      <c r="BQ1360" s="238"/>
      <c r="BR1360" s="238"/>
      <c r="BS1360" s="238"/>
      <c r="BT1360" s="238"/>
      <c r="BU1360" s="238"/>
      <c r="BV1360" s="238"/>
      <c r="BW1360" s="238"/>
      <c r="BX1360" s="238"/>
      <c r="BY1360" s="238"/>
      <c r="BZ1360" s="238"/>
      <c r="CA1360" s="238"/>
      <c r="CB1360" s="238"/>
      <c r="CC1360" s="238"/>
      <c r="CD1360" s="238"/>
      <c r="CE1360" s="238"/>
      <c r="CF1360" s="238"/>
      <c r="CG1360" s="238"/>
      <c r="CH1360" s="238"/>
      <c r="CI1360" s="238"/>
      <c r="CJ1360" s="238"/>
      <c r="CK1360" s="238"/>
      <c r="CL1360" s="238"/>
      <c r="CM1360" s="238"/>
      <c r="CN1360" s="238"/>
      <c r="CO1360" s="238"/>
      <c r="CP1360" s="238"/>
      <c r="CQ1360" s="238"/>
      <c r="CR1360" s="238"/>
      <c r="CS1360" s="238"/>
      <c r="CT1360" s="238"/>
      <c r="CU1360" s="238"/>
      <c r="CV1360" s="238"/>
      <c r="CW1360" s="238"/>
      <c r="CX1360" s="238"/>
      <c r="CY1360" s="238"/>
      <c r="CZ1360" s="238"/>
      <c r="DA1360" s="238"/>
      <c r="DB1360" s="238"/>
      <c r="DC1360" s="238"/>
      <c r="DD1360" s="238"/>
      <c r="DE1360" s="238"/>
      <c r="DF1360" s="238"/>
      <c r="DG1360" s="238"/>
      <c r="DH1360" s="238"/>
      <c r="DI1360" s="238"/>
      <c r="DJ1360" s="238"/>
      <c r="DK1360" s="238"/>
      <c r="DL1360" s="238"/>
      <c r="DM1360" s="238"/>
      <c r="DN1360" s="238"/>
      <c r="DO1360" s="238"/>
      <c r="DP1360" s="238"/>
      <c r="DQ1360" s="238"/>
      <c r="DR1360" s="238"/>
      <c r="DS1360" s="238"/>
      <c r="DT1360" s="238"/>
      <c r="DU1360" s="238"/>
      <c r="DV1360" s="238"/>
      <c r="DW1360" s="238"/>
      <c r="DX1360" s="238"/>
      <c r="DY1360" s="238"/>
      <c r="DZ1360" s="238"/>
      <c r="EA1360" s="238"/>
      <c r="EB1360" s="238"/>
      <c r="EC1360" s="238"/>
      <c r="ED1360" s="238"/>
      <c r="EE1360" s="238"/>
      <c r="EF1360" s="238"/>
      <c r="EG1360" s="238"/>
      <c r="EH1360" s="238"/>
      <c r="EI1360" s="238"/>
      <c r="EJ1360" s="238"/>
      <c r="EK1360" s="238"/>
      <c r="EL1360" s="238"/>
      <c r="EM1360" s="238"/>
      <c r="EN1360" s="238"/>
      <c r="EO1360" s="238"/>
      <c r="EP1360" s="238"/>
      <c r="EQ1360" s="238"/>
      <c r="ER1360" s="238"/>
      <c r="ES1360" s="238"/>
      <c r="ET1360" s="238"/>
      <c r="EU1360" s="238"/>
      <c r="EV1360" s="238"/>
      <c r="EW1360" s="238"/>
      <c r="EX1360" s="238"/>
      <c r="EY1360" s="238"/>
      <c r="EZ1360" s="238"/>
      <c r="FA1360" s="238"/>
      <c r="FB1360" s="238"/>
      <c r="FC1360" s="238"/>
      <c r="FD1360" s="238"/>
      <c r="FE1360" s="238"/>
      <c r="FF1360" s="238"/>
      <c r="FG1360" s="238"/>
      <c r="FH1360" s="238"/>
      <c r="FI1360" s="238"/>
      <c r="FJ1360" s="238"/>
      <c r="FK1360" s="238"/>
      <c r="FL1360" s="238"/>
      <c r="FM1360" s="238"/>
      <c r="FN1360" s="238"/>
      <c r="FO1360" s="238"/>
      <c r="FP1360" s="238"/>
      <c r="FQ1360" s="238"/>
      <c r="FR1360" s="238"/>
      <c r="FS1360" s="238"/>
      <c r="FT1360" s="238"/>
      <c r="FU1360" s="238"/>
      <c r="FV1360" s="238"/>
      <c r="FW1360" s="238"/>
      <c r="FX1360" s="238"/>
      <c r="FY1360" s="238"/>
      <c r="FZ1360" s="238"/>
      <c r="GA1360" s="238"/>
      <c r="GB1360" s="238"/>
      <c r="GC1360" s="238"/>
      <c r="GD1360" s="238"/>
      <c r="GE1360" s="238"/>
      <c r="GF1360" s="238"/>
      <c r="GG1360" s="238"/>
      <c r="GH1360" s="238"/>
      <c r="GI1360" s="238"/>
      <c r="GJ1360" s="238"/>
      <c r="GK1360" s="238"/>
      <c r="GL1360" s="238"/>
      <c r="GM1360" s="238"/>
      <c r="GN1360" s="238"/>
      <c r="GO1360" s="238"/>
      <c r="GP1360" s="238"/>
      <c r="GQ1360" s="238"/>
      <c r="GR1360" s="238"/>
      <c r="GS1360" s="238"/>
      <c r="GT1360" s="238"/>
      <c r="GU1360" s="238"/>
      <c r="GV1360" s="238"/>
      <c r="GW1360" s="238"/>
      <c r="GX1360" s="238"/>
      <c r="GY1360" s="238"/>
      <c r="GZ1360" s="238"/>
      <c r="HA1360" s="238"/>
      <c r="HB1360" s="238"/>
      <c r="HC1360" s="238"/>
      <c r="HD1360" s="238"/>
      <c r="HE1360" s="238"/>
      <c r="HF1360" s="238"/>
      <c r="HG1360" s="238"/>
      <c r="HH1360" s="238"/>
      <c r="HI1360" s="238"/>
      <c r="HJ1360" s="238"/>
      <c r="HK1360" s="238"/>
      <c r="HL1360" s="238"/>
      <c r="HM1360" s="238"/>
      <c r="HN1360" s="238"/>
      <c r="HO1360" s="238"/>
      <c r="HP1360" s="238"/>
      <c r="HQ1360" s="238"/>
      <c r="HR1360" s="238"/>
      <c r="HS1360" s="238"/>
      <c r="HT1360" s="238"/>
      <c r="HU1360" s="238"/>
      <c r="HV1360" s="238"/>
      <c r="HW1360" s="238"/>
      <c r="HX1360" s="238"/>
      <c r="HY1360" s="238"/>
      <c r="HZ1360" s="238"/>
      <c r="IA1360" s="238"/>
      <c r="IB1360" s="238"/>
      <c r="IC1360" s="238"/>
      <c r="ID1360" s="238"/>
      <c r="IE1360" s="238"/>
      <c r="IF1360" s="238"/>
      <c r="IG1360" s="238"/>
      <c r="IH1360" s="238"/>
      <c r="II1360" s="238"/>
      <c r="IJ1360" s="238"/>
      <c r="IK1360" s="238"/>
      <c r="IL1360" s="238"/>
      <c r="IM1360" s="238"/>
      <c r="IN1360" s="238"/>
      <c r="IO1360" s="238"/>
      <c r="IP1360" s="238"/>
      <c r="IQ1360" s="238"/>
      <c r="IR1360" s="238"/>
      <c r="IS1360" s="238"/>
      <c r="IT1360" s="238"/>
      <c r="IU1360" s="238"/>
      <c r="IV1360" s="238"/>
      <c r="IW1360" s="238"/>
      <c r="IX1360" s="238"/>
      <c r="IY1360" s="238"/>
      <c r="IZ1360" s="238"/>
      <c r="JA1360" s="238"/>
      <c r="JB1360" s="238"/>
      <c r="JC1360" s="238"/>
      <c r="JD1360" s="238"/>
      <c r="JE1360" s="238"/>
      <c r="JF1360" s="238"/>
      <c r="JG1360" s="238"/>
      <c r="JH1360" s="238"/>
      <c r="JI1360" s="238"/>
      <c r="JJ1360" s="238"/>
      <c r="JK1360" s="238"/>
      <c r="JL1360" s="238"/>
    </row>
    <row r="1361" spans="1:272" s="791" customFormat="1" ht="15" customHeight="1" x14ac:dyDescent="0.25">
      <c r="A1361" s="738">
        <v>1</v>
      </c>
      <c r="B1361" s="1737">
        <v>1</v>
      </c>
      <c r="C1361" s="407" t="s">
        <v>288</v>
      </c>
      <c r="D1361" s="407"/>
      <c r="E1361" s="407"/>
      <c r="F1361" s="711">
        <v>50</v>
      </c>
      <c r="G1361" s="92">
        <f>ROUND(F1361/12*$C$3,0)</f>
        <v>38</v>
      </c>
      <c r="H1361" s="92">
        <v>43</v>
      </c>
      <c r="I1361" s="440">
        <f>H1361/G1361*100</f>
        <v>113.1578947368421</v>
      </c>
      <c r="J1361" s="572"/>
      <c r="K1361" s="572"/>
      <c r="L1361" s="573"/>
      <c r="M1361" s="573"/>
      <c r="N1361" s="573"/>
      <c r="O1361" s="573"/>
      <c r="P1361" s="573"/>
      <c r="Q1361" s="573"/>
      <c r="R1361" s="63"/>
      <c r="S1361" s="63"/>
      <c r="T1361" s="63"/>
      <c r="U1361" s="63"/>
      <c r="V1361" s="63"/>
      <c r="W1361" s="63"/>
      <c r="X1361" s="63"/>
      <c r="Y1361" s="63"/>
      <c r="Z1361" s="63"/>
      <c r="AA1361" s="1593"/>
      <c r="AB1361" s="63"/>
      <c r="AC1361" s="63"/>
      <c r="AD1361" s="63"/>
      <c r="AE1361" s="676"/>
      <c r="AF1361" s="63"/>
      <c r="AG1361" s="63"/>
      <c r="AH1361" s="1829"/>
      <c r="AI1361" s="1829"/>
      <c r="AJ1361" s="2438"/>
      <c r="AK1361" s="767"/>
      <c r="AL1361" s="238"/>
      <c r="AM1361" s="238"/>
      <c r="AN1361" s="238"/>
      <c r="AO1361" s="238"/>
      <c r="AP1361" s="238"/>
      <c r="AQ1361" s="238"/>
      <c r="AR1361" s="238"/>
      <c r="AS1361" s="238"/>
      <c r="AT1361" s="238"/>
      <c r="AU1361" s="238"/>
      <c r="AV1361" s="238"/>
      <c r="AW1361" s="238"/>
      <c r="AX1361" s="238"/>
      <c r="AY1361" s="238"/>
      <c r="AZ1361" s="238"/>
      <c r="BA1361" s="238"/>
      <c r="BB1361" s="238"/>
      <c r="BC1361" s="238"/>
      <c r="BD1361" s="238"/>
      <c r="BE1361" s="238"/>
      <c r="BF1361" s="238"/>
      <c r="BG1361" s="238"/>
      <c r="BH1361" s="238"/>
      <c r="BI1361" s="238"/>
      <c r="BJ1361" s="238"/>
      <c r="BK1361" s="238"/>
      <c r="BL1361" s="238"/>
      <c r="BM1361" s="238"/>
      <c r="BN1361" s="238"/>
      <c r="BO1361" s="238"/>
      <c r="BP1361" s="238"/>
      <c r="BQ1361" s="238"/>
      <c r="BR1361" s="238"/>
      <c r="BS1361" s="238"/>
      <c r="BT1361" s="238"/>
      <c r="BU1361" s="238"/>
      <c r="BV1361" s="238"/>
      <c r="BW1361" s="238"/>
      <c r="BX1361" s="238"/>
      <c r="BY1361" s="238"/>
      <c r="BZ1361" s="238"/>
      <c r="CA1361" s="238"/>
      <c r="CB1361" s="238"/>
      <c r="CC1361" s="238"/>
      <c r="CD1361" s="238"/>
      <c r="CE1361" s="238"/>
      <c r="CF1361" s="238"/>
      <c r="CG1361" s="238"/>
      <c r="CH1361" s="238"/>
      <c r="CI1361" s="238"/>
      <c r="CJ1361" s="238"/>
      <c r="CK1361" s="238"/>
      <c r="CL1361" s="238"/>
      <c r="CM1361" s="238"/>
      <c r="CN1361" s="238"/>
      <c r="CO1361" s="238"/>
      <c r="CP1361" s="238"/>
      <c r="CQ1361" s="238"/>
      <c r="CR1361" s="238"/>
      <c r="CS1361" s="238"/>
      <c r="CT1361" s="238"/>
      <c r="CU1361" s="238"/>
      <c r="CV1361" s="238"/>
      <c r="CW1361" s="238"/>
      <c r="CX1361" s="238"/>
      <c r="CY1361" s="238"/>
      <c r="CZ1361" s="238"/>
      <c r="DA1361" s="238"/>
      <c r="DB1361" s="238"/>
      <c r="DC1361" s="238"/>
      <c r="DD1361" s="238"/>
      <c r="DE1361" s="238"/>
      <c r="DF1361" s="238"/>
      <c r="DG1361" s="238"/>
      <c r="DH1361" s="238"/>
      <c r="DI1361" s="238"/>
      <c r="DJ1361" s="238"/>
      <c r="DK1361" s="238"/>
      <c r="DL1361" s="238"/>
      <c r="DM1361" s="238"/>
      <c r="DN1361" s="238"/>
      <c r="DO1361" s="238"/>
      <c r="DP1361" s="238"/>
      <c r="DQ1361" s="238"/>
      <c r="DR1361" s="238"/>
      <c r="DS1361" s="238"/>
      <c r="DT1361" s="238"/>
      <c r="DU1361" s="238"/>
      <c r="DV1361" s="238"/>
      <c r="DW1361" s="238"/>
      <c r="DX1361" s="238"/>
      <c r="DY1361" s="238"/>
      <c r="DZ1361" s="238"/>
      <c r="EA1361" s="238"/>
      <c r="EB1361" s="238"/>
      <c r="EC1361" s="238"/>
      <c r="ED1361" s="238"/>
      <c r="EE1361" s="238"/>
      <c r="EF1361" s="238"/>
      <c r="EG1361" s="238"/>
      <c r="EH1361" s="238"/>
      <c r="EI1361" s="238"/>
      <c r="EJ1361" s="238"/>
      <c r="EK1361" s="238"/>
      <c r="EL1361" s="238"/>
      <c r="EM1361" s="238"/>
      <c r="EN1361" s="238"/>
      <c r="EO1361" s="238"/>
      <c r="EP1361" s="238"/>
      <c r="EQ1361" s="238"/>
      <c r="ER1361" s="238"/>
      <c r="ES1361" s="238"/>
      <c r="ET1361" s="238"/>
      <c r="EU1361" s="238"/>
      <c r="EV1361" s="238"/>
      <c r="EW1361" s="238"/>
      <c r="EX1361" s="238"/>
      <c r="EY1361" s="238"/>
      <c r="EZ1361" s="238"/>
      <c r="FA1361" s="238"/>
      <c r="FB1361" s="238"/>
      <c r="FC1361" s="238"/>
      <c r="FD1361" s="238"/>
      <c r="FE1361" s="238"/>
      <c r="FF1361" s="238"/>
      <c r="FG1361" s="238"/>
      <c r="FH1361" s="238"/>
      <c r="FI1361" s="238"/>
      <c r="FJ1361" s="238"/>
      <c r="FK1361" s="238"/>
      <c r="FL1361" s="238"/>
      <c r="FM1361" s="238"/>
      <c r="FN1361" s="238"/>
      <c r="FO1361" s="238"/>
      <c r="FP1361" s="238"/>
      <c r="FQ1361" s="238"/>
      <c r="FR1361" s="238"/>
      <c r="FS1361" s="238"/>
      <c r="FT1361" s="238"/>
      <c r="FU1361" s="238"/>
      <c r="FV1361" s="238"/>
      <c r="FW1361" s="238"/>
      <c r="FX1361" s="238"/>
      <c r="FY1361" s="238"/>
      <c r="FZ1361" s="238"/>
      <c r="GA1361" s="238"/>
      <c r="GB1361" s="238"/>
      <c r="GC1361" s="238"/>
      <c r="GD1361" s="238"/>
      <c r="GE1361" s="238"/>
      <c r="GF1361" s="238"/>
      <c r="GG1361" s="238"/>
      <c r="GH1361" s="238"/>
      <c r="GI1361" s="238"/>
      <c r="GJ1361" s="238"/>
      <c r="GK1361" s="238"/>
      <c r="GL1361" s="238"/>
      <c r="GM1361" s="238"/>
      <c r="GN1361" s="238"/>
      <c r="GO1361" s="238"/>
      <c r="GP1361" s="238"/>
      <c r="GQ1361" s="238"/>
      <c r="GR1361" s="238"/>
      <c r="GS1361" s="238"/>
      <c r="GT1361" s="238"/>
      <c r="GU1361" s="238"/>
      <c r="GV1361" s="238"/>
      <c r="GW1361" s="238"/>
      <c r="GX1361" s="238"/>
      <c r="GY1361" s="238"/>
      <c r="GZ1361" s="238"/>
      <c r="HA1361" s="238"/>
      <c r="HB1361" s="238"/>
      <c r="HC1361" s="238"/>
      <c r="HD1361" s="238"/>
      <c r="HE1361" s="238"/>
      <c r="HF1361" s="238"/>
      <c r="HG1361" s="238"/>
      <c r="HH1361" s="238"/>
      <c r="HI1361" s="238"/>
      <c r="HJ1361" s="238"/>
      <c r="HK1361" s="238"/>
      <c r="HL1361" s="238"/>
      <c r="HM1361" s="238"/>
      <c r="HN1361" s="238"/>
      <c r="HO1361" s="238"/>
      <c r="HP1361" s="238"/>
      <c r="HQ1361" s="238"/>
      <c r="HR1361" s="238"/>
      <c r="HS1361" s="238"/>
      <c r="HT1361" s="238"/>
      <c r="HU1361" s="238"/>
      <c r="HV1361" s="238"/>
      <c r="HW1361" s="238"/>
      <c r="HX1361" s="238"/>
      <c r="HY1361" s="238"/>
      <c r="HZ1361" s="238"/>
      <c r="IA1361" s="238"/>
      <c r="IB1361" s="238"/>
      <c r="IC1361" s="238"/>
      <c r="ID1361" s="238"/>
      <c r="IE1361" s="238"/>
      <c r="IF1361" s="238"/>
      <c r="IG1361" s="238"/>
      <c r="IH1361" s="238"/>
      <c r="II1361" s="238"/>
      <c r="IJ1361" s="238"/>
      <c r="IK1361" s="238"/>
      <c r="IL1361" s="238"/>
      <c r="IM1361" s="238"/>
      <c r="IN1361" s="238"/>
      <c r="IO1361" s="238"/>
      <c r="IP1361" s="238"/>
      <c r="IQ1361" s="238"/>
      <c r="IR1361" s="238"/>
      <c r="IS1361" s="238"/>
      <c r="IT1361" s="238"/>
      <c r="IU1361" s="238"/>
      <c r="IV1361" s="238"/>
      <c r="IW1361" s="238"/>
      <c r="IX1361" s="238"/>
      <c r="IY1361" s="238"/>
      <c r="IZ1361" s="238"/>
      <c r="JA1361" s="238"/>
      <c r="JB1361" s="238"/>
      <c r="JC1361" s="238"/>
      <c r="JD1361" s="238"/>
      <c r="JE1361" s="238"/>
      <c r="JF1361" s="238"/>
      <c r="JG1361" s="238"/>
      <c r="JH1361" s="238"/>
      <c r="JI1361" s="238"/>
      <c r="JJ1361" s="238"/>
      <c r="JK1361" s="238"/>
      <c r="JL1361" s="238"/>
    </row>
    <row r="1362" spans="1:272" s="791" customFormat="1" ht="17.25" customHeight="1" x14ac:dyDescent="0.25">
      <c r="A1362" s="738">
        <v>1</v>
      </c>
      <c r="B1362" s="1737">
        <v>1</v>
      </c>
      <c r="C1362" s="407" t="s">
        <v>227</v>
      </c>
      <c r="D1362" s="407"/>
      <c r="E1362" s="407"/>
      <c r="F1362" s="711">
        <v>120</v>
      </c>
      <c r="G1362" s="92">
        <f>ROUND(F1362/12*$C$3,0)</f>
        <v>90</v>
      </c>
      <c r="H1362" s="440">
        <v>96</v>
      </c>
      <c r="I1362" s="440">
        <f>H1362/G1362*100</f>
        <v>106.66666666666667</v>
      </c>
      <c r="J1362" s="572"/>
      <c r="K1362" s="572"/>
      <c r="L1362" s="573"/>
      <c r="M1362" s="573"/>
      <c r="N1362" s="573"/>
      <c r="O1362" s="573"/>
      <c r="P1362" s="573"/>
      <c r="Q1362" s="573"/>
      <c r="R1362" s="63"/>
      <c r="S1362" s="63"/>
      <c r="T1362" s="63"/>
      <c r="U1362" s="63"/>
      <c r="V1362" s="63"/>
      <c r="W1362" s="63"/>
      <c r="X1362" s="63"/>
      <c r="Y1362" s="63"/>
      <c r="Z1362" s="63"/>
      <c r="AA1362" s="1593"/>
      <c r="AB1362" s="63"/>
      <c r="AC1362" s="63"/>
      <c r="AD1362" s="63"/>
      <c r="AE1362" s="676"/>
      <c r="AF1362" s="63"/>
      <c r="AG1362" s="63"/>
      <c r="AH1362" s="1829"/>
      <c r="AI1362" s="1829"/>
      <c r="AJ1362" s="2438"/>
      <c r="AK1362" s="767"/>
      <c r="AL1362" s="238"/>
      <c r="AM1362" s="238"/>
      <c r="AN1362" s="238"/>
      <c r="AO1362" s="238"/>
      <c r="AP1362" s="238"/>
      <c r="AQ1362" s="238"/>
      <c r="AR1362" s="238"/>
      <c r="AS1362" s="238"/>
      <c r="AT1362" s="238"/>
      <c r="AU1362" s="238"/>
      <c r="AV1362" s="238"/>
      <c r="AW1362" s="238"/>
      <c r="AX1362" s="238"/>
      <c r="AY1362" s="238"/>
      <c r="AZ1362" s="238"/>
      <c r="BA1362" s="238"/>
      <c r="BB1362" s="238"/>
      <c r="BC1362" s="238"/>
      <c r="BD1362" s="238"/>
      <c r="BE1362" s="238"/>
      <c r="BF1362" s="238"/>
      <c r="BG1362" s="238"/>
      <c r="BH1362" s="238"/>
      <c r="BI1362" s="238"/>
      <c r="BJ1362" s="238"/>
      <c r="BK1362" s="238"/>
      <c r="BL1362" s="238"/>
      <c r="BM1362" s="238"/>
      <c r="BN1362" s="238"/>
      <c r="BO1362" s="238"/>
      <c r="BP1362" s="238"/>
      <c r="BQ1362" s="238"/>
      <c r="BR1362" s="238"/>
      <c r="BS1362" s="238"/>
      <c r="BT1362" s="238"/>
      <c r="BU1362" s="238"/>
      <c r="BV1362" s="238"/>
      <c r="BW1362" s="238"/>
      <c r="BX1362" s="238"/>
      <c r="BY1362" s="238"/>
      <c r="BZ1362" s="238"/>
      <c r="CA1362" s="238"/>
      <c r="CB1362" s="238"/>
      <c r="CC1362" s="238"/>
      <c r="CD1362" s="238"/>
      <c r="CE1362" s="238"/>
      <c r="CF1362" s="238"/>
      <c r="CG1362" s="238"/>
      <c r="CH1362" s="238"/>
      <c r="CI1362" s="238"/>
      <c r="CJ1362" s="238"/>
      <c r="CK1362" s="238"/>
      <c r="CL1362" s="238"/>
      <c r="CM1362" s="238"/>
      <c r="CN1362" s="238"/>
      <c r="CO1362" s="238"/>
      <c r="CP1362" s="238"/>
      <c r="CQ1362" s="238"/>
      <c r="CR1362" s="238"/>
      <c r="CS1362" s="238"/>
      <c r="CT1362" s="238"/>
      <c r="CU1362" s="238"/>
      <c r="CV1362" s="238"/>
      <c r="CW1362" s="238"/>
      <c r="CX1362" s="238"/>
      <c r="CY1362" s="238"/>
      <c r="CZ1362" s="238"/>
      <c r="DA1362" s="238"/>
      <c r="DB1362" s="238"/>
      <c r="DC1362" s="238"/>
      <c r="DD1362" s="238"/>
      <c r="DE1362" s="238"/>
      <c r="DF1362" s="238"/>
      <c r="DG1362" s="238"/>
      <c r="DH1362" s="238"/>
      <c r="DI1362" s="238"/>
      <c r="DJ1362" s="238"/>
      <c r="DK1362" s="238"/>
      <c r="DL1362" s="238"/>
      <c r="DM1362" s="238"/>
      <c r="DN1362" s="238"/>
      <c r="DO1362" s="238"/>
      <c r="DP1362" s="238"/>
      <c r="DQ1362" s="238"/>
      <c r="DR1362" s="238"/>
      <c r="DS1362" s="238"/>
      <c r="DT1362" s="238"/>
      <c r="DU1362" s="238"/>
      <c r="DV1362" s="238"/>
      <c r="DW1362" s="238"/>
      <c r="DX1362" s="238"/>
      <c r="DY1362" s="238"/>
      <c r="DZ1362" s="238"/>
      <c r="EA1362" s="238"/>
      <c r="EB1362" s="238"/>
      <c r="EC1362" s="238"/>
      <c r="ED1362" s="238"/>
      <c r="EE1362" s="238"/>
      <c r="EF1362" s="238"/>
      <c r="EG1362" s="238"/>
      <c r="EH1362" s="238"/>
      <c r="EI1362" s="238"/>
      <c r="EJ1362" s="238"/>
      <c r="EK1362" s="238"/>
      <c r="EL1362" s="238"/>
      <c r="EM1362" s="238"/>
      <c r="EN1362" s="238"/>
      <c r="EO1362" s="238"/>
      <c r="EP1362" s="238"/>
      <c r="EQ1362" s="238"/>
      <c r="ER1362" s="238"/>
      <c r="ES1362" s="238"/>
      <c r="ET1362" s="238"/>
      <c r="EU1362" s="238"/>
      <c r="EV1362" s="238"/>
      <c r="EW1362" s="238"/>
      <c r="EX1362" s="238"/>
      <c r="EY1362" s="238"/>
      <c r="EZ1362" s="238"/>
      <c r="FA1362" s="238"/>
      <c r="FB1362" s="238"/>
      <c r="FC1362" s="238"/>
      <c r="FD1362" s="238"/>
      <c r="FE1362" s="238"/>
      <c r="FF1362" s="238"/>
      <c r="FG1362" s="238"/>
      <c r="FH1362" s="238"/>
      <c r="FI1362" s="238"/>
      <c r="FJ1362" s="238"/>
      <c r="FK1362" s="238"/>
      <c r="FL1362" s="238"/>
      <c r="FM1362" s="238"/>
      <c r="FN1362" s="238"/>
      <c r="FO1362" s="238"/>
      <c r="FP1362" s="238"/>
      <c r="FQ1362" s="238"/>
      <c r="FR1362" s="238"/>
      <c r="FS1362" s="238"/>
      <c r="FT1362" s="238"/>
      <c r="FU1362" s="238"/>
      <c r="FV1362" s="238"/>
      <c r="FW1362" s="238"/>
      <c r="FX1362" s="238"/>
      <c r="FY1362" s="238"/>
      <c r="FZ1362" s="238"/>
      <c r="GA1362" s="238"/>
      <c r="GB1362" s="238"/>
      <c r="GC1362" s="238"/>
      <c r="GD1362" s="238"/>
      <c r="GE1362" s="238"/>
      <c r="GF1362" s="238"/>
      <c r="GG1362" s="238"/>
      <c r="GH1362" s="238"/>
      <c r="GI1362" s="238"/>
      <c r="GJ1362" s="238"/>
      <c r="GK1362" s="238"/>
      <c r="GL1362" s="238"/>
      <c r="GM1362" s="238"/>
      <c r="GN1362" s="238"/>
      <c r="GO1362" s="238"/>
      <c r="GP1362" s="238"/>
      <c r="GQ1362" s="238"/>
      <c r="GR1362" s="238"/>
      <c r="GS1362" s="238"/>
      <c r="GT1362" s="238"/>
      <c r="GU1362" s="238"/>
      <c r="GV1362" s="238"/>
      <c r="GW1362" s="238"/>
      <c r="GX1362" s="238"/>
      <c r="GY1362" s="238"/>
      <c r="GZ1362" s="238"/>
      <c r="HA1362" s="238"/>
      <c r="HB1362" s="238"/>
      <c r="HC1362" s="238"/>
      <c r="HD1362" s="238"/>
      <c r="HE1362" s="238"/>
      <c r="HF1362" s="238"/>
      <c r="HG1362" s="238"/>
      <c r="HH1362" s="238"/>
      <c r="HI1362" s="238"/>
      <c r="HJ1362" s="238"/>
      <c r="HK1362" s="238"/>
      <c r="HL1362" s="238"/>
      <c r="HM1362" s="238"/>
      <c r="HN1362" s="238"/>
      <c r="HO1362" s="238"/>
      <c r="HP1362" s="238"/>
      <c r="HQ1362" s="238"/>
      <c r="HR1362" s="238"/>
      <c r="HS1362" s="238"/>
      <c r="HT1362" s="238"/>
      <c r="HU1362" s="238"/>
      <c r="HV1362" s="238"/>
      <c r="HW1362" s="238"/>
      <c r="HX1362" s="238"/>
      <c r="HY1362" s="238"/>
      <c r="HZ1362" s="238"/>
      <c r="IA1362" s="238"/>
      <c r="IB1362" s="238"/>
      <c r="IC1362" s="238"/>
      <c r="ID1362" s="238"/>
      <c r="IE1362" s="238"/>
      <c r="IF1362" s="238"/>
      <c r="IG1362" s="238"/>
      <c r="IH1362" s="238"/>
      <c r="II1362" s="238"/>
      <c r="IJ1362" s="238"/>
      <c r="IK1362" s="238"/>
      <c r="IL1362" s="238"/>
      <c r="IM1362" s="238"/>
      <c r="IN1362" s="238"/>
      <c r="IO1362" s="238"/>
      <c r="IP1362" s="238"/>
      <c r="IQ1362" s="238"/>
      <c r="IR1362" s="238"/>
      <c r="IS1362" s="238"/>
      <c r="IT1362" s="238"/>
      <c r="IU1362" s="238"/>
      <c r="IV1362" s="238"/>
      <c r="IW1362" s="238"/>
      <c r="IX1362" s="238"/>
      <c r="IY1362" s="238"/>
      <c r="IZ1362" s="238"/>
      <c r="JA1362" s="238"/>
      <c r="JB1362" s="238"/>
      <c r="JC1362" s="238"/>
      <c r="JD1362" s="238"/>
      <c r="JE1362" s="238"/>
      <c r="JF1362" s="238"/>
      <c r="JG1362" s="238"/>
      <c r="JH1362" s="238"/>
      <c r="JI1362" s="238"/>
      <c r="JJ1362" s="238"/>
      <c r="JK1362" s="238"/>
      <c r="JL1362" s="238"/>
    </row>
    <row r="1363" spans="1:272" s="791" customFormat="1" ht="15" customHeight="1" x14ac:dyDescent="0.25">
      <c r="A1363" s="738">
        <v>1</v>
      </c>
      <c r="B1363" s="1737">
        <v>1</v>
      </c>
      <c r="C1363" s="407" t="s">
        <v>33</v>
      </c>
      <c r="D1363" s="407"/>
      <c r="E1363" s="407"/>
      <c r="F1363" s="711">
        <v>200</v>
      </c>
      <c r="G1363" s="92">
        <f>ROUND(F1363/12*$C$3,0)</f>
        <v>150</v>
      </c>
      <c r="H1363" s="440">
        <v>147</v>
      </c>
      <c r="I1363" s="440">
        <f>H1363/G1363*100</f>
        <v>98</v>
      </c>
      <c r="J1363" s="572"/>
      <c r="K1363" s="572"/>
      <c r="L1363" s="573"/>
      <c r="M1363" s="573"/>
      <c r="N1363" s="573"/>
      <c r="O1363" s="573"/>
      <c r="P1363" s="573"/>
      <c r="Q1363" s="573"/>
      <c r="R1363" s="63"/>
      <c r="S1363" s="63"/>
      <c r="T1363" s="63"/>
      <c r="U1363" s="63"/>
      <c r="V1363" s="63"/>
      <c r="W1363" s="63"/>
      <c r="X1363" s="63"/>
      <c r="Y1363" s="63"/>
      <c r="Z1363" s="63"/>
      <c r="AA1363" s="1593"/>
      <c r="AB1363" s="63"/>
      <c r="AC1363" s="63"/>
      <c r="AD1363" s="63"/>
      <c r="AE1363" s="676"/>
      <c r="AF1363" s="63"/>
      <c r="AG1363" s="63"/>
      <c r="AH1363" s="1829"/>
      <c r="AI1363" s="1829"/>
      <c r="AJ1363" s="2438"/>
      <c r="AK1363" s="767"/>
      <c r="AL1363" s="238"/>
      <c r="AM1363" s="238"/>
      <c r="AN1363" s="238"/>
      <c r="AO1363" s="238"/>
      <c r="AP1363" s="238"/>
      <c r="AQ1363" s="238"/>
      <c r="AR1363" s="238"/>
      <c r="AS1363" s="238"/>
      <c r="AT1363" s="238"/>
      <c r="AU1363" s="238"/>
      <c r="AV1363" s="238"/>
      <c r="AW1363" s="238"/>
      <c r="AX1363" s="238"/>
      <c r="AY1363" s="238"/>
      <c r="AZ1363" s="238"/>
      <c r="BA1363" s="238"/>
      <c r="BB1363" s="238"/>
      <c r="BC1363" s="238"/>
      <c r="BD1363" s="238"/>
      <c r="BE1363" s="238"/>
      <c r="BF1363" s="238"/>
      <c r="BG1363" s="238"/>
      <c r="BH1363" s="238"/>
      <c r="BI1363" s="238"/>
      <c r="BJ1363" s="238"/>
      <c r="BK1363" s="238"/>
      <c r="BL1363" s="238"/>
      <c r="BM1363" s="238"/>
      <c r="BN1363" s="238"/>
      <c r="BO1363" s="238"/>
      <c r="BP1363" s="238"/>
      <c r="BQ1363" s="238"/>
      <c r="BR1363" s="238"/>
      <c r="BS1363" s="238"/>
      <c r="BT1363" s="238"/>
      <c r="BU1363" s="238"/>
      <c r="BV1363" s="238"/>
      <c r="BW1363" s="238"/>
      <c r="BX1363" s="238"/>
      <c r="BY1363" s="238"/>
      <c r="BZ1363" s="238"/>
      <c r="CA1363" s="238"/>
      <c r="CB1363" s="238"/>
      <c r="CC1363" s="238"/>
      <c r="CD1363" s="238"/>
      <c r="CE1363" s="238"/>
      <c r="CF1363" s="238"/>
      <c r="CG1363" s="238"/>
      <c r="CH1363" s="238"/>
      <c r="CI1363" s="238"/>
      <c r="CJ1363" s="238"/>
      <c r="CK1363" s="238"/>
      <c r="CL1363" s="238"/>
      <c r="CM1363" s="238"/>
      <c r="CN1363" s="238"/>
      <c r="CO1363" s="238"/>
      <c r="CP1363" s="238"/>
      <c r="CQ1363" s="238"/>
      <c r="CR1363" s="238"/>
      <c r="CS1363" s="238"/>
      <c r="CT1363" s="238"/>
      <c r="CU1363" s="238"/>
      <c r="CV1363" s="238"/>
      <c r="CW1363" s="238"/>
      <c r="CX1363" s="238"/>
      <c r="CY1363" s="238"/>
      <c r="CZ1363" s="238"/>
      <c r="DA1363" s="238"/>
      <c r="DB1363" s="238"/>
      <c r="DC1363" s="238"/>
      <c r="DD1363" s="238"/>
      <c r="DE1363" s="238"/>
      <c r="DF1363" s="238"/>
      <c r="DG1363" s="238"/>
      <c r="DH1363" s="238"/>
      <c r="DI1363" s="238"/>
      <c r="DJ1363" s="238"/>
      <c r="DK1363" s="238"/>
      <c r="DL1363" s="238"/>
      <c r="DM1363" s="238"/>
      <c r="DN1363" s="238"/>
      <c r="DO1363" s="238"/>
      <c r="DP1363" s="238"/>
      <c r="DQ1363" s="238"/>
      <c r="DR1363" s="238"/>
      <c r="DS1363" s="238"/>
      <c r="DT1363" s="238"/>
      <c r="DU1363" s="238"/>
      <c r="DV1363" s="238"/>
      <c r="DW1363" s="238"/>
      <c r="DX1363" s="238"/>
      <c r="DY1363" s="238"/>
      <c r="DZ1363" s="238"/>
      <c r="EA1363" s="238"/>
      <c r="EB1363" s="238"/>
      <c r="EC1363" s="238"/>
      <c r="ED1363" s="238"/>
      <c r="EE1363" s="238"/>
      <c r="EF1363" s="238"/>
      <c r="EG1363" s="238"/>
      <c r="EH1363" s="238"/>
      <c r="EI1363" s="238"/>
      <c r="EJ1363" s="238"/>
      <c r="EK1363" s="238"/>
      <c r="EL1363" s="238"/>
      <c r="EM1363" s="238"/>
      <c r="EN1363" s="238"/>
      <c r="EO1363" s="238"/>
      <c r="EP1363" s="238"/>
      <c r="EQ1363" s="238"/>
      <c r="ER1363" s="238"/>
      <c r="ES1363" s="238"/>
      <c r="ET1363" s="238"/>
      <c r="EU1363" s="238"/>
      <c r="EV1363" s="238"/>
      <c r="EW1363" s="238"/>
      <c r="EX1363" s="238"/>
      <c r="EY1363" s="238"/>
      <c r="EZ1363" s="238"/>
      <c r="FA1363" s="238"/>
      <c r="FB1363" s="238"/>
      <c r="FC1363" s="238"/>
      <c r="FD1363" s="238"/>
      <c r="FE1363" s="238"/>
      <c r="FF1363" s="238"/>
      <c r="FG1363" s="238"/>
      <c r="FH1363" s="238"/>
      <c r="FI1363" s="238"/>
      <c r="FJ1363" s="238"/>
      <c r="FK1363" s="238"/>
      <c r="FL1363" s="238"/>
      <c r="FM1363" s="238"/>
      <c r="FN1363" s="238"/>
      <c r="FO1363" s="238"/>
      <c r="FP1363" s="238"/>
      <c r="FQ1363" s="238"/>
      <c r="FR1363" s="238"/>
      <c r="FS1363" s="238"/>
      <c r="FT1363" s="238"/>
      <c r="FU1363" s="238"/>
      <c r="FV1363" s="238"/>
      <c r="FW1363" s="238"/>
      <c r="FX1363" s="238"/>
      <c r="FY1363" s="238"/>
      <c r="FZ1363" s="238"/>
      <c r="GA1363" s="238"/>
      <c r="GB1363" s="238"/>
      <c r="GC1363" s="238"/>
      <c r="GD1363" s="238"/>
      <c r="GE1363" s="238"/>
      <c r="GF1363" s="238"/>
      <c r="GG1363" s="238"/>
      <c r="GH1363" s="238"/>
      <c r="GI1363" s="238"/>
      <c r="GJ1363" s="238"/>
      <c r="GK1363" s="238"/>
      <c r="GL1363" s="238"/>
      <c r="GM1363" s="238"/>
      <c r="GN1363" s="238"/>
      <c r="GO1363" s="238"/>
      <c r="GP1363" s="238"/>
      <c r="GQ1363" s="238"/>
      <c r="GR1363" s="238"/>
      <c r="GS1363" s="238"/>
      <c r="GT1363" s="238"/>
      <c r="GU1363" s="238"/>
      <c r="GV1363" s="238"/>
      <c r="GW1363" s="238"/>
      <c r="GX1363" s="238"/>
      <c r="GY1363" s="238"/>
      <c r="GZ1363" s="238"/>
      <c r="HA1363" s="238"/>
      <c r="HB1363" s="238"/>
      <c r="HC1363" s="238"/>
      <c r="HD1363" s="238"/>
      <c r="HE1363" s="238"/>
      <c r="HF1363" s="238"/>
      <c r="HG1363" s="238"/>
      <c r="HH1363" s="238"/>
      <c r="HI1363" s="238"/>
      <c r="HJ1363" s="238"/>
      <c r="HK1363" s="238"/>
      <c r="HL1363" s="238"/>
      <c r="HM1363" s="238"/>
      <c r="HN1363" s="238"/>
      <c r="HO1363" s="238"/>
      <c r="HP1363" s="238"/>
      <c r="HQ1363" s="238"/>
      <c r="HR1363" s="238"/>
      <c r="HS1363" s="238"/>
      <c r="HT1363" s="238"/>
      <c r="HU1363" s="238"/>
      <c r="HV1363" s="238"/>
      <c r="HW1363" s="238"/>
      <c r="HX1363" s="238"/>
      <c r="HY1363" s="238"/>
      <c r="HZ1363" s="238"/>
      <c r="IA1363" s="238"/>
      <c r="IB1363" s="238"/>
      <c r="IC1363" s="238"/>
      <c r="ID1363" s="238"/>
      <c r="IE1363" s="238"/>
      <c r="IF1363" s="238"/>
      <c r="IG1363" s="238"/>
      <c r="IH1363" s="238"/>
      <c r="II1363" s="238"/>
      <c r="IJ1363" s="238"/>
      <c r="IK1363" s="238"/>
      <c r="IL1363" s="238"/>
      <c r="IM1363" s="238"/>
      <c r="IN1363" s="238"/>
      <c r="IO1363" s="238"/>
      <c r="IP1363" s="238"/>
      <c r="IQ1363" s="238"/>
      <c r="IR1363" s="238"/>
      <c r="IS1363" s="238"/>
      <c r="IT1363" s="238"/>
      <c r="IU1363" s="238"/>
      <c r="IV1363" s="238"/>
      <c r="IW1363" s="238"/>
      <c r="IX1363" s="238"/>
      <c r="IY1363" s="238"/>
      <c r="IZ1363" s="238"/>
      <c r="JA1363" s="238"/>
      <c r="JB1363" s="238"/>
      <c r="JC1363" s="238"/>
      <c r="JD1363" s="238"/>
      <c r="JE1363" s="238"/>
      <c r="JF1363" s="238"/>
      <c r="JG1363" s="238"/>
      <c r="JH1363" s="238"/>
      <c r="JI1363" s="238"/>
      <c r="JJ1363" s="238"/>
      <c r="JK1363" s="238"/>
      <c r="JL1363" s="238"/>
    </row>
    <row r="1364" spans="1:272" s="791" customFormat="1" x14ac:dyDescent="0.25">
      <c r="A1364" s="738">
        <v>1</v>
      </c>
      <c r="B1364" s="1737">
        <v>1</v>
      </c>
      <c r="C1364" s="407" t="s">
        <v>106</v>
      </c>
      <c r="D1364" s="407"/>
      <c r="E1364" s="407"/>
      <c r="F1364" s="711">
        <v>4000</v>
      </c>
      <c r="G1364" s="92">
        <f>ROUND(F1364/12*$C$3,0)</f>
        <v>3000</v>
      </c>
      <c r="H1364" s="92">
        <v>2989</v>
      </c>
      <c r="I1364" s="440">
        <f>H1364/G1364*100</f>
        <v>99.633333333333326</v>
      </c>
      <c r="J1364" s="572"/>
      <c r="K1364" s="572"/>
      <c r="L1364" s="573"/>
      <c r="M1364" s="573"/>
      <c r="N1364" s="573"/>
      <c r="O1364" s="573"/>
      <c r="P1364" s="573"/>
      <c r="Q1364" s="573"/>
      <c r="R1364" s="63"/>
      <c r="S1364" s="63"/>
      <c r="T1364" s="63"/>
      <c r="U1364" s="63"/>
      <c r="V1364" s="63"/>
      <c r="W1364" s="63"/>
      <c r="X1364" s="63"/>
      <c r="Y1364" s="63"/>
      <c r="Z1364" s="63"/>
      <c r="AA1364" s="1593"/>
      <c r="AB1364" s="63"/>
      <c r="AC1364" s="63"/>
      <c r="AD1364" s="63"/>
      <c r="AE1364" s="676"/>
      <c r="AF1364" s="63"/>
      <c r="AG1364" s="63"/>
      <c r="AH1364" s="1829"/>
      <c r="AI1364" s="1829"/>
      <c r="AJ1364" s="2438"/>
      <c r="AK1364" s="767"/>
      <c r="AL1364" s="238"/>
      <c r="AM1364" s="238"/>
      <c r="AN1364" s="238"/>
      <c r="AO1364" s="238"/>
      <c r="AP1364" s="238"/>
      <c r="AQ1364" s="238"/>
      <c r="AR1364" s="238"/>
      <c r="AS1364" s="238"/>
      <c r="AT1364" s="238"/>
      <c r="AU1364" s="238"/>
      <c r="AV1364" s="238"/>
      <c r="AW1364" s="238"/>
      <c r="AX1364" s="238"/>
      <c r="AY1364" s="238"/>
      <c r="AZ1364" s="238"/>
      <c r="BA1364" s="238"/>
      <c r="BB1364" s="238"/>
      <c r="BC1364" s="238"/>
      <c r="BD1364" s="238"/>
      <c r="BE1364" s="238"/>
      <c r="BF1364" s="238"/>
      <c r="BG1364" s="238"/>
      <c r="BH1364" s="238"/>
      <c r="BI1364" s="238"/>
      <c r="BJ1364" s="238"/>
      <c r="BK1364" s="238"/>
      <c r="BL1364" s="238"/>
      <c r="BM1364" s="238"/>
      <c r="BN1364" s="238"/>
      <c r="BO1364" s="238"/>
      <c r="BP1364" s="238"/>
      <c r="BQ1364" s="238"/>
      <c r="BR1364" s="238"/>
      <c r="BS1364" s="238"/>
      <c r="BT1364" s="238"/>
      <c r="BU1364" s="238"/>
      <c r="BV1364" s="238"/>
      <c r="BW1364" s="238"/>
      <c r="BX1364" s="238"/>
      <c r="BY1364" s="238"/>
      <c r="BZ1364" s="238"/>
      <c r="CA1364" s="238"/>
      <c r="CB1364" s="238"/>
      <c r="CC1364" s="238"/>
      <c r="CD1364" s="238"/>
      <c r="CE1364" s="238"/>
      <c r="CF1364" s="238"/>
      <c r="CG1364" s="238"/>
      <c r="CH1364" s="238"/>
      <c r="CI1364" s="238"/>
      <c r="CJ1364" s="238"/>
      <c r="CK1364" s="238"/>
      <c r="CL1364" s="238"/>
      <c r="CM1364" s="238"/>
      <c r="CN1364" s="238"/>
      <c r="CO1364" s="238"/>
      <c r="CP1364" s="238"/>
      <c r="CQ1364" s="238"/>
      <c r="CR1364" s="238"/>
      <c r="CS1364" s="238"/>
      <c r="CT1364" s="238"/>
      <c r="CU1364" s="238"/>
      <c r="CV1364" s="238"/>
      <c r="CW1364" s="238"/>
      <c r="CX1364" s="238"/>
      <c r="CY1364" s="238"/>
      <c r="CZ1364" s="238"/>
      <c r="DA1364" s="238"/>
      <c r="DB1364" s="238"/>
      <c r="DC1364" s="238"/>
      <c r="DD1364" s="238"/>
      <c r="DE1364" s="238"/>
      <c r="DF1364" s="238"/>
      <c r="DG1364" s="238"/>
      <c r="DH1364" s="238"/>
      <c r="DI1364" s="238"/>
      <c r="DJ1364" s="238"/>
      <c r="DK1364" s="238"/>
      <c r="DL1364" s="238"/>
      <c r="DM1364" s="238"/>
      <c r="DN1364" s="238"/>
      <c r="DO1364" s="238"/>
      <c r="DP1364" s="238"/>
      <c r="DQ1364" s="238"/>
      <c r="DR1364" s="238"/>
      <c r="DS1364" s="238"/>
      <c r="DT1364" s="238"/>
      <c r="DU1364" s="238"/>
      <c r="DV1364" s="238"/>
      <c r="DW1364" s="238"/>
      <c r="DX1364" s="238"/>
      <c r="DY1364" s="238"/>
      <c r="DZ1364" s="238"/>
      <c r="EA1364" s="238"/>
      <c r="EB1364" s="238"/>
      <c r="EC1364" s="238"/>
      <c r="ED1364" s="238"/>
      <c r="EE1364" s="238"/>
      <c r="EF1364" s="238"/>
      <c r="EG1364" s="238"/>
      <c r="EH1364" s="238"/>
      <c r="EI1364" s="238"/>
      <c r="EJ1364" s="238"/>
      <c r="EK1364" s="238"/>
      <c r="EL1364" s="238"/>
      <c r="EM1364" s="238"/>
      <c r="EN1364" s="238"/>
      <c r="EO1364" s="238"/>
      <c r="EP1364" s="238"/>
      <c r="EQ1364" s="238"/>
      <c r="ER1364" s="238"/>
      <c r="ES1364" s="238"/>
      <c r="ET1364" s="238"/>
      <c r="EU1364" s="238"/>
      <c r="EV1364" s="238"/>
      <c r="EW1364" s="238"/>
      <c r="EX1364" s="238"/>
      <c r="EY1364" s="238"/>
      <c r="EZ1364" s="238"/>
      <c r="FA1364" s="238"/>
      <c r="FB1364" s="238"/>
      <c r="FC1364" s="238"/>
      <c r="FD1364" s="238"/>
      <c r="FE1364" s="238"/>
      <c r="FF1364" s="238"/>
      <c r="FG1364" s="238"/>
      <c r="FH1364" s="238"/>
      <c r="FI1364" s="238"/>
      <c r="FJ1364" s="238"/>
      <c r="FK1364" s="238"/>
      <c r="FL1364" s="238"/>
      <c r="FM1364" s="238"/>
      <c r="FN1364" s="238"/>
      <c r="FO1364" s="238"/>
      <c r="FP1364" s="238"/>
      <c r="FQ1364" s="238"/>
      <c r="FR1364" s="238"/>
      <c r="FS1364" s="238"/>
      <c r="FT1364" s="238"/>
      <c r="FU1364" s="238"/>
      <c r="FV1364" s="238"/>
      <c r="FW1364" s="238"/>
      <c r="FX1364" s="238"/>
      <c r="FY1364" s="238"/>
      <c r="FZ1364" s="238"/>
      <c r="GA1364" s="238"/>
      <c r="GB1364" s="238"/>
      <c r="GC1364" s="238"/>
      <c r="GD1364" s="238"/>
      <c r="GE1364" s="238"/>
      <c r="GF1364" s="238"/>
      <c r="GG1364" s="238"/>
      <c r="GH1364" s="238"/>
      <c r="GI1364" s="238"/>
      <c r="GJ1364" s="238"/>
      <c r="GK1364" s="238"/>
      <c r="GL1364" s="238"/>
      <c r="GM1364" s="238"/>
      <c r="GN1364" s="238"/>
      <c r="GO1364" s="238"/>
      <c r="GP1364" s="238"/>
      <c r="GQ1364" s="238"/>
      <c r="GR1364" s="238"/>
      <c r="GS1364" s="238"/>
      <c r="GT1364" s="238"/>
      <c r="GU1364" s="238"/>
      <c r="GV1364" s="238"/>
      <c r="GW1364" s="238"/>
      <c r="GX1364" s="238"/>
      <c r="GY1364" s="238"/>
      <c r="GZ1364" s="238"/>
      <c r="HA1364" s="238"/>
      <c r="HB1364" s="238"/>
      <c r="HC1364" s="238"/>
      <c r="HD1364" s="238"/>
      <c r="HE1364" s="238"/>
      <c r="HF1364" s="238"/>
      <c r="HG1364" s="238"/>
      <c r="HH1364" s="238"/>
      <c r="HI1364" s="238"/>
      <c r="HJ1364" s="238"/>
      <c r="HK1364" s="238"/>
      <c r="HL1364" s="238"/>
      <c r="HM1364" s="238"/>
      <c r="HN1364" s="238"/>
      <c r="HO1364" s="238"/>
      <c r="HP1364" s="238"/>
      <c r="HQ1364" s="238"/>
      <c r="HR1364" s="238"/>
      <c r="HS1364" s="238"/>
      <c r="HT1364" s="238"/>
      <c r="HU1364" s="238"/>
      <c r="HV1364" s="238"/>
      <c r="HW1364" s="238"/>
      <c r="HX1364" s="238"/>
      <c r="HY1364" s="238"/>
      <c r="HZ1364" s="238"/>
      <c r="IA1364" s="238"/>
      <c r="IB1364" s="238"/>
      <c r="IC1364" s="238"/>
      <c r="ID1364" s="238"/>
      <c r="IE1364" s="238"/>
      <c r="IF1364" s="238"/>
      <c r="IG1364" s="238"/>
      <c r="IH1364" s="238"/>
      <c r="II1364" s="238"/>
      <c r="IJ1364" s="238"/>
      <c r="IK1364" s="238"/>
      <c r="IL1364" s="238"/>
      <c r="IM1364" s="238"/>
      <c r="IN1364" s="238"/>
      <c r="IO1364" s="238"/>
      <c r="IP1364" s="238"/>
      <c r="IQ1364" s="238"/>
      <c r="IR1364" s="238"/>
      <c r="IS1364" s="238"/>
      <c r="IT1364" s="238"/>
      <c r="IU1364" s="238"/>
      <c r="IV1364" s="238"/>
      <c r="IW1364" s="238"/>
      <c r="IX1364" s="238"/>
      <c r="IY1364" s="238"/>
      <c r="IZ1364" s="238"/>
      <c r="JA1364" s="238"/>
      <c r="JB1364" s="238"/>
      <c r="JC1364" s="238"/>
      <c r="JD1364" s="238"/>
      <c r="JE1364" s="238"/>
      <c r="JF1364" s="238"/>
      <c r="JG1364" s="238"/>
      <c r="JH1364" s="238"/>
      <c r="JI1364" s="238"/>
      <c r="JJ1364" s="238"/>
      <c r="JK1364" s="238"/>
      <c r="JL1364" s="238"/>
    </row>
    <row r="1365" spans="1:272" s="791" customFormat="1" x14ac:dyDescent="0.25">
      <c r="A1365" s="738"/>
      <c r="B1365" s="1737"/>
      <c r="C1365" s="213" t="s">
        <v>165</v>
      </c>
      <c r="D1365" s="213"/>
      <c r="E1365" s="510"/>
      <c r="F1365" s="2050"/>
      <c r="G1365" s="98"/>
      <c r="H1365" s="98"/>
      <c r="I1365" s="511"/>
      <c r="J1365" s="2093"/>
      <c r="K1365" s="2093"/>
      <c r="L1365" s="2094"/>
      <c r="M1365" s="2094"/>
      <c r="N1365" s="2094"/>
      <c r="O1365" s="2094"/>
      <c r="P1365" s="2094"/>
      <c r="Q1365" s="2094"/>
      <c r="R1365" s="574">
        <v>4885.5000599999994</v>
      </c>
      <c r="S1365" s="574">
        <v>4885.5000599999994</v>
      </c>
      <c r="T1365" s="574">
        <v>4885.5000599999994</v>
      </c>
      <c r="U1365" s="574">
        <v>4885.5000599999994</v>
      </c>
      <c r="V1365" s="574">
        <v>4885.5000599999994</v>
      </c>
      <c r="W1365" s="574">
        <v>4885.5000599999994</v>
      </c>
      <c r="X1365" s="574">
        <v>4885.5000599999994</v>
      </c>
      <c r="Y1365" s="574">
        <v>4885.5000599999994</v>
      </c>
      <c r="Z1365" s="574">
        <v>4885.5000599999994</v>
      </c>
      <c r="AA1365" s="1593">
        <f>R1365/12*$C$3+(S1365-R1365)/11*8+(T1365-S1365)/10*7+(U1365-T1365)/9*6+(V1365-U1365)/8*5+(W1365-V1365)/7*4+(X1365-W1365)/6*3+(Y1365-X1365)/5*2+(Z1365-Y1365)/4*1</f>
        <v>3664.1250449999993</v>
      </c>
      <c r="AB1365" s="574">
        <f>AF1365-AE1365</f>
        <v>3663.2383199999995</v>
      </c>
      <c r="AC1365" s="574"/>
      <c r="AD1365" s="574">
        <f>AB1365-AA1365</f>
        <v>-0.88672499999984211</v>
      </c>
      <c r="AE1365" s="2095">
        <v>-7.577119999999999</v>
      </c>
      <c r="AF1365" s="574">
        <v>3655.6611999999996</v>
      </c>
      <c r="AG1365" s="574"/>
      <c r="AH1365" s="2096"/>
      <c r="AI1365" s="2096"/>
      <c r="AJ1365" s="2438"/>
      <c r="AK1365" s="767"/>
      <c r="AL1365" s="238"/>
      <c r="AM1365" s="238"/>
      <c r="AN1365" s="238"/>
      <c r="AO1365" s="238"/>
      <c r="AP1365" s="238"/>
      <c r="AQ1365" s="238"/>
      <c r="AR1365" s="238"/>
      <c r="AS1365" s="238"/>
      <c r="AT1365" s="238"/>
      <c r="AU1365" s="238"/>
      <c r="AV1365" s="238"/>
      <c r="AW1365" s="238"/>
      <c r="AX1365" s="238"/>
      <c r="AY1365" s="238"/>
      <c r="AZ1365" s="238"/>
      <c r="BA1365" s="238"/>
      <c r="BB1365" s="238"/>
      <c r="BC1365" s="238"/>
      <c r="BD1365" s="238"/>
      <c r="BE1365" s="238"/>
      <c r="BF1365" s="238"/>
      <c r="BG1365" s="238"/>
      <c r="BH1365" s="238"/>
      <c r="BI1365" s="238"/>
      <c r="BJ1365" s="238"/>
      <c r="BK1365" s="238"/>
      <c r="BL1365" s="238"/>
      <c r="BM1365" s="238"/>
      <c r="BN1365" s="238"/>
      <c r="BO1365" s="238"/>
      <c r="BP1365" s="238"/>
      <c r="BQ1365" s="238"/>
      <c r="BR1365" s="238"/>
      <c r="BS1365" s="238"/>
      <c r="BT1365" s="238"/>
      <c r="BU1365" s="238"/>
      <c r="BV1365" s="238"/>
      <c r="BW1365" s="238"/>
      <c r="BX1365" s="238"/>
      <c r="BY1365" s="238"/>
      <c r="BZ1365" s="238"/>
      <c r="CA1365" s="238"/>
      <c r="CB1365" s="238"/>
      <c r="CC1365" s="238"/>
      <c r="CD1365" s="238"/>
      <c r="CE1365" s="238"/>
      <c r="CF1365" s="238"/>
      <c r="CG1365" s="238"/>
      <c r="CH1365" s="238"/>
      <c r="CI1365" s="238"/>
      <c r="CJ1365" s="238"/>
      <c r="CK1365" s="238"/>
      <c r="CL1365" s="238"/>
      <c r="CM1365" s="238"/>
      <c r="CN1365" s="238"/>
      <c r="CO1365" s="238"/>
      <c r="CP1365" s="238"/>
      <c r="CQ1365" s="238"/>
      <c r="CR1365" s="238"/>
      <c r="CS1365" s="238"/>
      <c r="CT1365" s="238"/>
      <c r="CU1365" s="238"/>
      <c r="CV1365" s="238"/>
      <c r="CW1365" s="238"/>
      <c r="CX1365" s="238"/>
      <c r="CY1365" s="238"/>
      <c r="CZ1365" s="238"/>
      <c r="DA1365" s="238"/>
      <c r="DB1365" s="238"/>
      <c r="DC1365" s="238"/>
      <c r="DD1365" s="238"/>
      <c r="DE1365" s="238"/>
      <c r="DF1365" s="238"/>
      <c r="DG1365" s="238"/>
      <c r="DH1365" s="238"/>
      <c r="DI1365" s="238"/>
      <c r="DJ1365" s="238"/>
      <c r="DK1365" s="238"/>
      <c r="DL1365" s="238"/>
      <c r="DM1365" s="238"/>
      <c r="DN1365" s="238"/>
      <c r="DO1365" s="238"/>
      <c r="DP1365" s="238"/>
      <c r="DQ1365" s="238"/>
      <c r="DR1365" s="238"/>
      <c r="DS1365" s="238"/>
      <c r="DT1365" s="238"/>
      <c r="DU1365" s="238"/>
      <c r="DV1365" s="238"/>
      <c r="DW1365" s="238"/>
      <c r="DX1365" s="238"/>
      <c r="DY1365" s="238"/>
      <c r="DZ1365" s="238"/>
      <c r="EA1365" s="238"/>
      <c r="EB1365" s="238"/>
      <c r="EC1365" s="238"/>
      <c r="ED1365" s="238"/>
      <c r="EE1365" s="238"/>
      <c r="EF1365" s="238"/>
      <c r="EG1365" s="238"/>
      <c r="EH1365" s="238"/>
      <c r="EI1365" s="238"/>
      <c r="EJ1365" s="238"/>
      <c r="EK1365" s="238"/>
      <c r="EL1365" s="238"/>
      <c r="EM1365" s="238"/>
      <c r="EN1365" s="238"/>
      <c r="EO1365" s="238"/>
      <c r="EP1365" s="238"/>
      <c r="EQ1365" s="238"/>
      <c r="ER1365" s="238"/>
      <c r="ES1365" s="238"/>
      <c r="ET1365" s="238"/>
      <c r="EU1365" s="238"/>
      <c r="EV1365" s="238"/>
      <c r="EW1365" s="238"/>
      <c r="EX1365" s="238"/>
      <c r="EY1365" s="238"/>
      <c r="EZ1365" s="238"/>
      <c r="FA1365" s="238"/>
      <c r="FB1365" s="238"/>
      <c r="FC1365" s="238"/>
      <c r="FD1365" s="238"/>
      <c r="FE1365" s="238"/>
      <c r="FF1365" s="238"/>
      <c r="FG1365" s="238"/>
      <c r="FH1365" s="238"/>
      <c r="FI1365" s="238"/>
      <c r="FJ1365" s="238"/>
      <c r="FK1365" s="238"/>
      <c r="FL1365" s="238"/>
      <c r="FM1365" s="238"/>
      <c r="FN1365" s="238"/>
      <c r="FO1365" s="238"/>
      <c r="FP1365" s="238"/>
      <c r="FQ1365" s="238"/>
      <c r="FR1365" s="238"/>
      <c r="FS1365" s="238"/>
      <c r="FT1365" s="238"/>
      <c r="FU1365" s="238"/>
      <c r="FV1365" s="238"/>
      <c r="FW1365" s="238"/>
      <c r="FX1365" s="238"/>
      <c r="FY1365" s="238"/>
      <c r="FZ1365" s="238"/>
      <c r="GA1365" s="238"/>
      <c r="GB1365" s="238"/>
      <c r="GC1365" s="238"/>
      <c r="GD1365" s="238"/>
      <c r="GE1365" s="238"/>
      <c r="GF1365" s="238"/>
      <c r="GG1365" s="238"/>
      <c r="GH1365" s="238"/>
      <c r="GI1365" s="238"/>
      <c r="GJ1365" s="238"/>
      <c r="GK1365" s="238"/>
      <c r="GL1365" s="238"/>
      <c r="GM1365" s="238"/>
      <c r="GN1365" s="238"/>
      <c r="GO1365" s="238"/>
      <c r="GP1365" s="238"/>
      <c r="GQ1365" s="238"/>
      <c r="GR1365" s="238"/>
      <c r="GS1365" s="238"/>
      <c r="GT1365" s="238"/>
      <c r="GU1365" s="238"/>
      <c r="GV1365" s="238"/>
      <c r="GW1365" s="238"/>
      <c r="GX1365" s="238"/>
      <c r="GY1365" s="238"/>
      <c r="GZ1365" s="238"/>
      <c r="HA1365" s="238"/>
      <c r="HB1365" s="238"/>
      <c r="HC1365" s="238"/>
      <c r="HD1365" s="238"/>
      <c r="HE1365" s="238"/>
      <c r="HF1365" s="238"/>
      <c r="HG1365" s="238"/>
      <c r="HH1365" s="238"/>
      <c r="HI1365" s="238"/>
      <c r="HJ1365" s="238"/>
      <c r="HK1365" s="238"/>
      <c r="HL1365" s="238"/>
      <c r="HM1365" s="238"/>
      <c r="HN1365" s="238"/>
      <c r="HO1365" s="238"/>
      <c r="HP1365" s="238"/>
      <c r="HQ1365" s="238"/>
      <c r="HR1365" s="238"/>
      <c r="HS1365" s="238"/>
      <c r="HT1365" s="238"/>
      <c r="HU1365" s="238"/>
      <c r="HV1365" s="238"/>
      <c r="HW1365" s="238"/>
      <c r="HX1365" s="238"/>
      <c r="HY1365" s="238"/>
      <c r="HZ1365" s="238"/>
      <c r="IA1365" s="238"/>
      <c r="IB1365" s="238"/>
      <c r="IC1365" s="238"/>
      <c r="ID1365" s="238"/>
      <c r="IE1365" s="238"/>
      <c r="IF1365" s="238"/>
      <c r="IG1365" s="238"/>
      <c r="IH1365" s="238"/>
      <c r="II1365" s="238"/>
      <c r="IJ1365" s="238"/>
      <c r="IK1365" s="238"/>
      <c r="IL1365" s="238"/>
      <c r="IM1365" s="238"/>
      <c r="IN1365" s="238"/>
      <c r="IO1365" s="238"/>
      <c r="IP1365" s="238"/>
      <c r="IQ1365" s="238"/>
      <c r="IR1365" s="238"/>
      <c r="IS1365" s="238"/>
      <c r="IT1365" s="238"/>
      <c r="IU1365" s="238"/>
      <c r="IV1365" s="238"/>
      <c r="IW1365" s="238"/>
      <c r="IX1365" s="238"/>
      <c r="IY1365" s="238"/>
      <c r="IZ1365" s="238"/>
      <c r="JA1365" s="238"/>
      <c r="JB1365" s="238"/>
      <c r="JC1365" s="238"/>
      <c r="JD1365" s="238"/>
      <c r="JE1365" s="238"/>
      <c r="JF1365" s="238"/>
      <c r="JG1365" s="238"/>
      <c r="JH1365" s="238"/>
      <c r="JI1365" s="238"/>
      <c r="JJ1365" s="238"/>
      <c r="JK1365" s="238"/>
      <c r="JL1365" s="238"/>
    </row>
    <row r="1366" spans="1:272" x14ac:dyDescent="0.25">
      <c r="A1366" s="738">
        <v>1</v>
      </c>
      <c r="B1366" s="1737">
        <v>1</v>
      </c>
      <c r="C1366" s="213" t="s">
        <v>343</v>
      </c>
      <c r="D1366" s="213"/>
      <c r="E1366" s="814"/>
      <c r="F1366" s="2257">
        <f>F1355+F1358</f>
        <v>6887</v>
      </c>
      <c r="G1366" s="877">
        <f>G1355+G1358</f>
        <v>5165</v>
      </c>
      <c r="H1366" s="877">
        <f>H1355+H1358</f>
        <v>5163</v>
      </c>
      <c r="I1366" s="877">
        <f>H1366/G1366*100</f>
        <v>99.961277831558576</v>
      </c>
      <c r="J1366" s="878"/>
      <c r="K1366" s="878"/>
      <c r="L1366" s="879"/>
      <c r="M1366" s="879"/>
      <c r="N1366" s="879"/>
      <c r="O1366" s="879"/>
      <c r="P1366" s="879"/>
      <c r="Q1366" s="879"/>
      <c r="R1366" s="760">
        <f t="shared" ref="R1366:X1366" si="1095">SUM(R1365,R1359)</f>
        <v>6666.8033599999999</v>
      </c>
      <c r="S1366" s="760">
        <f t="shared" si="1095"/>
        <v>6666.8033599999999</v>
      </c>
      <c r="T1366" s="760">
        <f t="shared" si="1095"/>
        <v>6666.8033599999999</v>
      </c>
      <c r="U1366" s="760">
        <f t="shared" si="1095"/>
        <v>6666.8033599999999</v>
      </c>
      <c r="V1366" s="760">
        <f t="shared" si="1095"/>
        <v>6666.8033599999999</v>
      </c>
      <c r="W1366" s="760">
        <f t="shared" si="1095"/>
        <v>6666.8033599999999</v>
      </c>
      <c r="X1366" s="760">
        <f t="shared" si="1095"/>
        <v>6666.8033599999999</v>
      </c>
      <c r="Y1366" s="760">
        <f t="shared" ref="Y1366:Z1366" si="1096">SUM(Y1365,Y1359)</f>
        <v>6666.8033599999999</v>
      </c>
      <c r="Z1366" s="760">
        <f t="shared" si="1096"/>
        <v>6666.8033599999999</v>
      </c>
      <c r="AA1366" s="1601">
        <f t="shared" ref="AA1366:AF1366" si="1097">SUM(AA1365,AA1359)</f>
        <v>5000.1025199999995</v>
      </c>
      <c r="AB1366" s="760">
        <f t="shared" si="1097"/>
        <v>4997.6327799999999</v>
      </c>
      <c r="AC1366" s="760">
        <f t="shared" si="1097"/>
        <v>0</v>
      </c>
      <c r="AD1366" s="760">
        <f t="shared" si="1097"/>
        <v>-2.4697400000000016</v>
      </c>
      <c r="AE1366" s="880">
        <f t="shared" si="1097"/>
        <v>-8.6495899999999999</v>
      </c>
      <c r="AF1366" s="760">
        <f t="shared" si="1097"/>
        <v>4988.983189999999</v>
      </c>
      <c r="AG1366" s="877">
        <f>AG1355+AG1358</f>
        <v>0</v>
      </c>
      <c r="AH1366" s="760">
        <f t="shared" ref="AH1366:AI1366" si="1098">SUM(AH1365,AH1359)</f>
        <v>0</v>
      </c>
      <c r="AI1366" s="760">
        <f t="shared" si="1098"/>
        <v>0</v>
      </c>
      <c r="AJ1366" s="2438"/>
    </row>
    <row r="1367" spans="1:272" ht="15" customHeight="1" thickBot="1" x14ac:dyDescent="0.3">
      <c r="A1367" s="738">
        <v>1</v>
      </c>
      <c r="B1367" s="1737">
        <v>1</v>
      </c>
      <c r="C1367" s="775" t="s">
        <v>17</v>
      </c>
      <c r="D1367" s="775"/>
      <c r="E1367" s="775"/>
      <c r="F1367" s="2214"/>
      <c r="G1367" s="445"/>
      <c r="H1367" s="445"/>
      <c r="I1367" s="589"/>
      <c r="J1367" s="613"/>
      <c r="K1367" s="613"/>
      <c r="L1367" s="881"/>
      <c r="M1367" s="881"/>
      <c r="N1367" s="881"/>
      <c r="O1367" s="881"/>
      <c r="P1367" s="881"/>
      <c r="Q1367" s="881"/>
      <c r="R1367" s="17">
        <f t="shared" ref="R1367:S1367" si="1099">SUM(R1366)</f>
        <v>6666.8033599999999</v>
      </c>
      <c r="S1367" s="17">
        <f t="shared" si="1099"/>
        <v>6666.8033599999999</v>
      </c>
      <c r="T1367" s="17">
        <f t="shared" ref="T1367:U1367" si="1100">SUM(T1366)</f>
        <v>6666.8033599999999</v>
      </c>
      <c r="U1367" s="17">
        <f t="shared" si="1100"/>
        <v>6666.8033599999999</v>
      </c>
      <c r="V1367" s="17">
        <f t="shared" ref="V1367:X1367" si="1101">SUM(V1366)</f>
        <v>6666.8033599999999</v>
      </c>
      <c r="W1367" s="17">
        <f t="shared" si="1101"/>
        <v>6666.8033599999999</v>
      </c>
      <c r="X1367" s="17">
        <f t="shared" si="1101"/>
        <v>6666.8033599999999</v>
      </c>
      <c r="Y1367" s="17">
        <f t="shared" ref="Y1367:Z1367" si="1102">SUM(Y1366)</f>
        <v>6666.8033599999999</v>
      </c>
      <c r="Z1367" s="17">
        <f t="shared" si="1102"/>
        <v>6666.8033599999999</v>
      </c>
      <c r="AA1367" s="1665">
        <f t="shared" ref="AA1367:AE1367" si="1103">SUM(AA1366)</f>
        <v>5000.1025199999995</v>
      </c>
      <c r="AB1367" s="614">
        <f t="shared" si="1103"/>
        <v>4997.6327799999999</v>
      </c>
      <c r="AC1367" s="614"/>
      <c r="AD1367" s="614">
        <f t="shared" si="1103"/>
        <v>-2.4697400000000016</v>
      </c>
      <c r="AE1367" s="614">
        <f t="shared" si="1103"/>
        <v>-8.6495899999999999</v>
      </c>
      <c r="AF1367" s="614">
        <f>SUM(AF1366)</f>
        <v>4988.983189999999</v>
      </c>
      <c r="AG1367" s="614">
        <f>AG1366</f>
        <v>0</v>
      </c>
      <c r="AH1367" s="614">
        <f t="shared" ref="AH1367:AI1367" si="1104">SUM(AH1366)</f>
        <v>0</v>
      </c>
      <c r="AI1367" s="614">
        <f t="shared" si="1104"/>
        <v>0</v>
      </c>
      <c r="AJ1367" s="2438"/>
    </row>
    <row r="1368" spans="1:272" x14ac:dyDescent="0.25">
      <c r="A1368" s="738">
        <v>1</v>
      </c>
      <c r="B1368" s="1737">
        <v>1</v>
      </c>
      <c r="C1368" s="1483" t="s">
        <v>87</v>
      </c>
      <c r="D1368" s="1483"/>
      <c r="E1368" s="1483"/>
      <c r="F1368" s="2244"/>
      <c r="G1368" s="1506"/>
      <c r="H1368" s="1506"/>
      <c r="I1368" s="1506"/>
      <c r="J1368" s="1519"/>
      <c r="K1368" s="1519"/>
      <c r="L1368" s="1484"/>
      <c r="M1368" s="1484"/>
      <c r="N1368" s="1484"/>
      <c r="O1368" s="1484"/>
      <c r="P1368" s="1484"/>
      <c r="Q1368" s="1484"/>
      <c r="R1368" s="1441">
        <f t="shared" ref="R1368:S1368" si="1105">SUM(R1367,R1351)</f>
        <v>464720.66387239995</v>
      </c>
      <c r="S1368" s="1441">
        <f t="shared" si="1105"/>
        <v>464720.66387239995</v>
      </c>
      <c r="T1368" s="1441">
        <f t="shared" ref="T1368:U1368" si="1106">SUM(T1367,T1351)</f>
        <v>464720.66387239995</v>
      </c>
      <c r="U1368" s="1441">
        <f t="shared" si="1106"/>
        <v>464720.66387239995</v>
      </c>
      <c r="V1368" s="1441">
        <f t="shared" ref="V1368:X1368" si="1107">SUM(V1367,V1351)</f>
        <v>464720.66387239995</v>
      </c>
      <c r="W1368" s="1441">
        <f t="shared" si="1107"/>
        <v>464720.66387239995</v>
      </c>
      <c r="X1368" s="1441">
        <f t="shared" si="1107"/>
        <v>465475.63468239992</v>
      </c>
      <c r="Y1368" s="1441">
        <f t="shared" ref="Y1368:Z1368" si="1108">SUM(Y1367,Y1351)</f>
        <v>470133.02763239993</v>
      </c>
      <c r="Z1368" s="1441">
        <f t="shared" si="1108"/>
        <v>470133.02763239993</v>
      </c>
      <c r="AA1368" s="1634">
        <f t="shared" ref="AA1368:AC1368" si="1109">SUM(AA1367,AA1351)</f>
        <v>350727.71174429997</v>
      </c>
      <c r="AB1368" s="1441">
        <f t="shared" si="1109"/>
        <v>347601.22421999997</v>
      </c>
      <c r="AC1368" s="1441">
        <f t="shared" si="1109"/>
        <v>221.02394999999999</v>
      </c>
      <c r="AD1368" s="1441">
        <f>SUM(AD1367,AD1351)</f>
        <v>-3126.4875242999865</v>
      </c>
      <c r="AE1368" s="1441">
        <f>SUM(AE1367,AE1351)</f>
        <v>-9780.2940699999999</v>
      </c>
      <c r="AF1368" s="1441">
        <f>SUM(AF1367,AF1351)</f>
        <v>338041.95410000003</v>
      </c>
      <c r="AG1368" s="1506"/>
      <c r="AH1368" s="1441">
        <f t="shared" ref="AH1368:AI1368" si="1110">SUM(AH1367,AH1351)</f>
        <v>5680812.6899999985</v>
      </c>
      <c r="AI1368" s="1441">
        <f t="shared" si="1110"/>
        <v>5680.8126899999988</v>
      </c>
      <c r="AJ1368" s="2438"/>
    </row>
    <row r="1369" spans="1:272" x14ac:dyDescent="0.25">
      <c r="A1369" s="738">
        <v>1</v>
      </c>
      <c r="B1369" s="1737">
        <v>1</v>
      </c>
      <c r="C1369" s="1391" t="s">
        <v>93</v>
      </c>
      <c r="D1369" s="1391"/>
      <c r="E1369" s="1391"/>
      <c r="F1369" s="2173">
        <f>SUM(F1302)</f>
        <v>5250</v>
      </c>
      <c r="G1369" s="1353">
        <f>SUM(G1302)</f>
        <v>3937.5</v>
      </c>
      <c r="H1369" s="1353">
        <f>SUM(H1302)</f>
        <v>4202</v>
      </c>
      <c r="I1369" s="1353">
        <f>H1369/G1369*100</f>
        <v>106.71746031746032</v>
      </c>
      <c r="J1369" s="1182">
        <f>SUM(L1369/F1369)</f>
        <v>9.0371428571428574</v>
      </c>
      <c r="K1369" s="1182">
        <f>N1369/H1369</f>
        <v>8.6408852927177531</v>
      </c>
      <c r="L1369" s="1353">
        <f>SUM(L1302)</f>
        <v>47445</v>
      </c>
      <c r="M1369" s="1353">
        <f>SUM(M1302)</f>
        <v>35585</v>
      </c>
      <c r="N1369" s="1353">
        <f>SUM(N1302)</f>
        <v>36309</v>
      </c>
      <c r="O1369" s="1353">
        <f>N1369/M1369*100</f>
        <v>102.03456512575524</v>
      </c>
      <c r="P1369" s="1353">
        <f>SUM(P1302)</f>
        <v>144</v>
      </c>
      <c r="Q1369" s="1179">
        <f>N1369/$C$3*12/P1369</f>
        <v>336.19444444444446</v>
      </c>
      <c r="R1369" s="1353">
        <f t="shared" ref="R1369:AB1369" si="1111">SUM(R1302)</f>
        <v>186060.30617999999</v>
      </c>
      <c r="S1369" s="1353">
        <f t="shared" si="1111"/>
        <v>186060.30617999999</v>
      </c>
      <c r="T1369" s="1353">
        <f t="shared" si="1111"/>
        <v>186060.30617999999</v>
      </c>
      <c r="U1369" s="1353">
        <f t="shared" si="1111"/>
        <v>186060.30617999999</v>
      </c>
      <c r="V1369" s="1353">
        <f t="shared" ref="V1369:X1369" si="1112">SUM(V1302)</f>
        <v>186060.30617999999</v>
      </c>
      <c r="W1369" s="1353">
        <f t="shared" si="1112"/>
        <v>186060.30617999999</v>
      </c>
      <c r="X1369" s="1353">
        <f t="shared" si="1112"/>
        <v>186060.30617999999</v>
      </c>
      <c r="Y1369" s="1353">
        <f t="shared" ref="Y1369:Z1369" si="1113">SUM(Y1302)</f>
        <v>186060.30617999999</v>
      </c>
      <c r="Z1369" s="1353">
        <f t="shared" si="1113"/>
        <v>186060.30617999999</v>
      </c>
      <c r="AA1369" s="1658">
        <f t="shared" si="1111"/>
        <v>139545.229635</v>
      </c>
      <c r="AB1369" s="1353">
        <f t="shared" si="1111"/>
        <v>139533.77551000001</v>
      </c>
      <c r="AC1369" s="1353"/>
      <c r="AD1369" s="1353">
        <f t="shared" ref="AD1369:AI1369" si="1114">SUM(AD1302)</f>
        <v>-11.45412499998929</v>
      </c>
      <c r="AE1369" s="1353">
        <f t="shared" si="1114"/>
        <v>-7298.1753199999994</v>
      </c>
      <c r="AF1369" s="1353">
        <f t="shared" si="1114"/>
        <v>132235.60019</v>
      </c>
      <c r="AG1369" s="1353">
        <f t="shared" si="1114"/>
        <v>69</v>
      </c>
      <c r="AH1369" s="1353">
        <f t="shared" si="1114"/>
        <v>1985122.56</v>
      </c>
      <c r="AI1369" s="1353">
        <f t="shared" si="1114"/>
        <v>1985.12256</v>
      </c>
      <c r="AJ1369" s="2438"/>
    </row>
    <row r="1370" spans="1:272" s="791" customFormat="1" x14ac:dyDescent="0.25">
      <c r="A1370" s="738">
        <v>1</v>
      </c>
      <c r="B1370" s="1737">
        <v>1</v>
      </c>
      <c r="C1370" s="1313" t="s">
        <v>313</v>
      </c>
      <c r="D1370" s="1313"/>
      <c r="E1370" s="1183"/>
      <c r="F1370" s="2236"/>
      <c r="G1370" s="1184"/>
      <c r="H1370" s="1184"/>
      <c r="I1370" s="1184"/>
      <c r="J1370" s="1445"/>
      <c r="K1370" s="1445"/>
      <c r="L1370" s="1446"/>
      <c r="M1370" s="1446"/>
      <c r="N1370" s="1446"/>
      <c r="O1370" s="1446"/>
      <c r="P1370" s="1446"/>
      <c r="Q1370" s="1446"/>
      <c r="R1370" s="1474"/>
      <c r="S1370" s="1474"/>
      <c r="T1370" s="1474"/>
      <c r="U1370" s="1474"/>
      <c r="V1370" s="1474"/>
      <c r="W1370" s="1474"/>
      <c r="X1370" s="1474"/>
      <c r="Y1370" s="1474"/>
      <c r="Z1370" s="1474"/>
      <c r="AA1370" s="1611"/>
      <c r="AB1370" s="1474"/>
      <c r="AC1370" s="1474"/>
      <c r="AD1370" s="1474"/>
      <c r="AE1370" s="1520"/>
      <c r="AF1370" s="1474"/>
      <c r="AG1370" s="1184"/>
      <c r="AH1370" s="1474"/>
      <c r="AI1370" s="1474"/>
      <c r="AJ1370" s="2438"/>
      <c r="AK1370" s="767"/>
      <c r="AL1370" s="238"/>
      <c r="AM1370" s="238"/>
      <c r="AN1370" s="238"/>
      <c r="AO1370" s="238"/>
      <c r="AP1370" s="238"/>
      <c r="AQ1370" s="238"/>
      <c r="AR1370" s="238"/>
      <c r="AS1370" s="238"/>
      <c r="AT1370" s="238"/>
      <c r="AU1370" s="238"/>
      <c r="AV1370" s="238"/>
      <c r="AW1370" s="238"/>
      <c r="AX1370" s="238"/>
      <c r="AY1370" s="238"/>
      <c r="AZ1370" s="238"/>
      <c r="BA1370" s="238"/>
      <c r="BB1370" s="238"/>
      <c r="BC1370" s="238"/>
      <c r="BD1370" s="238"/>
      <c r="BE1370" s="238"/>
      <c r="BF1370" s="238"/>
      <c r="BG1370" s="238"/>
      <c r="BH1370" s="238"/>
      <c r="BI1370" s="238"/>
      <c r="BJ1370" s="238"/>
      <c r="BK1370" s="238"/>
      <c r="BL1370" s="238"/>
      <c r="BM1370" s="238"/>
      <c r="BN1370" s="238"/>
      <c r="BO1370" s="238"/>
      <c r="BP1370" s="238"/>
      <c r="BQ1370" s="238"/>
      <c r="BR1370" s="238"/>
      <c r="BS1370" s="238"/>
      <c r="BT1370" s="238"/>
      <c r="BU1370" s="238"/>
      <c r="BV1370" s="238"/>
      <c r="BW1370" s="238"/>
      <c r="BX1370" s="238"/>
      <c r="BY1370" s="238"/>
      <c r="BZ1370" s="238"/>
      <c r="CA1370" s="238"/>
      <c r="CB1370" s="238"/>
      <c r="CC1370" s="238"/>
      <c r="CD1370" s="238"/>
      <c r="CE1370" s="238"/>
      <c r="CF1370" s="238"/>
      <c r="CG1370" s="238"/>
      <c r="CH1370" s="238"/>
      <c r="CI1370" s="238"/>
      <c r="CJ1370" s="238"/>
      <c r="CK1370" s="238"/>
      <c r="CL1370" s="238"/>
      <c r="CM1370" s="238"/>
      <c r="CN1370" s="238"/>
      <c r="CO1370" s="238"/>
      <c r="CP1370" s="238"/>
      <c r="CQ1370" s="238"/>
      <c r="CR1370" s="238"/>
      <c r="CS1370" s="238"/>
      <c r="CT1370" s="238"/>
      <c r="CU1370" s="238"/>
      <c r="CV1370" s="238"/>
      <c r="CW1370" s="238"/>
      <c r="CX1370" s="238"/>
      <c r="CY1370" s="238"/>
      <c r="CZ1370" s="238"/>
      <c r="DA1370" s="238"/>
      <c r="DB1370" s="238"/>
      <c r="DC1370" s="238"/>
      <c r="DD1370" s="238"/>
      <c r="DE1370" s="238"/>
      <c r="DF1370" s="238"/>
      <c r="DG1370" s="238"/>
      <c r="DH1370" s="238"/>
      <c r="DI1370" s="238"/>
      <c r="DJ1370" s="238"/>
      <c r="DK1370" s="238"/>
      <c r="DL1370" s="238"/>
      <c r="DM1370" s="238"/>
      <c r="DN1370" s="238"/>
      <c r="DO1370" s="238"/>
      <c r="DP1370" s="238"/>
      <c r="DQ1370" s="238"/>
      <c r="DR1370" s="238"/>
      <c r="DS1370" s="238"/>
      <c r="DT1370" s="238"/>
      <c r="DU1370" s="238"/>
      <c r="DV1370" s="238"/>
      <c r="DW1370" s="238"/>
      <c r="DX1370" s="238"/>
      <c r="DY1370" s="238"/>
      <c r="DZ1370" s="238"/>
      <c r="EA1370" s="238"/>
      <c r="EB1370" s="238"/>
      <c r="EC1370" s="238"/>
      <c r="ED1370" s="238"/>
      <c r="EE1370" s="238"/>
      <c r="EF1370" s="238"/>
      <c r="EG1370" s="238"/>
      <c r="EH1370" s="238"/>
      <c r="EI1370" s="238"/>
      <c r="EJ1370" s="238"/>
      <c r="EK1370" s="238"/>
      <c r="EL1370" s="238"/>
      <c r="EM1370" s="238"/>
      <c r="EN1370" s="238"/>
      <c r="EO1370" s="238"/>
      <c r="EP1370" s="238"/>
      <c r="EQ1370" s="238"/>
      <c r="ER1370" s="238"/>
      <c r="ES1370" s="238"/>
      <c r="ET1370" s="238"/>
      <c r="EU1370" s="238"/>
      <c r="EV1370" s="238"/>
      <c r="EW1370" s="238"/>
      <c r="EX1370" s="238"/>
      <c r="EY1370" s="238"/>
      <c r="EZ1370" s="238"/>
      <c r="FA1370" s="238"/>
      <c r="FB1370" s="238"/>
      <c r="FC1370" s="238"/>
      <c r="FD1370" s="238"/>
      <c r="FE1370" s="238"/>
      <c r="FF1370" s="238"/>
      <c r="FG1370" s="238"/>
      <c r="FH1370" s="238"/>
      <c r="FI1370" s="238"/>
      <c r="FJ1370" s="238"/>
      <c r="FK1370" s="238"/>
      <c r="FL1370" s="238"/>
      <c r="FM1370" s="238"/>
      <c r="FN1370" s="238"/>
      <c r="FO1370" s="238"/>
      <c r="FP1370" s="238"/>
      <c r="FQ1370" s="238"/>
      <c r="FR1370" s="238"/>
      <c r="FS1370" s="238"/>
      <c r="FT1370" s="238"/>
      <c r="FU1370" s="238"/>
      <c r="FV1370" s="238"/>
      <c r="FW1370" s="238"/>
      <c r="FX1370" s="238"/>
      <c r="FY1370" s="238"/>
      <c r="FZ1370" s="238"/>
      <c r="GA1370" s="238"/>
      <c r="GB1370" s="238"/>
      <c r="GC1370" s="238"/>
      <c r="GD1370" s="238"/>
      <c r="GE1370" s="238"/>
      <c r="GF1370" s="238"/>
      <c r="GG1370" s="238"/>
      <c r="GH1370" s="238"/>
      <c r="GI1370" s="238"/>
      <c r="GJ1370" s="238"/>
      <c r="GK1370" s="238"/>
      <c r="GL1370" s="238"/>
      <c r="GM1370" s="238"/>
      <c r="GN1370" s="238"/>
      <c r="GO1370" s="238"/>
      <c r="GP1370" s="238"/>
      <c r="GQ1370" s="238"/>
      <c r="GR1370" s="238"/>
      <c r="GS1370" s="238"/>
      <c r="GT1370" s="238"/>
      <c r="GU1370" s="238"/>
      <c r="GV1370" s="238"/>
      <c r="GW1370" s="238"/>
      <c r="GX1370" s="238"/>
      <c r="GY1370" s="238"/>
      <c r="GZ1370" s="238"/>
      <c r="HA1370" s="238"/>
      <c r="HB1370" s="238"/>
      <c r="HC1370" s="238"/>
      <c r="HD1370" s="238"/>
      <c r="HE1370" s="238"/>
      <c r="HF1370" s="238"/>
      <c r="HG1370" s="238"/>
      <c r="HH1370" s="238"/>
      <c r="HI1370" s="238"/>
      <c r="HJ1370" s="238"/>
      <c r="HK1370" s="238"/>
      <c r="HL1370" s="238"/>
      <c r="HM1370" s="238"/>
      <c r="HN1370" s="238"/>
      <c r="HO1370" s="238"/>
      <c r="HP1370" s="238"/>
      <c r="HQ1370" s="238"/>
      <c r="HR1370" s="238"/>
      <c r="HS1370" s="238"/>
      <c r="HT1370" s="238"/>
      <c r="HU1370" s="238"/>
      <c r="HV1370" s="238"/>
      <c r="HW1370" s="238"/>
      <c r="HX1370" s="238"/>
      <c r="HY1370" s="238"/>
      <c r="HZ1370" s="238"/>
      <c r="IA1370" s="238"/>
      <c r="IB1370" s="238"/>
      <c r="IC1370" s="238"/>
      <c r="ID1370" s="238"/>
      <c r="IE1370" s="238"/>
      <c r="IF1370" s="238"/>
      <c r="IG1370" s="238"/>
      <c r="IH1370" s="238"/>
      <c r="II1370" s="238"/>
      <c r="IJ1370" s="238"/>
      <c r="IK1370" s="238"/>
      <c r="IL1370" s="238"/>
      <c r="IM1370" s="238"/>
      <c r="IN1370" s="238"/>
      <c r="IO1370" s="238"/>
      <c r="IP1370" s="238"/>
      <c r="IQ1370" s="238"/>
      <c r="IR1370" s="238"/>
      <c r="IS1370" s="238"/>
      <c r="IT1370" s="238"/>
      <c r="IU1370" s="238"/>
      <c r="IV1370" s="238"/>
      <c r="IW1370" s="238"/>
      <c r="IX1370" s="238"/>
      <c r="IY1370" s="238"/>
      <c r="IZ1370" s="238"/>
      <c r="JA1370" s="238"/>
      <c r="JB1370" s="238"/>
      <c r="JC1370" s="238"/>
      <c r="JD1370" s="238"/>
      <c r="JE1370" s="238"/>
      <c r="JF1370" s="238"/>
      <c r="JG1370" s="238"/>
      <c r="JH1370" s="238"/>
      <c r="JI1370" s="238"/>
      <c r="JJ1370" s="238"/>
      <c r="JK1370" s="238"/>
      <c r="JL1370" s="238"/>
    </row>
    <row r="1371" spans="1:272" s="791" customFormat="1" x14ac:dyDescent="0.25">
      <c r="A1371" s="738"/>
      <c r="B1371" s="1737">
        <v>1</v>
      </c>
      <c r="C1371" s="1343" t="s">
        <v>302</v>
      </c>
      <c r="D1371" s="1343"/>
      <c r="E1371" s="1183"/>
      <c r="F1371" s="2236"/>
      <c r="G1371" s="1184"/>
      <c r="H1371" s="1184"/>
      <c r="I1371" s="1184"/>
      <c r="J1371" s="1445"/>
      <c r="K1371" s="1445"/>
      <c r="L1371" s="1446"/>
      <c r="M1371" s="1446"/>
      <c r="N1371" s="1446"/>
      <c r="O1371" s="1446"/>
      <c r="P1371" s="1446"/>
      <c r="Q1371" s="1446"/>
      <c r="R1371" s="1474"/>
      <c r="S1371" s="1474"/>
      <c r="T1371" s="1474"/>
      <c r="U1371" s="1474"/>
      <c r="V1371" s="1474"/>
      <c r="W1371" s="1474"/>
      <c r="X1371" s="1474"/>
      <c r="Y1371" s="1474"/>
      <c r="Z1371" s="1474"/>
      <c r="AA1371" s="1611"/>
      <c r="AB1371" s="1474"/>
      <c r="AC1371" s="1474"/>
      <c r="AD1371" s="1474"/>
      <c r="AE1371" s="1520"/>
      <c r="AF1371" s="1474"/>
      <c r="AG1371" s="1184"/>
      <c r="AH1371" s="1474"/>
      <c r="AI1371" s="1474"/>
      <c r="AJ1371" s="2438"/>
      <c r="AK1371" s="767"/>
      <c r="AL1371" s="238"/>
      <c r="AM1371" s="238"/>
      <c r="AN1371" s="238"/>
      <c r="AO1371" s="238"/>
      <c r="AP1371" s="238"/>
      <c r="AQ1371" s="238"/>
      <c r="AR1371" s="238"/>
      <c r="AS1371" s="238"/>
      <c r="AT1371" s="238"/>
      <c r="AU1371" s="238"/>
      <c r="AV1371" s="238"/>
      <c r="AW1371" s="238"/>
      <c r="AX1371" s="238"/>
      <c r="AY1371" s="238"/>
      <c r="AZ1371" s="238"/>
      <c r="BA1371" s="238"/>
      <c r="BB1371" s="238"/>
      <c r="BC1371" s="238"/>
      <c r="BD1371" s="238"/>
      <c r="BE1371" s="238"/>
      <c r="BF1371" s="238"/>
      <c r="BG1371" s="238"/>
      <c r="BH1371" s="238"/>
      <c r="BI1371" s="238"/>
      <c r="BJ1371" s="238"/>
      <c r="BK1371" s="238"/>
      <c r="BL1371" s="238"/>
      <c r="BM1371" s="238"/>
      <c r="BN1371" s="238"/>
      <c r="BO1371" s="238"/>
      <c r="BP1371" s="238"/>
      <c r="BQ1371" s="238"/>
      <c r="BR1371" s="238"/>
      <c r="BS1371" s="238"/>
      <c r="BT1371" s="238"/>
      <c r="BU1371" s="238"/>
      <c r="BV1371" s="238"/>
      <c r="BW1371" s="238"/>
      <c r="BX1371" s="238"/>
      <c r="BY1371" s="238"/>
      <c r="BZ1371" s="238"/>
      <c r="CA1371" s="238"/>
      <c r="CB1371" s="238"/>
      <c r="CC1371" s="238"/>
      <c r="CD1371" s="238"/>
      <c r="CE1371" s="238"/>
      <c r="CF1371" s="238"/>
      <c r="CG1371" s="238"/>
      <c r="CH1371" s="238"/>
      <c r="CI1371" s="238"/>
      <c r="CJ1371" s="238"/>
      <c r="CK1371" s="238"/>
      <c r="CL1371" s="238"/>
      <c r="CM1371" s="238"/>
      <c r="CN1371" s="238"/>
      <c r="CO1371" s="238"/>
      <c r="CP1371" s="238"/>
      <c r="CQ1371" s="238"/>
      <c r="CR1371" s="238"/>
      <c r="CS1371" s="238"/>
      <c r="CT1371" s="238"/>
      <c r="CU1371" s="238"/>
      <c r="CV1371" s="238"/>
      <c r="CW1371" s="238"/>
      <c r="CX1371" s="238"/>
      <c r="CY1371" s="238"/>
      <c r="CZ1371" s="238"/>
      <c r="DA1371" s="238"/>
      <c r="DB1371" s="238"/>
      <c r="DC1371" s="238"/>
      <c r="DD1371" s="238"/>
      <c r="DE1371" s="238"/>
      <c r="DF1371" s="238"/>
      <c r="DG1371" s="238"/>
      <c r="DH1371" s="238"/>
      <c r="DI1371" s="238"/>
      <c r="DJ1371" s="238"/>
      <c r="DK1371" s="238"/>
      <c r="DL1371" s="238"/>
      <c r="DM1371" s="238"/>
      <c r="DN1371" s="238"/>
      <c r="DO1371" s="238"/>
      <c r="DP1371" s="238"/>
      <c r="DQ1371" s="238"/>
      <c r="DR1371" s="238"/>
      <c r="DS1371" s="238"/>
      <c r="DT1371" s="238"/>
      <c r="DU1371" s="238"/>
      <c r="DV1371" s="238"/>
      <c r="DW1371" s="238"/>
      <c r="DX1371" s="238"/>
      <c r="DY1371" s="238"/>
      <c r="DZ1371" s="238"/>
      <c r="EA1371" s="238"/>
      <c r="EB1371" s="238"/>
      <c r="EC1371" s="238"/>
      <c r="ED1371" s="238"/>
      <c r="EE1371" s="238"/>
      <c r="EF1371" s="238"/>
      <c r="EG1371" s="238"/>
      <c r="EH1371" s="238"/>
      <c r="EI1371" s="238"/>
      <c r="EJ1371" s="238"/>
      <c r="EK1371" s="238"/>
      <c r="EL1371" s="238"/>
      <c r="EM1371" s="238"/>
      <c r="EN1371" s="238"/>
      <c r="EO1371" s="238"/>
      <c r="EP1371" s="238"/>
      <c r="EQ1371" s="238"/>
      <c r="ER1371" s="238"/>
      <c r="ES1371" s="238"/>
      <c r="ET1371" s="238"/>
      <c r="EU1371" s="238"/>
      <c r="EV1371" s="238"/>
      <c r="EW1371" s="238"/>
      <c r="EX1371" s="238"/>
      <c r="EY1371" s="238"/>
      <c r="EZ1371" s="238"/>
      <c r="FA1371" s="238"/>
      <c r="FB1371" s="238"/>
      <c r="FC1371" s="238"/>
      <c r="FD1371" s="238"/>
      <c r="FE1371" s="238"/>
      <c r="FF1371" s="238"/>
      <c r="FG1371" s="238"/>
      <c r="FH1371" s="238"/>
      <c r="FI1371" s="238"/>
      <c r="FJ1371" s="238"/>
      <c r="FK1371" s="238"/>
      <c r="FL1371" s="238"/>
      <c r="FM1371" s="238"/>
      <c r="FN1371" s="238"/>
      <c r="FO1371" s="238"/>
      <c r="FP1371" s="238"/>
      <c r="FQ1371" s="238"/>
      <c r="FR1371" s="238"/>
      <c r="FS1371" s="238"/>
      <c r="FT1371" s="238"/>
      <c r="FU1371" s="238"/>
      <c r="FV1371" s="238"/>
      <c r="FW1371" s="238"/>
      <c r="FX1371" s="238"/>
      <c r="FY1371" s="238"/>
      <c r="FZ1371" s="238"/>
      <c r="GA1371" s="238"/>
      <c r="GB1371" s="238"/>
      <c r="GC1371" s="238"/>
      <c r="GD1371" s="238"/>
      <c r="GE1371" s="238"/>
      <c r="GF1371" s="238"/>
      <c r="GG1371" s="238"/>
      <c r="GH1371" s="238"/>
      <c r="GI1371" s="238"/>
      <c r="GJ1371" s="238"/>
      <c r="GK1371" s="238"/>
      <c r="GL1371" s="238"/>
      <c r="GM1371" s="238"/>
      <c r="GN1371" s="238"/>
      <c r="GO1371" s="238"/>
      <c r="GP1371" s="238"/>
      <c r="GQ1371" s="238"/>
      <c r="GR1371" s="238"/>
      <c r="GS1371" s="238"/>
      <c r="GT1371" s="238"/>
      <c r="GU1371" s="238"/>
      <c r="GV1371" s="238"/>
      <c r="GW1371" s="238"/>
      <c r="GX1371" s="238"/>
      <c r="GY1371" s="238"/>
      <c r="GZ1371" s="238"/>
      <c r="HA1371" s="238"/>
      <c r="HB1371" s="238"/>
      <c r="HC1371" s="238"/>
      <c r="HD1371" s="238"/>
      <c r="HE1371" s="238"/>
      <c r="HF1371" s="238"/>
      <c r="HG1371" s="238"/>
      <c r="HH1371" s="238"/>
      <c r="HI1371" s="238"/>
      <c r="HJ1371" s="238"/>
      <c r="HK1371" s="238"/>
      <c r="HL1371" s="238"/>
      <c r="HM1371" s="238"/>
      <c r="HN1371" s="238"/>
      <c r="HO1371" s="238"/>
      <c r="HP1371" s="238"/>
      <c r="HQ1371" s="238"/>
      <c r="HR1371" s="238"/>
      <c r="HS1371" s="238"/>
      <c r="HT1371" s="238"/>
      <c r="HU1371" s="238"/>
      <c r="HV1371" s="238"/>
      <c r="HW1371" s="238"/>
      <c r="HX1371" s="238"/>
      <c r="HY1371" s="238"/>
      <c r="HZ1371" s="238"/>
      <c r="IA1371" s="238"/>
      <c r="IB1371" s="238"/>
      <c r="IC1371" s="238"/>
      <c r="ID1371" s="238"/>
      <c r="IE1371" s="238"/>
      <c r="IF1371" s="238"/>
      <c r="IG1371" s="238"/>
      <c r="IH1371" s="238"/>
      <c r="II1371" s="238"/>
      <c r="IJ1371" s="238"/>
      <c r="IK1371" s="238"/>
      <c r="IL1371" s="238"/>
      <c r="IM1371" s="238"/>
      <c r="IN1371" s="238"/>
      <c r="IO1371" s="238"/>
      <c r="IP1371" s="238"/>
      <c r="IQ1371" s="238"/>
      <c r="IR1371" s="238"/>
      <c r="IS1371" s="238"/>
      <c r="IT1371" s="238"/>
      <c r="IU1371" s="238"/>
      <c r="IV1371" s="238"/>
      <c r="IW1371" s="238"/>
      <c r="IX1371" s="238"/>
      <c r="IY1371" s="238"/>
      <c r="IZ1371" s="238"/>
      <c r="JA1371" s="238"/>
      <c r="JB1371" s="238"/>
      <c r="JC1371" s="238"/>
      <c r="JD1371" s="238"/>
      <c r="JE1371" s="238"/>
      <c r="JF1371" s="238"/>
      <c r="JG1371" s="238"/>
      <c r="JH1371" s="238"/>
      <c r="JI1371" s="238"/>
      <c r="JJ1371" s="238"/>
      <c r="JK1371" s="238"/>
      <c r="JL1371" s="238"/>
    </row>
    <row r="1372" spans="1:272" s="791" customFormat="1" x14ac:dyDescent="0.25">
      <c r="A1372" s="738"/>
      <c r="B1372" s="1737">
        <v>1</v>
      </c>
      <c r="C1372" s="1183" t="s">
        <v>198</v>
      </c>
      <c r="D1372" s="1183"/>
      <c r="E1372" s="1183"/>
      <c r="F1372" s="2236">
        <f t="shared" ref="F1372:H1377" si="1115">F1305</f>
        <v>22393.037037037036</v>
      </c>
      <c r="G1372" s="1184">
        <f t="shared" si="1115"/>
        <v>16794.777777777777</v>
      </c>
      <c r="H1372" s="1184">
        <f t="shared" si="1115"/>
        <v>16905.388888888891</v>
      </c>
      <c r="I1372" s="1184">
        <f>H1372/G1372*100</f>
        <v>100.65860419574868</v>
      </c>
      <c r="J1372" s="1445"/>
      <c r="K1372" s="1445"/>
      <c r="L1372" s="1446"/>
      <c r="M1372" s="1446"/>
      <c r="N1372" s="1446"/>
      <c r="O1372" s="1446"/>
      <c r="P1372" s="1446"/>
      <c r="Q1372" s="1446"/>
      <c r="R1372" s="1474"/>
      <c r="S1372" s="1474"/>
      <c r="T1372" s="1474"/>
      <c r="U1372" s="1474"/>
      <c r="V1372" s="1474"/>
      <c r="W1372" s="1474"/>
      <c r="X1372" s="1474"/>
      <c r="Y1372" s="1474"/>
      <c r="Z1372" s="1474"/>
      <c r="AA1372" s="1611"/>
      <c r="AB1372" s="1474"/>
      <c r="AC1372" s="1474"/>
      <c r="AD1372" s="1474"/>
      <c r="AE1372" s="1520"/>
      <c r="AF1372" s="1474"/>
      <c r="AG1372" s="1184">
        <f t="shared" ref="AG1372:AI1377" si="1116">AG1305</f>
        <v>126.07407407407408</v>
      </c>
      <c r="AH1372" s="1184">
        <f t="shared" si="1116"/>
        <v>67559.400000000009</v>
      </c>
      <c r="AI1372" s="1184">
        <f t="shared" si="1116"/>
        <v>67.559400000000011</v>
      </c>
      <c r="AJ1372" s="2438"/>
      <c r="AK1372" s="767"/>
      <c r="AL1372" s="238"/>
      <c r="AM1372" s="238"/>
      <c r="AN1372" s="238"/>
      <c r="AO1372" s="238"/>
      <c r="AP1372" s="238"/>
      <c r="AQ1372" s="238"/>
      <c r="AR1372" s="238"/>
      <c r="AS1372" s="238"/>
      <c r="AT1372" s="238"/>
      <c r="AU1372" s="238"/>
      <c r="AV1372" s="238"/>
      <c r="AW1372" s="238"/>
      <c r="AX1372" s="238"/>
      <c r="AY1372" s="238"/>
      <c r="AZ1372" s="238"/>
      <c r="BA1372" s="238"/>
      <c r="BB1372" s="238"/>
      <c r="BC1372" s="238"/>
      <c r="BD1372" s="238"/>
      <c r="BE1372" s="238"/>
      <c r="BF1372" s="238"/>
      <c r="BG1372" s="238"/>
      <c r="BH1372" s="238"/>
      <c r="BI1372" s="238"/>
      <c r="BJ1372" s="238"/>
      <c r="BK1372" s="238"/>
      <c r="BL1372" s="238"/>
      <c r="BM1372" s="238"/>
      <c r="BN1372" s="238"/>
      <c r="BO1372" s="238"/>
      <c r="BP1372" s="238"/>
      <c r="BQ1372" s="238"/>
      <c r="BR1372" s="238"/>
      <c r="BS1372" s="238"/>
      <c r="BT1372" s="238"/>
      <c r="BU1372" s="238"/>
      <c r="BV1372" s="238"/>
      <c r="BW1372" s="238"/>
      <c r="BX1372" s="238"/>
      <c r="BY1372" s="238"/>
      <c r="BZ1372" s="238"/>
      <c r="CA1372" s="238"/>
      <c r="CB1372" s="238"/>
      <c r="CC1372" s="238"/>
      <c r="CD1372" s="238"/>
      <c r="CE1372" s="238"/>
      <c r="CF1372" s="238"/>
      <c r="CG1372" s="238"/>
      <c r="CH1372" s="238"/>
      <c r="CI1372" s="238"/>
      <c r="CJ1372" s="238"/>
      <c r="CK1372" s="238"/>
      <c r="CL1372" s="238"/>
      <c r="CM1372" s="238"/>
      <c r="CN1372" s="238"/>
      <c r="CO1372" s="238"/>
      <c r="CP1372" s="238"/>
      <c r="CQ1372" s="238"/>
      <c r="CR1372" s="238"/>
      <c r="CS1372" s="238"/>
      <c r="CT1372" s="238"/>
      <c r="CU1372" s="238"/>
      <c r="CV1372" s="238"/>
      <c r="CW1372" s="238"/>
      <c r="CX1372" s="238"/>
      <c r="CY1372" s="238"/>
      <c r="CZ1372" s="238"/>
      <c r="DA1372" s="238"/>
      <c r="DB1372" s="238"/>
      <c r="DC1372" s="238"/>
      <c r="DD1372" s="238"/>
      <c r="DE1372" s="238"/>
      <c r="DF1372" s="238"/>
      <c r="DG1372" s="238"/>
      <c r="DH1372" s="238"/>
      <c r="DI1372" s="238"/>
      <c r="DJ1372" s="238"/>
      <c r="DK1372" s="238"/>
      <c r="DL1372" s="238"/>
      <c r="DM1372" s="238"/>
      <c r="DN1372" s="238"/>
      <c r="DO1372" s="238"/>
      <c r="DP1372" s="238"/>
      <c r="DQ1372" s="238"/>
      <c r="DR1372" s="238"/>
      <c r="DS1372" s="238"/>
      <c r="DT1372" s="238"/>
      <c r="DU1372" s="238"/>
      <c r="DV1372" s="238"/>
      <c r="DW1372" s="238"/>
      <c r="DX1372" s="238"/>
      <c r="DY1372" s="238"/>
      <c r="DZ1372" s="238"/>
      <c r="EA1372" s="238"/>
      <c r="EB1372" s="238"/>
      <c r="EC1372" s="238"/>
      <c r="ED1372" s="238"/>
      <c r="EE1372" s="238"/>
      <c r="EF1372" s="238"/>
      <c r="EG1372" s="238"/>
      <c r="EH1372" s="238"/>
      <c r="EI1372" s="238"/>
      <c r="EJ1372" s="238"/>
      <c r="EK1372" s="238"/>
      <c r="EL1372" s="238"/>
      <c r="EM1372" s="238"/>
      <c r="EN1372" s="238"/>
      <c r="EO1372" s="238"/>
      <c r="EP1372" s="238"/>
      <c r="EQ1372" s="238"/>
      <c r="ER1372" s="238"/>
      <c r="ES1372" s="238"/>
      <c r="ET1372" s="238"/>
      <c r="EU1372" s="238"/>
      <c r="EV1372" s="238"/>
      <c r="EW1372" s="238"/>
      <c r="EX1372" s="238"/>
      <c r="EY1372" s="238"/>
      <c r="EZ1372" s="238"/>
      <c r="FA1372" s="238"/>
      <c r="FB1372" s="238"/>
      <c r="FC1372" s="238"/>
      <c r="FD1372" s="238"/>
      <c r="FE1372" s="238"/>
      <c r="FF1372" s="238"/>
      <c r="FG1372" s="238"/>
      <c r="FH1372" s="238"/>
      <c r="FI1372" s="238"/>
      <c r="FJ1372" s="238"/>
      <c r="FK1372" s="238"/>
      <c r="FL1372" s="238"/>
      <c r="FM1372" s="238"/>
      <c r="FN1372" s="238"/>
      <c r="FO1372" s="238"/>
      <c r="FP1372" s="238"/>
      <c r="FQ1372" s="238"/>
      <c r="FR1372" s="238"/>
      <c r="FS1372" s="238"/>
      <c r="FT1372" s="238"/>
      <c r="FU1372" s="238"/>
      <c r="FV1372" s="238"/>
      <c r="FW1372" s="238"/>
      <c r="FX1372" s="238"/>
      <c r="FY1372" s="238"/>
      <c r="FZ1372" s="238"/>
      <c r="GA1372" s="238"/>
      <c r="GB1372" s="238"/>
      <c r="GC1372" s="238"/>
      <c r="GD1372" s="238"/>
      <c r="GE1372" s="238"/>
      <c r="GF1372" s="238"/>
      <c r="GG1372" s="238"/>
      <c r="GH1372" s="238"/>
      <c r="GI1372" s="238"/>
      <c r="GJ1372" s="238"/>
      <c r="GK1372" s="238"/>
      <c r="GL1372" s="238"/>
      <c r="GM1372" s="238"/>
      <c r="GN1372" s="238"/>
      <c r="GO1372" s="238"/>
      <c r="GP1372" s="238"/>
      <c r="GQ1372" s="238"/>
      <c r="GR1372" s="238"/>
      <c r="GS1372" s="238"/>
      <c r="GT1372" s="238"/>
      <c r="GU1372" s="238"/>
      <c r="GV1372" s="238"/>
      <c r="GW1372" s="238"/>
      <c r="GX1372" s="238"/>
      <c r="GY1372" s="238"/>
      <c r="GZ1372" s="238"/>
      <c r="HA1372" s="238"/>
      <c r="HB1372" s="238"/>
      <c r="HC1372" s="238"/>
      <c r="HD1372" s="238"/>
      <c r="HE1372" s="238"/>
      <c r="HF1372" s="238"/>
      <c r="HG1372" s="238"/>
      <c r="HH1372" s="238"/>
      <c r="HI1372" s="238"/>
      <c r="HJ1372" s="238"/>
      <c r="HK1372" s="238"/>
      <c r="HL1372" s="238"/>
      <c r="HM1372" s="238"/>
      <c r="HN1372" s="238"/>
      <c r="HO1372" s="238"/>
      <c r="HP1372" s="238"/>
      <c r="HQ1372" s="238"/>
      <c r="HR1372" s="238"/>
      <c r="HS1372" s="238"/>
      <c r="HT1372" s="238"/>
      <c r="HU1372" s="238"/>
      <c r="HV1372" s="238"/>
      <c r="HW1372" s="238"/>
      <c r="HX1372" s="238"/>
      <c r="HY1372" s="238"/>
      <c r="HZ1372" s="238"/>
      <c r="IA1372" s="238"/>
      <c r="IB1372" s="238"/>
      <c r="IC1372" s="238"/>
      <c r="ID1372" s="238"/>
      <c r="IE1372" s="238"/>
      <c r="IF1372" s="238"/>
      <c r="IG1372" s="238"/>
      <c r="IH1372" s="238"/>
      <c r="II1372" s="238"/>
      <c r="IJ1372" s="238"/>
      <c r="IK1372" s="238"/>
      <c r="IL1372" s="238"/>
      <c r="IM1372" s="238"/>
      <c r="IN1372" s="238"/>
      <c r="IO1372" s="238"/>
      <c r="IP1372" s="238"/>
      <c r="IQ1372" s="238"/>
      <c r="IR1372" s="238"/>
      <c r="IS1372" s="238"/>
      <c r="IT1372" s="238"/>
      <c r="IU1372" s="238"/>
      <c r="IV1372" s="238"/>
      <c r="IW1372" s="238"/>
      <c r="IX1372" s="238"/>
      <c r="IY1372" s="238"/>
      <c r="IZ1372" s="238"/>
      <c r="JA1372" s="238"/>
      <c r="JB1372" s="238"/>
      <c r="JC1372" s="238"/>
      <c r="JD1372" s="238"/>
      <c r="JE1372" s="238"/>
      <c r="JF1372" s="238"/>
      <c r="JG1372" s="238"/>
      <c r="JH1372" s="238"/>
      <c r="JI1372" s="238"/>
      <c r="JJ1372" s="238"/>
      <c r="JK1372" s="238"/>
      <c r="JL1372" s="238"/>
    </row>
    <row r="1373" spans="1:272" s="791" customFormat="1" x14ac:dyDescent="0.25">
      <c r="A1373" s="738"/>
      <c r="B1373" s="1737"/>
      <c r="C1373" s="1183" t="s">
        <v>468</v>
      </c>
      <c r="D1373" s="1183"/>
      <c r="E1373" s="1183"/>
      <c r="F1373" s="2236">
        <f t="shared" si="1115"/>
        <v>8200</v>
      </c>
      <c r="G1373" s="2236">
        <f t="shared" si="1115"/>
        <v>6150</v>
      </c>
      <c r="H1373" s="2236">
        <f t="shared" si="1115"/>
        <v>6165.1500000000015</v>
      </c>
      <c r="I1373" s="1184"/>
      <c r="J1373" s="1445"/>
      <c r="K1373" s="1445"/>
      <c r="L1373" s="1446"/>
      <c r="M1373" s="1446"/>
      <c r="N1373" s="1446"/>
      <c r="O1373" s="1446"/>
      <c r="P1373" s="1446"/>
      <c r="Q1373" s="1446"/>
      <c r="R1373" s="1474"/>
      <c r="S1373" s="1474"/>
      <c r="T1373" s="1474"/>
      <c r="U1373" s="1474"/>
      <c r="V1373" s="1474"/>
      <c r="W1373" s="1474"/>
      <c r="X1373" s="1474"/>
      <c r="Y1373" s="1474"/>
      <c r="Z1373" s="1474"/>
      <c r="AA1373" s="1611"/>
      <c r="AB1373" s="1474"/>
      <c r="AC1373" s="1474"/>
      <c r="AD1373" s="1474"/>
      <c r="AE1373" s="1520"/>
      <c r="AF1373" s="1474"/>
      <c r="AG1373" s="2236">
        <f t="shared" si="1116"/>
        <v>94.7</v>
      </c>
      <c r="AH1373" s="2236">
        <f t="shared" si="1116"/>
        <v>22279.74</v>
      </c>
      <c r="AI1373" s="2236">
        <f t="shared" si="1116"/>
        <v>22.27974</v>
      </c>
      <c r="AJ1373" s="2438"/>
      <c r="AK1373" s="767"/>
      <c r="AL1373" s="238"/>
      <c r="AM1373" s="238"/>
      <c r="AN1373" s="238"/>
      <c r="AO1373" s="238"/>
      <c r="AP1373" s="238"/>
      <c r="AQ1373" s="238"/>
      <c r="AR1373" s="238"/>
      <c r="AS1373" s="238"/>
      <c r="AT1373" s="238"/>
      <c r="AU1373" s="238"/>
      <c r="AV1373" s="238"/>
      <c r="AW1373" s="238"/>
      <c r="AX1373" s="238"/>
      <c r="AY1373" s="238"/>
      <c r="AZ1373" s="238"/>
      <c r="BA1373" s="238"/>
      <c r="BB1373" s="238"/>
      <c r="BC1373" s="238"/>
      <c r="BD1373" s="238"/>
      <c r="BE1373" s="238"/>
      <c r="BF1373" s="238"/>
      <c r="BG1373" s="238"/>
      <c r="BH1373" s="238"/>
      <c r="BI1373" s="238"/>
      <c r="BJ1373" s="238"/>
      <c r="BK1373" s="238"/>
      <c r="BL1373" s="238"/>
      <c r="BM1373" s="238"/>
      <c r="BN1373" s="238"/>
      <c r="BO1373" s="238"/>
      <c r="BP1373" s="238"/>
      <c r="BQ1373" s="238"/>
      <c r="BR1373" s="238"/>
      <c r="BS1373" s="238"/>
      <c r="BT1373" s="238"/>
      <c r="BU1373" s="238"/>
      <c r="BV1373" s="238"/>
      <c r="BW1373" s="238"/>
      <c r="BX1373" s="238"/>
      <c r="BY1373" s="238"/>
      <c r="BZ1373" s="238"/>
      <c r="CA1373" s="238"/>
      <c r="CB1373" s="238"/>
      <c r="CC1373" s="238"/>
      <c r="CD1373" s="238"/>
      <c r="CE1373" s="238"/>
      <c r="CF1373" s="238"/>
      <c r="CG1373" s="238"/>
      <c r="CH1373" s="238"/>
      <c r="CI1373" s="238"/>
      <c r="CJ1373" s="238"/>
      <c r="CK1373" s="238"/>
      <c r="CL1373" s="238"/>
      <c r="CM1373" s="238"/>
      <c r="CN1373" s="238"/>
      <c r="CO1373" s="238"/>
      <c r="CP1373" s="238"/>
      <c r="CQ1373" s="238"/>
      <c r="CR1373" s="238"/>
      <c r="CS1373" s="238"/>
      <c r="CT1373" s="238"/>
      <c r="CU1373" s="238"/>
      <c r="CV1373" s="238"/>
      <c r="CW1373" s="238"/>
      <c r="CX1373" s="238"/>
      <c r="CY1373" s="238"/>
      <c r="CZ1373" s="238"/>
      <c r="DA1373" s="238"/>
      <c r="DB1373" s="238"/>
      <c r="DC1373" s="238"/>
      <c r="DD1373" s="238"/>
      <c r="DE1373" s="238"/>
      <c r="DF1373" s="238"/>
      <c r="DG1373" s="238"/>
      <c r="DH1373" s="238"/>
      <c r="DI1373" s="238"/>
      <c r="DJ1373" s="238"/>
      <c r="DK1373" s="238"/>
      <c r="DL1373" s="238"/>
      <c r="DM1373" s="238"/>
      <c r="DN1373" s="238"/>
      <c r="DO1373" s="238"/>
      <c r="DP1373" s="238"/>
      <c r="DQ1373" s="238"/>
      <c r="DR1373" s="238"/>
      <c r="DS1373" s="238"/>
      <c r="DT1373" s="238"/>
      <c r="DU1373" s="238"/>
      <c r="DV1373" s="238"/>
      <c r="DW1373" s="238"/>
      <c r="DX1373" s="238"/>
      <c r="DY1373" s="238"/>
      <c r="DZ1373" s="238"/>
      <c r="EA1373" s="238"/>
      <c r="EB1373" s="238"/>
      <c r="EC1373" s="238"/>
      <c r="ED1373" s="238"/>
      <c r="EE1373" s="238"/>
      <c r="EF1373" s="238"/>
      <c r="EG1373" s="238"/>
      <c r="EH1373" s="238"/>
      <c r="EI1373" s="238"/>
      <c r="EJ1373" s="238"/>
      <c r="EK1373" s="238"/>
      <c r="EL1373" s="238"/>
      <c r="EM1373" s="238"/>
      <c r="EN1373" s="238"/>
      <c r="EO1373" s="238"/>
      <c r="EP1373" s="238"/>
      <c r="EQ1373" s="238"/>
      <c r="ER1373" s="238"/>
      <c r="ES1373" s="238"/>
      <c r="ET1373" s="238"/>
      <c r="EU1373" s="238"/>
      <c r="EV1373" s="238"/>
      <c r="EW1373" s="238"/>
      <c r="EX1373" s="238"/>
      <c r="EY1373" s="238"/>
      <c r="EZ1373" s="238"/>
      <c r="FA1373" s="238"/>
      <c r="FB1373" s="238"/>
      <c r="FC1373" s="238"/>
      <c r="FD1373" s="238"/>
      <c r="FE1373" s="238"/>
      <c r="FF1373" s="238"/>
      <c r="FG1373" s="238"/>
      <c r="FH1373" s="238"/>
      <c r="FI1373" s="238"/>
      <c r="FJ1373" s="238"/>
      <c r="FK1373" s="238"/>
      <c r="FL1373" s="238"/>
      <c r="FM1373" s="238"/>
      <c r="FN1373" s="238"/>
      <c r="FO1373" s="238"/>
      <c r="FP1373" s="238"/>
      <c r="FQ1373" s="238"/>
      <c r="FR1373" s="238"/>
      <c r="FS1373" s="238"/>
      <c r="FT1373" s="238"/>
      <c r="FU1373" s="238"/>
      <c r="FV1373" s="238"/>
      <c r="FW1373" s="238"/>
      <c r="FX1373" s="238"/>
      <c r="FY1373" s="238"/>
      <c r="FZ1373" s="238"/>
      <c r="GA1373" s="238"/>
      <c r="GB1373" s="238"/>
      <c r="GC1373" s="238"/>
      <c r="GD1373" s="238"/>
      <c r="GE1373" s="238"/>
      <c r="GF1373" s="238"/>
      <c r="GG1373" s="238"/>
      <c r="GH1373" s="238"/>
      <c r="GI1373" s="238"/>
      <c r="GJ1373" s="238"/>
      <c r="GK1373" s="238"/>
      <c r="GL1373" s="238"/>
      <c r="GM1373" s="238"/>
      <c r="GN1373" s="238"/>
      <c r="GO1373" s="238"/>
      <c r="GP1373" s="238"/>
      <c r="GQ1373" s="238"/>
      <c r="GR1373" s="238"/>
      <c r="GS1373" s="238"/>
      <c r="GT1373" s="238"/>
      <c r="GU1373" s="238"/>
      <c r="GV1373" s="238"/>
      <c r="GW1373" s="238"/>
      <c r="GX1373" s="238"/>
      <c r="GY1373" s="238"/>
      <c r="GZ1373" s="238"/>
      <c r="HA1373" s="238"/>
      <c r="HB1373" s="238"/>
      <c r="HC1373" s="238"/>
      <c r="HD1373" s="238"/>
      <c r="HE1373" s="238"/>
      <c r="HF1373" s="238"/>
      <c r="HG1373" s="238"/>
      <c r="HH1373" s="238"/>
      <c r="HI1373" s="238"/>
      <c r="HJ1373" s="238"/>
      <c r="HK1373" s="238"/>
      <c r="HL1373" s="238"/>
      <c r="HM1373" s="238"/>
      <c r="HN1373" s="238"/>
      <c r="HO1373" s="238"/>
      <c r="HP1373" s="238"/>
      <c r="HQ1373" s="238"/>
      <c r="HR1373" s="238"/>
      <c r="HS1373" s="238"/>
      <c r="HT1373" s="238"/>
      <c r="HU1373" s="238"/>
      <c r="HV1373" s="238"/>
      <c r="HW1373" s="238"/>
      <c r="HX1373" s="238"/>
      <c r="HY1373" s="238"/>
      <c r="HZ1373" s="238"/>
      <c r="IA1373" s="238"/>
      <c r="IB1373" s="238"/>
      <c r="IC1373" s="238"/>
      <c r="ID1373" s="238"/>
      <c r="IE1373" s="238"/>
      <c r="IF1373" s="238"/>
      <c r="IG1373" s="238"/>
      <c r="IH1373" s="238"/>
      <c r="II1373" s="238"/>
      <c r="IJ1373" s="238"/>
      <c r="IK1373" s="238"/>
      <c r="IL1373" s="238"/>
      <c r="IM1373" s="238"/>
      <c r="IN1373" s="238"/>
      <c r="IO1373" s="238"/>
      <c r="IP1373" s="238"/>
      <c r="IQ1373" s="238"/>
      <c r="IR1373" s="238"/>
      <c r="IS1373" s="238"/>
      <c r="IT1373" s="238"/>
      <c r="IU1373" s="238"/>
      <c r="IV1373" s="238"/>
      <c r="IW1373" s="238"/>
      <c r="IX1373" s="238"/>
      <c r="IY1373" s="238"/>
      <c r="IZ1373" s="238"/>
      <c r="JA1373" s="238"/>
      <c r="JB1373" s="238"/>
      <c r="JC1373" s="238"/>
      <c r="JD1373" s="238"/>
      <c r="JE1373" s="238"/>
      <c r="JF1373" s="238"/>
      <c r="JG1373" s="238"/>
      <c r="JH1373" s="238"/>
      <c r="JI1373" s="238"/>
      <c r="JJ1373" s="238"/>
      <c r="JK1373" s="238"/>
      <c r="JL1373" s="238"/>
    </row>
    <row r="1374" spans="1:272" s="791" customFormat="1" x14ac:dyDescent="0.25">
      <c r="A1374" s="738"/>
      <c r="B1374" s="1737">
        <v>1</v>
      </c>
      <c r="C1374" s="1183" t="s">
        <v>303</v>
      </c>
      <c r="D1374" s="1183"/>
      <c r="E1374" s="1183"/>
      <c r="F1374" s="2236">
        <f t="shared" si="1115"/>
        <v>0</v>
      </c>
      <c r="G1374" s="1184">
        <f t="shared" si="1115"/>
        <v>0</v>
      </c>
      <c r="H1374" s="1184">
        <f t="shared" si="1115"/>
        <v>0</v>
      </c>
      <c r="I1374" s="1184">
        <f>I1307</f>
        <v>0</v>
      </c>
      <c r="J1374" s="1445"/>
      <c r="K1374" s="1445"/>
      <c r="L1374" s="1446"/>
      <c r="M1374" s="1446"/>
      <c r="N1374" s="1446"/>
      <c r="O1374" s="1446"/>
      <c r="P1374" s="1446"/>
      <c r="Q1374" s="1446"/>
      <c r="R1374" s="1474"/>
      <c r="S1374" s="1474"/>
      <c r="T1374" s="1474"/>
      <c r="U1374" s="1474"/>
      <c r="V1374" s="1474"/>
      <c r="W1374" s="1474"/>
      <c r="X1374" s="1474"/>
      <c r="Y1374" s="1474"/>
      <c r="Z1374" s="1474"/>
      <c r="AA1374" s="1611"/>
      <c r="AB1374" s="1474"/>
      <c r="AC1374" s="1474"/>
      <c r="AD1374" s="1474"/>
      <c r="AE1374" s="1520"/>
      <c r="AF1374" s="1474"/>
      <c r="AG1374" s="1184">
        <f t="shared" si="1116"/>
        <v>0</v>
      </c>
      <c r="AH1374" s="1184">
        <f t="shared" si="1116"/>
        <v>0</v>
      </c>
      <c r="AI1374" s="1184">
        <f t="shared" si="1116"/>
        <v>0</v>
      </c>
      <c r="AJ1374" s="2438"/>
      <c r="AK1374" s="767"/>
      <c r="AL1374" s="238"/>
      <c r="AM1374" s="238"/>
      <c r="AN1374" s="238"/>
      <c r="AO1374" s="238"/>
      <c r="AP1374" s="238"/>
      <c r="AQ1374" s="238"/>
      <c r="AR1374" s="238"/>
      <c r="AS1374" s="238"/>
      <c r="AT1374" s="238"/>
      <c r="AU1374" s="238"/>
      <c r="AV1374" s="238"/>
      <c r="AW1374" s="238"/>
      <c r="AX1374" s="238"/>
      <c r="AY1374" s="238"/>
      <c r="AZ1374" s="238"/>
      <c r="BA1374" s="238"/>
      <c r="BB1374" s="238"/>
      <c r="BC1374" s="238"/>
      <c r="BD1374" s="238"/>
      <c r="BE1374" s="238"/>
      <c r="BF1374" s="238"/>
      <c r="BG1374" s="238"/>
      <c r="BH1374" s="238"/>
      <c r="BI1374" s="238"/>
      <c r="BJ1374" s="238"/>
      <c r="BK1374" s="238"/>
      <c r="BL1374" s="238"/>
      <c r="BM1374" s="238"/>
      <c r="BN1374" s="238"/>
      <c r="BO1374" s="238"/>
      <c r="BP1374" s="238"/>
      <c r="BQ1374" s="238"/>
      <c r="BR1374" s="238"/>
      <c r="BS1374" s="238"/>
      <c r="BT1374" s="238"/>
      <c r="BU1374" s="238"/>
      <c r="BV1374" s="238"/>
      <c r="BW1374" s="238"/>
      <c r="BX1374" s="238"/>
      <c r="BY1374" s="238"/>
      <c r="BZ1374" s="238"/>
      <c r="CA1374" s="238"/>
      <c r="CB1374" s="238"/>
      <c r="CC1374" s="238"/>
      <c r="CD1374" s="238"/>
      <c r="CE1374" s="238"/>
      <c r="CF1374" s="238"/>
      <c r="CG1374" s="238"/>
      <c r="CH1374" s="238"/>
      <c r="CI1374" s="238"/>
      <c r="CJ1374" s="238"/>
      <c r="CK1374" s="238"/>
      <c r="CL1374" s="238"/>
      <c r="CM1374" s="238"/>
      <c r="CN1374" s="238"/>
      <c r="CO1374" s="238"/>
      <c r="CP1374" s="238"/>
      <c r="CQ1374" s="238"/>
      <c r="CR1374" s="238"/>
      <c r="CS1374" s="238"/>
      <c r="CT1374" s="238"/>
      <c r="CU1374" s="238"/>
      <c r="CV1374" s="238"/>
      <c r="CW1374" s="238"/>
      <c r="CX1374" s="238"/>
      <c r="CY1374" s="238"/>
      <c r="CZ1374" s="238"/>
      <c r="DA1374" s="238"/>
      <c r="DB1374" s="238"/>
      <c r="DC1374" s="238"/>
      <c r="DD1374" s="238"/>
      <c r="DE1374" s="238"/>
      <c r="DF1374" s="238"/>
      <c r="DG1374" s="238"/>
      <c r="DH1374" s="238"/>
      <c r="DI1374" s="238"/>
      <c r="DJ1374" s="238"/>
      <c r="DK1374" s="238"/>
      <c r="DL1374" s="238"/>
      <c r="DM1374" s="238"/>
      <c r="DN1374" s="238"/>
      <c r="DO1374" s="238"/>
      <c r="DP1374" s="238"/>
      <c r="DQ1374" s="238"/>
      <c r="DR1374" s="238"/>
      <c r="DS1374" s="238"/>
      <c r="DT1374" s="238"/>
      <c r="DU1374" s="238"/>
      <c r="DV1374" s="238"/>
      <c r="DW1374" s="238"/>
      <c r="DX1374" s="238"/>
      <c r="DY1374" s="238"/>
      <c r="DZ1374" s="238"/>
      <c r="EA1374" s="238"/>
      <c r="EB1374" s="238"/>
      <c r="EC1374" s="238"/>
      <c r="ED1374" s="238"/>
      <c r="EE1374" s="238"/>
      <c r="EF1374" s="238"/>
      <c r="EG1374" s="238"/>
      <c r="EH1374" s="238"/>
      <c r="EI1374" s="238"/>
      <c r="EJ1374" s="238"/>
      <c r="EK1374" s="238"/>
      <c r="EL1374" s="238"/>
      <c r="EM1374" s="238"/>
      <c r="EN1374" s="238"/>
      <c r="EO1374" s="238"/>
      <c r="EP1374" s="238"/>
      <c r="EQ1374" s="238"/>
      <c r="ER1374" s="238"/>
      <c r="ES1374" s="238"/>
      <c r="ET1374" s="238"/>
      <c r="EU1374" s="238"/>
      <c r="EV1374" s="238"/>
      <c r="EW1374" s="238"/>
      <c r="EX1374" s="238"/>
      <c r="EY1374" s="238"/>
      <c r="EZ1374" s="238"/>
      <c r="FA1374" s="238"/>
      <c r="FB1374" s="238"/>
      <c r="FC1374" s="238"/>
      <c r="FD1374" s="238"/>
      <c r="FE1374" s="238"/>
      <c r="FF1374" s="238"/>
      <c r="FG1374" s="238"/>
      <c r="FH1374" s="238"/>
      <c r="FI1374" s="238"/>
      <c r="FJ1374" s="238"/>
      <c r="FK1374" s="238"/>
      <c r="FL1374" s="238"/>
      <c r="FM1374" s="238"/>
      <c r="FN1374" s="238"/>
      <c r="FO1374" s="238"/>
      <c r="FP1374" s="238"/>
      <c r="FQ1374" s="238"/>
      <c r="FR1374" s="238"/>
      <c r="FS1374" s="238"/>
      <c r="FT1374" s="238"/>
      <c r="FU1374" s="238"/>
      <c r="FV1374" s="238"/>
      <c r="FW1374" s="238"/>
      <c r="FX1374" s="238"/>
      <c r="FY1374" s="238"/>
      <c r="FZ1374" s="238"/>
      <c r="GA1374" s="238"/>
      <c r="GB1374" s="238"/>
      <c r="GC1374" s="238"/>
      <c r="GD1374" s="238"/>
      <c r="GE1374" s="238"/>
      <c r="GF1374" s="238"/>
      <c r="GG1374" s="238"/>
      <c r="GH1374" s="238"/>
      <c r="GI1374" s="238"/>
      <c r="GJ1374" s="238"/>
      <c r="GK1374" s="238"/>
      <c r="GL1374" s="238"/>
      <c r="GM1374" s="238"/>
      <c r="GN1374" s="238"/>
      <c r="GO1374" s="238"/>
      <c r="GP1374" s="238"/>
      <c r="GQ1374" s="238"/>
      <c r="GR1374" s="238"/>
      <c r="GS1374" s="238"/>
      <c r="GT1374" s="238"/>
      <c r="GU1374" s="238"/>
      <c r="GV1374" s="238"/>
      <c r="GW1374" s="238"/>
      <c r="GX1374" s="238"/>
      <c r="GY1374" s="238"/>
      <c r="GZ1374" s="238"/>
      <c r="HA1374" s="238"/>
      <c r="HB1374" s="238"/>
      <c r="HC1374" s="238"/>
      <c r="HD1374" s="238"/>
      <c r="HE1374" s="238"/>
      <c r="HF1374" s="238"/>
      <c r="HG1374" s="238"/>
      <c r="HH1374" s="238"/>
      <c r="HI1374" s="238"/>
      <c r="HJ1374" s="238"/>
      <c r="HK1374" s="238"/>
      <c r="HL1374" s="238"/>
      <c r="HM1374" s="238"/>
      <c r="HN1374" s="238"/>
      <c r="HO1374" s="238"/>
      <c r="HP1374" s="238"/>
      <c r="HQ1374" s="238"/>
      <c r="HR1374" s="238"/>
      <c r="HS1374" s="238"/>
      <c r="HT1374" s="238"/>
      <c r="HU1374" s="238"/>
      <c r="HV1374" s="238"/>
      <c r="HW1374" s="238"/>
      <c r="HX1374" s="238"/>
      <c r="HY1374" s="238"/>
      <c r="HZ1374" s="238"/>
      <c r="IA1374" s="238"/>
      <c r="IB1374" s="238"/>
      <c r="IC1374" s="238"/>
      <c r="ID1374" s="238"/>
      <c r="IE1374" s="238"/>
      <c r="IF1374" s="238"/>
      <c r="IG1374" s="238"/>
      <c r="IH1374" s="238"/>
      <c r="II1374" s="238"/>
      <c r="IJ1374" s="238"/>
      <c r="IK1374" s="238"/>
      <c r="IL1374" s="238"/>
      <c r="IM1374" s="238"/>
      <c r="IN1374" s="238"/>
      <c r="IO1374" s="238"/>
      <c r="IP1374" s="238"/>
      <c r="IQ1374" s="238"/>
      <c r="IR1374" s="238"/>
      <c r="IS1374" s="238"/>
      <c r="IT1374" s="238"/>
      <c r="IU1374" s="238"/>
      <c r="IV1374" s="238"/>
      <c r="IW1374" s="238"/>
      <c r="IX1374" s="238"/>
      <c r="IY1374" s="238"/>
      <c r="IZ1374" s="238"/>
      <c r="JA1374" s="238"/>
      <c r="JB1374" s="238"/>
      <c r="JC1374" s="238"/>
      <c r="JD1374" s="238"/>
      <c r="JE1374" s="238"/>
      <c r="JF1374" s="238"/>
      <c r="JG1374" s="238"/>
      <c r="JH1374" s="238"/>
      <c r="JI1374" s="238"/>
      <c r="JJ1374" s="238"/>
      <c r="JK1374" s="238"/>
      <c r="JL1374" s="238"/>
    </row>
    <row r="1375" spans="1:272" s="791" customFormat="1" ht="30" x14ac:dyDescent="0.25">
      <c r="A1375" s="738"/>
      <c r="B1375" s="1737">
        <v>1</v>
      </c>
      <c r="C1375" s="1183" t="s">
        <v>304</v>
      </c>
      <c r="D1375" s="1183"/>
      <c r="E1375" s="1183"/>
      <c r="F1375" s="2236">
        <f t="shared" si="1115"/>
        <v>0</v>
      </c>
      <c r="G1375" s="1184">
        <f t="shared" si="1115"/>
        <v>0</v>
      </c>
      <c r="H1375" s="1184">
        <f t="shared" si="1115"/>
        <v>0</v>
      </c>
      <c r="I1375" s="1184">
        <f>I1308</f>
        <v>0</v>
      </c>
      <c r="J1375" s="1445"/>
      <c r="K1375" s="1445"/>
      <c r="L1375" s="1446"/>
      <c r="M1375" s="1446"/>
      <c r="N1375" s="1446"/>
      <c r="O1375" s="1446"/>
      <c r="P1375" s="1446"/>
      <c r="Q1375" s="1446"/>
      <c r="R1375" s="1474"/>
      <c r="S1375" s="1474"/>
      <c r="T1375" s="1474"/>
      <c r="U1375" s="1474"/>
      <c r="V1375" s="1474"/>
      <c r="W1375" s="1474"/>
      <c r="X1375" s="1474"/>
      <c r="Y1375" s="1474"/>
      <c r="Z1375" s="1474"/>
      <c r="AA1375" s="1611"/>
      <c r="AB1375" s="1474"/>
      <c r="AC1375" s="1474"/>
      <c r="AD1375" s="1474"/>
      <c r="AE1375" s="1520"/>
      <c r="AF1375" s="1474"/>
      <c r="AG1375" s="1184">
        <f t="shared" si="1116"/>
        <v>0</v>
      </c>
      <c r="AH1375" s="1184">
        <f t="shared" si="1116"/>
        <v>0</v>
      </c>
      <c r="AI1375" s="1184">
        <f t="shared" si="1116"/>
        <v>0</v>
      </c>
      <c r="AJ1375" s="2438"/>
      <c r="AK1375" s="767"/>
      <c r="AL1375" s="238"/>
      <c r="AM1375" s="238"/>
      <c r="AN1375" s="238"/>
      <c r="AO1375" s="238"/>
      <c r="AP1375" s="238"/>
      <c r="AQ1375" s="238"/>
      <c r="AR1375" s="238"/>
      <c r="AS1375" s="238"/>
      <c r="AT1375" s="238"/>
      <c r="AU1375" s="238"/>
      <c r="AV1375" s="238"/>
      <c r="AW1375" s="238"/>
      <c r="AX1375" s="238"/>
      <c r="AY1375" s="238"/>
      <c r="AZ1375" s="238"/>
      <c r="BA1375" s="238"/>
      <c r="BB1375" s="238"/>
      <c r="BC1375" s="238"/>
      <c r="BD1375" s="238"/>
      <c r="BE1375" s="238"/>
      <c r="BF1375" s="238"/>
      <c r="BG1375" s="238"/>
      <c r="BH1375" s="238"/>
      <c r="BI1375" s="238"/>
      <c r="BJ1375" s="238"/>
      <c r="BK1375" s="238"/>
      <c r="BL1375" s="238"/>
      <c r="BM1375" s="238"/>
      <c r="BN1375" s="238"/>
      <c r="BO1375" s="238"/>
      <c r="BP1375" s="238"/>
      <c r="BQ1375" s="238"/>
      <c r="BR1375" s="238"/>
      <c r="BS1375" s="238"/>
      <c r="BT1375" s="238"/>
      <c r="BU1375" s="238"/>
      <c r="BV1375" s="238"/>
      <c r="BW1375" s="238"/>
      <c r="BX1375" s="238"/>
      <c r="BY1375" s="238"/>
      <c r="BZ1375" s="238"/>
      <c r="CA1375" s="238"/>
      <c r="CB1375" s="238"/>
      <c r="CC1375" s="238"/>
      <c r="CD1375" s="238"/>
      <c r="CE1375" s="238"/>
      <c r="CF1375" s="238"/>
      <c r="CG1375" s="238"/>
      <c r="CH1375" s="238"/>
      <c r="CI1375" s="238"/>
      <c r="CJ1375" s="238"/>
      <c r="CK1375" s="238"/>
      <c r="CL1375" s="238"/>
      <c r="CM1375" s="238"/>
      <c r="CN1375" s="238"/>
      <c r="CO1375" s="238"/>
      <c r="CP1375" s="238"/>
      <c r="CQ1375" s="238"/>
      <c r="CR1375" s="238"/>
      <c r="CS1375" s="238"/>
      <c r="CT1375" s="238"/>
      <c r="CU1375" s="238"/>
      <c r="CV1375" s="238"/>
      <c r="CW1375" s="238"/>
      <c r="CX1375" s="238"/>
      <c r="CY1375" s="238"/>
      <c r="CZ1375" s="238"/>
      <c r="DA1375" s="238"/>
      <c r="DB1375" s="238"/>
      <c r="DC1375" s="238"/>
      <c r="DD1375" s="238"/>
      <c r="DE1375" s="238"/>
      <c r="DF1375" s="238"/>
      <c r="DG1375" s="238"/>
      <c r="DH1375" s="238"/>
      <c r="DI1375" s="238"/>
      <c r="DJ1375" s="238"/>
      <c r="DK1375" s="238"/>
      <c r="DL1375" s="238"/>
      <c r="DM1375" s="238"/>
      <c r="DN1375" s="238"/>
      <c r="DO1375" s="238"/>
      <c r="DP1375" s="238"/>
      <c r="DQ1375" s="238"/>
      <c r="DR1375" s="238"/>
      <c r="DS1375" s="238"/>
      <c r="DT1375" s="238"/>
      <c r="DU1375" s="238"/>
      <c r="DV1375" s="238"/>
      <c r="DW1375" s="238"/>
      <c r="DX1375" s="238"/>
      <c r="DY1375" s="238"/>
      <c r="DZ1375" s="238"/>
      <c r="EA1375" s="238"/>
      <c r="EB1375" s="238"/>
      <c r="EC1375" s="238"/>
      <c r="ED1375" s="238"/>
      <c r="EE1375" s="238"/>
      <c r="EF1375" s="238"/>
      <c r="EG1375" s="238"/>
      <c r="EH1375" s="238"/>
      <c r="EI1375" s="238"/>
      <c r="EJ1375" s="238"/>
      <c r="EK1375" s="238"/>
      <c r="EL1375" s="238"/>
      <c r="EM1375" s="238"/>
      <c r="EN1375" s="238"/>
      <c r="EO1375" s="238"/>
      <c r="EP1375" s="238"/>
      <c r="EQ1375" s="238"/>
      <c r="ER1375" s="238"/>
      <c r="ES1375" s="238"/>
      <c r="ET1375" s="238"/>
      <c r="EU1375" s="238"/>
      <c r="EV1375" s="238"/>
      <c r="EW1375" s="238"/>
      <c r="EX1375" s="238"/>
      <c r="EY1375" s="238"/>
      <c r="EZ1375" s="238"/>
      <c r="FA1375" s="238"/>
      <c r="FB1375" s="238"/>
      <c r="FC1375" s="238"/>
      <c r="FD1375" s="238"/>
      <c r="FE1375" s="238"/>
      <c r="FF1375" s="238"/>
      <c r="FG1375" s="238"/>
      <c r="FH1375" s="238"/>
      <c r="FI1375" s="238"/>
      <c r="FJ1375" s="238"/>
      <c r="FK1375" s="238"/>
      <c r="FL1375" s="238"/>
      <c r="FM1375" s="238"/>
      <c r="FN1375" s="238"/>
      <c r="FO1375" s="238"/>
      <c r="FP1375" s="238"/>
      <c r="FQ1375" s="238"/>
      <c r="FR1375" s="238"/>
      <c r="FS1375" s="238"/>
      <c r="FT1375" s="238"/>
      <c r="FU1375" s="238"/>
      <c r="FV1375" s="238"/>
      <c r="FW1375" s="238"/>
      <c r="FX1375" s="238"/>
      <c r="FY1375" s="238"/>
      <c r="FZ1375" s="238"/>
      <c r="GA1375" s="238"/>
      <c r="GB1375" s="238"/>
      <c r="GC1375" s="238"/>
      <c r="GD1375" s="238"/>
      <c r="GE1375" s="238"/>
      <c r="GF1375" s="238"/>
      <c r="GG1375" s="238"/>
      <c r="GH1375" s="238"/>
      <c r="GI1375" s="238"/>
      <c r="GJ1375" s="238"/>
      <c r="GK1375" s="238"/>
      <c r="GL1375" s="238"/>
      <c r="GM1375" s="238"/>
      <c r="GN1375" s="238"/>
      <c r="GO1375" s="238"/>
      <c r="GP1375" s="238"/>
      <c r="GQ1375" s="238"/>
      <c r="GR1375" s="238"/>
      <c r="GS1375" s="238"/>
      <c r="GT1375" s="238"/>
      <c r="GU1375" s="238"/>
      <c r="GV1375" s="238"/>
      <c r="GW1375" s="238"/>
      <c r="GX1375" s="238"/>
      <c r="GY1375" s="238"/>
      <c r="GZ1375" s="238"/>
      <c r="HA1375" s="238"/>
      <c r="HB1375" s="238"/>
      <c r="HC1375" s="238"/>
      <c r="HD1375" s="238"/>
      <c r="HE1375" s="238"/>
      <c r="HF1375" s="238"/>
      <c r="HG1375" s="238"/>
      <c r="HH1375" s="238"/>
      <c r="HI1375" s="238"/>
      <c r="HJ1375" s="238"/>
      <c r="HK1375" s="238"/>
      <c r="HL1375" s="238"/>
      <c r="HM1375" s="238"/>
      <c r="HN1375" s="238"/>
      <c r="HO1375" s="238"/>
      <c r="HP1375" s="238"/>
      <c r="HQ1375" s="238"/>
      <c r="HR1375" s="238"/>
      <c r="HS1375" s="238"/>
      <c r="HT1375" s="238"/>
      <c r="HU1375" s="238"/>
      <c r="HV1375" s="238"/>
      <c r="HW1375" s="238"/>
      <c r="HX1375" s="238"/>
      <c r="HY1375" s="238"/>
      <c r="HZ1375" s="238"/>
      <c r="IA1375" s="238"/>
      <c r="IB1375" s="238"/>
      <c r="IC1375" s="238"/>
      <c r="ID1375" s="238"/>
      <c r="IE1375" s="238"/>
      <c r="IF1375" s="238"/>
      <c r="IG1375" s="238"/>
      <c r="IH1375" s="238"/>
      <c r="II1375" s="238"/>
      <c r="IJ1375" s="238"/>
      <c r="IK1375" s="238"/>
      <c r="IL1375" s="238"/>
      <c r="IM1375" s="238"/>
      <c r="IN1375" s="238"/>
      <c r="IO1375" s="238"/>
      <c r="IP1375" s="238"/>
      <c r="IQ1375" s="238"/>
      <c r="IR1375" s="238"/>
      <c r="IS1375" s="238"/>
      <c r="IT1375" s="238"/>
      <c r="IU1375" s="238"/>
      <c r="IV1375" s="238"/>
      <c r="IW1375" s="238"/>
      <c r="IX1375" s="238"/>
      <c r="IY1375" s="238"/>
      <c r="IZ1375" s="238"/>
      <c r="JA1375" s="238"/>
      <c r="JB1375" s="238"/>
      <c r="JC1375" s="238"/>
      <c r="JD1375" s="238"/>
      <c r="JE1375" s="238"/>
      <c r="JF1375" s="238"/>
      <c r="JG1375" s="238"/>
      <c r="JH1375" s="238"/>
      <c r="JI1375" s="238"/>
      <c r="JJ1375" s="238"/>
      <c r="JK1375" s="238"/>
      <c r="JL1375" s="238"/>
    </row>
    <row r="1376" spans="1:272" s="791" customFormat="1" ht="30" x14ac:dyDescent="0.25">
      <c r="A1376" s="738"/>
      <c r="B1376" s="1737">
        <v>1</v>
      </c>
      <c r="C1376" s="1183" t="s">
        <v>305</v>
      </c>
      <c r="D1376" s="1183"/>
      <c r="E1376" s="1183"/>
      <c r="F1376" s="2236">
        <f t="shared" si="1115"/>
        <v>300</v>
      </c>
      <c r="G1376" s="1184">
        <f t="shared" si="1115"/>
        <v>225</v>
      </c>
      <c r="H1376" s="1184">
        <f t="shared" si="1115"/>
        <v>190</v>
      </c>
      <c r="I1376" s="1184">
        <f t="shared" ref="I1376:I1382" si="1117">H1376/G1376*100</f>
        <v>84.444444444444443</v>
      </c>
      <c r="J1376" s="1445"/>
      <c r="K1376" s="1445"/>
      <c r="L1376" s="1446"/>
      <c r="M1376" s="1446"/>
      <c r="N1376" s="1446"/>
      <c r="O1376" s="1446"/>
      <c r="P1376" s="1446"/>
      <c r="Q1376" s="1446"/>
      <c r="R1376" s="1474"/>
      <c r="S1376" s="1474"/>
      <c r="T1376" s="1474"/>
      <c r="U1376" s="1474"/>
      <c r="V1376" s="1474"/>
      <c r="W1376" s="1474"/>
      <c r="X1376" s="1474"/>
      <c r="Y1376" s="1474"/>
      <c r="Z1376" s="1474"/>
      <c r="AA1376" s="1611"/>
      <c r="AB1376" s="1474"/>
      <c r="AC1376" s="1474"/>
      <c r="AD1376" s="1474"/>
      <c r="AE1376" s="1520"/>
      <c r="AF1376" s="1474"/>
      <c r="AG1376" s="1184">
        <f t="shared" si="1116"/>
        <v>2</v>
      </c>
      <c r="AH1376" s="1184">
        <f t="shared" si="1116"/>
        <v>1275.6300000000001</v>
      </c>
      <c r="AI1376" s="1184">
        <f t="shared" si="1116"/>
        <v>1.27563</v>
      </c>
      <c r="AJ1376" s="2438"/>
      <c r="AK1376" s="767"/>
      <c r="AL1376" s="238"/>
      <c r="AM1376" s="238"/>
      <c r="AN1376" s="238"/>
      <c r="AO1376" s="238"/>
      <c r="AP1376" s="238"/>
      <c r="AQ1376" s="238"/>
      <c r="AR1376" s="238"/>
      <c r="AS1376" s="238"/>
      <c r="AT1376" s="238"/>
      <c r="AU1376" s="238"/>
      <c r="AV1376" s="238"/>
      <c r="AW1376" s="238"/>
      <c r="AX1376" s="238"/>
      <c r="AY1376" s="238"/>
      <c r="AZ1376" s="238"/>
      <c r="BA1376" s="238"/>
      <c r="BB1376" s="238"/>
      <c r="BC1376" s="238"/>
      <c r="BD1376" s="238"/>
      <c r="BE1376" s="238"/>
      <c r="BF1376" s="238"/>
      <c r="BG1376" s="238"/>
      <c r="BH1376" s="238"/>
      <c r="BI1376" s="238"/>
      <c r="BJ1376" s="238"/>
      <c r="BK1376" s="238"/>
      <c r="BL1376" s="238"/>
      <c r="BM1376" s="238"/>
      <c r="BN1376" s="238"/>
      <c r="BO1376" s="238"/>
      <c r="BP1376" s="238"/>
      <c r="BQ1376" s="238"/>
      <c r="BR1376" s="238"/>
      <c r="BS1376" s="238"/>
      <c r="BT1376" s="238"/>
      <c r="BU1376" s="238"/>
      <c r="BV1376" s="238"/>
      <c r="BW1376" s="238"/>
      <c r="BX1376" s="238"/>
      <c r="BY1376" s="238"/>
      <c r="BZ1376" s="238"/>
      <c r="CA1376" s="238"/>
      <c r="CB1376" s="238"/>
      <c r="CC1376" s="238"/>
      <c r="CD1376" s="238"/>
      <c r="CE1376" s="238"/>
      <c r="CF1376" s="238"/>
      <c r="CG1376" s="238"/>
      <c r="CH1376" s="238"/>
      <c r="CI1376" s="238"/>
      <c r="CJ1376" s="238"/>
      <c r="CK1376" s="238"/>
      <c r="CL1376" s="238"/>
      <c r="CM1376" s="238"/>
      <c r="CN1376" s="238"/>
      <c r="CO1376" s="238"/>
      <c r="CP1376" s="238"/>
      <c r="CQ1376" s="238"/>
      <c r="CR1376" s="238"/>
      <c r="CS1376" s="238"/>
      <c r="CT1376" s="238"/>
      <c r="CU1376" s="238"/>
      <c r="CV1376" s="238"/>
      <c r="CW1376" s="238"/>
      <c r="CX1376" s="238"/>
      <c r="CY1376" s="238"/>
      <c r="CZ1376" s="238"/>
      <c r="DA1376" s="238"/>
      <c r="DB1376" s="238"/>
      <c r="DC1376" s="238"/>
      <c r="DD1376" s="238"/>
      <c r="DE1376" s="238"/>
      <c r="DF1376" s="238"/>
      <c r="DG1376" s="238"/>
      <c r="DH1376" s="238"/>
      <c r="DI1376" s="238"/>
      <c r="DJ1376" s="238"/>
      <c r="DK1376" s="238"/>
      <c r="DL1376" s="238"/>
      <c r="DM1376" s="238"/>
      <c r="DN1376" s="238"/>
      <c r="DO1376" s="238"/>
      <c r="DP1376" s="238"/>
      <c r="DQ1376" s="238"/>
      <c r="DR1376" s="238"/>
      <c r="DS1376" s="238"/>
      <c r="DT1376" s="238"/>
      <c r="DU1376" s="238"/>
      <c r="DV1376" s="238"/>
      <c r="DW1376" s="238"/>
      <c r="DX1376" s="238"/>
      <c r="DY1376" s="238"/>
      <c r="DZ1376" s="238"/>
      <c r="EA1376" s="238"/>
      <c r="EB1376" s="238"/>
      <c r="EC1376" s="238"/>
      <c r="ED1376" s="238"/>
      <c r="EE1376" s="238"/>
      <c r="EF1376" s="238"/>
      <c r="EG1376" s="238"/>
      <c r="EH1376" s="238"/>
      <c r="EI1376" s="238"/>
      <c r="EJ1376" s="238"/>
      <c r="EK1376" s="238"/>
      <c r="EL1376" s="238"/>
      <c r="EM1376" s="238"/>
      <c r="EN1376" s="238"/>
      <c r="EO1376" s="238"/>
      <c r="EP1376" s="238"/>
      <c r="EQ1376" s="238"/>
      <c r="ER1376" s="238"/>
      <c r="ES1376" s="238"/>
      <c r="ET1376" s="238"/>
      <c r="EU1376" s="238"/>
      <c r="EV1376" s="238"/>
      <c r="EW1376" s="238"/>
      <c r="EX1376" s="238"/>
      <c r="EY1376" s="238"/>
      <c r="EZ1376" s="238"/>
      <c r="FA1376" s="238"/>
      <c r="FB1376" s="238"/>
      <c r="FC1376" s="238"/>
      <c r="FD1376" s="238"/>
      <c r="FE1376" s="238"/>
      <c r="FF1376" s="238"/>
      <c r="FG1376" s="238"/>
      <c r="FH1376" s="238"/>
      <c r="FI1376" s="238"/>
      <c r="FJ1376" s="238"/>
      <c r="FK1376" s="238"/>
      <c r="FL1376" s="238"/>
      <c r="FM1376" s="238"/>
      <c r="FN1376" s="238"/>
      <c r="FO1376" s="238"/>
      <c r="FP1376" s="238"/>
      <c r="FQ1376" s="238"/>
      <c r="FR1376" s="238"/>
      <c r="FS1376" s="238"/>
      <c r="FT1376" s="238"/>
      <c r="FU1376" s="238"/>
      <c r="FV1376" s="238"/>
      <c r="FW1376" s="238"/>
      <c r="FX1376" s="238"/>
      <c r="FY1376" s="238"/>
      <c r="FZ1376" s="238"/>
      <c r="GA1376" s="238"/>
      <c r="GB1376" s="238"/>
      <c r="GC1376" s="238"/>
      <c r="GD1376" s="238"/>
      <c r="GE1376" s="238"/>
      <c r="GF1376" s="238"/>
      <c r="GG1376" s="238"/>
      <c r="GH1376" s="238"/>
      <c r="GI1376" s="238"/>
      <c r="GJ1376" s="238"/>
      <c r="GK1376" s="238"/>
      <c r="GL1376" s="238"/>
      <c r="GM1376" s="238"/>
      <c r="GN1376" s="238"/>
      <c r="GO1376" s="238"/>
      <c r="GP1376" s="238"/>
      <c r="GQ1376" s="238"/>
      <c r="GR1376" s="238"/>
      <c r="GS1376" s="238"/>
      <c r="GT1376" s="238"/>
      <c r="GU1376" s="238"/>
      <c r="GV1376" s="238"/>
      <c r="GW1376" s="238"/>
      <c r="GX1376" s="238"/>
      <c r="GY1376" s="238"/>
      <c r="GZ1376" s="238"/>
      <c r="HA1376" s="238"/>
      <c r="HB1376" s="238"/>
      <c r="HC1376" s="238"/>
      <c r="HD1376" s="238"/>
      <c r="HE1376" s="238"/>
      <c r="HF1376" s="238"/>
      <c r="HG1376" s="238"/>
      <c r="HH1376" s="238"/>
      <c r="HI1376" s="238"/>
      <c r="HJ1376" s="238"/>
      <c r="HK1376" s="238"/>
      <c r="HL1376" s="238"/>
      <c r="HM1376" s="238"/>
      <c r="HN1376" s="238"/>
      <c r="HO1376" s="238"/>
      <c r="HP1376" s="238"/>
      <c r="HQ1376" s="238"/>
      <c r="HR1376" s="238"/>
      <c r="HS1376" s="238"/>
      <c r="HT1376" s="238"/>
      <c r="HU1376" s="238"/>
      <c r="HV1376" s="238"/>
      <c r="HW1376" s="238"/>
      <c r="HX1376" s="238"/>
      <c r="HY1376" s="238"/>
      <c r="HZ1376" s="238"/>
      <c r="IA1376" s="238"/>
      <c r="IB1376" s="238"/>
      <c r="IC1376" s="238"/>
      <c r="ID1376" s="238"/>
      <c r="IE1376" s="238"/>
      <c r="IF1376" s="238"/>
      <c r="IG1376" s="238"/>
      <c r="IH1376" s="238"/>
      <c r="II1376" s="238"/>
      <c r="IJ1376" s="238"/>
      <c r="IK1376" s="238"/>
      <c r="IL1376" s="238"/>
      <c r="IM1376" s="238"/>
      <c r="IN1376" s="238"/>
      <c r="IO1376" s="238"/>
      <c r="IP1376" s="238"/>
      <c r="IQ1376" s="238"/>
      <c r="IR1376" s="238"/>
      <c r="IS1376" s="238"/>
      <c r="IT1376" s="238"/>
      <c r="IU1376" s="238"/>
      <c r="IV1376" s="238"/>
      <c r="IW1376" s="238"/>
      <c r="IX1376" s="238"/>
      <c r="IY1376" s="238"/>
      <c r="IZ1376" s="238"/>
      <c r="JA1376" s="238"/>
      <c r="JB1376" s="238"/>
      <c r="JC1376" s="238"/>
      <c r="JD1376" s="238"/>
      <c r="JE1376" s="238"/>
      <c r="JF1376" s="238"/>
      <c r="JG1376" s="238"/>
      <c r="JH1376" s="238"/>
      <c r="JI1376" s="238"/>
      <c r="JJ1376" s="238"/>
      <c r="JK1376" s="238"/>
      <c r="JL1376" s="238"/>
    </row>
    <row r="1377" spans="1:272" s="791" customFormat="1" x14ac:dyDescent="0.25">
      <c r="A1377" s="738"/>
      <c r="B1377" s="1737">
        <v>1</v>
      </c>
      <c r="C1377" s="1183" t="s">
        <v>306</v>
      </c>
      <c r="D1377" s="1183"/>
      <c r="E1377" s="1183"/>
      <c r="F1377" s="2236">
        <f t="shared" si="1115"/>
        <v>19056</v>
      </c>
      <c r="G1377" s="1184">
        <f t="shared" si="1115"/>
        <v>14292</v>
      </c>
      <c r="H1377" s="1184">
        <f t="shared" si="1115"/>
        <v>14432</v>
      </c>
      <c r="I1377" s="1184">
        <f t="shared" si="1117"/>
        <v>100.97956898964455</v>
      </c>
      <c r="J1377" s="1445"/>
      <c r="K1377" s="1445"/>
      <c r="L1377" s="1446"/>
      <c r="M1377" s="1446"/>
      <c r="N1377" s="1446"/>
      <c r="O1377" s="1446"/>
      <c r="P1377" s="1446"/>
      <c r="Q1377" s="1446"/>
      <c r="R1377" s="1474"/>
      <c r="S1377" s="1474"/>
      <c r="T1377" s="1474"/>
      <c r="U1377" s="1474"/>
      <c r="V1377" s="1474"/>
      <c r="W1377" s="1474"/>
      <c r="X1377" s="1474"/>
      <c r="Y1377" s="1474"/>
      <c r="Z1377" s="1474"/>
      <c r="AA1377" s="1611"/>
      <c r="AB1377" s="1474"/>
      <c r="AC1377" s="1474"/>
      <c r="AD1377" s="1474"/>
      <c r="AE1377" s="1520"/>
      <c r="AF1377" s="1474"/>
      <c r="AG1377" s="1184">
        <f t="shared" si="1116"/>
        <v>89</v>
      </c>
      <c r="AH1377" s="1184">
        <f t="shared" si="1116"/>
        <v>44004.030000000006</v>
      </c>
      <c r="AI1377" s="1184">
        <f t="shared" si="1116"/>
        <v>44.004030000000007</v>
      </c>
      <c r="AJ1377" s="2438"/>
      <c r="AK1377" s="767"/>
      <c r="AL1377" s="238"/>
      <c r="AM1377" s="238"/>
      <c r="AN1377" s="238"/>
      <c r="AO1377" s="238"/>
      <c r="AP1377" s="238"/>
      <c r="AQ1377" s="238"/>
      <c r="AR1377" s="238"/>
      <c r="AS1377" s="238"/>
      <c r="AT1377" s="238"/>
      <c r="AU1377" s="238"/>
      <c r="AV1377" s="238"/>
      <c r="AW1377" s="238"/>
      <c r="AX1377" s="238"/>
      <c r="AY1377" s="238"/>
      <c r="AZ1377" s="238"/>
      <c r="BA1377" s="238"/>
      <c r="BB1377" s="238"/>
      <c r="BC1377" s="238"/>
      <c r="BD1377" s="238"/>
      <c r="BE1377" s="238"/>
      <c r="BF1377" s="238"/>
      <c r="BG1377" s="238"/>
      <c r="BH1377" s="238"/>
      <c r="BI1377" s="238"/>
      <c r="BJ1377" s="238"/>
      <c r="BK1377" s="238"/>
      <c r="BL1377" s="238"/>
      <c r="BM1377" s="238"/>
      <c r="BN1377" s="238"/>
      <c r="BO1377" s="238"/>
      <c r="BP1377" s="238"/>
      <c r="BQ1377" s="238"/>
      <c r="BR1377" s="238"/>
      <c r="BS1377" s="238"/>
      <c r="BT1377" s="238"/>
      <c r="BU1377" s="238"/>
      <c r="BV1377" s="238"/>
      <c r="BW1377" s="238"/>
      <c r="BX1377" s="238"/>
      <c r="BY1377" s="238"/>
      <c r="BZ1377" s="238"/>
      <c r="CA1377" s="238"/>
      <c r="CB1377" s="238"/>
      <c r="CC1377" s="238"/>
      <c r="CD1377" s="238"/>
      <c r="CE1377" s="238"/>
      <c r="CF1377" s="238"/>
      <c r="CG1377" s="238"/>
      <c r="CH1377" s="238"/>
      <c r="CI1377" s="238"/>
      <c r="CJ1377" s="238"/>
      <c r="CK1377" s="238"/>
      <c r="CL1377" s="238"/>
      <c r="CM1377" s="238"/>
      <c r="CN1377" s="238"/>
      <c r="CO1377" s="238"/>
      <c r="CP1377" s="238"/>
      <c r="CQ1377" s="238"/>
      <c r="CR1377" s="238"/>
      <c r="CS1377" s="238"/>
      <c r="CT1377" s="238"/>
      <c r="CU1377" s="238"/>
      <c r="CV1377" s="238"/>
      <c r="CW1377" s="238"/>
      <c r="CX1377" s="238"/>
      <c r="CY1377" s="238"/>
      <c r="CZ1377" s="238"/>
      <c r="DA1377" s="238"/>
      <c r="DB1377" s="238"/>
      <c r="DC1377" s="238"/>
      <c r="DD1377" s="238"/>
      <c r="DE1377" s="238"/>
      <c r="DF1377" s="238"/>
      <c r="DG1377" s="238"/>
      <c r="DH1377" s="238"/>
      <c r="DI1377" s="238"/>
      <c r="DJ1377" s="238"/>
      <c r="DK1377" s="238"/>
      <c r="DL1377" s="238"/>
      <c r="DM1377" s="238"/>
      <c r="DN1377" s="238"/>
      <c r="DO1377" s="238"/>
      <c r="DP1377" s="238"/>
      <c r="DQ1377" s="238"/>
      <c r="DR1377" s="238"/>
      <c r="DS1377" s="238"/>
      <c r="DT1377" s="238"/>
      <c r="DU1377" s="238"/>
      <c r="DV1377" s="238"/>
      <c r="DW1377" s="238"/>
      <c r="DX1377" s="238"/>
      <c r="DY1377" s="238"/>
      <c r="DZ1377" s="238"/>
      <c r="EA1377" s="238"/>
      <c r="EB1377" s="238"/>
      <c r="EC1377" s="238"/>
      <c r="ED1377" s="238"/>
      <c r="EE1377" s="238"/>
      <c r="EF1377" s="238"/>
      <c r="EG1377" s="238"/>
      <c r="EH1377" s="238"/>
      <c r="EI1377" s="238"/>
      <c r="EJ1377" s="238"/>
      <c r="EK1377" s="238"/>
      <c r="EL1377" s="238"/>
      <c r="EM1377" s="238"/>
      <c r="EN1377" s="238"/>
      <c r="EO1377" s="238"/>
      <c r="EP1377" s="238"/>
      <c r="EQ1377" s="238"/>
      <c r="ER1377" s="238"/>
      <c r="ES1377" s="238"/>
      <c r="ET1377" s="238"/>
      <c r="EU1377" s="238"/>
      <c r="EV1377" s="238"/>
      <c r="EW1377" s="238"/>
      <c r="EX1377" s="238"/>
      <c r="EY1377" s="238"/>
      <c r="EZ1377" s="238"/>
      <c r="FA1377" s="238"/>
      <c r="FB1377" s="238"/>
      <c r="FC1377" s="238"/>
      <c r="FD1377" s="238"/>
      <c r="FE1377" s="238"/>
      <c r="FF1377" s="238"/>
      <c r="FG1377" s="238"/>
      <c r="FH1377" s="238"/>
      <c r="FI1377" s="238"/>
      <c r="FJ1377" s="238"/>
      <c r="FK1377" s="238"/>
      <c r="FL1377" s="238"/>
      <c r="FM1377" s="238"/>
      <c r="FN1377" s="238"/>
      <c r="FO1377" s="238"/>
      <c r="FP1377" s="238"/>
      <c r="FQ1377" s="238"/>
      <c r="FR1377" s="238"/>
      <c r="FS1377" s="238"/>
      <c r="FT1377" s="238"/>
      <c r="FU1377" s="238"/>
      <c r="FV1377" s="238"/>
      <c r="FW1377" s="238"/>
      <c r="FX1377" s="238"/>
      <c r="FY1377" s="238"/>
      <c r="FZ1377" s="238"/>
      <c r="GA1377" s="238"/>
      <c r="GB1377" s="238"/>
      <c r="GC1377" s="238"/>
      <c r="GD1377" s="238"/>
      <c r="GE1377" s="238"/>
      <c r="GF1377" s="238"/>
      <c r="GG1377" s="238"/>
      <c r="GH1377" s="238"/>
      <c r="GI1377" s="238"/>
      <c r="GJ1377" s="238"/>
      <c r="GK1377" s="238"/>
      <c r="GL1377" s="238"/>
      <c r="GM1377" s="238"/>
      <c r="GN1377" s="238"/>
      <c r="GO1377" s="238"/>
      <c r="GP1377" s="238"/>
      <c r="GQ1377" s="238"/>
      <c r="GR1377" s="238"/>
      <c r="GS1377" s="238"/>
      <c r="GT1377" s="238"/>
      <c r="GU1377" s="238"/>
      <c r="GV1377" s="238"/>
      <c r="GW1377" s="238"/>
      <c r="GX1377" s="238"/>
      <c r="GY1377" s="238"/>
      <c r="GZ1377" s="238"/>
      <c r="HA1377" s="238"/>
      <c r="HB1377" s="238"/>
      <c r="HC1377" s="238"/>
      <c r="HD1377" s="238"/>
      <c r="HE1377" s="238"/>
      <c r="HF1377" s="238"/>
      <c r="HG1377" s="238"/>
      <c r="HH1377" s="238"/>
      <c r="HI1377" s="238"/>
      <c r="HJ1377" s="238"/>
      <c r="HK1377" s="238"/>
      <c r="HL1377" s="238"/>
      <c r="HM1377" s="238"/>
      <c r="HN1377" s="238"/>
      <c r="HO1377" s="238"/>
      <c r="HP1377" s="238"/>
      <c r="HQ1377" s="238"/>
      <c r="HR1377" s="238"/>
      <c r="HS1377" s="238"/>
      <c r="HT1377" s="238"/>
      <c r="HU1377" s="238"/>
      <c r="HV1377" s="238"/>
      <c r="HW1377" s="238"/>
      <c r="HX1377" s="238"/>
      <c r="HY1377" s="238"/>
      <c r="HZ1377" s="238"/>
      <c r="IA1377" s="238"/>
      <c r="IB1377" s="238"/>
      <c r="IC1377" s="238"/>
      <c r="ID1377" s="238"/>
      <c r="IE1377" s="238"/>
      <c r="IF1377" s="238"/>
      <c r="IG1377" s="238"/>
      <c r="IH1377" s="238"/>
      <c r="II1377" s="238"/>
      <c r="IJ1377" s="238"/>
      <c r="IK1377" s="238"/>
      <c r="IL1377" s="238"/>
      <c r="IM1377" s="238"/>
      <c r="IN1377" s="238"/>
      <c r="IO1377" s="238"/>
      <c r="IP1377" s="238"/>
      <c r="IQ1377" s="238"/>
      <c r="IR1377" s="238"/>
      <c r="IS1377" s="238"/>
      <c r="IT1377" s="238"/>
      <c r="IU1377" s="238"/>
      <c r="IV1377" s="238"/>
      <c r="IW1377" s="238"/>
      <c r="IX1377" s="238"/>
      <c r="IY1377" s="238"/>
      <c r="IZ1377" s="238"/>
      <c r="JA1377" s="238"/>
      <c r="JB1377" s="238"/>
      <c r="JC1377" s="238"/>
      <c r="JD1377" s="238"/>
      <c r="JE1377" s="238"/>
      <c r="JF1377" s="238"/>
      <c r="JG1377" s="238"/>
      <c r="JH1377" s="238"/>
      <c r="JI1377" s="238"/>
      <c r="JJ1377" s="238"/>
      <c r="JK1377" s="238"/>
      <c r="JL1377" s="238"/>
    </row>
    <row r="1378" spans="1:272" s="791" customFormat="1" ht="39.75" customHeight="1" x14ac:dyDescent="0.25">
      <c r="A1378" s="738"/>
      <c r="B1378" s="1737"/>
      <c r="C1378" s="1183" t="s">
        <v>548</v>
      </c>
      <c r="D1378" s="1183"/>
      <c r="E1378" s="1183"/>
      <c r="F1378" s="2236">
        <f>F1311</f>
        <v>2685</v>
      </c>
      <c r="G1378" s="2236">
        <f t="shared" ref="G1378:H1378" si="1118">G1311</f>
        <v>1534.2857142857142</v>
      </c>
      <c r="H1378" s="2236">
        <f t="shared" si="1118"/>
        <v>8</v>
      </c>
      <c r="I1378" s="1184">
        <f t="shared" si="1117"/>
        <v>0.52141527001862198</v>
      </c>
      <c r="J1378" s="1445"/>
      <c r="K1378" s="1445"/>
      <c r="L1378" s="1446"/>
      <c r="M1378" s="1446"/>
      <c r="N1378" s="1446"/>
      <c r="O1378" s="1446"/>
      <c r="P1378" s="1446"/>
      <c r="Q1378" s="1446"/>
      <c r="R1378" s="1474"/>
      <c r="S1378" s="1474"/>
      <c r="T1378" s="1474"/>
      <c r="U1378" s="1474"/>
      <c r="V1378" s="1474"/>
      <c r="W1378" s="1474"/>
      <c r="X1378" s="1474"/>
      <c r="Y1378" s="1474"/>
      <c r="Z1378" s="1474"/>
      <c r="AA1378" s="1611"/>
      <c r="AB1378" s="1474"/>
      <c r="AC1378" s="1474"/>
      <c r="AD1378" s="1474"/>
      <c r="AE1378" s="1520"/>
      <c r="AF1378" s="1474"/>
      <c r="AG1378" s="1184"/>
      <c r="AH1378" s="1184"/>
      <c r="AI1378" s="1184"/>
      <c r="AJ1378" s="2438"/>
      <c r="AK1378" s="767"/>
      <c r="AL1378" s="238"/>
      <c r="AM1378" s="238"/>
      <c r="AN1378" s="238"/>
      <c r="AO1378" s="238"/>
      <c r="AP1378" s="238"/>
      <c r="AQ1378" s="238"/>
      <c r="AR1378" s="238"/>
      <c r="AS1378" s="238"/>
      <c r="AT1378" s="238"/>
      <c r="AU1378" s="238"/>
      <c r="AV1378" s="238"/>
      <c r="AW1378" s="238"/>
      <c r="AX1378" s="238"/>
      <c r="AY1378" s="238"/>
      <c r="AZ1378" s="238"/>
      <c r="BA1378" s="238"/>
      <c r="BB1378" s="238"/>
      <c r="BC1378" s="238"/>
      <c r="BD1378" s="238"/>
      <c r="BE1378" s="238"/>
      <c r="BF1378" s="238"/>
      <c r="BG1378" s="238"/>
      <c r="BH1378" s="238"/>
      <c r="BI1378" s="238"/>
      <c r="BJ1378" s="238"/>
      <c r="BK1378" s="238"/>
      <c r="BL1378" s="238"/>
      <c r="BM1378" s="238"/>
      <c r="BN1378" s="238"/>
      <c r="BO1378" s="238"/>
      <c r="BP1378" s="238"/>
      <c r="BQ1378" s="238"/>
      <c r="BR1378" s="238"/>
      <c r="BS1378" s="238"/>
      <c r="BT1378" s="238"/>
      <c r="BU1378" s="238"/>
      <c r="BV1378" s="238"/>
      <c r="BW1378" s="238"/>
      <c r="BX1378" s="238"/>
      <c r="BY1378" s="238"/>
      <c r="BZ1378" s="238"/>
      <c r="CA1378" s="238"/>
      <c r="CB1378" s="238"/>
      <c r="CC1378" s="238"/>
      <c r="CD1378" s="238"/>
      <c r="CE1378" s="238"/>
      <c r="CF1378" s="238"/>
      <c r="CG1378" s="238"/>
      <c r="CH1378" s="238"/>
      <c r="CI1378" s="238"/>
      <c r="CJ1378" s="238"/>
      <c r="CK1378" s="238"/>
      <c r="CL1378" s="238"/>
      <c r="CM1378" s="238"/>
      <c r="CN1378" s="238"/>
      <c r="CO1378" s="238"/>
      <c r="CP1378" s="238"/>
      <c r="CQ1378" s="238"/>
      <c r="CR1378" s="238"/>
      <c r="CS1378" s="238"/>
      <c r="CT1378" s="238"/>
      <c r="CU1378" s="238"/>
      <c r="CV1378" s="238"/>
      <c r="CW1378" s="238"/>
      <c r="CX1378" s="238"/>
      <c r="CY1378" s="238"/>
      <c r="CZ1378" s="238"/>
      <c r="DA1378" s="238"/>
      <c r="DB1378" s="238"/>
      <c r="DC1378" s="238"/>
      <c r="DD1378" s="238"/>
      <c r="DE1378" s="238"/>
      <c r="DF1378" s="238"/>
      <c r="DG1378" s="238"/>
      <c r="DH1378" s="238"/>
      <c r="DI1378" s="238"/>
      <c r="DJ1378" s="238"/>
      <c r="DK1378" s="238"/>
      <c r="DL1378" s="238"/>
      <c r="DM1378" s="238"/>
      <c r="DN1378" s="238"/>
      <c r="DO1378" s="238"/>
      <c r="DP1378" s="238"/>
      <c r="DQ1378" s="238"/>
      <c r="DR1378" s="238"/>
      <c r="DS1378" s="238"/>
      <c r="DT1378" s="238"/>
      <c r="DU1378" s="238"/>
      <c r="DV1378" s="238"/>
      <c r="DW1378" s="238"/>
      <c r="DX1378" s="238"/>
      <c r="DY1378" s="238"/>
      <c r="DZ1378" s="238"/>
      <c r="EA1378" s="238"/>
      <c r="EB1378" s="238"/>
      <c r="EC1378" s="238"/>
      <c r="ED1378" s="238"/>
      <c r="EE1378" s="238"/>
      <c r="EF1378" s="238"/>
      <c r="EG1378" s="238"/>
      <c r="EH1378" s="238"/>
      <c r="EI1378" s="238"/>
      <c r="EJ1378" s="238"/>
      <c r="EK1378" s="238"/>
      <c r="EL1378" s="238"/>
      <c r="EM1378" s="238"/>
      <c r="EN1378" s="238"/>
      <c r="EO1378" s="238"/>
      <c r="EP1378" s="238"/>
      <c r="EQ1378" s="238"/>
      <c r="ER1378" s="238"/>
      <c r="ES1378" s="238"/>
      <c r="ET1378" s="238"/>
      <c r="EU1378" s="238"/>
      <c r="EV1378" s="238"/>
      <c r="EW1378" s="238"/>
      <c r="EX1378" s="238"/>
      <c r="EY1378" s="238"/>
      <c r="EZ1378" s="238"/>
      <c r="FA1378" s="238"/>
      <c r="FB1378" s="238"/>
      <c r="FC1378" s="238"/>
      <c r="FD1378" s="238"/>
      <c r="FE1378" s="238"/>
      <c r="FF1378" s="238"/>
      <c r="FG1378" s="238"/>
      <c r="FH1378" s="238"/>
      <c r="FI1378" s="238"/>
      <c r="FJ1378" s="238"/>
      <c r="FK1378" s="238"/>
      <c r="FL1378" s="238"/>
      <c r="FM1378" s="238"/>
      <c r="FN1378" s="238"/>
      <c r="FO1378" s="238"/>
      <c r="FP1378" s="238"/>
      <c r="FQ1378" s="238"/>
      <c r="FR1378" s="238"/>
      <c r="FS1378" s="238"/>
      <c r="FT1378" s="238"/>
      <c r="FU1378" s="238"/>
      <c r="FV1378" s="238"/>
      <c r="FW1378" s="238"/>
      <c r="FX1378" s="238"/>
      <c r="FY1378" s="238"/>
      <c r="FZ1378" s="238"/>
      <c r="GA1378" s="238"/>
      <c r="GB1378" s="238"/>
      <c r="GC1378" s="238"/>
      <c r="GD1378" s="238"/>
      <c r="GE1378" s="238"/>
      <c r="GF1378" s="238"/>
      <c r="GG1378" s="238"/>
      <c r="GH1378" s="238"/>
      <c r="GI1378" s="238"/>
      <c r="GJ1378" s="238"/>
      <c r="GK1378" s="238"/>
      <c r="GL1378" s="238"/>
      <c r="GM1378" s="238"/>
      <c r="GN1378" s="238"/>
      <c r="GO1378" s="238"/>
      <c r="GP1378" s="238"/>
      <c r="GQ1378" s="238"/>
      <c r="GR1378" s="238"/>
      <c r="GS1378" s="238"/>
      <c r="GT1378" s="238"/>
      <c r="GU1378" s="238"/>
      <c r="GV1378" s="238"/>
      <c r="GW1378" s="238"/>
      <c r="GX1378" s="238"/>
      <c r="GY1378" s="238"/>
      <c r="GZ1378" s="238"/>
      <c r="HA1378" s="238"/>
      <c r="HB1378" s="238"/>
      <c r="HC1378" s="238"/>
      <c r="HD1378" s="238"/>
      <c r="HE1378" s="238"/>
      <c r="HF1378" s="238"/>
      <c r="HG1378" s="238"/>
      <c r="HH1378" s="238"/>
      <c r="HI1378" s="238"/>
      <c r="HJ1378" s="238"/>
      <c r="HK1378" s="238"/>
      <c r="HL1378" s="238"/>
      <c r="HM1378" s="238"/>
      <c r="HN1378" s="238"/>
      <c r="HO1378" s="238"/>
      <c r="HP1378" s="238"/>
      <c r="HQ1378" s="238"/>
      <c r="HR1378" s="238"/>
      <c r="HS1378" s="238"/>
      <c r="HT1378" s="238"/>
      <c r="HU1378" s="238"/>
      <c r="HV1378" s="238"/>
      <c r="HW1378" s="238"/>
      <c r="HX1378" s="238"/>
      <c r="HY1378" s="238"/>
      <c r="HZ1378" s="238"/>
      <c r="IA1378" s="238"/>
      <c r="IB1378" s="238"/>
      <c r="IC1378" s="238"/>
      <c r="ID1378" s="238"/>
      <c r="IE1378" s="238"/>
      <c r="IF1378" s="238"/>
      <c r="IG1378" s="238"/>
      <c r="IH1378" s="238"/>
      <c r="II1378" s="238"/>
      <c r="IJ1378" s="238"/>
      <c r="IK1378" s="238"/>
      <c r="IL1378" s="238"/>
      <c r="IM1378" s="238"/>
      <c r="IN1378" s="238"/>
      <c r="IO1378" s="238"/>
      <c r="IP1378" s="238"/>
      <c r="IQ1378" s="238"/>
      <c r="IR1378" s="238"/>
      <c r="IS1378" s="238"/>
      <c r="IT1378" s="238"/>
      <c r="IU1378" s="238"/>
      <c r="IV1378" s="238"/>
      <c r="IW1378" s="238"/>
      <c r="IX1378" s="238"/>
      <c r="IY1378" s="238"/>
      <c r="IZ1378" s="238"/>
      <c r="JA1378" s="238"/>
      <c r="JB1378" s="238"/>
      <c r="JC1378" s="238"/>
      <c r="JD1378" s="238"/>
      <c r="JE1378" s="238"/>
      <c r="JF1378" s="238"/>
      <c r="JG1378" s="238"/>
      <c r="JH1378" s="238"/>
      <c r="JI1378" s="238"/>
      <c r="JJ1378" s="238"/>
      <c r="JK1378" s="238"/>
      <c r="JL1378" s="238"/>
    </row>
    <row r="1379" spans="1:272" s="791" customFormat="1" x14ac:dyDescent="0.25">
      <c r="A1379" s="738"/>
      <c r="B1379" s="1737">
        <v>1</v>
      </c>
      <c r="C1379" s="1183" t="s">
        <v>157</v>
      </c>
      <c r="D1379" s="1183"/>
      <c r="E1379" s="1183"/>
      <c r="F1379" s="2236">
        <f>F1312</f>
        <v>85329.411764705888</v>
      </c>
      <c r="G1379" s="1184">
        <f t="shared" ref="G1379:H1382" si="1119">G1312</f>
        <v>63997.058823529413</v>
      </c>
      <c r="H1379" s="1184">
        <f t="shared" si="1119"/>
        <v>65916.51176470588</v>
      </c>
      <c r="I1379" s="1184">
        <f t="shared" si="1117"/>
        <v>102.99928305528748</v>
      </c>
      <c r="J1379" s="1445"/>
      <c r="K1379" s="1445"/>
      <c r="L1379" s="1446"/>
      <c r="M1379" s="1446"/>
      <c r="N1379" s="1446"/>
      <c r="O1379" s="1446"/>
      <c r="P1379" s="1446"/>
      <c r="Q1379" s="1446"/>
      <c r="R1379" s="1474"/>
      <c r="S1379" s="1474"/>
      <c r="T1379" s="1474"/>
      <c r="U1379" s="1474"/>
      <c r="V1379" s="1474"/>
      <c r="W1379" s="1474"/>
      <c r="X1379" s="1474"/>
      <c r="Y1379" s="1474"/>
      <c r="Z1379" s="1474"/>
      <c r="AA1379" s="1611"/>
      <c r="AB1379" s="1474"/>
      <c r="AC1379" s="1474"/>
      <c r="AD1379" s="1474"/>
      <c r="AE1379" s="1520"/>
      <c r="AF1379" s="1474"/>
      <c r="AG1379" s="1184">
        <f t="shared" ref="AG1379:AI1382" si="1120">AG1312</f>
        <v>1400.9258823529412</v>
      </c>
      <c r="AH1379" s="1184">
        <f t="shared" si="1120"/>
        <v>2257542.3199999989</v>
      </c>
      <c r="AI1379" s="1184">
        <f t="shared" si="1120"/>
        <v>2257.5423199999991</v>
      </c>
      <c r="AJ1379" s="2438"/>
      <c r="AK1379" s="767"/>
      <c r="AL1379" s="238"/>
      <c r="AM1379" s="238"/>
      <c r="AN1379" s="238"/>
      <c r="AO1379" s="238"/>
      <c r="AP1379" s="238"/>
      <c r="AQ1379" s="238"/>
      <c r="AR1379" s="238"/>
      <c r="AS1379" s="238"/>
      <c r="AT1379" s="238"/>
      <c r="AU1379" s="238"/>
      <c r="AV1379" s="238"/>
      <c r="AW1379" s="238"/>
      <c r="AX1379" s="238"/>
      <c r="AY1379" s="238"/>
      <c r="AZ1379" s="238"/>
      <c r="BA1379" s="238"/>
      <c r="BB1379" s="238"/>
      <c r="BC1379" s="238"/>
      <c r="BD1379" s="238"/>
      <c r="BE1379" s="238"/>
      <c r="BF1379" s="238"/>
      <c r="BG1379" s="238"/>
      <c r="BH1379" s="238"/>
      <c r="BI1379" s="238"/>
      <c r="BJ1379" s="238"/>
      <c r="BK1379" s="238"/>
      <c r="BL1379" s="238"/>
      <c r="BM1379" s="238"/>
      <c r="BN1379" s="238"/>
      <c r="BO1379" s="238"/>
      <c r="BP1379" s="238"/>
      <c r="BQ1379" s="238"/>
      <c r="BR1379" s="238"/>
      <c r="BS1379" s="238"/>
      <c r="BT1379" s="238"/>
      <c r="BU1379" s="238"/>
      <c r="BV1379" s="238"/>
      <c r="BW1379" s="238"/>
      <c r="BX1379" s="238"/>
      <c r="BY1379" s="238"/>
      <c r="BZ1379" s="238"/>
      <c r="CA1379" s="238"/>
      <c r="CB1379" s="238"/>
      <c r="CC1379" s="238"/>
      <c r="CD1379" s="238"/>
      <c r="CE1379" s="238"/>
      <c r="CF1379" s="238"/>
      <c r="CG1379" s="238"/>
      <c r="CH1379" s="238"/>
      <c r="CI1379" s="238"/>
      <c r="CJ1379" s="238"/>
      <c r="CK1379" s="238"/>
      <c r="CL1379" s="238"/>
      <c r="CM1379" s="238"/>
      <c r="CN1379" s="238"/>
      <c r="CO1379" s="238"/>
      <c r="CP1379" s="238"/>
      <c r="CQ1379" s="238"/>
      <c r="CR1379" s="238"/>
      <c r="CS1379" s="238"/>
      <c r="CT1379" s="238"/>
      <c r="CU1379" s="238"/>
      <c r="CV1379" s="238"/>
      <c r="CW1379" s="238"/>
      <c r="CX1379" s="238"/>
      <c r="CY1379" s="238"/>
      <c r="CZ1379" s="238"/>
      <c r="DA1379" s="238"/>
      <c r="DB1379" s="238"/>
      <c r="DC1379" s="238"/>
      <c r="DD1379" s="238"/>
      <c r="DE1379" s="238"/>
      <c r="DF1379" s="238"/>
      <c r="DG1379" s="238"/>
      <c r="DH1379" s="238"/>
      <c r="DI1379" s="238"/>
      <c r="DJ1379" s="238"/>
      <c r="DK1379" s="238"/>
      <c r="DL1379" s="238"/>
      <c r="DM1379" s="238"/>
      <c r="DN1379" s="238"/>
      <c r="DO1379" s="238"/>
      <c r="DP1379" s="238"/>
      <c r="DQ1379" s="238"/>
      <c r="DR1379" s="238"/>
      <c r="DS1379" s="238"/>
      <c r="DT1379" s="238"/>
      <c r="DU1379" s="238"/>
      <c r="DV1379" s="238"/>
      <c r="DW1379" s="238"/>
      <c r="DX1379" s="238"/>
      <c r="DY1379" s="238"/>
      <c r="DZ1379" s="238"/>
      <c r="EA1379" s="238"/>
      <c r="EB1379" s="238"/>
      <c r="EC1379" s="238"/>
      <c r="ED1379" s="238"/>
      <c r="EE1379" s="238"/>
      <c r="EF1379" s="238"/>
      <c r="EG1379" s="238"/>
      <c r="EH1379" s="238"/>
      <c r="EI1379" s="238"/>
      <c r="EJ1379" s="238"/>
      <c r="EK1379" s="238"/>
      <c r="EL1379" s="238"/>
      <c r="EM1379" s="238"/>
      <c r="EN1379" s="238"/>
      <c r="EO1379" s="238"/>
      <c r="EP1379" s="238"/>
      <c r="EQ1379" s="238"/>
      <c r="ER1379" s="238"/>
      <c r="ES1379" s="238"/>
      <c r="ET1379" s="238"/>
      <c r="EU1379" s="238"/>
      <c r="EV1379" s="238"/>
      <c r="EW1379" s="238"/>
      <c r="EX1379" s="238"/>
      <c r="EY1379" s="238"/>
      <c r="EZ1379" s="238"/>
      <c r="FA1379" s="238"/>
      <c r="FB1379" s="238"/>
      <c r="FC1379" s="238"/>
      <c r="FD1379" s="238"/>
      <c r="FE1379" s="238"/>
      <c r="FF1379" s="238"/>
      <c r="FG1379" s="238"/>
      <c r="FH1379" s="238"/>
      <c r="FI1379" s="238"/>
      <c r="FJ1379" s="238"/>
      <c r="FK1379" s="238"/>
      <c r="FL1379" s="238"/>
      <c r="FM1379" s="238"/>
      <c r="FN1379" s="238"/>
      <c r="FO1379" s="238"/>
      <c r="FP1379" s="238"/>
      <c r="FQ1379" s="238"/>
      <c r="FR1379" s="238"/>
      <c r="FS1379" s="238"/>
      <c r="FT1379" s="238"/>
      <c r="FU1379" s="238"/>
      <c r="FV1379" s="238"/>
      <c r="FW1379" s="238"/>
      <c r="FX1379" s="238"/>
      <c r="FY1379" s="238"/>
      <c r="FZ1379" s="238"/>
      <c r="GA1379" s="238"/>
      <c r="GB1379" s="238"/>
      <c r="GC1379" s="238"/>
      <c r="GD1379" s="238"/>
      <c r="GE1379" s="238"/>
      <c r="GF1379" s="238"/>
      <c r="GG1379" s="238"/>
      <c r="GH1379" s="238"/>
      <c r="GI1379" s="238"/>
      <c r="GJ1379" s="238"/>
      <c r="GK1379" s="238"/>
      <c r="GL1379" s="238"/>
      <c r="GM1379" s="238"/>
      <c r="GN1379" s="238"/>
      <c r="GO1379" s="238"/>
      <c r="GP1379" s="238"/>
      <c r="GQ1379" s="238"/>
      <c r="GR1379" s="238"/>
      <c r="GS1379" s="238"/>
      <c r="GT1379" s="238"/>
      <c r="GU1379" s="238"/>
      <c r="GV1379" s="238"/>
      <c r="GW1379" s="238"/>
      <c r="GX1379" s="238"/>
      <c r="GY1379" s="238"/>
      <c r="GZ1379" s="238"/>
      <c r="HA1379" s="238"/>
      <c r="HB1379" s="238"/>
      <c r="HC1379" s="238"/>
      <c r="HD1379" s="238"/>
      <c r="HE1379" s="238"/>
      <c r="HF1379" s="238"/>
      <c r="HG1379" s="238"/>
      <c r="HH1379" s="238"/>
      <c r="HI1379" s="238"/>
      <c r="HJ1379" s="238"/>
      <c r="HK1379" s="238"/>
      <c r="HL1379" s="238"/>
      <c r="HM1379" s="238"/>
      <c r="HN1379" s="238"/>
      <c r="HO1379" s="238"/>
      <c r="HP1379" s="238"/>
      <c r="HQ1379" s="238"/>
      <c r="HR1379" s="238"/>
      <c r="HS1379" s="238"/>
      <c r="HT1379" s="238"/>
      <c r="HU1379" s="238"/>
      <c r="HV1379" s="238"/>
      <c r="HW1379" s="238"/>
      <c r="HX1379" s="238"/>
      <c r="HY1379" s="238"/>
      <c r="HZ1379" s="238"/>
      <c r="IA1379" s="238"/>
      <c r="IB1379" s="238"/>
      <c r="IC1379" s="238"/>
      <c r="ID1379" s="238"/>
      <c r="IE1379" s="238"/>
      <c r="IF1379" s="238"/>
      <c r="IG1379" s="238"/>
      <c r="IH1379" s="238"/>
      <c r="II1379" s="238"/>
      <c r="IJ1379" s="238"/>
      <c r="IK1379" s="238"/>
      <c r="IL1379" s="238"/>
      <c r="IM1379" s="238"/>
      <c r="IN1379" s="238"/>
      <c r="IO1379" s="238"/>
      <c r="IP1379" s="238"/>
      <c r="IQ1379" s="238"/>
      <c r="IR1379" s="238"/>
      <c r="IS1379" s="238"/>
      <c r="IT1379" s="238"/>
      <c r="IU1379" s="238"/>
      <c r="IV1379" s="238"/>
      <c r="IW1379" s="238"/>
      <c r="IX1379" s="238"/>
      <c r="IY1379" s="238"/>
      <c r="IZ1379" s="238"/>
      <c r="JA1379" s="238"/>
      <c r="JB1379" s="238"/>
      <c r="JC1379" s="238"/>
      <c r="JD1379" s="238"/>
      <c r="JE1379" s="238"/>
      <c r="JF1379" s="238"/>
      <c r="JG1379" s="238"/>
      <c r="JH1379" s="238"/>
      <c r="JI1379" s="238"/>
      <c r="JJ1379" s="238"/>
      <c r="JK1379" s="238"/>
      <c r="JL1379" s="238"/>
    </row>
    <row r="1380" spans="1:272" s="791" customFormat="1" x14ac:dyDescent="0.25">
      <c r="A1380" s="738"/>
      <c r="B1380" s="1737"/>
      <c r="C1380" s="1183" t="s">
        <v>448</v>
      </c>
      <c r="D1380" s="1183"/>
      <c r="E1380" s="1183"/>
      <c r="F1380" s="2236">
        <f>F1313</f>
        <v>71000</v>
      </c>
      <c r="G1380" s="1184">
        <f t="shared" si="1119"/>
        <v>53250</v>
      </c>
      <c r="H1380" s="1184">
        <f t="shared" si="1119"/>
        <v>54971</v>
      </c>
      <c r="I1380" s="1184">
        <f t="shared" si="1117"/>
        <v>103.23192488262912</v>
      </c>
      <c r="J1380" s="1445"/>
      <c r="K1380" s="1445"/>
      <c r="L1380" s="1446"/>
      <c r="M1380" s="1446"/>
      <c r="N1380" s="1446"/>
      <c r="O1380" s="1446"/>
      <c r="P1380" s="1446"/>
      <c r="Q1380" s="1446"/>
      <c r="R1380" s="1474"/>
      <c r="S1380" s="1474"/>
      <c r="T1380" s="1474"/>
      <c r="U1380" s="1474"/>
      <c r="V1380" s="1474"/>
      <c r="W1380" s="1474"/>
      <c r="X1380" s="1474"/>
      <c r="Y1380" s="1474"/>
      <c r="Z1380" s="1474"/>
      <c r="AA1380" s="1611"/>
      <c r="AB1380" s="1474"/>
      <c r="AC1380" s="1474"/>
      <c r="AD1380" s="1474"/>
      <c r="AE1380" s="1520"/>
      <c r="AF1380" s="1474"/>
      <c r="AG1380" s="1184">
        <f t="shared" si="1120"/>
        <v>1265</v>
      </c>
      <c r="AH1380" s="1184">
        <f t="shared" si="1120"/>
        <v>1985721.3299999987</v>
      </c>
      <c r="AI1380" s="1184">
        <f t="shared" si="1120"/>
        <v>1985.7213299999987</v>
      </c>
      <c r="AJ1380" s="2438"/>
      <c r="AK1380" s="767"/>
      <c r="AL1380" s="238"/>
      <c r="AM1380" s="238"/>
      <c r="AN1380" s="238"/>
      <c r="AO1380" s="238"/>
      <c r="AP1380" s="238"/>
      <c r="AQ1380" s="238"/>
      <c r="AR1380" s="238"/>
      <c r="AS1380" s="238"/>
      <c r="AT1380" s="238"/>
      <c r="AU1380" s="238"/>
      <c r="AV1380" s="238"/>
      <c r="AW1380" s="238"/>
      <c r="AX1380" s="238"/>
      <c r="AY1380" s="238"/>
      <c r="AZ1380" s="238"/>
      <c r="BA1380" s="238"/>
      <c r="BB1380" s="238"/>
      <c r="BC1380" s="238"/>
      <c r="BD1380" s="238"/>
      <c r="BE1380" s="238"/>
      <c r="BF1380" s="238"/>
      <c r="BG1380" s="238"/>
      <c r="BH1380" s="238"/>
      <c r="BI1380" s="238"/>
      <c r="BJ1380" s="238"/>
      <c r="BK1380" s="238"/>
      <c r="BL1380" s="238"/>
      <c r="BM1380" s="238"/>
      <c r="BN1380" s="238"/>
      <c r="BO1380" s="238"/>
      <c r="BP1380" s="238"/>
      <c r="BQ1380" s="238"/>
      <c r="BR1380" s="238"/>
      <c r="BS1380" s="238"/>
      <c r="BT1380" s="238"/>
      <c r="BU1380" s="238"/>
      <c r="BV1380" s="238"/>
      <c r="BW1380" s="238"/>
      <c r="BX1380" s="238"/>
      <c r="BY1380" s="238"/>
      <c r="BZ1380" s="238"/>
      <c r="CA1380" s="238"/>
      <c r="CB1380" s="238"/>
      <c r="CC1380" s="238"/>
      <c r="CD1380" s="238"/>
      <c r="CE1380" s="238"/>
      <c r="CF1380" s="238"/>
      <c r="CG1380" s="238"/>
      <c r="CH1380" s="238"/>
      <c r="CI1380" s="238"/>
      <c r="CJ1380" s="238"/>
      <c r="CK1380" s="238"/>
      <c r="CL1380" s="238"/>
      <c r="CM1380" s="238"/>
      <c r="CN1380" s="238"/>
      <c r="CO1380" s="238"/>
      <c r="CP1380" s="238"/>
      <c r="CQ1380" s="238"/>
      <c r="CR1380" s="238"/>
      <c r="CS1380" s="238"/>
      <c r="CT1380" s="238"/>
      <c r="CU1380" s="238"/>
      <c r="CV1380" s="238"/>
      <c r="CW1380" s="238"/>
      <c r="CX1380" s="238"/>
      <c r="CY1380" s="238"/>
      <c r="CZ1380" s="238"/>
      <c r="DA1380" s="238"/>
      <c r="DB1380" s="238"/>
      <c r="DC1380" s="238"/>
      <c r="DD1380" s="238"/>
      <c r="DE1380" s="238"/>
      <c r="DF1380" s="238"/>
      <c r="DG1380" s="238"/>
      <c r="DH1380" s="238"/>
      <c r="DI1380" s="238"/>
      <c r="DJ1380" s="238"/>
      <c r="DK1380" s="238"/>
      <c r="DL1380" s="238"/>
      <c r="DM1380" s="238"/>
      <c r="DN1380" s="238"/>
      <c r="DO1380" s="238"/>
      <c r="DP1380" s="238"/>
      <c r="DQ1380" s="238"/>
      <c r="DR1380" s="238"/>
      <c r="DS1380" s="238"/>
      <c r="DT1380" s="238"/>
      <c r="DU1380" s="238"/>
      <c r="DV1380" s="238"/>
      <c r="DW1380" s="238"/>
      <c r="DX1380" s="238"/>
      <c r="DY1380" s="238"/>
      <c r="DZ1380" s="238"/>
      <c r="EA1380" s="238"/>
      <c r="EB1380" s="238"/>
      <c r="EC1380" s="238"/>
      <c r="ED1380" s="238"/>
      <c r="EE1380" s="238"/>
      <c r="EF1380" s="238"/>
      <c r="EG1380" s="238"/>
      <c r="EH1380" s="238"/>
      <c r="EI1380" s="238"/>
      <c r="EJ1380" s="238"/>
      <c r="EK1380" s="238"/>
      <c r="EL1380" s="238"/>
      <c r="EM1380" s="238"/>
      <c r="EN1380" s="238"/>
      <c r="EO1380" s="238"/>
      <c r="EP1380" s="238"/>
      <c r="EQ1380" s="238"/>
      <c r="ER1380" s="238"/>
      <c r="ES1380" s="238"/>
      <c r="ET1380" s="238"/>
      <c r="EU1380" s="238"/>
      <c r="EV1380" s="238"/>
      <c r="EW1380" s="238"/>
      <c r="EX1380" s="238"/>
      <c r="EY1380" s="238"/>
      <c r="EZ1380" s="238"/>
      <c r="FA1380" s="238"/>
      <c r="FB1380" s="238"/>
      <c r="FC1380" s="238"/>
      <c r="FD1380" s="238"/>
      <c r="FE1380" s="238"/>
      <c r="FF1380" s="238"/>
      <c r="FG1380" s="238"/>
      <c r="FH1380" s="238"/>
      <c r="FI1380" s="238"/>
      <c r="FJ1380" s="238"/>
      <c r="FK1380" s="238"/>
      <c r="FL1380" s="238"/>
      <c r="FM1380" s="238"/>
      <c r="FN1380" s="238"/>
      <c r="FO1380" s="238"/>
      <c r="FP1380" s="238"/>
      <c r="FQ1380" s="238"/>
      <c r="FR1380" s="238"/>
      <c r="FS1380" s="238"/>
      <c r="FT1380" s="238"/>
      <c r="FU1380" s="238"/>
      <c r="FV1380" s="238"/>
      <c r="FW1380" s="238"/>
      <c r="FX1380" s="238"/>
      <c r="FY1380" s="238"/>
      <c r="FZ1380" s="238"/>
      <c r="GA1380" s="238"/>
      <c r="GB1380" s="238"/>
      <c r="GC1380" s="238"/>
      <c r="GD1380" s="238"/>
      <c r="GE1380" s="238"/>
      <c r="GF1380" s="238"/>
      <c r="GG1380" s="238"/>
      <c r="GH1380" s="238"/>
      <c r="GI1380" s="238"/>
      <c r="GJ1380" s="238"/>
      <c r="GK1380" s="238"/>
      <c r="GL1380" s="238"/>
      <c r="GM1380" s="238"/>
      <c r="GN1380" s="238"/>
      <c r="GO1380" s="238"/>
      <c r="GP1380" s="238"/>
      <c r="GQ1380" s="238"/>
      <c r="GR1380" s="238"/>
      <c r="GS1380" s="238"/>
      <c r="GT1380" s="238"/>
      <c r="GU1380" s="238"/>
      <c r="GV1380" s="238"/>
      <c r="GW1380" s="238"/>
      <c r="GX1380" s="238"/>
      <c r="GY1380" s="238"/>
      <c r="GZ1380" s="238"/>
      <c r="HA1380" s="238"/>
      <c r="HB1380" s="238"/>
      <c r="HC1380" s="238"/>
      <c r="HD1380" s="238"/>
      <c r="HE1380" s="238"/>
      <c r="HF1380" s="238"/>
      <c r="HG1380" s="238"/>
      <c r="HH1380" s="238"/>
      <c r="HI1380" s="238"/>
      <c r="HJ1380" s="238"/>
      <c r="HK1380" s="238"/>
      <c r="HL1380" s="238"/>
      <c r="HM1380" s="238"/>
      <c r="HN1380" s="238"/>
      <c r="HO1380" s="238"/>
      <c r="HP1380" s="238"/>
      <c r="HQ1380" s="238"/>
      <c r="HR1380" s="238"/>
      <c r="HS1380" s="238"/>
      <c r="HT1380" s="238"/>
      <c r="HU1380" s="238"/>
      <c r="HV1380" s="238"/>
      <c r="HW1380" s="238"/>
      <c r="HX1380" s="238"/>
      <c r="HY1380" s="238"/>
      <c r="HZ1380" s="238"/>
      <c r="IA1380" s="238"/>
      <c r="IB1380" s="238"/>
      <c r="IC1380" s="238"/>
      <c r="ID1380" s="238"/>
      <c r="IE1380" s="238"/>
      <c r="IF1380" s="238"/>
      <c r="IG1380" s="238"/>
      <c r="IH1380" s="238"/>
      <c r="II1380" s="238"/>
      <c r="IJ1380" s="238"/>
      <c r="IK1380" s="238"/>
      <c r="IL1380" s="238"/>
      <c r="IM1380" s="238"/>
      <c r="IN1380" s="238"/>
      <c r="IO1380" s="238"/>
      <c r="IP1380" s="238"/>
      <c r="IQ1380" s="238"/>
      <c r="IR1380" s="238"/>
      <c r="IS1380" s="238"/>
      <c r="IT1380" s="238"/>
      <c r="IU1380" s="238"/>
      <c r="IV1380" s="238"/>
      <c r="IW1380" s="238"/>
      <c r="IX1380" s="238"/>
      <c r="IY1380" s="238"/>
      <c r="IZ1380" s="238"/>
      <c r="JA1380" s="238"/>
      <c r="JB1380" s="238"/>
      <c r="JC1380" s="238"/>
      <c r="JD1380" s="238"/>
      <c r="JE1380" s="238"/>
      <c r="JF1380" s="238"/>
      <c r="JG1380" s="238"/>
      <c r="JH1380" s="238"/>
      <c r="JI1380" s="238"/>
      <c r="JJ1380" s="238"/>
      <c r="JK1380" s="238"/>
      <c r="JL1380" s="238"/>
    </row>
    <row r="1381" spans="1:272" s="791" customFormat="1" x14ac:dyDescent="0.25">
      <c r="A1381" s="738"/>
      <c r="B1381" s="1737">
        <v>1</v>
      </c>
      <c r="C1381" s="1183" t="s">
        <v>452</v>
      </c>
      <c r="D1381" s="1183"/>
      <c r="E1381" s="1183"/>
      <c r="F1381" s="2236">
        <f>F1314</f>
        <v>121800</v>
      </c>
      <c r="G1381" s="1184">
        <f t="shared" si="1119"/>
        <v>91350</v>
      </c>
      <c r="H1381" s="1184">
        <f t="shared" si="1119"/>
        <v>93036.85</v>
      </c>
      <c r="I1381" s="1184">
        <f t="shared" si="1117"/>
        <v>101.84657909140668</v>
      </c>
      <c r="J1381" s="1445"/>
      <c r="K1381" s="1445"/>
      <c r="L1381" s="1446"/>
      <c r="M1381" s="1446"/>
      <c r="N1381" s="1446"/>
      <c r="O1381" s="1446"/>
      <c r="P1381" s="1446"/>
      <c r="Q1381" s="1446"/>
      <c r="R1381" s="1474"/>
      <c r="S1381" s="1474"/>
      <c r="T1381" s="1474"/>
      <c r="U1381" s="1474"/>
      <c r="V1381" s="1474"/>
      <c r="W1381" s="1474"/>
      <c r="X1381" s="1474"/>
      <c r="Y1381" s="1474"/>
      <c r="Z1381" s="1474"/>
      <c r="AA1381" s="1611"/>
      <c r="AB1381" s="1474"/>
      <c r="AC1381" s="1474"/>
      <c r="AD1381" s="1474"/>
      <c r="AE1381" s="1520"/>
      <c r="AF1381" s="1474"/>
      <c r="AG1381" s="1184">
        <f t="shared" si="1120"/>
        <v>1155.3699999999999</v>
      </c>
      <c r="AH1381" s="1184">
        <f t="shared" si="1120"/>
        <v>271820.99000000005</v>
      </c>
      <c r="AI1381" s="1184">
        <f t="shared" si="1120"/>
        <v>271.82099000000005</v>
      </c>
      <c r="AJ1381" s="2438"/>
      <c r="AK1381" s="767"/>
      <c r="AL1381" s="238"/>
      <c r="AM1381" s="238"/>
      <c r="AN1381" s="238"/>
      <c r="AO1381" s="238"/>
      <c r="AP1381" s="238"/>
      <c r="AQ1381" s="238"/>
      <c r="AR1381" s="238"/>
      <c r="AS1381" s="238"/>
      <c r="AT1381" s="238"/>
      <c r="AU1381" s="238"/>
      <c r="AV1381" s="238"/>
      <c r="AW1381" s="238"/>
      <c r="AX1381" s="238"/>
      <c r="AY1381" s="238"/>
      <c r="AZ1381" s="238"/>
      <c r="BA1381" s="238"/>
      <c r="BB1381" s="238"/>
      <c r="BC1381" s="238"/>
      <c r="BD1381" s="238"/>
      <c r="BE1381" s="238"/>
      <c r="BF1381" s="238"/>
      <c r="BG1381" s="238"/>
      <c r="BH1381" s="238"/>
      <c r="BI1381" s="238"/>
      <c r="BJ1381" s="238"/>
      <c r="BK1381" s="238"/>
      <c r="BL1381" s="238"/>
      <c r="BM1381" s="238"/>
      <c r="BN1381" s="238"/>
      <c r="BO1381" s="238"/>
      <c r="BP1381" s="238"/>
      <c r="BQ1381" s="238"/>
      <c r="BR1381" s="238"/>
      <c r="BS1381" s="238"/>
      <c r="BT1381" s="238"/>
      <c r="BU1381" s="238"/>
      <c r="BV1381" s="238"/>
      <c r="BW1381" s="238"/>
      <c r="BX1381" s="238"/>
      <c r="BY1381" s="238"/>
      <c r="BZ1381" s="238"/>
      <c r="CA1381" s="238"/>
      <c r="CB1381" s="238"/>
      <c r="CC1381" s="238"/>
      <c r="CD1381" s="238"/>
      <c r="CE1381" s="238"/>
      <c r="CF1381" s="238"/>
      <c r="CG1381" s="238"/>
      <c r="CH1381" s="238"/>
      <c r="CI1381" s="238"/>
      <c r="CJ1381" s="238"/>
      <c r="CK1381" s="238"/>
      <c r="CL1381" s="238"/>
      <c r="CM1381" s="238"/>
      <c r="CN1381" s="238"/>
      <c r="CO1381" s="238"/>
      <c r="CP1381" s="238"/>
      <c r="CQ1381" s="238"/>
      <c r="CR1381" s="238"/>
      <c r="CS1381" s="238"/>
      <c r="CT1381" s="238"/>
      <c r="CU1381" s="238"/>
      <c r="CV1381" s="238"/>
      <c r="CW1381" s="238"/>
      <c r="CX1381" s="238"/>
      <c r="CY1381" s="238"/>
      <c r="CZ1381" s="238"/>
      <c r="DA1381" s="238"/>
      <c r="DB1381" s="238"/>
      <c r="DC1381" s="238"/>
      <c r="DD1381" s="238"/>
      <c r="DE1381" s="238"/>
      <c r="DF1381" s="238"/>
      <c r="DG1381" s="238"/>
      <c r="DH1381" s="238"/>
      <c r="DI1381" s="238"/>
      <c r="DJ1381" s="238"/>
      <c r="DK1381" s="238"/>
      <c r="DL1381" s="238"/>
      <c r="DM1381" s="238"/>
      <c r="DN1381" s="238"/>
      <c r="DO1381" s="238"/>
      <c r="DP1381" s="238"/>
      <c r="DQ1381" s="238"/>
      <c r="DR1381" s="238"/>
      <c r="DS1381" s="238"/>
      <c r="DT1381" s="238"/>
      <c r="DU1381" s="238"/>
      <c r="DV1381" s="238"/>
      <c r="DW1381" s="238"/>
      <c r="DX1381" s="238"/>
      <c r="DY1381" s="238"/>
      <c r="DZ1381" s="238"/>
      <c r="EA1381" s="238"/>
      <c r="EB1381" s="238"/>
      <c r="EC1381" s="238"/>
      <c r="ED1381" s="238"/>
      <c r="EE1381" s="238"/>
      <c r="EF1381" s="238"/>
      <c r="EG1381" s="238"/>
      <c r="EH1381" s="238"/>
      <c r="EI1381" s="238"/>
      <c r="EJ1381" s="238"/>
      <c r="EK1381" s="238"/>
      <c r="EL1381" s="238"/>
      <c r="EM1381" s="238"/>
      <c r="EN1381" s="238"/>
      <c r="EO1381" s="238"/>
      <c r="EP1381" s="238"/>
      <c r="EQ1381" s="238"/>
      <c r="ER1381" s="238"/>
      <c r="ES1381" s="238"/>
      <c r="ET1381" s="238"/>
      <c r="EU1381" s="238"/>
      <c r="EV1381" s="238"/>
      <c r="EW1381" s="238"/>
      <c r="EX1381" s="238"/>
      <c r="EY1381" s="238"/>
      <c r="EZ1381" s="238"/>
      <c r="FA1381" s="238"/>
      <c r="FB1381" s="238"/>
      <c r="FC1381" s="238"/>
      <c r="FD1381" s="238"/>
      <c r="FE1381" s="238"/>
      <c r="FF1381" s="238"/>
      <c r="FG1381" s="238"/>
      <c r="FH1381" s="238"/>
      <c r="FI1381" s="238"/>
      <c r="FJ1381" s="238"/>
      <c r="FK1381" s="238"/>
      <c r="FL1381" s="238"/>
      <c r="FM1381" s="238"/>
      <c r="FN1381" s="238"/>
      <c r="FO1381" s="238"/>
      <c r="FP1381" s="238"/>
      <c r="FQ1381" s="238"/>
      <c r="FR1381" s="238"/>
      <c r="FS1381" s="238"/>
      <c r="FT1381" s="238"/>
      <c r="FU1381" s="238"/>
      <c r="FV1381" s="238"/>
      <c r="FW1381" s="238"/>
      <c r="FX1381" s="238"/>
      <c r="FY1381" s="238"/>
      <c r="FZ1381" s="238"/>
      <c r="GA1381" s="238"/>
      <c r="GB1381" s="238"/>
      <c r="GC1381" s="238"/>
      <c r="GD1381" s="238"/>
      <c r="GE1381" s="238"/>
      <c r="GF1381" s="238"/>
      <c r="GG1381" s="238"/>
      <c r="GH1381" s="238"/>
      <c r="GI1381" s="238"/>
      <c r="GJ1381" s="238"/>
      <c r="GK1381" s="238"/>
      <c r="GL1381" s="238"/>
      <c r="GM1381" s="238"/>
      <c r="GN1381" s="238"/>
      <c r="GO1381" s="238"/>
      <c r="GP1381" s="238"/>
      <c r="GQ1381" s="238"/>
      <c r="GR1381" s="238"/>
      <c r="GS1381" s="238"/>
      <c r="GT1381" s="238"/>
      <c r="GU1381" s="238"/>
      <c r="GV1381" s="238"/>
      <c r="GW1381" s="238"/>
      <c r="GX1381" s="238"/>
      <c r="GY1381" s="238"/>
      <c r="GZ1381" s="238"/>
      <c r="HA1381" s="238"/>
      <c r="HB1381" s="238"/>
      <c r="HC1381" s="238"/>
      <c r="HD1381" s="238"/>
      <c r="HE1381" s="238"/>
      <c r="HF1381" s="238"/>
      <c r="HG1381" s="238"/>
      <c r="HH1381" s="238"/>
      <c r="HI1381" s="238"/>
      <c r="HJ1381" s="238"/>
      <c r="HK1381" s="238"/>
      <c r="HL1381" s="238"/>
      <c r="HM1381" s="238"/>
      <c r="HN1381" s="238"/>
      <c r="HO1381" s="238"/>
      <c r="HP1381" s="238"/>
      <c r="HQ1381" s="238"/>
      <c r="HR1381" s="238"/>
      <c r="HS1381" s="238"/>
      <c r="HT1381" s="238"/>
      <c r="HU1381" s="238"/>
      <c r="HV1381" s="238"/>
      <c r="HW1381" s="238"/>
      <c r="HX1381" s="238"/>
      <c r="HY1381" s="238"/>
      <c r="HZ1381" s="238"/>
      <c r="IA1381" s="238"/>
      <c r="IB1381" s="238"/>
      <c r="IC1381" s="238"/>
      <c r="ID1381" s="238"/>
      <c r="IE1381" s="238"/>
      <c r="IF1381" s="238"/>
      <c r="IG1381" s="238"/>
      <c r="IH1381" s="238"/>
      <c r="II1381" s="238"/>
      <c r="IJ1381" s="238"/>
      <c r="IK1381" s="238"/>
      <c r="IL1381" s="238"/>
      <c r="IM1381" s="238"/>
      <c r="IN1381" s="238"/>
      <c r="IO1381" s="238"/>
      <c r="IP1381" s="238"/>
      <c r="IQ1381" s="238"/>
      <c r="IR1381" s="238"/>
      <c r="IS1381" s="238"/>
      <c r="IT1381" s="238"/>
      <c r="IU1381" s="238"/>
      <c r="IV1381" s="238"/>
      <c r="IW1381" s="238"/>
      <c r="IX1381" s="238"/>
      <c r="IY1381" s="238"/>
      <c r="IZ1381" s="238"/>
      <c r="JA1381" s="238"/>
      <c r="JB1381" s="238"/>
      <c r="JC1381" s="238"/>
      <c r="JD1381" s="238"/>
      <c r="JE1381" s="238"/>
      <c r="JF1381" s="238"/>
      <c r="JG1381" s="238"/>
      <c r="JH1381" s="238"/>
      <c r="JI1381" s="238"/>
      <c r="JJ1381" s="238"/>
      <c r="JK1381" s="238"/>
      <c r="JL1381" s="238"/>
    </row>
    <row r="1382" spans="1:272" s="791" customFormat="1" x14ac:dyDescent="0.25">
      <c r="A1382" s="738"/>
      <c r="B1382" s="1737">
        <v>1</v>
      </c>
      <c r="C1382" s="1195" t="s">
        <v>168</v>
      </c>
      <c r="D1382" s="1195"/>
      <c r="E1382" s="1183"/>
      <c r="F1382" s="1475">
        <f>F1315</f>
        <v>280823.80626780627</v>
      </c>
      <c r="G1382" s="1291">
        <f t="shared" si="1119"/>
        <v>210617.85470085469</v>
      </c>
      <c r="H1382" s="1291">
        <f t="shared" si="1119"/>
        <v>216668.19145299145</v>
      </c>
      <c r="I1382" s="1291">
        <f t="shared" si="1117"/>
        <v>102.87266089607179</v>
      </c>
      <c r="J1382" s="1445"/>
      <c r="K1382" s="1445"/>
      <c r="L1382" s="1446"/>
      <c r="M1382" s="1446"/>
      <c r="N1382" s="1446"/>
      <c r="O1382" s="1446"/>
      <c r="P1382" s="1446"/>
      <c r="Q1382" s="1446"/>
      <c r="R1382" s="1474">
        <f t="shared" ref="R1382:AF1382" si="1121">R1315</f>
        <v>141943.30799999999</v>
      </c>
      <c r="S1382" s="1474">
        <f t="shared" si="1121"/>
        <v>141943.30799999999</v>
      </c>
      <c r="T1382" s="1474">
        <f t="shared" si="1121"/>
        <v>141943.30799999999</v>
      </c>
      <c r="U1382" s="1474">
        <f t="shared" si="1121"/>
        <v>141943.30799999999</v>
      </c>
      <c r="V1382" s="1474">
        <f t="shared" ref="V1382:X1382" si="1122">V1315</f>
        <v>141943.30799999999</v>
      </c>
      <c r="W1382" s="1474">
        <f t="shared" si="1122"/>
        <v>141943.30799999999</v>
      </c>
      <c r="X1382" s="1474">
        <f t="shared" si="1122"/>
        <v>141836.85050999999</v>
      </c>
      <c r="Y1382" s="1474">
        <f t="shared" ref="Y1382:Z1382" si="1123">Y1315</f>
        <v>146494.24346</v>
      </c>
      <c r="Z1382" s="1474">
        <f t="shared" si="1123"/>
        <v>146494.24346</v>
      </c>
      <c r="AA1382" s="1611">
        <f t="shared" si="1121"/>
        <v>108213.98068999998</v>
      </c>
      <c r="AB1382" s="1474">
        <f t="shared" si="1121"/>
        <v>108213.98069</v>
      </c>
      <c r="AC1382" s="1474">
        <f t="shared" si="1121"/>
        <v>0</v>
      </c>
      <c r="AD1382" s="1474">
        <f t="shared" si="1121"/>
        <v>0</v>
      </c>
      <c r="AE1382" s="1520">
        <f t="shared" si="1121"/>
        <v>-933.06920000000014</v>
      </c>
      <c r="AF1382" s="1474">
        <f t="shared" si="1121"/>
        <v>107280.91149</v>
      </c>
      <c r="AG1382" s="1291">
        <f t="shared" si="1120"/>
        <v>4470.3227920227919</v>
      </c>
      <c r="AH1382" s="1474">
        <f t="shared" si="1120"/>
        <v>2325101.7199999988</v>
      </c>
      <c r="AI1382" s="1474">
        <f t="shared" si="1120"/>
        <v>2325.1017199999992</v>
      </c>
      <c r="AJ1382" s="2438"/>
      <c r="AK1382" s="767"/>
      <c r="AL1382" s="238"/>
      <c r="AM1382" s="238"/>
      <c r="AN1382" s="238"/>
      <c r="AO1382" s="238"/>
      <c r="AP1382" s="238"/>
      <c r="AQ1382" s="238"/>
      <c r="AR1382" s="238"/>
      <c r="AS1382" s="238"/>
      <c r="AT1382" s="238"/>
      <c r="AU1382" s="238"/>
      <c r="AV1382" s="238"/>
      <c r="AW1382" s="238"/>
      <c r="AX1382" s="238"/>
      <c r="AY1382" s="238"/>
      <c r="AZ1382" s="238"/>
      <c r="BA1382" s="238"/>
      <c r="BB1382" s="238"/>
      <c r="BC1382" s="238"/>
      <c r="BD1382" s="238"/>
      <c r="BE1382" s="238"/>
      <c r="BF1382" s="238"/>
      <c r="BG1382" s="238"/>
      <c r="BH1382" s="238"/>
      <c r="BI1382" s="238"/>
      <c r="BJ1382" s="238"/>
      <c r="BK1382" s="238"/>
      <c r="BL1382" s="238"/>
      <c r="BM1382" s="238"/>
      <c r="BN1382" s="238"/>
      <c r="BO1382" s="238"/>
      <c r="BP1382" s="238"/>
      <c r="BQ1382" s="238"/>
      <c r="BR1382" s="238"/>
      <c r="BS1382" s="238"/>
      <c r="BT1382" s="238"/>
      <c r="BU1382" s="238"/>
      <c r="BV1382" s="238"/>
      <c r="BW1382" s="238"/>
      <c r="BX1382" s="238"/>
      <c r="BY1382" s="238"/>
      <c r="BZ1382" s="238"/>
      <c r="CA1382" s="238"/>
      <c r="CB1382" s="238"/>
      <c r="CC1382" s="238"/>
      <c r="CD1382" s="238"/>
      <c r="CE1382" s="238"/>
      <c r="CF1382" s="238"/>
      <c r="CG1382" s="238"/>
      <c r="CH1382" s="238"/>
      <c r="CI1382" s="238"/>
      <c r="CJ1382" s="238"/>
      <c r="CK1382" s="238"/>
      <c r="CL1382" s="238"/>
      <c r="CM1382" s="238"/>
      <c r="CN1382" s="238"/>
      <c r="CO1382" s="238"/>
      <c r="CP1382" s="238"/>
      <c r="CQ1382" s="238"/>
      <c r="CR1382" s="238"/>
      <c r="CS1382" s="238"/>
      <c r="CT1382" s="238"/>
      <c r="CU1382" s="238"/>
      <c r="CV1382" s="238"/>
      <c r="CW1382" s="238"/>
      <c r="CX1382" s="238"/>
      <c r="CY1382" s="238"/>
      <c r="CZ1382" s="238"/>
      <c r="DA1382" s="238"/>
      <c r="DB1382" s="238"/>
      <c r="DC1382" s="238"/>
      <c r="DD1382" s="238"/>
      <c r="DE1382" s="238"/>
      <c r="DF1382" s="238"/>
      <c r="DG1382" s="238"/>
      <c r="DH1382" s="238"/>
      <c r="DI1382" s="238"/>
      <c r="DJ1382" s="238"/>
      <c r="DK1382" s="238"/>
      <c r="DL1382" s="238"/>
      <c r="DM1382" s="238"/>
      <c r="DN1382" s="238"/>
      <c r="DO1382" s="238"/>
      <c r="DP1382" s="238"/>
      <c r="DQ1382" s="238"/>
      <c r="DR1382" s="238"/>
      <c r="DS1382" s="238"/>
      <c r="DT1382" s="238"/>
      <c r="DU1382" s="238"/>
      <c r="DV1382" s="238"/>
      <c r="DW1382" s="238"/>
      <c r="DX1382" s="238"/>
      <c r="DY1382" s="238"/>
      <c r="DZ1382" s="238"/>
      <c r="EA1382" s="238"/>
      <c r="EB1382" s="238"/>
      <c r="EC1382" s="238"/>
      <c r="ED1382" s="238"/>
      <c r="EE1382" s="238"/>
      <c r="EF1382" s="238"/>
      <c r="EG1382" s="238"/>
      <c r="EH1382" s="238"/>
      <c r="EI1382" s="238"/>
      <c r="EJ1382" s="238"/>
      <c r="EK1382" s="238"/>
      <c r="EL1382" s="238"/>
      <c r="EM1382" s="238"/>
      <c r="EN1382" s="238"/>
      <c r="EO1382" s="238"/>
      <c r="EP1382" s="238"/>
      <c r="EQ1382" s="238"/>
      <c r="ER1382" s="238"/>
      <c r="ES1382" s="238"/>
      <c r="ET1382" s="238"/>
      <c r="EU1382" s="238"/>
      <c r="EV1382" s="238"/>
      <c r="EW1382" s="238"/>
      <c r="EX1382" s="238"/>
      <c r="EY1382" s="238"/>
      <c r="EZ1382" s="238"/>
      <c r="FA1382" s="238"/>
      <c r="FB1382" s="238"/>
      <c r="FC1382" s="238"/>
      <c r="FD1382" s="238"/>
      <c r="FE1382" s="238"/>
      <c r="FF1382" s="238"/>
      <c r="FG1382" s="238"/>
      <c r="FH1382" s="238"/>
      <c r="FI1382" s="238"/>
      <c r="FJ1382" s="238"/>
      <c r="FK1382" s="238"/>
      <c r="FL1382" s="238"/>
      <c r="FM1382" s="238"/>
      <c r="FN1382" s="238"/>
      <c r="FO1382" s="238"/>
      <c r="FP1382" s="238"/>
      <c r="FQ1382" s="238"/>
      <c r="FR1382" s="238"/>
      <c r="FS1382" s="238"/>
      <c r="FT1382" s="238"/>
      <c r="FU1382" s="238"/>
      <c r="FV1382" s="238"/>
      <c r="FW1382" s="238"/>
      <c r="FX1382" s="238"/>
      <c r="FY1382" s="238"/>
      <c r="FZ1382" s="238"/>
      <c r="GA1382" s="238"/>
      <c r="GB1382" s="238"/>
      <c r="GC1382" s="238"/>
      <c r="GD1382" s="238"/>
      <c r="GE1382" s="238"/>
      <c r="GF1382" s="238"/>
      <c r="GG1382" s="238"/>
      <c r="GH1382" s="238"/>
      <c r="GI1382" s="238"/>
      <c r="GJ1382" s="238"/>
      <c r="GK1382" s="238"/>
      <c r="GL1382" s="238"/>
      <c r="GM1382" s="238"/>
      <c r="GN1382" s="238"/>
      <c r="GO1382" s="238"/>
      <c r="GP1382" s="238"/>
      <c r="GQ1382" s="238"/>
      <c r="GR1382" s="238"/>
      <c r="GS1382" s="238"/>
      <c r="GT1382" s="238"/>
      <c r="GU1382" s="238"/>
      <c r="GV1382" s="238"/>
      <c r="GW1382" s="238"/>
      <c r="GX1382" s="238"/>
      <c r="GY1382" s="238"/>
      <c r="GZ1382" s="238"/>
      <c r="HA1382" s="238"/>
      <c r="HB1382" s="238"/>
      <c r="HC1382" s="238"/>
      <c r="HD1382" s="238"/>
      <c r="HE1382" s="238"/>
      <c r="HF1382" s="238"/>
      <c r="HG1382" s="238"/>
      <c r="HH1382" s="238"/>
      <c r="HI1382" s="238"/>
      <c r="HJ1382" s="238"/>
      <c r="HK1382" s="238"/>
      <c r="HL1382" s="238"/>
      <c r="HM1382" s="238"/>
      <c r="HN1382" s="238"/>
      <c r="HO1382" s="238"/>
      <c r="HP1382" s="238"/>
      <c r="HQ1382" s="238"/>
      <c r="HR1382" s="238"/>
      <c r="HS1382" s="238"/>
      <c r="HT1382" s="238"/>
      <c r="HU1382" s="238"/>
      <c r="HV1382" s="238"/>
      <c r="HW1382" s="238"/>
      <c r="HX1382" s="238"/>
      <c r="HY1382" s="238"/>
      <c r="HZ1382" s="238"/>
      <c r="IA1382" s="238"/>
      <c r="IB1382" s="238"/>
      <c r="IC1382" s="238"/>
      <c r="ID1382" s="238"/>
      <c r="IE1382" s="238"/>
      <c r="IF1382" s="238"/>
      <c r="IG1382" s="238"/>
      <c r="IH1382" s="238"/>
      <c r="II1382" s="238"/>
      <c r="IJ1382" s="238"/>
      <c r="IK1382" s="238"/>
      <c r="IL1382" s="238"/>
      <c r="IM1382" s="238"/>
      <c r="IN1382" s="238"/>
      <c r="IO1382" s="238"/>
      <c r="IP1382" s="238"/>
      <c r="IQ1382" s="238"/>
      <c r="IR1382" s="238"/>
      <c r="IS1382" s="238"/>
      <c r="IT1382" s="238"/>
      <c r="IU1382" s="238"/>
      <c r="IV1382" s="238"/>
      <c r="IW1382" s="238"/>
      <c r="IX1382" s="238"/>
      <c r="IY1382" s="238"/>
      <c r="IZ1382" s="238"/>
      <c r="JA1382" s="238"/>
      <c r="JB1382" s="238"/>
      <c r="JC1382" s="238"/>
      <c r="JD1382" s="238"/>
      <c r="JE1382" s="238"/>
      <c r="JF1382" s="238"/>
      <c r="JG1382" s="238"/>
      <c r="JH1382" s="238"/>
      <c r="JI1382" s="238"/>
      <c r="JJ1382" s="238"/>
      <c r="JK1382" s="238"/>
      <c r="JL1382" s="238"/>
    </row>
    <row r="1383" spans="1:272" s="791" customFormat="1" x14ac:dyDescent="0.25">
      <c r="A1383" s="738"/>
      <c r="B1383" s="1737">
        <v>1</v>
      </c>
      <c r="C1383" s="1343" t="s">
        <v>307</v>
      </c>
      <c r="D1383" s="1343"/>
      <c r="E1383" s="1183"/>
      <c r="F1383" s="2236"/>
      <c r="G1383" s="1184"/>
      <c r="H1383" s="1184"/>
      <c r="I1383" s="1184"/>
      <c r="J1383" s="1445"/>
      <c r="K1383" s="1445"/>
      <c r="L1383" s="1446"/>
      <c r="M1383" s="1446"/>
      <c r="N1383" s="1446"/>
      <c r="O1383" s="1446"/>
      <c r="P1383" s="1446"/>
      <c r="Q1383" s="1446"/>
      <c r="R1383" s="1474"/>
      <c r="S1383" s="1474"/>
      <c r="T1383" s="1474"/>
      <c r="U1383" s="1474"/>
      <c r="V1383" s="1474"/>
      <c r="W1383" s="1474"/>
      <c r="X1383" s="1474"/>
      <c r="Y1383" s="1474"/>
      <c r="Z1383" s="1474"/>
      <c r="AA1383" s="1611"/>
      <c r="AB1383" s="1474"/>
      <c r="AC1383" s="1474"/>
      <c r="AD1383" s="1474"/>
      <c r="AE1383" s="1520"/>
      <c r="AF1383" s="1474"/>
      <c r="AG1383" s="1184"/>
      <c r="AH1383" s="1474"/>
      <c r="AI1383" s="1474"/>
      <c r="AJ1383" s="2438"/>
      <c r="AK1383" s="767"/>
      <c r="AL1383" s="238"/>
      <c r="AM1383" s="238"/>
      <c r="AN1383" s="238"/>
      <c r="AO1383" s="238"/>
      <c r="AP1383" s="238"/>
      <c r="AQ1383" s="238"/>
      <c r="AR1383" s="238"/>
      <c r="AS1383" s="238"/>
      <c r="AT1383" s="238"/>
      <c r="AU1383" s="238"/>
      <c r="AV1383" s="238"/>
      <c r="AW1383" s="238"/>
      <c r="AX1383" s="238"/>
      <c r="AY1383" s="238"/>
      <c r="AZ1383" s="238"/>
      <c r="BA1383" s="238"/>
      <c r="BB1383" s="238"/>
      <c r="BC1383" s="238"/>
      <c r="BD1383" s="238"/>
      <c r="BE1383" s="238"/>
      <c r="BF1383" s="238"/>
      <c r="BG1383" s="238"/>
      <c r="BH1383" s="238"/>
      <c r="BI1383" s="238"/>
      <c r="BJ1383" s="238"/>
      <c r="BK1383" s="238"/>
      <c r="BL1383" s="238"/>
      <c r="BM1383" s="238"/>
      <c r="BN1383" s="238"/>
      <c r="BO1383" s="238"/>
      <c r="BP1383" s="238"/>
      <c r="BQ1383" s="238"/>
      <c r="BR1383" s="238"/>
      <c r="BS1383" s="238"/>
      <c r="BT1383" s="238"/>
      <c r="BU1383" s="238"/>
      <c r="BV1383" s="238"/>
      <c r="BW1383" s="238"/>
      <c r="BX1383" s="238"/>
      <c r="BY1383" s="238"/>
      <c r="BZ1383" s="238"/>
      <c r="CA1383" s="238"/>
      <c r="CB1383" s="238"/>
      <c r="CC1383" s="238"/>
      <c r="CD1383" s="238"/>
      <c r="CE1383" s="238"/>
      <c r="CF1383" s="238"/>
      <c r="CG1383" s="238"/>
      <c r="CH1383" s="238"/>
      <c r="CI1383" s="238"/>
      <c r="CJ1383" s="238"/>
      <c r="CK1383" s="238"/>
      <c r="CL1383" s="238"/>
      <c r="CM1383" s="238"/>
      <c r="CN1383" s="238"/>
      <c r="CO1383" s="238"/>
      <c r="CP1383" s="238"/>
      <c r="CQ1383" s="238"/>
      <c r="CR1383" s="238"/>
      <c r="CS1383" s="238"/>
      <c r="CT1383" s="238"/>
      <c r="CU1383" s="238"/>
      <c r="CV1383" s="238"/>
      <c r="CW1383" s="238"/>
      <c r="CX1383" s="238"/>
      <c r="CY1383" s="238"/>
      <c r="CZ1383" s="238"/>
      <c r="DA1383" s="238"/>
      <c r="DB1383" s="238"/>
      <c r="DC1383" s="238"/>
      <c r="DD1383" s="238"/>
      <c r="DE1383" s="238"/>
      <c r="DF1383" s="238"/>
      <c r="DG1383" s="238"/>
      <c r="DH1383" s="238"/>
      <c r="DI1383" s="238"/>
      <c r="DJ1383" s="238"/>
      <c r="DK1383" s="238"/>
      <c r="DL1383" s="238"/>
      <c r="DM1383" s="238"/>
      <c r="DN1383" s="238"/>
      <c r="DO1383" s="238"/>
      <c r="DP1383" s="238"/>
      <c r="DQ1383" s="238"/>
      <c r="DR1383" s="238"/>
      <c r="DS1383" s="238"/>
      <c r="DT1383" s="238"/>
      <c r="DU1383" s="238"/>
      <c r="DV1383" s="238"/>
      <c r="DW1383" s="238"/>
      <c r="DX1383" s="238"/>
      <c r="DY1383" s="238"/>
      <c r="DZ1383" s="238"/>
      <c r="EA1383" s="238"/>
      <c r="EB1383" s="238"/>
      <c r="EC1383" s="238"/>
      <c r="ED1383" s="238"/>
      <c r="EE1383" s="238"/>
      <c r="EF1383" s="238"/>
      <c r="EG1383" s="238"/>
      <c r="EH1383" s="238"/>
      <c r="EI1383" s="238"/>
      <c r="EJ1383" s="238"/>
      <c r="EK1383" s="238"/>
      <c r="EL1383" s="238"/>
      <c r="EM1383" s="238"/>
      <c r="EN1383" s="238"/>
      <c r="EO1383" s="238"/>
      <c r="EP1383" s="238"/>
      <c r="EQ1383" s="238"/>
      <c r="ER1383" s="238"/>
      <c r="ES1383" s="238"/>
      <c r="ET1383" s="238"/>
      <c r="EU1383" s="238"/>
      <c r="EV1383" s="238"/>
      <c r="EW1383" s="238"/>
      <c r="EX1383" s="238"/>
      <c r="EY1383" s="238"/>
      <c r="EZ1383" s="238"/>
      <c r="FA1383" s="238"/>
      <c r="FB1383" s="238"/>
      <c r="FC1383" s="238"/>
      <c r="FD1383" s="238"/>
      <c r="FE1383" s="238"/>
      <c r="FF1383" s="238"/>
      <c r="FG1383" s="238"/>
      <c r="FH1383" s="238"/>
      <c r="FI1383" s="238"/>
      <c r="FJ1383" s="238"/>
      <c r="FK1383" s="238"/>
      <c r="FL1383" s="238"/>
      <c r="FM1383" s="238"/>
      <c r="FN1383" s="238"/>
      <c r="FO1383" s="238"/>
      <c r="FP1383" s="238"/>
      <c r="FQ1383" s="238"/>
      <c r="FR1383" s="238"/>
      <c r="FS1383" s="238"/>
      <c r="FT1383" s="238"/>
      <c r="FU1383" s="238"/>
      <c r="FV1383" s="238"/>
      <c r="FW1383" s="238"/>
      <c r="FX1383" s="238"/>
      <c r="FY1383" s="238"/>
      <c r="FZ1383" s="238"/>
      <c r="GA1383" s="238"/>
      <c r="GB1383" s="238"/>
      <c r="GC1383" s="238"/>
      <c r="GD1383" s="238"/>
      <c r="GE1383" s="238"/>
      <c r="GF1383" s="238"/>
      <c r="GG1383" s="238"/>
      <c r="GH1383" s="238"/>
      <c r="GI1383" s="238"/>
      <c r="GJ1383" s="238"/>
      <c r="GK1383" s="238"/>
      <c r="GL1383" s="238"/>
      <c r="GM1383" s="238"/>
      <c r="GN1383" s="238"/>
      <c r="GO1383" s="238"/>
      <c r="GP1383" s="238"/>
      <c r="GQ1383" s="238"/>
      <c r="GR1383" s="238"/>
      <c r="GS1383" s="238"/>
      <c r="GT1383" s="238"/>
      <c r="GU1383" s="238"/>
      <c r="GV1383" s="238"/>
      <c r="GW1383" s="238"/>
      <c r="GX1383" s="238"/>
      <c r="GY1383" s="238"/>
      <c r="GZ1383" s="238"/>
      <c r="HA1383" s="238"/>
      <c r="HB1383" s="238"/>
      <c r="HC1383" s="238"/>
      <c r="HD1383" s="238"/>
      <c r="HE1383" s="238"/>
      <c r="HF1383" s="238"/>
      <c r="HG1383" s="238"/>
      <c r="HH1383" s="238"/>
      <c r="HI1383" s="238"/>
      <c r="HJ1383" s="238"/>
      <c r="HK1383" s="238"/>
      <c r="HL1383" s="238"/>
      <c r="HM1383" s="238"/>
      <c r="HN1383" s="238"/>
      <c r="HO1383" s="238"/>
      <c r="HP1383" s="238"/>
      <c r="HQ1383" s="238"/>
      <c r="HR1383" s="238"/>
      <c r="HS1383" s="238"/>
      <c r="HT1383" s="238"/>
      <c r="HU1383" s="238"/>
      <c r="HV1383" s="238"/>
      <c r="HW1383" s="238"/>
      <c r="HX1383" s="238"/>
      <c r="HY1383" s="238"/>
      <c r="HZ1383" s="238"/>
      <c r="IA1383" s="238"/>
      <c r="IB1383" s="238"/>
      <c r="IC1383" s="238"/>
      <c r="ID1383" s="238"/>
      <c r="IE1383" s="238"/>
      <c r="IF1383" s="238"/>
      <c r="IG1383" s="238"/>
      <c r="IH1383" s="238"/>
      <c r="II1383" s="238"/>
      <c r="IJ1383" s="238"/>
      <c r="IK1383" s="238"/>
      <c r="IL1383" s="238"/>
      <c r="IM1383" s="238"/>
      <c r="IN1383" s="238"/>
      <c r="IO1383" s="238"/>
      <c r="IP1383" s="238"/>
      <c r="IQ1383" s="238"/>
      <c r="IR1383" s="238"/>
      <c r="IS1383" s="238"/>
      <c r="IT1383" s="238"/>
      <c r="IU1383" s="238"/>
      <c r="IV1383" s="238"/>
      <c r="IW1383" s="238"/>
      <c r="IX1383" s="238"/>
      <c r="IY1383" s="238"/>
      <c r="IZ1383" s="238"/>
      <c r="JA1383" s="238"/>
      <c r="JB1383" s="238"/>
      <c r="JC1383" s="238"/>
      <c r="JD1383" s="238"/>
      <c r="JE1383" s="238"/>
      <c r="JF1383" s="238"/>
      <c r="JG1383" s="238"/>
      <c r="JH1383" s="238"/>
      <c r="JI1383" s="238"/>
      <c r="JJ1383" s="238"/>
      <c r="JK1383" s="238"/>
      <c r="JL1383" s="238"/>
    </row>
    <row r="1384" spans="1:272" s="791" customFormat="1" x14ac:dyDescent="0.25">
      <c r="A1384" s="738"/>
      <c r="B1384" s="1737">
        <v>1</v>
      </c>
      <c r="C1384" s="1183" t="s">
        <v>198</v>
      </c>
      <c r="D1384" s="1183"/>
      <c r="E1384" s="1183"/>
      <c r="F1384" s="2236">
        <f>F1355+F1317</f>
        <v>46959</v>
      </c>
      <c r="G1384" s="1184">
        <f>G1355+G1317</f>
        <v>35221</v>
      </c>
      <c r="H1384" s="1184">
        <f>H1355+H1317</f>
        <v>36945.771681415928</v>
      </c>
      <c r="I1384" s="1291">
        <f>H1384/G1384*100</f>
        <v>104.89699804496162</v>
      </c>
      <c r="J1384" s="1445"/>
      <c r="K1384" s="1445"/>
      <c r="L1384" s="1446"/>
      <c r="M1384" s="1446"/>
      <c r="N1384" s="1446"/>
      <c r="O1384" s="1446"/>
      <c r="P1384" s="1446"/>
      <c r="Q1384" s="1446"/>
      <c r="R1384" s="1474"/>
      <c r="S1384" s="1474"/>
      <c r="T1384" s="1474"/>
      <c r="U1384" s="1474"/>
      <c r="V1384" s="1474"/>
      <c r="W1384" s="1474"/>
      <c r="X1384" s="1474"/>
      <c r="Y1384" s="1474"/>
      <c r="Z1384" s="1474"/>
      <c r="AA1384" s="1611"/>
      <c r="AB1384" s="1474"/>
      <c r="AC1384" s="1474"/>
      <c r="AD1384" s="1474"/>
      <c r="AE1384" s="1520"/>
      <c r="AF1384" s="1474"/>
      <c r="AG1384" s="1184">
        <f>AG1355+AG1317</f>
        <v>55</v>
      </c>
      <c r="AH1384" s="1184">
        <f>AH1355+AH1317</f>
        <v>82787.44</v>
      </c>
      <c r="AI1384" s="1184">
        <f>AI1355+AI1317</f>
        <v>82.787440000000004</v>
      </c>
      <c r="AJ1384" s="2438"/>
      <c r="AK1384" s="767"/>
      <c r="AL1384" s="238"/>
      <c r="AM1384" s="238"/>
      <c r="AN1384" s="238"/>
      <c r="AO1384" s="238"/>
      <c r="AP1384" s="238"/>
      <c r="AQ1384" s="238"/>
      <c r="AR1384" s="238"/>
      <c r="AS1384" s="238"/>
      <c r="AT1384" s="238"/>
      <c r="AU1384" s="238"/>
      <c r="AV1384" s="238"/>
      <c r="AW1384" s="238"/>
      <c r="AX1384" s="238"/>
      <c r="AY1384" s="238"/>
      <c r="AZ1384" s="238"/>
      <c r="BA1384" s="238"/>
      <c r="BB1384" s="238"/>
      <c r="BC1384" s="238"/>
      <c r="BD1384" s="238"/>
      <c r="BE1384" s="238"/>
      <c r="BF1384" s="238"/>
      <c r="BG1384" s="238"/>
      <c r="BH1384" s="238"/>
      <c r="BI1384" s="238"/>
      <c r="BJ1384" s="238"/>
      <c r="BK1384" s="238"/>
      <c r="BL1384" s="238"/>
      <c r="BM1384" s="238"/>
      <c r="BN1384" s="238"/>
      <c r="BO1384" s="238"/>
      <c r="BP1384" s="238"/>
      <c r="BQ1384" s="238"/>
      <c r="BR1384" s="238"/>
      <c r="BS1384" s="238"/>
      <c r="BT1384" s="238"/>
      <c r="BU1384" s="238"/>
      <c r="BV1384" s="238"/>
      <c r="BW1384" s="238"/>
      <c r="BX1384" s="238"/>
      <c r="BY1384" s="238"/>
      <c r="BZ1384" s="238"/>
      <c r="CA1384" s="238"/>
      <c r="CB1384" s="238"/>
      <c r="CC1384" s="238"/>
      <c r="CD1384" s="238"/>
      <c r="CE1384" s="238"/>
      <c r="CF1384" s="238"/>
      <c r="CG1384" s="238"/>
      <c r="CH1384" s="238"/>
      <c r="CI1384" s="238"/>
      <c r="CJ1384" s="238"/>
      <c r="CK1384" s="238"/>
      <c r="CL1384" s="238"/>
      <c r="CM1384" s="238"/>
      <c r="CN1384" s="238"/>
      <c r="CO1384" s="238"/>
      <c r="CP1384" s="238"/>
      <c r="CQ1384" s="238"/>
      <c r="CR1384" s="238"/>
      <c r="CS1384" s="238"/>
      <c r="CT1384" s="238"/>
      <c r="CU1384" s="238"/>
      <c r="CV1384" s="238"/>
      <c r="CW1384" s="238"/>
      <c r="CX1384" s="238"/>
      <c r="CY1384" s="238"/>
      <c r="CZ1384" s="238"/>
      <c r="DA1384" s="238"/>
      <c r="DB1384" s="238"/>
      <c r="DC1384" s="238"/>
      <c r="DD1384" s="238"/>
      <c r="DE1384" s="238"/>
      <c r="DF1384" s="238"/>
      <c r="DG1384" s="238"/>
      <c r="DH1384" s="238"/>
      <c r="DI1384" s="238"/>
      <c r="DJ1384" s="238"/>
      <c r="DK1384" s="238"/>
      <c r="DL1384" s="238"/>
      <c r="DM1384" s="238"/>
      <c r="DN1384" s="238"/>
      <c r="DO1384" s="238"/>
      <c r="DP1384" s="238"/>
      <c r="DQ1384" s="238"/>
      <c r="DR1384" s="238"/>
      <c r="DS1384" s="238"/>
      <c r="DT1384" s="238"/>
      <c r="DU1384" s="238"/>
      <c r="DV1384" s="238"/>
      <c r="DW1384" s="238"/>
      <c r="DX1384" s="238"/>
      <c r="DY1384" s="238"/>
      <c r="DZ1384" s="238"/>
      <c r="EA1384" s="238"/>
      <c r="EB1384" s="238"/>
      <c r="EC1384" s="238"/>
      <c r="ED1384" s="238"/>
      <c r="EE1384" s="238"/>
      <c r="EF1384" s="238"/>
      <c r="EG1384" s="238"/>
      <c r="EH1384" s="238"/>
      <c r="EI1384" s="238"/>
      <c r="EJ1384" s="238"/>
      <c r="EK1384" s="238"/>
      <c r="EL1384" s="238"/>
      <c r="EM1384" s="238"/>
      <c r="EN1384" s="238"/>
      <c r="EO1384" s="238"/>
      <c r="EP1384" s="238"/>
      <c r="EQ1384" s="238"/>
      <c r="ER1384" s="238"/>
      <c r="ES1384" s="238"/>
      <c r="ET1384" s="238"/>
      <c r="EU1384" s="238"/>
      <c r="EV1384" s="238"/>
      <c r="EW1384" s="238"/>
      <c r="EX1384" s="238"/>
      <c r="EY1384" s="238"/>
      <c r="EZ1384" s="238"/>
      <c r="FA1384" s="238"/>
      <c r="FB1384" s="238"/>
      <c r="FC1384" s="238"/>
      <c r="FD1384" s="238"/>
      <c r="FE1384" s="238"/>
      <c r="FF1384" s="238"/>
      <c r="FG1384" s="238"/>
      <c r="FH1384" s="238"/>
      <c r="FI1384" s="238"/>
      <c r="FJ1384" s="238"/>
      <c r="FK1384" s="238"/>
      <c r="FL1384" s="238"/>
      <c r="FM1384" s="238"/>
      <c r="FN1384" s="238"/>
      <c r="FO1384" s="238"/>
      <c r="FP1384" s="238"/>
      <c r="FQ1384" s="238"/>
      <c r="FR1384" s="238"/>
      <c r="FS1384" s="238"/>
      <c r="FT1384" s="238"/>
      <c r="FU1384" s="238"/>
      <c r="FV1384" s="238"/>
      <c r="FW1384" s="238"/>
      <c r="FX1384" s="238"/>
      <c r="FY1384" s="238"/>
      <c r="FZ1384" s="238"/>
      <c r="GA1384" s="238"/>
      <c r="GB1384" s="238"/>
      <c r="GC1384" s="238"/>
      <c r="GD1384" s="238"/>
      <c r="GE1384" s="238"/>
      <c r="GF1384" s="238"/>
      <c r="GG1384" s="238"/>
      <c r="GH1384" s="238"/>
      <c r="GI1384" s="238"/>
      <c r="GJ1384" s="238"/>
      <c r="GK1384" s="238"/>
      <c r="GL1384" s="238"/>
      <c r="GM1384" s="238"/>
      <c r="GN1384" s="238"/>
      <c r="GO1384" s="238"/>
      <c r="GP1384" s="238"/>
      <c r="GQ1384" s="238"/>
      <c r="GR1384" s="238"/>
      <c r="GS1384" s="238"/>
      <c r="GT1384" s="238"/>
      <c r="GU1384" s="238"/>
      <c r="GV1384" s="238"/>
      <c r="GW1384" s="238"/>
      <c r="GX1384" s="238"/>
      <c r="GY1384" s="238"/>
      <c r="GZ1384" s="238"/>
      <c r="HA1384" s="238"/>
      <c r="HB1384" s="238"/>
      <c r="HC1384" s="238"/>
      <c r="HD1384" s="238"/>
      <c r="HE1384" s="238"/>
      <c r="HF1384" s="238"/>
      <c r="HG1384" s="238"/>
      <c r="HH1384" s="238"/>
      <c r="HI1384" s="238"/>
      <c r="HJ1384" s="238"/>
      <c r="HK1384" s="238"/>
      <c r="HL1384" s="238"/>
      <c r="HM1384" s="238"/>
      <c r="HN1384" s="238"/>
      <c r="HO1384" s="238"/>
      <c r="HP1384" s="238"/>
      <c r="HQ1384" s="238"/>
      <c r="HR1384" s="238"/>
      <c r="HS1384" s="238"/>
      <c r="HT1384" s="238"/>
      <c r="HU1384" s="238"/>
      <c r="HV1384" s="238"/>
      <c r="HW1384" s="238"/>
      <c r="HX1384" s="238"/>
      <c r="HY1384" s="238"/>
      <c r="HZ1384" s="238"/>
      <c r="IA1384" s="238"/>
      <c r="IB1384" s="238"/>
      <c r="IC1384" s="238"/>
      <c r="ID1384" s="238"/>
      <c r="IE1384" s="238"/>
      <c r="IF1384" s="238"/>
      <c r="IG1384" s="238"/>
      <c r="IH1384" s="238"/>
      <c r="II1384" s="238"/>
      <c r="IJ1384" s="238"/>
      <c r="IK1384" s="238"/>
      <c r="IL1384" s="238"/>
      <c r="IM1384" s="238"/>
      <c r="IN1384" s="238"/>
      <c r="IO1384" s="238"/>
      <c r="IP1384" s="238"/>
      <c r="IQ1384" s="238"/>
      <c r="IR1384" s="238"/>
      <c r="IS1384" s="238"/>
      <c r="IT1384" s="238"/>
      <c r="IU1384" s="238"/>
      <c r="IV1384" s="238"/>
      <c r="IW1384" s="238"/>
      <c r="IX1384" s="238"/>
      <c r="IY1384" s="238"/>
      <c r="IZ1384" s="238"/>
      <c r="JA1384" s="238"/>
      <c r="JB1384" s="238"/>
      <c r="JC1384" s="238"/>
      <c r="JD1384" s="238"/>
      <c r="JE1384" s="238"/>
      <c r="JF1384" s="238"/>
      <c r="JG1384" s="238"/>
      <c r="JH1384" s="238"/>
      <c r="JI1384" s="238"/>
      <c r="JJ1384" s="238"/>
      <c r="JK1384" s="238"/>
      <c r="JL1384" s="238"/>
    </row>
    <row r="1385" spans="1:272" s="791" customFormat="1" x14ac:dyDescent="0.25">
      <c r="A1385" s="738"/>
      <c r="B1385" s="1737">
        <v>1</v>
      </c>
      <c r="C1385" s="1183" t="s">
        <v>303</v>
      </c>
      <c r="D1385" s="1183"/>
      <c r="E1385" s="1183"/>
      <c r="F1385" s="2236"/>
      <c r="G1385" s="1184"/>
      <c r="H1385" s="1184"/>
      <c r="I1385" s="1291">
        <f>I1318</f>
        <v>0</v>
      </c>
      <c r="J1385" s="1445"/>
      <c r="K1385" s="1445"/>
      <c r="L1385" s="1446"/>
      <c r="M1385" s="1446"/>
      <c r="N1385" s="1446"/>
      <c r="O1385" s="1446"/>
      <c r="P1385" s="1446"/>
      <c r="Q1385" s="1446"/>
      <c r="R1385" s="1474"/>
      <c r="S1385" s="1474"/>
      <c r="T1385" s="1474"/>
      <c r="U1385" s="1474"/>
      <c r="V1385" s="1474"/>
      <c r="W1385" s="1474"/>
      <c r="X1385" s="1474"/>
      <c r="Y1385" s="1474"/>
      <c r="Z1385" s="1474"/>
      <c r="AA1385" s="1611"/>
      <c r="AB1385" s="1474"/>
      <c r="AC1385" s="1474"/>
      <c r="AD1385" s="1474"/>
      <c r="AE1385" s="1520"/>
      <c r="AF1385" s="1474"/>
      <c r="AG1385" s="1184"/>
      <c r="AH1385" s="1184"/>
      <c r="AI1385" s="1184"/>
      <c r="AJ1385" s="2438"/>
      <c r="AK1385" s="767"/>
      <c r="AL1385" s="238"/>
      <c r="AM1385" s="238"/>
      <c r="AN1385" s="238"/>
      <c r="AO1385" s="238"/>
      <c r="AP1385" s="238"/>
      <c r="AQ1385" s="238"/>
      <c r="AR1385" s="238"/>
      <c r="AS1385" s="238"/>
      <c r="AT1385" s="238"/>
      <c r="AU1385" s="238"/>
      <c r="AV1385" s="238"/>
      <c r="AW1385" s="238"/>
      <c r="AX1385" s="238"/>
      <c r="AY1385" s="238"/>
      <c r="AZ1385" s="238"/>
      <c r="BA1385" s="238"/>
      <c r="BB1385" s="238"/>
      <c r="BC1385" s="238"/>
      <c r="BD1385" s="238"/>
      <c r="BE1385" s="238"/>
      <c r="BF1385" s="238"/>
      <c r="BG1385" s="238"/>
      <c r="BH1385" s="238"/>
      <c r="BI1385" s="238"/>
      <c r="BJ1385" s="238"/>
      <c r="BK1385" s="238"/>
      <c r="BL1385" s="238"/>
      <c r="BM1385" s="238"/>
      <c r="BN1385" s="238"/>
      <c r="BO1385" s="238"/>
      <c r="BP1385" s="238"/>
      <c r="BQ1385" s="238"/>
      <c r="BR1385" s="238"/>
      <c r="BS1385" s="238"/>
      <c r="BT1385" s="238"/>
      <c r="BU1385" s="238"/>
      <c r="BV1385" s="238"/>
      <c r="BW1385" s="238"/>
      <c r="BX1385" s="238"/>
      <c r="BY1385" s="238"/>
      <c r="BZ1385" s="238"/>
      <c r="CA1385" s="238"/>
      <c r="CB1385" s="238"/>
      <c r="CC1385" s="238"/>
      <c r="CD1385" s="238"/>
      <c r="CE1385" s="238"/>
      <c r="CF1385" s="238"/>
      <c r="CG1385" s="238"/>
      <c r="CH1385" s="238"/>
      <c r="CI1385" s="238"/>
      <c r="CJ1385" s="238"/>
      <c r="CK1385" s="238"/>
      <c r="CL1385" s="238"/>
      <c r="CM1385" s="238"/>
      <c r="CN1385" s="238"/>
      <c r="CO1385" s="238"/>
      <c r="CP1385" s="238"/>
      <c r="CQ1385" s="238"/>
      <c r="CR1385" s="238"/>
      <c r="CS1385" s="238"/>
      <c r="CT1385" s="238"/>
      <c r="CU1385" s="238"/>
      <c r="CV1385" s="238"/>
      <c r="CW1385" s="238"/>
      <c r="CX1385" s="238"/>
      <c r="CY1385" s="238"/>
      <c r="CZ1385" s="238"/>
      <c r="DA1385" s="238"/>
      <c r="DB1385" s="238"/>
      <c r="DC1385" s="238"/>
      <c r="DD1385" s="238"/>
      <c r="DE1385" s="238"/>
      <c r="DF1385" s="238"/>
      <c r="DG1385" s="238"/>
      <c r="DH1385" s="238"/>
      <c r="DI1385" s="238"/>
      <c r="DJ1385" s="238"/>
      <c r="DK1385" s="238"/>
      <c r="DL1385" s="238"/>
      <c r="DM1385" s="238"/>
      <c r="DN1385" s="238"/>
      <c r="DO1385" s="238"/>
      <c r="DP1385" s="238"/>
      <c r="DQ1385" s="238"/>
      <c r="DR1385" s="238"/>
      <c r="DS1385" s="238"/>
      <c r="DT1385" s="238"/>
      <c r="DU1385" s="238"/>
      <c r="DV1385" s="238"/>
      <c r="DW1385" s="238"/>
      <c r="DX1385" s="238"/>
      <c r="DY1385" s="238"/>
      <c r="DZ1385" s="238"/>
      <c r="EA1385" s="238"/>
      <c r="EB1385" s="238"/>
      <c r="EC1385" s="238"/>
      <c r="ED1385" s="238"/>
      <c r="EE1385" s="238"/>
      <c r="EF1385" s="238"/>
      <c r="EG1385" s="238"/>
      <c r="EH1385" s="238"/>
      <c r="EI1385" s="238"/>
      <c r="EJ1385" s="238"/>
      <c r="EK1385" s="238"/>
      <c r="EL1385" s="238"/>
      <c r="EM1385" s="238"/>
      <c r="EN1385" s="238"/>
      <c r="EO1385" s="238"/>
      <c r="EP1385" s="238"/>
      <c r="EQ1385" s="238"/>
      <c r="ER1385" s="238"/>
      <c r="ES1385" s="238"/>
      <c r="ET1385" s="238"/>
      <c r="EU1385" s="238"/>
      <c r="EV1385" s="238"/>
      <c r="EW1385" s="238"/>
      <c r="EX1385" s="238"/>
      <c r="EY1385" s="238"/>
      <c r="EZ1385" s="238"/>
      <c r="FA1385" s="238"/>
      <c r="FB1385" s="238"/>
      <c r="FC1385" s="238"/>
      <c r="FD1385" s="238"/>
      <c r="FE1385" s="238"/>
      <c r="FF1385" s="238"/>
      <c r="FG1385" s="238"/>
      <c r="FH1385" s="238"/>
      <c r="FI1385" s="238"/>
      <c r="FJ1385" s="238"/>
      <c r="FK1385" s="238"/>
      <c r="FL1385" s="238"/>
      <c r="FM1385" s="238"/>
      <c r="FN1385" s="238"/>
      <c r="FO1385" s="238"/>
      <c r="FP1385" s="238"/>
      <c r="FQ1385" s="238"/>
      <c r="FR1385" s="238"/>
      <c r="FS1385" s="238"/>
      <c r="FT1385" s="238"/>
      <c r="FU1385" s="238"/>
      <c r="FV1385" s="238"/>
      <c r="FW1385" s="238"/>
      <c r="FX1385" s="238"/>
      <c r="FY1385" s="238"/>
      <c r="FZ1385" s="238"/>
      <c r="GA1385" s="238"/>
      <c r="GB1385" s="238"/>
      <c r="GC1385" s="238"/>
      <c r="GD1385" s="238"/>
      <c r="GE1385" s="238"/>
      <c r="GF1385" s="238"/>
      <c r="GG1385" s="238"/>
      <c r="GH1385" s="238"/>
      <c r="GI1385" s="238"/>
      <c r="GJ1385" s="238"/>
      <c r="GK1385" s="238"/>
      <c r="GL1385" s="238"/>
      <c r="GM1385" s="238"/>
      <c r="GN1385" s="238"/>
      <c r="GO1385" s="238"/>
      <c r="GP1385" s="238"/>
      <c r="GQ1385" s="238"/>
      <c r="GR1385" s="238"/>
      <c r="GS1385" s="238"/>
      <c r="GT1385" s="238"/>
      <c r="GU1385" s="238"/>
      <c r="GV1385" s="238"/>
      <c r="GW1385" s="238"/>
      <c r="GX1385" s="238"/>
      <c r="GY1385" s="238"/>
      <c r="GZ1385" s="238"/>
      <c r="HA1385" s="238"/>
      <c r="HB1385" s="238"/>
      <c r="HC1385" s="238"/>
      <c r="HD1385" s="238"/>
      <c r="HE1385" s="238"/>
      <c r="HF1385" s="238"/>
      <c r="HG1385" s="238"/>
      <c r="HH1385" s="238"/>
      <c r="HI1385" s="238"/>
      <c r="HJ1385" s="238"/>
      <c r="HK1385" s="238"/>
      <c r="HL1385" s="238"/>
      <c r="HM1385" s="238"/>
      <c r="HN1385" s="238"/>
      <c r="HO1385" s="238"/>
      <c r="HP1385" s="238"/>
      <c r="HQ1385" s="238"/>
      <c r="HR1385" s="238"/>
      <c r="HS1385" s="238"/>
      <c r="HT1385" s="238"/>
      <c r="HU1385" s="238"/>
      <c r="HV1385" s="238"/>
      <c r="HW1385" s="238"/>
      <c r="HX1385" s="238"/>
      <c r="HY1385" s="238"/>
      <c r="HZ1385" s="238"/>
      <c r="IA1385" s="238"/>
      <c r="IB1385" s="238"/>
      <c r="IC1385" s="238"/>
      <c r="ID1385" s="238"/>
      <c r="IE1385" s="238"/>
      <c r="IF1385" s="238"/>
      <c r="IG1385" s="238"/>
      <c r="IH1385" s="238"/>
      <c r="II1385" s="238"/>
      <c r="IJ1385" s="238"/>
      <c r="IK1385" s="238"/>
      <c r="IL1385" s="238"/>
      <c r="IM1385" s="238"/>
      <c r="IN1385" s="238"/>
      <c r="IO1385" s="238"/>
      <c r="IP1385" s="238"/>
      <c r="IQ1385" s="238"/>
      <c r="IR1385" s="238"/>
      <c r="IS1385" s="238"/>
      <c r="IT1385" s="238"/>
      <c r="IU1385" s="238"/>
      <c r="IV1385" s="238"/>
      <c r="IW1385" s="238"/>
      <c r="IX1385" s="238"/>
      <c r="IY1385" s="238"/>
      <c r="IZ1385" s="238"/>
      <c r="JA1385" s="238"/>
      <c r="JB1385" s="238"/>
      <c r="JC1385" s="238"/>
      <c r="JD1385" s="238"/>
      <c r="JE1385" s="238"/>
      <c r="JF1385" s="238"/>
      <c r="JG1385" s="238"/>
      <c r="JH1385" s="238"/>
      <c r="JI1385" s="238"/>
      <c r="JJ1385" s="238"/>
      <c r="JK1385" s="238"/>
      <c r="JL1385" s="238"/>
    </row>
    <row r="1386" spans="1:272" s="791" customFormat="1" ht="45" x14ac:dyDescent="0.25">
      <c r="A1386" s="738"/>
      <c r="B1386" s="1737">
        <v>1</v>
      </c>
      <c r="C1386" s="1183" t="s">
        <v>308</v>
      </c>
      <c r="D1386" s="1183"/>
      <c r="E1386" s="1183"/>
      <c r="F1386" s="2236">
        <f t="shared" ref="F1386:H1394" si="1124">F1319</f>
        <v>9097</v>
      </c>
      <c r="G1386" s="1184">
        <f t="shared" si="1124"/>
        <v>6824</v>
      </c>
      <c r="H1386" s="1184">
        <f t="shared" si="1124"/>
        <v>8097</v>
      </c>
      <c r="I1386" s="1291">
        <f t="shared" ref="I1386:I1395" si="1125">H1386/G1386*100</f>
        <v>118.65474794841735</v>
      </c>
      <c r="J1386" s="1445"/>
      <c r="K1386" s="1445"/>
      <c r="L1386" s="1446"/>
      <c r="M1386" s="1446"/>
      <c r="N1386" s="1446"/>
      <c r="O1386" s="1446"/>
      <c r="P1386" s="1446"/>
      <c r="Q1386" s="1446"/>
      <c r="R1386" s="1474"/>
      <c r="S1386" s="1474"/>
      <c r="T1386" s="1474"/>
      <c r="U1386" s="1474"/>
      <c r="V1386" s="1474"/>
      <c r="W1386" s="1474"/>
      <c r="X1386" s="1474"/>
      <c r="Y1386" s="1474"/>
      <c r="Z1386" s="1474"/>
      <c r="AA1386" s="1611"/>
      <c r="AB1386" s="1474"/>
      <c r="AC1386" s="1474"/>
      <c r="AD1386" s="1474"/>
      <c r="AE1386" s="1520"/>
      <c r="AF1386" s="1474"/>
      <c r="AG1386" s="1184">
        <f t="shared" ref="AG1386:AI1394" si="1126">AG1319</f>
        <v>0</v>
      </c>
      <c r="AH1386" s="1184">
        <f t="shared" si="1126"/>
        <v>0</v>
      </c>
      <c r="AI1386" s="1184">
        <f t="shared" si="1126"/>
        <v>0</v>
      </c>
      <c r="AJ1386" s="2438"/>
      <c r="AK1386" s="767"/>
      <c r="AL1386" s="238"/>
      <c r="AM1386" s="238"/>
      <c r="AN1386" s="238"/>
      <c r="AO1386" s="238"/>
      <c r="AP1386" s="238"/>
      <c r="AQ1386" s="238"/>
      <c r="AR1386" s="238"/>
      <c r="AS1386" s="238"/>
      <c r="AT1386" s="238"/>
      <c r="AU1386" s="238"/>
      <c r="AV1386" s="238"/>
      <c r="AW1386" s="238"/>
      <c r="AX1386" s="238"/>
      <c r="AY1386" s="238"/>
      <c r="AZ1386" s="238"/>
      <c r="BA1386" s="238"/>
      <c r="BB1386" s="238"/>
      <c r="BC1386" s="238"/>
      <c r="BD1386" s="238"/>
      <c r="BE1386" s="238"/>
      <c r="BF1386" s="238"/>
      <c r="BG1386" s="238"/>
      <c r="BH1386" s="238"/>
      <c r="BI1386" s="238"/>
      <c r="BJ1386" s="238"/>
      <c r="BK1386" s="238"/>
      <c r="BL1386" s="238"/>
      <c r="BM1386" s="238"/>
      <c r="BN1386" s="238"/>
      <c r="BO1386" s="238"/>
      <c r="BP1386" s="238"/>
      <c r="BQ1386" s="238"/>
      <c r="BR1386" s="238"/>
      <c r="BS1386" s="238"/>
      <c r="BT1386" s="238"/>
      <c r="BU1386" s="238"/>
      <c r="BV1386" s="238"/>
      <c r="BW1386" s="238"/>
      <c r="BX1386" s="238"/>
      <c r="BY1386" s="238"/>
      <c r="BZ1386" s="238"/>
      <c r="CA1386" s="238"/>
      <c r="CB1386" s="238"/>
      <c r="CC1386" s="238"/>
      <c r="CD1386" s="238"/>
      <c r="CE1386" s="238"/>
      <c r="CF1386" s="238"/>
      <c r="CG1386" s="238"/>
      <c r="CH1386" s="238"/>
      <c r="CI1386" s="238"/>
      <c r="CJ1386" s="238"/>
      <c r="CK1386" s="238"/>
      <c r="CL1386" s="238"/>
      <c r="CM1386" s="238"/>
      <c r="CN1386" s="238"/>
      <c r="CO1386" s="238"/>
      <c r="CP1386" s="238"/>
      <c r="CQ1386" s="238"/>
      <c r="CR1386" s="238"/>
      <c r="CS1386" s="238"/>
      <c r="CT1386" s="238"/>
      <c r="CU1386" s="238"/>
      <c r="CV1386" s="238"/>
      <c r="CW1386" s="238"/>
      <c r="CX1386" s="238"/>
      <c r="CY1386" s="238"/>
      <c r="CZ1386" s="238"/>
      <c r="DA1386" s="238"/>
      <c r="DB1386" s="238"/>
      <c r="DC1386" s="238"/>
      <c r="DD1386" s="238"/>
      <c r="DE1386" s="238"/>
      <c r="DF1386" s="238"/>
      <c r="DG1386" s="238"/>
      <c r="DH1386" s="238"/>
      <c r="DI1386" s="238"/>
      <c r="DJ1386" s="238"/>
      <c r="DK1386" s="238"/>
      <c r="DL1386" s="238"/>
      <c r="DM1386" s="238"/>
      <c r="DN1386" s="238"/>
      <c r="DO1386" s="238"/>
      <c r="DP1386" s="238"/>
      <c r="DQ1386" s="238"/>
      <c r="DR1386" s="238"/>
      <c r="DS1386" s="238"/>
      <c r="DT1386" s="238"/>
      <c r="DU1386" s="238"/>
      <c r="DV1386" s="238"/>
      <c r="DW1386" s="238"/>
      <c r="DX1386" s="238"/>
      <c r="DY1386" s="238"/>
      <c r="DZ1386" s="238"/>
      <c r="EA1386" s="238"/>
      <c r="EB1386" s="238"/>
      <c r="EC1386" s="238"/>
      <c r="ED1386" s="238"/>
      <c r="EE1386" s="238"/>
      <c r="EF1386" s="238"/>
      <c r="EG1386" s="238"/>
      <c r="EH1386" s="238"/>
      <c r="EI1386" s="238"/>
      <c r="EJ1386" s="238"/>
      <c r="EK1386" s="238"/>
      <c r="EL1386" s="238"/>
      <c r="EM1386" s="238"/>
      <c r="EN1386" s="238"/>
      <c r="EO1386" s="238"/>
      <c r="EP1386" s="238"/>
      <c r="EQ1386" s="238"/>
      <c r="ER1386" s="238"/>
      <c r="ES1386" s="238"/>
      <c r="ET1386" s="238"/>
      <c r="EU1386" s="238"/>
      <c r="EV1386" s="238"/>
      <c r="EW1386" s="238"/>
      <c r="EX1386" s="238"/>
      <c r="EY1386" s="238"/>
      <c r="EZ1386" s="238"/>
      <c r="FA1386" s="238"/>
      <c r="FB1386" s="238"/>
      <c r="FC1386" s="238"/>
      <c r="FD1386" s="238"/>
      <c r="FE1386" s="238"/>
      <c r="FF1386" s="238"/>
      <c r="FG1386" s="238"/>
      <c r="FH1386" s="238"/>
      <c r="FI1386" s="238"/>
      <c r="FJ1386" s="238"/>
      <c r="FK1386" s="238"/>
      <c r="FL1386" s="238"/>
      <c r="FM1386" s="238"/>
      <c r="FN1386" s="238"/>
      <c r="FO1386" s="238"/>
      <c r="FP1386" s="238"/>
      <c r="FQ1386" s="238"/>
      <c r="FR1386" s="238"/>
      <c r="FS1386" s="238"/>
      <c r="FT1386" s="238"/>
      <c r="FU1386" s="238"/>
      <c r="FV1386" s="238"/>
      <c r="FW1386" s="238"/>
      <c r="FX1386" s="238"/>
      <c r="FY1386" s="238"/>
      <c r="FZ1386" s="238"/>
      <c r="GA1386" s="238"/>
      <c r="GB1386" s="238"/>
      <c r="GC1386" s="238"/>
      <c r="GD1386" s="238"/>
      <c r="GE1386" s="238"/>
      <c r="GF1386" s="238"/>
      <c r="GG1386" s="238"/>
      <c r="GH1386" s="238"/>
      <c r="GI1386" s="238"/>
      <c r="GJ1386" s="238"/>
      <c r="GK1386" s="238"/>
      <c r="GL1386" s="238"/>
      <c r="GM1386" s="238"/>
      <c r="GN1386" s="238"/>
      <c r="GO1386" s="238"/>
      <c r="GP1386" s="238"/>
      <c r="GQ1386" s="238"/>
      <c r="GR1386" s="238"/>
      <c r="GS1386" s="238"/>
      <c r="GT1386" s="238"/>
      <c r="GU1386" s="238"/>
      <c r="GV1386" s="238"/>
      <c r="GW1386" s="238"/>
      <c r="GX1386" s="238"/>
      <c r="GY1386" s="238"/>
      <c r="GZ1386" s="238"/>
      <c r="HA1386" s="238"/>
      <c r="HB1386" s="238"/>
      <c r="HC1386" s="238"/>
      <c r="HD1386" s="238"/>
      <c r="HE1386" s="238"/>
      <c r="HF1386" s="238"/>
      <c r="HG1386" s="238"/>
      <c r="HH1386" s="238"/>
      <c r="HI1386" s="238"/>
      <c r="HJ1386" s="238"/>
      <c r="HK1386" s="238"/>
      <c r="HL1386" s="238"/>
      <c r="HM1386" s="238"/>
      <c r="HN1386" s="238"/>
      <c r="HO1386" s="238"/>
      <c r="HP1386" s="238"/>
      <c r="HQ1386" s="238"/>
      <c r="HR1386" s="238"/>
      <c r="HS1386" s="238"/>
      <c r="HT1386" s="238"/>
      <c r="HU1386" s="238"/>
      <c r="HV1386" s="238"/>
      <c r="HW1386" s="238"/>
      <c r="HX1386" s="238"/>
      <c r="HY1386" s="238"/>
      <c r="HZ1386" s="238"/>
      <c r="IA1386" s="238"/>
      <c r="IB1386" s="238"/>
      <c r="IC1386" s="238"/>
      <c r="ID1386" s="238"/>
      <c r="IE1386" s="238"/>
      <c r="IF1386" s="238"/>
      <c r="IG1386" s="238"/>
      <c r="IH1386" s="238"/>
      <c r="II1386" s="238"/>
      <c r="IJ1386" s="238"/>
      <c r="IK1386" s="238"/>
      <c r="IL1386" s="238"/>
      <c r="IM1386" s="238"/>
      <c r="IN1386" s="238"/>
      <c r="IO1386" s="238"/>
      <c r="IP1386" s="238"/>
      <c r="IQ1386" s="238"/>
      <c r="IR1386" s="238"/>
      <c r="IS1386" s="238"/>
      <c r="IT1386" s="238"/>
      <c r="IU1386" s="238"/>
      <c r="IV1386" s="238"/>
      <c r="IW1386" s="238"/>
      <c r="IX1386" s="238"/>
      <c r="IY1386" s="238"/>
      <c r="IZ1386" s="238"/>
      <c r="JA1386" s="238"/>
      <c r="JB1386" s="238"/>
      <c r="JC1386" s="238"/>
      <c r="JD1386" s="238"/>
      <c r="JE1386" s="238"/>
      <c r="JF1386" s="238"/>
      <c r="JG1386" s="238"/>
      <c r="JH1386" s="238"/>
      <c r="JI1386" s="238"/>
      <c r="JJ1386" s="238"/>
      <c r="JK1386" s="238"/>
      <c r="JL1386" s="238"/>
    </row>
    <row r="1387" spans="1:272" s="791" customFormat="1" ht="30" x14ac:dyDescent="0.25">
      <c r="A1387" s="738"/>
      <c r="B1387" s="1737">
        <v>1</v>
      </c>
      <c r="C1387" s="1183" t="s">
        <v>309</v>
      </c>
      <c r="D1387" s="1183"/>
      <c r="E1387" s="1183"/>
      <c r="F1387" s="2236">
        <f t="shared" si="1124"/>
        <v>5485</v>
      </c>
      <c r="G1387" s="1184">
        <f t="shared" si="1124"/>
        <v>4114</v>
      </c>
      <c r="H1387" s="1184">
        <f t="shared" si="1124"/>
        <v>4535</v>
      </c>
      <c r="I1387" s="1291">
        <f t="shared" si="1125"/>
        <v>110.23334953816237</v>
      </c>
      <c r="J1387" s="1445"/>
      <c r="K1387" s="1445"/>
      <c r="L1387" s="1446"/>
      <c r="M1387" s="1446"/>
      <c r="N1387" s="1446"/>
      <c r="O1387" s="1446"/>
      <c r="P1387" s="1446"/>
      <c r="Q1387" s="1446"/>
      <c r="R1387" s="1474"/>
      <c r="S1387" s="1474"/>
      <c r="T1387" s="1474"/>
      <c r="U1387" s="1474"/>
      <c r="V1387" s="1474"/>
      <c r="W1387" s="1474"/>
      <c r="X1387" s="1474"/>
      <c r="Y1387" s="1474"/>
      <c r="Z1387" s="1474"/>
      <c r="AA1387" s="1611"/>
      <c r="AB1387" s="1474"/>
      <c r="AC1387" s="1474"/>
      <c r="AD1387" s="1474"/>
      <c r="AE1387" s="1520"/>
      <c r="AF1387" s="1474"/>
      <c r="AG1387" s="1184">
        <f t="shared" si="1126"/>
        <v>0</v>
      </c>
      <c r="AH1387" s="1184">
        <f t="shared" si="1126"/>
        <v>0</v>
      </c>
      <c r="AI1387" s="1184">
        <f t="shared" si="1126"/>
        <v>0</v>
      </c>
      <c r="AJ1387" s="2438"/>
      <c r="AK1387" s="767"/>
      <c r="AL1387" s="238"/>
      <c r="AM1387" s="238"/>
      <c r="AN1387" s="238"/>
      <c r="AO1387" s="238"/>
      <c r="AP1387" s="238"/>
      <c r="AQ1387" s="238"/>
      <c r="AR1387" s="238"/>
      <c r="AS1387" s="238"/>
      <c r="AT1387" s="238"/>
      <c r="AU1387" s="238"/>
      <c r="AV1387" s="238"/>
      <c r="AW1387" s="238"/>
      <c r="AX1387" s="238"/>
      <c r="AY1387" s="238"/>
      <c r="AZ1387" s="238"/>
      <c r="BA1387" s="238"/>
      <c r="BB1387" s="238"/>
      <c r="BC1387" s="238"/>
      <c r="BD1387" s="238"/>
      <c r="BE1387" s="238"/>
      <c r="BF1387" s="238"/>
      <c r="BG1387" s="238"/>
      <c r="BH1387" s="238"/>
      <c r="BI1387" s="238"/>
      <c r="BJ1387" s="238"/>
      <c r="BK1387" s="238"/>
      <c r="BL1387" s="238"/>
      <c r="BM1387" s="238"/>
      <c r="BN1387" s="238"/>
      <c r="BO1387" s="238"/>
      <c r="BP1387" s="238"/>
      <c r="BQ1387" s="238"/>
      <c r="BR1387" s="238"/>
      <c r="BS1387" s="238"/>
      <c r="BT1387" s="238"/>
      <c r="BU1387" s="238"/>
      <c r="BV1387" s="238"/>
      <c r="BW1387" s="238"/>
      <c r="BX1387" s="238"/>
      <c r="BY1387" s="238"/>
      <c r="BZ1387" s="238"/>
      <c r="CA1387" s="238"/>
      <c r="CB1387" s="238"/>
      <c r="CC1387" s="238"/>
      <c r="CD1387" s="238"/>
      <c r="CE1387" s="238"/>
      <c r="CF1387" s="238"/>
      <c r="CG1387" s="238"/>
      <c r="CH1387" s="238"/>
      <c r="CI1387" s="238"/>
      <c r="CJ1387" s="238"/>
      <c r="CK1387" s="238"/>
      <c r="CL1387" s="238"/>
      <c r="CM1387" s="238"/>
      <c r="CN1387" s="238"/>
      <c r="CO1387" s="238"/>
      <c r="CP1387" s="238"/>
      <c r="CQ1387" s="238"/>
      <c r="CR1387" s="238"/>
      <c r="CS1387" s="238"/>
      <c r="CT1387" s="238"/>
      <c r="CU1387" s="238"/>
      <c r="CV1387" s="238"/>
      <c r="CW1387" s="238"/>
      <c r="CX1387" s="238"/>
      <c r="CY1387" s="238"/>
      <c r="CZ1387" s="238"/>
      <c r="DA1387" s="238"/>
      <c r="DB1387" s="238"/>
      <c r="DC1387" s="238"/>
      <c r="DD1387" s="238"/>
      <c r="DE1387" s="238"/>
      <c r="DF1387" s="238"/>
      <c r="DG1387" s="238"/>
      <c r="DH1387" s="238"/>
      <c r="DI1387" s="238"/>
      <c r="DJ1387" s="238"/>
      <c r="DK1387" s="238"/>
      <c r="DL1387" s="238"/>
      <c r="DM1387" s="238"/>
      <c r="DN1387" s="238"/>
      <c r="DO1387" s="238"/>
      <c r="DP1387" s="238"/>
      <c r="DQ1387" s="238"/>
      <c r="DR1387" s="238"/>
      <c r="DS1387" s="238"/>
      <c r="DT1387" s="238"/>
      <c r="DU1387" s="238"/>
      <c r="DV1387" s="238"/>
      <c r="DW1387" s="238"/>
      <c r="DX1387" s="238"/>
      <c r="DY1387" s="238"/>
      <c r="DZ1387" s="238"/>
      <c r="EA1387" s="238"/>
      <c r="EB1387" s="238"/>
      <c r="EC1387" s="238"/>
      <c r="ED1387" s="238"/>
      <c r="EE1387" s="238"/>
      <c r="EF1387" s="238"/>
      <c r="EG1387" s="238"/>
      <c r="EH1387" s="238"/>
      <c r="EI1387" s="238"/>
      <c r="EJ1387" s="238"/>
      <c r="EK1387" s="238"/>
      <c r="EL1387" s="238"/>
      <c r="EM1387" s="238"/>
      <c r="EN1387" s="238"/>
      <c r="EO1387" s="238"/>
      <c r="EP1387" s="238"/>
      <c r="EQ1387" s="238"/>
      <c r="ER1387" s="238"/>
      <c r="ES1387" s="238"/>
      <c r="ET1387" s="238"/>
      <c r="EU1387" s="238"/>
      <c r="EV1387" s="238"/>
      <c r="EW1387" s="238"/>
      <c r="EX1387" s="238"/>
      <c r="EY1387" s="238"/>
      <c r="EZ1387" s="238"/>
      <c r="FA1387" s="238"/>
      <c r="FB1387" s="238"/>
      <c r="FC1387" s="238"/>
      <c r="FD1387" s="238"/>
      <c r="FE1387" s="238"/>
      <c r="FF1387" s="238"/>
      <c r="FG1387" s="238"/>
      <c r="FH1387" s="238"/>
      <c r="FI1387" s="238"/>
      <c r="FJ1387" s="238"/>
      <c r="FK1387" s="238"/>
      <c r="FL1387" s="238"/>
      <c r="FM1387" s="238"/>
      <c r="FN1387" s="238"/>
      <c r="FO1387" s="238"/>
      <c r="FP1387" s="238"/>
      <c r="FQ1387" s="238"/>
      <c r="FR1387" s="238"/>
      <c r="FS1387" s="238"/>
      <c r="FT1387" s="238"/>
      <c r="FU1387" s="238"/>
      <c r="FV1387" s="238"/>
      <c r="FW1387" s="238"/>
      <c r="FX1387" s="238"/>
      <c r="FY1387" s="238"/>
      <c r="FZ1387" s="238"/>
      <c r="GA1387" s="238"/>
      <c r="GB1387" s="238"/>
      <c r="GC1387" s="238"/>
      <c r="GD1387" s="238"/>
      <c r="GE1387" s="238"/>
      <c r="GF1387" s="238"/>
      <c r="GG1387" s="238"/>
      <c r="GH1387" s="238"/>
      <c r="GI1387" s="238"/>
      <c r="GJ1387" s="238"/>
      <c r="GK1387" s="238"/>
      <c r="GL1387" s="238"/>
      <c r="GM1387" s="238"/>
      <c r="GN1387" s="238"/>
      <c r="GO1387" s="238"/>
      <c r="GP1387" s="238"/>
      <c r="GQ1387" s="238"/>
      <c r="GR1387" s="238"/>
      <c r="GS1387" s="238"/>
      <c r="GT1387" s="238"/>
      <c r="GU1387" s="238"/>
      <c r="GV1387" s="238"/>
      <c r="GW1387" s="238"/>
      <c r="GX1387" s="238"/>
      <c r="GY1387" s="238"/>
      <c r="GZ1387" s="238"/>
      <c r="HA1387" s="238"/>
      <c r="HB1387" s="238"/>
      <c r="HC1387" s="238"/>
      <c r="HD1387" s="238"/>
      <c r="HE1387" s="238"/>
      <c r="HF1387" s="238"/>
      <c r="HG1387" s="238"/>
      <c r="HH1387" s="238"/>
      <c r="HI1387" s="238"/>
      <c r="HJ1387" s="238"/>
      <c r="HK1387" s="238"/>
      <c r="HL1387" s="238"/>
      <c r="HM1387" s="238"/>
      <c r="HN1387" s="238"/>
      <c r="HO1387" s="238"/>
      <c r="HP1387" s="238"/>
      <c r="HQ1387" s="238"/>
      <c r="HR1387" s="238"/>
      <c r="HS1387" s="238"/>
      <c r="HT1387" s="238"/>
      <c r="HU1387" s="238"/>
      <c r="HV1387" s="238"/>
      <c r="HW1387" s="238"/>
      <c r="HX1387" s="238"/>
      <c r="HY1387" s="238"/>
      <c r="HZ1387" s="238"/>
      <c r="IA1387" s="238"/>
      <c r="IB1387" s="238"/>
      <c r="IC1387" s="238"/>
      <c r="ID1387" s="238"/>
      <c r="IE1387" s="238"/>
      <c r="IF1387" s="238"/>
      <c r="IG1387" s="238"/>
      <c r="IH1387" s="238"/>
      <c r="II1387" s="238"/>
      <c r="IJ1387" s="238"/>
      <c r="IK1387" s="238"/>
      <c r="IL1387" s="238"/>
      <c r="IM1387" s="238"/>
      <c r="IN1387" s="238"/>
      <c r="IO1387" s="238"/>
      <c r="IP1387" s="238"/>
      <c r="IQ1387" s="238"/>
      <c r="IR1387" s="238"/>
      <c r="IS1387" s="238"/>
      <c r="IT1387" s="238"/>
      <c r="IU1387" s="238"/>
      <c r="IV1387" s="238"/>
      <c r="IW1387" s="238"/>
      <c r="IX1387" s="238"/>
      <c r="IY1387" s="238"/>
      <c r="IZ1387" s="238"/>
      <c r="JA1387" s="238"/>
      <c r="JB1387" s="238"/>
      <c r="JC1387" s="238"/>
      <c r="JD1387" s="238"/>
      <c r="JE1387" s="238"/>
      <c r="JF1387" s="238"/>
      <c r="JG1387" s="238"/>
      <c r="JH1387" s="238"/>
      <c r="JI1387" s="238"/>
      <c r="JJ1387" s="238"/>
      <c r="JK1387" s="238"/>
      <c r="JL1387" s="238"/>
    </row>
    <row r="1388" spans="1:272" s="791" customFormat="1" ht="30" x14ac:dyDescent="0.25">
      <c r="A1388" s="738"/>
      <c r="B1388" s="1737">
        <v>1</v>
      </c>
      <c r="C1388" s="1183" t="s">
        <v>310</v>
      </c>
      <c r="D1388" s="1183"/>
      <c r="E1388" s="1183"/>
      <c r="F1388" s="2236">
        <f t="shared" si="1124"/>
        <v>1646</v>
      </c>
      <c r="G1388" s="1184">
        <f t="shared" si="1124"/>
        <v>1235</v>
      </c>
      <c r="H1388" s="1184">
        <f t="shared" si="1124"/>
        <v>950</v>
      </c>
      <c r="I1388" s="1291">
        <f t="shared" si="1125"/>
        <v>76.923076923076934</v>
      </c>
      <c r="J1388" s="1445"/>
      <c r="K1388" s="1445"/>
      <c r="L1388" s="1446"/>
      <c r="M1388" s="1446"/>
      <c r="N1388" s="1446"/>
      <c r="O1388" s="1446"/>
      <c r="P1388" s="1446"/>
      <c r="Q1388" s="1446"/>
      <c r="R1388" s="1474"/>
      <c r="S1388" s="1474"/>
      <c r="T1388" s="1474"/>
      <c r="U1388" s="1474"/>
      <c r="V1388" s="1474"/>
      <c r="W1388" s="1474"/>
      <c r="X1388" s="1474"/>
      <c r="Y1388" s="1474"/>
      <c r="Z1388" s="1474"/>
      <c r="AA1388" s="1611"/>
      <c r="AB1388" s="1474"/>
      <c r="AC1388" s="1474"/>
      <c r="AD1388" s="1474"/>
      <c r="AE1388" s="1520"/>
      <c r="AF1388" s="1474"/>
      <c r="AG1388" s="1184">
        <f t="shared" si="1126"/>
        <v>0</v>
      </c>
      <c r="AH1388" s="1184">
        <f t="shared" si="1126"/>
        <v>0</v>
      </c>
      <c r="AI1388" s="1184">
        <f t="shared" si="1126"/>
        <v>0</v>
      </c>
      <c r="AJ1388" s="2438"/>
      <c r="AK1388" s="767"/>
      <c r="AL1388" s="238"/>
      <c r="AM1388" s="238"/>
      <c r="AN1388" s="238"/>
      <c r="AO1388" s="238"/>
      <c r="AP1388" s="238"/>
      <c r="AQ1388" s="238"/>
      <c r="AR1388" s="238"/>
      <c r="AS1388" s="238"/>
      <c r="AT1388" s="238"/>
      <c r="AU1388" s="238"/>
      <c r="AV1388" s="238"/>
      <c r="AW1388" s="238"/>
      <c r="AX1388" s="238"/>
      <c r="AY1388" s="238"/>
      <c r="AZ1388" s="238"/>
      <c r="BA1388" s="238"/>
      <c r="BB1388" s="238"/>
      <c r="BC1388" s="238"/>
      <c r="BD1388" s="238"/>
      <c r="BE1388" s="238"/>
      <c r="BF1388" s="238"/>
      <c r="BG1388" s="238"/>
      <c r="BH1388" s="238"/>
      <c r="BI1388" s="238"/>
      <c r="BJ1388" s="238"/>
      <c r="BK1388" s="238"/>
      <c r="BL1388" s="238"/>
      <c r="BM1388" s="238"/>
      <c r="BN1388" s="238"/>
      <c r="BO1388" s="238"/>
      <c r="BP1388" s="238"/>
      <c r="BQ1388" s="238"/>
      <c r="BR1388" s="238"/>
      <c r="BS1388" s="238"/>
      <c r="BT1388" s="238"/>
      <c r="BU1388" s="238"/>
      <c r="BV1388" s="238"/>
      <c r="BW1388" s="238"/>
      <c r="BX1388" s="238"/>
      <c r="BY1388" s="238"/>
      <c r="BZ1388" s="238"/>
      <c r="CA1388" s="238"/>
      <c r="CB1388" s="238"/>
      <c r="CC1388" s="238"/>
      <c r="CD1388" s="238"/>
      <c r="CE1388" s="238"/>
      <c r="CF1388" s="238"/>
      <c r="CG1388" s="238"/>
      <c r="CH1388" s="238"/>
      <c r="CI1388" s="238"/>
      <c r="CJ1388" s="238"/>
      <c r="CK1388" s="238"/>
      <c r="CL1388" s="238"/>
      <c r="CM1388" s="238"/>
      <c r="CN1388" s="238"/>
      <c r="CO1388" s="238"/>
      <c r="CP1388" s="238"/>
      <c r="CQ1388" s="238"/>
      <c r="CR1388" s="238"/>
      <c r="CS1388" s="238"/>
      <c r="CT1388" s="238"/>
      <c r="CU1388" s="238"/>
      <c r="CV1388" s="238"/>
      <c r="CW1388" s="238"/>
      <c r="CX1388" s="238"/>
      <c r="CY1388" s="238"/>
      <c r="CZ1388" s="238"/>
      <c r="DA1388" s="238"/>
      <c r="DB1388" s="238"/>
      <c r="DC1388" s="238"/>
      <c r="DD1388" s="238"/>
      <c r="DE1388" s="238"/>
      <c r="DF1388" s="238"/>
      <c r="DG1388" s="238"/>
      <c r="DH1388" s="238"/>
      <c r="DI1388" s="238"/>
      <c r="DJ1388" s="238"/>
      <c r="DK1388" s="238"/>
      <c r="DL1388" s="238"/>
      <c r="DM1388" s="238"/>
      <c r="DN1388" s="238"/>
      <c r="DO1388" s="238"/>
      <c r="DP1388" s="238"/>
      <c r="DQ1388" s="238"/>
      <c r="DR1388" s="238"/>
      <c r="DS1388" s="238"/>
      <c r="DT1388" s="238"/>
      <c r="DU1388" s="238"/>
      <c r="DV1388" s="238"/>
      <c r="DW1388" s="238"/>
      <c r="DX1388" s="238"/>
      <c r="DY1388" s="238"/>
      <c r="DZ1388" s="238"/>
      <c r="EA1388" s="238"/>
      <c r="EB1388" s="238"/>
      <c r="EC1388" s="238"/>
      <c r="ED1388" s="238"/>
      <c r="EE1388" s="238"/>
      <c r="EF1388" s="238"/>
      <c r="EG1388" s="238"/>
      <c r="EH1388" s="238"/>
      <c r="EI1388" s="238"/>
      <c r="EJ1388" s="238"/>
      <c r="EK1388" s="238"/>
      <c r="EL1388" s="238"/>
      <c r="EM1388" s="238"/>
      <c r="EN1388" s="238"/>
      <c r="EO1388" s="238"/>
      <c r="EP1388" s="238"/>
      <c r="EQ1388" s="238"/>
      <c r="ER1388" s="238"/>
      <c r="ES1388" s="238"/>
      <c r="ET1388" s="238"/>
      <c r="EU1388" s="238"/>
      <c r="EV1388" s="238"/>
      <c r="EW1388" s="238"/>
      <c r="EX1388" s="238"/>
      <c r="EY1388" s="238"/>
      <c r="EZ1388" s="238"/>
      <c r="FA1388" s="238"/>
      <c r="FB1388" s="238"/>
      <c r="FC1388" s="238"/>
      <c r="FD1388" s="238"/>
      <c r="FE1388" s="238"/>
      <c r="FF1388" s="238"/>
      <c r="FG1388" s="238"/>
      <c r="FH1388" s="238"/>
      <c r="FI1388" s="238"/>
      <c r="FJ1388" s="238"/>
      <c r="FK1388" s="238"/>
      <c r="FL1388" s="238"/>
      <c r="FM1388" s="238"/>
      <c r="FN1388" s="238"/>
      <c r="FO1388" s="238"/>
      <c r="FP1388" s="238"/>
      <c r="FQ1388" s="238"/>
      <c r="FR1388" s="238"/>
      <c r="FS1388" s="238"/>
      <c r="FT1388" s="238"/>
      <c r="FU1388" s="238"/>
      <c r="FV1388" s="238"/>
      <c r="FW1388" s="238"/>
      <c r="FX1388" s="238"/>
      <c r="FY1388" s="238"/>
      <c r="FZ1388" s="238"/>
      <c r="GA1388" s="238"/>
      <c r="GB1388" s="238"/>
      <c r="GC1388" s="238"/>
      <c r="GD1388" s="238"/>
      <c r="GE1388" s="238"/>
      <c r="GF1388" s="238"/>
      <c r="GG1388" s="238"/>
      <c r="GH1388" s="238"/>
      <c r="GI1388" s="238"/>
      <c r="GJ1388" s="238"/>
      <c r="GK1388" s="238"/>
      <c r="GL1388" s="238"/>
      <c r="GM1388" s="238"/>
      <c r="GN1388" s="238"/>
      <c r="GO1388" s="238"/>
      <c r="GP1388" s="238"/>
      <c r="GQ1388" s="238"/>
      <c r="GR1388" s="238"/>
      <c r="GS1388" s="238"/>
      <c r="GT1388" s="238"/>
      <c r="GU1388" s="238"/>
      <c r="GV1388" s="238"/>
      <c r="GW1388" s="238"/>
      <c r="GX1388" s="238"/>
      <c r="GY1388" s="238"/>
      <c r="GZ1388" s="238"/>
      <c r="HA1388" s="238"/>
      <c r="HB1388" s="238"/>
      <c r="HC1388" s="238"/>
      <c r="HD1388" s="238"/>
      <c r="HE1388" s="238"/>
      <c r="HF1388" s="238"/>
      <c r="HG1388" s="238"/>
      <c r="HH1388" s="238"/>
      <c r="HI1388" s="238"/>
      <c r="HJ1388" s="238"/>
      <c r="HK1388" s="238"/>
      <c r="HL1388" s="238"/>
      <c r="HM1388" s="238"/>
      <c r="HN1388" s="238"/>
      <c r="HO1388" s="238"/>
      <c r="HP1388" s="238"/>
      <c r="HQ1388" s="238"/>
      <c r="HR1388" s="238"/>
      <c r="HS1388" s="238"/>
      <c r="HT1388" s="238"/>
      <c r="HU1388" s="238"/>
      <c r="HV1388" s="238"/>
      <c r="HW1388" s="238"/>
      <c r="HX1388" s="238"/>
      <c r="HY1388" s="238"/>
      <c r="HZ1388" s="238"/>
      <c r="IA1388" s="238"/>
      <c r="IB1388" s="238"/>
      <c r="IC1388" s="238"/>
      <c r="ID1388" s="238"/>
      <c r="IE1388" s="238"/>
      <c r="IF1388" s="238"/>
      <c r="IG1388" s="238"/>
      <c r="IH1388" s="238"/>
      <c r="II1388" s="238"/>
      <c r="IJ1388" s="238"/>
      <c r="IK1388" s="238"/>
      <c r="IL1388" s="238"/>
      <c r="IM1388" s="238"/>
      <c r="IN1388" s="238"/>
      <c r="IO1388" s="238"/>
      <c r="IP1388" s="238"/>
      <c r="IQ1388" s="238"/>
      <c r="IR1388" s="238"/>
      <c r="IS1388" s="238"/>
      <c r="IT1388" s="238"/>
      <c r="IU1388" s="238"/>
      <c r="IV1388" s="238"/>
      <c r="IW1388" s="238"/>
      <c r="IX1388" s="238"/>
      <c r="IY1388" s="238"/>
      <c r="IZ1388" s="238"/>
      <c r="JA1388" s="238"/>
      <c r="JB1388" s="238"/>
      <c r="JC1388" s="238"/>
      <c r="JD1388" s="238"/>
      <c r="JE1388" s="238"/>
      <c r="JF1388" s="238"/>
      <c r="JG1388" s="238"/>
      <c r="JH1388" s="238"/>
      <c r="JI1388" s="238"/>
      <c r="JJ1388" s="238"/>
      <c r="JK1388" s="238"/>
      <c r="JL1388" s="238"/>
    </row>
    <row r="1389" spans="1:272" s="791" customFormat="1" ht="15" customHeight="1" x14ac:dyDescent="0.25">
      <c r="A1389" s="738">
        <v>1</v>
      </c>
      <c r="B1389" s="1737">
        <v>1</v>
      </c>
      <c r="C1389" s="1183" t="s">
        <v>354</v>
      </c>
      <c r="D1389" s="1183"/>
      <c r="E1389" s="1183"/>
      <c r="F1389" s="2236">
        <f t="shared" si="1124"/>
        <v>1125</v>
      </c>
      <c r="G1389" s="1184">
        <f t="shared" si="1124"/>
        <v>844</v>
      </c>
      <c r="H1389" s="1184">
        <f t="shared" si="1124"/>
        <v>1206</v>
      </c>
      <c r="I1389" s="1291">
        <f t="shared" si="1125"/>
        <v>142.89099526066352</v>
      </c>
      <c r="J1389" s="1445"/>
      <c r="K1389" s="1445"/>
      <c r="L1389" s="1446"/>
      <c r="M1389" s="1446"/>
      <c r="N1389" s="1446"/>
      <c r="O1389" s="1446"/>
      <c r="P1389" s="1446"/>
      <c r="Q1389" s="1446"/>
      <c r="R1389" s="1474"/>
      <c r="S1389" s="1474"/>
      <c r="T1389" s="1474"/>
      <c r="U1389" s="1474"/>
      <c r="V1389" s="1474"/>
      <c r="W1389" s="1474"/>
      <c r="X1389" s="1474"/>
      <c r="Y1389" s="1474"/>
      <c r="Z1389" s="1474"/>
      <c r="AA1389" s="1611"/>
      <c r="AB1389" s="1474"/>
      <c r="AC1389" s="1474"/>
      <c r="AD1389" s="1474"/>
      <c r="AE1389" s="1520"/>
      <c r="AF1389" s="1474"/>
      <c r="AG1389" s="1184">
        <f t="shared" si="1126"/>
        <v>0</v>
      </c>
      <c r="AH1389" s="1184">
        <f t="shared" si="1126"/>
        <v>0</v>
      </c>
      <c r="AI1389" s="1184">
        <f t="shared" si="1126"/>
        <v>0</v>
      </c>
      <c r="AJ1389" s="2438"/>
      <c r="AK1389" s="767"/>
      <c r="AL1389" s="238"/>
      <c r="AM1389" s="238"/>
      <c r="AN1389" s="238"/>
      <c r="AO1389" s="238"/>
      <c r="AP1389" s="238"/>
      <c r="AQ1389" s="238"/>
      <c r="AR1389" s="238"/>
      <c r="AS1389" s="238"/>
      <c r="AT1389" s="238"/>
      <c r="AU1389" s="238"/>
      <c r="AV1389" s="238"/>
      <c r="AW1389" s="238"/>
      <c r="AX1389" s="238"/>
      <c r="AY1389" s="238"/>
      <c r="AZ1389" s="238"/>
      <c r="BA1389" s="238"/>
      <c r="BB1389" s="238"/>
      <c r="BC1389" s="238"/>
      <c r="BD1389" s="238"/>
      <c r="BE1389" s="238"/>
      <c r="BF1389" s="238"/>
      <c r="BG1389" s="238"/>
      <c r="BH1389" s="238"/>
      <c r="BI1389" s="238"/>
      <c r="BJ1389" s="238"/>
      <c r="BK1389" s="238"/>
      <c r="BL1389" s="238"/>
      <c r="BM1389" s="238"/>
      <c r="BN1389" s="238"/>
      <c r="BO1389" s="238"/>
      <c r="BP1389" s="238"/>
      <c r="BQ1389" s="238"/>
      <c r="BR1389" s="238"/>
      <c r="BS1389" s="238"/>
      <c r="BT1389" s="238"/>
      <c r="BU1389" s="238"/>
      <c r="BV1389" s="238"/>
      <c r="BW1389" s="238"/>
      <c r="BX1389" s="238"/>
      <c r="BY1389" s="238"/>
      <c r="BZ1389" s="238"/>
      <c r="CA1389" s="238"/>
      <c r="CB1389" s="238"/>
      <c r="CC1389" s="238"/>
      <c r="CD1389" s="238"/>
      <c r="CE1389" s="238"/>
      <c r="CF1389" s="238"/>
      <c r="CG1389" s="238"/>
      <c r="CH1389" s="238"/>
      <c r="CI1389" s="238"/>
      <c r="CJ1389" s="238"/>
      <c r="CK1389" s="238"/>
      <c r="CL1389" s="238"/>
      <c r="CM1389" s="238"/>
      <c r="CN1389" s="238"/>
      <c r="CO1389" s="238"/>
      <c r="CP1389" s="238"/>
      <c r="CQ1389" s="238"/>
      <c r="CR1389" s="238"/>
      <c r="CS1389" s="238"/>
      <c r="CT1389" s="238"/>
      <c r="CU1389" s="238"/>
      <c r="CV1389" s="238"/>
      <c r="CW1389" s="238"/>
      <c r="CX1389" s="238"/>
      <c r="CY1389" s="238"/>
      <c r="CZ1389" s="238"/>
      <c r="DA1389" s="238"/>
      <c r="DB1389" s="238"/>
      <c r="DC1389" s="238"/>
      <c r="DD1389" s="238"/>
      <c r="DE1389" s="238"/>
      <c r="DF1389" s="238"/>
      <c r="DG1389" s="238"/>
      <c r="DH1389" s="238"/>
      <c r="DI1389" s="238"/>
      <c r="DJ1389" s="238"/>
      <c r="DK1389" s="238"/>
      <c r="DL1389" s="238"/>
      <c r="DM1389" s="238"/>
      <c r="DN1389" s="238"/>
      <c r="DO1389" s="238"/>
      <c r="DP1389" s="238"/>
      <c r="DQ1389" s="238"/>
      <c r="DR1389" s="238"/>
      <c r="DS1389" s="238"/>
      <c r="DT1389" s="238"/>
      <c r="DU1389" s="238"/>
      <c r="DV1389" s="238"/>
      <c r="DW1389" s="238"/>
      <c r="DX1389" s="238"/>
      <c r="DY1389" s="238"/>
      <c r="DZ1389" s="238"/>
      <c r="EA1389" s="238"/>
      <c r="EB1389" s="238"/>
      <c r="EC1389" s="238"/>
      <c r="ED1389" s="238"/>
      <c r="EE1389" s="238"/>
      <c r="EF1389" s="238"/>
      <c r="EG1389" s="238"/>
      <c r="EH1389" s="238"/>
      <c r="EI1389" s="238"/>
      <c r="EJ1389" s="238"/>
      <c r="EK1389" s="238"/>
      <c r="EL1389" s="238"/>
      <c r="EM1389" s="238"/>
      <c r="EN1389" s="238"/>
      <c r="EO1389" s="238"/>
      <c r="EP1389" s="238"/>
      <c r="EQ1389" s="238"/>
      <c r="ER1389" s="238"/>
      <c r="ES1389" s="238"/>
      <c r="ET1389" s="238"/>
      <c r="EU1389" s="238"/>
      <c r="EV1389" s="238"/>
      <c r="EW1389" s="238"/>
      <c r="EX1389" s="238"/>
      <c r="EY1389" s="238"/>
      <c r="EZ1389" s="238"/>
      <c r="FA1389" s="238"/>
      <c r="FB1389" s="238"/>
      <c r="FC1389" s="238"/>
      <c r="FD1389" s="238"/>
      <c r="FE1389" s="238"/>
      <c r="FF1389" s="238"/>
      <c r="FG1389" s="238"/>
      <c r="FH1389" s="238"/>
      <c r="FI1389" s="238"/>
      <c r="FJ1389" s="238"/>
      <c r="FK1389" s="238"/>
      <c r="FL1389" s="238"/>
      <c r="FM1389" s="238"/>
      <c r="FN1389" s="238"/>
      <c r="FO1389" s="238"/>
      <c r="FP1389" s="238"/>
      <c r="FQ1389" s="238"/>
      <c r="FR1389" s="238"/>
      <c r="FS1389" s="238"/>
      <c r="FT1389" s="238"/>
      <c r="FU1389" s="238"/>
      <c r="FV1389" s="238"/>
      <c r="FW1389" s="238"/>
      <c r="FX1389" s="238"/>
      <c r="FY1389" s="238"/>
      <c r="FZ1389" s="238"/>
      <c r="GA1389" s="238"/>
      <c r="GB1389" s="238"/>
      <c r="GC1389" s="238"/>
      <c r="GD1389" s="238"/>
      <c r="GE1389" s="238"/>
      <c r="GF1389" s="238"/>
      <c r="GG1389" s="238"/>
      <c r="GH1389" s="238"/>
      <c r="GI1389" s="238"/>
      <c r="GJ1389" s="238"/>
      <c r="GK1389" s="238"/>
      <c r="GL1389" s="238"/>
      <c r="GM1389" s="238"/>
      <c r="GN1389" s="238"/>
      <c r="GO1389" s="238"/>
      <c r="GP1389" s="238"/>
      <c r="GQ1389" s="238"/>
      <c r="GR1389" s="238"/>
      <c r="GS1389" s="238"/>
      <c r="GT1389" s="238"/>
      <c r="GU1389" s="238"/>
      <c r="GV1389" s="238"/>
      <c r="GW1389" s="238"/>
      <c r="GX1389" s="238"/>
      <c r="GY1389" s="238"/>
      <c r="GZ1389" s="238"/>
      <c r="HA1389" s="238"/>
      <c r="HB1389" s="238"/>
      <c r="HC1389" s="238"/>
      <c r="HD1389" s="238"/>
      <c r="HE1389" s="238"/>
      <c r="HF1389" s="238"/>
      <c r="HG1389" s="238"/>
      <c r="HH1389" s="238"/>
      <c r="HI1389" s="238"/>
      <c r="HJ1389" s="238"/>
      <c r="HK1389" s="238"/>
      <c r="HL1389" s="238"/>
      <c r="HM1389" s="238"/>
      <c r="HN1389" s="238"/>
      <c r="HO1389" s="238"/>
      <c r="HP1389" s="238"/>
      <c r="HQ1389" s="238"/>
      <c r="HR1389" s="238"/>
      <c r="HS1389" s="238"/>
      <c r="HT1389" s="238"/>
      <c r="HU1389" s="238"/>
      <c r="HV1389" s="238"/>
      <c r="HW1389" s="238"/>
      <c r="HX1389" s="238"/>
      <c r="HY1389" s="238"/>
      <c r="HZ1389" s="238"/>
      <c r="IA1389" s="238"/>
      <c r="IB1389" s="238"/>
      <c r="IC1389" s="238"/>
      <c r="ID1389" s="238"/>
      <c r="IE1389" s="238"/>
      <c r="IF1389" s="238"/>
      <c r="IG1389" s="238"/>
      <c r="IH1389" s="238"/>
      <c r="II1389" s="238"/>
      <c r="IJ1389" s="238"/>
      <c r="IK1389" s="238"/>
      <c r="IL1389" s="238"/>
      <c r="IM1389" s="238"/>
      <c r="IN1389" s="238"/>
      <c r="IO1389" s="238"/>
      <c r="IP1389" s="238"/>
      <c r="IQ1389" s="238"/>
      <c r="IR1389" s="238"/>
      <c r="IS1389" s="238"/>
      <c r="IT1389" s="238"/>
      <c r="IU1389" s="238"/>
      <c r="IV1389" s="238"/>
      <c r="IW1389" s="238"/>
      <c r="IX1389" s="238"/>
      <c r="IY1389" s="238"/>
      <c r="IZ1389" s="238"/>
      <c r="JA1389" s="238"/>
      <c r="JB1389" s="238"/>
      <c r="JC1389" s="238"/>
      <c r="JD1389" s="238"/>
      <c r="JE1389" s="238"/>
      <c r="JF1389" s="238"/>
      <c r="JG1389" s="238"/>
      <c r="JH1389" s="238"/>
      <c r="JI1389" s="238"/>
      <c r="JJ1389" s="238"/>
      <c r="JK1389" s="238"/>
      <c r="JL1389" s="238"/>
    </row>
    <row r="1390" spans="1:272" s="791" customFormat="1" ht="15" customHeight="1" x14ac:dyDescent="0.25">
      <c r="A1390" s="738">
        <v>1</v>
      </c>
      <c r="B1390" s="1737">
        <v>1</v>
      </c>
      <c r="C1390" s="1183" t="s">
        <v>355</v>
      </c>
      <c r="D1390" s="1183"/>
      <c r="E1390" s="1183"/>
      <c r="F1390" s="2236">
        <f t="shared" si="1124"/>
        <v>841</v>
      </c>
      <c r="G1390" s="1184">
        <f t="shared" si="1124"/>
        <v>631</v>
      </c>
      <c r="H1390" s="1184">
        <f t="shared" si="1124"/>
        <v>1406</v>
      </c>
      <c r="I1390" s="1291">
        <f t="shared" si="1125"/>
        <v>222.82091917591126</v>
      </c>
      <c r="J1390" s="1445"/>
      <c r="K1390" s="1445"/>
      <c r="L1390" s="1446"/>
      <c r="M1390" s="1446"/>
      <c r="N1390" s="1446"/>
      <c r="O1390" s="1446"/>
      <c r="P1390" s="1446"/>
      <c r="Q1390" s="1446"/>
      <c r="R1390" s="1474"/>
      <c r="S1390" s="1474"/>
      <c r="T1390" s="1474"/>
      <c r="U1390" s="1474"/>
      <c r="V1390" s="1474"/>
      <c r="W1390" s="1474"/>
      <c r="X1390" s="1474"/>
      <c r="Y1390" s="1474"/>
      <c r="Z1390" s="1474"/>
      <c r="AA1390" s="1611"/>
      <c r="AB1390" s="1474"/>
      <c r="AC1390" s="1474"/>
      <c r="AD1390" s="1474"/>
      <c r="AE1390" s="1520"/>
      <c r="AF1390" s="1474"/>
      <c r="AG1390" s="1184">
        <f t="shared" si="1126"/>
        <v>0</v>
      </c>
      <c r="AH1390" s="1184">
        <f t="shared" si="1126"/>
        <v>0</v>
      </c>
      <c r="AI1390" s="1184">
        <f t="shared" si="1126"/>
        <v>0</v>
      </c>
      <c r="AJ1390" s="2438"/>
      <c r="AK1390" s="767"/>
      <c r="AL1390" s="238"/>
      <c r="AM1390" s="238"/>
      <c r="AN1390" s="238"/>
      <c r="AO1390" s="238"/>
      <c r="AP1390" s="238"/>
      <c r="AQ1390" s="238"/>
      <c r="AR1390" s="238"/>
      <c r="AS1390" s="238"/>
      <c r="AT1390" s="238"/>
      <c r="AU1390" s="238"/>
      <c r="AV1390" s="238"/>
      <c r="AW1390" s="238"/>
      <c r="AX1390" s="238"/>
      <c r="AY1390" s="238"/>
      <c r="AZ1390" s="238"/>
      <c r="BA1390" s="238"/>
      <c r="BB1390" s="238"/>
      <c r="BC1390" s="238"/>
      <c r="BD1390" s="238"/>
      <c r="BE1390" s="238"/>
      <c r="BF1390" s="238"/>
      <c r="BG1390" s="238"/>
      <c r="BH1390" s="238"/>
      <c r="BI1390" s="238"/>
      <c r="BJ1390" s="238"/>
      <c r="BK1390" s="238"/>
      <c r="BL1390" s="238"/>
      <c r="BM1390" s="238"/>
      <c r="BN1390" s="238"/>
      <c r="BO1390" s="238"/>
      <c r="BP1390" s="238"/>
      <c r="BQ1390" s="238"/>
      <c r="BR1390" s="238"/>
      <c r="BS1390" s="238"/>
      <c r="BT1390" s="238"/>
      <c r="BU1390" s="238"/>
      <c r="BV1390" s="238"/>
      <c r="BW1390" s="238"/>
      <c r="BX1390" s="238"/>
      <c r="BY1390" s="238"/>
      <c r="BZ1390" s="238"/>
      <c r="CA1390" s="238"/>
      <c r="CB1390" s="238"/>
      <c r="CC1390" s="238"/>
      <c r="CD1390" s="238"/>
      <c r="CE1390" s="238"/>
      <c r="CF1390" s="238"/>
      <c r="CG1390" s="238"/>
      <c r="CH1390" s="238"/>
      <c r="CI1390" s="238"/>
      <c r="CJ1390" s="238"/>
      <c r="CK1390" s="238"/>
      <c r="CL1390" s="238"/>
      <c r="CM1390" s="238"/>
      <c r="CN1390" s="238"/>
      <c r="CO1390" s="238"/>
      <c r="CP1390" s="238"/>
      <c r="CQ1390" s="238"/>
      <c r="CR1390" s="238"/>
      <c r="CS1390" s="238"/>
      <c r="CT1390" s="238"/>
      <c r="CU1390" s="238"/>
      <c r="CV1390" s="238"/>
      <c r="CW1390" s="238"/>
      <c r="CX1390" s="238"/>
      <c r="CY1390" s="238"/>
      <c r="CZ1390" s="238"/>
      <c r="DA1390" s="238"/>
      <c r="DB1390" s="238"/>
      <c r="DC1390" s="238"/>
      <c r="DD1390" s="238"/>
      <c r="DE1390" s="238"/>
      <c r="DF1390" s="238"/>
      <c r="DG1390" s="238"/>
      <c r="DH1390" s="238"/>
      <c r="DI1390" s="238"/>
      <c r="DJ1390" s="238"/>
      <c r="DK1390" s="238"/>
      <c r="DL1390" s="238"/>
      <c r="DM1390" s="238"/>
      <c r="DN1390" s="238"/>
      <c r="DO1390" s="238"/>
      <c r="DP1390" s="238"/>
      <c r="DQ1390" s="238"/>
      <c r="DR1390" s="238"/>
      <c r="DS1390" s="238"/>
      <c r="DT1390" s="238"/>
      <c r="DU1390" s="238"/>
      <c r="DV1390" s="238"/>
      <c r="DW1390" s="238"/>
      <c r="DX1390" s="238"/>
      <c r="DY1390" s="238"/>
      <c r="DZ1390" s="238"/>
      <c r="EA1390" s="238"/>
      <c r="EB1390" s="238"/>
      <c r="EC1390" s="238"/>
      <c r="ED1390" s="238"/>
      <c r="EE1390" s="238"/>
      <c r="EF1390" s="238"/>
      <c r="EG1390" s="238"/>
      <c r="EH1390" s="238"/>
      <c r="EI1390" s="238"/>
      <c r="EJ1390" s="238"/>
      <c r="EK1390" s="238"/>
      <c r="EL1390" s="238"/>
      <c r="EM1390" s="238"/>
      <c r="EN1390" s="238"/>
      <c r="EO1390" s="238"/>
      <c r="EP1390" s="238"/>
      <c r="EQ1390" s="238"/>
      <c r="ER1390" s="238"/>
      <c r="ES1390" s="238"/>
      <c r="ET1390" s="238"/>
      <c r="EU1390" s="238"/>
      <c r="EV1390" s="238"/>
      <c r="EW1390" s="238"/>
      <c r="EX1390" s="238"/>
      <c r="EY1390" s="238"/>
      <c r="EZ1390" s="238"/>
      <c r="FA1390" s="238"/>
      <c r="FB1390" s="238"/>
      <c r="FC1390" s="238"/>
      <c r="FD1390" s="238"/>
      <c r="FE1390" s="238"/>
      <c r="FF1390" s="238"/>
      <c r="FG1390" s="238"/>
      <c r="FH1390" s="238"/>
      <c r="FI1390" s="238"/>
      <c r="FJ1390" s="238"/>
      <c r="FK1390" s="238"/>
      <c r="FL1390" s="238"/>
      <c r="FM1390" s="238"/>
      <c r="FN1390" s="238"/>
      <c r="FO1390" s="238"/>
      <c r="FP1390" s="238"/>
      <c r="FQ1390" s="238"/>
      <c r="FR1390" s="238"/>
      <c r="FS1390" s="238"/>
      <c r="FT1390" s="238"/>
      <c r="FU1390" s="238"/>
      <c r="FV1390" s="238"/>
      <c r="FW1390" s="238"/>
      <c r="FX1390" s="238"/>
      <c r="FY1390" s="238"/>
      <c r="FZ1390" s="238"/>
      <c r="GA1390" s="238"/>
      <c r="GB1390" s="238"/>
      <c r="GC1390" s="238"/>
      <c r="GD1390" s="238"/>
      <c r="GE1390" s="238"/>
      <c r="GF1390" s="238"/>
      <c r="GG1390" s="238"/>
      <c r="GH1390" s="238"/>
      <c r="GI1390" s="238"/>
      <c r="GJ1390" s="238"/>
      <c r="GK1390" s="238"/>
      <c r="GL1390" s="238"/>
      <c r="GM1390" s="238"/>
      <c r="GN1390" s="238"/>
      <c r="GO1390" s="238"/>
      <c r="GP1390" s="238"/>
      <c r="GQ1390" s="238"/>
      <c r="GR1390" s="238"/>
      <c r="GS1390" s="238"/>
      <c r="GT1390" s="238"/>
      <c r="GU1390" s="238"/>
      <c r="GV1390" s="238"/>
      <c r="GW1390" s="238"/>
      <c r="GX1390" s="238"/>
      <c r="GY1390" s="238"/>
      <c r="GZ1390" s="238"/>
      <c r="HA1390" s="238"/>
      <c r="HB1390" s="238"/>
      <c r="HC1390" s="238"/>
      <c r="HD1390" s="238"/>
      <c r="HE1390" s="238"/>
      <c r="HF1390" s="238"/>
      <c r="HG1390" s="238"/>
      <c r="HH1390" s="238"/>
      <c r="HI1390" s="238"/>
      <c r="HJ1390" s="238"/>
      <c r="HK1390" s="238"/>
      <c r="HL1390" s="238"/>
      <c r="HM1390" s="238"/>
      <c r="HN1390" s="238"/>
      <c r="HO1390" s="238"/>
      <c r="HP1390" s="238"/>
      <c r="HQ1390" s="238"/>
      <c r="HR1390" s="238"/>
      <c r="HS1390" s="238"/>
      <c r="HT1390" s="238"/>
      <c r="HU1390" s="238"/>
      <c r="HV1390" s="238"/>
      <c r="HW1390" s="238"/>
      <c r="HX1390" s="238"/>
      <c r="HY1390" s="238"/>
      <c r="HZ1390" s="238"/>
      <c r="IA1390" s="238"/>
      <c r="IB1390" s="238"/>
      <c r="IC1390" s="238"/>
      <c r="ID1390" s="238"/>
      <c r="IE1390" s="238"/>
      <c r="IF1390" s="238"/>
      <c r="IG1390" s="238"/>
      <c r="IH1390" s="238"/>
      <c r="II1390" s="238"/>
      <c r="IJ1390" s="238"/>
      <c r="IK1390" s="238"/>
      <c r="IL1390" s="238"/>
      <c r="IM1390" s="238"/>
      <c r="IN1390" s="238"/>
      <c r="IO1390" s="238"/>
      <c r="IP1390" s="238"/>
      <c r="IQ1390" s="238"/>
      <c r="IR1390" s="238"/>
      <c r="IS1390" s="238"/>
      <c r="IT1390" s="238"/>
      <c r="IU1390" s="238"/>
      <c r="IV1390" s="238"/>
      <c r="IW1390" s="238"/>
      <c r="IX1390" s="238"/>
      <c r="IY1390" s="238"/>
      <c r="IZ1390" s="238"/>
      <c r="JA1390" s="238"/>
      <c r="JB1390" s="238"/>
      <c r="JC1390" s="238"/>
      <c r="JD1390" s="238"/>
      <c r="JE1390" s="238"/>
      <c r="JF1390" s="238"/>
      <c r="JG1390" s="238"/>
      <c r="JH1390" s="238"/>
      <c r="JI1390" s="238"/>
      <c r="JJ1390" s="238"/>
      <c r="JK1390" s="238"/>
      <c r="JL1390" s="238"/>
    </row>
    <row r="1391" spans="1:272" s="791" customFormat="1" ht="60.75" customHeight="1" x14ac:dyDescent="0.25">
      <c r="A1391" s="738">
        <v>1</v>
      </c>
      <c r="B1391" s="1737">
        <v>1</v>
      </c>
      <c r="C1391" s="1183" t="s">
        <v>311</v>
      </c>
      <c r="D1391" s="1183"/>
      <c r="E1391" s="1183"/>
      <c r="F1391" s="2236">
        <f t="shared" si="1124"/>
        <v>30975</v>
      </c>
      <c r="G1391" s="1184">
        <f t="shared" si="1124"/>
        <v>23232</v>
      </c>
      <c r="H1391" s="1184">
        <f t="shared" si="1124"/>
        <v>23685.771681415928</v>
      </c>
      <c r="I1391" s="1291">
        <f t="shared" si="1125"/>
        <v>101.95321832565396</v>
      </c>
      <c r="J1391" s="1445"/>
      <c r="K1391" s="1445"/>
      <c r="L1391" s="1446"/>
      <c r="M1391" s="1446"/>
      <c r="N1391" s="1446"/>
      <c r="O1391" s="1446"/>
      <c r="P1391" s="1446"/>
      <c r="Q1391" s="1446"/>
      <c r="R1391" s="1474"/>
      <c r="S1391" s="1474"/>
      <c r="T1391" s="1474"/>
      <c r="U1391" s="1474"/>
      <c r="V1391" s="1474"/>
      <c r="W1391" s="1474"/>
      <c r="X1391" s="1474"/>
      <c r="Y1391" s="1474"/>
      <c r="Z1391" s="1474"/>
      <c r="AA1391" s="1611"/>
      <c r="AB1391" s="1474"/>
      <c r="AC1391" s="1474"/>
      <c r="AD1391" s="1474"/>
      <c r="AE1391" s="1520"/>
      <c r="AF1391" s="1474"/>
      <c r="AG1391" s="1184">
        <f t="shared" si="1126"/>
        <v>55</v>
      </c>
      <c r="AH1391" s="1184">
        <f t="shared" si="1126"/>
        <v>82787.44</v>
      </c>
      <c r="AI1391" s="1184">
        <f t="shared" si="1126"/>
        <v>82.787440000000004</v>
      </c>
      <c r="AJ1391" s="2438"/>
      <c r="AK1391" s="767"/>
      <c r="AL1391" s="238"/>
      <c r="AM1391" s="238"/>
      <c r="AN1391" s="238"/>
      <c r="AO1391" s="238"/>
      <c r="AP1391" s="238"/>
      <c r="AQ1391" s="238"/>
      <c r="AR1391" s="238"/>
      <c r="AS1391" s="238"/>
      <c r="AT1391" s="238"/>
      <c r="AU1391" s="238"/>
      <c r="AV1391" s="238"/>
      <c r="AW1391" s="238"/>
      <c r="AX1391" s="238"/>
      <c r="AY1391" s="238"/>
      <c r="AZ1391" s="238"/>
      <c r="BA1391" s="238"/>
      <c r="BB1391" s="238"/>
      <c r="BC1391" s="238"/>
      <c r="BD1391" s="238"/>
      <c r="BE1391" s="238"/>
      <c r="BF1391" s="238"/>
      <c r="BG1391" s="238"/>
      <c r="BH1391" s="238"/>
      <c r="BI1391" s="238"/>
      <c r="BJ1391" s="238"/>
      <c r="BK1391" s="238"/>
      <c r="BL1391" s="238"/>
      <c r="BM1391" s="238"/>
      <c r="BN1391" s="238"/>
      <c r="BO1391" s="238"/>
      <c r="BP1391" s="238"/>
      <c r="BQ1391" s="238"/>
      <c r="BR1391" s="238"/>
      <c r="BS1391" s="238"/>
      <c r="BT1391" s="238"/>
      <c r="BU1391" s="238"/>
      <c r="BV1391" s="238"/>
      <c r="BW1391" s="238"/>
      <c r="BX1391" s="238"/>
      <c r="BY1391" s="238"/>
      <c r="BZ1391" s="238"/>
      <c r="CA1391" s="238"/>
      <c r="CB1391" s="238"/>
      <c r="CC1391" s="238"/>
      <c r="CD1391" s="238"/>
      <c r="CE1391" s="238"/>
      <c r="CF1391" s="238"/>
      <c r="CG1391" s="238"/>
      <c r="CH1391" s="238"/>
      <c r="CI1391" s="238"/>
      <c r="CJ1391" s="238"/>
      <c r="CK1391" s="238"/>
      <c r="CL1391" s="238"/>
      <c r="CM1391" s="238"/>
      <c r="CN1391" s="238"/>
      <c r="CO1391" s="238"/>
      <c r="CP1391" s="238"/>
      <c r="CQ1391" s="238"/>
      <c r="CR1391" s="238"/>
      <c r="CS1391" s="238"/>
      <c r="CT1391" s="238"/>
      <c r="CU1391" s="238"/>
      <c r="CV1391" s="238"/>
      <c r="CW1391" s="238"/>
      <c r="CX1391" s="238"/>
      <c r="CY1391" s="238"/>
      <c r="CZ1391" s="238"/>
      <c r="DA1391" s="238"/>
      <c r="DB1391" s="238"/>
      <c r="DC1391" s="238"/>
      <c r="DD1391" s="238"/>
      <c r="DE1391" s="238"/>
      <c r="DF1391" s="238"/>
      <c r="DG1391" s="238"/>
      <c r="DH1391" s="238"/>
      <c r="DI1391" s="238"/>
      <c r="DJ1391" s="238"/>
      <c r="DK1391" s="238"/>
      <c r="DL1391" s="238"/>
      <c r="DM1391" s="238"/>
      <c r="DN1391" s="238"/>
      <c r="DO1391" s="238"/>
      <c r="DP1391" s="238"/>
      <c r="DQ1391" s="238"/>
      <c r="DR1391" s="238"/>
      <c r="DS1391" s="238"/>
      <c r="DT1391" s="238"/>
      <c r="DU1391" s="238"/>
      <c r="DV1391" s="238"/>
      <c r="DW1391" s="238"/>
      <c r="DX1391" s="238"/>
      <c r="DY1391" s="238"/>
      <c r="DZ1391" s="238"/>
      <c r="EA1391" s="238"/>
      <c r="EB1391" s="238"/>
      <c r="EC1391" s="238"/>
      <c r="ED1391" s="238"/>
      <c r="EE1391" s="238"/>
      <c r="EF1391" s="238"/>
      <c r="EG1391" s="238"/>
      <c r="EH1391" s="238"/>
      <c r="EI1391" s="238"/>
      <c r="EJ1391" s="238"/>
      <c r="EK1391" s="238"/>
      <c r="EL1391" s="238"/>
      <c r="EM1391" s="238"/>
      <c r="EN1391" s="238"/>
      <c r="EO1391" s="238"/>
      <c r="EP1391" s="238"/>
      <c r="EQ1391" s="238"/>
      <c r="ER1391" s="238"/>
      <c r="ES1391" s="238"/>
      <c r="ET1391" s="238"/>
      <c r="EU1391" s="238"/>
      <c r="EV1391" s="238"/>
      <c r="EW1391" s="238"/>
      <c r="EX1391" s="238"/>
      <c r="EY1391" s="238"/>
      <c r="EZ1391" s="238"/>
      <c r="FA1391" s="238"/>
      <c r="FB1391" s="238"/>
      <c r="FC1391" s="238"/>
      <c r="FD1391" s="238"/>
      <c r="FE1391" s="238"/>
      <c r="FF1391" s="238"/>
      <c r="FG1391" s="238"/>
      <c r="FH1391" s="238"/>
      <c r="FI1391" s="238"/>
      <c r="FJ1391" s="238"/>
      <c r="FK1391" s="238"/>
      <c r="FL1391" s="238"/>
      <c r="FM1391" s="238"/>
      <c r="FN1391" s="238"/>
      <c r="FO1391" s="238"/>
      <c r="FP1391" s="238"/>
      <c r="FQ1391" s="238"/>
      <c r="FR1391" s="238"/>
      <c r="FS1391" s="238"/>
      <c r="FT1391" s="238"/>
      <c r="FU1391" s="238"/>
      <c r="FV1391" s="238"/>
      <c r="FW1391" s="238"/>
      <c r="FX1391" s="238"/>
      <c r="FY1391" s="238"/>
      <c r="FZ1391" s="238"/>
      <c r="GA1391" s="238"/>
      <c r="GB1391" s="238"/>
      <c r="GC1391" s="238"/>
      <c r="GD1391" s="238"/>
      <c r="GE1391" s="238"/>
      <c r="GF1391" s="238"/>
      <c r="GG1391" s="238"/>
      <c r="GH1391" s="238"/>
      <c r="GI1391" s="238"/>
      <c r="GJ1391" s="238"/>
      <c r="GK1391" s="238"/>
      <c r="GL1391" s="238"/>
      <c r="GM1391" s="238"/>
      <c r="GN1391" s="238"/>
      <c r="GO1391" s="238"/>
      <c r="GP1391" s="238"/>
      <c r="GQ1391" s="238"/>
      <c r="GR1391" s="238"/>
      <c r="GS1391" s="238"/>
      <c r="GT1391" s="238"/>
      <c r="GU1391" s="238"/>
      <c r="GV1391" s="238"/>
      <c r="GW1391" s="238"/>
      <c r="GX1391" s="238"/>
      <c r="GY1391" s="238"/>
      <c r="GZ1391" s="238"/>
      <c r="HA1391" s="238"/>
      <c r="HB1391" s="238"/>
      <c r="HC1391" s="238"/>
      <c r="HD1391" s="238"/>
      <c r="HE1391" s="238"/>
      <c r="HF1391" s="238"/>
      <c r="HG1391" s="238"/>
      <c r="HH1391" s="238"/>
      <c r="HI1391" s="238"/>
      <c r="HJ1391" s="238"/>
      <c r="HK1391" s="238"/>
      <c r="HL1391" s="238"/>
      <c r="HM1391" s="238"/>
      <c r="HN1391" s="238"/>
      <c r="HO1391" s="238"/>
      <c r="HP1391" s="238"/>
      <c r="HQ1391" s="238"/>
      <c r="HR1391" s="238"/>
      <c r="HS1391" s="238"/>
      <c r="HT1391" s="238"/>
      <c r="HU1391" s="238"/>
      <c r="HV1391" s="238"/>
      <c r="HW1391" s="238"/>
      <c r="HX1391" s="238"/>
      <c r="HY1391" s="238"/>
      <c r="HZ1391" s="238"/>
      <c r="IA1391" s="238"/>
      <c r="IB1391" s="238"/>
      <c r="IC1391" s="238"/>
      <c r="ID1391" s="238"/>
      <c r="IE1391" s="238"/>
      <c r="IF1391" s="238"/>
      <c r="IG1391" s="238"/>
      <c r="IH1391" s="238"/>
      <c r="II1391" s="238"/>
      <c r="IJ1391" s="238"/>
      <c r="IK1391" s="238"/>
      <c r="IL1391" s="238"/>
      <c r="IM1391" s="238"/>
      <c r="IN1391" s="238"/>
      <c r="IO1391" s="238"/>
      <c r="IP1391" s="238"/>
      <c r="IQ1391" s="238"/>
      <c r="IR1391" s="238"/>
      <c r="IS1391" s="238"/>
      <c r="IT1391" s="238"/>
      <c r="IU1391" s="238"/>
      <c r="IV1391" s="238"/>
      <c r="IW1391" s="238"/>
      <c r="IX1391" s="238"/>
      <c r="IY1391" s="238"/>
      <c r="IZ1391" s="238"/>
      <c r="JA1391" s="238"/>
      <c r="JB1391" s="238"/>
      <c r="JC1391" s="238"/>
      <c r="JD1391" s="238"/>
      <c r="JE1391" s="238"/>
      <c r="JF1391" s="238"/>
      <c r="JG1391" s="238"/>
      <c r="JH1391" s="238"/>
      <c r="JI1391" s="238"/>
      <c r="JJ1391" s="238"/>
      <c r="JK1391" s="238"/>
      <c r="JL1391" s="238"/>
    </row>
    <row r="1392" spans="1:272" s="791" customFormat="1" ht="38.1" customHeight="1" x14ac:dyDescent="0.25">
      <c r="A1392" s="738">
        <v>1</v>
      </c>
      <c r="B1392" s="1737">
        <v>1</v>
      </c>
      <c r="C1392" s="1183" t="s">
        <v>312</v>
      </c>
      <c r="D1392" s="1183"/>
      <c r="E1392" s="1183"/>
      <c r="F1392" s="2236">
        <f t="shared" si="1124"/>
        <v>600</v>
      </c>
      <c r="G1392" s="1184">
        <f t="shared" si="1124"/>
        <v>450</v>
      </c>
      <c r="H1392" s="1184">
        <f t="shared" si="1124"/>
        <v>477</v>
      </c>
      <c r="I1392" s="1291">
        <f t="shared" si="1125"/>
        <v>106</v>
      </c>
      <c r="J1392" s="1445"/>
      <c r="K1392" s="1445"/>
      <c r="L1392" s="1446"/>
      <c r="M1392" s="1446"/>
      <c r="N1392" s="1446"/>
      <c r="O1392" s="1446"/>
      <c r="P1392" s="1446"/>
      <c r="Q1392" s="1446"/>
      <c r="R1392" s="1474"/>
      <c r="S1392" s="1474"/>
      <c r="T1392" s="1474"/>
      <c r="U1392" s="1474"/>
      <c r="V1392" s="1474"/>
      <c r="W1392" s="1474"/>
      <c r="X1392" s="1474"/>
      <c r="Y1392" s="1474"/>
      <c r="Z1392" s="1474"/>
      <c r="AA1392" s="1611"/>
      <c r="AB1392" s="1474"/>
      <c r="AC1392" s="1474"/>
      <c r="AD1392" s="1474"/>
      <c r="AE1392" s="1520"/>
      <c r="AF1392" s="1474"/>
      <c r="AG1392" s="1184">
        <f t="shared" si="1126"/>
        <v>1</v>
      </c>
      <c r="AH1392" s="1184">
        <f t="shared" si="1126"/>
        <v>1853.39</v>
      </c>
      <c r="AI1392" s="1184">
        <f t="shared" si="1126"/>
        <v>1.8533900000000001</v>
      </c>
      <c r="AJ1392" s="2438"/>
      <c r="AK1392" s="767"/>
      <c r="AL1392" s="238"/>
      <c r="AM1392" s="238"/>
      <c r="AN1392" s="238"/>
      <c r="AO1392" s="238"/>
      <c r="AP1392" s="238"/>
      <c r="AQ1392" s="238"/>
      <c r="AR1392" s="238"/>
      <c r="AS1392" s="238"/>
      <c r="AT1392" s="238"/>
      <c r="AU1392" s="238"/>
      <c r="AV1392" s="238"/>
      <c r="AW1392" s="238"/>
      <c r="AX1392" s="238"/>
      <c r="AY1392" s="238"/>
      <c r="AZ1392" s="238"/>
      <c r="BA1392" s="238"/>
      <c r="BB1392" s="238"/>
      <c r="BC1392" s="238"/>
      <c r="BD1392" s="238"/>
      <c r="BE1392" s="238"/>
      <c r="BF1392" s="238"/>
      <c r="BG1392" s="238"/>
      <c r="BH1392" s="238"/>
      <c r="BI1392" s="238"/>
      <c r="BJ1392" s="238"/>
      <c r="BK1392" s="238"/>
      <c r="BL1392" s="238"/>
      <c r="BM1392" s="238"/>
      <c r="BN1392" s="238"/>
      <c r="BO1392" s="238"/>
      <c r="BP1392" s="238"/>
      <c r="BQ1392" s="238"/>
      <c r="BR1392" s="238"/>
      <c r="BS1392" s="238"/>
      <c r="BT1392" s="238"/>
      <c r="BU1392" s="238"/>
      <c r="BV1392" s="238"/>
      <c r="BW1392" s="238"/>
      <c r="BX1392" s="238"/>
      <c r="BY1392" s="238"/>
      <c r="BZ1392" s="238"/>
      <c r="CA1392" s="238"/>
      <c r="CB1392" s="238"/>
      <c r="CC1392" s="238"/>
      <c r="CD1392" s="238"/>
      <c r="CE1392" s="238"/>
      <c r="CF1392" s="238"/>
      <c r="CG1392" s="238"/>
      <c r="CH1392" s="238"/>
      <c r="CI1392" s="238"/>
      <c r="CJ1392" s="238"/>
      <c r="CK1392" s="238"/>
      <c r="CL1392" s="238"/>
      <c r="CM1392" s="238"/>
      <c r="CN1392" s="238"/>
      <c r="CO1392" s="238"/>
      <c r="CP1392" s="238"/>
      <c r="CQ1392" s="238"/>
      <c r="CR1392" s="238"/>
      <c r="CS1392" s="238"/>
      <c r="CT1392" s="238"/>
      <c r="CU1392" s="238"/>
      <c r="CV1392" s="238"/>
      <c r="CW1392" s="238"/>
      <c r="CX1392" s="238"/>
      <c r="CY1392" s="238"/>
      <c r="CZ1392" s="238"/>
      <c r="DA1392" s="238"/>
      <c r="DB1392" s="238"/>
      <c r="DC1392" s="238"/>
      <c r="DD1392" s="238"/>
      <c r="DE1392" s="238"/>
      <c r="DF1392" s="238"/>
      <c r="DG1392" s="238"/>
      <c r="DH1392" s="238"/>
      <c r="DI1392" s="238"/>
      <c r="DJ1392" s="238"/>
      <c r="DK1392" s="238"/>
      <c r="DL1392" s="238"/>
      <c r="DM1392" s="238"/>
      <c r="DN1392" s="238"/>
      <c r="DO1392" s="238"/>
      <c r="DP1392" s="238"/>
      <c r="DQ1392" s="238"/>
      <c r="DR1392" s="238"/>
      <c r="DS1392" s="238"/>
      <c r="DT1392" s="238"/>
      <c r="DU1392" s="238"/>
      <c r="DV1392" s="238"/>
      <c r="DW1392" s="238"/>
      <c r="DX1392" s="238"/>
      <c r="DY1392" s="238"/>
      <c r="DZ1392" s="238"/>
      <c r="EA1392" s="238"/>
      <c r="EB1392" s="238"/>
      <c r="EC1392" s="238"/>
      <c r="ED1392" s="238"/>
      <c r="EE1392" s="238"/>
      <c r="EF1392" s="238"/>
      <c r="EG1392" s="238"/>
      <c r="EH1392" s="238"/>
      <c r="EI1392" s="238"/>
      <c r="EJ1392" s="238"/>
      <c r="EK1392" s="238"/>
      <c r="EL1392" s="238"/>
      <c r="EM1392" s="238"/>
      <c r="EN1392" s="238"/>
      <c r="EO1392" s="238"/>
      <c r="EP1392" s="238"/>
      <c r="EQ1392" s="238"/>
      <c r="ER1392" s="238"/>
      <c r="ES1392" s="238"/>
      <c r="ET1392" s="238"/>
      <c r="EU1392" s="238"/>
      <c r="EV1392" s="238"/>
      <c r="EW1392" s="238"/>
      <c r="EX1392" s="238"/>
      <c r="EY1392" s="238"/>
      <c r="EZ1392" s="238"/>
      <c r="FA1392" s="238"/>
      <c r="FB1392" s="238"/>
      <c r="FC1392" s="238"/>
      <c r="FD1392" s="238"/>
      <c r="FE1392" s="238"/>
      <c r="FF1392" s="238"/>
      <c r="FG1392" s="238"/>
      <c r="FH1392" s="238"/>
      <c r="FI1392" s="238"/>
      <c r="FJ1392" s="238"/>
      <c r="FK1392" s="238"/>
      <c r="FL1392" s="238"/>
      <c r="FM1392" s="238"/>
      <c r="FN1392" s="238"/>
      <c r="FO1392" s="238"/>
      <c r="FP1392" s="238"/>
      <c r="FQ1392" s="238"/>
      <c r="FR1392" s="238"/>
      <c r="FS1392" s="238"/>
      <c r="FT1392" s="238"/>
      <c r="FU1392" s="238"/>
      <c r="FV1392" s="238"/>
      <c r="FW1392" s="238"/>
      <c r="FX1392" s="238"/>
      <c r="FY1392" s="238"/>
      <c r="FZ1392" s="238"/>
      <c r="GA1392" s="238"/>
      <c r="GB1392" s="238"/>
      <c r="GC1392" s="238"/>
      <c r="GD1392" s="238"/>
      <c r="GE1392" s="238"/>
      <c r="GF1392" s="238"/>
      <c r="GG1392" s="238"/>
      <c r="GH1392" s="238"/>
      <c r="GI1392" s="238"/>
      <c r="GJ1392" s="238"/>
      <c r="GK1392" s="238"/>
      <c r="GL1392" s="238"/>
      <c r="GM1392" s="238"/>
      <c r="GN1392" s="238"/>
      <c r="GO1392" s="238"/>
      <c r="GP1392" s="238"/>
      <c r="GQ1392" s="238"/>
      <c r="GR1392" s="238"/>
      <c r="GS1392" s="238"/>
      <c r="GT1392" s="238"/>
      <c r="GU1392" s="238"/>
      <c r="GV1392" s="238"/>
      <c r="GW1392" s="238"/>
      <c r="GX1392" s="238"/>
      <c r="GY1392" s="238"/>
      <c r="GZ1392" s="238"/>
      <c r="HA1392" s="238"/>
      <c r="HB1392" s="238"/>
      <c r="HC1392" s="238"/>
      <c r="HD1392" s="238"/>
      <c r="HE1392" s="238"/>
      <c r="HF1392" s="238"/>
      <c r="HG1392" s="238"/>
      <c r="HH1392" s="238"/>
      <c r="HI1392" s="238"/>
      <c r="HJ1392" s="238"/>
      <c r="HK1392" s="238"/>
      <c r="HL1392" s="238"/>
      <c r="HM1392" s="238"/>
      <c r="HN1392" s="238"/>
      <c r="HO1392" s="238"/>
      <c r="HP1392" s="238"/>
      <c r="HQ1392" s="238"/>
      <c r="HR1392" s="238"/>
      <c r="HS1392" s="238"/>
      <c r="HT1392" s="238"/>
      <c r="HU1392" s="238"/>
      <c r="HV1392" s="238"/>
      <c r="HW1392" s="238"/>
      <c r="HX1392" s="238"/>
      <c r="HY1392" s="238"/>
      <c r="HZ1392" s="238"/>
      <c r="IA1392" s="238"/>
      <c r="IB1392" s="238"/>
      <c r="IC1392" s="238"/>
      <c r="ID1392" s="238"/>
      <c r="IE1392" s="238"/>
      <c r="IF1392" s="238"/>
      <c r="IG1392" s="238"/>
      <c r="IH1392" s="238"/>
      <c r="II1392" s="238"/>
      <c r="IJ1392" s="238"/>
      <c r="IK1392" s="238"/>
      <c r="IL1392" s="238"/>
      <c r="IM1392" s="238"/>
      <c r="IN1392" s="238"/>
      <c r="IO1392" s="238"/>
      <c r="IP1392" s="238"/>
      <c r="IQ1392" s="238"/>
      <c r="IR1392" s="238"/>
      <c r="IS1392" s="238"/>
      <c r="IT1392" s="238"/>
      <c r="IU1392" s="238"/>
      <c r="IV1392" s="238"/>
      <c r="IW1392" s="238"/>
      <c r="IX1392" s="238"/>
      <c r="IY1392" s="238"/>
      <c r="IZ1392" s="238"/>
      <c r="JA1392" s="238"/>
      <c r="JB1392" s="238"/>
      <c r="JC1392" s="238"/>
      <c r="JD1392" s="238"/>
      <c r="JE1392" s="238"/>
      <c r="JF1392" s="238"/>
      <c r="JG1392" s="238"/>
      <c r="JH1392" s="238"/>
      <c r="JI1392" s="238"/>
      <c r="JJ1392" s="238"/>
      <c r="JK1392" s="238"/>
      <c r="JL1392" s="238"/>
    </row>
    <row r="1393" spans="1:272" s="791" customFormat="1" ht="48" customHeight="1" x14ac:dyDescent="0.25">
      <c r="A1393" s="738">
        <v>1</v>
      </c>
      <c r="B1393" s="1737">
        <v>1</v>
      </c>
      <c r="C1393" s="1183" t="s">
        <v>321</v>
      </c>
      <c r="D1393" s="1183"/>
      <c r="E1393" s="1183"/>
      <c r="F1393" s="2236">
        <f t="shared" si="1124"/>
        <v>24769</v>
      </c>
      <c r="G1393" s="1184">
        <f t="shared" si="1124"/>
        <v>18577</v>
      </c>
      <c r="H1393" s="1184">
        <f t="shared" si="1124"/>
        <v>20124</v>
      </c>
      <c r="I1393" s="1291">
        <f t="shared" si="1125"/>
        <v>108.32750174947516</v>
      </c>
      <c r="J1393" s="1445"/>
      <c r="K1393" s="1445"/>
      <c r="L1393" s="1446"/>
      <c r="M1393" s="1446"/>
      <c r="N1393" s="1446"/>
      <c r="O1393" s="1446"/>
      <c r="P1393" s="1446"/>
      <c r="Q1393" s="1446"/>
      <c r="R1393" s="1474"/>
      <c r="S1393" s="1474"/>
      <c r="T1393" s="1474"/>
      <c r="U1393" s="1474"/>
      <c r="V1393" s="1474"/>
      <c r="W1393" s="1474"/>
      <c r="X1393" s="1474"/>
      <c r="Y1393" s="1474"/>
      <c r="Z1393" s="1474"/>
      <c r="AA1393" s="1611"/>
      <c r="AB1393" s="1474"/>
      <c r="AC1393" s="1474"/>
      <c r="AD1393" s="1474"/>
      <c r="AE1393" s="1520"/>
      <c r="AF1393" s="1474"/>
      <c r="AG1393" s="1184">
        <f t="shared" si="1126"/>
        <v>21</v>
      </c>
      <c r="AH1393" s="1184">
        <f t="shared" si="1126"/>
        <v>41901.699999999997</v>
      </c>
      <c r="AI1393" s="1184">
        <f t="shared" si="1126"/>
        <v>41.901699999999998</v>
      </c>
      <c r="AJ1393" s="2438"/>
      <c r="AK1393" s="767"/>
      <c r="AL1393" s="238"/>
      <c r="AM1393" s="238"/>
      <c r="AN1393" s="238"/>
      <c r="AO1393" s="238"/>
      <c r="AP1393" s="238"/>
      <c r="AQ1393" s="238"/>
      <c r="AR1393" s="238"/>
      <c r="AS1393" s="238"/>
      <c r="AT1393" s="238"/>
      <c r="AU1393" s="238"/>
      <c r="AV1393" s="238"/>
      <c r="AW1393" s="238"/>
      <c r="AX1393" s="238"/>
      <c r="AY1393" s="238"/>
      <c r="AZ1393" s="238"/>
      <c r="BA1393" s="238"/>
      <c r="BB1393" s="238"/>
      <c r="BC1393" s="238"/>
      <c r="BD1393" s="238"/>
      <c r="BE1393" s="238"/>
      <c r="BF1393" s="238"/>
      <c r="BG1393" s="238"/>
      <c r="BH1393" s="238"/>
      <c r="BI1393" s="238"/>
      <c r="BJ1393" s="238"/>
      <c r="BK1393" s="238"/>
      <c r="BL1393" s="238"/>
      <c r="BM1393" s="238"/>
      <c r="BN1393" s="238"/>
      <c r="BO1393" s="238"/>
      <c r="BP1393" s="238"/>
      <c r="BQ1393" s="238"/>
      <c r="BR1393" s="238"/>
      <c r="BS1393" s="238"/>
      <c r="BT1393" s="238"/>
      <c r="BU1393" s="238"/>
      <c r="BV1393" s="238"/>
      <c r="BW1393" s="238"/>
      <c r="BX1393" s="238"/>
      <c r="BY1393" s="238"/>
      <c r="BZ1393" s="238"/>
      <c r="CA1393" s="238"/>
      <c r="CB1393" s="238"/>
      <c r="CC1393" s="238"/>
      <c r="CD1393" s="238"/>
      <c r="CE1393" s="238"/>
      <c r="CF1393" s="238"/>
      <c r="CG1393" s="238"/>
      <c r="CH1393" s="238"/>
      <c r="CI1393" s="238"/>
      <c r="CJ1393" s="238"/>
      <c r="CK1393" s="238"/>
      <c r="CL1393" s="238"/>
      <c r="CM1393" s="238"/>
      <c r="CN1393" s="238"/>
      <c r="CO1393" s="238"/>
      <c r="CP1393" s="238"/>
      <c r="CQ1393" s="238"/>
      <c r="CR1393" s="238"/>
      <c r="CS1393" s="238"/>
      <c r="CT1393" s="238"/>
      <c r="CU1393" s="238"/>
      <c r="CV1393" s="238"/>
      <c r="CW1393" s="238"/>
      <c r="CX1393" s="238"/>
      <c r="CY1393" s="238"/>
      <c r="CZ1393" s="238"/>
      <c r="DA1393" s="238"/>
      <c r="DB1393" s="238"/>
      <c r="DC1393" s="238"/>
      <c r="DD1393" s="238"/>
      <c r="DE1393" s="238"/>
      <c r="DF1393" s="238"/>
      <c r="DG1393" s="238"/>
      <c r="DH1393" s="238"/>
      <c r="DI1393" s="238"/>
      <c r="DJ1393" s="238"/>
      <c r="DK1393" s="238"/>
      <c r="DL1393" s="238"/>
      <c r="DM1393" s="238"/>
      <c r="DN1393" s="238"/>
      <c r="DO1393" s="238"/>
      <c r="DP1393" s="238"/>
      <c r="DQ1393" s="238"/>
      <c r="DR1393" s="238"/>
      <c r="DS1393" s="238"/>
      <c r="DT1393" s="238"/>
      <c r="DU1393" s="238"/>
      <c r="DV1393" s="238"/>
      <c r="DW1393" s="238"/>
      <c r="DX1393" s="238"/>
      <c r="DY1393" s="238"/>
      <c r="DZ1393" s="238"/>
      <c r="EA1393" s="238"/>
      <c r="EB1393" s="238"/>
      <c r="EC1393" s="238"/>
      <c r="ED1393" s="238"/>
      <c r="EE1393" s="238"/>
      <c r="EF1393" s="238"/>
      <c r="EG1393" s="238"/>
      <c r="EH1393" s="238"/>
      <c r="EI1393" s="238"/>
      <c r="EJ1393" s="238"/>
      <c r="EK1393" s="238"/>
      <c r="EL1393" s="238"/>
      <c r="EM1393" s="238"/>
      <c r="EN1393" s="238"/>
      <c r="EO1393" s="238"/>
      <c r="EP1393" s="238"/>
      <c r="EQ1393" s="238"/>
      <c r="ER1393" s="238"/>
      <c r="ES1393" s="238"/>
      <c r="ET1393" s="238"/>
      <c r="EU1393" s="238"/>
      <c r="EV1393" s="238"/>
      <c r="EW1393" s="238"/>
      <c r="EX1393" s="238"/>
      <c r="EY1393" s="238"/>
      <c r="EZ1393" s="238"/>
      <c r="FA1393" s="238"/>
      <c r="FB1393" s="238"/>
      <c r="FC1393" s="238"/>
      <c r="FD1393" s="238"/>
      <c r="FE1393" s="238"/>
      <c r="FF1393" s="238"/>
      <c r="FG1393" s="238"/>
      <c r="FH1393" s="238"/>
      <c r="FI1393" s="238"/>
      <c r="FJ1393" s="238"/>
      <c r="FK1393" s="238"/>
      <c r="FL1393" s="238"/>
      <c r="FM1393" s="238"/>
      <c r="FN1393" s="238"/>
      <c r="FO1393" s="238"/>
      <c r="FP1393" s="238"/>
      <c r="FQ1393" s="238"/>
      <c r="FR1393" s="238"/>
      <c r="FS1393" s="238"/>
      <c r="FT1393" s="238"/>
      <c r="FU1393" s="238"/>
      <c r="FV1393" s="238"/>
      <c r="FW1393" s="238"/>
      <c r="FX1393" s="238"/>
      <c r="FY1393" s="238"/>
      <c r="FZ1393" s="238"/>
      <c r="GA1393" s="238"/>
      <c r="GB1393" s="238"/>
      <c r="GC1393" s="238"/>
      <c r="GD1393" s="238"/>
      <c r="GE1393" s="238"/>
      <c r="GF1393" s="238"/>
      <c r="GG1393" s="238"/>
      <c r="GH1393" s="238"/>
      <c r="GI1393" s="238"/>
      <c r="GJ1393" s="238"/>
      <c r="GK1393" s="238"/>
      <c r="GL1393" s="238"/>
      <c r="GM1393" s="238"/>
      <c r="GN1393" s="238"/>
      <c r="GO1393" s="238"/>
      <c r="GP1393" s="238"/>
      <c r="GQ1393" s="238"/>
      <c r="GR1393" s="238"/>
      <c r="GS1393" s="238"/>
      <c r="GT1393" s="238"/>
      <c r="GU1393" s="238"/>
      <c r="GV1393" s="238"/>
      <c r="GW1393" s="238"/>
      <c r="GX1393" s="238"/>
      <c r="GY1393" s="238"/>
      <c r="GZ1393" s="238"/>
      <c r="HA1393" s="238"/>
      <c r="HB1393" s="238"/>
      <c r="HC1393" s="238"/>
      <c r="HD1393" s="238"/>
      <c r="HE1393" s="238"/>
      <c r="HF1393" s="238"/>
      <c r="HG1393" s="238"/>
      <c r="HH1393" s="238"/>
      <c r="HI1393" s="238"/>
      <c r="HJ1393" s="238"/>
      <c r="HK1393" s="238"/>
      <c r="HL1393" s="238"/>
      <c r="HM1393" s="238"/>
      <c r="HN1393" s="238"/>
      <c r="HO1393" s="238"/>
      <c r="HP1393" s="238"/>
      <c r="HQ1393" s="238"/>
      <c r="HR1393" s="238"/>
      <c r="HS1393" s="238"/>
      <c r="HT1393" s="238"/>
      <c r="HU1393" s="238"/>
      <c r="HV1393" s="238"/>
      <c r="HW1393" s="238"/>
      <c r="HX1393" s="238"/>
      <c r="HY1393" s="238"/>
      <c r="HZ1393" s="238"/>
      <c r="IA1393" s="238"/>
      <c r="IB1393" s="238"/>
      <c r="IC1393" s="238"/>
      <c r="ID1393" s="238"/>
      <c r="IE1393" s="238"/>
      <c r="IF1393" s="238"/>
      <c r="IG1393" s="238"/>
      <c r="IH1393" s="238"/>
      <c r="II1393" s="238"/>
      <c r="IJ1393" s="238"/>
      <c r="IK1393" s="238"/>
      <c r="IL1393" s="238"/>
      <c r="IM1393" s="238"/>
      <c r="IN1393" s="238"/>
      <c r="IO1393" s="238"/>
      <c r="IP1393" s="238"/>
      <c r="IQ1393" s="238"/>
      <c r="IR1393" s="238"/>
      <c r="IS1393" s="238"/>
      <c r="IT1393" s="238"/>
      <c r="IU1393" s="238"/>
      <c r="IV1393" s="238"/>
      <c r="IW1393" s="238"/>
      <c r="IX1393" s="238"/>
      <c r="IY1393" s="238"/>
      <c r="IZ1393" s="238"/>
      <c r="JA1393" s="238"/>
      <c r="JB1393" s="238"/>
      <c r="JC1393" s="238"/>
      <c r="JD1393" s="238"/>
      <c r="JE1393" s="238"/>
      <c r="JF1393" s="238"/>
      <c r="JG1393" s="238"/>
      <c r="JH1393" s="238"/>
      <c r="JI1393" s="238"/>
      <c r="JJ1393" s="238"/>
      <c r="JK1393" s="238"/>
      <c r="JL1393" s="238"/>
    </row>
    <row r="1394" spans="1:272" s="791" customFormat="1" ht="54.75" customHeight="1" x14ac:dyDescent="0.25">
      <c r="A1394" s="738">
        <v>1</v>
      </c>
      <c r="B1394" s="1737">
        <v>1</v>
      </c>
      <c r="C1394" s="1183" t="s">
        <v>322</v>
      </c>
      <c r="D1394" s="1183"/>
      <c r="E1394" s="1183"/>
      <c r="F1394" s="2236">
        <f t="shared" si="1124"/>
        <v>5606</v>
      </c>
      <c r="G1394" s="1184">
        <f t="shared" si="1124"/>
        <v>4205</v>
      </c>
      <c r="H1394" s="1184">
        <f t="shared" si="1124"/>
        <v>3084.7716814159294</v>
      </c>
      <c r="I1394" s="1291">
        <f t="shared" si="1125"/>
        <v>73.359611924278937</v>
      </c>
      <c r="J1394" s="1445"/>
      <c r="K1394" s="1445"/>
      <c r="L1394" s="1446"/>
      <c r="M1394" s="1446"/>
      <c r="N1394" s="1446"/>
      <c r="O1394" s="1446"/>
      <c r="P1394" s="1446"/>
      <c r="Q1394" s="1446"/>
      <c r="R1394" s="1474"/>
      <c r="S1394" s="1474"/>
      <c r="T1394" s="1474"/>
      <c r="U1394" s="1474"/>
      <c r="V1394" s="1474"/>
      <c r="W1394" s="1474"/>
      <c r="X1394" s="1474"/>
      <c r="Y1394" s="1474"/>
      <c r="Z1394" s="1474"/>
      <c r="AA1394" s="1611"/>
      <c r="AB1394" s="1474"/>
      <c r="AC1394" s="1474"/>
      <c r="AD1394" s="1474"/>
      <c r="AE1394" s="1520"/>
      <c r="AF1394" s="1474"/>
      <c r="AG1394" s="1184">
        <f t="shared" si="1126"/>
        <v>33</v>
      </c>
      <c r="AH1394" s="1184">
        <f t="shared" si="1126"/>
        <v>39032.350000000006</v>
      </c>
      <c r="AI1394" s="1184">
        <f t="shared" si="1126"/>
        <v>39.032350000000008</v>
      </c>
      <c r="AJ1394" s="2438"/>
      <c r="AK1394" s="767"/>
      <c r="AL1394" s="238"/>
      <c r="AM1394" s="238"/>
      <c r="AN1394" s="238"/>
      <c r="AO1394" s="238"/>
      <c r="AP1394" s="238"/>
      <c r="AQ1394" s="238"/>
      <c r="AR1394" s="238"/>
      <c r="AS1394" s="238"/>
      <c r="AT1394" s="238"/>
      <c r="AU1394" s="238"/>
      <c r="AV1394" s="238"/>
      <c r="AW1394" s="238"/>
      <c r="AX1394" s="238"/>
      <c r="AY1394" s="238"/>
      <c r="AZ1394" s="238"/>
      <c r="BA1394" s="238"/>
      <c r="BB1394" s="238"/>
      <c r="BC1394" s="238"/>
      <c r="BD1394" s="238"/>
      <c r="BE1394" s="238"/>
      <c r="BF1394" s="238"/>
      <c r="BG1394" s="238"/>
      <c r="BH1394" s="238"/>
      <c r="BI1394" s="238"/>
      <c r="BJ1394" s="238"/>
      <c r="BK1394" s="238"/>
      <c r="BL1394" s="238"/>
      <c r="BM1394" s="238"/>
      <c r="BN1394" s="238"/>
      <c r="BO1394" s="238"/>
      <c r="BP1394" s="238"/>
      <c r="BQ1394" s="238"/>
      <c r="BR1394" s="238"/>
      <c r="BS1394" s="238"/>
      <c r="BT1394" s="238"/>
      <c r="BU1394" s="238"/>
      <c r="BV1394" s="238"/>
      <c r="BW1394" s="238"/>
      <c r="BX1394" s="238"/>
      <c r="BY1394" s="238"/>
      <c r="BZ1394" s="238"/>
      <c r="CA1394" s="238"/>
      <c r="CB1394" s="238"/>
      <c r="CC1394" s="238"/>
      <c r="CD1394" s="238"/>
      <c r="CE1394" s="238"/>
      <c r="CF1394" s="238"/>
      <c r="CG1394" s="238"/>
      <c r="CH1394" s="238"/>
      <c r="CI1394" s="238"/>
      <c r="CJ1394" s="238"/>
      <c r="CK1394" s="238"/>
      <c r="CL1394" s="238"/>
      <c r="CM1394" s="238"/>
      <c r="CN1394" s="238"/>
      <c r="CO1394" s="238"/>
      <c r="CP1394" s="238"/>
      <c r="CQ1394" s="238"/>
      <c r="CR1394" s="238"/>
      <c r="CS1394" s="238"/>
      <c r="CT1394" s="238"/>
      <c r="CU1394" s="238"/>
      <c r="CV1394" s="238"/>
      <c r="CW1394" s="238"/>
      <c r="CX1394" s="238"/>
      <c r="CY1394" s="238"/>
      <c r="CZ1394" s="238"/>
      <c r="DA1394" s="238"/>
      <c r="DB1394" s="238"/>
      <c r="DC1394" s="238"/>
      <c r="DD1394" s="238"/>
      <c r="DE1394" s="238"/>
      <c r="DF1394" s="238"/>
      <c r="DG1394" s="238"/>
      <c r="DH1394" s="238"/>
      <c r="DI1394" s="238"/>
      <c r="DJ1394" s="238"/>
      <c r="DK1394" s="238"/>
      <c r="DL1394" s="238"/>
      <c r="DM1394" s="238"/>
      <c r="DN1394" s="238"/>
      <c r="DO1394" s="238"/>
      <c r="DP1394" s="238"/>
      <c r="DQ1394" s="238"/>
      <c r="DR1394" s="238"/>
      <c r="DS1394" s="238"/>
      <c r="DT1394" s="238"/>
      <c r="DU1394" s="238"/>
      <c r="DV1394" s="238"/>
      <c r="DW1394" s="238"/>
      <c r="DX1394" s="238"/>
      <c r="DY1394" s="238"/>
      <c r="DZ1394" s="238"/>
      <c r="EA1394" s="238"/>
      <c r="EB1394" s="238"/>
      <c r="EC1394" s="238"/>
      <c r="ED1394" s="238"/>
      <c r="EE1394" s="238"/>
      <c r="EF1394" s="238"/>
      <c r="EG1394" s="238"/>
      <c r="EH1394" s="238"/>
      <c r="EI1394" s="238"/>
      <c r="EJ1394" s="238"/>
      <c r="EK1394" s="238"/>
      <c r="EL1394" s="238"/>
      <c r="EM1394" s="238"/>
      <c r="EN1394" s="238"/>
      <c r="EO1394" s="238"/>
      <c r="EP1394" s="238"/>
      <c r="EQ1394" s="238"/>
      <c r="ER1394" s="238"/>
      <c r="ES1394" s="238"/>
      <c r="ET1394" s="238"/>
      <c r="EU1394" s="238"/>
      <c r="EV1394" s="238"/>
      <c r="EW1394" s="238"/>
      <c r="EX1394" s="238"/>
      <c r="EY1394" s="238"/>
      <c r="EZ1394" s="238"/>
      <c r="FA1394" s="238"/>
      <c r="FB1394" s="238"/>
      <c r="FC1394" s="238"/>
      <c r="FD1394" s="238"/>
      <c r="FE1394" s="238"/>
      <c r="FF1394" s="238"/>
      <c r="FG1394" s="238"/>
      <c r="FH1394" s="238"/>
      <c r="FI1394" s="238"/>
      <c r="FJ1394" s="238"/>
      <c r="FK1394" s="238"/>
      <c r="FL1394" s="238"/>
      <c r="FM1394" s="238"/>
      <c r="FN1394" s="238"/>
      <c r="FO1394" s="238"/>
      <c r="FP1394" s="238"/>
      <c r="FQ1394" s="238"/>
      <c r="FR1394" s="238"/>
      <c r="FS1394" s="238"/>
      <c r="FT1394" s="238"/>
      <c r="FU1394" s="238"/>
      <c r="FV1394" s="238"/>
      <c r="FW1394" s="238"/>
      <c r="FX1394" s="238"/>
      <c r="FY1394" s="238"/>
      <c r="FZ1394" s="238"/>
      <c r="GA1394" s="238"/>
      <c r="GB1394" s="238"/>
      <c r="GC1394" s="238"/>
      <c r="GD1394" s="238"/>
      <c r="GE1394" s="238"/>
      <c r="GF1394" s="238"/>
      <c r="GG1394" s="238"/>
      <c r="GH1394" s="238"/>
      <c r="GI1394" s="238"/>
      <c r="GJ1394" s="238"/>
      <c r="GK1394" s="238"/>
      <c r="GL1394" s="238"/>
      <c r="GM1394" s="238"/>
      <c r="GN1394" s="238"/>
      <c r="GO1394" s="238"/>
      <c r="GP1394" s="238"/>
      <c r="GQ1394" s="238"/>
      <c r="GR1394" s="238"/>
      <c r="GS1394" s="238"/>
      <c r="GT1394" s="238"/>
      <c r="GU1394" s="238"/>
      <c r="GV1394" s="238"/>
      <c r="GW1394" s="238"/>
      <c r="GX1394" s="238"/>
      <c r="GY1394" s="238"/>
      <c r="GZ1394" s="238"/>
      <c r="HA1394" s="238"/>
      <c r="HB1394" s="238"/>
      <c r="HC1394" s="238"/>
      <c r="HD1394" s="238"/>
      <c r="HE1394" s="238"/>
      <c r="HF1394" s="238"/>
      <c r="HG1394" s="238"/>
      <c r="HH1394" s="238"/>
      <c r="HI1394" s="238"/>
      <c r="HJ1394" s="238"/>
      <c r="HK1394" s="238"/>
      <c r="HL1394" s="238"/>
      <c r="HM1394" s="238"/>
      <c r="HN1394" s="238"/>
      <c r="HO1394" s="238"/>
      <c r="HP1394" s="238"/>
      <c r="HQ1394" s="238"/>
      <c r="HR1394" s="238"/>
      <c r="HS1394" s="238"/>
      <c r="HT1394" s="238"/>
      <c r="HU1394" s="238"/>
      <c r="HV1394" s="238"/>
      <c r="HW1394" s="238"/>
      <c r="HX1394" s="238"/>
      <c r="HY1394" s="238"/>
      <c r="HZ1394" s="238"/>
      <c r="IA1394" s="238"/>
      <c r="IB1394" s="238"/>
      <c r="IC1394" s="238"/>
      <c r="ID1394" s="238"/>
      <c r="IE1394" s="238"/>
      <c r="IF1394" s="238"/>
      <c r="IG1394" s="238"/>
      <c r="IH1394" s="238"/>
      <c r="II1394" s="238"/>
      <c r="IJ1394" s="238"/>
      <c r="IK1394" s="238"/>
      <c r="IL1394" s="238"/>
      <c r="IM1394" s="238"/>
      <c r="IN1394" s="238"/>
      <c r="IO1394" s="238"/>
      <c r="IP1394" s="238"/>
      <c r="IQ1394" s="238"/>
      <c r="IR1394" s="238"/>
      <c r="IS1394" s="238"/>
      <c r="IT1394" s="238"/>
      <c r="IU1394" s="238"/>
      <c r="IV1394" s="238"/>
      <c r="IW1394" s="238"/>
      <c r="IX1394" s="238"/>
      <c r="IY1394" s="238"/>
      <c r="IZ1394" s="238"/>
      <c r="JA1394" s="238"/>
      <c r="JB1394" s="238"/>
      <c r="JC1394" s="238"/>
      <c r="JD1394" s="238"/>
      <c r="JE1394" s="238"/>
      <c r="JF1394" s="238"/>
      <c r="JG1394" s="238"/>
      <c r="JH1394" s="238"/>
      <c r="JI1394" s="238"/>
      <c r="JJ1394" s="238"/>
      <c r="JK1394" s="238"/>
      <c r="JL1394" s="238"/>
    </row>
    <row r="1395" spans="1:272" s="791" customFormat="1" ht="54.75" customHeight="1" x14ac:dyDescent="0.25">
      <c r="A1395" s="738"/>
      <c r="B1395" s="1737">
        <v>1</v>
      </c>
      <c r="C1395" s="1183" t="s">
        <v>293</v>
      </c>
      <c r="D1395" s="1183"/>
      <c r="E1395" s="1183"/>
      <c r="F1395" s="2236">
        <f>F1356</f>
        <v>6887</v>
      </c>
      <c r="G1395" s="1184">
        <f>G1356</f>
        <v>5165</v>
      </c>
      <c r="H1395" s="1184">
        <f>H1356</f>
        <v>5163</v>
      </c>
      <c r="I1395" s="1291">
        <f t="shared" si="1125"/>
        <v>99.961277831558576</v>
      </c>
      <c r="J1395" s="1445"/>
      <c r="K1395" s="1445"/>
      <c r="L1395" s="1446"/>
      <c r="M1395" s="1446"/>
      <c r="N1395" s="1446"/>
      <c r="O1395" s="1446"/>
      <c r="P1395" s="1446"/>
      <c r="Q1395" s="1446"/>
      <c r="R1395" s="1474"/>
      <c r="S1395" s="1474"/>
      <c r="T1395" s="1474"/>
      <c r="U1395" s="1474"/>
      <c r="V1395" s="1474"/>
      <c r="W1395" s="1474"/>
      <c r="X1395" s="1474"/>
      <c r="Y1395" s="1474"/>
      <c r="Z1395" s="1474"/>
      <c r="AA1395" s="1611"/>
      <c r="AB1395" s="1474"/>
      <c r="AC1395" s="1474"/>
      <c r="AD1395" s="1474"/>
      <c r="AE1395" s="1520"/>
      <c r="AF1395" s="1474"/>
      <c r="AG1395" s="1184">
        <f>AG1356</f>
        <v>0</v>
      </c>
      <c r="AH1395" s="1184">
        <f t="shared" ref="AH1395:AI1395" si="1127">AH1356</f>
        <v>0</v>
      </c>
      <c r="AI1395" s="1184">
        <f t="shared" si="1127"/>
        <v>0</v>
      </c>
      <c r="AJ1395" s="2438"/>
      <c r="AK1395" s="767"/>
      <c r="AL1395" s="238"/>
      <c r="AM1395" s="238"/>
      <c r="AN1395" s="238"/>
      <c r="AO1395" s="238"/>
      <c r="AP1395" s="238"/>
      <c r="AQ1395" s="238"/>
      <c r="AR1395" s="238"/>
      <c r="AS1395" s="238"/>
      <c r="AT1395" s="238"/>
      <c r="AU1395" s="238"/>
      <c r="AV1395" s="238"/>
      <c r="AW1395" s="238"/>
      <c r="AX1395" s="238"/>
      <c r="AY1395" s="238"/>
      <c r="AZ1395" s="238"/>
      <c r="BA1395" s="238"/>
      <c r="BB1395" s="238"/>
      <c r="BC1395" s="238"/>
      <c r="BD1395" s="238"/>
      <c r="BE1395" s="238"/>
      <c r="BF1395" s="238"/>
      <c r="BG1395" s="238"/>
      <c r="BH1395" s="238"/>
      <c r="BI1395" s="238"/>
      <c r="BJ1395" s="238"/>
      <c r="BK1395" s="238"/>
      <c r="BL1395" s="238"/>
      <c r="BM1395" s="238"/>
      <c r="BN1395" s="238"/>
      <c r="BO1395" s="238"/>
      <c r="BP1395" s="238"/>
      <c r="BQ1395" s="238"/>
      <c r="BR1395" s="238"/>
      <c r="BS1395" s="238"/>
      <c r="BT1395" s="238"/>
      <c r="BU1395" s="238"/>
      <c r="BV1395" s="238"/>
      <c r="BW1395" s="238"/>
      <c r="BX1395" s="238"/>
      <c r="BY1395" s="238"/>
      <c r="BZ1395" s="238"/>
      <c r="CA1395" s="238"/>
      <c r="CB1395" s="238"/>
      <c r="CC1395" s="238"/>
      <c r="CD1395" s="238"/>
      <c r="CE1395" s="238"/>
      <c r="CF1395" s="238"/>
      <c r="CG1395" s="238"/>
      <c r="CH1395" s="238"/>
      <c r="CI1395" s="238"/>
      <c r="CJ1395" s="238"/>
      <c r="CK1395" s="238"/>
      <c r="CL1395" s="238"/>
      <c r="CM1395" s="238"/>
      <c r="CN1395" s="238"/>
      <c r="CO1395" s="238"/>
      <c r="CP1395" s="238"/>
      <c r="CQ1395" s="238"/>
      <c r="CR1395" s="238"/>
      <c r="CS1395" s="238"/>
      <c r="CT1395" s="238"/>
      <c r="CU1395" s="238"/>
      <c r="CV1395" s="238"/>
      <c r="CW1395" s="238"/>
      <c r="CX1395" s="238"/>
      <c r="CY1395" s="238"/>
      <c r="CZ1395" s="238"/>
      <c r="DA1395" s="238"/>
      <c r="DB1395" s="238"/>
      <c r="DC1395" s="238"/>
      <c r="DD1395" s="238"/>
      <c r="DE1395" s="238"/>
      <c r="DF1395" s="238"/>
      <c r="DG1395" s="238"/>
      <c r="DH1395" s="238"/>
      <c r="DI1395" s="238"/>
      <c r="DJ1395" s="238"/>
      <c r="DK1395" s="238"/>
      <c r="DL1395" s="238"/>
      <c r="DM1395" s="238"/>
      <c r="DN1395" s="238"/>
      <c r="DO1395" s="238"/>
      <c r="DP1395" s="238"/>
      <c r="DQ1395" s="238"/>
      <c r="DR1395" s="238"/>
      <c r="DS1395" s="238"/>
      <c r="DT1395" s="238"/>
      <c r="DU1395" s="238"/>
      <c r="DV1395" s="238"/>
      <c r="DW1395" s="238"/>
      <c r="DX1395" s="238"/>
      <c r="DY1395" s="238"/>
      <c r="DZ1395" s="238"/>
      <c r="EA1395" s="238"/>
      <c r="EB1395" s="238"/>
      <c r="EC1395" s="238"/>
      <c r="ED1395" s="238"/>
      <c r="EE1395" s="238"/>
      <c r="EF1395" s="238"/>
      <c r="EG1395" s="238"/>
      <c r="EH1395" s="238"/>
      <c r="EI1395" s="238"/>
      <c r="EJ1395" s="238"/>
      <c r="EK1395" s="238"/>
      <c r="EL1395" s="238"/>
      <c r="EM1395" s="238"/>
      <c r="EN1395" s="238"/>
      <c r="EO1395" s="238"/>
      <c r="EP1395" s="238"/>
      <c r="EQ1395" s="238"/>
      <c r="ER1395" s="238"/>
      <c r="ES1395" s="238"/>
      <c r="ET1395" s="238"/>
      <c r="EU1395" s="238"/>
      <c r="EV1395" s="238"/>
      <c r="EW1395" s="238"/>
      <c r="EX1395" s="238"/>
      <c r="EY1395" s="238"/>
      <c r="EZ1395" s="238"/>
      <c r="FA1395" s="238"/>
      <c r="FB1395" s="238"/>
      <c r="FC1395" s="238"/>
      <c r="FD1395" s="238"/>
      <c r="FE1395" s="238"/>
      <c r="FF1395" s="238"/>
      <c r="FG1395" s="238"/>
      <c r="FH1395" s="238"/>
      <c r="FI1395" s="238"/>
      <c r="FJ1395" s="238"/>
      <c r="FK1395" s="238"/>
      <c r="FL1395" s="238"/>
      <c r="FM1395" s="238"/>
      <c r="FN1395" s="238"/>
      <c r="FO1395" s="238"/>
      <c r="FP1395" s="238"/>
      <c r="FQ1395" s="238"/>
      <c r="FR1395" s="238"/>
      <c r="FS1395" s="238"/>
      <c r="FT1395" s="238"/>
      <c r="FU1395" s="238"/>
      <c r="FV1395" s="238"/>
      <c r="FW1395" s="238"/>
      <c r="FX1395" s="238"/>
      <c r="FY1395" s="238"/>
      <c r="FZ1395" s="238"/>
      <c r="GA1395" s="238"/>
      <c r="GB1395" s="238"/>
      <c r="GC1395" s="238"/>
      <c r="GD1395" s="238"/>
      <c r="GE1395" s="238"/>
      <c r="GF1395" s="238"/>
      <c r="GG1395" s="238"/>
      <c r="GH1395" s="238"/>
      <c r="GI1395" s="238"/>
      <c r="GJ1395" s="238"/>
      <c r="GK1395" s="238"/>
      <c r="GL1395" s="238"/>
      <c r="GM1395" s="238"/>
      <c r="GN1395" s="238"/>
      <c r="GO1395" s="238"/>
      <c r="GP1395" s="238"/>
      <c r="GQ1395" s="238"/>
      <c r="GR1395" s="238"/>
      <c r="GS1395" s="238"/>
      <c r="GT1395" s="238"/>
      <c r="GU1395" s="238"/>
      <c r="GV1395" s="238"/>
      <c r="GW1395" s="238"/>
      <c r="GX1395" s="238"/>
      <c r="GY1395" s="238"/>
      <c r="GZ1395" s="238"/>
      <c r="HA1395" s="238"/>
      <c r="HB1395" s="238"/>
      <c r="HC1395" s="238"/>
      <c r="HD1395" s="238"/>
      <c r="HE1395" s="238"/>
      <c r="HF1395" s="238"/>
      <c r="HG1395" s="238"/>
      <c r="HH1395" s="238"/>
      <c r="HI1395" s="238"/>
      <c r="HJ1395" s="238"/>
      <c r="HK1395" s="238"/>
      <c r="HL1395" s="238"/>
      <c r="HM1395" s="238"/>
      <c r="HN1395" s="238"/>
      <c r="HO1395" s="238"/>
      <c r="HP1395" s="238"/>
      <c r="HQ1395" s="238"/>
      <c r="HR1395" s="238"/>
      <c r="HS1395" s="238"/>
      <c r="HT1395" s="238"/>
      <c r="HU1395" s="238"/>
      <c r="HV1395" s="238"/>
      <c r="HW1395" s="238"/>
      <c r="HX1395" s="238"/>
      <c r="HY1395" s="238"/>
      <c r="HZ1395" s="238"/>
      <c r="IA1395" s="238"/>
      <c r="IB1395" s="238"/>
      <c r="IC1395" s="238"/>
      <c r="ID1395" s="238"/>
      <c r="IE1395" s="238"/>
      <c r="IF1395" s="238"/>
      <c r="IG1395" s="238"/>
      <c r="IH1395" s="238"/>
      <c r="II1395" s="238"/>
      <c r="IJ1395" s="238"/>
      <c r="IK1395" s="238"/>
      <c r="IL1395" s="238"/>
      <c r="IM1395" s="238"/>
      <c r="IN1395" s="238"/>
      <c r="IO1395" s="238"/>
      <c r="IP1395" s="238"/>
      <c r="IQ1395" s="238"/>
      <c r="IR1395" s="238"/>
      <c r="IS1395" s="238"/>
      <c r="IT1395" s="238"/>
      <c r="IU1395" s="238"/>
      <c r="IV1395" s="238"/>
      <c r="IW1395" s="238"/>
      <c r="IX1395" s="238"/>
      <c r="IY1395" s="238"/>
      <c r="IZ1395" s="238"/>
      <c r="JA1395" s="238"/>
      <c r="JB1395" s="238"/>
      <c r="JC1395" s="238"/>
      <c r="JD1395" s="238"/>
      <c r="JE1395" s="238"/>
      <c r="JF1395" s="238"/>
      <c r="JG1395" s="238"/>
      <c r="JH1395" s="238"/>
      <c r="JI1395" s="238"/>
      <c r="JJ1395" s="238"/>
      <c r="JK1395" s="238"/>
      <c r="JL1395" s="238"/>
    </row>
    <row r="1396" spans="1:272" s="791" customFormat="1" ht="38.1" customHeight="1" x14ac:dyDescent="0.25">
      <c r="A1396" s="738">
        <v>1</v>
      </c>
      <c r="B1396" s="1737">
        <v>1</v>
      </c>
      <c r="C1396" s="1183" t="s">
        <v>157</v>
      </c>
      <c r="D1396" s="1183"/>
      <c r="E1396" s="1183"/>
      <c r="F1396" s="2236"/>
      <c r="G1396" s="1184"/>
      <c r="H1396" s="1184"/>
      <c r="I1396" s="1291"/>
      <c r="J1396" s="1445"/>
      <c r="K1396" s="1445"/>
      <c r="L1396" s="1446"/>
      <c r="M1396" s="1446"/>
      <c r="N1396" s="1446"/>
      <c r="O1396" s="1446"/>
      <c r="P1396" s="1446"/>
      <c r="Q1396" s="1446"/>
      <c r="R1396" s="1474"/>
      <c r="S1396" s="1474"/>
      <c r="T1396" s="1474"/>
      <c r="U1396" s="1474"/>
      <c r="V1396" s="1474"/>
      <c r="W1396" s="1474"/>
      <c r="X1396" s="1474"/>
      <c r="Y1396" s="1474"/>
      <c r="Z1396" s="1474"/>
      <c r="AA1396" s="1611"/>
      <c r="AB1396" s="1474"/>
      <c r="AC1396" s="1474"/>
      <c r="AD1396" s="1474"/>
      <c r="AE1396" s="1520"/>
      <c r="AF1396" s="1474"/>
      <c r="AG1396" s="1184"/>
      <c r="AH1396" s="1184"/>
      <c r="AI1396" s="1184"/>
      <c r="AJ1396" s="2438"/>
      <c r="AK1396" s="767"/>
      <c r="AL1396" s="238"/>
      <c r="AM1396" s="238"/>
      <c r="AN1396" s="238"/>
      <c r="AO1396" s="238"/>
      <c r="AP1396" s="238"/>
      <c r="AQ1396" s="238"/>
      <c r="AR1396" s="238"/>
      <c r="AS1396" s="238"/>
      <c r="AT1396" s="238"/>
      <c r="AU1396" s="238"/>
      <c r="AV1396" s="238"/>
      <c r="AW1396" s="238"/>
      <c r="AX1396" s="238"/>
      <c r="AY1396" s="238"/>
      <c r="AZ1396" s="238"/>
      <c r="BA1396" s="238"/>
      <c r="BB1396" s="238"/>
      <c r="BC1396" s="238"/>
      <c r="BD1396" s="238"/>
      <c r="BE1396" s="238"/>
      <c r="BF1396" s="238"/>
      <c r="BG1396" s="238"/>
      <c r="BH1396" s="238"/>
      <c r="BI1396" s="238"/>
      <c r="BJ1396" s="238"/>
      <c r="BK1396" s="238"/>
      <c r="BL1396" s="238"/>
      <c r="BM1396" s="238"/>
      <c r="BN1396" s="238"/>
      <c r="BO1396" s="238"/>
      <c r="BP1396" s="238"/>
      <c r="BQ1396" s="238"/>
      <c r="BR1396" s="238"/>
      <c r="BS1396" s="238"/>
      <c r="BT1396" s="238"/>
      <c r="BU1396" s="238"/>
      <c r="BV1396" s="238"/>
      <c r="BW1396" s="238"/>
      <c r="BX1396" s="238"/>
      <c r="BY1396" s="238"/>
      <c r="BZ1396" s="238"/>
      <c r="CA1396" s="238"/>
      <c r="CB1396" s="238"/>
      <c r="CC1396" s="238"/>
      <c r="CD1396" s="238"/>
      <c r="CE1396" s="238"/>
      <c r="CF1396" s="238"/>
      <c r="CG1396" s="238"/>
      <c r="CH1396" s="238"/>
      <c r="CI1396" s="238"/>
      <c r="CJ1396" s="238"/>
      <c r="CK1396" s="238"/>
      <c r="CL1396" s="238"/>
      <c r="CM1396" s="238"/>
      <c r="CN1396" s="238"/>
      <c r="CO1396" s="238"/>
      <c r="CP1396" s="238"/>
      <c r="CQ1396" s="238"/>
      <c r="CR1396" s="238"/>
      <c r="CS1396" s="238"/>
      <c r="CT1396" s="238"/>
      <c r="CU1396" s="238"/>
      <c r="CV1396" s="238"/>
      <c r="CW1396" s="238"/>
      <c r="CX1396" s="238"/>
      <c r="CY1396" s="238"/>
      <c r="CZ1396" s="238"/>
      <c r="DA1396" s="238"/>
      <c r="DB1396" s="238"/>
      <c r="DC1396" s="238"/>
      <c r="DD1396" s="238"/>
      <c r="DE1396" s="238"/>
      <c r="DF1396" s="238"/>
      <c r="DG1396" s="238"/>
      <c r="DH1396" s="238"/>
      <c r="DI1396" s="238"/>
      <c r="DJ1396" s="238"/>
      <c r="DK1396" s="238"/>
      <c r="DL1396" s="238"/>
      <c r="DM1396" s="238"/>
      <c r="DN1396" s="238"/>
      <c r="DO1396" s="238"/>
      <c r="DP1396" s="238"/>
      <c r="DQ1396" s="238"/>
      <c r="DR1396" s="238"/>
      <c r="DS1396" s="238"/>
      <c r="DT1396" s="238"/>
      <c r="DU1396" s="238"/>
      <c r="DV1396" s="238"/>
      <c r="DW1396" s="238"/>
      <c r="DX1396" s="238"/>
      <c r="DY1396" s="238"/>
      <c r="DZ1396" s="238"/>
      <c r="EA1396" s="238"/>
      <c r="EB1396" s="238"/>
      <c r="EC1396" s="238"/>
      <c r="ED1396" s="238"/>
      <c r="EE1396" s="238"/>
      <c r="EF1396" s="238"/>
      <c r="EG1396" s="238"/>
      <c r="EH1396" s="238"/>
      <c r="EI1396" s="238"/>
      <c r="EJ1396" s="238"/>
      <c r="EK1396" s="238"/>
      <c r="EL1396" s="238"/>
      <c r="EM1396" s="238"/>
      <c r="EN1396" s="238"/>
      <c r="EO1396" s="238"/>
      <c r="EP1396" s="238"/>
      <c r="EQ1396" s="238"/>
      <c r="ER1396" s="238"/>
      <c r="ES1396" s="238"/>
      <c r="ET1396" s="238"/>
      <c r="EU1396" s="238"/>
      <c r="EV1396" s="238"/>
      <c r="EW1396" s="238"/>
      <c r="EX1396" s="238"/>
      <c r="EY1396" s="238"/>
      <c r="EZ1396" s="238"/>
      <c r="FA1396" s="238"/>
      <c r="FB1396" s="238"/>
      <c r="FC1396" s="238"/>
      <c r="FD1396" s="238"/>
      <c r="FE1396" s="238"/>
      <c r="FF1396" s="238"/>
      <c r="FG1396" s="238"/>
      <c r="FH1396" s="238"/>
      <c r="FI1396" s="238"/>
      <c r="FJ1396" s="238"/>
      <c r="FK1396" s="238"/>
      <c r="FL1396" s="238"/>
      <c r="FM1396" s="238"/>
      <c r="FN1396" s="238"/>
      <c r="FO1396" s="238"/>
      <c r="FP1396" s="238"/>
      <c r="FQ1396" s="238"/>
      <c r="FR1396" s="238"/>
      <c r="FS1396" s="238"/>
      <c r="FT1396" s="238"/>
      <c r="FU1396" s="238"/>
      <c r="FV1396" s="238"/>
      <c r="FW1396" s="238"/>
      <c r="FX1396" s="238"/>
      <c r="FY1396" s="238"/>
      <c r="FZ1396" s="238"/>
      <c r="GA1396" s="238"/>
      <c r="GB1396" s="238"/>
      <c r="GC1396" s="238"/>
      <c r="GD1396" s="238"/>
      <c r="GE1396" s="238"/>
      <c r="GF1396" s="238"/>
      <c r="GG1396" s="238"/>
      <c r="GH1396" s="238"/>
      <c r="GI1396" s="238"/>
      <c r="GJ1396" s="238"/>
      <c r="GK1396" s="238"/>
      <c r="GL1396" s="238"/>
      <c r="GM1396" s="238"/>
      <c r="GN1396" s="238"/>
      <c r="GO1396" s="238"/>
      <c r="GP1396" s="238"/>
      <c r="GQ1396" s="238"/>
      <c r="GR1396" s="238"/>
      <c r="GS1396" s="238"/>
      <c r="GT1396" s="238"/>
      <c r="GU1396" s="238"/>
      <c r="GV1396" s="238"/>
      <c r="GW1396" s="238"/>
      <c r="GX1396" s="238"/>
      <c r="GY1396" s="238"/>
      <c r="GZ1396" s="238"/>
      <c r="HA1396" s="238"/>
      <c r="HB1396" s="238"/>
      <c r="HC1396" s="238"/>
      <c r="HD1396" s="238"/>
      <c r="HE1396" s="238"/>
      <c r="HF1396" s="238"/>
      <c r="HG1396" s="238"/>
      <c r="HH1396" s="238"/>
      <c r="HI1396" s="238"/>
      <c r="HJ1396" s="238"/>
      <c r="HK1396" s="238"/>
      <c r="HL1396" s="238"/>
      <c r="HM1396" s="238"/>
      <c r="HN1396" s="238"/>
      <c r="HO1396" s="238"/>
      <c r="HP1396" s="238"/>
      <c r="HQ1396" s="238"/>
      <c r="HR1396" s="238"/>
      <c r="HS1396" s="238"/>
      <c r="HT1396" s="238"/>
      <c r="HU1396" s="238"/>
      <c r="HV1396" s="238"/>
      <c r="HW1396" s="238"/>
      <c r="HX1396" s="238"/>
      <c r="HY1396" s="238"/>
      <c r="HZ1396" s="238"/>
      <c r="IA1396" s="238"/>
      <c r="IB1396" s="238"/>
      <c r="IC1396" s="238"/>
      <c r="ID1396" s="238"/>
      <c r="IE1396" s="238"/>
      <c r="IF1396" s="238"/>
      <c r="IG1396" s="238"/>
      <c r="IH1396" s="238"/>
      <c r="II1396" s="238"/>
      <c r="IJ1396" s="238"/>
      <c r="IK1396" s="238"/>
      <c r="IL1396" s="238"/>
      <c r="IM1396" s="238"/>
      <c r="IN1396" s="238"/>
      <c r="IO1396" s="238"/>
      <c r="IP1396" s="238"/>
      <c r="IQ1396" s="238"/>
      <c r="IR1396" s="238"/>
      <c r="IS1396" s="238"/>
      <c r="IT1396" s="238"/>
      <c r="IU1396" s="238"/>
      <c r="IV1396" s="238"/>
      <c r="IW1396" s="238"/>
      <c r="IX1396" s="238"/>
      <c r="IY1396" s="238"/>
      <c r="IZ1396" s="238"/>
      <c r="JA1396" s="238"/>
      <c r="JB1396" s="238"/>
      <c r="JC1396" s="238"/>
      <c r="JD1396" s="238"/>
      <c r="JE1396" s="238"/>
      <c r="JF1396" s="238"/>
      <c r="JG1396" s="238"/>
      <c r="JH1396" s="238"/>
      <c r="JI1396" s="238"/>
      <c r="JJ1396" s="238"/>
      <c r="JK1396" s="238"/>
      <c r="JL1396" s="238"/>
    </row>
    <row r="1397" spans="1:272" s="791" customFormat="1" ht="48.75" customHeight="1" x14ac:dyDescent="0.25">
      <c r="A1397" s="738">
        <v>1</v>
      </c>
      <c r="B1397" s="1737">
        <v>1</v>
      </c>
      <c r="C1397" s="1183" t="s">
        <v>158</v>
      </c>
      <c r="D1397" s="1183"/>
      <c r="E1397" s="1183"/>
      <c r="F1397" s="2236">
        <f t="shared" ref="F1397:H1399" si="1128">F1329</f>
        <v>24500</v>
      </c>
      <c r="G1397" s="1184">
        <f t="shared" si="1128"/>
        <v>18375</v>
      </c>
      <c r="H1397" s="1184">
        <f t="shared" si="1128"/>
        <v>19732</v>
      </c>
      <c r="I1397" s="1291">
        <f>H1397/G1397*100</f>
        <v>107.38503401360543</v>
      </c>
      <c r="J1397" s="1445"/>
      <c r="K1397" s="1445"/>
      <c r="L1397" s="1446"/>
      <c r="M1397" s="1446"/>
      <c r="N1397" s="1446"/>
      <c r="O1397" s="1446"/>
      <c r="P1397" s="1446"/>
      <c r="Q1397" s="1446"/>
      <c r="R1397" s="1474"/>
      <c r="S1397" s="1474"/>
      <c r="T1397" s="1474"/>
      <c r="U1397" s="1474"/>
      <c r="V1397" s="1474"/>
      <c r="W1397" s="1474"/>
      <c r="X1397" s="1474"/>
      <c r="Y1397" s="1474"/>
      <c r="Z1397" s="1474"/>
      <c r="AA1397" s="1611"/>
      <c r="AB1397" s="1474"/>
      <c r="AC1397" s="1474"/>
      <c r="AD1397" s="1474"/>
      <c r="AE1397" s="1520"/>
      <c r="AF1397" s="1474"/>
      <c r="AG1397" s="1184">
        <f t="shared" ref="AG1397:AI1399" si="1129">AG1329</f>
        <v>166</v>
      </c>
      <c r="AH1397" s="1184">
        <f t="shared" si="1129"/>
        <v>134308.93999999994</v>
      </c>
      <c r="AI1397" s="1184">
        <f t="shared" si="1129"/>
        <v>134.30893999999995</v>
      </c>
      <c r="AJ1397" s="2438"/>
      <c r="AK1397" s="767"/>
      <c r="AL1397" s="238"/>
      <c r="AM1397" s="238"/>
      <c r="AN1397" s="238"/>
      <c r="AO1397" s="238"/>
      <c r="AP1397" s="238"/>
      <c r="AQ1397" s="238"/>
      <c r="AR1397" s="238"/>
      <c r="AS1397" s="238"/>
      <c r="AT1397" s="238"/>
      <c r="AU1397" s="238"/>
      <c r="AV1397" s="238"/>
      <c r="AW1397" s="238"/>
      <c r="AX1397" s="238"/>
      <c r="AY1397" s="238"/>
      <c r="AZ1397" s="238"/>
      <c r="BA1397" s="238"/>
      <c r="BB1397" s="238"/>
      <c r="BC1397" s="238"/>
      <c r="BD1397" s="238"/>
      <c r="BE1397" s="238"/>
      <c r="BF1397" s="238"/>
      <c r="BG1397" s="238"/>
      <c r="BH1397" s="238"/>
      <c r="BI1397" s="238"/>
      <c r="BJ1397" s="238"/>
      <c r="BK1397" s="238"/>
      <c r="BL1397" s="238"/>
      <c r="BM1397" s="238"/>
      <c r="BN1397" s="238"/>
      <c r="BO1397" s="238"/>
      <c r="BP1397" s="238"/>
      <c r="BQ1397" s="238"/>
      <c r="BR1397" s="238"/>
      <c r="BS1397" s="238"/>
      <c r="BT1397" s="238"/>
      <c r="BU1397" s="238"/>
      <c r="BV1397" s="238"/>
      <c r="BW1397" s="238"/>
      <c r="BX1397" s="238"/>
      <c r="BY1397" s="238"/>
      <c r="BZ1397" s="238"/>
      <c r="CA1397" s="238"/>
      <c r="CB1397" s="238"/>
      <c r="CC1397" s="238"/>
      <c r="CD1397" s="238"/>
      <c r="CE1397" s="238"/>
      <c r="CF1397" s="238"/>
      <c r="CG1397" s="238"/>
      <c r="CH1397" s="238"/>
      <c r="CI1397" s="238"/>
      <c r="CJ1397" s="238"/>
      <c r="CK1397" s="238"/>
      <c r="CL1397" s="238"/>
      <c r="CM1397" s="238"/>
      <c r="CN1397" s="238"/>
      <c r="CO1397" s="238"/>
      <c r="CP1397" s="238"/>
      <c r="CQ1397" s="238"/>
      <c r="CR1397" s="238"/>
      <c r="CS1397" s="238"/>
      <c r="CT1397" s="238"/>
      <c r="CU1397" s="238"/>
      <c r="CV1397" s="238"/>
      <c r="CW1397" s="238"/>
      <c r="CX1397" s="238"/>
      <c r="CY1397" s="238"/>
      <c r="CZ1397" s="238"/>
      <c r="DA1397" s="238"/>
      <c r="DB1397" s="238"/>
      <c r="DC1397" s="238"/>
      <c r="DD1397" s="238"/>
      <c r="DE1397" s="238"/>
      <c r="DF1397" s="238"/>
      <c r="DG1397" s="238"/>
      <c r="DH1397" s="238"/>
      <c r="DI1397" s="238"/>
      <c r="DJ1397" s="238"/>
      <c r="DK1397" s="238"/>
      <c r="DL1397" s="238"/>
      <c r="DM1397" s="238"/>
      <c r="DN1397" s="238"/>
      <c r="DO1397" s="238"/>
      <c r="DP1397" s="238"/>
      <c r="DQ1397" s="238"/>
      <c r="DR1397" s="238"/>
      <c r="DS1397" s="238"/>
      <c r="DT1397" s="238"/>
      <c r="DU1397" s="238"/>
      <c r="DV1397" s="238"/>
      <c r="DW1397" s="238"/>
      <c r="DX1397" s="238"/>
      <c r="DY1397" s="238"/>
      <c r="DZ1397" s="238"/>
      <c r="EA1397" s="238"/>
      <c r="EB1397" s="238"/>
      <c r="EC1397" s="238"/>
      <c r="ED1397" s="238"/>
      <c r="EE1397" s="238"/>
      <c r="EF1397" s="238"/>
      <c r="EG1397" s="238"/>
      <c r="EH1397" s="238"/>
      <c r="EI1397" s="238"/>
      <c r="EJ1397" s="238"/>
      <c r="EK1397" s="238"/>
      <c r="EL1397" s="238"/>
      <c r="EM1397" s="238"/>
      <c r="EN1397" s="238"/>
      <c r="EO1397" s="238"/>
      <c r="EP1397" s="238"/>
      <c r="EQ1397" s="238"/>
      <c r="ER1397" s="238"/>
      <c r="ES1397" s="238"/>
      <c r="ET1397" s="238"/>
      <c r="EU1397" s="238"/>
      <c r="EV1397" s="238"/>
      <c r="EW1397" s="238"/>
      <c r="EX1397" s="238"/>
      <c r="EY1397" s="238"/>
      <c r="EZ1397" s="238"/>
      <c r="FA1397" s="238"/>
      <c r="FB1397" s="238"/>
      <c r="FC1397" s="238"/>
      <c r="FD1397" s="238"/>
      <c r="FE1397" s="238"/>
      <c r="FF1397" s="238"/>
      <c r="FG1397" s="238"/>
      <c r="FH1397" s="238"/>
      <c r="FI1397" s="238"/>
      <c r="FJ1397" s="238"/>
      <c r="FK1397" s="238"/>
      <c r="FL1397" s="238"/>
      <c r="FM1397" s="238"/>
      <c r="FN1397" s="238"/>
      <c r="FO1397" s="238"/>
      <c r="FP1397" s="238"/>
      <c r="FQ1397" s="238"/>
      <c r="FR1397" s="238"/>
      <c r="FS1397" s="238"/>
      <c r="FT1397" s="238"/>
      <c r="FU1397" s="238"/>
      <c r="FV1397" s="238"/>
      <c r="FW1397" s="238"/>
      <c r="FX1397" s="238"/>
      <c r="FY1397" s="238"/>
      <c r="FZ1397" s="238"/>
      <c r="GA1397" s="238"/>
      <c r="GB1397" s="238"/>
      <c r="GC1397" s="238"/>
      <c r="GD1397" s="238"/>
      <c r="GE1397" s="238"/>
      <c r="GF1397" s="238"/>
      <c r="GG1397" s="238"/>
      <c r="GH1397" s="238"/>
      <c r="GI1397" s="238"/>
      <c r="GJ1397" s="238"/>
      <c r="GK1397" s="238"/>
      <c r="GL1397" s="238"/>
      <c r="GM1397" s="238"/>
      <c r="GN1397" s="238"/>
      <c r="GO1397" s="238"/>
      <c r="GP1397" s="238"/>
      <c r="GQ1397" s="238"/>
      <c r="GR1397" s="238"/>
      <c r="GS1397" s="238"/>
      <c r="GT1397" s="238"/>
      <c r="GU1397" s="238"/>
      <c r="GV1397" s="238"/>
      <c r="GW1397" s="238"/>
      <c r="GX1397" s="238"/>
      <c r="GY1397" s="238"/>
      <c r="GZ1397" s="238"/>
      <c r="HA1397" s="238"/>
      <c r="HB1397" s="238"/>
      <c r="HC1397" s="238"/>
      <c r="HD1397" s="238"/>
      <c r="HE1397" s="238"/>
      <c r="HF1397" s="238"/>
      <c r="HG1397" s="238"/>
      <c r="HH1397" s="238"/>
      <c r="HI1397" s="238"/>
      <c r="HJ1397" s="238"/>
      <c r="HK1397" s="238"/>
      <c r="HL1397" s="238"/>
      <c r="HM1397" s="238"/>
      <c r="HN1397" s="238"/>
      <c r="HO1397" s="238"/>
      <c r="HP1397" s="238"/>
      <c r="HQ1397" s="238"/>
      <c r="HR1397" s="238"/>
      <c r="HS1397" s="238"/>
      <c r="HT1397" s="238"/>
      <c r="HU1397" s="238"/>
      <c r="HV1397" s="238"/>
      <c r="HW1397" s="238"/>
      <c r="HX1397" s="238"/>
      <c r="HY1397" s="238"/>
      <c r="HZ1397" s="238"/>
      <c r="IA1397" s="238"/>
      <c r="IB1397" s="238"/>
      <c r="IC1397" s="238"/>
      <c r="ID1397" s="238"/>
      <c r="IE1397" s="238"/>
      <c r="IF1397" s="238"/>
      <c r="IG1397" s="238"/>
      <c r="IH1397" s="238"/>
      <c r="II1397" s="238"/>
      <c r="IJ1397" s="238"/>
      <c r="IK1397" s="238"/>
      <c r="IL1397" s="238"/>
      <c r="IM1397" s="238"/>
      <c r="IN1397" s="238"/>
      <c r="IO1397" s="238"/>
      <c r="IP1397" s="238"/>
      <c r="IQ1397" s="238"/>
      <c r="IR1397" s="238"/>
      <c r="IS1397" s="238"/>
      <c r="IT1397" s="238"/>
      <c r="IU1397" s="238"/>
      <c r="IV1397" s="238"/>
      <c r="IW1397" s="238"/>
      <c r="IX1397" s="238"/>
      <c r="IY1397" s="238"/>
      <c r="IZ1397" s="238"/>
      <c r="JA1397" s="238"/>
      <c r="JB1397" s="238"/>
      <c r="JC1397" s="238"/>
      <c r="JD1397" s="238"/>
      <c r="JE1397" s="238"/>
      <c r="JF1397" s="238"/>
      <c r="JG1397" s="238"/>
      <c r="JH1397" s="238"/>
      <c r="JI1397" s="238"/>
      <c r="JJ1397" s="238"/>
      <c r="JK1397" s="238"/>
      <c r="JL1397" s="238"/>
    </row>
    <row r="1398" spans="1:272" s="791" customFormat="1" ht="48.75" customHeight="1" x14ac:dyDescent="0.25">
      <c r="A1398" s="738">
        <v>1</v>
      </c>
      <c r="B1398" s="1737">
        <v>1</v>
      </c>
      <c r="C1398" s="1183" t="s">
        <v>320</v>
      </c>
      <c r="D1398" s="1183"/>
      <c r="E1398" s="1183"/>
      <c r="F1398" s="2236">
        <f t="shared" si="1128"/>
        <v>2200</v>
      </c>
      <c r="G1398" s="1184">
        <f t="shared" si="1128"/>
        <v>1650</v>
      </c>
      <c r="H1398" s="1184">
        <f t="shared" si="1128"/>
        <v>765</v>
      </c>
      <c r="I1398" s="1291">
        <f>H1398/G1398*100</f>
        <v>46.36363636363636</v>
      </c>
      <c r="J1398" s="1445"/>
      <c r="K1398" s="1445"/>
      <c r="L1398" s="1446"/>
      <c r="M1398" s="1446"/>
      <c r="N1398" s="1446"/>
      <c r="O1398" s="1446"/>
      <c r="P1398" s="1446"/>
      <c r="Q1398" s="1446"/>
      <c r="R1398" s="1474"/>
      <c r="S1398" s="1474"/>
      <c r="T1398" s="1474"/>
      <c r="U1398" s="1474"/>
      <c r="V1398" s="1474"/>
      <c r="W1398" s="1474"/>
      <c r="X1398" s="1474"/>
      <c r="Y1398" s="1474"/>
      <c r="Z1398" s="1474"/>
      <c r="AA1398" s="1611"/>
      <c r="AB1398" s="1474"/>
      <c r="AC1398" s="1474"/>
      <c r="AD1398" s="1474"/>
      <c r="AE1398" s="1520"/>
      <c r="AF1398" s="1474"/>
      <c r="AG1398" s="1184">
        <f t="shared" si="1129"/>
        <v>6</v>
      </c>
      <c r="AH1398" s="1184">
        <f t="shared" si="1129"/>
        <v>4854.54</v>
      </c>
      <c r="AI1398" s="1184">
        <f t="shared" si="1129"/>
        <v>4.8545400000000001</v>
      </c>
      <c r="AJ1398" s="2438"/>
      <c r="AK1398" s="767"/>
      <c r="AL1398" s="238"/>
      <c r="AM1398" s="238"/>
      <c r="AN1398" s="238"/>
      <c r="AO1398" s="238"/>
      <c r="AP1398" s="238"/>
      <c r="AQ1398" s="238"/>
      <c r="AR1398" s="238"/>
      <c r="AS1398" s="238"/>
      <c r="AT1398" s="238"/>
      <c r="AU1398" s="238"/>
      <c r="AV1398" s="238"/>
      <c r="AW1398" s="238"/>
      <c r="AX1398" s="238"/>
      <c r="AY1398" s="238"/>
      <c r="AZ1398" s="238"/>
      <c r="BA1398" s="238"/>
      <c r="BB1398" s="238"/>
      <c r="BC1398" s="238"/>
      <c r="BD1398" s="238"/>
      <c r="BE1398" s="238"/>
      <c r="BF1398" s="238"/>
      <c r="BG1398" s="238"/>
      <c r="BH1398" s="238"/>
      <c r="BI1398" s="238"/>
      <c r="BJ1398" s="238"/>
      <c r="BK1398" s="238"/>
      <c r="BL1398" s="238"/>
      <c r="BM1398" s="238"/>
      <c r="BN1398" s="238"/>
      <c r="BO1398" s="238"/>
      <c r="BP1398" s="238"/>
      <c r="BQ1398" s="238"/>
      <c r="BR1398" s="238"/>
      <c r="BS1398" s="238"/>
      <c r="BT1398" s="238"/>
      <c r="BU1398" s="238"/>
      <c r="BV1398" s="238"/>
      <c r="BW1398" s="238"/>
      <c r="BX1398" s="238"/>
      <c r="BY1398" s="238"/>
      <c r="BZ1398" s="238"/>
      <c r="CA1398" s="238"/>
      <c r="CB1398" s="238"/>
      <c r="CC1398" s="238"/>
      <c r="CD1398" s="238"/>
      <c r="CE1398" s="238"/>
      <c r="CF1398" s="238"/>
      <c r="CG1398" s="238"/>
      <c r="CH1398" s="238"/>
      <c r="CI1398" s="238"/>
      <c r="CJ1398" s="238"/>
      <c r="CK1398" s="238"/>
      <c r="CL1398" s="238"/>
      <c r="CM1398" s="238"/>
      <c r="CN1398" s="238"/>
      <c r="CO1398" s="238"/>
      <c r="CP1398" s="238"/>
      <c r="CQ1398" s="238"/>
      <c r="CR1398" s="238"/>
      <c r="CS1398" s="238"/>
      <c r="CT1398" s="238"/>
      <c r="CU1398" s="238"/>
      <c r="CV1398" s="238"/>
      <c r="CW1398" s="238"/>
      <c r="CX1398" s="238"/>
      <c r="CY1398" s="238"/>
      <c r="CZ1398" s="238"/>
      <c r="DA1398" s="238"/>
      <c r="DB1398" s="238"/>
      <c r="DC1398" s="238"/>
      <c r="DD1398" s="238"/>
      <c r="DE1398" s="238"/>
      <c r="DF1398" s="238"/>
      <c r="DG1398" s="238"/>
      <c r="DH1398" s="238"/>
      <c r="DI1398" s="238"/>
      <c r="DJ1398" s="238"/>
      <c r="DK1398" s="238"/>
      <c r="DL1398" s="238"/>
      <c r="DM1398" s="238"/>
      <c r="DN1398" s="238"/>
      <c r="DO1398" s="238"/>
      <c r="DP1398" s="238"/>
      <c r="DQ1398" s="238"/>
      <c r="DR1398" s="238"/>
      <c r="DS1398" s="238"/>
      <c r="DT1398" s="238"/>
      <c r="DU1398" s="238"/>
      <c r="DV1398" s="238"/>
      <c r="DW1398" s="238"/>
      <c r="DX1398" s="238"/>
      <c r="DY1398" s="238"/>
      <c r="DZ1398" s="238"/>
      <c r="EA1398" s="238"/>
      <c r="EB1398" s="238"/>
      <c r="EC1398" s="238"/>
      <c r="ED1398" s="238"/>
      <c r="EE1398" s="238"/>
      <c r="EF1398" s="238"/>
      <c r="EG1398" s="238"/>
      <c r="EH1398" s="238"/>
      <c r="EI1398" s="238"/>
      <c r="EJ1398" s="238"/>
      <c r="EK1398" s="238"/>
      <c r="EL1398" s="238"/>
      <c r="EM1398" s="238"/>
      <c r="EN1398" s="238"/>
      <c r="EO1398" s="238"/>
      <c r="EP1398" s="238"/>
      <c r="EQ1398" s="238"/>
      <c r="ER1398" s="238"/>
      <c r="ES1398" s="238"/>
      <c r="ET1398" s="238"/>
      <c r="EU1398" s="238"/>
      <c r="EV1398" s="238"/>
      <c r="EW1398" s="238"/>
      <c r="EX1398" s="238"/>
      <c r="EY1398" s="238"/>
      <c r="EZ1398" s="238"/>
      <c r="FA1398" s="238"/>
      <c r="FB1398" s="238"/>
      <c r="FC1398" s="238"/>
      <c r="FD1398" s="238"/>
      <c r="FE1398" s="238"/>
      <c r="FF1398" s="238"/>
      <c r="FG1398" s="238"/>
      <c r="FH1398" s="238"/>
      <c r="FI1398" s="238"/>
      <c r="FJ1398" s="238"/>
      <c r="FK1398" s="238"/>
      <c r="FL1398" s="238"/>
      <c r="FM1398" s="238"/>
      <c r="FN1398" s="238"/>
      <c r="FO1398" s="238"/>
      <c r="FP1398" s="238"/>
      <c r="FQ1398" s="238"/>
      <c r="FR1398" s="238"/>
      <c r="FS1398" s="238"/>
      <c r="FT1398" s="238"/>
      <c r="FU1398" s="238"/>
      <c r="FV1398" s="238"/>
      <c r="FW1398" s="238"/>
      <c r="FX1398" s="238"/>
      <c r="FY1398" s="238"/>
      <c r="FZ1398" s="238"/>
      <c r="GA1398" s="238"/>
      <c r="GB1398" s="238"/>
      <c r="GC1398" s="238"/>
      <c r="GD1398" s="238"/>
      <c r="GE1398" s="238"/>
      <c r="GF1398" s="238"/>
      <c r="GG1398" s="238"/>
      <c r="GH1398" s="238"/>
      <c r="GI1398" s="238"/>
      <c r="GJ1398" s="238"/>
      <c r="GK1398" s="238"/>
      <c r="GL1398" s="238"/>
      <c r="GM1398" s="238"/>
      <c r="GN1398" s="238"/>
      <c r="GO1398" s="238"/>
      <c r="GP1398" s="238"/>
      <c r="GQ1398" s="238"/>
      <c r="GR1398" s="238"/>
      <c r="GS1398" s="238"/>
      <c r="GT1398" s="238"/>
      <c r="GU1398" s="238"/>
      <c r="GV1398" s="238"/>
      <c r="GW1398" s="238"/>
      <c r="GX1398" s="238"/>
      <c r="GY1398" s="238"/>
      <c r="GZ1398" s="238"/>
      <c r="HA1398" s="238"/>
      <c r="HB1398" s="238"/>
      <c r="HC1398" s="238"/>
      <c r="HD1398" s="238"/>
      <c r="HE1398" s="238"/>
      <c r="HF1398" s="238"/>
      <c r="HG1398" s="238"/>
      <c r="HH1398" s="238"/>
      <c r="HI1398" s="238"/>
      <c r="HJ1398" s="238"/>
      <c r="HK1398" s="238"/>
      <c r="HL1398" s="238"/>
      <c r="HM1398" s="238"/>
      <c r="HN1398" s="238"/>
      <c r="HO1398" s="238"/>
      <c r="HP1398" s="238"/>
      <c r="HQ1398" s="238"/>
      <c r="HR1398" s="238"/>
      <c r="HS1398" s="238"/>
      <c r="HT1398" s="238"/>
      <c r="HU1398" s="238"/>
      <c r="HV1398" s="238"/>
      <c r="HW1398" s="238"/>
      <c r="HX1398" s="238"/>
      <c r="HY1398" s="238"/>
      <c r="HZ1398" s="238"/>
      <c r="IA1398" s="238"/>
      <c r="IB1398" s="238"/>
      <c r="IC1398" s="238"/>
      <c r="ID1398" s="238"/>
      <c r="IE1398" s="238"/>
      <c r="IF1398" s="238"/>
      <c r="IG1398" s="238"/>
      <c r="IH1398" s="238"/>
      <c r="II1398" s="238"/>
      <c r="IJ1398" s="238"/>
      <c r="IK1398" s="238"/>
      <c r="IL1398" s="238"/>
      <c r="IM1398" s="238"/>
      <c r="IN1398" s="238"/>
      <c r="IO1398" s="238"/>
      <c r="IP1398" s="238"/>
      <c r="IQ1398" s="238"/>
      <c r="IR1398" s="238"/>
      <c r="IS1398" s="238"/>
      <c r="IT1398" s="238"/>
      <c r="IU1398" s="238"/>
      <c r="IV1398" s="238"/>
      <c r="IW1398" s="238"/>
      <c r="IX1398" s="238"/>
      <c r="IY1398" s="238"/>
      <c r="IZ1398" s="238"/>
      <c r="JA1398" s="238"/>
      <c r="JB1398" s="238"/>
      <c r="JC1398" s="238"/>
      <c r="JD1398" s="238"/>
      <c r="JE1398" s="238"/>
      <c r="JF1398" s="238"/>
      <c r="JG1398" s="238"/>
      <c r="JH1398" s="238"/>
      <c r="JI1398" s="238"/>
      <c r="JJ1398" s="238"/>
      <c r="JK1398" s="238"/>
      <c r="JL1398" s="238"/>
    </row>
    <row r="1399" spans="1:272" s="791" customFormat="1" ht="51.75" customHeight="1" x14ac:dyDescent="0.25">
      <c r="A1399" s="738">
        <v>1</v>
      </c>
      <c r="B1399" s="1737">
        <v>1</v>
      </c>
      <c r="C1399" s="1183" t="s">
        <v>356</v>
      </c>
      <c r="D1399" s="1183"/>
      <c r="E1399" s="1183"/>
      <c r="F1399" s="2236">
        <f t="shared" si="1128"/>
        <v>0</v>
      </c>
      <c r="G1399" s="1184">
        <f t="shared" si="1128"/>
        <v>0</v>
      </c>
      <c r="H1399" s="1184">
        <f t="shared" si="1128"/>
        <v>0</v>
      </c>
      <c r="I1399" s="1291">
        <f>I1331</f>
        <v>0</v>
      </c>
      <c r="J1399" s="1445"/>
      <c r="K1399" s="1445"/>
      <c r="L1399" s="1446"/>
      <c r="M1399" s="1446"/>
      <c r="N1399" s="1446"/>
      <c r="O1399" s="1446"/>
      <c r="P1399" s="1446"/>
      <c r="Q1399" s="1446"/>
      <c r="R1399" s="1474"/>
      <c r="S1399" s="1474"/>
      <c r="T1399" s="1474"/>
      <c r="U1399" s="1474"/>
      <c r="V1399" s="1474"/>
      <c r="W1399" s="1474"/>
      <c r="X1399" s="1474"/>
      <c r="Y1399" s="1474"/>
      <c r="Z1399" s="1474"/>
      <c r="AA1399" s="1611"/>
      <c r="AB1399" s="1474"/>
      <c r="AC1399" s="1474"/>
      <c r="AD1399" s="1474"/>
      <c r="AE1399" s="1520"/>
      <c r="AF1399" s="1474"/>
      <c r="AG1399" s="1184">
        <f t="shared" si="1129"/>
        <v>0</v>
      </c>
      <c r="AH1399" s="1184">
        <f t="shared" si="1129"/>
        <v>0</v>
      </c>
      <c r="AI1399" s="1184">
        <f t="shared" si="1129"/>
        <v>0</v>
      </c>
      <c r="AJ1399" s="2438"/>
      <c r="AK1399" s="767"/>
      <c r="AL1399" s="238"/>
      <c r="AM1399" s="238"/>
      <c r="AN1399" s="238"/>
      <c r="AO1399" s="238"/>
      <c r="AP1399" s="238"/>
      <c r="AQ1399" s="238"/>
      <c r="AR1399" s="238"/>
      <c r="AS1399" s="238"/>
      <c r="AT1399" s="238"/>
      <c r="AU1399" s="238"/>
      <c r="AV1399" s="238"/>
      <c r="AW1399" s="238"/>
      <c r="AX1399" s="238"/>
      <c r="AY1399" s="238"/>
      <c r="AZ1399" s="238"/>
      <c r="BA1399" s="238"/>
      <c r="BB1399" s="238"/>
      <c r="BC1399" s="238"/>
      <c r="BD1399" s="238"/>
      <c r="BE1399" s="238"/>
      <c r="BF1399" s="238"/>
      <c r="BG1399" s="238"/>
      <c r="BH1399" s="238"/>
      <c r="BI1399" s="238"/>
      <c r="BJ1399" s="238"/>
      <c r="BK1399" s="238"/>
      <c r="BL1399" s="238"/>
      <c r="BM1399" s="238"/>
      <c r="BN1399" s="238"/>
      <c r="BO1399" s="238"/>
      <c r="BP1399" s="238"/>
      <c r="BQ1399" s="238"/>
      <c r="BR1399" s="238"/>
      <c r="BS1399" s="238"/>
      <c r="BT1399" s="238"/>
      <c r="BU1399" s="238"/>
      <c r="BV1399" s="238"/>
      <c r="BW1399" s="238"/>
      <c r="BX1399" s="238"/>
      <c r="BY1399" s="238"/>
      <c r="BZ1399" s="238"/>
      <c r="CA1399" s="238"/>
      <c r="CB1399" s="238"/>
      <c r="CC1399" s="238"/>
      <c r="CD1399" s="238"/>
      <c r="CE1399" s="238"/>
      <c r="CF1399" s="238"/>
      <c r="CG1399" s="238"/>
      <c r="CH1399" s="238"/>
      <c r="CI1399" s="238"/>
      <c r="CJ1399" s="238"/>
      <c r="CK1399" s="238"/>
      <c r="CL1399" s="238"/>
      <c r="CM1399" s="238"/>
      <c r="CN1399" s="238"/>
      <c r="CO1399" s="238"/>
      <c r="CP1399" s="238"/>
      <c r="CQ1399" s="238"/>
      <c r="CR1399" s="238"/>
      <c r="CS1399" s="238"/>
      <c r="CT1399" s="238"/>
      <c r="CU1399" s="238"/>
      <c r="CV1399" s="238"/>
      <c r="CW1399" s="238"/>
      <c r="CX1399" s="238"/>
      <c r="CY1399" s="238"/>
      <c r="CZ1399" s="238"/>
      <c r="DA1399" s="238"/>
      <c r="DB1399" s="238"/>
      <c r="DC1399" s="238"/>
      <c r="DD1399" s="238"/>
      <c r="DE1399" s="238"/>
      <c r="DF1399" s="238"/>
      <c r="DG1399" s="238"/>
      <c r="DH1399" s="238"/>
      <c r="DI1399" s="238"/>
      <c r="DJ1399" s="238"/>
      <c r="DK1399" s="238"/>
      <c r="DL1399" s="238"/>
      <c r="DM1399" s="238"/>
      <c r="DN1399" s="238"/>
      <c r="DO1399" s="238"/>
      <c r="DP1399" s="238"/>
      <c r="DQ1399" s="238"/>
      <c r="DR1399" s="238"/>
      <c r="DS1399" s="238"/>
      <c r="DT1399" s="238"/>
      <c r="DU1399" s="238"/>
      <c r="DV1399" s="238"/>
      <c r="DW1399" s="238"/>
      <c r="DX1399" s="238"/>
      <c r="DY1399" s="238"/>
      <c r="DZ1399" s="238"/>
      <c r="EA1399" s="238"/>
      <c r="EB1399" s="238"/>
      <c r="EC1399" s="238"/>
      <c r="ED1399" s="238"/>
      <c r="EE1399" s="238"/>
      <c r="EF1399" s="238"/>
      <c r="EG1399" s="238"/>
      <c r="EH1399" s="238"/>
      <c r="EI1399" s="238"/>
      <c r="EJ1399" s="238"/>
      <c r="EK1399" s="238"/>
      <c r="EL1399" s="238"/>
      <c r="EM1399" s="238"/>
      <c r="EN1399" s="238"/>
      <c r="EO1399" s="238"/>
      <c r="EP1399" s="238"/>
      <c r="EQ1399" s="238"/>
      <c r="ER1399" s="238"/>
      <c r="ES1399" s="238"/>
      <c r="ET1399" s="238"/>
      <c r="EU1399" s="238"/>
      <c r="EV1399" s="238"/>
      <c r="EW1399" s="238"/>
      <c r="EX1399" s="238"/>
      <c r="EY1399" s="238"/>
      <c r="EZ1399" s="238"/>
      <c r="FA1399" s="238"/>
      <c r="FB1399" s="238"/>
      <c r="FC1399" s="238"/>
      <c r="FD1399" s="238"/>
      <c r="FE1399" s="238"/>
      <c r="FF1399" s="238"/>
      <c r="FG1399" s="238"/>
      <c r="FH1399" s="238"/>
      <c r="FI1399" s="238"/>
      <c r="FJ1399" s="238"/>
      <c r="FK1399" s="238"/>
      <c r="FL1399" s="238"/>
      <c r="FM1399" s="238"/>
      <c r="FN1399" s="238"/>
      <c r="FO1399" s="238"/>
      <c r="FP1399" s="238"/>
      <c r="FQ1399" s="238"/>
      <c r="FR1399" s="238"/>
      <c r="FS1399" s="238"/>
      <c r="FT1399" s="238"/>
      <c r="FU1399" s="238"/>
      <c r="FV1399" s="238"/>
      <c r="FW1399" s="238"/>
      <c r="FX1399" s="238"/>
      <c r="FY1399" s="238"/>
      <c r="FZ1399" s="238"/>
      <c r="GA1399" s="238"/>
      <c r="GB1399" s="238"/>
      <c r="GC1399" s="238"/>
      <c r="GD1399" s="238"/>
      <c r="GE1399" s="238"/>
      <c r="GF1399" s="238"/>
      <c r="GG1399" s="238"/>
      <c r="GH1399" s="238"/>
      <c r="GI1399" s="238"/>
      <c r="GJ1399" s="238"/>
      <c r="GK1399" s="238"/>
      <c r="GL1399" s="238"/>
      <c r="GM1399" s="238"/>
      <c r="GN1399" s="238"/>
      <c r="GO1399" s="238"/>
      <c r="GP1399" s="238"/>
      <c r="GQ1399" s="238"/>
      <c r="GR1399" s="238"/>
      <c r="GS1399" s="238"/>
      <c r="GT1399" s="238"/>
      <c r="GU1399" s="238"/>
      <c r="GV1399" s="238"/>
      <c r="GW1399" s="238"/>
      <c r="GX1399" s="238"/>
      <c r="GY1399" s="238"/>
      <c r="GZ1399" s="238"/>
      <c r="HA1399" s="238"/>
      <c r="HB1399" s="238"/>
      <c r="HC1399" s="238"/>
      <c r="HD1399" s="238"/>
      <c r="HE1399" s="238"/>
      <c r="HF1399" s="238"/>
      <c r="HG1399" s="238"/>
      <c r="HH1399" s="238"/>
      <c r="HI1399" s="238"/>
      <c r="HJ1399" s="238"/>
      <c r="HK1399" s="238"/>
      <c r="HL1399" s="238"/>
      <c r="HM1399" s="238"/>
      <c r="HN1399" s="238"/>
      <c r="HO1399" s="238"/>
      <c r="HP1399" s="238"/>
      <c r="HQ1399" s="238"/>
      <c r="HR1399" s="238"/>
      <c r="HS1399" s="238"/>
      <c r="HT1399" s="238"/>
      <c r="HU1399" s="238"/>
      <c r="HV1399" s="238"/>
      <c r="HW1399" s="238"/>
      <c r="HX1399" s="238"/>
      <c r="HY1399" s="238"/>
      <c r="HZ1399" s="238"/>
      <c r="IA1399" s="238"/>
      <c r="IB1399" s="238"/>
      <c r="IC1399" s="238"/>
      <c r="ID1399" s="238"/>
      <c r="IE1399" s="238"/>
      <c r="IF1399" s="238"/>
      <c r="IG1399" s="238"/>
      <c r="IH1399" s="238"/>
      <c r="II1399" s="238"/>
      <c r="IJ1399" s="238"/>
      <c r="IK1399" s="238"/>
      <c r="IL1399" s="238"/>
      <c r="IM1399" s="238"/>
      <c r="IN1399" s="238"/>
      <c r="IO1399" s="238"/>
      <c r="IP1399" s="238"/>
      <c r="IQ1399" s="238"/>
      <c r="IR1399" s="238"/>
      <c r="IS1399" s="238"/>
      <c r="IT1399" s="238"/>
      <c r="IU1399" s="238"/>
      <c r="IV1399" s="238"/>
      <c r="IW1399" s="238"/>
      <c r="IX1399" s="238"/>
      <c r="IY1399" s="238"/>
      <c r="IZ1399" s="238"/>
      <c r="JA1399" s="238"/>
      <c r="JB1399" s="238"/>
      <c r="JC1399" s="238"/>
      <c r="JD1399" s="238"/>
      <c r="JE1399" s="238"/>
      <c r="JF1399" s="238"/>
      <c r="JG1399" s="238"/>
      <c r="JH1399" s="238"/>
      <c r="JI1399" s="238"/>
      <c r="JJ1399" s="238"/>
      <c r="JK1399" s="238"/>
      <c r="JL1399" s="238"/>
    </row>
    <row r="1400" spans="1:272" s="791" customFormat="1" ht="38.1" customHeight="1" x14ac:dyDescent="0.25">
      <c r="A1400" s="738">
        <v>1</v>
      </c>
      <c r="B1400" s="1737">
        <v>1</v>
      </c>
      <c r="C1400" s="1195" t="s">
        <v>165</v>
      </c>
      <c r="D1400" s="1195"/>
      <c r="E1400" s="1290"/>
      <c r="F1400" s="1475">
        <f>F1366+F1332</f>
        <v>71459</v>
      </c>
      <c r="G1400" s="1291">
        <f>G1366+G1332</f>
        <v>53596</v>
      </c>
      <c r="H1400" s="1291">
        <f>H1366+H1332</f>
        <v>56677.771681415928</v>
      </c>
      <c r="I1400" s="1291">
        <f>H1400/G1400*100</f>
        <v>105.75000313720413</v>
      </c>
      <c r="J1400" s="1445"/>
      <c r="K1400" s="1445"/>
      <c r="L1400" s="1446"/>
      <c r="M1400" s="1446"/>
      <c r="N1400" s="1446"/>
      <c r="O1400" s="1446"/>
      <c r="P1400" s="1446"/>
      <c r="Q1400" s="1446"/>
      <c r="R1400" s="1474">
        <f t="shared" ref="R1400:AF1400" si="1130">R1332+R1365</f>
        <v>64700.69369</v>
      </c>
      <c r="S1400" s="1474">
        <f t="shared" si="1130"/>
        <v>64700.69369</v>
      </c>
      <c r="T1400" s="1474">
        <f t="shared" si="1130"/>
        <v>64700.69369</v>
      </c>
      <c r="U1400" s="1474">
        <f t="shared" si="1130"/>
        <v>64700.69369</v>
      </c>
      <c r="V1400" s="1474">
        <f t="shared" ref="V1400:X1400" si="1131">V1332+V1365</f>
        <v>64700.69369</v>
      </c>
      <c r="W1400" s="1474">
        <f t="shared" si="1131"/>
        <v>64700.69369</v>
      </c>
      <c r="X1400" s="1474">
        <f t="shared" si="1131"/>
        <v>64700.69369</v>
      </c>
      <c r="Y1400" s="1474">
        <f t="shared" ref="Y1400:Z1400" si="1132">Y1332+Y1365</f>
        <v>64700.69369</v>
      </c>
      <c r="Z1400" s="1474">
        <f t="shared" si="1132"/>
        <v>64700.69369</v>
      </c>
      <c r="AA1400" s="1474">
        <f t="shared" si="1130"/>
        <v>48525.520267499996</v>
      </c>
      <c r="AB1400" s="1474">
        <f t="shared" si="1130"/>
        <v>48670.341739999996</v>
      </c>
      <c r="AC1400" s="1474">
        <f t="shared" si="1130"/>
        <v>0</v>
      </c>
      <c r="AD1400" s="1474">
        <f t="shared" si="1130"/>
        <v>144.82147250000389</v>
      </c>
      <c r="AE1400" s="1474">
        <f t="shared" si="1130"/>
        <v>-734.04616999999996</v>
      </c>
      <c r="AF1400" s="1474">
        <f t="shared" si="1130"/>
        <v>47936.295570000002</v>
      </c>
      <c r="AG1400" s="1291">
        <f>AG1366+AG1332</f>
        <v>221</v>
      </c>
      <c r="AH1400" s="1474">
        <f>AH1332+AH1365</f>
        <v>217096.37999999995</v>
      </c>
      <c r="AI1400" s="1474">
        <f>AI1332+AI1365</f>
        <v>217.09637999999995</v>
      </c>
      <c r="AJ1400" s="2438"/>
      <c r="AK1400" s="767"/>
      <c r="AL1400" s="238"/>
      <c r="AM1400" s="238"/>
      <c r="AN1400" s="238"/>
      <c r="AO1400" s="238"/>
      <c r="AP1400" s="238"/>
      <c r="AQ1400" s="238"/>
      <c r="AR1400" s="238"/>
      <c r="AS1400" s="238"/>
      <c r="AT1400" s="238"/>
      <c r="AU1400" s="238"/>
      <c r="AV1400" s="238"/>
      <c r="AW1400" s="238"/>
      <c r="AX1400" s="238"/>
      <c r="AY1400" s="238"/>
      <c r="AZ1400" s="238"/>
      <c r="BA1400" s="238"/>
      <c r="BB1400" s="238"/>
      <c r="BC1400" s="238"/>
      <c r="BD1400" s="238"/>
      <c r="BE1400" s="238"/>
      <c r="BF1400" s="238"/>
      <c r="BG1400" s="238"/>
      <c r="BH1400" s="238"/>
      <c r="BI1400" s="238"/>
      <c r="BJ1400" s="238"/>
      <c r="BK1400" s="238"/>
      <c r="BL1400" s="238"/>
      <c r="BM1400" s="238"/>
      <c r="BN1400" s="238"/>
      <c r="BO1400" s="238"/>
      <c r="BP1400" s="238"/>
      <c r="BQ1400" s="238"/>
      <c r="BR1400" s="238"/>
      <c r="BS1400" s="238"/>
      <c r="BT1400" s="238"/>
      <c r="BU1400" s="238"/>
      <c r="BV1400" s="238"/>
      <c r="BW1400" s="238"/>
      <c r="BX1400" s="238"/>
      <c r="BY1400" s="238"/>
      <c r="BZ1400" s="238"/>
      <c r="CA1400" s="238"/>
      <c r="CB1400" s="238"/>
      <c r="CC1400" s="238"/>
      <c r="CD1400" s="238"/>
      <c r="CE1400" s="238"/>
      <c r="CF1400" s="238"/>
      <c r="CG1400" s="238"/>
      <c r="CH1400" s="238"/>
      <c r="CI1400" s="238"/>
      <c r="CJ1400" s="238"/>
      <c r="CK1400" s="238"/>
      <c r="CL1400" s="238"/>
      <c r="CM1400" s="238"/>
      <c r="CN1400" s="238"/>
      <c r="CO1400" s="238"/>
      <c r="CP1400" s="238"/>
      <c r="CQ1400" s="238"/>
      <c r="CR1400" s="238"/>
      <c r="CS1400" s="238"/>
      <c r="CT1400" s="238"/>
      <c r="CU1400" s="238"/>
      <c r="CV1400" s="238"/>
      <c r="CW1400" s="238"/>
      <c r="CX1400" s="238"/>
      <c r="CY1400" s="238"/>
      <c r="CZ1400" s="238"/>
      <c r="DA1400" s="238"/>
      <c r="DB1400" s="238"/>
      <c r="DC1400" s="238"/>
      <c r="DD1400" s="238"/>
      <c r="DE1400" s="238"/>
      <c r="DF1400" s="238"/>
      <c r="DG1400" s="238"/>
      <c r="DH1400" s="238"/>
      <c r="DI1400" s="238"/>
      <c r="DJ1400" s="238"/>
      <c r="DK1400" s="238"/>
      <c r="DL1400" s="238"/>
      <c r="DM1400" s="238"/>
      <c r="DN1400" s="238"/>
      <c r="DO1400" s="238"/>
      <c r="DP1400" s="238"/>
      <c r="DQ1400" s="238"/>
      <c r="DR1400" s="238"/>
      <c r="DS1400" s="238"/>
      <c r="DT1400" s="238"/>
      <c r="DU1400" s="238"/>
      <c r="DV1400" s="238"/>
      <c r="DW1400" s="238"/>
      <c r="DX1400" s="238"/>
      <c r="DY1400" s="238"/>
      <c r="DZ1400" s="238"/>
      <c r="EA1400" s="238"/>
      <c r="EB1400" s="238"/>
      <c r="EC1400" s="238"/>
      <c r="ED1400" s="238"/>
      <c r="EE1400" s="238"/>
      <c r="EF1400" s="238"/>
      <c r="EG1400" s="238"/>
      <c r="EH1400" s="238"/>
      <c r="EI1400" s="238"/>
      <c r="EJ1400" s="238"/>
      <c r="EK1400" s="238"/>
      <c r="EL1400" s="238"/>
      <c r="EM1400" s="238"/>
      <c r="EN1400" s="238"/>
      <c r="EO1400" s="238"/>
      <c r="EP1400" s="238"/>
      <c r="EQ1400" s="238"/>
      <c r="ER1400" s="238"/>
      <c r="ES1400" s="238"/>
      <c r="ET1400" s="238"/>
      <c r="EU1400" s="238"/>
      <c r="EV1400" s="238"/>
      <c r="EW1400" s="238"/>
      <c r="EX1400" s="238"/>
      <c r="EY1400" s="238"/>
      <c r="EZ1400" s="238"/>
      <c r="FA1400" s="238"/>
      <c r="FB1400" s="238"/>
      <c r="FC1400" s="238"/>
      <c r="FD1400" s="238"/>
      <c r="FE1400" s="238"/>
      <c r="FF1400" s="238"/>
      <c r="FG1400" s="238"/>
      <c r="FH1400" s="238"/>
      <c r="FI1400" s="238"/>
      <c r="FJ1400" s="238"/>
      <c r="FK1400" s="238"/>
      <c r="FL1400" s="238"/>
      <c r="FM1400" s="238"/>
      <c r="FN1400" s="238"/>
      <c r="FO1400" s="238"/>
      <c r="FP1400" s="238"/>
      <c r="FQ1400" s="238"/>
      <c r="FR1400" s="238"/>
      <c r="FS1400" s="238"/>
      <c r="FT1400" s="238"/>
      <c r="FU1400" s="238"/>
      <c r="FV1400" s="238"/>
      <c r="FW1400" s="238"/>
      <c r="FX1400" s="238"/>
      <c r="FY1400" s="238"/>
      <c r="FZ1400" s="238"/>
      <c r="GA1400" s="238"/>
      <c r="GB1400" s="238"/>
      <c r="GC1400" s="238"/>
      <c r="GD1400" s="238"/>
      <c r="GE1400" s="238"/>
      <c r="GF1400" s="238"/>
      <c r="GG1400" s="238"/>
      <c r="GH1400" s="238"/>
      <c r="GI1400" s="238"/>
      <c r="GJ1400" s="238"/>
      <c r="GK1400" s="238"/>
      <c r="GL1400" s="238"/>
      <c r="GM1400" s="238"/>
      <c r="GN1400" s="238"/>
      <c r="GO1400" s="238"/>
      <c r="GP1400" s="238"/>
      <c r="GQ1400" s="238"/>
      <c r="GR1400" s="238"/>
      <c r="GS1400" s="238"/>
      <c r="GT1400" s="238"/>
      <c r="GU1400" s="238"/>
      <c r="GV1400" s="238"/>
      <c r="GW1400" s="238"/>
      <c r="GX1400" s="238"/>
      <c r="GY1400" s="238"/>
      <c r="GZ1400" s="238"/>
      <c r="HA1400" s="238"/>
      <c r="HB1400" s="238"/>
      <c r="HC1400" s="238"/>
      <c r="HD1400" s="238"/>
      <c r="HE1400" s="238"/>
      <c r="HF1400" s="238"/>
      <c r="HG1400" s="238"/>
      <c r="HH1400" s="238"/>
      <c r="HI1400" s="238"/>
      <c r="HJ1400" s="238"/>
      <c r="HK1400" s="238"/>
      <c r="HL1400" s="238"/>
      <c r="HM1400" s="238"/>
      <c r="HN1400" s="238"/>
      <c r="HO1400" s="238"/>
      <c r="HP1400" s="238"/>
      <c r="HQ1400" s="238"/>
      <c r="HR1400" s="238"/>
      <c r="HS1400" s="238"/>
      <c r="HT1400" s="238"/>
      <c r="HU1400" s="238"/>
      <c r="HV1400" s="238"/>
      <c r="HW1400" s="238"/>
      <c r="HX1400" s="238"/>
      <c r="HY1400" s="238"/>
      <c r="HZ1400" s="238"/>
      <c r="IA1400" s="238"/>
      <c r="IB1400" s="238"/>
      <c r="IC1400" s="238"/>
      <c r="ID1400" s="238"/>
      <c r="IE1400" s="238"/>
      <c r="IF1400" s="238"/>
      <c r="IG1400" s="238"/>
      <c r="IH1400" s="238"/>
      <c r="II1400" s="238"/>
      <c r="IJ1400" s="238"/>
      <c r="IK1400" s="238"/>
      <c r="IL1400" s="238"/>
      <c r="IM1400" s="238"/>
      <c r="IN1400" s="238"/>
      <c r="IO1400" s="238"/>
      <c r="IP1400" s="238"/>
      <c r="IQ1400" s="238"/>
      <c r="IR1400" s="238"/>
      <c r="IS1400" s="238"/>
      <c r="IT1400" s="238"/>
      <c r="IU1400" s="238"/>
      <c r="IV1400" s="238"/>
      <c r="IW1400" s="238"/>
      <c r="IX1400" s="238"/>
      <c r="IY1400" s="238"/>
      <c r="IZ1400" s="238"/>
      <c r="JA1400" s="238"/>
      <c r="JB1400" s="238"/>
      <c r="JC1400" s="238"/>
      <c r="JD1400" s="238"/>
      <c r="JE1400" s="238"/>
      <c r="JF1400" s="238"/>
      <c r="JG1400" s="238"/>
      <c r="JH1400" s="238"/>
      <c r="JI1400" s="238"/>
      <c r="JJ1400" s="238"/>
      <c r="JK1400" s="238"/>
      <c r="JL1400" s="238"/>
    </row>
    <row r="1401" spans="1:272" s="791" customFormat="1" ht="21.75" customHeight="1" x14ac:dyDescent="0.25">
      <c r="A1401" s="738">
        <v>1</v>
      </c>
      <c r="B1401" s="1737">
        <v>1</v>
      </c>
      <c r="C1401" s="1515" t="s">
        <v>14</v>
      </c>
      <c r="D1401" s="1515"/>
      <c r="E1401" s="1183"/>
      <c r="F1401" s="2236"/>
      <c r="G1401" s="1184"/>
      <c r="H1401" s="1184"/>
      <c r="I1401" s="1353"/>
      <c r="J1401" s="1445"/>
      <c r="K1401" s="1445"/>
      <c r="L1401" s="1446"/>
      <c r="M1401" s="1446"/>
      <c r="N1401" s="1446"/>
      <c r="O1401" s="1446"/>
      <c r="P1401" s="1446"/>
      <c r="Q1401" s="1446"/>
      <c r="R1401" s="1474"/>
      <c r="S1401" s="1474"/>
      <c r="T1401" s="1474"/>
      <c r="U1401" s="1474"/>
      <c r="V1401" s="1474"/>
      <c r="W1401" s="1474"/>
      <c r="X1401" s="1474"/>
      <c r="Y1401" s="1474"/>
      <c r="Z1401" s="1474"/>
      <c r="AA1401" s="1611"/>
      <c r="AB1401" s="1474"/>
      <c r="AC1401" s="1474"/>
      <c r="AD1401" s="1474"/>
      <c r="AE1401" s="1520"/>
      <c r="AF1401" s="1474"/>
      <c r="AG1401" s="1184"/>
      <c r="AH1401" s="1474"/>
      <c r="AI1401" s="1474"/>
      <c r="AJ1401" s="2438"/>
      <c r="AK1401" s="767"/>
      <c r="AL1401" s="238"/>
      <c r="AM1401" s="238"/>
      <c r="AN1401" s="238"/>
      <c r="AO1401" s="238"/>
      <c r="AP1401" s="238"/>
      <c r="AQ1401" s="238"/>
      <c r="AR1401" s="238"/>
      <c r="AS1401" s="238"/>
      <c r="AT1401" s="238"/>
      <c r="AU1401" s="238"/>
      <c r="AV1401" s="238"/>
      <c r="AW1401" s="238"/>
      <c r="AX1401" s="238"/>
      <c r="AY1401" s="238"/>
      <c r="AZ1401" s="238"/>
      <c r="BA1401" s="238"/>
      <c r="BB1401" s="238"/>
      <c r="BC1401" s="238"/>
      <c r="BD1401" s="238"/>
      <c r="BE1401" s="238"/>
      <c r="BF1401" s="238"/>
      <c r="BG1401" s="238"/>
      <c r="BH1401" s="238"/>
      <c r="BI1401" s="238"/>
      <c r="BJ1401" s="238"/>
      <c r="BK1401" s="238"/>
      <c r="BL1401" s="238"/>
      <c r="BM1401" s="238"/>
      <c r="BN1401" s="238"/>
      <c r="BO1401" s="238"/>
      <c r="BP1401" s="238"/>
      <c r="BQ1401" s="238"/>
      <c r="BR1401" s="238"/>
      <c r="BS1401" s="238"/>
      <c r="BT1401" s="238"/>
      <c r="BU1401" s="238"/>
      <c r="BV1401" s="238"/>
      <c r="BW1401" s="238"/>
      <c r="BX1401" s="238"/>
      <c r="BY1401" s="238"/>
      <c r="BZ1401" s="238"/>
      <c r="CA1401" s="238"/>
      <c r="CB1401" s="238"/>
      <c r="CC1401" s="238"/>
      <c r="CD1401" s="238"/>
      <c r="CE1401" s="238"/>
      <c r="CF1401" s="238"/>
      <c r="CG1401" s="238"/>
      <c r="CH1401" s="238"/>
      <c r="CI1401" s="238"/>
      <c r="CJ1401" s="238"/>
      <c r="CK1401" s="238"/>
      <c r="CL1401" s="238"/>
      <c r="CM1401" s="238"/>
      <c r="CN1401" s="238"/>
      <c r="CO1401" s="238"/>
      <c r="CP1401" s="238"/>
      <c r="CQ1401" s="238"/>
      <c r="CR1401" s="238"/>
      <c r="CS1401" s="238"/>
      <c r="CT1401" s="238"/>
      <c r="CU1401" s="238"/>
      <c r="CV1401" s="238"/>
      <c r="CW1401" s="238"/>
      <c r="CX1401" s="238"/>
      <c r="CY1401" s="238"/>
      <c r="CZ1401" s="238"/>
      <c r="DA1401" s="238"/>
      <c r="DB1401" s="238"/>
      <c r="DC1401" s="238"/>
      <c r="DD1401" s="238"/>
      <c r="DE1401" s="238"/>
      <c r="DF1401" s="238"/>
      <c r="DG1401" s="238"/>
      <c r="DH1401" s="238"/>
      <c r="DI1401" s="238"/>
      <c r="DJ1401" s="238"/>
      <c r="DK1401" s="238"/>
      <c r="DL1401" s="238"/>
      <c r="DM1401" s="238"/>
      <c r="DN1401" s="238"/>
      <c r="DO1401" s="238"/>
      <c r="DP1401" s="238"/>
      <c r="DQ1401" s="238"/>
      <c r="DR1401" s="238"/>
      <c r="DS1401" s="238"/>
      <c r="DT1401" s="238"/>
      <c r="DU1401" s="238"/>
      <c r="DV1401" s="238"/>
      <c r="DW1401" s="238"/>
      <c r="DX1401" s="238"/>
      <c r="DY1401" s="238"/>
      <c r="DZ1401" s="238"/>
      <c r="EA1401" s="238"/>
      <c r="EB1401" s="238"/>
      <c r="EC1401" s="238"/>
      <c r="ED1401" s="238"/>
      <c r="EE1401" s="238"/>
      <c r="EF1401" s="238"/>
      <c r="EG1401" s="238"/>
      <c r="EH1401" s="238"/>
      <c r="EI1401" s="238"/>
      <c r="EJ1401" s="238"/>
      <c r="EK1401" s="238"/>
      <c r="EL1401" s="238"/>
      <c r="EM1401" s="238"/>
      <c r="EN1401" s="238"/>
      <c r="EO1401" s="238"/>
      <c r="EP1401" s="238"/>
      <c r="EQ1401" s="238"/>
      <c r="ER1401" s="238"/>
      <c r="ES1401" s="238"/>
      <c r="ET1401" s="238"/>
      <c r="EU1401" s="238"/>
      <c r="EV1401" s="238"/>
      <c r="EW1401" s="238"/>
      <c r="EX1401" s="238"/>
      <c r="EY1401" s="238"/>
      <c r="EZ1401" s="238"/>
      <c r="FA1401" s="238"/>
      <c r="FB1401" s="238"/>
      <c r="FC1401" s="238"/>
      <c r="FD1401" s="238"/>
      <c r="FE1401" s="238"/>
      <c r="FF1401" s="238"/>
      <c r="FG1401" s="238"/>
      <c r="FH1401" s="238"/>
      <c r="FI1401" s="238"/>
      <c r="FJ1401" s="238"/>
      <c r="FK1401" s="238"/>
      <c r="FL1401" s="238"/>
      <c r="FM1401" s="238"/>
      <c r="FN1401" s="238"/>
      <c r="FO1401" s="238"/>
      <c r="FP1401" s="238"/>
      <c r="FQ1401" s="238"/>
      <c r="FR1401" s="238"/>
      <c r="FS1401" s="238"/>
      <c r="FT1401" s="238"/>
      <c r="FU1401" s="238"/>
      <c r="FV1401" s="238"/>
      <c r="FW1401" s="238"/>
      <c r="FX1401" s="238"/>
      <c r="FY1401" s="238"/>
      <c r="FZ1401" s="238"/>
      <c r="GA1401" s="238"/>
      <c r="GB1401" s="238"/>
      <c r="GC1401" s="238"/>
      <c r="GD1401" s="238"/>
      <c r="GE1401" s="238"/>
      <c r="GF1401" s="238"/>
      <c r="GG1401" s="238"/>
      <c r="GH1401" s="238"/>
      <c r="GI1401" s="238"/>
      <c r="GJ1401" s="238"/>
      <c r="GK1401" s="238"/>
      <c r="GL1401" s="238"/>
      <c r="GM1401" s="238"/>
      <c r="GN1401" s="238"/>
      <c r="GO1401" s="238"/>
      <c r="GP1401" s="238"/>
      <c r="GQ1401" s="238"/>
      <c r="GR1401" s="238"/>
      <c r="GS1401" s="238"/>
      <c r="GT1401" s="238"/>
      <c r="GU1401" s="238"/>
      <c r="GV1401" s="238"/>
      <c r="GW1401" s="238"/>
      <c r="GX1401" s="238"/>
      <c r="GY1401" s="238"/>
      <c r="GZ1401" s="238"/>
      <c r="HA1401" s="238"/>
      <c r="HB1401" s="238"/>
      <c r="HC1401" s="238"/>
      <c r="HD1401" s="238"/>
      <c r="HE1401" s="238"/>
      <c r="HF1401" s="238"/>
      <c r="HG1401" s="238"/>
      <c r="HH1401" s="238"/>
      <c r="HI1401" s="238"/>
      <c r="HJ1401" s="238"/>
      <c r="HK1401" s="238"/>
      <c r="HL1401" s="238"/>
      <c r="HM1401" s="238"/>
      <c r="HN1401" s="238"/>
      <c r="HO1401" s="238"/>
      <c r="HP1401" s="238"/>
      <c r="HQ1401" s="238"/>
      <c r="HR1401" s="238"/>
      <c r="HS1401" s="238"/>
      <c r="HT1401" s="238"/>
      <c r="HU1401" s="238"/>
      <c r="HV1401" s="238"/>
      <c r="HW1401" s="238"/>
      <c r="HX1401" s="238"/>
      <c r="HY1401" s="238"/>
      <c r="HZ1401" s="238"/>
      <c r="IA1401" s="238"/>
      <c r="IB1401" s="238"/>
      <c r="IC1401" s="238"/>
      <c r="ID1401" s="238"/>
      <c r="IE1401" s="238"/>
      <c r="IF1401" s="238"/>
      <c r="IG1401" s="238"/>
      <c r="IH1401" s="238"/>
      <c r="II1401" s="238"/>
      <c r="IJ1401" s="238"/>
      <c r="IK1401" s="238"/>
      <c r="IL1401" s="238"/>
      <c r="IM1401" s="238"/>
      <c r="IN1401" s="238"/>
      <c r="IO1401" s="238"/>
      <c r="IP1401" s="238"/>
      <c r="IQ1401" s="238"/>
      <c r="IR1401" s="238"/>
      <c r="IS1401" s="238"/>
      <c r="IT1401" s="238"/>
      <c r="IU1401" s="238"/>
      <c r="IV1401" s="238"/>
      <c r="IW1401" s="238"/>
      <c r="IX1401" s="238"/>
      <c r="IY1401" s="238"/>
      <c r="IZ1401" s="238"/>
      <c r="JA1401" s="238"/>
      <c r="JB1401" s="238"/>
      <c r="JC1401" s="238"/>
      <c r="JD1401" s="238"/>
      <c r="JE1401" s="238"/>
      <c r="JF1401" s="238"/>
      <c r="JG1401" s="238"/>
      <c r="JH1401" s="238"/>
      <c r="JI1401" s="238"/>
      <c r="JJ1401" s="238"/>
      <c r="JK1401" s="238"/>
      <c r="JL1401" s="238"/>
    </row>
    <row r="1402" spans="1:272" s="791" customFormat="1" ht="33.75" customHeight="1" x14ac:dyDescent="0.25">
      <c r="A1402" s="738">
        <v>1</v>
      </c>
      <c r="B1402" s="1737">
        <v>1</v>
      </c>
      <c r="C1402" s="1290" t="s">
        <v>198</v>
      </c>
      <c r="D1402" s="1290"/>
      <c r="E1402" s="1183"/>
      <c r="F1402" s="2236">
        <f>F1355+F1317+F1305</f>
        <v>69352.037037037036</v>
      </c>
      <c r="G1402" s="1184">
        <f>G1355+G1317+G1305</f>
        <v>52015.777777777781</v>
      </c>
      <c r="H1402" s="1184">
        <f>H1355+H1317+H1305</f>
        <v>53851.160570304819</v>
      </c>
      <c r="I1402" s="1353">
        <f>H1402/G1402*100</f>
        <v>103.52851167653047</v>
      </c>
      <c r="J1402" s="1445"/>
      <c r="K1402" s="1445"/>
      <c r="L1402" s="1446"/>
      <c r="M1402" s="1446"/>
      <c r="N1402" s="1446"/>
      <c r="O1402" s="1446"/>
      <c r="P1402" s="1446"/>
      <c r="Q1402" s="1446"/>
      <c r="R1402" s="1474"/>
      <c r="S1402" s="1474"/>
      <c r="T1402" s="1474"/>
      <c r="U1402" s="1474"/>
      <c r="V1402" s="1474"/>
      <c r="W1402" s="1474"/>
      <c r="X1402" s="1474"/>
      <c r="Y1402" s="1474"/>
      <c r="Z1402" s="1474"/>
      <c r="AA1402" s="1611"/>
      <c r="AB1402" s="1474"/>
      <c r="AC1402" s="1474"/>
      <c r="AD1402" s="1474"/>
      <c r="AE1402" s="1520"/>
      <c r="AF1402" s="1474"/>
      <c r="AG1402" s="1184">
        <f>AG1355+AG1317+AG1305</f>
        <v>181.07407407407408</v>
      </c>
      <c r="AH1402" s="1184">
        <f>AH1355+AH1317+AH1305</f>
        <v>150346.84000000003</v>
      </c>
      <c r="AI1402" s="1184">
        <f>AI1355+AI1317+AI1305</f>
        <v>150.34684000000001</v>
      </c>
      <c r="AJ1402" s="2438"/>
      <c r="AK1402" s="767"/>
      <c r="AL1402" s="238"/>
      <c r="AM1402" s="238"/>
      <c r="AN1402" s="238"/>
      <c r="AO1402" s="238"/>
      <c r="AP1402" s="238"/>
      <c r="AQ1402" s="238"/>
      <c r="AR1402" s="238"/>
      <c r="AS1402" s="238"/>
      <c r="AT1402" s="238"/>
      <c r="AU1402" s="238"/>
      <c r="AV1402" s="238"/>
      <c r="AW1402" s="238"/>
      <c r="AX1402" s="238"/>
      <c r="AY1402" s="238"/>
      <c r="AZ1402" s="238"/>
      <c r="BA1402" s="238"/>
      <c r="BB1402" s="238"/>
      <c r="BC1402" s="238"/>
      <c r="BD1402" s="238"/>
      <c r="BE1402" s="238"/>
      <c r="BF1402" s="238"/>
      <c r="BG1402" s="238"/>
      <c r="BH1402" s="238"/>
      <c r="BI1402" s="238"/>
      <c r="BJ1402" s="238"/>
      <c r="BK1402" s="238"/>
      <c r="BL1402" s="238"/>
      <c r="BM1402" s="238"/>
      <c r="BN1402" s="238"/>
      <c r="BO1402" s="238"/>
      <c r="BP1402" s="238"/>
      <c r="BQ1402" s="238"/>
      <c r="BR1402" s="238"/>
      <c r="BS1402" s="238"/>
      <c r="BT1402" s="238"/>
      <c r="BU1402" s="238"/>
      <c r="BV1402" s="238"/>
      <c r="BW1402" s="238"/>
      <c r="BX1402" s="238"/>
      <c r="BY1402" s="238"/>
      <c r="BZ1402" s="238"/>
      <c r="CA1402" s="238"/>
      <c r="CB1402" s="238"/>
      <c r="CC1402" s="238"/>
      <c r="CD1402" s="238"/>
      <c r="CE1402" s="238"/>
      <c r="CF1402" s="238"/>
      <c r="CG1402" s="238"/>
      <c r="CH1402" s="238"/>
      <c r="CI1402" s="238"/>
      <c r="CJ1402" s="238"/>
      <c r="CK1402" s="238"/>
      <c r="CL1402" s="238"/>
      <c r="CM1402" s="238"/>
      <c r="CN1402" s="238"/>
      <c r="CO1402" s="238"/>
      <c r="CP1402" s="238"/>
      <c r="CQ1402" s="238"/>
      <c r="CR1402" s="238"/>
      <c r="CS1402" s="238"/>
      <c r="CT1402" s="238"/>
      <c r="CU1402" s="238"/>
      <c r="CV1402" s="238"/>
      <c r="CW1402" s="238"/>
      <c r="CX1402" s="238"/>
      <c r="CY1402" s="238"/>
      <c r="CZ1402" s="238"/>
      <c r="DA1402" s="238"/>
      <c r="DB1402" s="238"/>
      <c r="DC1402" s="238"/>
      <c r="DD1402" s="238"/>
      <c r="DE1402" s="238"/>
      <c r="DF1402" s="238"/>
      <c r="DG1402" s="238"/>
      <c r="DH1402" s="238"/>
      <c r="DI1402" s="238"/>
      <c r="DJ1402" s="238"/>
      <c r="DK1402" s="238"/>
      <c r="DL1402" s="238"/>
      <c r="DM1402" s="238"/>
      <c r="DN1402" s="238"/>
      <c r="DO1402" s="238"/>
      <c r="DP1402" s="238"/>
      <c r="DQ1402" s="238"/>
      <c r="DR1402" s="238"/>
      <c r="DS1402" s="238"/>
      <c r="DT1402" s="238"/>
      <c r="DU1402" s="238"/>
      <c r="DV1402" s="238"/>
      <c r="DW1402" s="238"/>
      <c r="DX1402" s="238"/>
      <c r="DY1402" s="238"/>
      <c r="DZ1402" s="238"/>
      <c r="EA1402" s="238"/>
      <c r="EB1402" s="238"/>
      <c r="EC1402" s="238"/>
      <c r="ED1402" s="238"/>
      <c r="EE1402" s="238"/>
      <c r="EF1402" s="238"/>
      <c r="EG1402" s="238"/>
      <c r="EH1402" s="238"/>
      <c r="EI1402" s="238"/>
      <c r="EJ1402" s="238"/>
      <c r="EK1402" s="238"/>
      <c r="EL1402" s="238"/>
      <c r="EM1402" s="238"/>
      <c r="EN1402" s="238"/>
      <c r="EO1402" s="238"/>
      <c r="EP1402" s="238"/>
      <c r="EQ1402" s="238"/>
      <c r="ER1402" s="238"/>
      <c r="ES1402" s="238"/>
      <c r="ET1402" s="238"/>
      <c r="EU1402" s="238"/>
      <c r="EV1402" s="238"/>
      <c r="EW1402" s="238"/>
      <c r="EX1402" s="238"/>
      <c r="EY1402" s="238"/>
      <c r="EZ1402" s="238"/>
      <c r="FA1402" s="238"/>
      <c r="FB1402" s="238"/>
      <c r="FC1402" s="238"/>
      <c r="FD1402" s="238"/>
      <c r="FE1402" s="238"/>
      <c r="FF1402" s="238"/>
      <c r="FG1402" s="238"/>
      <c r="FH1402" s="238"/>
      <c r="FI1402" s="238"/>
      <c r="FJ1402" s="238"/>
      <c r="FK1402" s="238"/>
      <c r="FL1402" s="238"/>
      <c r="FM1402" s="238"/>
      <c r="FN1402" s="238"/>
      <c r="FO1402" s="238"/>
      <c r="FP1402" s="238"/>
      <c r="FQ1402" s="238"/>
      <c r="FR1402" s="238"/>
      <c r="FS1402" s="238"/>
      <c r="FT1402" s="238"/>
      <c r="FU1402" s="238"/>
      <c r="FV1402" s="238"/>
      <c r="FW1402" s="238"/>
      <c r="FX1402" s="238"/>
      <c r="FY1402" s="238"/>
      <c r="FZ1402" s="238"/>
      <c r="GA1402" s="238"/>
      <c r="GB1402" s="238"/>
      <c r="GC1402" s="238"/>
      <c r="GD1402" s="238"/>
      <c r="GE1402" s="238"/>
      <c r="GF1402" s="238"/>
      <c r="GG1402" s="238"/>
      <c r="GH1402" s="238"/>
      <c r="GI1402" s="238"/>
      <c r="GJ1402" s="238"/>
      <c r="GK1402" s="238"/>
      <c r="GL1402" s="238"/>
      <c r="GM1402" s="238"/>
      <c r="GN1402" s="238"/>
      <c r="GO1402" s="238"/>
      <c r="GP1402" s="238"/>
      <c r="GQ1402" s="238"/>
      <c r="GR1402" s="238"/>
      <c r="GS1402" s="238"/>
      <c r="GT1402" s="238"/>
      <c r="GU1402" s="238"/>
      <c r="GV1402" s="238"/>
      <c r="GW1402" s="238"/>
      <c r="GX1402" s="238"/>
      <c r="GY1402" s="238"/>
      <c r="GZ1402" s="238"/>
      <c r="HA1402" s="238"/>
      <c r="HB1402" s="238"/>
      <c r="HC1402" s="238"/>
      <c r="HD1402" s="238"/>
      <c r="HE1402" s="238"/>
      <c r="HF1402" s="238"/>
      <c r="HG1402" s="238"/>
      <c r="HH1402" s="238"/>
      <c r="HI1402" s="238"/>
      <c r="HJ1402" s="238"/>
      <c r="HK1402" s="238"/>
      <c r="HL1402" s="238"/>
      <c r="HM1402" s="238"/>
      <c r="HN1402" s="238"/>
      <c r="HO1402" s="238"/>
      <c r="HP1402" s="238"/>
      <c r="HQ1402" s="238"/>
      <c r="HR1402" s="238"/>
      <c r="HS1402" s="238"/>
      <c r="HT1402" s="238"/>
      <c r="HU1402" s="238"/>
      <c r="HV1402" s="238"/>
      <c r="HW1402" s="238"/>
      <c r="HX1402" s="238"/>
      <c r="HY1402" s="238"/>
      <c r="HZ1402" s="238"/>
      <c r="IA1402" s="238"/>
      <c r="IB1402" s="238"/>
      <c r="IC1402" s="238"/>
      <c r="ID1402" s="238"/>
      <c r="IE1402" s="238"/>
      <c r="IF1402" s="238"/>
      <c r="IG1402" s="238"/>
      <c r="IH1402" s="238"/>
      <c r="II1402" s="238"/>
      <c r="IJ1402" s="238"/>
      <c r="IK1402" s="238"/>
      <c r="IL1402" s="238"/>
      <c r="IM1402" s="238"/>
      <c r="IN1402" s="238"/>
      <c r="IO1402" s="238"/>
      <c r="IP1402" s="238"/>
      <c r="IQ1402" s="238"/>
      <c r="IR1402" s="238"/>
      <c r="IS1402" s="238"/>
      <c r="IT1402" s="238"/>
      <c r="IU1402" s="238"/>
      <c r="IV1402" s="238"/>
      <c r="IW1402" s="238"/>
      <c r="IX1402" s="238"/>
      <c r="IY1402" s="238"/>
      <c r="IZ1402" s="238"/>
      <c r="JA1402" s="238"/>
      <c r="JB1402" s="238"/>
      <c r="JC1402" s="238"/>
      <c r="JD1402" s="238"/>
      <c r="JE1402" s="238"/>
      <c r="JF1402" s="238"/>
      <c r="JG1402" s="238"/>
      <c r="JH1402" s="238"/>
      <c r="JI1402" s="238"/>
      <c r="JJ1402" s="238"/>
      <c r="JK1402" s="238"/>
      <c r="JL1402" s="238"/>
    </row>
    <row r="1403" spans="1:272" s="791" customFormat="1" ht="38.1" customHeight="1" x14ac:dyDescent="0.25">
      <c r="A1403" s="738">
        <v>1</v>
      </c>
      <c r="B1403" s="1737">
        <v>1</v>
      </c>
      <c r="C1403" s="1290" t="s">
        <v>157</v>
      </c>
      <c r="D1403" s="1290"/>
      <c r="E1403" s="1183"/>
      <c r="F1403" s="2236">
        <f>F1312</f>
        <v>85329.411764705888</v>
      </c>
      <c r="G1403" s="1184">
        <f>G1312</f>
        <v>63997.058823529413</v>
      </c>
      <c r="H1403" s="1184">
        <f>H1312</f>
        <v>65916.51176470588</v>
      </c>
      <c r="I1403" s="1353">
        <f>H1403/G1403*100</f>
        <v>102.99928305528748</v>
      </c>
      <c r="J1403" s="1445"/>
      <c r="K1403" s="1445"/>
      <c r="L1403" s="1446"/>
      <c r="M1403" s="1446"/>
      <c r="N1403" s="1446"/>
      <c r="O1403" s="1446"/>
      <c r="P1403" s="1446"/>
      <c r="Q1403" s="1446"/>
      <c r="R1403" s="1474"/>
      <c r="S1403" s="1474"/>
      <c r="T1403" s="1474"/>
      <c r="U1403" s="1474"/>
      <c r="V1403" s="1474"/>
      <c r="W1403" s="1474"/>
      <c r="X1403" s="1474"/>
      <c r="Y1403" s="1474"/>
      <c r="Z1403" s="1474"/>
      <c r="AA1403" s="1611"/>
      <c r="AB1403" s="1474"/>
      <c r="AC1403" s="1474"/>
      <c r="AD1403" s="1474"/>
      <c r="AE1403" s="1520"/>
      <c r="AF1403" s="1474"/>
      <c r="AG1403" s="1184">
        <f>AG1312</f>
        <v>1400.9258823529412</v>
      </c>
      <c r="AH1403" s="1184">
        <f>AH1312</f>
        <v>2257542.3199999989</v>
      </c>
      <c r="AI1403" s="1184">
        <f>AI1312</f>
        <v>2257.5423199999991</v>
      </c>
      <c r="AJ1403" s="2438"/>
      <c r="AK1403" s="767"/>
      <c r="AL1403" s="238"/>
      <c r="AM1403" s="238"/>
      <c r="AN1403" s="238"/>
      <c r="AO1403" s="238"/>
      <c r="AP1403" s="238"/>
      <c r="AQ1403" s="238"/>
      <c r="AR1403" s="238"/>
      <c r="AS1403" s="238"/>
      <c r="AT1403" s="238"/>
      <c r="AU1403" s="238"/>
      <c r="AV1403" s="238"/>
      <c r="AW1403" s="238"/>
      <c r="AX1403" s="238"/>
      <c r="AY1403" s="238"/>
      <c r="AZ1403" s="238"/>
      <c r="BA1403" s="238"/>
      <c r="BB1403" s="238"/>
      <c r="BC1403" s="238"/>
      <c r="BD1403" s="238"/>
      <c r="BE1403" s="238"/>
      <c r="BF1403" s="238"/>
      <c r="BG1403" s="238"/>
      <c r="BH1403" s="238"/>
      <c r="BI1403" s="238"/>
      <c r="BJ1403" s="238"/>
      <c r="BK1403" s="238"/>
      <c r="BL1403" s="238"/>
      <c r="BM1403" s="238"/>
      <c r="BN1403" s="238"/>
      <c r="BO1403" s="238"/>
      <c r="BP1403" s="238"/>
      <c r="BQ1403" s="238"/>
      <c r="BR1403" s="238"/>
      <c r="BS1403" s="238"/>
      <c r="BT1403" s="238"/>
      <c r="BU1403" s="238"/>
      <c r="BV1403" s="238"/>
      <c r="BW1403" s="238"/>
      <c r="BX1403" s="238"/>
      <c r="BY1403" s="238"/>
      <c r="BZ1403" s="238"/>
      <c r="CA1403" s="238"/>
      <c r="CB1403" s="238"/>
      <c r="CC1403" s="238"/>
      <c r="CD1403" s="238"/>
      <c r="CE1403" s="238"/>
      <c r="CF1403" s="238"/>
      <c r="CG1403" s="238"/>
      <c r="CH1403" s="238"/>
      <c r="CI1403" s="238"/>
      <c r="CJ1403" s="238"/>
      <c r="CK1403" s="238"/>
      <c r="CL1403" s="238"/>
      <c r="CM1403" s="238"/>
      <c r="CN1403" s="238"/>
      <c r="CO1403" s="238"/>
      <c r="CP1403" s="238"/>
      <c r="CQ1403" s="238"/>
      <c r="CR1403" s="238"/>
      <c r="CS1403" s="238"/>
      <c r="CT1403" s="238"/>
      <c r="CU1403" s="238"/>
      <c r="CV1403" s="238"/>
      <c r="CW1403" s="238"/>
      <c r="CX1403" s="238"/>
      <c r="CY1403" s="238"/>
      <c r="CZ1403" s="238"/>
      <c r="DA1403" s="238"/>
      <c r="DB1403" s="238"/>
      <c r="DC1403" s="238"/>
      <c r="DD1403" s="238"/>
      <c r="DE1403" s="238"/>
      <c r="DF1403" s="238"/>
      <c r="DG1403" s="238"/>
      <c r="DH1403" s="238"/>
      <c r="DI1403" s="238"/>
      <c r="DJ1403" s="238"/>
      <c r="DK1403" s="238"/>
      <c r="DL1403" s="238"/>
      <c r="DM1403" s="238"/>
      <c r="DN1403" s="238"/>
      <c r="DO1403" s="238"/>
      <c r="DP1403" s="238"/>
      <c r="DQ1403" s="238"/>
      <c r="DR1403" s="238"/>
      <c r="DS1403" s="238"/>
      <c r="DT1403" s="238"/>
      <c r="DU1403" s="238"/>
      <c r="DV1403" s="238"/>
      <c r="DW1403" s="238"/>
      <c r="DX1403" s="238"/>
      <c r="DY1403" s="238"/>
      <c r="DZ1403" s="238"/>
      <c r="EA1403" s="238"/>
      <c r="EB1403" s="238"/>
      <c r="EC1403" s="238"/>
      <c r="ED1403" s="238"/>
      <c r="EE1403" s="238"/>
      <c r="EF1403" s="238"/>
      <c r="EG1403" s="238"/>
      <c r="EH1403" s="238"/>
      <c r="EI1403" s="238"/>
      <c r="EJ1403" s="238"/>
      <c r="EK1403" s="238"/>
      <c r="EL1403" s="238"/>
      <c r="EM1403" s="238"/>
      <c r="EN1403" s="238"/>
      <c r="EO1403" s="238"/>
      <c r="EP1403" s="238"/>
      <c r="EQ1403" s="238"/>
      <c r="ER1403" s="238"/>
      <c r="ES1403" s="238"/>
      <c r="ET1403" s="238"/>
      <c r="EU1403" s="238"/>
      <c r="EV1403" s="238"/>
      <c r="EW1403" s="238"/>
      <c r="EX1403" s="238"/>
      <c r="EY1403" s="238"/>
      <c r="EZ1403" s="238"/>
      <c r="FA1403" s="238"/>
      <c r="FB1403" s="238"/>
      <c r="FC1403" s="238"/>
      <c r="FD1403" s="238"/>
      <c r="FE1403" s="238"/>
      <c r="FF1403" s="238"/>
      <c r="FG1403" s="238"/>
      <c r="FH1403" s="238"/>
      <c r="FI1403" s="238"/>
      <c r="FJ1403" s="238"/>
      <c r="FK1403" s="238"/>
      <c r="FL1403" s="238"/>
      <c r="FM1403" s="238"/>
      <c r="FN1403" s="238"/>
      <c r="FO1403" s="238"/>
      <c r="FP1403" s="238"/>
      <c r="FQ1403" s="238"/>
      <c r="FR1403" s="238"/>
      <c r="FS1403" s="238"/>
      <c r="FT1403" s="238"/>
      <c r="FU1403" s="238"/>
      <c r="FV1403" s="238"/>
      <c r="FW1403" s="238"/>
      <c r="FX1403" s="238"/>
      <c r="FY1403" s="238"/>
      <c r="FZ1403" s="238"/>
      <c r="GA1403" s="238"/>
      <c r="GB1403" s="238"/>
      <c r="GC1403" s="238"/>
      <c r="GD1403" s="238"/>
      <c r="GE1403" s="238"/>
      <c r="GF1403" s="238"/>
      <c r="GG1403" s="238"/>
      <c r="GH1403" s="238"/>
      <c r="GI1403" s="238"/>
      <c r="GJ1403" s="238"/>
      <c r="GK1403" s="238"/>
      <c r="GL1403" s="238"/>
      <c r="GM1403" s="238"/>
      <c r="GN1403" s="238"/>
      <c r="GO1403" s="238"/>
      <c r="GP1403" s="238"/>
      <c r="GQ1403" s="238"/>
      <c r="GR1403" s="238"/>
      <c r="GS1403" s="238"/>
      <c r="GT1403" s="238"/>
      <c r="GU1403" s="238"/>
      <c r="GV1403" s="238"/>
      <c r="GW1403" s="238"/>
      <c r="GX1403" s="238"/>
      <c r="GY1403" s="238"/>
      <c r="GZ1403" s="238"/>
      <c r="HA1403" s="238"/>
      <c r="HB1403" s="238"/>
      <c r="HC1403" s="238"/>
      <c r="HD1403" s="238"/>
      <c r="HE1403" s="238"/>
      <c r="HF1403" s="238"/>
      <c r="HG1403" s="238"/>
      <c r="HH1403" s="238"/>
      <c r="HI1403" s="238"/>
      <c r="HJ1403" s="238"/>
      <c r="HK1403" s="238"/>
      <c r="HL1403" s="238"/>
      <c r="HM1403" s="238"/>
      <c r="HN1403" s="238"/>
      <c r="HO1403" s="238"/>
      <c r="HP1403" s="238"/>
      <c r="HQ1403" s="238"/>
      <c r="HR1403" s="238"/>
      <c r="HS1403" s="238"/>
      <c r="HT1403" s="238"/>
      <c r="HU1403" s="238"/>
      <c r="HV1403" s="238"/>
      <c r="HW1403" s="238"/>
      <c r="HX1403" s="238"/>
      <c r="HY1403" s="238"/>
      <c r="HZ1403" s="238"/>
      <c r="IA1403" s="238"/>
      <c r="IB1403" s="238"/>
      <c r="IC1403" s="238"/>
      <c r="ID1403" s="238"/>
      <c r="IE1403" s="238"/>
      <c r="IF1403" s="238"/>
      <c r="IG1403" s="238"/>
      <c r="IH1403" s="238"/>
      <c r="II1403" s="238"/>
      <c r="IJ1403" s="238"/>
      <c r="IK1403" s="238"/>
      <c r="IL1403" s="238"/>
      <c r="IM1403" s="238"/>
      <c r="IN1403" s="238"/>
      <c r="IO1403" s="238"/>
      <c r="IP1403" s="238"/>
      <c r="IQ1403" s="238"/>
      <c r="IR1403" s="238"/>
      <c r="IS1403" s="238"/>
      <c r="IT1403" s="238"/>
      <c r="IU1403" s="238"/>
      <c r="IV1403" s="238"/>
      <c r="IW1403" s="238"/>
      <c r="IX1403" s="238"/>
      <c r="IY1403" s="238"/>
      <c r="IZ1403" s="238"/>
      <c r="JA1403" s="238"/>
      <c r="JB1403" s="238"/>
      <c r="JC1403" s="238"/>
      <c r="JD1403" s="238"/>
      <c r="JE1403" s="238"/>
      <c r="JF1403" s="238"/>
      <c r="JG1403" s="238"/>
      <c r="JH1403" s="238"/>
      <c r="JI1403" s="238"/>
      <c r="JJ1403" s="238"/>
      <c r="JK1403" s="238"/>
      <c r="JL1403" s="238"/>
    </row>
    <row r="1404" spans="1:272" s="791" customFormat="1" ht="38.1" customHeight="1" x14ac:dyDescent="0.25">
      <c r="A1404" s="738">
        <v>1</v>
      </c>
      <c r="B1404" s="1737">
        <v>1</v>
      </c>
      <c r="C1404" s="1290" t="s">
        <v>158</v>
      </c>
      <c r="D1404" s="1290"/>
      <c r="E1404" s="1183"/>
      <c r="F1404" s="2236">
        <f>F1329</f>
        <v>24500</v>
      </c>
      <c r="G1404" s="1184">
        <f>G1329</f>
        <v>18375</v>
      </c>
      <c r="H1404" s="1184">
        <f>H1329</f>
        <v>19732</v>
      </c>
      <c r="I1404" s="1353">
        <f>H1404/G1404*100</f>
        <v>107.38503401360543</v>
      </c>
      <c r="J1404" s="1445"/>
      <c r="K1404" s="1445"/>
      <c r="L1404" s="1446"/>
      <c r="M1404" s="1446"/>
      <c r="N1404" s="1446"/>
      <c r="O1404" s="1446"/>
      <c r="P1404" s="1446"/>
      <c r="Q1404" s="1446"/>
      <c r="R1404" s="1474"/>
      <c r="S1404" s="1474"/>
      <c r="T1404" s="1474"/>
      <c r="U1404" s="1474"/>
      <c r="V1404" s="1474"/>
      <c r="W1404" s="1474"/>
      <c r="X1404" s="1474"/>
      <c r="Y1404" s="1474"/>
      <c r="Z1404" s="1474"/>
      <c r="AA1404" s="1611"/>
      <c r="AB1404" s="1474"/>
      <c r="AC1404" s="1474"/>
      <c r="AD1404" s="1474"/>
      <c r="AE1404" s="1520"/>
      <c r="AF1404" s="1474"/>
      <c r="AG1404" s="1184">
        <f>AG1329</f>
        <v>166</v>
      </c>
      <c r="AH1404" s="1184">
        <f>AH1329</f>
        <v>134308.93999999994</v>
      </c>
      <c r="AI1404" s="1184">
        <f>AI1329</f>
        <v>134.30893999999995</v>
      </c>
      <c r="AJ1404" s="2438"/>
      <c r="AK1404" s="767"/>
      <c r="AL1404" s="238"/>
      <c r="AM1404" s="238"/>
      <c r="AN1404" s="238"/>
      <c r="AO1404" s="238"/>
      <c r="AP1404" s="238"/>
      <c r="AQ1404" s="238"/>
      <c r="AR1404" s="238"/>
      <c r="AS1404" s="238"/>
      <c r="AT1404" s="238"/>
      <c r="AU1404" s="238"/>
      <c r="AV1404" s="238"/>
      <c r="AW1404" s="238"/>
      <c r="AX1404" s="238"/>
      <c r="AY1404" s="238"/>
      <c r="AZ1404" s="238"/>
      <c r="BA1404" s="238"/>
      <c r="BB1404" s="238"/>
      <c r="BC1404" s="238"/>
      <c r="BD1404" s="238"/>
      <c r="BE1404" s="238"/>
      <c r="BF1404" s="238"/>
      <c r="BG1404" s="238"/>
      <c r="BH1404" s="238"/>
      <c r="BI1404" s="238"/>
      <c r="BJ1404" s="238"/>
      <c r="BK1404" s="238"/>
      <c r="BL1404" s="238"/>
      <c r="BM1404" s="238"/>
      <c r="BN1404" s="238"/>
      <c r="BO1404" s="238"/>
      <c r="BP1404" s="238"/>
      <c r="BQ1404" s="238"/>
      <c r="BR1404" s="238"/>
      <c r="BS1404" s="238"/>
      <c r="BT1404" s="238"/>
      <c r="BU1404" s="238"/>
      <c r="BV1404" s="238"/>
      <c r="BW1404" s="238"/>
      <c r="BX1404" s="238"/>
      <c r="BY1404" s="238"/>
      <c r="BZ1404" s="238"/>
      <c r="CA1404" s="238"/>
      <c r="CB1404" s="238"/>
      <c r="CC1404" s="238"/>
      <c r="CD1404" s="238"/>
      <c r="CE1404" s="238"/>
      <c r="CF1404" s="238"/>
      <c r="CG1404" s="238"/>
      <c r="CH1404" s="238"/>
      <c r="CI1404" s="238"/>
      <c r="CJ1404" s="238"/>
      <c r="CK1404" s="238"/>
      <c r="CL1404" s="238"/>
      <c r="CM1404" s="238"/>
      <c r="CN1404" s="238"/>
      <c r="CO1404" s="238"/>
      <c r="CP1404" s="238"/>
      <c r="CQ1404" s="238"/>
      <c r="CR1404" s="238"/>
      <c r="CS1404" s="238"/>
      <c r="CT1404" s="238"/>
      <c r="CU1404" s="238"/>
      <c r="CV1404" s="238"/>
      <c r="CW1404" s="238"/>
      <c r="CX1404" s="238"/>
      <c r="CY1404" s="238"/>
      <c r="CZ1404" s="238"/>
      <c r="DA1404" s="238"/>
      <c r="DB1404" s="238"/>
      <c r="DC1404" s="238"/>
      <c r="DD1404" s="238"/>
      <c r="DE1404" s="238"/>
      <c r="DF1404" s="238"/>
      <c r="DG1404" s="238"/>
      <c r="DH1404" s="238"/>
      <c r="DI1404" s="238"/>
      <c r="DJ1404" s="238"/>
      <c r="DK1404" s="238"/>
      <c r="DL1404" s="238"/>
      <c r="DM1404" s="238"/>
      <c r="DN1404" s="238"/>
      <c r="DO1404" s="238"/>
      <c r="DP1404" s="238"/>
      <c r="DQ1404" s="238"/>
      <c r="DR1404" s="238"/>
      <c r="DS1404" s="238"/>
      <c r="DT1404" s="238"/>
      <c r="DU1404" s="238"/>
      <c r="DV1404" s="238"/>
      <c r="DW1404" s="238"/>
      <c r="DX1404" s="238"/>
      <c r="DY1404" s="238"/>
      <c r="DZ1404" s="238"/>
      <c r="EA1404" s="238"/>
      <c r="EB1404" s="238"/>
      <c r="EC1404" s="238"/>
      <c r="ED1404" s="238"/>
      <c r="EE1404" s="238"/>
      <c r="EF1404" s="238"/>
      <c r="EG1404" s="238"/>
      <c r="EH1404" s="238"/>
      <c r="EI1404" s="238"/>
      <c r="EJ1404" s="238"/>
      <c r="EK1404" s="238"/>
      <c r="EL1404" s="238"/>
      <c r="EM1404" s="238"/>
      <c r="EN1404" s="238"/>
      <c r="EO1404" s="238"/>
      <c r="EP1404" s="238"/>
      <c r="EQ1404" s="238"/>
      <c r="ER1404" s="238"/>
      <c r="ES1404" s="238"/>
      <c r="ET1404" s="238"/>
      <c r="EU1404" s="238"/>
      <c r="EV1404" s="238"/>
      <c r="EW1404" s="238"/>
      <c r="EX1404" s="238"/>
      <c r="EY1404" s="238"/>
      <c r="EZ1404" s="238"/>
      <c r="FA1404" s="238"/>
      <c r="FB1404" s="238"/>
      <c r="FC1404" s="238"/>
      <c r="FD1404" s="238"/>
      <c r="FE1404" s="238"/>
      <c r="FF1404" s="238"/>
      <c r="FG1404" s="238"/>
      <c r="FH1404" s="238"/>
      <c r="FI1404" s="238"/>
      <c r="FJ1404" s="238"/>
      <c r="FK1404" s="238"/>
      <c r="FL1404" s="238"/>
      <c r="FM1404" s="238"/>
      <c r="FN1404" s="238"/>
      <c r="FO1404" s="238"/>
      <c r="FP1404" s="238"/>
      <c r="FQ1404" s="238"/>
      <c r="FR1404" s="238"/>
      <c r="FS1404" s="238"/>
      <c r="FT1404" s="238"/>
      <c r="FU1404" s="238"/>
      <c r="FV1404" s="238"/>
      <c r="FW1404" s="238"/>
      <c r="FX1404" s="238"/>
      <c r="FY1404" s="238"/>
      <c r="FZ1404" s="238"/>
      <c r="GA1404" s="238"/>
      <c r="GB1404" s="238"/>
      <c r="GC1404" s="238"/>
      <c r="GD1404" s="238"/>
      <c r="GE1404" s="238"/>
      <c r="GF1404" s="238"/>
      <c r="GG1404" s="238"/>
      <c r="GH1404" s="238"/>
      <c r="GI1404" s="238"/>
      <c r="GJ1404" s="238"/>
      <c r="GK1404" s="238"/>
      <c r="GL1404" s="238"/>
      <c r="GM1404" s="238"/>
      <c r="GN1404" s="238"/>
      <c r="GO1404" s="238"/>
      <c r="GP1404" s="238"/>
      <c r="GQ1404" s="238"/>
      <c r="GR1404" s="238"/>
      <c r="GS1404" s="238"/>
      <c r="GT1404" s="238"/>
      <c r="GU1404" s="238"/>
      <c r="GV1404" s="238"/>
      <c r="GW1404" s="238"/>
      <c r="GX1404" s="238"/>
      <c r="GY1404" s="238"/>
      <c r="GZ1404" s="238"/>
      <c r="HA1404" s="238"/>
      <c r="HB1404" s="238"/>
      <c r="HC1404" s="238"/>
      <c r="HD1404" s="238"/>
      <c r="HE1404" s="238"/>
      <c r="HF1404" s="238"/>
      <c r="HG1404" s="238"/>
      <c r="HH1404" s="238"/>
      <c r="HI1404" s="238"/>
      <c r="HJ1404" s="238"/>
      <c r="HK1404" s="238"/>
      <c r="HL1404" s="238"/>
      <c r="HM1404" s="238"/>
      <c r="HN1404" s="238"/>
      <c r="HO1404" s="238"/>
      <c r="HP1404" s="238"/>
      <c r="HQ1404" s="238"/>
      <c r="HR1404" s="238"/>
      <c r="HS1404" s="238"/>
      <c r="HT1404" s="238"/>
      <c r="HU1404" s="238"/>
      <c r="HV1404" s="238"/>
      <c r="HW1404" s="238"/>
      <c r="HX1404" s="238"/>
      <c r="HY1404" s="238"/>
      <c r="HZ1404" s="238"/>
      <c r="IA1404" s="238"/>
      <c r="IB1404" s="238"/>
      <c r="IC1404" s="238"/>
      <c r="ID1404" s="238"/>
      <c r="IE1404" s="238"/>
      <c r="IF1404" s="238"/>
      <c r="IG1404" s="238"/>
      <c r="IH1404" s="238"/>
      <c r="II1404" s="238"/>
      <c r="IJ1404" s="238"/>
      <c r="IK1404" s="238"/>
      <c r="IL1404" s="238"/>
      <c r="IM1404" s="238"/>
      <c r="IN1404" s="238"/>
      <c r="IO1404" s="238"/>
      <c r="IP1404" s="238"/>
      <c r="IQ1404" s="238"/>
      <c r="IR1404" s="238"/>
      <c r="IS1404" s="238"/>
      <c r="IT1404" s="238"/>
      <c r="IU1404" s="238"/>
      <c r="IV1404" s="238"/>
      <c r="IW1404" s="238"/>
      <c r="IX1404" s="238"/>
      <c r="IY1404" s="238"/>
      <c r="IZ1404" s="238"/>
      <c r="JA1404" s="238"/>
      <c r="JB1404" s="238"/>
      <c r="JC1404" s="238"/>
      <c r="JD1404" s="238"/>
      <c r="JE1404" s="238"/>
      <c r="JF1404" s="238"/>
      <c r="JG1404" s="238"/>
      <c r="JH1404" s="238"/>
      <c r="JI1404" s="238"/>
      <c r="JJ1404" s="238"/>
      <c r="JK1404" s="238"/>
      <c r="JL1404" s="238"/>
    </row>
    <row r="1405" spans="1:272" s="791" customFormat="1" ht="38.1" customHeight="1" x14ac:dyDescent="0.25">
      <c r="A1405" s="738"/>
      <c r="B1405" s="1737"/>
      <c r="C1405" s="1422" t="s">
        <v>160</v>
      </c>
      <c r="D1405" s="1422"/>
      <c r="E1405" s="1422"/>
      <c r="F1405" s="2175">
        <f>SUM(F1360:F1364,F1334:F1337)</f>
        <v>5630</v>
      </c>
      <c r="G1405" s="1342">
        <f t="shared" ref="G1405:H1405" si="1133">SUM(G1360:G1364,G1334:G1337)</f>
        <v>4223</v>
      </c>
      <c r="H1405" s="1342">
        <f t="shared" si="1133"/>
        <v>4396</v>
      </c>
      <c r="I1405" s="1342">
        <f>H1405/G1405*100</f>
        <v>104.09661378167179</v>
      </c>
      <c r="J1405" s="1445"/>
      <c r="K1405" s="1445"/>
      <c r="L1405" s="1446"/>
      <c r="M1405" s="1446"/>
      <c r="N1405" s="1446"/>
      <c r="O1405" s="1446"/>
      <c r="P1405" s="1446"/>
      <c r="Q1405" s="1446"/>
      <c r="R1405" s="1474">
        <f t="shared" ref="R1405:AI1405" si="1134">SUM(R1359,R1333)</f>
        <v>4155.9489999999996</v>
      </c>
      <c r="S1405" s="1474">
        <f t="shared" si="1134"/>
        <v>4155.9489999999996</v>
      </c>
      <c r="T1405" s="1474">
        <f t="shared" si="1134"/>
        <v>4155.9489999999996</v>
      </c>
      <c r="U1405" s="1474">
        <f t="shared" si="1134"/>
        <v>4155.9489999999996</v>
      </c>
      <c r="V1405" s="1474">
        <f t="shared" ref="V1405:X1405" si="1135">SUM(V1359,V1333)</f>
        <v>4155.9489999999996</v>
      </c>
      <c r="W1405" s="1474">
        <f t="shared" si="1135"/>
        <v>4155.9489999999996</v>
      </c>
      <c r="X1405" s="1474">
        <f t="shared" si="1135"/>
        <v>5017.3773000000001</v>
      </c>
      <c r="Y1405" s="1474">
        <f t="shared" ref="Y1405:Z1405" si="1136">SUM(Y1359,Y1333)</f>
        <v>5017.3773000000001</v>
      </c>
      <c r="Z1405" s="1474">
        <f t="shared" si="1136"/>
        <v>5017.3773000000001</v>
      </c>
      <c r="AA1405" s="1611">
        <f t="shared" si="1134"/>
        <v>3547.6758999999997</v>
      </c>
      <c r="AB1405" s="1474">
        <f t="shared" si="1134"/>
        <v>2602.44047</v>
      </c>
      <c r="AC1405" s="1474">
        <f t="shared" si="1134"/>
        <v>221.02394999999999</v>
      </c>
      <c r="AD1405" s="1474">
        <f t="shared" si="1134"/>
        <v>-945.23542999999972</v>
      </c>
      <c r="AE1405" s="1520">
        <f t="shared" si="1134"/>
        <v>-1.07247</v>
      </c>
      <c r="AF1405" s="1474">
        <f t="shared" si="1134"/>
        <v>2822.3919500000002</v>
      </c>
      <c r="AG1405" s="1474">
        <f t="shared" si="1134"/>
        <v>4</v>
      </c>
      <c r="AH1405" s="1474">
        <f t="shared" si="1134"/>
        <v>5365.8</v>
      </c>
      <c r="AI1405" s="1474">
        <f t="shared" si="1134"/>
        <v>5.3658000000000001</v>
      </c>
      <c r="AJ1405" s="2438"/>
      <c r="AK1405" s="767"/>
      <c r="AL1405" s="238"/>
      <c r="AM1405" s="238"/>
      <c r="AN1405" s="238"/>
      <c r="AO1405" s="238"/>
      <c r="AP1405" s="238"/>
      <c r="AQ1405" s="238"/>
      <c r="AR1405" s="238"/>
      <c r="AS1405" s="238"/>
      <c r="AT1405" s="238"/>
      <c r="AU1405" s="238"/>
      <c r="AV1405" s="238"/>
      <c r="AW1405" s="238"/>
      <c r="AX1405" s="238"/>
      <c r="AY1405" s="238"/>
      <c r="AZ1405" s="238"/>
      <c r="BA1405" s="238"/>
      <c r="BB1405" s="238"/>
      <c r="BC1405" s="238"/>
      <c r="BD1405" s="238"/>
      <c r="BE1405" s="238"/>
      <c r="BF1405" s="238"/>
      <c r="BG1405" s="238"/>
      <c r="BH1405" s="238"/>
      <c r="BI1405" s="238"/>
      <c r="BJ1405" s="238"/>
      <c r="BK1405" s="238"/>
      <c r="BL1405" s="238"/>
      <c r="BM1405" s="238"/>
      <c r="BN1405" s="238"/>
      <c r="BO1405" s="238"/>
      <c r="BP1405" s="238"/>
      <c r="BQ1405" s="238"/>
      <c r="BR1405" s="238"/>
      <c r="BS1405" s="238"/>
      <c r="BT1405" s="238"/>
      <c r="BU1405" s="238"/>
      <c r="BV1405" s="238"/>
      <c r="BW1405" s="238"/>
      <c r="BX1405" s="238"/>
      <c r="BY1405" s="238"/>
      <c r="BZ1405" s="238"/>
      <c r="CA1405" s="238"/>
      <c r="CB1405" s="238"/>
      <c r="CC1405" s="238"/>
      <c r="CD1405" s="238"/>
      <c r="CE1405" s="238"/>
      <c r="CF1405" s="238"/>
      <c r="CG1405" s="238"/>
      <c r="CH1405" s="238"/>
      <c r="CI1405" s="238"/>
      <c r="CJ1405" s="238"/>
      <c r="CK1405" s="238"/>
      <c r="CL1405" s="238"/>
      <c r="CM1405" s="238"/>
      <c r="CN1405" s="238"/>
      <c r="CO1405" s="238"/>
      <c r="CP1405" s="238"/>
      <c r="CQ1405" s="238"/>
      <c r="CR1405" s="238"/>
      <c r="CS1405" s="238"/>
      <c r="CT1405" s="238"/>
      <c r="CU1405" s="238"/>
      <c r="CV1405" s="238"/>
      <c r="CW1405" s="238"/>
      <c r="CX1405" s="238"/>
      <c r="CY1405" s="238"/>
      <c r="CZ1405" s="238"/>
      <c r="DA1405" s="238"/>
      <c r="DB1405" s="238"/>
      <c r="DC1405" s="238"/>
      <c r="DD1405" s="238"/>
      <c r="DE1405" s="238"/>
      <c r="DF1405" s="238"/>
      <c r="DG1405" s="238"/>
      <c r="DH1405" s="238"/>
      <c r="DI1405" s="238"/>
      <c r="DJ1405" s="238"/>
      <c r="DK1405" s="238"/>
      <c r="DL1405" s="238"/>
      <c r="DM1405" s="238"/>
      <c r="DN1405" s="238"/>
      <c r="DO1405" s="238"/>
      <c r="DP1405" s="238"/>
      <c r="DQ1405" s="238"/>
      <c r="DR1405" s="238"/>
      <c r="DS1405" s="238"/>
      <c r="DT1405" s="238"/>
      <c r="DU1405" s="238"/>
      <c r="DV1405" s="238"/>
      <c r="DW1405" s="238"/>
      <c r="DX1405" s="238"/>
      <c r="DY1405" s="238"/>
      <c r="DZ1405" s="238"/>
      <c r="EA1405" s="238"/>
      <c r="EB1405" s="238"/>
      <c r="EC1405" s="238"/>
      <c r="ED1405" s="238"/>
      <c r="EE1405" s="238"/>
      <c r="EF1405" s="238"/>
      <c r="EG1405" s="238"/>
      <c r="EH1405" s="238"/>
      <c r="EI1405" s="238"/>
      <c r="EJ1405" s="238"/>
      <c r="EK1405" s="238"/>
      <c r="EL1405" s="238"/>
      <c r="EM1405" s="238"/>
      <c r="EN1405" s="238"/>
      <c r="EO1405" s="238"/>
      <c r="EP1405" s="238"/>
      <c r="EQ1405" s="238"/>
      <c r="ER1405" s="238"/>
      <c r="ES1405" s="238"/>
      <c r="ET1405" s="238"/>
      <c r="EU1405" s="238"/>
      <c r="EV1405" s="238"/>
      <c r="EW1405" s="238"/>
      <c r="EX1405" s="238"/>
      <c r="EY1405" s="238"/>
      <c r="EZ1405" s="238"/>
      <c r="FA1405" s="238"/>
      <c r="FB1405" s="238"/>
      <c r="FC1405" s="238"/>
      <c r="FD1405" s="238"/>
      <c r="FE1405" s="238"/>
      <c r="FF1405" s="238"/>
      <c r="FG1405" s="238"/>
      <c r="FH1405" s="238"/>
      <c r="FI1405" s="238"/>
      <c r="FJ1405" s="238"/>
      <c r="FK1405" s="238"/>
      <c r="FL1405" s="238"/>
      <c r="FM1405" s="238"/>
      <c r="FN1405" s="238"/>
      <c r="FO1405" s="238"/>
      <c r="FP1405" s="238"/>
      <c r="FQ1405" s="238"/>
      <c r="FR1405" s="238"/>
      <c r="FS1405" s="238"/>
      <c r="FT1405" s="238"/>
      <c r="FU1405" s="238"/>
      <c r="FV1405" s="238"/>
      <c r="FW1405" s="238"/>
      <c r="FX1405" s="238"/>
      <c r="FY1405" s="238"/>
      <c r="FZ1405" s="238"/>
      <c r="GA1405" s="238"/>
      <c r="GB1405" s="238"/>
      <c r="GC1405" s="238"/>
      <c r="GD1405" s="238"/>
      <c r="GE1405" s="238"/>
      <c r="GF1405" s="238"/>
      <c r="GG1405" s="238"/>
      <c r="GH1405" s="238"/>
      <c r="GI1405" s="238"/>
      <c r="GJ1405" s="238"/>
      <c r="GK1405" s="238"/>
      <c r="GL1405" s="238"/>
      <c r="GM1405" s="238"/>
      <c r="GN1405" s="238"/>
      <c r="GO1405" s="238"/>
      <c r="GP1405" s="238"/>
      <c r="GQ1405" s="238"/>
      <c r="GR1405" s="238"/>
      <c r="GS1405" s="238"/>
      <c r="GT1405" s="238"/>
      <c r="GU1405" s="238"/>
      <c r="GV1405" s="238"/>
      <c r="GW1405" s="238"/>
      <c r="GX1405" s="238"/>
      <c r="GY1405" s="238"/>
      <c r="GZ1405" s="238"/>
      <c r="HA1405" s="238"/>
      <c r="HB1405" s="238"/>
      <c r="HC1405" s="238"/>
      <c r="HD1405" s="238"/>
      <c r="HE1405" s="238"/>
      <c r="HF1405" s="238"/>
      <c r="HG1405" s="238"/>
      <c r="HH1405" s="238"/>
      <c r="HI1405" s="238"/>
      <c r="HJ1405" s="238"/>
      <c r="HK1405" s="238"/>
      <c r="HL1405" s="238"/>
      <c r="HM1405" s="238"/>
      <c r="HN1405" s="238"/>
      <c r="HO1405" s="238"/>
      <c r="HP1405" s="238"/>
      <c r="HQ1405" s="238"/>
      <c r="HR1405" s="238"/>
      <c r="HS1405" s="238"/>
      <c r="HT1405" s="238"/>
      <c r="HU1405" s="238"/>
      <c r="HV1405" s="238"/>
      <c r="HW1405" s="238"/>
      <c r="HX1405" s="238"/>
      <c r="HY1405" s="238"/>
      <c r="HZ1405" s="238"/>
      <c r="IA1405" s="238"/>
      <c r="IB1405" s="238"/>
      <c r="IC1405" s="238"/>
      <c r="ID1405" s="238"/>
      <c r="IE1405" s="238"/>
      <c r="IF1405" s="238"/>
      <c r="IG1405" s="238"/>
      <c r="IH1405" s="238"/>
      <c r="II1405" s="238"/>
      <c r="IJ1405" s="238"/>
      <c r="IK1405" s="238"/>
      <c r="IL1405" s="238"/>
      <c r="IM1405" s="238"/>
      <c r="IN1405" s="238"/>
      <c r="IO1405" s="238"/>
      <c r="IP1405" s="238"/>
      <c r="IQ1405" s="238"/>
      <c r="IR1405" s="238"/>
      <c r="IS1405" s="238"/>
      <c r="IT1405" s="238"/>
      <c r="IU1405" s="238"/>
      <c r="IV1405" s="238"/>
      <c r="IW1405" s="238"/>
      <c r="IX1405" s="238"/>
      <c r="IY1405" s="238"/>
      <c r="IZ1405" s="238"/>
      <c r="JA1405" s="238"/>
      <c r="JB1405" s="238"/>
      <c r="JC1405" s="238"/>
      <c r="JD1405" s="238"/>
      <c r="JE1405" s="238"/>
      <c r="JF1405" s="238"/>
      <c r="JG1405" s="238"/>
      <c r="JH1405" s="238"/>
      <c r="JI1405" s="238"/>
      <c r="JJ1405" s="238"/>
      <c r="JK1405" s="238"/>
      <c r="JL1405" s="238"/>
    </row>
    <row r="1406" spans="1:272" x14ac:dyDescent="0.25">
      <c r="A1406" s="738">
        <v>1</v>
      </c>
      <c r="B1406" s="1737">
        <v>1</v>
      </c>
      <c r="C1406" s="1422" t="s">
        <v>88</v>
      </c>
      <c r="D1406" s="1422"/>
      <c r="E1406" s="1422"/>
      <c r="F1406" s="2175">
        <f>SUM(F1366,F1338)</f>
        <v>352282.80626780627</v>
      </c>
      <c r="G1406" s="1342">
        <f>SUM(G1366,G1338)</f>
        <v>264213.85470085469</v>
      </c>
      <c r="H1406" s="1342">
        <f>SUM(H1366,H1338)</f>
        <v>273345.96313440736</v>
      </c>
      <c r="I1406" s="1342">
        <f>H1406/G1406*100</f>
        <v>103.45633216088994</v>
      </c>
      <c r="J1406" s="1476"/>
      <c r="K1406" s="1476"/>
      <c r="L1406" s="1476"/>
      <c r="M1406" s="1476"/>
      <c r="N1406" s="1476"/>
      <c r="O1406" s="1476"/>
      <c r="P1406" s="1476"/>
      <c r="Q1406" s="1476"/>
      <c r="R1406" s="1342">
        <f t="shared" ref="R1406:AC1406" si="1137">SUM(R1366,R1338)</f>
        <v>210799.95069</v>
      </c>
      <c r="S1406" s="1342">
        <f t="shared" si="1137"/>
        <v>210799.95069</v>
      </c>
      <c r="T1406" s="1342">
        <f t="shared" si="1137"/>
        <v>210799.95069</v>
      </c>
      <c r="U1406" s="1342">
        <f t="shared" si="1137"/>
        <v>210799.95069</v>
      </c>
      <c r="V1406" s="1342">
        <f t="shared" ref="V1406:X1406" si="1138">SUM(V1366,V1338)</f>
        <v>210799.95069</v>
      </c>
      <c r="W1406" s="1342">
        <f t="shared" si="1138"/>
        <v>210799.95069</v>
      </c>
      <c r="X1406" s="1342">
        <f t="shared" si="1138"/>
        <v>211554.92149999997</v>
      </c>
      <c r="Y1406" s="1342">
        <f t="shared" ref="Y1406:Z1406" si="1139">SUM(Y1366,Y1338)</f>
        <v>216212.31444999998</v>
      </c>
      <c r="Z1406" s="1342">
        <f t="shared" si="1139"/>
        <v>216212.31444999998</v>
      </c>
      <c r="AA1406" s="1666">
        <f t="shared" si="1137"/>
        <v>160287.17685749996</v>
      </c>
      <c r="AB1406" s="1342">
        <f t="shared" si="1137"/>
        <v>159486.76289999997</v>
      </c>
      <c r="AC1406" s="1342">
        <f t="shared" si="1137"/>
        <v>221.02394999999999</v>
      </c>
      <c r="AD1406" s="1342">
        <f t="shared" ref="AD1406:AI1406" si="1140">SUM(AD1366,AD1338)</f>
        <v>-800.41395749999583</v>
      </c>
      <c r="AE1406" s="1342">
        <f t="shared" si="1140"/>
        <v>-1668.1878400000001</v>
      </c>
      <c r="AF1406" s="1342">
        <f t="shared" si="1140"/>
        <v>158039.59901000001</v>
      </c>
      <c r="AG1406" s="1342">
        <f t="shared" si="1140"/>
        <v>4691.3227920227919</v>
      </c>
      <c r="AH1406" s="1342">
        <f t="shared" si="1140"/>
        <v>2547563.8999999985</v>
      </c>
      <c r="AI1406" s="1342">
        <f t="shared" si="1140"/>
        <v>2547.5638999999992</v>
      </c>
      <c r="AJ1406" s="2438"/>
    </row>
    <row r="1407" spans="1:272" s="791" customFormat="1" ht="29.25" customHeight="1" x14ac:dyDescent="0.25">
      <c r="A1407" s="791">
        <v>1</v>
      </c>
      <c r="B1407" s="2097">
        <v>1</v>
      </c>
      <c r="C1407" s="1391" t="s">
        <v>31</v>
      </c>
      <c r="D1407" s="1391"/>
      <c r="E1407" s="1391"/>
      <c r="F1407" s="2173"/>
      <c r="G1407" s="1353"/>
      <c r="H1407" s="1353"/>
      <c r="I1407" s="1353"/>
      <c r="J1407" s="1182"/>
      <c r="K1407" s="1182"/>
      <c r="L1407" s="1353"/>
      <c r="M1407" s="1353"/>
      <c r="N1407" s="1353"/>
      <c r="O1407" s="1353"/>
      <c r="P1407" s="1353"/>
      <c r="Q1407" s="1474"/>
      <c r="R1407" s="1353"/>
      <c r="S1407" s="1353"/>
      <c r="T1407" s="1353"/>
      <c r="U1407" s="1353"/>
      <c r="V1407" s="1353"/>
      <c r="W1407" s="1353"/>
      <c r="X1407" s="1353"/>
      <c r="Y1407" s="1353"/>
      <c r="Z1407" s="1353"/>
      <c r="AA1407" s="1658"/>
      <c r="AB1407" s="1353"/>
      <c r="AC1407" s="1353"/>
      <c r="AD1407" s="1353"/>
      <c r="AE1407" s="1353"/>
      <c r="AF1407" s="1353"/>
      <c r="AG1407" s="1353"/>
      <c r="AH1407" s="1353"/>
      <c r="AI1407" s="1353"/>
      <c r="AJ1407" s="2438"/>
      <c r="AK1407" s="767"/>
      <c r="AL1407" s="238"/>
      <c r="AM1407" s="238"/>
      <c r="AN1407" s="238"/>
      <c r="AO1407" s="238"/>
      <c r="AP1407" s="238"/>
      <c r="AQ1407" s="238"/>
      <c r="AR1407" s="238"/>
      <c r="AS1407" s="238"/>
      <c r="AT1407" s="238"/>
      <c r="AU1407" s="238"/>
      <c r="AV1407" s="238"/>
      <c r="AW1407" s="238"/>
      <c r="AX1407" s="238"/>
      <c r="AY1407" s="238"/>
      <c r="AZ1407" s="238"/>
      <c r="BA1407" s="238"/>
      <c r="BB1407" s="238"/>
      <c r="BC1407" s="238"/>
      <c r="BD1407" s="238"/>
      <c r="BE1407" s="238"/>
      <c r="BF1407" s="238"/>
      <c r="BG1407" s="238"/>
      <c r="BH1407" s="238"/>
      <c r="BI1407" s="238"/>
      <c r="BJ1407" s="238"/>
      <c r="BK1407" s="238"/>
      <c r="BL1407" s="238"/>
      <c r="BM1407" s="238"/>
      <c r="BN1407" s="238"/>
      <c r="BO1407" s="238"/>
      <c r="BP1407" s="238"/>
      <c r="BQ1407" s="238"/>
      <c r="BR1407" s="238"/>
      <c r="BS1407" s="238"/>
      <c r="BT1407" s="238"/>
      <c r="BU1407" s="238"/>
      <c r="BV1407" s="238"/>
      <c r="BW1407" s="238"/>
      <c r="BX1407" s="238"/>
      <c r="BY1407" s="238"/>
      <c r="BZ1407" s="238"/>
      <c r="CA1407" s="238"/>
      <c r="CB1407" s="238"/>
      <c r="CC1407" s="238"/>
      <c r="CD1407" s="238"/>
      <c r="CE1407" s="238"/>
      <c r="CF1407" s="238"/>
      <c r="CG1407" s="238"/>
      <c r="CH1407" s="238"/>
      <c r="CI1407" s="238"/>
      <c r="CJ1407" s="238"/>
      <c r="CK1407" s="238"/>
      <c r="CL1407" s="238"/>
      <c r="CM1407" s="238"/>
      <c r="CN1407" s="238"/>
      <c r="CO1407" s="238"/>
      <c r="CP1407" s="238"/>
      <c r="CQ1407" s="238"/>
      <c r="CR1407" s="238"/>
      <c r="CS1407" s="238"/>
      <c r="CT1407" s="238"/>
      <c r="CU1407" s="238"/>
      <c r="CV1407" s="238"/>
      <c r="CW1407" s="238"/>
      <c r="CX1407" s="238"/>
      <c r="CY1407" s="238"/>
      <c r="CZ1407" s="238"/>
      <c r="DA1407" s="238"/>
      <c r="DB1407" s="238"/>
      <c r="DC1407" s="238"/>
      <c r="DD1407" s="238"/>
      <c r="DE1407" s="238"/>
      <c r="DF1407" s="238"/>
      <c r="DG1407" s="238"/>
      <c r="DH1407" s="238"/>
      <c r="DI1407" s="238"/>
      <c r="DJ1407" s="238"/>
      <c r="DK1407" s="238"/>
      <c r="DL1407" s="238"/>
      <c r="DM1407" s="238"/>
      <c r="DN1407" s="238"/>
      <c r="DO1407" s="238"/>
      <c r="DP1407" s="238"/>
      <c r="DQ1407" s="238"/>
      <c r="DR1407" s="238"/>
      <c r="DS1407" s="238"/>
      <c r="DT1407" s="238"/>
      <c r="DU1407" s="238"/>
      <c r="DV1407" s="238"/>
      <c r="DW1407" s="238"/>
      <c r="DX1407" s="238"/>
      <c r="DY1407" s="238"/>
      <c r="DZ1407" s="238"/>
      <c r="EA1407" s="238"/>
      <c r="EB1407" s="238"/>
      <c r="EC1407" s="238"/>
      <c r="ED1407" s="238"/>
      <c r="EE1407" s="238"/>
      <c r="EF1407" s="238"/>
      <c r="EG1407" s="238"/>
      <c r="EH1407" s="238"/>
      <c r="EI1407" s="238"/>
      <c r="EJ1407" s="238"/>
      <c r="EK1407" s="238"/>
      <c r="EL1407" s="238"/>
      <c r="EM1407" s="238"/>
      <c r="EN1407" s="238"/>
      <c r="EO1407" s="238"/>
      <c r="EP1407" s="238"/>
      <c r="EQ1407" s="238"/>
      <c r="ER1407" s="238"/>
      <c r="ES1407" s="238"/>
      <c r="ET1407" s="238"/>
      <c r="EU1407" s="238"/>
      <c r="EV1407" s="238"/>
      <c r="EW1407" s="238"/>
      <c r="EX1407" s="238"/>
      <c r="EY1407" s="238"/>
      <c r="EZ1407" s="238"/>
      <c r="FA1407" s="238"/>
      <c r="FB1407" s="238"/>
      <c r="FC1407" s="238"/>
      <c r="FD1407" s="238"/>
      <c r="FE1407" s="238"/>
      <c r="FF1407" s="238"/>
      <c r="FG1407" s="238"/>
      <c r="FH1407" s="238"/>
      <c r="FI1407" s="238"/>
      <c r="FJ1407" s="238"/>
      <c r="FK1407" s="238"/>
      <c r="FL1407" s="238"/>
      <c r="FM1407" s="238"/>
      <c r="FN1407" s="238"/>
      <c r="FO1407" s="238"/>
      <c r="FP1407" s="238"/>
      <c r="FQ1407" s="238"/>
      <c r="FR1407" s="238"/>
      <c r="FS1407" s="238"/>
      <c r="FT1407" s="238"/>
      <c r="FU1407" s="238"/>
      <c r="FV1407" s="238"/>
      <c r="FW1407" s="238"/>
      <c r="FX1407" s="238"/>
      <c r="FY1407" s="238"/>
      <c r="FZ1407" s="238"/>
      <c r="GA1407" s="238"/>
      <c r="GB1407" s="238"/>
      <c r="GC1407" s="238"/>
      <c r="GD1407" s="238"/>
      <c r="GE1407" s="238"/>
      <c r="GF1407" s="238"/>
      <c r="GG1407" s="238"/>
      <c r="GH1407" s="238"/>
      <c r="GI1407" s="238"/>
      <c r="GJ1407" s="238"/>
      <c r="GK1407" s="238"/>
      <c r="GL1407" s="238"/>
      <c r="GM1407" s="238"/>
      <c r="GN1407" s="238"/>
      <c r="GO1407" s="238"/>
      <c r="GP1407" s="238"/>
      <c r="GQ1407" s="238"/>
      <c r="GR1407" s="238"/>
      <c r="GS1407" s="238"/>
      <c r="GT1407" s="238"/>
      <c r="GU1407" s="238"/>
      <c r="GV1407" s="238"/>
      <c r="GW1407" s="238"/>
      <c r="GX1407" s="238"/>
      <c r="GY1407" s="238"/>
      <c r="GZ1407" s="238"/>
      <c r="HA1407" s="238"/>
      <c r="HB1407" s="238"/>
      <c r="HC1407" s="238"/>
      <c r="HD1407" s="238"/>
      <c r="HE1407" s="238"/>
      <c r="HF1407" s="238"/>
      <c r="HG1407" s="238"/>
      <c r="HH1407" s="238"/>
      <c r="HI1407" s="238"/>
      <c r="HJ1407" s="238"/>
      <c r="HK1407" s="238"/>
      <c r="HL1407" s="238"/>
      <c r="HM1407" s="238"/>
      <c r="HN1407" s="238"/>
      <c r="HO1407" s="238"/>
      <c r="HP1407" s="238"/>
      <c r="HQ1407" s="238"/>
      <c r="HR1407" s="238"/>
      <c r="HS1407" s="238"/>
      <c r="HT1407" s="238"/>
      <c r="HU1407" s="238"/>
      <c r="HV1407" s="238"/>
      <c r="HW1407" s="238"/>
      <c r="HX1407" s="238"/>
      <c r="HY1407" s="238"/>
      <c r="HZ1407" s="238"/>
      <c r="IA1407" s="238"/>
      <c r="IB1407" s="238"/>
      <c r="IC1407" s="238"/>
      <c r="ID1407" s="238"/>
      <c r="IE1407" s="238"/>
      <c r="IF1407" s="238"/>
      <c r="IG1407" s="238"/>
      <c r="IH1407" s="238"/>
      <c r="II1407" s="238"/>
      <c r="IJ1407" s="238"/>
      <c r="IK1407" s="238"/>
      <c r="IL1407" s="238"/>
      <c r="IM1407" s="238"/>
      <c r="IN1407" s="238"/>
      <c r="IO1407" s="238"/>
      <c r="IP1407" s="238"/>
      <c r="IQ1407" s="238"/>
      <c r="IR1407" s="238"/>
      <c r="IS1407" s="238"/>
      <c r="IT1407" s="238"/>
      <c r="IU1407" s="238"/>
      <c r="IV1407" s="238"/>
      <c r="IW1407" s="238"/>
      <c r="IX1407" s="238"/>
      <c r="IY1407" s="238"/>
      <c r="IZ1407" s="238"/>
      <c r="JA1407" s="238"/>
      <c r="JB1407" s="238"/>
      <c r="JC1407" s="238"/>
      <c r="JD1407" s="238"/>
      <c r="JE1407" s="238"/>
      <c r="JF1407" s="238"/>
      <c r="JG1407" s="238"/>
      <c r="JH1407" s="238"/>
      <c r="JI1407" s="238"/>
      <c r="JJ1407" s="238"/>
      <c r="JK1407" s="238"/>
      <c r="JL1407" s="238"/>
    </row>
    <row r="1408" spans="1:272" ht="24.75" customHeight="1" x14ac:dyDescent="0.25">
      <c r="B1408" s="1737">
        <v>1</v>
      </c>
      <c r="C1408" s="1391" t="s">
        <v>79</v>
      </c>
      <c r="D1408" s="1391"/>
      <c r="E1408" s="1391"/>
      <c r="F1408" s="2173">
        <f t="shared" ref="F1408:P1408" si="1141">F1341</f>
        <v>20</v>
      </c>
      <c r="G1408" s="1353">
        <f t="shared" si="1141"/>
        <v>15</v>
      </c>
      <c r="H1408" s="1353">
        <f t="shared" si="1141"/>
        <v>16</v>
      </c>
      <c r="I1408" s="1353">
        <f t="shared" si="1141"/>
        <v>106.66666666666667</v>
      </c>
      <c r="J1408" s="1353">
        <f t="shared" si="1141"/>
        <v>8</v>
      </c>
      <c r="K1408" s="1353">
        <f t="shared" si="1141"/>
        <v>8</v>
      </c>
      <c r="L1408" s="1353">
        <f t="shared" si="1141"/>
        <v>160</v>
      </c>
      <c r="M1408" s="1353">
        <f t="shared" si="1141"/>
        <v>120</v>
      </c>
      <c r="N1408" s="1353">
        <f t="shared" si="1141"/>
        <v>161</v>
      </c>
      <c r="O1408" s="1353">
        <f t="shared" si="1141"/>
        <v>134.16666666666666</v>
      </c>
      <c r="P1408" s="1353">
        <f t="shared" si="1141"/>
        <v>0.53333333333333333</v>
      </c>
      <c r="Q1408" s="1353"/>
      <c r="R1408" s="1353"/>
      <c r="S1408" s="1353"/>
      <c r="T1408" s="1353"/>
      <c r="U1408" s="1353"/>
      <c r="V1408" s="1353"/>
      <c r="W1408" s="1353"/>
      <c r="X1408" s="1353"/>
      <c r="Y1408" s="1353"/>
      <c r="Z1408" s="1353"/>
      <c r="AA1408" s="1658"/>
      <c r="AB1408" s="1353"/>
      <c r="AC1408" s="1353"/>
      <c r="AD1408" s="1353"/>
      <c r="AE1408" s="1353"/>
      <c r="AF1408" s="1353"/>
      <c r="AG1408" s="1353">
        <f>AG1341</f>
        <v>0</v>
      </c>
      <c r="AH1408" s="1353"/>
      <c r="AI1408" s="1353"/>
      <c r="AJ1408" s="2438"/>
    </row>
    <row r="1409" spans="1:37" ht="15" customHeight="1" x14ac:dyDescent="0.25">
      <c r="A1409" s="738">
        <v>1</v>
      </c>
      <c r="B1409" s="1737">
        <v>1</v>
      </c>
      <c r="C1409" s="1459" t="s">
        <v>16</v>
      </c>
      <c r="D1409" s="1459"/>
      <c r="E1409" s="1459"/>
      <c r="F1409" s="2250">
        <f>F1344</f>
        <v>1930</v>
      </c>
      <c r="G1409" s="1352">
        <f>G1344</f>
        <v>1448</v>
      </c>
      <c r="H1409" s="1352">
        <f>H1344</f>
        <v>1300</v>
      </c>
      <c r="I1409" s="1352">
        <f t="shared" ref="I1409:I1414" si="1142">H1409/G1409*100</f>
        <v>89.779005524861873</v>
      </c>
      <c r="J1409" s="1182">
        <f>SUM(L1409/F1409)</f>
        <v>8</v>
      </c>
      <c r="K1409" s="1182">
        <f>N1409/H1409</f>
        <v>8.0723076923076924</v>
      </c>
      <c r="L1409" s="1352">
        <f t="shared" ref="L1409:Q1409" si="1143">L1344</f>
        <v>15440</v>
      </c>
      <c r="M1409" s="1352">
        <f t="shared" si="1143"/>
        <v>11580</v>
      </c>
      <c r="N1409" s="1352">
        <f t="shared" si="1143"/>
        <v>10494</v>
      </c>
      <c r="O1409" s="1352">
        <f t="shared" si="1143"/>
        <v>90.62176165803109</v>
      </c>
      <c r="P1409" s="1352">
        <f t="shared" si="1143"/>
        <v>64.333333333333329</v>
      </c>
      <c r="Q1409" s="1352">
        <f t="shared" si="1143"/>
        <v>217.49222797927462</v>
      </c>
      <c r="R1409" s="1352"/>
      <c r="S1409" s="1352"/>
      <c r="T1409" s="1352"/>
      <c r="U1409" s="1352"/>
      <c r="V1409" s="1352"/>
      <c r="W1409" s="1352"/>
      <c r="X1409" s="1352"/>
      <c r="Y1409" s="1352"/>
      <c r="Z1409" s="1352"/>
      <c r="AA1409" s="1667"/>
      <c r="AB1409" s="1352"/>
      <c r="AC1409" s="1352"/>
      <c r="AD1409" s="1352"/>
      <c r="AE1409" s="1352"/>
      <c r="AF1409" s="1352"/>
      <c r="AG1409" s="1352">
        <f>AG1344</f>
        <v>0</v>
      </c>
      <c r="AH1409" s="1352"/>
      <c r="AI1409" s="1352"/>
      <c r="AJ1409" s="2438"/>
    </row>
    <row r="1410" spans="1:37" ht="30" customHeight="1" x14ac:dyDescent="0.25">
      <c r="A1410" s="738">
        <v>1</v>
      </c>
      <c r="B1410" s="1737">
        <v>1</v>
      </c>
      <c r="C1410" s="1207" t="s">
        <v>173</v>
      </c>
      <c r="D1410" s="1207"/>
      <c r="E1410" s="1207"/>
      <c r="F1410" s="2175">
        <f>SUM(F1345)</f>
        <v>1950</v>
      </c>
      <c r="G1410" s="1342">
        <f>SUM(G1345)</f>
        <v>1463</v>
      </c>
      <c r="H1410" s="1342">
        <f>SUM(H1345)</f>
        <v>1316</v>
      </c>
      <c r="I1410" s="1342">
        <f t="shared" si="1142"/>
        <v>89.952153110047846</v>
      </c>
      <c r="J1410" s="1182">
        <f>SUM(L1410/F1410)</f>
        <v>8</v>
      </c>
      <c r="K1410" s="1182">
        <f>N1410/H1410</f>
        <v>8.0965045592705174</v>
      </c>
      <c r="L1410" s="1342">
        <f>SUM(L1345)</f>
        <v>15600</v>
      </c>
      <c r="M1410" s="1342">
        <f>SUM(M1345)</f>
        <v>11700</v>
      </c>
      <c r="N1410" s="1342">
        <f>SUM(N1345)</f>
        <v>10655</v>
      </c>
      <c r="O1410" s="1342">
        <f>N1410/M1410*100</f>
        <v>91.068376068376068</v>
      </c>
      <c r="P1410" s="1342">
        <f t="shared" ref="P1410:AB1410" si="1144">SUM(P1345)</f>
        <v>64.86666666666666</v>
      </c>
      <c r="Q1410" s="1342">
        <f t="shared" si="1144"/>
        <v>219.01336073997948</v>
      </c>
      <c r="R1410" s="1342">
        <f t="shared" si="1144"/>
        <v>33631.932902400004</v>
      </c>
      <c r="S1410" s="1342">
        <f t="shared" si="1144"/>
        <v>33631.932902400004</v>
      </c>
      <c r="T1410" s="1342">
        <f t="shared" ref="T1410:U1410" si="1145">SUM(T1345)</f>
        <v>33631.932902400004</v>
      </c>
      <c r="U1410" s="1342">
        <f t="shared" si="1145"/>
        <v>33631.932902400004</v>
      </c>
      <c r="V1410" s="1342">
        <f t="shared" ref="V1410:X1410" si="1146">SUM(V1345)</f>
        <v>33631.932902400004</v>
      </c>
      <c r="W1410" s="1342">
        <f t="shared" si="1146"/>
        <v>33631.932902400004</v>
      </c>
      <c r="X1410" s="1342">
        <f t="shared" si="1146"/>
        <v>33631.932902400004</v>
      </c>
      <c r="Y1410" s="1342">
        <f t="shared" ref="Y1410:Z1410" si="1147">SUM(Y1345)</f>
        <v>33631.932902400004</v>
      </c>
      <c r="Z1410" s="1342">
        <f t="shared" si="1147"/>
        <v>33631.932902400004</v>
      </c>
      <c r="AA1410" s="1666">
        <f t="shared" si="1144"/>
        <v>25223.949676800003</v>
      </c>
      <c r="AB1410" s="1342">
        <f t="shared" si="1144"/>
        <v>22950.173560000003</v>
      </c>
      <c r="AC1410" s="1342"/>
      <c r="AD1410" s="1342">
        <f t="shared" ref="AD1410:AF1410" si="1148">SUM(AD1345)</f>
        <v>-2273.7761167999997</v>
      </c>
      <c r="AE1410" s="1342">
        <f t="shared" si="1148"/>
        <v>-637.85478000000001</v>
      </c>
      <c r="AF1410" s="1342">
        <f t="shared" si="1148"/>
        <v>22312.318780000001</v>
      </c>
      <c r="AG1410" s="1342">
        <f>SUM(AG1345)</f>
        <v>56</v>
      </c>
      <c r="AH1410" s="1342">
        <f t="shared" ref="AH1410:AI1410" si="1149">SUM(AH1345)</f>
        <v>858607.58000000007</v>
      </c>
      <c r="AI1410" s="1342">
        <f t="shared" si="1149"/>
        <v>858.6075800000001</v>
      </c>
      <c r="AJ1410" s="2438"/>
    </row>
    <row r="1411" spans="1:37" x14ac:dyDescent="0.25">
      <c r="A1411" s="738">
        <v>1</v>
      </c>
      <c r="B1411" s="1737">
        <v>1</v>
      </c>
      <c r="C1411" s="1386" t="s">
        <v>326</v>
      </c>
      <c r="D1411" s="1386"/>
      <c r="E1411" s="1386"/>
      <c r="F1411" s="2251">
        <f t="shared" ref="F1411:H1414" si="1150">F1346</f>
        <v>12300</v>
      </c>
      <c r="G1411" s="1341">
        <f t="shared" si="1150"/>
        <v>9225</v>
      </c>
      <c r="H1411" s="1341">
        <f t="shared" si="1150"/>
        <v>9239</v>
      </c>
      <c r="I1411" s="1521">
        <f t="shared" si="1142"/>
        <v>100.15176151761518</v>
      </c>
      <c r="J1411" s="1365"/>
      <c r="K1411" s="1365"/>
      <c r="L1411" s="1341"/>
      <c r="M1411" s="1341"/>
      <c r="N1411" s="1341"/>
      <c r="O1411" s="1341"/>
      <c r="P1411" s="1341"/>
      <c r="Q1411" s="1302"/>
      <c r="R1411" s="1341"/>
      <c r="S1411" s="1341"/>
      <c r="T1411" s="1341"/>
      <c r="U1411" s="1341"/>
      <c r="V1411" s="1341"/>
      <c r="W1411" s="1341"/>
      <c r="X1411" s="1341"/>
      <c r="Y1411" s="1341"/>
      <c r="Z1411" s="1341"/>
      <c r="AA1411" s="1668"/>
      <c r="AB1411" s="1341"/>
      <c r="AC1411" s="1341"/>
      <c r="AD1411" s="1341"/>
      <c r="AE1411" s="1341"/>
      <c r="AF1411" s="1341"/>
      <c r="AG1411" s="1341">
        <f>AG1346</f>
        <v>127</v>
      </c>
      <c r="AH1411" s="1341"/>
      <c r="AI1411" s="1341"/>
      <c r="AJ1411" s="2438"/>
    </row>
    <row r="1412" spans="1:37" x14ac:dyDescent="0.25">
      <c r="A1412" s="738">
        <v>1</v>
      </c>
      <c r="B1412" s="1737">
        <v>1</v>
      </c>
      <c r="C1412" s="1299" t="s">
        <v>327</v>
      </c>
      <c r="D1412" s="1299"/>
      <c r="E1412" s="1299"/>
      <c r="F1412" s="2194">
        <f t="shared" si="1150"/>
        <v>12300</v>
      </c>
      <c r="G1412" s="1324">
        <f t="shared" si="1150"/>
        <v>9225</v>
      </c>
      <c r="H1412" s="1324">
        <f t="shared" si="1150"/>
        <v>9239</v>
      </c>
      <c r="I1412" s="1203">
        <f t="shared" si="1142"/>
        <v>100.15176151761518</v>
      </c>
      <c r="J1412" s="1369"/>
      <c r="K1412" s="1369"/>
      <c r="L1412" s="1324"/>
      <c r="M1412" s="1324"/>
      <c r="N1412" s="1324"/>
      <c r="O1412" s="1324"/>
      <c r="P1412" s="1324"/>
      <c r="Q1412" s="1324"/>
      <c r="R1412" s="1324"/>
      <c r="S1412" s="1324"/>
      <c r="T1412" s="1324"/>
      <c r="U1412" s="1324"/>
      <c r="V1412" s="1324"/>
      <c r="W1412" s="1324"/>
      <c r="X1412" s="1324"/>
      <c r="Y1412" s="1324"/>
      <c r="Z1412" s="1324"/>
      <c r="AA1412" s="1669"/>
      <c r="AB1412" s="1324"/>
      <c r="AC1412" s="1324"/>
      <c r="AD1412" s="1324"/>
      <c r="AE1412" s="1324"/>
      <c r="AF1412" s="1324"/>
      <c r="AG1412" s="1324">
        <f>AG1347</f>
        <v>0</v>
      </c>
      <c r="AH1412" s="1324"/>
      <c r="AI1412" s="1324"/>
      <c r="AJ1412" s="2438"/>
    </row>
    <row r="1413" spans="1:37" x14ac:dyDescent="0.25">
      <c r="A1413" s="738">
        <v>1</v>
      </c>
      <c r="B1413" s="1737">
        <v>1</v>
      </c>
      <c r="C1413" s="1214" t="s">
        <v>328</v>
      </c>
      <c r="D1413" s="1214"/>
      <c r="E1413" s="1214"/>
      <c r="F1413" s="2253">
        <f t="shared" si="1150"/>
        <v>10</v>
      </c>
      <c r="G1413" s="1388">
        <f t="shared" si="1150"/>
        <v>8</v>
      </c>
      <c r="H1413" s="1388">
        <f t="shared" si="1150"/>
        <v>5</v>
      </c>
      <c r="I1413" s="1342">
        <f t="shared" si="1142"/>
        <v>62.5</v>
      </c>
      <c r="J1413" s="1372"/>
      <c r="K1413" s="1372"/>
      <c r="L1413" s="1388"/>
      <c r="M1413" s="1388"/>
      <c r="N1413" s="1388"/>
      <c r="O1413" s="1388"/>
      <c r="P1413" s="1388"/>
      <c r="Q1413" s="1324"/>
      <c r="R1413" s="1388"/>
      <c r="S1413" s="1388"/>
      <c r="T1413" s="1388"/>
      <c r="U1413" s="1388"/>
      <c r="V1413" s="1388"/>
      <c r="W1413" s="1388"/>
      <c r="X1413" s="1388"/>
      <c r="Y1413" s="1388"/>
      <c r="Z1413" s="1388"/>
      <c r="AA1413" s="1670"/>
      <c r="AB1413" s="1388"/>
      <c r="AC1413" s="1388"/>
      <c r="AD1413" s="1388"/>
      <c r="AE1413" s="1388"/>
      <c r="AF1413" s="1388"/>
      <c r="AG1413" s="1388">
        <f>AG1348</f>
        <v>0</v>
      </c>
      <c r="AH1413" s="1388"/>
      <c r="AI1413" s="1388"/>
      <c r="AJ1413" s="2438"/>
    </row>
    <row r="1414" spans="1:37" ht="30" x14ac:dyDescent="0.25">
      <c r="A1414" s="738">
        <v>1</v>
      </c>
      <c r="B1414" s="1737">
        <v>1</v>
      </c>
      <c r="C1414" s="1299" t="s">
        <v>329</v>
      </c>
      <c r="D1414" s="1299"/>
      <c r="E1414" s="1299"/>
      <c r="F1414" s="2174">
        <f t="shared" si="1150"/>
        <v>10</v>
      </c>
      <c r="G1414" s="1203">
        <f t="shared" si="1150"/>
        <v>8</v>
      </c>
      <c r="H1414" s="1203">
        <f t="shared" si="1150"/>
        <v>5</v>
      </c>
      <c r="I1414" s="1324">
        <f t="shared" si="1142"/>
        <v>62.5</v>
      </c>
      <c r="J1414" s="1369"/>
      <c r="K1414" s="1369"/>
      <c r="L1414" s="1324"/>
      <c r="M1414" s="1203"/>
      <c r="N1414" s="1324"/>
      <c r="O1414" s="1324"/>
      <c r="P1414" s="1324"/>
      <c r="Q1414" s="1324"/>
      <c r="R1414" s="1203"/>
      <c r="S1414" s="1203"/>
      <c r="T1414" s="1203"/>
      <c r="U1414" s="1203"/>
      <c r="V1414" s="1203"/>
      <c r="W1414" s="1203"/>
      <c r="X1414" s="1203"/>
      <c r="Y1414" s="1203"/>
      <c r="Z1414" s="1203"/>
      <c r="AA1414" s="1669"/>
      <c r="AB1414" s="1203"/>
      <c r="AC1414" s="1324"/>
      <c r="AD1414" s="1203"/>
      <c r="AE1414" s="1203"/>
      <c r="AF1414" s="1324"/>
      <c r="AG1414" s="1203">
        <f>AG1349</f>
        <v>0</v>
      </c>
      <c r="AH1414" s="1324"/>
      <c r="AI1414" s="1324"/>
      <c r="AJ1414" s="2438"/>
    </row>
    <row r="1415" spans="1:37" ht="26.25" customHeight="1" thickBot="1" x14ac:dyDescent="0.3">
      <c r="B1415" s="1737"/>
      <c r="C1415" s="1389" t="s">
        <v>344</v>
      </c>
      <c r="D1415" s="1389"/>
      <c r="E1415" s="1319"/>
      <c r="F1415" s="2196">
        <f>F1350</f>
        <v>12310</v>
      </c>
      <c r="G1415" s="1354">
        <f t="shared" ref="G1415:I1415" si="1151">G1350</f>
        <v>9233</v>
      </c>
      <c r="H1415" s="1354">
        <f t="shared" si="1151"/>
        <v>9244</v>
      </c>
      <c r="I1415" s="1401">
        <f t="shared" si="1151"/>
        <v>100.11913787501354</v>
      </c>
      <c r="J1415" s="1379"/>
      <c r="K1415" s="1369"/>
      <c r="L1415" s="1324"/>
      <c r="M1415" s="1401"/>
      <c r="N1415" s="1401"/>
      <c r="O1415" s="2040"/>
      <c r="P1415" s="1401"/>
      <c r="Q1415" s="2101"/>
      <c r="R1415" s="1401">
        <f t="shared" ref="R1415:AF1415" si="1152">R1350</f>
        <v>34228.474099999992</v>
      </c>
      <c r="S1415" s="1401">
        <f t="shared" ref="S1415:T1415" si="1153">S1350</f>
        <v>34228.474099999992</v>
      </c>
      <c r="T1415" s="1401">
        <f t="shared" si="1153"/>
        <v>34228.474099999992</v>
      </c>
      <c r="U1415" s="1401">
        <f t="shared" ref="U1415:V1415" si="1154">U1350</f>
        <v>34228.474099999992</v>
      </c>
      <c r="V1415" s="1401">
        <f t="shared" si="1154"/>
        <v>34228.474099999992</v>
      </c>
      <c r="W1415" s="1401">
        <f t="shared" ref="W1415:X1415" si="1155">W1350</f>
        <v>34228.474099999992</v>
      </c>
      <c r="X1415" s="1401">
        <f t="shared" si="1155"/>
        <v>34228.474099999992</v>
      </c>
      <c r="Y1415" s="1401">
        <f t="shared" ref="Y1415:Z1415" si="1156">Y1350</f>
        <v>34228.474099999992</v>
      </c>
      <c r="Z1415" s="1401">
        <f t="shared" si="1156"/>
        <v>34228.474099999992</v>
      </c>
      <c r="AA1415" s="1669">
        <f t="shared" si="1152"/>
        <v>25671.355574999994</v>
      </c>
      <c r="AB1415" s="1302">
        <f t="shared" si="1152"/>
        <v>25630.512249999992</v>
      </c>
      <c r="AC1415" s="1401">
        <f t="shared" si="1152"/>
        <v>0</v>
      </c>
      <c r="AD1415" s="1401">
        <f t="shared" si="1152"/>
        <v>-40.843325000001641</v>
      </c>
      <c r="AE1415" s="1401">
        <f t="shared" si="1152"/>
        <v>-176.07613000000001</v>
      </c>
      <c r="AF1415" s="1324">
        <f t="shared" si="1152"/>
        <v>25454.436119999991</v>
      </c>
      <c r="AG1415" s="1354">
        <f>AG1350</f>
        <v>127</v>
      </c>
      <c r="AH1415" s="1324">
        <f>AH1350</f>
        <v>289518.64999999997</v>
      </c>
      <c r="AI1415" s="1324">
        <f>AI1350</f>
        <v>289.51864999999998</v>
      </c>
      <c r="AJ1415" s="2438"/>
    </row>
    <row r="1416" spans="1:37" ht="15.75" thickBot="1" x14ac:dyDescent="0.3">
      <c r="A1416" s="738">
        <v>1</v>
      </c>
      <c r="B1416" s="1737">
        <v>1</v>
      </c>
      <c r="C1416" s="839" t="s">
        <v>70</v>
      </c>
      <c r="D1416" s="839"/>
      <c r="E1416" s="839"/>
      <c r="F1416" s="726"/>
      <c r="G1416" s="234"/>
      <c r="H1416" s="234"/>
      <c r="I1416" s="234"/>
      <c r="J1416" s="606"/>
      <c r="K1416" s="2098"/>
      <c r="L1416" s="2098"/>
      <c r="M1416" s="606"/>
      <c r="N1416" s="606"/>
      <c r="O1416" s="606"/>
      <c r="P1416" s="606"/>
      <c r="Q1416" s="2102"/>
      <c r="R1416" s="749"/>
      <c r="S1416" s="749"/>
      <c r="T1416" s="749"/>
      <c r="U1416" s="749"/>
      <c r="V1416" s="749"/>
      <c r="W1416" s="749"/>
      <c r="X1416" s="749"/>
      <c r="Y1416" s="749"/>
      <c r="Z1416" s="749"/>
      <c r="AA1416" s="2099"/>
      <c r="AB1416" s="2100"/>
      <c r="AC1416" s="749"/>
      <c r="AD1416" s="749"/>
      <c r="AE1416" s="840"/>
      <c r="AF1416" s="2100"/>
      <c r="AG1416" s="749"/>
      <c r="AH1416" s="1840"/>
      <c r="AI1416" s="1840"/>
      <c r="AJ1416" s="2438"/>
    </row>
    <row r="1417" spans="1:37" ht="29.25" x14ac:dyDescent="0.25">
      <c r="A1417" s="738">
        <v>1</v>
      </c>
      <c r="B1417" s="1737">
        <v>1</v>
      </c>
      <c r="C1417" s="689" t="s">
        <v>275</v>
      </c>
      <c r="D1417" s="2523"/>
      <c r="E1417" s="606"/>
      <c r="F1417" s="2192"/>
      <c r="G1417" s="601"/>
      <c r="H1417" s="601"/>
      <c r="I1417" s="601"/>
      <c r="J1417" s="882"/>
      <c r="K1417" s="882"/>
      <c r="L1417" s="606"/>
      <c r="M1417" s="606"/>
      <c r="N1417" s="606"/>
      <c r="O1417" s="606"/>
      <c r="P1417" s="606"/>
      <c r="Q1417" s="606"/>
      <c r="R1417" s="748"/>
      <c r="S1417" s="748"/>
      <c r="T1417" s="748"/>
      <c r="U1417" s="748"/>
      <c r="V1417" s="748"/>
      <c r="W1417" s="748"/>
      <c r="X1417" s="748"/>
      <c r="Y1417" s="748"/>
      <c r="Z1417" s="748"/>
      <c r="AA1417" s="1671"/>
      <c r="AB1417" s="748"/>
      <c r="AC1417" s="748"/>
      <c r="AD1417" s="748"/>
      <c r="AE1417" s="883"/>
      <c r="AF1417" s="748"/>
      <c r="AG1417" s="748"/>
      <c r="AH1417" s="1840"/>
      <c r="AI1417" s="1840"/>
      <c r="AJ1417" s="2438"/>
    </row>
    <row r="1418" spans="1:37" s="70" customFormat="1" ht="15" customHeight="1" x14ac:dyDescent="0.25">
      <c r="A1418" s="738">
        <v>1</v>
      </c>
      <c r="B1418" s="1737">
        <v>1</v>
      </c>
      <c r="C1418" s="654" t="s">
        <v>5</v>
      </c>
      <c r="D1418" s="654"/>
      <c r="E1418" s="654"/>
      <c r="F1418" s="867"/>
      <c r="G1418" s="228"/>
      <c r="H1418" s="228"/>
      <c r="I1418" s="92"/>
      <c r="J1418" s="228"/>
      <c r="K1418" s="228"/>
      <c r="L1418" s="655"/>
      <c r="M1418" s="655"/>
      <c r="N1418" s="655"/>
      <c r="O1418" s="655"/>
      <c r="P1418" s="655"/>
      <c r="Q1418" s="655"/>
      <c r="R1418" s="228"/>
      <c r="S1418" s="228"/>
      <c r="T1418" s="228"/>
      <c r="U1418" s="228"/>
      <c r="V1418" s="228"/>
      <c r="W1418" s="228"/>
      <c r="X1418" s="228"/>
      <c r="Y1418" s="228"/>
      <c r="Z1418" s="228"/>
      <c r="AA1418" s="1628"/>
      <c r="AB1418" s="228"/>
      <c r="AC1418" s="228"/>
      <c r="AD1418" s="228"/>
      <c r="AE1418" s="228"/>
      <c r="AF1418" s="228"/>
      <c r="AG1418" s="228"/>
      <c r="AH1418" s="1853"/>
      <c r="AI1418" s="1853"/>
      <c r="AJ1418" s="2438"/>
      <c r="AK1418" s="1723"/>
    </row>
    <row r="1419" spans="1:37" s="70" customFormat="1" ht="15" customHeight="1" x14ac:dyDescent="0.25">
      <c r="A1419" s="738">
        <v>1</v>
      </c>
      <c r="B1419" s="1737">
        <v>1</v>
      </c>
      <c r="C1419" s="124" t="s">
        <v>10</v>
      </c>
      <c r="D1419" s="2526" t="s">
        <v>520</v>
      </c>
      <c r="E1419" s="361">
        <v>340</v>
      </c>
      <c r="F1419" s="711">
        <v>1350</v>
      </c>
      <c r="G1419" s="92">
        <f t="shared" ref="G1419:G1426" si="1157">F1419/12*$C$3</f>
        <v>1012.5</v>
      </c>
      <c r="H1419" s="867">
        <v>1008</v>
      </c>
      <c r="I1419" s="92">
        <f t="shared" ref="I1419:I1427" si="1158">H1419/G1419*100</f>
        <v>99.555555555555557</v>
      </c>
      <c r="J1419" s="659">
        <v>11</v>
      </c>
      <c r="K1419" s="93">
        <f t="shared" ref="K1419:K1427" si="1159">N1419/H1419</f>
        <v>10.455357142857142</v>
      </c>
      <c r="L1419" s="94">
        <f t="shared" ref="L1419:L1426" si="1160">ROUND(F1419*J1419,0)</f>
        <v>14850</v>
      </c>
      <c r="M1419" s="94">
        <f t="shared" ref="M1419:M1426" si="1161">ROUND(L1419/12*$C$3,0)</f>
        <v>11138</v>
      </c>
      <c r="N1419" s="655">
        <v>10539</v>
      </c>
      <c r="O1419" s="94">
        <f t="shared" ref="O1419:O1427" si="1162">N1419/M1419*100</f>
        <v>94.622014724367034</v>
      </c>
      <c r="P1419" s="94">
        <f t="shared" ref="P1419:P1426" si="1163">L1419/E1419</f>
        <v>43.676470588235297</v>
      </c>
      <c r="Q1419" s="94">
        <f t="shared" ref="Q1419:Q1427" si="1164">N1419/$C$3*12/P1419</f>
        <v>321.72929292929291</v>
      </c>
      <c r="R1419" s="228"/>
      <c r="S1419" s="228"/>
      <c r="T1419" s="228"/>
      <c r="U1419" s="228"/>
      <c r="V1419" s="228"/>
      <c r="W1419" s="228"/>
      <c r="X1419" s="228"/>
      <c r="Y1419" s="228"/>
      <c r="Z1419" s="228"/>
      <c r="AA1419" s="1628"/>
      <c r="AB1419" s="228"/>
      <c r="AC1419" s="228"/>
      <c r="AD1419" s="228"/>
      <c r="AE1419" s="228"/>
      <c r="AF1419" s="228"/>
      <c r="AG1419" s="228"/>
      <c r="AH1419" s="1853"/>
      <c r="AI1419" s="1853"/>
      <c r="AJ1419" s="2438"/>
      <c r="AK1419" s="1723"/>
    </row>
    <row r="1420" spans="1:37" s="70" customFormat="1" ht="15" customHeight="1" x14ac:dyDescent="0.25">
      <c r="A1420" s="738">
        <v>1</v>
      </c>
      <c r="B1420" s="1737">
        <v>1</v>
      </c>
      <c r="C1420" s="124" t="s">
        <v>6</v>
      </c>
      <c r="D1420" s="2526" t="s">
        <v>520</v>
      </c>
      <c r="E1420" s="361">
        <v>340</v>
      </c>
      <c r="F1420" s="711">
        <v>580</v>
      </c>
      <c r="G1420" s="92">
        <f t="shared" si="1157"/>
        <v>435</v>
      </c>
      <c r="H1420" s="867">
        <v>476</v>
      </c>
      <c r="I1420" s="92">
        <f t="shared" si="1158"/>
        <v>109.42528735632185</v>
      </c>
      <c r="J1420" s="659">
        <v>9</v>
      </c>
      <c r="K1420" s="93">
        <f t="shared" si="1159"/>
        <v>10.159663865546218</v>
      </c>
      <c r="L1420" s="94">
        <f t="shared" si="1160"/>
        <v>5220</v>
      </c>
      <c r="M1420" s="94">
        <f t="shared" si="1161"/>
        <v>3915</v>
      </c>
      <c r="N1420" s="655">
        <v>4836</v>
      </c>
      <c r="O1420" s="94">
        <f t="shared" si="1162"/>
        <v>123.5249042145594</v>
      </c>
      <c r="P1420" s="94">
        <f t="shared" si="1163"/>
        <v>15.352941176470589</v>
      </c>
      <c r="Q1420" s="94">
        <f t="shared" si="1164"/>
        <v>419.9846743295019</v>
      </c>
      <c r="R1420" s="228"/>
      <c r="S1420" s="228"/>
      <c r="T1420" s="228"/>
      <c r="U1420" s="228"/>
      <c r="V1420" s="228"/>
      <c r="W1420" s="228"/>
      <c r="X1420" s="228"/>
      <c r="Y1420" s="228"/>
      <c r="Z1420" s="228"/>
      <c r="AA1420" s="1628"/>
      <c r="AB1420" s="228"/>
      <c r="AC1420" s="228"/>
      <c r="AD1420" s="228"/>
      <c r="AE1420" s="228"/>
      <c r="AF1420" s="228"/>
      <c r="AG1420" s="228"/>
      <c r="AH1420" s="1853"/>
      <c r="AI1420" s="1853"/>
      <c r="AJ1420" s="2438"/>
      <c r="AK1420" s="1723"/>
    </row>
    <row r="1421" spans="1:37" s="70" customFormat="1" ht="15" customHeight="1" x14ac:dyDescent="0.25">
      <c r="A1421" s="738">
        <v>1</v>
      </c>
      <c r="B1421" s="1737">
        <v>1</v>
      </c>
      <c r="C1421" s="124" t="s">
        <v>25</v>
      </c>
      <c r="D1421" s="2526" t="s">
        <v>520</v>
      </c>
      <c r="E1421" s="361">
        <v>270</v>
      </c>
      <c r="F1421" s="711">
        <v>420</v>
      </c>
      <c r="G1421" s="92">
        <f t="shared" si="1157"/>
        <v>315</v>
      </c>
      <c r="H1421" s="867">
        <v>323</v>
      </c>
      <c r="I1421" s="92">
        <f t="shared" si="1158"/>
        <v>102.53968253968253</v>
      </c>
      <c r="J1421" s="659">
        <v>8.1999999999999993</v>
      </c>
      <c r="K1421" s="93">
        <f t="shared" si="1159"/>
        <v>8.5077399380804959</v>
      </c>
      <c r="L1421" s="94">
        <f t="shared" si="1160"/>
        <v>3444</v>
      </c>
      <c r="M1421" s="94">
        <f t="shared" si="1161"/>
        <v>2583</v>
      </c>
      <c r="N1421" s="655">
        <v>2748</v>
      </c>
      <c r="O1421" s="94">
        <f t="shared" si="1162"/>
        <v>106.38792102206736</v>
      </c>
      <c r="P1421" s="94">
        <f t="shared" si="1163"/>
        <v>12.755555555555556</v>
      </c>
      <c r="Q1421" s="94">
        <f t="shared" si="1164"/>
        <v>287.24738675958184</v>
      </c>
      <c r="R1421" s="228"/>
      <c r="S1421" s="228"/>
      <c r="T1421" s="228"/>
      <c r="U1421" s="228"/>
      <c r="V1421" s="228"/>
      <c r="W1421" s="228"/>
      <c r="X1421" s="228"/>
      <c r="Y1421" s="228"/>
      <c r="Z1421" s="228"/>
      <c r="AA1421" s="1628"/>
      <c r="AB1421" s="228"/>
      <c r="AC1421" s="228"/>
      <c r="AD1421" s="228"/>
      <c r="AE1421" s="228"/>
      <c r="AF1421" s="228"/>
      <c r="AG1421" s="228"/>
      <c r="AH1421" s="1853"/>
      <c r="AI1421" s="1853"/>
      <c r="AJ1421" s="2438"/>
      <c r="AK1421" s="1723"/>
    </row>
    <row r="1422" spans="1:37" s="70" customFormat="1" ht="15" customHeight="1" x14ac:dyDescent="0.25">
      <c r="A1422" s="738">
        <v>1</v>
      </c>
      <c r="B1422" s="1737">
        <v>1</v>
      </c>
      <c r="C1422" s="124" t="s">
        <v>27</v>
      </c>
      <c r="D1422" s="2526" t="s">
        <v>520</v>
      </c>
      <c r="E1422" s="361">
        <v>300</v>
      </c>
      <c r="F1422" s="711">
        <v>130</v>
      </c>
      <c r="G1422" s="92">
        <f t="shared" si="1157"/>
        <v>97.5</v>
      </c>
      <c r="H1422" s="867">
        <v>97</v>
      </c>
      <c r="I1422" s="92">
        <f t="shared" si="1158"/>
        <v>99.487179487179489</v>
      </c>
      <c r="J1422" s="659">
        <v>5.2</v>
      </c>
      <c r="K1422" s="93">
        <f t="shared" si="1159"/>
        <v>6.2886597938144329</v>
      </c>
      <c r="L1422" s="94">
        <f t="shared" si="1160"/>
        <v>676</v>
      </c>
      <c r="M1422" s="94">
        <f t="shared" si="1161"/>
        <v>507</v>
      </c>
      <c r="N1422" s="655">
        <v>610</v>
      </c>
      <c r="O1422" s="94">
        <f t="shared" si="1162"/>
        <v>120.31558185404339</v>
      </c>
      <c r="P1422" s="94">
        <f t="shared" si="1163"/>
        <v>2.2533333333333334</v>
      </c>
      <c r="Q1422" s="94">
        <f t="shared" si="1164"/>
        <v>360.9467455621301</v>
      </c>
      <c r="R1422" s="228"/>
      <c r="S1422" s="228"/>
      <c r="T1422" s="228"/>
      <c r="U1422" s="228"/>
      <c r="V1422" s="228"/>
      <c r="W1422" s="228"/>
      <c r="X1422" s="228"/>
      <c r="Y1422" s="228"/>
      <c r="Z1422" s="228"/>
      <c r="AA1422" s="1628"/>
      <c r="AB1422" s="228"/>
      <c r="AC1422" s="228"/>
      <c r="AD1422" s="228"/>
      <c r="AE1422" s="228"/>
      <c r="AF1422" s="228"/>
      <c r="AG1422" s="228"/>
      <c r="AH1422" s="1853"/>
      <c r="AI1422" s="1853"/>
      <c r="AJ1422" s="2438"/>
      <c r="AK1422" s="1723"/>
    </row>
    <row r="1423" spans="1:37" s="70" customFormat="1" ht="15" customHeight="1" x14ac:dyDescent="0.25">
      <c r="A1423" s="738">
        <v>1</v>
      </c>
      <c r="B1423" s="1737">
        <v>1</v>
      </c>
      <c r="C1423" s="124" t="s">
        <v>28</v>
      </c>
      <c r="D1423" s="2526" t="s">
        <v>520</v>
      </c>
      <c r="E1423" s="361">
        <v>340</v>
      </c>
      <c r="F1423" s="711">
        <v>130</v>
      </c>
      <c r="G1423" s="92">
        <f t="shared" si="1157"/>
        <v>97.5</v>
      </c>
      <c r="H1423" s="867">
        <v>99</v>
      </c>
      <c r="I1423" s="92">
        <f t="shared" si="1158"/>
        <v>101.53846153846153</v>
      </c>
      <c r="J1423" s="659">
        <v>8</v>
      </c>
      <c r="K1423" s="93">
        <f t="shared" si="1159"/>
        <v>8.474747474747474</v>
      </c>
      <c r="L1423" s="94">
        <f t="shared" si="1160"/>
        <v>1040</v>
      </c>
      <c r="M1423" s="94">
        <f t="shared" si="1161"/>
        <v>780</v>
      </c>
      <c r="N1423" s="655">
        <v>839</v>
      </c>
      <c r="O1423" s="94">
        <f t="shared" si="1162"/>
        <v>107.56410256410255</v>
      </c>
      <c r="P1423" s="94">
        <f t="shared" si="1163"/>
        <v>3.0588235294117645</v>
      </c>
      <c r="Q1423" s="94">
        <f t="shared" si="1164"/>
        <v>365.71794871794879</v>
      </c>
      <c r="R1423" s="228"/>
      <c r="S1423" s="228"/>
      <c r="T1423" s="228"/>
      <c r="U1423" s="228"/>
      <c r="V1423" s="228"/>
      <c r="W1423" s="228"/>
      <c r="X1423" s="228"/>
      <c r="Y1423" s="228"/>
      <c r="Z1423" s="228"/>
      <c r="AA1423" s="1628"/>
      <c r="AB1423" s="228"/>
      <c r="AC1423" s="228"/>
      <c r="AD1423" s="228"/>
      <c r="AE1423" s="228"/>
      <c r="AF1423" s="228"/>
      <c r="AG1423" s="228"/>
      <c r="AH1423" s="1853"/>
      <c r="AI1423" s="1853"/>
      <c r="AJ1423" s="2438"/>
      <c r="AK1423" s="1723"/>
    </row>
    <row r="1424" spans="1:37" s="70" customFormat="1" ht="15" customHeight="1" x14ac:dyDescent="0.25">
      <c r="A1424" s="738">
        <v>1</v>
      </c>
      <c r="B1424" s="1737">
        <v>1</v>
      </c>
      <c r="C1424" s="124" t="s">
        <v>26</v>
      </c>
      <c r="D1424" s="2526" t="s">
        <v>520</v>
      </c>
      <c r="E1424" s="361">
        <v>340</v>
      </c>
      <c r="F1424" s="711">
        <v>630</v>
      </c>
      <c r="G1424" s="92">
        <f t="shared" si="1157"/>
        <v>472.5</v>
      </c>
      <c r="H1424" s="867">
        <v>461</v>
      </c>
      <c r="I1424" s="92">
        <f t="shared" si="1158"/>
        <v>97.56613756613757</v>
      </c>
      <c r="J1424" s="659">
        <v>6.1</v>
      </c>
      <c r="K1424" s="93">
        <f t="shared" si="1159"/>
        <v>6.5379609544468549</v>
      </c>
      <c r="L1424" s="94">
        <f t="shared" si="1160"/>
        <v>3843</v>
      </c>
      <c r="M1424" s="94">
        <f t="shared" si="1161"/>
        <v>2882</v>
      </c>
      <c r="N1424" s="655">
        <v>3014</v>
      </c>
      <c r="O1424" s="94">
        <f t="shared" si="1162"/>
        <v>104.58015267175573</v>
      </c>
      <c r="P1424" s="94">
        <f t="shared" si="1163"/>
        <v>11.302941176470588</v>
      </c>
      <c r="Q1424" s="94">
        <f t="shared" si="1164"/>
        <v>355.54167750889064</v>
      </c>
      <c r="R1424" s="228"/>
      <c r="S1424" s="228"/>
      <c r="T1424" s="228"/>
      <c r="U1424" s="228"/>
      <c r="V1424" s="228"/>
      <c r="W1424" s="228"/>
      <c r="X1424" s="228"/>
      <c r="Y1424" s="228"/>
      <c r="Z1424" s="228"/>
      <c r="AA1424" s="1628"/>
      <c r="AB1424" s="228"/>
      <c r="AC1424" s="228"/>
      <c r="AD1424" s="228"/>
      <c r="AE1424" s="228"/>
      <c r="AF1424" s="228"/>
      <c r="AG1424" s="228"/>
      <c r="AH1424" s="1853"/>
      <c r="AI1424" s="1853"/>
      <c r="AJ1424" s="2438"/>
      <c r="AK1424" s="1723"/>
    </row>
    <row r="1425" spans="1:37" s="70" customFormat="1" ht="15" customHeight="1" x14ac:dyDescent="0.25">
      <c r="A1425" s="738"/>
      <c r="B1425" s="1737">
        <v>1</v>
      </c>
      <c r="C1425" s="124" t="s">
        <v>362</v>
      </c>
      <c r="D1425" s="2526" t="s">
        <v>520</v>
      </c>
      <c r="E1425" s="361">
        <v>330</v>
      </c>
      <c r="F1425" s="711">
        <v>40</v>
      </c>
      <c r="G1425" s="92">
        <f t="shared" ref="G1425" si="1165">F1425/12*$C$3</f>
        <v>30</v>
      </c>
      <c r="H1425" s="867">
        <v>33</v>
      </c>
      <c r="I1425" s="92">
        <f t="shared" si="1158"/>
        <v>110.00000000000001</v>
      </c>
      <c r="J1425" s="659">
        <v>10</v>
      </c>
      <c r="K1425" s="93">
        <f t="shared" si="1159"/>
        <v>7.4848484848484844</v>
      </c>
      <c r="L1425" s="94">
        <f t="shared" si="1160"/>
        <v>400</v>
      </c>
      <c r="M1425" s="94">
        <f t="shared" si="1161"/>
        <v>300</v>
      </c>
      <c r="N1425" s="655">
        <v>247</v>
      </c>
      <c r="O1425" s="94">
        <f t="shared" si="1162"/>
        <v>82.333333333333343</v>
      </c>
      <c r="P1425" s="94">
        <f t="shared" si="1163"/>
        <v>1.2121212121212122</v>
      </c>
      <c r="Q1425" s="94">
        <f t="shared" si="1164"/>
        <v>271.7</v>
      </c>
      <c r="R1425" s="228"/>
      <c r="S1425" s="228"/>
      <c r="T1425" s="228"/>
      <c r="U1425" s="228"/>
      <c r="V1425" s="228"/>
      <c r="W1425" s="228"/>
      <c r="X1425" s="228"/>
      <c r="Y1425" s="228"/>
      <c r="Z1425" s="228"/>
      <c r="AA1425" s="1628"/>
      <c r="AB1425" s="228"/>
      <c r="AC1425" s="228"/>
      <c r="AD1425" s="228"/>
      <c r="AE1425" s="228"/>
      <c r="AF1425" s="228"/>
      <c r="AG1425" s="228"/>
      <c r="AH1425" s="1853"/>
      <c r="AI1425" s="1853"/>
      <c r="AJ1425" s="2438"/>
      <c r="AK1425" s="1723"/>
    </row>
    <row r="1426" spans="1:37" s="70" customFormat="1" ht="15" customHeight="1" x14ac:dyDescent="0.25">
      <c r="A1426" s="738">
        <v>1</v>
      </c>
      <c r="B1426" s="1737">
        <v>1</v>
      </c>
      <c r="C1426" s="124" t="s">
        <v>77</v>
      </c>
      <c r="D1426" s="2526" t="s">
        <v>520</v>
      </c>
      <c r="E1426" s="361">
        <v>320</v>
      </c>
      <c r="F1426" s="711">
        <v>700</v>
      </c>
      <c r="G1426" s="92">
        <f t="shared" si="1157"/>
        <v>525</v>
      </c>
      <c r="H1426" s="867">
        <v>555</v>
      </c>
      <c r="I1426" s="92">
        <f t="shared" si="1158"/>
        <v>105.71428571428572</v>
      </c>
      <c r="J1426" s="659">
        <v>10</v>
      </c>
      <c r="K1426" s="93">
        <f t="shared" si="1159"/>
        <v>8.7729729729729726</v>
      </c>
      <c r="L1426" s="94">
        <f t="shared" si="1160"/>
        <v>7000</v>
      </c>
      <c r="M1426" s="94">
        <f t="shared" si="1161"/>
        <v>5250</v>
      </c>
      <c r="N1426" s="655">
        <v>4869</v>
      </c>
      <c r="O1426" s="94">
        <f t="shared" si="1162"/>
        <v>92.742857142857133</v>
      </c>
      <c r="P1426" s="94">
        <f t="shared" si="1163"/>
        <v>21.875</v>
      </c>
      <c r="Q1426" s="94">
        <f t="shared" si="1164"/>
        <v>296.77714285714285</v>
      </c>
      <c r="R1426" s="228"/>
      <c r="S1426" s="228"/>
      <c r="T1426" s="228"/>
      <c r="U1426" s="228"/>
      <c r="V1426" s="228"/>
      <c r="W1426" s="228"/>
      <c r="X1426" s="228"/>
      <c r="Y1426" s="228"/>
      <c r="Z1426" s="228"/>
      <c r="AA1426" s="1628"/>
      <c r="AB1426" s="228"/>
      <c r="AC1426" s="228"/>
      <c r="AD1426" s="228"/>
      <c r="AE1426" s="228"/>
      <c r="AF1426" s="228"/>
      <c r="AG1426" s="228"/>
      <c r="AH1426" s="1853"/>
      <c r="AI1426" s="1853"/>
      <c r="AJ1426" s="2438"/>
      <c r="AK1426" s="1723"/>
    </row>
    <row r="1427" spans="1:37" s="70" customFormat="1" ht="15" customHeight="1" x14ac:dyDescent="0.25">
      <c r="A1427" s="738">
        <v>1</v>
      </c>
      <c r="B1427" s="1737">
        <v>1</v>
      </c>
      <c r="C1427" s="280" t="s">
        <v>7</v>
      </c>
      <c r="D1427" s="280"/>
      <c r="E1427" s="280"/>
      <c r="F1427" s="2232">
        <f>SUM(F1419:F1426)</f>
        <v>3980</v>
      </c>
      <c r="G1427" s="673">
        <f>SUM(G1419:G1426)</f>
        <v>2985</v>
      </c>
      <c r="H1427" s="1869">
        <f>SUM(H1419:H1426)</f>
        <v>3052</v>
      </c>
      <c r="I1427" s="673">
        <f t="shared" si="1158"/>
        <v>102.24455611390285</v>
      </c>
      <c r="J1427" s="678">
        <f>IF(F1427=0,0,L1427/F1427)</f>
        <v>9.1640703517587934</v>
      </c>
      <c r="K1427" s="117">
        <f t="shared" si="1159"/>
        <v>9.0766710353866316</v>
      </c>
      <c r="L1427" s="673">
        <f>SUM(L1419:L1426)</f>
        <v>36473</v>
      </c>
      <c r="M1427" s="673">
        <f>SUM(M1419:M1426)</f>
        <v>27355</v>
      </c>
      <c r="N1427" s="2775">
        <f>SUM(N1419:N1426)</f>
        <v>27702</v>
      </c>
      <c r="O1427" s="94">
        <f t="shared" si="1162"/>
        <v>101.26850667154086</v>
      </c>
      <c r="P1427" s="673">
        <f>SUM(P1419:P1426)</f>
        <v>111.48718657159834</v>
      </c>
      <c r="Q1427" s="94">
        <f t="shared" si="1164"/>
        <v>331.30264684075848</v>
      </c>
      <c r="R1427" s="673">
        <v>130914.02200799997</v>
      </c>
      <c r="S1427" s="673">
        <v>130914.02200799997</v>
      </c>
      <c r="T1427" s="673">
        <v>130914.02200799997</v>
      </c>
      <c r="U1427" s="673">
        <v>130914.02200799997</v>
      </c>
      <c r="V1427" s="673">
        <v>130914.02200799997</v>
      </c>
      <c r="W1427" s="673">
        <v>130914.02200799997</v>
      </c>
      <c r="X1427" s="673">
        <v>130914.02200799997</v>
      </c>
      <c r="Y1427" s="673">
        <v>130914.02200799997</v>
      </c>
      <c r="Z1427" s="673">
        <v>130914.02200799997</v>
      </c>
      <c r="AA1427" s="1601">
        <f>R1427/12*$C$3+(S1427-R1427)/11*8+(T1427-S1427)/10*7+(U1427-T1427)/9*6+(V1427-U1427)/8*5+(W1427-V1427)/7*4+(X1427-W1427)/6*3+(Y1427-X1427)/5*2+(Z1427-Y1427)/4*1</f>
        <v>98185.516505999971</v>
      </c>
      <c r="AB1427" s="673">
        <f>AF1427-AE1427-AC1427</f>
        <v>97382.171010000005</v>
      </c>
      <c r="AC1427" s="673">
        <v>-83.277939999999987</v>
      </c>
      <c r="AD1427" s="673">
        <f>AB1427-AA1427</f>
        <v>-803.34549599996535</v>
      </c>
      <c r="AE1427" s="673">
        <v>-2619.7213700000002</v>
      </c>
      <c r="AF1427" s="673">
        <v>94679.171700000006</v>
      </c>
      <c r="AG1427" s="673">
        <v>1</v>
      </c>
      <c r="AH1427" s="1854">
        <v>35680.730000000003</v>
      </c>
      <c r="AI1427" s="1854">
        <f>AH1427/1000</f>
        <v>35.680730000000004</v>
      </c>
      <c r="AJ1427" s="2438"/>
      <c r="AK1427" s="1723"/>
    </row>
    <row r="1428" spans="1:37" s="70" customFormat="1" ht="15" customHeight="1" x14ac:dyDescent="0.25">
      <c r="A1428" s="738">
        <v>1</v>
      </c>
      <c r="B1428" s="1737">
        <v>1</v>
      </c>
      <c r="C1428" s="636" t="s">
        <v>14</v>
      </c>
      <c r="D1428" s="636"/>
      <c r="E1428" s="830"/>
      <c r="F1428" s="2232"/>
      <c r="G1428" s="673"/>
      <c r="H1428" s="673"/>
      <c r="I1428" s="673"/>
      <c r="J1428" s="674"/>
      <c r="K1428" s="674"/>
      <c r="L1428" s="673"/>
      <c r="M1428" s="673"/>
      <c r="N1428" s="673"/>
      <c r="O1428" s="673"/>
      <c r="P1428" s="673"/>
      <c r="Q1428" s="673"/>
      <c r="R1428" s="228"/>
      <c r="S1428" s="228"/>
      <c r="T1428" s="228"/>
      <c r="U1428" s="228"/>
      <c r="V1428" s="228"/>
      <c r="W1428" s="228"/>
      <c r="X1428" s="228"/>
      <c r="Y1428" s="228"/>
      <c r="Z1428" s="228"/>
      <c r="AA1428" s="1672"/>
      <c r="AB1428" s="228"/>
      <c r="AC1428" s="228"/>
      <c r="AD1428" s="228"/>
      <c r="AE1428" s="228"/>
      <c r="AF1428" s="228"/>
      <c r="AG1428" s="228"/>
      <c r="AH1428" s="1853"/>
      <c r="AI1428" s="1853"/>
      <c r="AJ1428" s="2438"/>
      <c r="AK1428" s="1723"/>
    </row>
    <row r="1429" spans="1:37" s="70" customFormat="1" ht="16.5" customHeight="1" x14ac:dyDescent="0.25">
      <c r="A1429" s="738">
        <v>1</v>
      </c>
      <c r="B1429" s="1737">
        <v>1</v>
      </c>
      <c r="C1429" s="507" t="s">
        <v>302</v>
      </c>
      <c r="D1429" s="507"/>
      <c r="E1429" s="520"/>
      <c r="F1429" s="2199"/>
      <c r="G1429" s="116"/>
      <c r="H1429" s="116"/>
      <c r="I1429" s="116"/>
      <c r="J1429" s="363"/>
      <c r="K1429" s="363"/>
      <c r="L1429" s="365"/>
      <c r="M1429" s="365"/>
      <c r="N1429" s="365"/>
      <c r="O1429" s="365"/>
      <c r="P1429" s="365"/>
      <c r="Q1429" s="365"/>
      <c r="R1429" s="440"/>
      <c r="S1429" s="440"/>
      <c r="T1429" s="440"/>
      <c r="U1429" s="440"/>
      <c r="V1429" s="440"/>
      <c r="W1429" s="440"/>
      <c r="X1429" s="440"/>
      <c r="Y1429" s="440"/>
      <c r="Z1429" s="440"/>
      <c r="AA1429" s="1599"/>
      <c r="AB1429" s="440"/>
      <c r="AC1429" s="440"/>
      <c r="AD1429" s="440"/>
      <c r="AE1429" s="440"/>
      <c r="AF1429" s="440"/>
      <c r="AG1429" s="440"/>
      <c r="AH1429" s="1829"/>
      <c r="AI1429" s="1829"/>
      <c r="AJ1429" s="2438"/>
      <c r="AK1429" s="1723"/>
    </row>
    <row r="1430" spans="1:37" s="70" customFormat="1" ht="15" customHeight="1" x14ac:dyDescent="0.25">
      <c r="A1430" s="738">
        <v>1</v>
      </c>
      <c r="B1430" s="1737">
        <v>1</v>
      </c>
      <c r="C1430" s="407" t="s">
        <v>198</v>
      </c>
      <c r="D1430" s="407"/>
      <c r="E1430" s="407"/>
      <c r="F1430" s="711">
        <f t="shared" ref="F1430:G1430" si="1166">SUM(F1432:F1435)+F1431/2.7</f>
        <v>32231.629629629628</v>
      </c>
      <c r="G1430" s="440">
        <f t="shared" si="1166"/>
        <v>24174.222222222223</v>
      </c>
      <c r="H1430" s="440">
        <f>SUM(H1432:H1435)+H1431/2.7</f>
        <v>24287.455555555556</v>
      </c>
      <c r="I1430" s="440">
        <f>H1430/G1430*100</f>
        <v>100.46840528018825</v>
      </c>
      <c r="J1430" s="125"/>
      <c r="K1430" s="125"/>
      <c r="L1430" s="464"/>
      <c r="M1430" s="464"/>
      <c r="N1430" s="464"/>
      <c r="O1430" s="464"/>
      <c r="P1430" s="464"/>
      <c r="Q1430" s="464"/>
      <c r="R1430" s="711"/>
      <c r="S1430" s="711"/>
      <c r="T1430" s="711"/>
      <c r="U1430" s="711"/>
      <c r="V1430" s="711"/>
      <c r="W1430" s="711"/>
      <c r="X1430" s="711"/>
      <c r="Y1430" s="711"/>
      <c r="Z1430" s="711"/>
      <c r="AA1430" s="1596"/>
      <c r="AB1430" s="711"/>
      <c r="AC1430" s="711"/>
      <c r="AD1430" s="711"/>
      <c r="AE1430" s="711"/>
      <c r="AF1430" s="711"/>
      <c r="AG1430" s="2464">
        <f t="shared" ref="AG1430" si="1167">SUM(AG1432:AG1435)+AG1431/2.7</f>
        <v>527.51111111111106</v>
      </c>
      <c r="AH1430" s="1834">
        <f>AH1431+AH1433+AH1434+AH1432+AH1435</f>
        <v>446778.11</v>
      </c>
      <c r="AI1430" s="1834">
        <f>AH1430/1000</f>
        <v>446.77810999999997</v>
      </c>
      <c r="AJ1430" s="2438"/>
      <c r="AK1430" s="1723"/>
    </row>
    <row r="1431" spans="1:37" s="70" customFormat="1" ht="15" customHeight="1" x14ac:dyDescent="0.25">
      <c r="A1431" s="738"/>
      <c r="B1431" s="1737"/>
      <c r="C1431" s="407" t="s">
        <v>468</v>
      </c>
      <c r="D1431" s="407"/>
      <c r="E1431" s="407"/>
      <c r="F1431" s="711">
        <v>1700</v>
      </c>
      <c r="G1431" s="440">
        <f t="shared" ref="G1431:G1439" si="1168">ROUND(F1431/12*$C$3,0)</f>
        <v>1275</v>
      </c>
      <c r="H1431" s="440">
        <v>1767.03</v>
      </c>
      <c r="I1431" s="440">
        <f>H1431/G1431*100</f>
        <v>138.59058823529412</v>
      </c>
      <c r="J1431" s="125"/>
      <c r="K1431" s="125"/>
      <c r="L1431" s="464"/>
      <c r="M1431" s="464"/>
      <c r="N1431" s="464"/>
      <c r="O1431" s="464"/>
      <c r="P1431" s="464"/>
      <c r="Q1431" s="464"/>
      <c r="R1431" s="711"/>
      <c r="S1431" s="711"/>
      <c r="T1431" s="711"/>
      <c r="U1431" s="711"/>
      <c r="V1431" s="711"/>
      <c r="W1431" s="711"/>
      <c r="X1431" s="711"/>
      <c r="Y1431" s="711"/>
      <c r="Z1431" s="711"/>
      <c r="AA1431" s="1596"/>
      <c r="AB1431" s="711"/>
      <c r="AC1431" s="711"/>
      <c r="AD1431" s="711"/>
      <c r="AE1431" s="711"/>
      <c r="AF1431" s="711"/>
      <c r="AG1431" s="711">
        <v>28.38</v>
      </c>
      <c r="AH1431" s="1834">
        <v>6676.93</v>
      </c>
      <c r="AI1431" s="1834">
        <f t="shared" ref="AI1431:AI1442" si="1169">AH1431/1000</f>
        <v>6.6769300000000005</v>
      </c>
      <c r="AJ1431" s="2438"/>
      <c r="AK1431" s="1723"/>
    </row>
    <row r="1432" spans="1:37" s="70" customFormat="1" ht="15" customHeight="1" x14ac:dyDescent="0.25">
      <c r="A1432" s="738">
        <v>1</v>
      </c>
      <c r="B1432" s="1737">
        <v>1</v>
      </c>
      <c r="C1432" s="407" t="s">
        <v>303</v>
      </c>
      <c r="D1432" s="407"/>
      <c r="E1432" s="407"/>
      <c r="F1432" s="711"/>
      <c r="G1432" s="92">
        <f t="shared" si="1168"/>
        <v>0</v>
      </c>
      <c r="H1432" s="440"/>
      <c r="I1432" s="440"/>
      <c r="J1432" s="125"/>
      <c r="K1432" s="125"/>
      <c r="L1432" s="464"/>
      <c r="M1432" s="464"/>
      <c r="N1432" s="464"/>
      <c r="O1432" s="464"/>
      <c r="P1432" s="464"/>
      <c r="Q1432" s="464"/>
      <c r="R1432" s="711"/>
      <c r="S1432" s="711"/>
      <c r="T1432" s="711"/>
      <c r="U1432" s="711"/>
      <c r="V1432" s="711"/>
      <c r="W1432" s="711"/>
      <c r="X1432" s="711"/>
      <c r="Y1432" s="711"/>
      <c r="Z1432" s="711"/>
      <c r="AA1432" s="1596"/>
      <c r="AB1432" s="711"/>
      <c r="AC1432" s="711"/>
      <c r="AD1432" s="711"/>
      <c r="AE1432" s="711"/>
      <c r="AF1432" s="711"/>
      <c r="AG1432" s="711"/>
      <c r="AH1432" s="1834"/>
      <c r="AI1432" s="1834">
        <f t="shared" si="1169"/>
        <v>0</v>
      </c>
      <c r="AJ1432" s="2438"/>
      <c r="AK1432" s="1723"/>
    </row>
    <row r="1433" spans="1:37" s="70" customFormat="1" ht="38.1" customHeight="1" x14ac:dyDescent="0.25">
      <c r="A1433" s="738">
        <v>1</v>
      </c>
      <c r="B1433" s="1737">
        <v>1</v>
      </c>
      <c r="C1433" s="407" t="s">
        <v>304</v>
      </c>
      <c r="D1433" s="407"/>
      <c r="E1433" s="407"/>
      <c r="F1433" s="711">
        <v>20402</v>
      </c>
      <c r="G1433" s="92">
        <f t="shared" si="1168"/>
        <v>15302</v>
      </c>
      <c r="H1433" s="440">
        <v>9587</v>
      </c>
      <c r="I1433" s="440">
        <f t="shared" ref="I1433:I1440" si="1170">H1433/G1433*100</f>
        <v>62.651940922755202</v>
      </c>
      <c r="J1433" s="125"/>
      <c r="K1433" s="125"/>
      <c r="L1433" s="464"/>
      <c r="M1433" s="464"/>
      <c r="N1433" s="464"/>
      <c r="O1433" s="464"/>
      <c r="P1433" s="464"/>
      <c r="Q1433" s="464"/>
      <c r="R1433" s="711"/>
      <c r="S1433" s="711"/>
      <c r="T1433" s="711"/>
      <c r="U1433" s="711"/>
      <c r="V1433" s="711"/>
      <c r="W1433" s="711"/>
      <c r="X1433" s="711"/>
      <c r="Y1433" s="711"/>
      <c r="Z1433" s="711"/>
      <c r="AA1433" s="1596"/>
      <c r="AB1433" s="711"/>
      <c r="AC1433" s="711"/>
      <c r="AD1433" s="711"/>
      <c r="AE1433" s="711"/>
      <c r="AF1433" s="711"/>
      <c r="AG1433" s="711">
        <v>249</v>
      </c>
      <c r="AH1433" s="1834">
        <v>211963.62000000002</v>
      </c>
      <c r="AI1433" s="1834">
        <f t="shared" si="1169"/>
        <v>211.96362000000002</v>
      </c>
      <c r="AJ1433" s="2438"/>
      <c r="AK1433" s="1723"/>
    </row>
    <row r="1434" spans="1:37" s="70" customFormat="1" ht="38.1" customHeight="1" x14ac:dyDescent="0.25">
      <c r="A1434" s="738">
        <v>1</v>
      </c>
      <c r="B1434" s="1737">
        <v>1</v>
      </c>
      <c r="C1434" s="407" t="s">
        <v>305</v>
      </c>
      <c r="D1434" s="407"/>
      <c r="E1434" s="407"/>
      <c r="F1434" s="711">
        <v>200</v>
      </c>
      <c r="G1434" s="92">
        <f t="shared" si="1168"/>
        <v>150</v>
      </c>
      <c r="H1434" s="440">
        <v>89</v>
      </c>
      <c r="I1434" s="440">
        <f t="shared" si="1170"/>
        <v>59.333333333333336</v>
      </c>
      <c r="J1434" s="125"/>
      <c r="K1434" s="125"/>
      <c r="L1434" s="464"/>
      <c r="M1434" s="464"/>
      <c r="N1434" s="464"/>
      <c r="O1434" s="464"/>
      <c r="P1434" s="464"/>
      <c r="Q1434" s="464"/>
      <c r="R1434" s="711"/>
      <c r="S1434" s="711"/>
      <c r="T1434" s="711"/>
      <c r="U1434" s="711"/>
      <c r="V1434" s="711"/>
      <c r="W1434" s="711"/>
      <c r="X1434" s="711"/>
      <c r="Y1434" s="711"/>
      <c r="Z1434" s="711"/>
      <c r="AA1434" s="1596"/>
      <c r="AB1434" s="711"/>
      <c r="AC1434" s="711"/>
      <c r="AD1434" s="711"/>
      <c r="AE1434" s="711"/>
      <c r="AF1434" s="711"/>
      <c r="AG1434" s="711"/>
      <c r="AH1434" s="1834"/>
      <c r="AI1434" s="1834">
        <f t="shared" si="1169"/>
        <v>0</v>
      </c>
      <c r="AJ1434" s="2438"/>
      <c r="AK1434" s="1723"/>
    </row>
    <row r="1435" spans="1:37" s="70" customFormat="1" ht="18.75" customHeight="1" x14ac:dyDescent="0.25">
      <c r="A1435" s="738">
        <v>1</v>
      </c>
      <c r="B1435" s="1737">
        <v>1</v>
      </c>
      <c r="C1435" s="407" t="s">
        <v>306</v>
      </c>
      <c r="D1435" s="407"/>
      <c r="E1435" s="407"/>
      <c r="F1435" s="711">
        <v>11000</v>
      </c>
      <c r="G1435" s="92">
        <f t="shared" si="1168"/>
        <v>8250</v>
      </c>
      <c r="H1435" s="440">
        <v>13957</v>
      </c>
      <c r="I1435" s="440">
        <f t="shared" si="1170"/>
        <v>169.17575757575759</v>
      </c>
      <c r="J1435" s="125"/>
      <c r="K1435" s="125"/>
      <c r="L1435" s="464"/>
      <c r="M1435" s="464"/>
      <c r="N1435" s="464"/>
      <c r="O1435" s="464"/>
      <c r="P1435" s="464"/>
      <c r="Q1435" s="464"/>
      <c r="R1435" s="711"/>
      <c r="S1435" s="711"/>
      <c r="T1435" s="711"/>
      <c r="U1435" s="711"/>
      <c r="V1435" s="711"/>
      <c r="W1435" s="711"/>
      <c r="X1435" s="711"/>
      <c r="Y1435" s="711"/>
      <c r="Z1435" s="711"/>
      <c r="AA1435" s="1596"/>
      <c r="AB1435" s="711"/>
      <c r="AC1435" s="711"/>
      <c r="AD1435" s="711"/>
      <c r="AE1435" s="711"/>
      <c r="AF1435" s="711"/>
      <c r="AG1435" s="711">
        <v>268</v>
      </c>
      <c r="AH1435" s="1834">
        <v>228137.56</v>
      </c>
      <c r="AI1435" s="1834">
        <f t="shared" si="1169"/>
        <v>228.13756000000001</v>
      </c>
      <c r="AJ1435" s="2438"/>
      <c r="AK1435" s="1723"/>
    </row>
    <row r="1436" spans="1:37" s="70" customFormat="1" ht="55.5" customHeight="1" x14ac:dyDescent="0.25">
      <c r="A1436" s="738"/>
      <c r="B1436" s="1737"/>
      <c r="C1436" s="407" t="s">
        <v>548</v>
      </c>
      <c r="D1436" s="407"/>
      <c r="E1436" s="407"/>
      <c r="F1436" s="711">
        <v>2031</v>
      </c>
      <c r="G1436" s="92">
        <f>F1436/7*($C$3-5)</f>
        <v>1160.5714285714287</v>
      </c>
      <c r="H1436" s="440"/>
      <c r="I1436" s="440">
        <f t="shared" si="1170"/>
        <v>0</v>
      </c>
      <c r="J1436" s="125"/>
      <c r="K1436" s="125"/>
      <c r="L1436" s="464"/>
      <c r="M1436" s="464"/>
      <c r="N1436" s="464"/>
      <c r="O1436" s="464"/>
      <c r="P1436" s="464"/>
      <c r="Q1436" s="464"/>
      <c r="R1436" s="711"/>
      <c r="S1436" s="711"/>
      <c r="T1436" s="711"/>
      <c r="U1436" s="711"/>
      <c r="V1436" s="711"/>
      <c r="W1436" s="711"/>
      <c r="X1436" s="711"/>
      <c r="Y1436" s="711"/>
      <c r="Z1436" s="711"/>
      <c r="AA1436" s="1596"/>
      <c r="AB1436" s="711"/>
      <c r="AC1436" s="711"/>
      <c r="AD1436" s="711"/>
      <c r="AE1436" s="711"/>
      <c r="AF1436" s="711"/>
      <c r="AG1436" s="711"/>
      <c r="AH1436" s="1834"/>
      <c r="AI1436" s="1834"/>
      <c r="AJ1436" s="2438"/>
      <c r="AK1436" s="1723"/>
    </row>
    <row r="1437" spans="1:37" s="70" customFormat="1" ht="22.5" customHeight="1" x14ac:dyDescent="0.25">
      <c r="A1437" s="738">
        <v>1</v>
      </c>
      <c r="B1437" s="1737">
        <v>1</v>
      </c>
      <c r="C1437" s="407" t="s">
        <v>157</v>
      </c>
      <c r="D1437" s="407"/>
      <c r="E1437" s="407"/>
      <c r="F1437" s="711">
        <f>F1438+F1439/8.5</f>
        <v>38458.23529411765</v>
      </c>
      <c r="G1437" s="92">
        <f t="shared" ref="G1437" si="1171">G1438+G1439/8.5</f>
        <v>28844.176470588234</v>
      </c>
      <c r="H1437" s="92">
        <f>H1438+H1439/8.5</f>
        <v>26429.352941176472</v>
      </c>
      <c r="I1437" s="440">
        <f t="shared" si="1170"/>
        <v>91.628037874910021</v>
      </c>
      <c r="J1437" s="125"/>
      <c r="K1437" s="125"/>
      <c r="L1437" s="464"/>
      <c r="M1437" s="464"/>
      <c r="N1437" s="464"/>
      <c r="O1437" s="464"/>
      <c r="P1437" s="464"/>
      <c r="Q1437" s="464"/>
      <c r="R1437" s="711"/>
      <c r="S1437" s="711"/>
      <c r="T1437" s="711"/>
      <c r="U1437" s="711"/>
      <c r="V1437" s="711"/>
      <c r="W1437" s="711"/>
      <c r="X1437" s="711"/>
      <c r="Y1437" s="711"/>
      <c r="Z1437" s="711"/>
      <c r="AA1437" s="1596"/>
      <c r="AB1437" s="711"/>
      <c r="AC1437" s="711"/>
      <c r="AD1437" s="711"/>
      <c r="AE1437" s="711"/>
      <c r="AF1437" s="711"/>
      <c r="AG1437" s="92">
        <f t="shared" ref="AG1437" si="1172">AG1438+AG1439/8.5</f>
        <v>1039.3047058823529</v>
      </c>
      <c r="AH1437" s="1834">
        <f>AH1438+AH1439</f>
        <v>2646171.4300000002</v>
      </c>
      <c r="AI1437" s="1834">
        <f t="shared" si="1169"/>
        <v>2646.1714300000003</v>
      </c>
      <c r="AJ1437" s="2438"/>
      <c r="AK1437" s="1723"/>
    </row>
    <row r="1438" spans="1:37" s="70" customFormat="1" ht="22.5" customHeight="1" x14ac:dyDescent="0.25">
      <c r="A1438" s="738"/>
      <c r="B1438" s="1737"/>
      <c r="C1438" s="407" t="s">
        <v>448</v>
      </c>
      <c r="D1438" s="407"/>
      <c r="E1438" s="407"/>
      <c r="F1438" s="711">
        <v>36470</v>
      </c>
      <c r="G1438" s="92">
        <f t="shared" si="1168"/>
        <v>27353</v>
      </c>
      <c r="H1438" s="92">
        <v>24817</v>
      </c>
      <c r="I1438" s="440">
        <f>H1438/G1438*100</f>
        <v>90.72862208898475</v>
      </c>
      <c r="J1438" s="125"/>
      <c r="K1438" s="125"/>
      <c r="L1438" s="464"/>
      <c r="M1438" s="464"/>
      <c r="N1438" s="464"/>
      <c r="O1438" s="464"/>
      <c r="P1438" s="464"/>
      <c r="Q1438" s="464"/>
      <c r="R1438" s="711"/>
      <c r="S1438" s="711"/>
      <c r="T1438" s="711"/>
      <c r="U1438" s="711"/>
      <c r="V1438" s="711"/>
      <c r="W1438" s="711"/>
      <c r="X1438" s="711"/>
      <c r="Y1438" s="711"/>
      <c r="Z1438" s="711"/>
      <c r="AA1438" s="1596"/>
      <c r="AB1438" s="711"/>
      <c r="AC1438" s="711"/>
      <c r="AD1438" s="711"/>
      <c r="AE1438" s="711"/>
      <c r="AF1438" s="711"/>
      <c r="AG1438" s="711">
        <v>950</v>
      </c>
      <c r="AH1438" s="1834">
        <v>2467582.33</v>
      </c>
      <c r="AI1438" s="1834">
        <f t="shared" si="1169"/>
        <v>2467.5823300000002</v>
      </c>
      <c r="AJ1438" s="2438"/>
      <c r="AK1438" s="1723"/>
    </row>
    <row r="1439" spans="1:37" s="70" customFormat="1" ht="15.75" customHeight="1" x14ac:dyDescent="0.25">
      <c r="A1439" s="738">
        <v>1</v>
      </c>
      <c r="B1439" s="1737">
        <v>1</v>
      </c>
      <c r="C1439" s="407" t="s">
        <v>452</v>
      </c>
      <c r="D1439" s="407"/>
      <c r="E1439" s="407"/>
      <c r="F1439" s="711">
        <v>16900</v>
      </c>
      <c r="G1439" s="92">
        <f t="shared" si="1168"/>
        <v>12675</v>
      </c>
      <c r="H1439" s="92">
        <v>13705</v>
      </c>
      <c r="I1439" s="440">
        <f t="shared" si="1170"/>
        <v>108.12623274161737</v>
      </c>
      <c r="J1439" s="125"/>
      <c r="K1439" s="125"/>
      <c r="L1439" s="464"/>
      <c r="M1439" s="464"/>
      <c r="N1439" s="464"/>
      <c r="O1439" s="464"/>
      <c r="P1439" s="464"/>
      <c r="Q1439" s="464"/>
      <c r="R1439" s="711"/>
      <c r="S1439" s="711"/>
      <c r="T1439" s="711"/>
      <c r="U1439" s="711"/>
      <c r="V1439" s="711"/>
      <c r="W1439" s="711"/>
      <c r="X1439" s="711"/>
      <c r="Y1439" s="711"/>
      <c r="Z1439" s="711"/>
      <c r="AA1439" s="1596"/>
      <c r="AB1439" s="711"/>
      <c r="AC1439" s="711"/>
      <c r="AD1439" s="711"/>
      <c r="AE1439" s="711"/>
      <c r="AF1439" s="711"/>
      <c r="AG1439" s="711">
        <v>759.09</v>
      </c>
      <c r="AH1439" s="1834">
        <v>178589.09999999998</v>
      </c>
      <c r="AI1439" s="1834">
        <f t="shared" si="1169"/>
        <v>178.58909999999997</v>
      </c>
      <c r="AJ1439" s="2438"/>
      <c r="AK1439" s="1723"/>
    </row>
    <row r="1440" spans="1:37" s="70" customFormat="1" ht="15" customHeight="1" x14ac:dyDescent="0.25">
      <c r="A1440" s="738">
        <v>1</v>
      </c>
      <c r="B1440" s="1737">
        <v>1</v>
      </c>
      <c r="C1440" s="213" t="s">
        <v>168</v>
      </c>
      <c r="D1440" s="213"/>
      <c r="E1440" s="407"/>
      <c r="F1440" s="712">
        <f>F1430+F1438*3.2+F1439/3.9</f>
        <v>153268.96296296298</v>
      </c>
      <c r="G1440" s="388">
        <f t="shared" ref="G1440" si="1173">G1430+G1438*3.2+G1439/3.9</f>
        <v>114953.82222222222</v>
      </c>
      <c r="H1440" s="388">
        <f>H1430+H1438*3.2+H1439/3.9</f>
        <v>107215.95811965813</v>
      </c>
      <c r="I1440" s="388">
        <f t="shared" si="1170"/>
        <v>93.268719601505993</v>
      </c>
      <c r="J1440" s="125"/>
      <c r="K1440" s="125"/>
      <c r="L1440" s="464"/>
      <c r="M1440" s="464"/>
      <c r="N1440" s="464"/>
      <c r="O1440" s="464"/>
      <c r="P1440" s="464"/>
      <c r="Q1440" s="464"/>
      <c r="R1440" s="644">
        <v>130994.71840000001</v>
      </c>
      <c r="S1440" s="644">
        <v>130994.71840000001</v>
      </c>
      <c r="T1440" s="644">
        <v>130994.71840000001</v>
      </c>
      <c r="U1440" s="644">
        <v>130994.71840000001</v>
      </c>
      <c r="V1440" s="644">
        <v>130994.71840000001</v>
      </c>
      <c r="W1440" s="644">
        <v>130994.71840000001</v>
      </c>
      <c r="X1440" s="644">
        <v>130896.47236000001</v>
      </c>
      <c r="Y1440" s="644">
        <v>140786.90594333332</v>
      </c>
      <c r="Z1440" s="644">
        <v>140786.90594333332</v>
      </c>
      <c r="AA1440" s="1734">
        <f>R1440/12*$C$3+(S1440-R1440)/11*8+(T1440-S1440)/10*7+(U1440-T1440)/9*6+(V1440-U1440)/8*5+(W1440-V1440)/7*4+((X1440-W1440)+98.24604)/6*3-98.24604+(Y1440-X1440)/5*2+(Z1440-Y1440)/4*1</f>
        <v>102103.96619333333</v>
      </c>
      <c r="AB1440" s="644">
        <f>AF1440-AE1440</f>
        <v>101889.67131000001</v>
      </c>
      <c r="AC1440" s="644"/>
      <c r="AD1440" s="644">
        <f>AB1440-AA1440</f>
        <v>-214.2948833333212</v>
      </c>
      <c r="AE1440" s="644">
        <v>-526.20680000000004</v>
      </c>
      <c r="AF1440" s="644">
        <v>101363.46451000001</v>
      </c>
      <c r="AG1440" s="388">
        <f t="shared" ref="AG1440" si="1174">AG1430+AG1438*3.2+AG1439/3.9</f>
        <v>3762.1495726495723</v>
      </c>
      <c r="AH1440" s="1838">
        <f>AH1437+AH1430</f>
        <v>3092949.54</v>
      </c>
      <c r="AI1440" s="1834">
        <f t="shared" si="1169"/>
        <v>3092.9495400000001</v>
      </c>
      <c r="AJ1440" s="2438"/>
      <c r="AK1440" s="1723"/>
    </row>
    <row r="1441" spans="1:37" s="70" customFormat="1" ht="15" customHeight="1" x14ac:dyDescent="0.25">
      <c r="A1441" s="738">
        <v>1</v>
      </c>
      <c r="B1441" s="1737">
        <v>1</v>
      </c>
      <c r="C1441" s="507" t="s">
        <v>307</v>
      </c>
      <c r="D1441" s="507"/>
      <c r="E1441" s="407"/>
      <c r="F1441" s="711"/>
      <c r="G1441" s="440"/>
      <c r="H1441" s="440"/>
      <c r="I1441" s="388"/>
      <c r="J1441" s="125"/>
      <c r="K1441" s="125"/>
      <c r="L1441" s="464"/>
      <c r="M1441" s="464"/>
      <c r="N1441" s="464"/>
      <c r="O1441" s="464"/>
      <c r="P1441" s="464"/>
      <c r="Q1441" s="464"/>
      <c r="R1441" s="711"/>
      <c r="S1441" s="711"/>
      <c r="T1441" s="711"/>
      <c r="U1441" s="711"/>
      <c r="V1441" s="711"/>
      <c r="W1441" s="711"/>
      <c r="X1441" s="711"/>
      <c r="Y1441" s="711"/>
      <c r="Z1441" s="711"/>
      <c r="AA1441" s="1596"/>
      <c r="AB1441" s="711"/>
      <c r="AC1441" s="711"/>
      <c r="AD1441" s="711"/>
      <c r="AE1441" s="711"/>
      <c r="AF1441" s="711"/>
      <c r="AG1441" s="711"/>
      <c r="AH1441" s="1834"/>
      <c r="AI1441" s="1834">
        <f t="shared" si="1169"/>
        <v>0</v>
      </c>
      <c r="AJ1441" s="2438"/>
      <c r="AK1441" s="1723"/>
    </row>
    <row r="1442" spans="1:37" s="70" customFormat="1" ht="15" customHeight="1" x14ac:dyDescent="0.25">
      <c r="A1442" s="738">
        <v>1</v>
      </c>
      <c r="B1442" s="1737">
        <v>1</v>
      </c>
      <c r="C1442" s="407" t="s">
        <v>198</v>
      </c>
      <c r="D1442" s="407"/>
      <c r="E1442" s="407"/>
      <c r="F1442" s="711">
        <f>SUM(F1444,F1449)</f>
        <v>35649</v>
      </c>
      <c r="G1442" s="440">
        <f>SUM(G1444,G1449)</f>
        <v>26739</v>
      </c>
      <c r="H1442" s="440">
        <f>SUM(H1444,H1449)</f>
        <v>25253</v>
      </c>
      <c r="I1442" s="388">
        <f>H1442/G1442*100</f>
        <v>94.442574516623651</v>
      </c>
      <c r="J1442" s="125"/>
      <c r="K1442" s="125"/>
      <c r="L1442" s="464"/>
      <c r="M1442" s="464"/>
      <c r="N1442" s="464"/>
      <c r="O1442" s="464"/>
      <c r="P1442" s="464"/>
      <c r="Q1442" s="464"/>
      <c r="R1442" s="711"/>
      <c r="S1442" s="711"/>
      <c r="T1442" s="711"/>
      <c r="U1442" s="711"/>
      <c r="V1442" s="711"/>
      <c r="W1442" s="711"/>
      <c r="X1442" s="711"/>
      <c r="Y1442" s="711"/>
      <c r="Z1442" s="711"/>
      <c r="AA1442" s="1596"/>
      <c r="AB1442" s="711"/>
      <c r="AC1442" s="711"/>
      <c r="AD1442" s="711"/>
      <c r="AE1442" s="711"/>
      <c r="AF1442" s="711"/>
      <c r="AG1442" s="711">
        <f>AG1443+AG1444+AG1449</f>
        <v>59</v>
      </c>
      <c r="AH1442" s="711">
        <f t="shared" ref="AH1442" si="1175">AH1443+AH1444+AH1449</f>
        <v>93005.54</v>
      </c>
      <c r="AI1442" s="711">
        <f t="shared" si="1169"/>
        <v>93.005539999999996</v>
      </c>
      <c r="AJ1442" s="2438"/>
      <c r="AK1442" s="1723"/>
    </row>
    <row r="1443" spans="1:37" s="70" customFormat="1" ht="38.1" customHeight="1" x14ac:dyDescent="0.25">
      <c r="A1443" s="738">
        <v>1</v>
      </c>
      <c r="B1443" s="1737">
        <v>1</v>
      </c>
      <c r="C1443" s="407" t="s">
        <v>303</v>
      </c>
      <c r="D1443" s="407"/>
      <c r="E1443" s="407"/>
      <c r="F1443" s="711"/>
      <c r="G1443" s="92">
        <f>ROUND(F1443/12*$C$3,0)</f>
        <v>0</v>
      </c>
      <c r="H1443" s="440"/>
      <c r="I1443" s="388"/>
      <c r="J1443" s="125"/>
      <c r="K1443" s="125"/>
      <c r="L1443" s="464"/>
      <c r="M1443" s="464"/>
      <c r="N1443" s="464"/>
      <c r="O1443" s="464"/>
      <c r="P1443" s="464"/>
      <c r="Q1443" s="464"/>
      <c r="R1443" s="711"/>
      <c r="S1443" s="711"/>
      <c r="T1443" s="711"/>
      <c r="U1443" s="711"/>
      <c r="V1443" s="711"/>
      <c r="W1443" s="711"/>
      <c r="X1443" s="711"/>
      <c r="Y1443" s="711"/>
      <c r="Z1443" s="711"/>
      <c r="AA1443" s="1596"/>
      <c r="AB1443" s="711"/>
      <c r="AC1443" s="711"/>
      <c r="AD1443" s="711"/>
      <c r="AE1443" s="711"/>
      <c r="AF1443" s="711"/>
      <c r="AG1443" s="711"/>
      <c r="AH1443" s="1834"/>
      <c r="AI1443" s="1834"/>
      <c r="AJ1443" s="2438"/>
      <c r="AK1443" s="1723"/>
    </row>
    <row r="1444" spans="1:37" s="70" customFormat="1" ht="56.25" customHeight="1" x14ac:dyDescent="0.25">
      <c r="A1444" s="738">
        <v>1</v>
      </c>
      <c r="B1444" s="1737">
        <v>1</v>
      </c>
      <c r="C1444" s="407" t="s">
        <v>308</v>
      </c>
      <c r="D1444" s="407"/>
      <c r="E1444" s="407"/>
      <c r="F1444" s="711">
        <f>SUM(F1445:F1448)</f>
        <v>6574</v>
      </c>
      <c r="G1444" s="440">
        <f>SUM(G1445:G1448)</f>
        <v>4932</v>
      </c>
      <c r="H1444" s="440">
        <f>SUM(H1445:H1448)</f>
        <v>5855</v>
      </c>
      <c r="I1444" s="388">
        <f t="shared" ref="I1444:I1452" si="1176">H1444/G1444*100</f>
        <v>118.71451743714519</v>
      </c>
      <c r="J1444" s="125"/>
      <c r="K1444" s="125"/>
      <c r="L1444" s="464"/>
      <c r="M1444" s="464"/>
      <c r="N1444" s="464"/>
      <c r="O1444" s="464"/>
      <c r="P1444" s="464"/>
      <c r="Q1444" s="464"/>
      <c r="R1444" s="711"/>
      <c r="S1444" s="711"/>
      <c r="T1444" s="711"/>
      <c r="U1444" s="711"/>
      <c r="V1444" s="711"/>
      <c r="W1444" s="711"/>
      <c r="X1444" s="711"/>
      <c r="Y1444" s="711"/>
      <c r="Z1444" s="711"/>
      <c r="AA1444" s="1596"/>
      <c r="AB1444" s="711"/>
      <c r="AC1444" s="711"/>
      <c r="AD1444" s="711"/>
      <c r="AE1444" s="711"/>
      <c r="AF1444" s="711"/>
      <c r="AG1444" s="711">
        <f>AG1445+AG1446</f>
        <v>0</v>
      </c>
      <c r="AH1444" s="711">
        <f t="shared" ref="AH1444" si="1177">AH1445+AH1446</f>
        <v>0</v>
      </c>
      <c r="AI1444" s="711">
        <f t="shared" ref="AI1444:AI1446" si="1178">AH1444/1000</f>
        <v>0</v>
      </c>
      <c r="AJ1444" s="2438"/>
      <c r="AK1444" s="1723"/>
    </row>
    <row r="1445" spans="1:37" s="70" customFormat="1" ht="38.1" customHeight="1" x14ac:dyDescent="0.25">
      <c r="A1445" s="738">
        <v>1</v>
      </c>
      <c r="B1445" s="1737">
        <v>1</v>
      </c>
      <c r="C1445" s="407" t="s">
        <v>309</v>
      </c>
      <c r="D1445" s="407"/>
      <c r="E1445" s="407"/>
      <c r="F1445" s="711">
        <v>3562</v>
      </c>
      <c r="G1445" s="92">
        <f>ROUND(F1445/12*$C$3,0)</f>
        <v>2672</v>
      </c>
      <c r="H1445" s="440">
        <v>2750</v>
      </c>
      <c r="I1445" s="388">
        <f t="shared" si="1176"/>
        <v>102.9191616766467</v>
      </c>
      <c r="J1445" s="125"/>
      <c r="K1445" s="125"/>
      <c r="L1445" s="464"/>
      <c r="M1445" s="464"/>
      <c r="N1445" s="464"/>
      <c r="O1445" s="464"/>
      <c r="P1445" s="464"/>
      <c r="Q1445" s="464"/>
      <c r="R1445" s="711"/>
      <c r="S1445" s="711"/>
      <c r="T1445" s="711"/>
      <c r="U1445" s="711"/>
      <c r="V1445" s="711"/>
      <c r="W1445" s="711"/>
      <c r="X1445" s="711"/>
      <c r="Y1445" s="711"/>
      <c r="Z1445" s="711"/>
      <c r="AA1445" s="1596"/>
      <c r="AB1445" s="711"/>
      <c r="AC1445" s="711"/>
      <c r="AD1445" s="711"/>
      <c r="AE1445" s="711"/>
      <c r="AF1445" s="711"/>
      <c r="AG1445" s="711"/>
      <c r="AH1445" s="1834"/>
      <c r="AI1445" s="1834">
        <f t="shared" si="1178"/>
        <v>0</v>
      </c>
      <c r="AJ1445" s="2438"/>
      <c r="AK1445" s="1723"/>
    </row>
    <row r="1446" spans="1:37" s="70" customFormat="1" ht="38.1" customHeight="1" x14ac:dyDescent="0.25">
      <c r="A1446" s="738">
        <v>1</v>
      </c>
      <c r="B1446" s="1737">
        <v>1</v>
      </c>
      <c r="C1446" s="407" t="s">
        <v>310</v>
      </c>
      <c r="D1446" s="407"/>
      <c r="E1446" s="407"/>
      <c r="F1446" s="711">
        <v>1069</v>
      </c>
      <c r="G1446" s="92">
        <f>ROUND(F1446/12*$C$3,0)</f>
        <v>802</v>
      </c>
      <c r="H1446" s="440">
        <v>910</v>
      </c>
      <c r="I1446" s="388">
        <f t="shared" si="1176"/>
        <v>113.46633416458853</v>
      </c>
      <c r="J1446" s="125"/>
      <c r="K1446" s="125"/>
      <c r="L1446" s="464"/>
      <c r="M1446" s="464"/>
      <c r="N1446" s="464"/>
      <c r="O1446" s="464"/>
      <c r="P1446" s="464"/>
      <c r="Q1446" s="464"/>
      <c r="R1446" s="711"/>
      <c r="S1446" s="711"/>
      <c r="T1446" s="711"/>
      <c r="U1446" s="711"/>
      <c r="V1446" s="711"/>
      <c r="W1446" s="711"/>
      <c r="X1446" s="711"/>
      <c r="Y1446" s="711"/>
      <c r="Z1446" s="711"/>
      <c r="AA1446" s="1596"/>
      <c r="AB1446" s="711"/>
      <c r="AC1446" s="711"/>
      <c r="AD1446" s="711"/>
      <c r="AE1446" s="711"/>
      <c r="AF1446" s="711"/>
      <c r="AG1446" s="711"/>
      <c r="AH1446" s="1834"/>
      <c r="AI1446" s="1834">
        <f t="shared" si="1178"/>
        <v>0</v>
      </c>
      <c r="AJ1446" s="2438"/>
      <c r="AK1446" s="1723"/>
    </row>
    <row r="1447" spans="1:37" s="70" customFormat="1" ht="49.5" customHeight="1" x14ac:dyDescent="0.25">
      <c r="A1447" s="738">
        <v>1</v>
      </c>
      <c r="B1447" s="1737">
        <v>1</v>
      </c>
      <c r="C1447" s="407" t="s">
        <v>354</v>
      </c>
      <c r="D1447" s="407"/>
      <c r="E1447" s="407"/>
      <c r="F1447" s="711">
        <v>729</v>
      </c>
      <c r="G1447" s="92">
        <f>ROUND(F1447/12*$C$3,0)</f>
        <v>547</v>
      </c>
      <c r="H1447" s="440">
        <v>849</v>
      </c>
      <c r="I1447" s="388">
        <f t="shared" si="1176"/>
        <v>155.21023765996344</v>
      </c>
      <c r="J1447" s="125"/>
      <c r="K1447" s="125"/>
      <c r="L1447" s="464"/>
      <c r="M1447" s="464"/>
      <c r="N1447" s="464"/>
      <c r="O1447" s="464"/>
      <c r="P1447" s="464"/>
      <c r="Q1447" s="464"/>
      <c r="R1447" s="711"/>
      <c r="S1447" s="711"/>
      <c r="T1447" s="711"/>
      <c r="U1447" s="711"/>
      <c r="V1447" s="711"/>
      <c r="W1447" s="711"/>
      <c r="X1447" s="711"/>
      <c r="Y1447" s="711"/>
      <c r="Z1447" s="711"/>
      <c r="AA1447" s="1596"/>
      <c r="AB1447" s="711"/>
      <c r="AC1447" s="711"/>
      <c r="AD1447" s="711"/>
      <c r="AE1447" s="711"/>
      <c r="AF1447" s="711"/>
      <c r="AG1447" s="711"/>
      <c r="AH1447" s="1834"/>
      <c r="AI1447" s="1834"/>
      <c r="AJ1447" s="2438"/>
      <c r="AK1447" s="1723"/>
    </row>
    <row r="1448" spans="1:37" s="70" customFormat="1" ht="47.25" customHeight="1" x14ac:dyDescent="0.25">
      <c r="A1448" s="738">
        <v>1</v>
      </c>
      <c r="B1448" s="1737">
        <v>1</v>
      </c>
      <c r="C1448" s="407" t="s">
        <v>355</v>
      </c>
      <c r="D1448" s="407"/>
      <c r="E1448" s="407"/>
      <c r="F1448" s="711">
        <v>1214</v>
      </c>
      <c r="G1448" s="92">
        <f>ROUND(F1448/12*$C$3,0)</f>
        <v>911</v>
      </c>
      <c r="H1448" s="440">
        <v>1346</v>
      </c>
      <c r="I1448" s="388">
        <f t="shared" si="1176"/>
        <v>147.74972557628979</v>
      </c>
      <c r="J1448" s="125"/>
      <c r="K1448" s="125"/>
      <c r="L1448" s="464"/>
      <c r="M1448" s="464"/>
      <c r="N1448" s="464"/>
      <c r="O1448" s="464"/>
      <c r="P1448" s="464"/>
      <c r="Q1448" s="464"/>
      <c r="R1448" s="711"/>
      <c r="S1448" s="711"/>
      <c r="T1448" s="711"/>
      <c r="U1448" s="711"/>
      <c r="V1448" s="711"/>
      <c r="W1448" s="711"/>
      <c r="X1448" s="711"/>
      <c r="Y1448" s="711"/>
      <c r="Z1448" s="711"/>
      <c r="AA1448" s="1596"/>
      <c r="AB1448" s="711"/>
      <c r="AC1448" s="711"/>
      <c r="AD1448" s="711"/>
      <c r="AE1448" s="711"/>
      <c r="AF1448" s="711"/>
      <c r="AG1448" s="711"/>
      <c r="AH1448" s="1834"/>
      <c r="AI1448" s="1834"/>
      <c r="AJ1448" s="2438"/>
      <c r="AK1448" s="1723"/>
    </row>
    <row r="1449" spans="1:37" s="70" customFormat="1" ht="52.5" customHeight="1" x14ac:dyDescent="0.25">
      <c r="A1449" s="738">
        <v>1</v>
      </c>
      <c r="B1449" s="1737">
        <v>1</v>
      </c>
      <c r="C1449" s="407" t="s">
        <v>311</v>
      </c>
      <c r="D1449" s="407"/>
      <c r="E1449" s="407"/>
      <c r="F1449" s="711">
        <f>SUM(F1450:F1452)</f>
        <v>29075</v>
      </c>
      <c r="G1449" s="440">
        <f>SUM(G1450:G1452)</f>
        <v>21807</v>
      </c>
      <c r="H1449" s="440">
        <f>SUM(H1450:H1452)</f>
        <v>19398</v>
      </c>
      <c r="I1449" s="388">
        <f t="shared" si="1176"/>
        <v>88.953088457834639</v>
      </c>
      <c r="J1449" s="125"/>
      <c r="K1449" s="125"/>
      <c r="L1449" s="464"/>
      <c r="M1449" s="464"/>
      <c r="N1449" s="464"/>
      <c r="O1449" s="464"/>
      <c r="P1449" s="464"/>
      <c r="Q1449" s="464"/>
      <c r="R1449" s="711"/>
      <c r="S1449" s="711"/>
      <c r="T1449" s="711"/>
      <c r="U1449" s="711"/>
      <c r="V1449" s="711"/>
      <c r="W1449" s="711"/>
      <c r="X1449" s="711"/>
      <c r="Y1449" s="711"/>
      <c r="Z1449" s="711"/>
      <c r="AA1449" s="1596"/>
      <c r="AB1449" s="711"/>
      <c r="AC1449" s="711"/>
      <c r="AD1449" s="711"/>
      <c r="AE1449" s="711"/>
      <c r="AF1449" s="711"/>
      <c r="AG1449" s="711">
        <f>AG1450+AG1451+AG1452</f>
        <v>59</v>
      </c>
      <c r="AH1449" s="1834">
        <f>AH1450+AH1451+AH1452</f>
        <v>93005.54</v>
      </c>
      <c r="AI1449" s="1834">
        <f>AI1450+AI1451+AI1452</f>
        <v>93.005539999999996</v>
      </c>
      <c r="AJ1449" s="2438"/>
      <c r="AK1449" s="1723"/>
    </row>
    <row r="1450" spans="1:37" s="70" customFormat="1" ht="38.1" customHeight="1" x14ac:dyDescent="0.25">
      <c r="A1450" s="738">
        <v>1</v>
      </c>
      <c r="B1450" s="1737">
        <v>1</v>
      </c>
      <c r="C1450" s="407" t="s">
        <v>312</v>
      </c>
      <c r="D1450" s="407"/>
      <c r="E1450" s="407"/>
      <c r="F1450" s="711">
        <v>1500</v>
      </c>
      <c r="G1450" s="92">
        <f t="shared" ref="G1450:G1456" si="1179">ROUND(F1450/12*$C$3,0)</f>
        <v>1125</v>
      </c>
      <c r="H1450" s="440">
        <v>754</v>
      </c>
      <c r="I1450" s="388">
        <f t="shared" si="1176"/>
        <v>67.022222222222226</v>
      </c>
      <c r="J1450" s="125"/>
      <c r="K1450" s="125"/>
      <c r="L1450" s="464"/>
      <c r="M1450" s="464"/>
      <c r="N1450" s="464"/>
      <c r="O1450" s="464"/>
      <c r="P1450" s="464"/>
      <c r="Q1450" s="464"/>
      <c r="R1450" s="711"/>
      <c r="S1450" s="711"/>
      <c r="T1450" s="711"/>
      <c r="U1450" s="711"/>
      <c r="V1450" s="711"/>
      <c r="W1450" s="711"/>
      <c r="X1450" s="711"/>
      <c r="Y1450" s="711"/>
      <c r="Z1450" s="711"/>
      <c r="AA1450" s="1596"/>
      <c r="AB1450" s="711"/>
      <c r="AC1450" s="711"/>
      <c r="AD1450" s="711"/>
      <c r="AE1450" s="711"/>
      <c r="AF1450" s="711"/>
      <c r="AG1450" s="711">
        <v>31</v>
      </c>
      <c r="AH1450" s="1834">
        <v>52563.69</v>
      </c>
      <c r="AI1450" s="1834">
        <f t="shared" ref="AI1450:AI1452" si="1180">AH1450/1000</f>
        <v>52.563690000000001</v>
      </c>
      <c r="AJ1450" s="2438"/>
      <c r="AK1450" s="1723"/>
    </row>
    <row r="1451" spans="1:37" s="70" customFormat="1" ht="64.5" customHeight="1" x14ac:dyDescent="0.25">
      <c r="A1451" s="738">
        <v>1</v>
      </c>
      <c r="B1451" s="1737">
        <v>1</v>
      </c>
      <c r="C1451" s="407" t="s">
        <v>373</v>
      </c>
      <c r="D1451" s="407"/>
      <c r="E1451" s="407"/>
      <c r="F1451" s="711">
        <v>19705</v>
      </c>
      <c r="G1451" s="92">
        <f t="shared" si="1179"/>
        <v>14779</v>
      </c>
      <c r="H1451" s="440">
        <v>16739</v>
      </c>
      <c r="I1451" s="388">
        <f t="shared" si="1176"/>
        <v>113.26206103254619</v>
      </c>
      <c r="J1451" s="125"/>
      <c r="K1451" s="125"/>
      <c r="L1451" s="464"/>
      <c r="M1451" s="464"/>
      <c r="N1451" s="464"/>
      <c r="O1451" s="464"/>
      <c r="P1451" s="464"/>
      <c r="Q1451" s="464"/>
      <c r="R1451" s="711"/>
      <c r="S1451" s="711"/>
      <c r="T1451" s="711"/>
      <c r="U1451" s="711"/>
      <c r="V1451" s="711"/>
      <c r="W1451" s="711"/>
      <c r="X1451" s="711"/>
      <c r="Y1451" s="711"/>
      <c r="Z1451" s="711"/>
      <c r="AA1451" s="1596"/>
      <c r="AB1451" s="711"/>
      <c r="AC1451" s="711"/>
      <c r="AD1451" s="711"/>
      <c r="AE1451" s="711"/>
      <c r="AF1451" s="711"/>
      <c r="AG1451" s="711">
        <v>14</v>
      </c>
      <c r="AH1451" s="1834">
        <v>26384.849999999995</v>
      </c>
      <c r="AI1451" s="1834">
        <f t="shared" si="1180"/>
        <v>26.384849999999997</v>
      </c>
      <c r="AJ1451" s="2438"/>
      <c r="AK1451" s="1723"/>
    </row>
    <row r="1452" spans="1:37" s="70" customFormat="1" ht="52.5" customHeight="1" x14ac:dyDescent="0.25">
      <c r="A1452" s="738">
        <v>1</v>
      </c>
      <c r="B1452" s="1737">
        <v>1</v>
      </c>
      <c r="C1452" s="407" t="s">
        <v>322</v>
      </c>
      <c r="D1452" s="407"/>
      <c r="E1452" s="407"/>
      <c r="F1452" s="711">
        <v>7870</v>
      </c>
      <c r="G1452" s="92">
        <f t="shared" si="1179"/>
        <v>5903</v>
      </c>
      <c r="H1452" s="440">
        <v>1905</v>
      </c>
      <c r="I1452" s="388">
        <f t="shared" si="1176"/>
        <v>32.271726240894459</v>
      </c>
      <c r="J1452" s="125"/>
      <c r="K1452" s="125"/>
      <c r="L1452" s="464"/>
      <c r="M1452" s="464"/>
      <c r="N1452" s="464"/>
      <c r="O1452" s="464"/>
      <c r="P1452" s="464"/>
      <c r="Q1452" s="464"/>
      <c r="R1452" s="711"/>
      <c r="S1452" s="711"/>
      <c r="T1452" s="711"/>
      <c r="U1452" s="711"/>
      <c r="V1452" s="711"/>
      <c r="W1452" s="711"/>
      <c r="X1452" s="711"/>
      <c r="Y1452" s="711"/>
      <c r="Z1452" s="711"/>
      <c r="AA1452" s="1596"/>
      <c r="AB1452" s="711"/>
      <c r="AC1452" s="711"/>
      <c r="AD1452" s="711"/>
      <c r="AE1452" s="711"/>
      <c r="AF1452" s="711"/>
      <c r="AG1452" s="711">
        <v>14</v>
      </c>
      <c r="AH1452" s="1834">
        <v>14057.000000000004</v>
      </c>
      <c r="AI1452" s="1834">
        <f t="shared" si="1180"/>
        <v>14.057000000000004</v>
      </c>
      <c r="AJ1452" s="2438"/>
      <c r="AK1452" s="1723"/>
    </row>
    <row r="1453" spans="1:37" s="70" customFormat="1" ht="38.1" customHeight="1" x14ac:dyDescent="0.25">
      <c r="A1453" s="738">
        <v>1</v>
      </c>
      <c r="B1453" s="1737">
        <v>1</v>
      </c>
      <c r="C1453" s="407" t="s">
        <v>157</v>
      </c>
      <c r="D1453" s="407"/>
      <c r="E1453" s="407"/>
      <c r="F1453" s="711"/>
      <c r="G1453" s="92">
        <f t="shared" si="1179"/>
        <v>0</v>
      </c>
      <c r="H1453" s="440"/>
      <c r="I1453" s="388"/>
      <c r="J1453" s="125"/>
      <c r="K1453" s="125"/>
      <c r="L1453" s="464"/>
      <c r="M1453" s="464"/>
      <c r="N1453" s="464"/>
      <c r="O1453" s="464"/>
      <c r="P1453" s="464"/>
      <c r="Q1453" s="464"/>
      <c r="R1453" s="711"/>
      <c r="S1453" s="711"/>
      <c r="T1453" s="711"/>
      <c r="U1453" s="711"/>
      <c r="V1453" s="711"/>
      <c r="W1453" s="711"/>
      <c r="X1453" s="711"/>
      <c r="Y1453" s="711"/>
      <c r="Z1453" s="711"/>
      <c r="AA1453" s="1596"/>
      <c r="AB1453" s="711"/>
      <c r="AC1453" s="711"/>
      <c r="AD1453" s="711"/>
      <c r="AE1453" s="711"/>
      <c r="AF1453" s="711"/>
      <c r="AG1453" s="711"/>
      <c r="AH1453" s="1834"/>
      <c r="AI1453" s="1834"/>
      <c r="AJ1453" s="2438"/>
      <c r="AK1453" s="1723"/>
    </row>
    <row r="1454" spans="1:37" s="70" customFormat="1" ht="38.1" customHeight="1" x14ac:dyDescent="0.25">
      <c r="A1454" s="738">
        <v>1</v>
      </c>
      <c r="B1454" s="1737">
        <v>1</v>
      </c>
      <c r="C1454" s="407" t="s">
        <v>158</v>
      </c>
      <c r="D1454" s="407"/>
      <c r="E1454" s="407"/>
      <c r="F1454" s="711">
        <v>15083</v>
      </c>
      <c r="G1454" s="92">
        <f t="shared" si="1179"/>
        <v>11312</v>
      </c>
      <c r="H1454" s="92">
        <v>5605</v>
      </c>
      <c r="I1454" s="388">
        <f>H1454/G1454*100</f>
        <v>49.549151343705802</v>
      </c>
      <c r="J1454" s="125"/>
      <c r="K1454" s="125"/>
      <c r="L1454" s="464"/>
      <c r="M1454" s="464"/>
      <c r="N1454" s="464"/>
      <c r="O1454" s="464"/>
      <c r="P1454" s="464"/>
      <c r="Q1454" s="464"/>
      <c r="R1454" s="711"/>
      <c r="S1454" s="711"/>
      <c r="T1454" s="711"/>
      <c r="U1454" s="711"/>
      <c r="V1454" s="711"/>
      <c r="W1454" s="711"/>
      <c r="X1454" s="711"/>
      <c r="Y1454" s="711"/>
      <c r="Z1454" s="711"/>
      <c r="AA1454" s="1596"/>
      <c r="AB1454" s="711"/>
      <c r="AC1454" s="711"/>
      <c r="AD1454" s="711"/>
      <c r="AE1454" s="711"/>
      <c r="AF1454" s="711"/>
      <c r="AG1454" s="711">
        <v>85</v>
      </c>
      <c r="AH1454" s="1834">
        <v>68772.649999999994</v>
      </c>
      <c r="AI1454" s="1834">
        <f>AH1454/1000</f>
        <v>68.772649999999999</v>
      </c>
      <c r="AJ1454" s="2438"/>
      <c r="AK1454" s="1723"/>
    </row>
    <row r="1455" spans="1:37" s="70" customFormat="1" ht="30.75" customHeight="1" x14ac:dyDescent="0.25">
      <c r="A1455" s="738">
        <v>1</v>
      </c>
      <c r="B1455" s="1737">
        <v>1</v>
      </c>
      <c r="C1455" s="407" t="s">
        <v>320</v>
      </c>
      <c r="D1455" s="407"/>
      <c r="E1455" s="407"/>
      <c r="F1455" s="711"/>
      <c r="G1455" s="92">
        <f t="shared" si="1179"/>
        <v>0</v>
      </c>
      <c r="H1455" s="92"/>
      <c r="I1455" s="388"/>
      <c r="J1455" s="125"/>
      <c r="K1455" s="125"/>
      <c r="L1455" s="464"/>
      <c r="M1455" s="464"/>
      <c r="N1455" s="464"/>
      <c r="O1455" s="464"/>
      <c r="P1455" s="464"/>
      <c r="Q1455" s="464"/>
      <c r="R1455" s="711"/>
      <c r="S1455" s="711"/>
      <c r="T1455" s="711"/>
      <c r="U1455" s="711"/>
      <c r="V1455" s="711"/>
      <c r="W1455" s="711"/>
      <c r="X1455" s="711"/>
      <c r="Y1455" s="711"/>
      <c r="Z1455" s="711"/>
      <c r="AA1455" s="1596"/>
      <c r="AB1455" s="711"/>
      <c r="AC1455" s="711"/>
      <c r="AD1455" s="711"/>
      <c r="AE1455" s="711"/>
      <c r="AF1455" s="711"/>
      <c r="AG1455" s="711"/>
      <c r="AH1455" s="1834"/>
      <c r="AI1455" s="1834"/>
      <c r="AJ1455" s="2438"/>
      <c r="AK1455" s="1723"/>
    </row>
    <row r="1456" spans="1:37" s="70" customFormat="1" ht="38.1" customHeight="1" x14ac:dyDescent="0.25">
      <c r="A1456" s="738"/>
      <c r="B1456" s="1737">
        <v>1</v>
      </c>
      <c r="C1456" s="509" t="s">
        <v>356</v>
      </c>
      <c r="D1456" s="509"/>
      <c r="E1456" s="407"/>
      <c r="F1456" s="711">
        <v>1500</v>
      </c>
      <c r="G1456" s="92">
        <f t="shared" si="1179"/>
        <v>1125</v>
      </c>
      <c r="H1456" s="92">
        <v>1385</v>
      </c>
      <c r="I1456" s="388">
        <f>H1456/G1456*100</f>
        <v>123.1111111111111</v>
      </c>
      <c r="J1456" s="125"/>
      <c r="K1456" s="125"/>
      <c r="L1456" s="464"/>
      <c r="M1456" s="464"/>
      <c r="N1456" s="464"/>
      <c r="O1456" s="464"/>
      <c r="P1456" s="464"/>
      <c r="Q1456" s="464"/>
      <c r="R1456" s="711"/>
      <c r="S1456" s="711"/>
      <c r="T1456" s="711"/>
      <c r="U1456" s="711"/>
      <c r="V1456" s="711"/>
      <c r="W1456" s="711"/>
      <c r="X1456" s="711"/>
      <c r="Y1456" s="711"/>
      <c r="Z1456" s="711"/>
      <c r="AA1456" s="1596"/>
      <c r="AB1456" s="711"/>
      <c r="AC1456" s="711"/>
      <c r="AD1456" s="711"/>
      <c r="AE1456" s="711"/>
      <c r="AF1456" s="711"/>
      <c r="AG1456" s="711">
        <v>34</v>
      </c>
      <c r="AH1456" s="1834">
        <v>27509.06</v>
      </c>
      <c r="AI1456" s="1834">
        <f>AH1456/1000</f>
        <v>27.509060000000002</v>
      </c>
      <c r="AJ1456" s="2438"/>
      <c r="AK1456" s="1723"/>
    </row>
    <row r="1457" spans="1:272" s="70" customFormat="1" ht="15" customHeight="1" x14ac:dyDescent="0.25">
      <c r="A1457" s="738">
        <v>1</v>
      </c>
      <c r="B1457" s="1737">
        <v>1</v>
      </c>
      <c r="C1457" s="213" t="s">
        <v>165</v>
      </c>
      <c r="D1457" s="213"/>
      <c r="E1457" s="508"/>
      <c r="F1457" s="712">
        <f>F1442+F1454</f>
        <v>50732</v>
      </c>
      <c r="G1457" s="388">
        <f>G1442+G1454</f>
        <v>38051</v>
      </c>
      <c r="H1457" s="388">
        <f>H1442+H1454</f>
        <v>30858</v>
      </c>
      <c r="I1457" s="388">
        <f>H1457/G1457*100</f>
        <v>81.096423221465926</v>
      </c>
      <c r="J1457" s="125"/>
      <c r="K1457" s="125"/>
      <c r="L1457" s="464"/>
      <c r="M1457" s="464"/>
      <c r="N1457" s="464"/>
      <c r="O1457" s="464"/>
      <c r="P1457" s="464"/>
      <c r="Q1457" s="464"/>
      <c r="R1457" s="644">
        <v>46720.167529999999</v>
      </c>
      <c r="S1457" s="644">
        <v>46720.167529999999</v>
      </c>
      <c r="T1457" s="644">
        <v>46720.167529999999</v>
      </c>
      <c r="U1457" s="644">
        <v>46720.167529999999</v>
      </c>
      <c r="V1457" s="644">
        <v>46720.167529999999</v>
      </c>
      <c r="W1457" s="644">
        <v>46720.167529999999</v>
      </c>
      <c r="X1457" s="644">
        <v>46720.167529999999</v>
      </c>
      <c r="Y1457" s="644">
        <v>45174.694530000001</v>
      </c>
      <c r="Z1457" s="644">
        <v>45174.694530000001</v>
      </c>
      <c r="AA1457" s="1601">
        <f>R1457/12*$C$3+(S1457-R1457)/11*8+(T1457-S1457)/10*7+(U1457-T1457)/9*6+(V1457-U1457)/8*5+(W1457-V1457)/7*4+(X1457-W1457)/6*3+(Y1457-X1457)/5*2+(Z1457-Y1457)/4*1</f>
        <v>34421.936447499997</v>
      </c>
      <c r="AB1457" s="644">
        <f>AF1457-AE1457</f>
        <v>25741.580300000001</v>
      </c>
      <c r="AC1457" s="644"/>
      <c r="AD1457" s="644">
        <f>AB1457-AA1457</f>
        <v>-8680.3561474999951</v>
      </c>
      <c r="AE1457" s="644">
        <v>-321.20591000000002</v>
      </c>
      <c r="AF1457" s="644">
        <v>25420.374390000001</v>
      </c>
      <c r="AG1457" s="388">
        <f>AG1442+AG1454</f>
        <v>144</v>
      </c>
      <c r="AH1457" s="644">
        <f t="shared" ref="AH1457:AI1457" si="1181">AH1454+AH1442</f>
        <v>161778.19</v>
      </c>
      <c r="AI1457" s="644">
        <f t="shared" si="1181"/>
        <v>161.77819</v>
      </c>
      <c r="AJ1457" s="2438"/>
      <c r="AK1457" s="1723"/>
    </row>
    <row r="1458" spans="1:272" s="70" customFormat="1" ht="15" customHeight="1" x14ac:dyDescent="0.25">
      <c r="A1458" s="738">
        <v>1</v>
      </c>
      <c r="B1458" s="1737">
        <v>1</v>
      </c>
      <c r="C1458" s="672" t="s">
        <v>343</v>
      </c>
      <c r="D1458" s="672"/>
      <c r="E1458" s="672"/>
      <c r="F1458" s="2232">
        <f>F1457+F1440</f>
        <v>204000.96296296298</v>
      </c>
      <c r="G1458" s="673">
        <f>G1457+G1440</f>
        <v>153004.82222222222</v>
      </c>
      <c r="H1458" s="673">
        <f>H1457+H1440</f>
        <v>138073.95811965811</v>
      </c>
      <c r="I1458" s="673">
        <f>H1458/G1458*100</f>
        <v>90.241572856521657</v>
      </c>
      <c r="J1458" s="674"/>
      <c r="K1458" s="674"/>
      <c r="L1458" s="673"/>
      <c r="M1458" s="673"/>
      <c r="N1458" s="673"/>
      <c r="O1458" s="673"/>
      <c r="P1458" s="673"/>
      <c r="Q1458" s="673"/>
      <c r="R1458" s="644">
        <f t="shared" ref="R1458:S1458" si="1182">SUM(R1457,R1440)</f>
        <v>177714.88593000002</v>
      </c>
      <c r="S1458" s="644">
        <f t="shared" si="1182"/>
        <v>177714.88593000002</v>
      </c>
      <c r="T1458" s="644">
        <f t="shared" ref="T1458:U1458" si="1183">SUM(T1457,T1440)</f>
        <v>177714.88593000002</v>
      </c>
      <c r="U1458" s="644">
        <f t="shared" si="1183"/>
        <v>177714.88593000002</v>
      </c>
      <c r="V1458" s="644">
        <f t="shared" ref="V1458:X1458" si="1184">SUM(V1457,V1440)</f>
        <v>177714.88593000002</v>
      </c>
      <c r="W1458" s="644">
        <f t="shared" si="1184"/>
        <v>177714.88593000002</v>
      </c>
      <c r="X1458" s="644">
        <f t="shared" si="1184"/>
        <v>177616.63989000002</v>
      </c>
      <c r="Y1458" s="644">
        <f t="shared" ref="Y1458:Z1458" si="1185">SUM(Y1457,Y1440)</f>
        <v>185961.60047333332</v>
      </c>
      <c r="Z1458" s="644">
        <f t="shared" si="1185"/>
        <v>185961.60047333332</v>
      </c>
      <c r="AA1458" s="644">
        <f t="shared" ref="AA1458:AF1458" si="1186">SUM(AA1457,AA1440)</f>
        <v>136525.90264083332</v>
      </c>
      <c r="AB1458" s="644">
        <f t="shared" si="1186"/>
        <v>127631.25161000001</v>
      </c>
      <c r="AC1458" s="644">
        <f t="shared" si="1186"/>
        <v>0</v>
      </c>
      <c r="AD1458" s="644">
        <f t="shared" si="1186"/>
        <v>-8894.6510308333163</v>
      </c>
      <c r="AE1458" s="644">
        <f t="shared" si="1186"/>
        <v>-847.41271000000006</v>
      </c>
      <c r="AF1458" s="644">
        <f t="shared" si="1186"/>
        <v>126783.8389</v>
      </c>
      <c r="AG1458" s="673">
        <f>AG1457+AG1440</f>
        <v>3906.1495726495723</v>
      </c>
      <c r="AH1458" s="644">
        <f t="shared" ref="AH1458:AI1458" si="1187">SUM(AH1457,AH1440)</f>
        <v>3254727.73</v>
      </c>
      <c r="AI1458" s="644">
        <f t="shared" si="1187"/>
        <v>3254.7277300000001</v>
      </c>
      <c r="AJ1458" s="2438"/>
      <c r="AK1458" s="1723"/>
    </row>
    <row r="1459" spans="1:272" s="70" customFormat="1" ht="15" customHeight="1" x14ac:dyDescent="0.25">
      <c r="A1459" s="738">
        <v>1</v>
      </c>
      <c r="B1459" s="1737">
        <v>1</v>
      </c>
      <c r="C1459" s="217" t="s">
        <v>31</v>
      </c>
      <c r="D1459" s="217"/>
      <c r="E1459" s="217"/>
      <c r="F1459" s="2231"/>
      <c r="G1459" s="675"/>
      <c r="H1459" s="675"/>
      <c r="I1459" s="675"/>
      <c r="J1459" s="674"/>
      <c r="K1459" s="674"/>
      <c r="L1459" s="673"/>
      <c r="M1459" s="673"/>
      <c r="N1459" s="673"/>
      <c r="O1459" s="673"/>
      <c r="P1459" s="673"/>
      <c r="Q1459" s="673"/>
      <c r="R1459" s="63"/>
      <c r="S1459" s="63"/>
      <c r="T1459" s="63"/>
      <c r="U1459" s="63"/>
      <c r="V1459" s="63"/>
      <c r="W1459" s="63"/>
      <c r="X1459" s="63"/>
      <c r="Y1459" s="63"/>
      <c r="Z1459" s="63"/>
      <c r="AA1459" s="1593"/>
      <c r="AB1459" s="63"/>
      <c r="AC1459" s="63"/>
      <c r="AD1459" s="63"/>
      <c r="AE1459" s="63"/>
      <c r="AF1459" s="63"/>
      <c r="AG1459" s="63"/>
      <c r="AH1459" s="1829"/>
      <c r="AI1459" s="1829"/>
      <c r="AJ1459" s="2438"/>
      <c r="AK1459" s="1723"/>
    </row>
    <row r="1460" spans="1:272" s="70" customFormat="1" ht="15" customHeight="1" x14ac:dyDescent="0.25">
      <c r="A1460" s="738">
        <v>1</v>
      </c>
      <c r="B1460" s="1737">
        <v>1</v>
      </c>
      <c r="C1460" s="144" t="s">
        <v>82</v>
      </c>
      <c r="D1460" s="144"/>
      <c r="E1460" s="833">
        <v>300</v>
      </c>
      <c r="F1460" s="867">
        <v>115</v>
      </c>
      <c r="G1460" s="92">
        <f>ROUND(F1460/12*$C$3,0)</f>
        <v>86</v>
      </c>
      <c r="H1460" s="92">
        <v>80</v>
      </c>
      <c r="I1460" s="92">
        <f>H1460/G1460*100</f>
        <v>93.023255813953483</v>
      </c>
      <c r="J1460" s="363">
        <v>11</v>
      </c>
      <c r="K1460" s="93">
        <f>N1460/H1460</f>
        <v>10.6625</v>
      </c>
      <c r="L1460" s="94">
        <f>ROUND(F1460*J1460,0)</f>
        <v>1265</v>
      </c>
      <c r="M1460" s="94">
        <f t="shared" ref="M1460:M1462" si="1188">ROUND(L1460/12*$C$3,0)</f>
        <v>949</v>
      </c>
      <c r="N1460" s="94">
        <v>853</v>
      </c>
      <c r="O1460" s="94">
        <f>N1460/M1460*100</f>
        <v>89.884088514225496</v>
      </c>
      <c r="P1460" s="94">
        <f>ROUND(L1460/E1460,0)</f>
        <v>4</v>
      </c>
      <c r="Q1460" s="94">
        <f>N1460/$C$3*12/P1460</f>
        <v>284.33333333333331</v>
      </c>
      <c r="R1460" s="711"/>
      <c r="S1460" s="711"/>
      <c r="T1460" s="711"/>
      <c r="U1460" s="711"/>
      <c r="V1460" s="711"/>
      <c r="W1460" s="711"/>
      <c r="X1460" s="711"/>
      <c r="Y1460" s="711"/>
      <c r="Z1460" s="711"/>
      <c r="AA1460" s="1596"/>
      <c r="AB1460" s="711"/>
      <c r="AC1460" s="711"/>
      <c r="AD1460" s="711"/>
      <c r="AE1460" s="711"/>
      <c r="AF1460" s="711"/>
      <c r="AG1460" s="711"/>
      <c r="AH1460" s="1834"/>
      <c r="AI1460" s="1834"/>
      <c r="AJ1460" s="2438"/>
      <c r="AK1460" s="1723"/>
    </row>
    <row r="1461" spans="1:272" s="70" customFormat="1" ht="15" customHeight="1" x14ac:dyDescent="0.25">
      <c r="A1461" s="738">
        <v>1</v>
      </c>
      <c r="B1461" s="1737">
        <v>1</v>
      </c>
      <c r="C1461" s="144" t="s">
        <v>83</v>
      </c>
      <c r="D1461" s="144"/>
      <c r="E1461" s="833">
        <v>300</v>
      </c>
      <c r="F1461" s="867">
        <v>60</v>
      </c>
      <c r="G1461" s="92">
        <f>ROUND(F1461/12*$C$3,0)</f>
        <v>45</v>
      </c>
      <c r="H1461" s="92">
        <v>36</v>
      </c>
      <c r="I1461" s="92">
        <f>H1461/G1461*100</f>
        <v>80</v>
      </c>
      <c r="J1461" s="363">
        <v>9</v>
      </c>
      <c r="K1461" s="93">
        <f>N1461/H1461</f>
        <v>10.138888888888889</v>
      </c>
      <c r="L1461" s="94">
        <f>ROUND(F1461*J1461,0)</f>
        <v>540</v>
      </c>
      <c r="M1461" s="94">
        <f t="shared" si="1188"/>
        <v>405</v>
      </c>
      <c r="N1461" s="94">
        <v>365</v>
      </c>
      <c r="O1461" s="94">
        <f>N1461/M1461*100</f>
        <v>90.123456790123456</v>
      </c>
      <c r="P1461" s="94">
        <f>ROUND(L1461/E1461,0)</f>
        <v>2</v>
      </c>
      <c r="Q1461" s="94">
        <f>N1461/$C$3*12/P1461</f>
        <v>243.33333333333334</v>
      </c>
      <c r="R1461" s="711"/>
      <c r="S1461" s="711"/>
      <c r="T1461" s="711"/>
      <c r="U1461" s="711"/>
      <c r="V1461" s="711"/>
      <c r="W1461" s="711"/>
      <c r="X1461" s="711"/>
      <c r="Y1461" s="711"/>
      <c r="Z1461" s="711"/>
      <c r="AA1461" s="1596"/>
      <c r="AB1461" s="711"/>
      <c r="AC1461" s="711"/>
      <c r="AD1461" s="711"/>
      <c r="AE1461" s="711"/>
      <c r="AF1461" s="711"/>
      <c r="AG1461" s="711"/>
      <c r="AH1461" s="1834"/>
      <c r="AI1461" s="1834"/>
      <c r="AJ1461" s="2438"/>
      <c r="AK1461" s="1723"/>
    </row>
    <row r="1462" spans="1:272" s="70" customFormat="1" ht="15" customHeight="1" x14ac:dyDescent="0.25">
      <c r="A1462" s="738"/>
      <c r="B1462" s="1737">
        <v>1</v>
      </c>
      <c r="C1462" s="144" t="s">
        <v>26</v>
      </c>
      <c r="D1462" s="144"/>
      <c r="E1462" s="833">
        <v>300</v>
      </c>
      <c r="F1462" s="867">
        <v>25</v>
      </c>
      <c r="G1462" s="92">
        <f>ROUND(F1462/12*$C$3,0)</f>
        <v>19</v>
      </c>
      <c r="H1462" s="92">
        <v>22</v>
      </c>
      <c r="I1462" s="92">
        <f>H1462/G1462*100</f>
        <v>115.78947368421053</v>
      </c>
      <c r="J1462" s="363">
        <v>7.5</v>
      </c>
      <c r="K1462" s="93">
        <f>N1462/H1462</f>
        <v>8.9090909090909083</v>
      </c>
      <c r="L1462" s="94">
        <f>ROUND(F1462*J1462,0)</f>
        <v>188</v>
      </c>
      <c r="M1462" s="94">
        <f t="shared" si="1188"/>
        <v>141</v>
      </c>
      <c r="N1462" s="94">
        <v>196</v>
      </c>
      <c r="O1462" s="94">
        <f>N1462/M1462*100</f>
        <v>139.00709219858157</v>
      </c>
      <c r="P1462" s="94">
        <f>ROUND(L1462/E1462,0)</f>
        <v>1</v>
      </c>
      <c r="Q1462" s="94">
        <f>N1462/$C$3*12/P1462</f>
        <v>261.33333333333337</v>
      </c>
      <c r="R1462" s="711"/>
      <c r="S1462" s="711"/>
      <c r="T1462" s="711"/>
      <c r="U1462" s="711"/>
      <c r="V1462" s="711"/>
      <c r="W1462" s="711"/>
      <c r="X1462" s="711"/>
      <c r="Y1462" s="711"/>
      <c r="Z1462" s="711"/>
      <c r="AA1462" s="1596"/>
      <c r="AB1462" s="711"/>
      <c r="AC1462" s="711"/>
      <c r="AD1462" s="711"/>
      <c r="AE1462" s="711"/>
      <c r="AF1462" s="711"/>
      <c r="AG1462" s="711"/>
      <c r="AH1462" s="1834"/>
      <c r="AI1462" s="1834"/>
      <c r="AJ1462" s="2438"/>
      <c r="AK1462" s="1723"/>
    </row>
    <row r="1463" spans="1:272" s="70" customFormat="1" ht="15" customHeight="1" x14ac:dyDescent="0.25">
      <c r="A1463" s="738">
        <v>1</v>
      </c>
      <c r="B1463" s="1737">
        <v>1</v>
      </c>
      <c r="C1463" s="508" t="s">
        <v>13</v>
      </c>
      <c r="D1463" s="508"/>
      <c r="E1463" s="508"/>
      <c r="F1463" s="2179">
        <f>SUM(F1460:F1462)</f>
        <v>200</v>
      </c>
      <c r="G1463" s="412">
        <f t="shared" ref="G1463:H1463" si="1189">SUM(G1460:G1462)</f>
        <v>150</v>
      </c>
      <c r="H1463" s="412">
        <f t="shared" si="1189"/>
        <v>138</v>
      </c>
      <c r="I1463" s="412">
        <f>H1463/G1463*100</f>
        <v>92</v>
      </c>
      <c r="J1463" s="678">
        <f>IF(F1463=0,0,L1463/F1463)</f>
        <v>9.9649999999999999</v>
      </c>
      <c r="K1463" s="117">
        <f>N1463/H1463</f>
        <v>10.246376811594203</v>
      </c>
      <c r="L1463" s="412">
        <f t="shared" ref="L1463:P1463" si="1190">SUM(L1460:L1462)</f>
        <v>1993</v>
      </c>
      <c r="M1463" s="412">
        <f t="shared" si="1190"/>
        <v>1495</v>
      </c>
      <c r="N1463" s="2770">
        <f t="shared" si="1190"/>
        <v>1414</v>
      </c>
      <c r="O1463" s="94">
        <f>N1463/M1463*100</f>
        <v>94.58193979933111</v>
      </c>
      <c r="P1463" s="412">
        <f t="shared" si="1190"/>
        <v>7</v>
      </c>
      <c r="Q1463" s="94">
        <f>N1463/$C$3*12/P1463</f>
        <v>269.33333333333337</v>
      </c>
      <c r="R1463" s="412"/>
      <c r="S1463" s="412"/>
      <c r="T1463" s="412"/>
      <c r="U1463" s="412"/>
      <c r="V1463" s="412"/>
      <c r="W1463" s="412"/>
      <c r="X1463" s="412"/>
      <c r="Y1463" s="412"/>
      <c r="Z1463" s="412"/>
      <c r="AA1463" s="1641"/>
      <c r="AB1463" s="412"/>
      <c r="AC1463" s="412"/>
      <c r="AD1463" s="412"/>
      <c r="AE1463" s="412"/>
      <c r="AF1463" s="412"/>
      <c r="AG1463" s="412"/>
      <c r="AH1463" s="1855"/>
      <c r="AI1463" s="1855"/>
      <c r="AJ1463" s="2438"/>
      <c r="AK1463" s="1723"/>
    </row>
    <row r="1464" spans="1:272" s="70" customFormat="1" ht="15" customHeight="1" x14ac:dyDescent="0.25">
      <c r="A1464" s="738">
        <v>1</v>
      </c>
      <c r="B1464" s="1737">
        <v>1</v>
      </c>
      <c r="C1464" s="217" t="s">
        <v>148</v>
      </c>
      <c r="D1464" s="217"/>
      <c r="E1464" s="508"/>
      <c r="F1464" s="2179"/>
      <c r="G1464" s="412"/>
      <c r="H1464" s="412"/>
      <c r="I1464" s="412"/>
      <c r="J1464" s="678"/>
      <c r="K1464" s="117"/>
      <c r="L1464" s="412"/>
      <c r="M1464" s="412"/>
      <c r="N1464" s="412"/>
      <c r="O1464" s="94"/>
      <c r="P1464" s="94"/>
      <c r="Q1464" s="94"/>
      <c r="R1464" s="412"/>
      <c r="S1464" s="412"/>
      <c r="T1464" s="412"/>
      <c r="U1464" s="412"/>
      <c r="V1464" s="412"/>
      <c r="W1464" s="412"/>
      <c r="X1464" s="412"/>
      <c r="Y1464" s="412"/>
      <c r="Z1464" s="412"/>
      <c r="AA1464" s="1641"/>
      <c r="AB1464" s="412"/>
      <c r="AC1464" s="412"/>
      <c r="AD1464" s="412"/>
      <c r="AE1464" s="412"/>
      <c r="AF1464" s="412"/>
      <c r="AG1464" s="412"/>
      <c r="AH1464" s="1855"/>
      <c r="AI1464" s="1855"/>
      <c r="AJ1464" s="2438"/>
      <c r="AK1464" s="1723"/>
    </row>
    <row r="1465" spans="1:272" s="70" customFormat="1" ht="15" customHeight="1" x14ac:dyDescent="0.25">
      <c r="A1465" s="738">
        <v>1</v>
      </c>
      <c r="B1465" s="1737">
        <v>1</v>
      </c>
      <c r="C1465" s="150" t="s">
        <v>55</v>
      </c>
      <c r="D1465" s="150"/>
      <c r="E1465" s="656">
        <v>240</v>
      </c>
      <c r="F1465" s="711">
        <v>610</v>
      </c>
      <c r="G1465" s="92">
        <f>ROUND(F1465/12*$C$3,0)</f>
        <v>458</v>
      </c>
      <c r="H1465" s="92">
        <v>494</v>
      </c>
      <c r="I1465" s="92">
        <f t="shared" ref="I1465:I1473" si="1191">H1465/G1465*100</f>
        <v>107.86026200873363</v>
      </c>
      <c r="J1465" s="501">
        <v>8</v>
      </c>
      <c r="K1465" s="93">
        <f>N1465/H1465</f>
        <v>8.8137651821862342</v>
      </c>
      <c r="L1465" s="94">
        <f>ROUND(F1465*J1465,0)</f>
        <v>4880</v>
      </c>
      <c r="M1465" s="94">
        <f>ROUND(L1465/12*$C$3,0)</f>
        <v>3660</v>
      </c>
      <c r="N1465" s="94">
        <v>4354</v>
      </c>
      <c r="O1465" s="94">
        <f>N1465/M1465*100</f>
        <v>118.96174863387978</v>
      </c>
      <c r="P1465" s="94">
        <f>ROUND(L1465/E1465,0)</f>
        <v>20</v>
      </c>
      <c r="Q1465" s="94">
        <f>N1465/$C$3*12/P1465</f>
        <v>290.26666666666665</v>
      </c>
      <c r="R1465" s="711"/>
      <c r="S1465" s="711"/>
      <c r="T1465" s="711"/>
      <c r="U1465" s="711"/>
      <c r="V1465" s="711"/>
      <c r="W1465" s="711"/>
      <c r="X1465" s="711"/>
      <c r="Y1465" s="711"/>
      <c r="Z1465" s="711"/>
      <c r="AA1465" s="1641"/>
      <c r="AB1465" s="412"/>
      <c r="AC1465" s="412"/>
      <c r="AD1465" s="412"/>
      <c r="AE1465" s="711"/>
      <c r="AF1465" s="711"/>
      <c r="AG1465" s="711"/>
      <c r="AH1465" s="1834"/>
      <c r="AI1465" s="1834"/>
      <c r="AJ1465" s="2438"/>
      <c r="AK1465" s="1723"/>
    </row>
    <row r="1466" spans="1:272" s="96" customFormat="1" ht="15" customHeight="1" x14ac:dyDescent="0.25">
      <c r="A1466" s="738"/>
      <c r="B1466" s="1737">
        <v>1</v>
      </c>
      <c r="C1466" s="508" t="s">
        <v>187</v>
      </c>
      <c r="D1466" s="546"/>
      <c r="E1466" s="884"/>
      <c r="F1466" s="1869">
        <f>SUM(F1465)</f>
        <v>610</v>
      </c>
      <c r="G1466" s="464">
        <f>SUM(G1465)</f>
        <v>458</v>
      </c>
      <c r="H1466" s="464">
        <f>SUM(H1465)</f>
        <v>494</v>
      </c>
      <c r="I1466" s="464">
        <f t="shared" si="1191"/>
        <v>107.86026200873363</v>
      </c>
      <c r="J1466" s="678">
        <f t="shared" ref="J1466:Q1466" si="1192">SUM(J1465)</f>
        <v>8</v>
      </c>
      <c r="K1466" s="678">
        <f t="shared" si="1192"/>
        <v>8.8137651821862342</v>
      </c>
      <c r="L1466" s="464">
        <f t="shared" si="1192"/>
        <v>4880</v>
      </c>
      <c r="M1466" s="464">
        <f t="shared" si="1192"/>
        <v>3660</v>
      </c>
      <c r="N1466" s="2760">
        <f t="shared" si="1192"/>
        <v>4354</v>
      </c>
      <c r="O1466" s="464">
        <f t="shared" si="1192"/>
        <v>118.96174863387978</v>
      </c>
      <c r="P1466" s="464">
        <f t="shared" si="1192"/>
        <v>20</v>
      </c>
      <c r="Q1466" s="94">
        <f t="shared" si="1192"/>
        <v>290.26666666666665</v>
      </c>
      <c r="R1466" s="464"/>
      <c r="S1466" s="464"/>
      <c r="T1466" s="464"/>
      <c r="U1466" s="464"/>
      <c r="V1466" s="464"/>
      <c r="W1466" s="464"/>
      <c r="X1466" s="464"/>
      <c r="Y1466" s="464"/>
      <c r="Z1466" s="464"/>
      <c r="AA1466" s="1644"/>
      <c r="AB1466" s="464"/>
      <c r="AC1466" s="464"/>
      <c r="AD1466" s="464"/>
      <c r="AE1466" s="464"/>
      <c r="AF1466" s="464"/>
      <c r="AG1466" s="464"/>
      <c r="AH1466" s="1862"/>
      <c r="AI1466" s="1862"/>
      <c r="AJ1466" s="2438"/>
      <c r="AK1466" s="2397"/>
      <c r="AL1466" s="79"/>
      <c r="AM1466" s="79"/>
      <c r="AN1466" s="79"/>
      <c r="AO1466" s="79"/>
      <c r="AP1466" s="79"/>
      <c r="AQ1466" s="79"/>
      <c r="AR1466" s="79"/>
      <c r="AS1466" s="79"/>
      <c r="AT1466" s="79"/>
      <c r="AU1466" s="79"/>
      <c r="AV1466" s="79"/>
      <c r="AW1466" s="79"/>
      <c r="AX1466" s="79"/>
      <c r="AY1466" s="79"/>
      <c r="AZ1466" s="79"/>
      <c r="BA1466" s="79"/>
      <c r="BB1466" s="79"/>
      <c r="BC1466" s="79"/>
      <c r="BD1466" s="79"/>
      <c r="BE1466" s="79"/>
      <c r="BF1466" s="79"/>
      <c r="BG1466" s="79"/>
      <c r="BH1466" s="79"/>
      <c r="BI1466" s="79"/>
      <c r="BJ1466" s="79"/>
      <c r="BK1466" s="79"/>
      <c r="BL1466" s="79"/>
      <c r="BM1466" s="79"/>
      <c r="BN1466" s="79"/>
      <c r="BO1466" s="79"/>
      <c r="BP1466" s="79"/>
      <c r="BQ1466" s="79"/>
      <c r="BR1466" s="79"/>
      <c r="BS1466" s="79"/>
      <c r="BT1466" s="79"/>
      <c r="BU1466" s="79"/>
      <c r="BV1466" s="79"/>
      <c r="BW1466" s="79"/>
      <c r="BX1466" s="79"/>
      <c r="BY1466" s="79"/>
      <c r="BZ1466" s="79"/>
      <c r="CA1466" s="79"/>
      <c r="CB1466" s="79"/>
      <c r="CC1466" s="79"/>
      <c r="CD1466" s="79"/>
      <c r="CE1466" s="79"/>
      <c r="CF1466" s="79"/>
      <c r="CG1466" s="79"/>
      <c r="CH1466" s="79"/>
      <c r="CI1466" s="79"/>
      <c r="CJ1466" s="79"/>
      <c r="CK1466" s="79"/>
      <c r="CL1466" s="79"/>
      <c r="CM1466" s="79"/>
      <c r="CN1466" s="79"/>
      <c r="CO1466" s="79"/>
      <c r="CP1466" s="79"/>
      <c r="CQ1466" s="79"/>
      <c r="CR1466" s="79"/>
      <c r="CS1466" s="79"/>
      <c r="CT1466" s="79"/>
      <c r="CU1466" s="79"/>
      <c r="CV1466" s="79"/>
      <c r="CW1466" s="79"/>
      <c r="CX1466" s="79"/>
      <c r="CY1466" s="79"/>
      <c r="CZ1466" s="79"/>
      <c r="DA1466" s="79"/>
      <c r="DB1466" s="79"/>
      <c r="DC1466" s="79"/>
      <c r="DD1466" s="79"/>
      <c r="DE1466" s="79"/>
      <c r="DF1466" s="79"/>
      <c r="DG1466" s="79"/>
      <c r="DH1466" s="79"/>
      <c r="DI1466" s="79"/>
      <c r="DJ1466" s="79"/>
      <c r="DK1466" s="79"/>
      <c r="DL1466" s="79"/>
      <c r="DM1466" s="79"/>
      <c r="DN1466" s="79"/>
      <c r="DO1466" s="79"/>
      <c r="DP1466" s="79"/>
      <c r="DQ1466" s="79"/>
      <c r="DR1466" s="79"/>
      <c r="DS1466" s="79"/>
      <c r="DT1466" s="79"/>
      <c r="DU1466" s="79"/>
      <c r="DV1466" s="79"/>
      <c r="DW1466" s="79"/>
      <c r="DX1466" s="79"/>
      <c r="DY1466" s="79"/>
      <c r="DZ1466" s="79"/>
      <c r="EA1466" s="79"/>
      <c r="EB1466" s="79"/>
      <c r="EC1466" s="79"/>
      <c r="ED1466" s="79"/>
      <c r="EE1466" s="79"/>
      <c r="EF1466" s="79"/>
      <c r="EG1466" s="79"/>
      <c r="EH1466" s="79"/>
      <c r="EI1466" s="79"/>
      <c r="EJ1466" s="79"/>
      <c r="EK1466" s="79"/>
      <c r="EL1466" s="79"/>
      <c r="EM1466" s="79"/>
      <c r="EN1466" s="79"/>
      <c r="EO1466" s="79"/>
      <c r="EP1466" s="79"/>
      <c r="EQ1466" s="79"/>
      <c r="ER1466" s="79"/>
      <c r="ES1466" s="79"/>
      <c r="ET1466" s="79"/>
      <c r="EU1466" s="79"/>
      <c r="EV1466" s="79"/>
      <c r="EW1466" s="79"/>
      <c r="EX1466" s="79"/>
      <c r="EY1466" s="79"/>
      <c r="EZ1466" s="79"/>
      <c r="FA1466" s="79"/>
      <c r="FB1466" s="79"/>
      <c r="FC1466" s="79"/>
      <c r="FD1466" s="79"/>
      <c r="FE1466" s="79"/>
      <c r="FF1466" s="79"/>
      <c r="FG1466" s="79"/>
      <c r="FH1466" s="79"/>
      <c r="FI1466" s="79"/>
      <c r="FJ1466" s="79"/>
      <c r="FK1466" s="79"/>
      <c r="FL1466" s="79"/>
      <c r="FM1466" s="79"/>
      <c r="FN1466" s="79"/>
      <c r="FO1466" s="79"/>
      <c r="FP1466" s="79"/>
      <c r="FQ1466" s="79"/>
      <c r="FR1466" s="79"/>
      <c r="FS1466" s="79"/>
      <c r="FT1466" s="79"/>
      <c r="FU1466" s="79"/>
      <c r="FV1466" s="79"/>
      <c r="FW1466" s="79"/>
      <c r="FX1466" s="79"/>
      <c r="FY1466" s="79"/>
      <c r="FZ1466" s="79"/>
      <c r="GA1466" s="79"/>
      <c r="GB1466" s="79"/>
      <c r="GC1466" s="79"/>
      <c r="GD1466" s="79"/>
      <c r="GE1466" s="79"/>
      <c r="GF1466" s="79"/>
      <c r="GG1466" s="79"/>
      <c r="GH1466" s="79"/>
      <c r="GI1466" s="79"/>
      <c r="GJ1466" s="79"/>
      <c r="GK1466" s="79"/>
      <c r="GL1466" s="79"/>
      <c r="GM1466" s="79"/>
      <c r="GN1466" s="79"/>
      <c r="GO1466" s="79"/>
      <c r="GP1466" s="79"/>
      <c r="GQ1466" s="79"/>
      <c r="GR1466" s="79"/>
      <c r="GS1466" s="79"/>
      <c r="GT1466" s="79"/>
      <c r="GU1466" s="79"/>
      <c r="GV1466" s="79"/>
      <c r="GW1466" s="79"/>
      <c r="GX1466" s="79"/>
      <c r="GY1466" s="79"/>
      <c r="GZ1466" s="79"/>
      <c r="HA1466" s="79"/>
      <c r="HB1466" s="79"/>
      <c r="HC1466" s="79"/>
      <c r="HD1466" s="79"/>
      <c r="HE1466" s="79"/>
      <c r="HF1466" s="79"/>
      <c r="HG1466" s="79"/>
      <c r="HH1466" s="79"/>
      <c r="HI1466" s="79"/>
      <c r="HJ1466" s="79"/>
      <c r="HK1466" s="79"/>
      <c r="HL1466" s="79"/>
      <c r="HM1466" s="79"/>
      <c r="HN1466" s="79"/>
      <c r="HO1466" s="79"/>
      <c r="HP1466" s="79"/>
      <c r="HQ1466" s="79"/>
      <c r="HR1466" s="79"/>
      <c r="HS1466" s="79"/>
      <c r="HT1466" s="79"/>
      <c r="HU1466" s="79"/>
      <c r="HV1466" s="79"/>
      <c r="HW1466" s="79"/>
      <c r="HX1466" s="79"/>
      <c r="HY1466" s="79"/>
      <c r="HZ1466" s="79"/>
      <c r="IA1466" s="79"/>
      <c r="IB1466" s="79"/>
      <c r="IC1466" s="79"/>
      <c r="ID1466" s="79"/>
      <c r="IE1466" s="79"/>
      <c r="IF1466" s="79"/>
      <c r="IG1466" s="79"/>
      <c r="IH1466" s="79"/>
      <c r="II1466" s="79"/>
      <c r="IJ1466" s="79"/>
      <c r="IK1466" s="79"/>
      <c r="IL1466" s="79"/>
      <c r="IM1466" s="79"/>
      <c r="IN1466" s="79"/>
      <c r="IO1466" s="79"/>
      <c r="IP1466" s="79"/>
      <c r="IQ1466" s="79"/>
      <c r="IR1466" s="79"/>
      <c r="IS1466" s="79"/>
      <c r="IT1466" s="79"/>
      <c r="IU1466" s="79"/>
      <c r="IV1466" s="79"/>
      <c r="IW1466" s="79"/>
      <c r="IX1466" s="79"/>
      <c r="IY1466" s="79"/>
      <c r="IZ1466" s="79"/>
      <c r="JA1466" s="79"/>
      <c r="JB1466" s="79"/>
      <c r="JC1466" s="79"/>
      <c r="JD1466" s="79"/>
      <c r="JE1466" s="79"/>
      <c r="JF1466" s="79"/>
      <c r="JG1466" s="79"/>
      <c r="JH1466" s="79"/>
      <c r="JI1466" s="79"/>
      <c r="JJ1466" s="79"/>
      <c r="JK1466" s="79"/>
      <c r="JL1466" s="79"/>
    </row>
    <row r="1467" spans="1:272" s="70" customFormat="1" ht="29.25" customHeight="1" x14ac:dyDescent="0.25">
      <c r="A1467" s="738">
        <v>1</v>
      </c>
      <c r="B1467" s="1737">
        <v>1</v>
      </c>
      <c r="C1467" s="590" t="s">
        <v>172</v>
      </c>
      <c r="D1467" s="590"/>
      <c r="E1467" s="590"/>
      <c r="F1467" s="2179">
        <f>SUM(F1466,F1463)</f>
        <v>810</v>
      </c>
      <c r="G1467" s="644">
        <f>SUM(G1466,G1463)</f>
        <v>608</v>
      </c>
      <c r="H1467" s="644">
        <f>SUM(H1466,H1463)</f>
        <v>632</v>
      </c>
      <c r="I1467" s="644">
        <f t="shared" si="1191"/>
        <v>103.94736842105263</v>
      </c>
      <c r="J1467" s="644">
        <f>M1467/G1467</f>
        <v>8.4786184210526319</v>
      </c>
      <c r="K1467" s="644">
        <f>N1467/H1467</f>
        <v>9.1265822784810133</v>
      </c>
      <c r="L1467" s="644">
        <f>SUM(L1466,L1463)</f>
        <v>6873</v>
      </c>
      <c r="M1467" s="644">
        <f>SUM(M1466,M1463)</f>
        <v>5155</v>
      </c>
      <c r="N1467" s="644">
        <f>SUM(N1466,N1463)</f>
        <v>5768</v>
      </c>
      <c r="O1467" s="94">
        <f>N1467/M1467*100</f>
        <v>111.8913676042677</v>
      </c>
      <c r="P1467" s="644">
        <f>SUM(P1466,P1463)</f>
        <v>27</v>
      </c>
      <c r="Q1467" s="94">
        <f>N1467/$C$3*12/P1467</f>
        <v>284.83950617283949</v>
      </c>
      <c r="R1467" s="644">
        <v>14150.894553600001</v>
      </c>
      <c r="S1467" s="644">
        <v>14150.894553600001</v>
      </c>
      <c r="T1467" s="644">
        <v>14150.894553600001</v>
      </c>
      <c r="U1467" s="644">
        <v>14150.894553600001</v>
      </c>
      <c r="V1467" s="644">
        <v>14150.894553600001</v>
      </c>
      <c r="W1467" s="644">
        <v>14150.894553600001</v>
      </c>
      <c r="X1467" s="644">
        <v>14150.894553600001</v>
      </c>
      <c r="Y1467" s="644">
        <v>14150.894553600001</v>
      </c>
      <c r="Z1467" s="644">
        <v>14150.894553600001</v>
      </c>
      <c r="AA1467" s="1601">
        <f>R1467/12*$C$3+(S1467-R1467)/11*8+(T1467-S1467)/10*7+(U1467-T1467)/9*6+(V1467-U1467)/8*5+(W1467-V1467)/7*4+(X1467-W1467)/6*3+(Y1467-X1467)/5*2+(Z1467-Y1467)/4*1</f>
        <v>10613.1709152</v>
      </c>
      <c r="AB1467" s="574">
        <f>AF1467-AE1467-AC1467</f>
        <v>11116.295059999999</v>
      </c>
      <c r="AC1467" s="574"/>
      <c r="AD1467" s="63">
        <f>AB1467-AA1467</f>
        <v>503.12414479999825</v>
      </c>
      <c r="AE1467" s="644">
        <v>-285.44328000000002</v>
      </c>
      <c r="AF1467" s="644">
        <v>10830.851779999999</v>
      </c>
      <c r="AG1467" s="644"/>
      <c r="AH1467" s="1838"/>
      <c r="AI1467" s="1838"/>
      <c r="AJ1467" s="2438"/>
      <c r="AK1467" s="1723"/>
    </row>
    <row r="1468" spans="1:272" s="70" customFormat="1" ht="15" customHeight="1" x14ac:dyDescent="0.25">
      <c r="A1468" s="738">
        <v>1</v>
      </c>
      <c r="B1468" s="1737">
        <v>1</v>
      </c>
      <c r="C1468" s="590" t="s">
        <v>344</v>
      </c>
      <c r="D1468" s="590"/>
      <c r="E1468" s="590"/>
      <c r="F1468" s="2180">
        <f>F1469+F1471</f>
        <v>9990</v>
      </c>
      <c r="G1468" s="644">
        <f>G1469+G1471</f>
        <v>7493</v>
      </c>
      <c r="H1468" s="644"/>
      <c r="I1468" s="644">
        <f t="shared" si="1191"/>
        <v>0</v>
      </c>
      <c r="J1468" s="680"/>
      <c r="K1468" s="835"/>
      <c r="L1468" s="645"/>
      <c r="M1468" s="645"/>
      <c r="N1468" s="645"/>
      <c r="O1468" s="100"/>
      <c r="P1468" s="645"/>
      <c r="Q1468" s="100"/>
      <c r="R1468" s="645"/>
      <c r="S1468" s="645"/>
      <c r="T1468" s="645"/>
      <c r="U1468" s="645"/>
      <c r="V1468" s="645"/>
      <c r="W1468" s="645"/>
      <c r="X1468" s="645"/>
      <c r="Y1468" s="645"/>
      <c r="Z1468" s="645"/>
      <c r="AA1468" s="1601">
        <f>R1468</f>
        <v>0</v>
      </c>
      <c r="AB1468" s="412">
        <f>AF1468-AE1468</f>
        <v>0</v>
      </c>
      <c r="AC1468" s="412"/>
      <c r="AD1468" s="403">
        <f>AB1468-AA1468</f>
        <v>0</v>
      </c>
      <c r="AE1468" s="644"/>
      <c r="AF1468" s="644"/>
      <c r="AG1468" s="644">
        <v>161</v>
      </c>
      <c r="AH1468" s="1838">
        <v>307823.59999999998</v>
      </c>
      <c r="AI1468" s="1838">
        <f>AH1468/1000</f>
        <v>307.8236</v>
      </c>
      <c r="AJ1468" s="2438"/>
      <c r="AK1468" s="1723"/>
    </row>
    <row r="1469" spans="1:272" s="70" customFormat="1" ht="15" customHeight="1" x14ac:dyDescent="0.25">
      <c r="A1469" s="738">
        <v>1</v>
      </c>
      <c r="B1469" s="1737">
        <v>1</v>
      </c>
      <c r="C1469" s="590" t="s">
        <v>326</v>
      </c>
      <c r="D1469" s="590"/>
      <c r="E1469" s="590"/>
      <c r="F1469" s="2180">
        <f>F1470</f>
        <v>9980</v>
      </c>
      <c r="G1469" s="644">
        <f>G1470</f>
        <v>7485</v>
      </c>
      <c r="H1469" s="644">
        <f>H1470</f>
        <v>8308</v>
      </c>
      <c r="I1469" s="644">
        <f t="shared" si="1191"/>
        <v>110.99532398129593</v>
      </c>
      <c r="J1469" s="680"/>
      <c r="K1469" s="835"/>
      <c r="L1469" s="645"/>
      <c r="M1469" s="645"/>
      <c r="N1469" s="645"/>
      <c r="O1469" s="100"/>
      <c r="P1469" s="645"/>
      <c r="Q1469" s="100"/>
      <c r="R1469" s="645"/>
      <c r="S1469" s="645"/>
      <c r="T1469" s="645"/>
      <c r="U1469" s="645"/>
      <c r="V1469" s="645"/>
      <c r="W1469" s="645"/>
      <c r="X1469" s="645"/>
      <c r="Y1469" s="645"/>
      <c r="Z1469" s="645"/>
      <c r="AA1469" s="1601"/>
      <c r="AB1469" s="432"/>
      <c r="AC1469" s="432"/>
      <c r="AD1469" s="432"/>
      <c r="AE1469" s="645"/>
      <c r="AF1469" s="645"/>
      <c r="AG1469" s="645"/>
      <c r="AH1469" s="1843"/>
      <c r="AI1469" s="1843"/>
      <c r="AJ1469" s="2438"/>
      <c r="AK1469" s="1723"/>
    </row>
    <row r="1470" spans="1:272" s="70" customFormat="1" ht="15" customHeight="1" x14ac:dyDescent="0.25">
      <c r="A1470" s="738">
        <v>1</v>
      </c>
      <c r="B1470" s="1737">
        <v>1</v>
      </c>
      <c r="C1470" s="687" t="s">
        <v>327</v>
      </c>
      <c r="D1470" s="687"/>
      <c r="E1470" s="687"/>
      <c r="F1470" s="2223">
        <v>9980</v>
      </c>
      <c r="G1470" s="756">
        <f>ROUND(F1470/12*$C$3,0)</f>
        <v>7485</v>
      </c>
      <c r="H1470" s="756">
        <f>H1473-H1471</f>
        <v>8308</v>
      </c>
      <c r="I1470" s="756">
        <f t="shared" si="1191"/>
        <v>110.99532398129593</v>
      </c>
      <c r="J1470" s="570"/>
      <c r="K1470" s="835"/>
      <c r="L1470" s="750"/>
      <c r="M1470" s="750"/>
      <c r="N1470" s="750"/>
      <c r="O1470" s="100"/>
      <c r="P1470" s="750"/>
      <c r="Q1470" s="100"/>
      <c r="R1470" s="750"/>
      <c r="S1470" s="750"/>
      <c r="T1470" s="750"/>
      <c r="U1470" s="750"/>
      <c r="V1470" s="750"/>
      <c r="W1470" s="750"/>
      <c r="X1470" s="750"/>
      <c r="Y1470" s="750"/>
      <c r="Z1470" s="750"/>
      <c r="AA1470" s="1601"/>
      <c r="AB1470" s="843"/>
      <c r="AC1470" s="843"/>
      <c r="AD1470" s="843"/>
      <c r="AE1470" s="750"/>
      <c r="AF1470" s="750"/>
      <c r="AG1470" s="750"/>
      <c r="AH1470" s="1857"/>
      <c r="AI1470" s="1857"/>
      <c r="AJ1470" s="2438"/>
      <c r="AK1470" s="1723"/>
    </row>
    <row r="1471" spans="1:272" s="70" customFormat="1" ht="15" customHeight="1" x14ac:dyDescent="0.25">
      <c r="A1471" s="738">
        <v>1</v>
      </c>
      <c r="B1471" s="1737">
        <v>1</v>
      </c>
      <c r="C1471" s="590" t="s">
        <v>328</v>
      </c>
      <c r="D1471" s="590"/>
      <c r="E1471" s="590"/>
      <c r="F1471" s="2180">
        <f>F1472</f>
        <v>10</v>
      </c>
      <c r="G1471" s="644">
        <f>G1472</f>
        <v>8</v>
      </c>
      <c r="H1471" s="644">
        <f>H1472</f>
        <v>4</v>
      </c>
      <c r="I1471" s="644">
        <f t="shared" si="1191"/>
        <v>50</v>
      </c>
      <c r="J1471" s="680"/>
      <c r="K1471" s="835"/>
      <c r="L1471" s="645"/>
      <c r="M1471" s="645"/>
      <c r="N1471" s="645"/>
      <c r="O1471" s="100"/>
      <c r="P1471" s="645"/>
      <c r="Q1471" s="100"/>
      <c r="R1471" s="645"/>
      <c r="S1471" s="645"/>
      <c r="T1471" s="645"/>
      <c r="U1471" s="645"/>
      <c r="V1471" s="645"/>
      <c r="W1471" s="645"/>
      <c r="X1471" s="645"/>
      <c r="Y1471" s="645"/>
      <c r="Z1471" s="645"/>
      <c r="AA1471" s="1601"/>
      <c r="AB1471" s="432"/>
      <c r="AC1471" s="432"/>
      <c r="AD1471" s="432"/>
      <c r="AE1471" s="645"/>
      <c r="AF1471" s="645"/>
      <c r="AG1471" s="645"/>
      <c r="AH1471" s="1843"/>
      <c r="AI1471" s="1843"/>
      <c r="AJ1471" s="2438"/>
      <c r="AK1471" s="1723"/>
    </row>
    <row r="1472" spans="1:272" s="70" customFormat="1" ht="28.5" customHeight="1" x14ac:dyDescent="0.25">
      <c r="A1472" s="738">
        <v>1</v>
      </c>
      <c r="B1472" s="1737">
        <v>1</v>
      </c>
      <c r="C1472" s="687" t="s">
        <v>329</v>
      </c>
      <c r="D1472" s="687"/>
      <c r="E1472" s="687"/>
      <c r="F1472" s="2223">
        <v>10</v>
      </c>
      <c r="G1472" s="756">
        <f>ROUND(F1472/12*$C$3,0)</f>
        <v>8</v>
      </c>
      <c r="H1472" s="756">
        <v>4</v>
      </c>
      <c r="I1472" s="756">
        <f t="shared" si="1191"/>
        <v>50</v>
      </c>
      <c r="J1472" s="501"/>
      <c r="K1472" s="228"/>
      <c r="L1472" s="750"/>
      <c r="M1472" s="750"/>
      <c r="N1472" s="750"/>
      <c r="O1472" s="100"/>
      <c r="P1472" s="756"/>
      <c r="Q1472" s="94"/>
      <c r="R1472" s="756"/>
      <c r="S1472" s="756"/>
      <c r="T1472" s="756"/>
      <c r="U1472" s="756"/>
      <c r="V1472" s="756"/>
      <c r="W1472" s="756"/>
      <c r="X1472" s="756"/>
      <c r="Y1472" s="756"/>
      <c r="Z1472" s="756"/>
      <c r="AA1472" s="1601"/>
      <c r="AB1472" s="843"/>
      <c r="AC1472" s="677"/>
      <c r="AD1472" s="843"/>
      <c r="AE1472" s="750"/>
      <c r="AF1472" s="756"/>
      <c r="AG1472" s="750"/>
      <c r="AH1472" s="1857"/>
      <c r="AI1472" s="1857"/>
      <c r="AJ1472" s="2438"/>
      <c r="AK1472" s="1723"/>
    </row>
    <row r="1473" spans="1:272" s="70" customFormat="1" ht="15" customHeight="1" x14ac:dyDescent="0.25">
      <c r="A1473" s="738"/>
      <c r="B1473" s="1737"/>
      <c r="C1473" s="590" t="s">
        <v>344</v>
      </c>
      <c r="D1473" s="590"/>
      <c r="E1473" s="590"/>
      <c r="F1473" s="2180">
        <f>SUM(F1469+F1472)</f>
        <v>9990</v>
      </c>
      <c r="G1473" s="644">
        <f>SUM(G1469+G1472)</f>
        <v>7493</v>
      </c>
      <c r="H1473" s="644">
        <v>8312</v>
      </c>
      <c r="I1473" s="644">
        <f t="shared" si="1191"/>
        <v>110.93020152141999</v>
      </c>
      <c r="J1473" s="2075"/>
      <c r="K1473" s="2075"/>
      <c r="L1473" s="2104"/>
      <c r="M1473" s="2104"/>
      <c r="N1473" s="2104"/>
      <c r="O1473" s="2104"/>
      <c r="P1473" s="2075"/>
      <c r="Q1473" s="2075"/>
      <c r="R1473" s="2075">
        <v>27892.726900000001</v>
      </c>
      <c r="S1473" s="2075">
        <v>27892.726900000001</v>
      </c>
      <c r="T1473" s="2075">
        <v>27892.726900000001</v>
      </c>
      <c r="U1473" s="2075">
        <v>27892.726900000001</v>
      </c>
      <c r="V1473" s="2075">
        <v>27892.726900000001</v>
      </c>
      <c r="W1473" s="2075">
        <v>27892.726900000001</v>
      </c>
      <c r="X1473" s="2075">
        <v>27892.726900000001</v>
      </c>
      <c r="Y1473" s="2075">
        <v>27892.726900000001</v>
      </c>
      <c r="Z1473" s="2075">
        <v>27892.726900000001</v>
      </c>
      <c r="AA1473" s="2053">
        <f>R1473/12*$C$3+(S1473-R1473)/11*8+(T1473-S1473)/10*7+(U1473-T1473)/9*6+(V1473-U1473)/8*5+(W1473-V1473)/7*4+(X1473-W1473)/6*3+(Y1473-X1473)/5*2+(Z1473-Y1473)/4*1</f>
        <v>20919.545174999999</v>
      </c>
      <c r="AB1473" s="2104">
        <f>AF1473-AE1473-AC1473</f>
        <v>20731.464520000001</v>
      </c>
      <c r="AC1473" s="2075"/>
      <c r="AD1473" s="2104">
        <f>AB1473-AA1473</f>
        <v>-188.08065499999793</v>
      </c>
      <c r="AE1473" s="2104">
        <v>-164.14536000000001</v>
      </c>
      <c r="AF1473" s="2075">
        <v>20567.319160000003</v>
      </c>
      <c r="AG1473" s="2075">
        <f>AG1468</f>
        <v>161</v>
      </c>
      <c r="AH1473" s="2075">
        <f>AH1468</f>
        <v>307823.59999999998</v>
      </c>
      <c r="AI1473" s="2075">
        <f>AI1468</f>
        <v>307.8236</v>
      </c>
      <c r="AJ1473" s="2438"/>
      <c r="AK1473" s="1723"/>
    </row>
    <row r="1474" spans="1:272" s="70" customFormat="1" ht="22.5" customHeight="1" thickBot="1" x14ac:dyDescent="0.3">
      <c r="A1474" s="738">
        <v>1</v>
      </c>
      <c r="B1474" s="1737">
        <v>1</v>
      </c>
      <c r="C1474" s="850" t="s">
        <v>17</v>
      </c>
      <c r="D1474" s="2521"/>
      <c r="E1474" s="851"/>
      <c r="F1474" s="2258"/>
      <c r="G1474" s="886"/>
      <c r="H1474" s="837"/>
      <c r="I1474" s="852"/>
      <c r="J1474" s="747"/>
      <c r="K1474" s="747"/>
      <c r="L1474" s="837"/>
      <c r="M1474" s="837"/>
      <c r="N1474" s="837">
        <f>SUM(N1468,N1467,N1458,N1427)</f>
        <v>33470</v>
      </c>
      <c r="O1474" s="837"/>
      <c r="P1474" s="837"/>
      <c r="Q1474" s="837"/>
      <c r="R1474" s="753">
        <f t="shared" ref="R1474:X1474" si="1193">SUM(R1473,R1467,R1458,R1427)</f>
        <v>350672.52939159999</v>
      </c>
      <c r="S1474" s="753">
        <f t="shared" si="1193"/>
        <v>350672.52939159999</v>
      </c>
      <c r="T1474" s="753">
        <f t="shared" si="1193"/>
        <v>350672.52939159999</v>
      </c>
      <c r="U1474" s="753">
        <f t="shared" si="1193"/>
        <v>350672.52939159999</v>
      </c>
      <c r="V1474" s="753">
        <f t="shared" si="1193"/>
        <v>350672.52939159999</v>
      </c>
      <c r="W1474" s="753">
        <f t="shared" si="1193"/>
        <v>350672.52939159999</v>
      </c>
      <c r="X1474" s="753">
        <f t="shared" si="1193"/>
        <v>350574.2833516</v>
      </c>
      <c r="Y1474" s="753">
        <f t="shared" ref="Y1474:Z1474" si="1194">SUM(Y1473,Y1467,Y1458,Y1427)</f>
        <v>358919.24393493333</v>
      </c>
      <c r="Z1474" s="753">
        <f t="shared" si="1194"/>
        <v>358919.24393493333</v>
      </c>
      <c r="AA1474" s="1674">
        <f t="shared" ref="AA1474:AF1474" si="1195">SUM(AA1473,AA1467,AA1458,AA1427)</f>
        <v>266244.1352370333</v>
      </c>
      <c r="AB1474" s="837">
        <f t="shared" si="1195"/>
        <v>256861.18219999998</v>
      </c>
      <c r="AC1474" s="837">
        <f t="shared" si="1195"/>
        <v>-83.277939999999987</v>
      </c>
      <c r="AD1474" s="837">
        <f t="shared" si="1195"/>
        <v>-9382.9530370332814</v>
      </c>
      <c r="AE1474" s="837">
        <f t="shared" si="1195"/>
        <v>-3916.7227200000002</v>
      </c>
      <c r="AF1474" s="837">
        <f t="shared" si="1195"/>
        <v>252861.18154000002</v>
      </c>
      <c r="AG1474" s="837"/>
      <c r="AH1474" s="837">
        <f t="shared" ref="AH1474:AI1474" si="1196">SUM(AH1473,AH1467,AH1458,AH1427)</f>
        <v>3598232.06</v>
      </c>
      <c r="AI1474" s="837">
        <f t="shared" si="1196"/>
        <v>3598.2320600000003</v>
      </c>
      <c r="AJ1474" s="2438"/>
      <c r="AK1474" s="1723"/>
    </row>
    <row r="1475" spans="1:272" ht="24.75" customHeight="1" x14ac:dyDescent="0.25">
      <c r="A1475" s="738">
        <v>1</v>
      </c>
      <c r="B1475" s="1737">
        <v>1</v>
      </c>
      <c r="C1475" s="1440" t="s">
        <v>230</v>
      </c>
      <c r="D1475" s="1440"/>
      <c r="E1475" s="1440"/>
      <c r="F1475" s="2244"/>
      <c r="G1475" s="1484"/>
      <c r="H1475" s="1484"/>
      <c r="I1475" s="1484"/>
      <c r="J1475" s="2500"/>
      <c r="K1475" s="1522"/>
      <c r="L1475" s="1484"/>
      <c r="M1475" s="1484"/>
      <c r="N1475" s="1484"/>
      <c r="O1475" s="1484"/>
      <c r="P1475" s="1484"/>
      <c r="Q1475" s="1484"/>
      <c r="R1475" s="1441">
        <f t="shared" ref="R1475:S1475" si="1197">SUM(R1474,)</f>
        <v>350672.52939159999</v>
      </c>
      <c r="S1475" s="1441">
        <f t="shared" si="1197"/>
        <v>350672.52939159999</v>
      </c>
      <c r="T1475" s="1441">
        <f t="shared" ref="T1475:U1475" si="1198">SUM(T1474,)</f>
        <v>350672.52939159999</v>
      </c>
      <c r="U1475" s="1441">
        <f t="shared" si="1198"/>
        <v>350672.52939159999</v>
      </c>
      <c r="V1475" s="1441">
        <f t="shared" ref="V1475:X1475" si="1199">SUM(V1474,)</f>
        <v>350672.52939159999</v>
      </c>
      <c r="W1475" s="1441">
        <f t="shared" si="1199"/>
        <v>350672.52939159999</v>
      </c>
      <c r="X1475" s="1441">
        <f t="shared" si="1199"/>
        <v>350574.2833516</v>
      </c>
      <c r="Y1475" s="1441">
        <f t="shared" ref="Y1475:Z1475" si="1200">SUM(Y1474,)</f>
        <v>358919.24393493333</v>
      </c>
      <c r="Z1475" s="1441">
        <f t="shared" si="1200"/>
        <v>358919.24393493333</v>
      </c>
      <c r="AA1475" s="1634">
        <f t="shared" ref="AA1475:AE1475" si="1201">SUM(AA1474,)</f>
        <v>266244.1352370333</v>
      </c>
      <c r="AB1475" s="1441">
        <f t="shared" si="1201"/>
        <v>256861.18219999998</v>
      </c>
      <c r="AC1475" s="1441">
        <f t="shared" ref="AC1475" si="1202">SUM(AC1474,)</f>
        <v>-83.277939999999987</v>
      </c>
      <c r="AD1475" s="1441">
        <f t="shared" si="1201"/>
        <v>-9382.9530370332814</v>
      </c>
      <c r="AE1475" s="1441">
        <f t="shared" si="1201"/>
        <v>-3916.7227200000002</v>
      </c>
      <c r="AF1475" s="1441">
        <f>SUM(AF1474,)</f>
        <v>252861.18154000002</v>
      </c>
      <c r="AG1475" s="1484"/>
      <c r="AH1475" s="1441">
        <f t="shared" ref="AH1475:AI1475" si="1203">SUM(AH1474,)</f>
        <v>3598232.06</v>
      </c>
      <c r="AI1475" s="1441">
        <f t="shared" si="1203"/>
        <v>3598.2320600000003</v>
      </c>
      <c r="AJ1475" s="2438"/>
    </row>
    <row r="1476" spans="1:272" ht="29.25" x14ac:dyDescent="0.25">
      <c r="A1476" s="738">
        <v>1</v>
      </c>
      <c r="B1476" s="1737">
        <v>1</v>
      </c>
      <c r="C1476" s="1485" t="s">
        <v>93</v>
      </c>
      <c r="D1476" s="1485"/>
      <c r="E1476" s="1485"/>
      <c r="F1476" s="2173">
        <f>SUM(F1427,)</f>
        <v>3980</v>
      </c>
      <c r="G1476" s="1353">
        <f>SUM(G1427,)</f>
        <v>2985</v>
      </c>
      <c r="H1476" s="1353">
        <f>SUM(H1427,)</f>
        <v>3052</v>
      </c>
      <c r="I1476" s="1353">
        <f>H1476/G1476*100</f>
        <v>102.24455611390285</v>
      </c>
      <c r="J1476" s="1182">
        <f>L1476/F1476</f>
        <v>9.1640703517587934</v>
      </c>
      <c r="K1476" s="1182">
        <f>N1476/H1476</f>
        <v>9.0766710353866316</v>
      </c>
      <c r="L1476" s="1353">
        <f>SUM(L1427)</f>
        <v>36473</v>
      </c>
      <c r="M1476" s="1353">
        <f>SUM(M1427)</f>
        <v>27355</v>
      </c>
      <c r="N1476" s="1353">
        <f>SUM(N1427)</f>
        <v>27702</v>
      </c>
      <c r="O1476" s="1179">
        <f>N1476/M1476*100</f>
        <v>101.26850667154086</v>
      </c>
      <c r="P1476" s="1353">
        <f>SUM(P1427)</f>
        <v>111.48718657159834</v>
      </c>
      <c r="Q1476" s="1179">
        <f>N1476/$C$3*12/P1476</f>
        <v>331.30264684075848</v>
      </c>
      <c r="R1476" s="1353">
        <f t="shared" ref="R1476:AF1476" si="1204">SUM(R1427,)</f>
        <v>130914.02200799997</v>
      </c>
      <c r="S1476" s="1353">
        <f t="shared" ref="S1476:T1476" si="1205">SUM(S1427,)</f>
        <v>130914.02200799997</v>
      </c>
      <c r="T1476" s="1353">
        <f t="shared" si="1205"/>
        <v>130914.02200799997</v>
      </c>
      <c r="U1476" s="1353">
        <f t="shared" ref="U1476:V1476" si="1206">SUM(U1427,)</f>
        <v>130914.02200799997</v>
      </c>
      <c r="V1476" s="1353">
        <f t="shared" si="1206"/>
        <v>130914.02200799997</v>
      </c>
      <c r="W1476" s="1353">
        <f t="shared" ref="W1476:X1476" si="1207">SUM(W1427,)</f>
        <v>130914.02200799997</v>
      </c>
      <c r="X1476" s="1353">
        <f t="shared" si="1207"/>
        <v>130914.02200799997</v>
      </c>
      <c r="Y1476" s="1353">
        <f t="shared" ref="Y1476:Z1476" si="1208">SUM(Y1427,)</f>
        <v>130914.02200799997</v>
      </c>
      <c r="Z1476" s="1353">
        <f t="shared" si="1208"/>
        <v>130914.02200799997</v>
      </c>
      <c r="AA1476" s="1658">
        <f t="shared" si="1204"/>
        <v>98185.516505999971</v>
      </c>
      <c r="AB1476" s="1353">
        <f t="shared" si="1204"/>
        <v>97382.171010000005</v>
      </c>
      <c r="AC1476" s="1353">
        <f t="shared" si="1204"/>
        <v>-83.277939999999987</v>
      </c>
      <c r="AD1476" s="1353">
        <f t="shared" si="1204"/>
        <v>-803.34549599996535</v>
      </c>
      <c r="AE1476" s="1353">
        <f t="shared" si="1204"/>
        <v>-2619.7213700000002</v>
      </c>
      <c r="AF1476" s="1353">
        <f t="shared" si="1204"/>
        <v>94679.171700000006</v>
      </c>
      <c r="AG1476" s="1353">
        <f>SUM(AG1427,)</f>
        <v>1</v>
      </c>
      <c r="AH1476" s="1353">
        <f t="shared" ref="AH1476:AI1476" si="1209">SUM(AH1427,)</f>
        <v>35680.730000000003</v>
      </c>
      <c r="AI1476" s="1353">
        <f t="shared" si="1209"/>
        <v>35.680730000000004</v>
      </c>
      <c r="AJ1476" s="2438"/>
    </row>
    <row r="1477" spans="1:272" s="791" customFormat="1" x14ac:dyDescent="0.25">
      <c r="A1477" s="738">
        <v>1</v>
      </c>
      <c r="B1477" s="1737">
        <v>1</v>
      </c>
      <c r="C1477" s="1313" t="s">
        <v>313</v>
      </c>
      <c r="D1477" s="1313"/>
      <c r="E1477" s="1183"/>
      <c r="F1477" s="2236"/>
      <c r="G1477" s="1184"/>
      <c r="H1477" s="1184"/>
      <c r="I1477" s="1184"/>
      <c r="J1477" s="1445"/>
      <c r="K1477" s="1445"/>
      <c r="L1477" s="1446"/>
      <c r="M1477" s="1446"/>
      <c r="N1477" s="1446"/>
      <c r="O1477" s="1446"/>
      <c r="P1477" s="1446"/>
      <c r="Q1477" s="1446"/>
      <c r="R1477" s="1474"/>
      <c r="S1477" s="1474"/>
      <c r="T1477" s="1474"/>
      <c r="U1477" s="1474"/>
      <c r="V1477" s="1474"/>
      <c r="W1477" s="1474"/>
      <c r="X1477" s="1474"/>
      <c r="Y1477" s="1474"/>
      <c r="Z1477" s="1474"/>
      <c r="AA1477" s="1611"/>
      <c r="AB1477" s="1474"/>
      <c r="AC1477" s="1474"/>
      <c r="AD1477" s="1474"/>
      <c r="AE1477" s="1520"/>
      <c r="AF1477" s="1474"/>
      <c r="AG1477" s="1184"/>
      <c r="AH1477" s="1474"/>
      <c r="AI1477" s="1474"/>
      <c r="AJ1477" s="2438"/>
      <c r="AK1477" s="767"/>
      <c r="AL1477" s="238"/>
      <c r="AM1477" s="238"/>
      <c r="AN1477" s="238"/>
      <c r="AO1477" s="238"/>
      <c r="AP1477" s="238"/>
      <c r="AQ1477" s="238"/>
      <c r="AR1477" s="238"/>
      <c r="AS1477" s="238"/>
      <c r="AT1477" s="238"/>
      <c r="AU1477" s="238"/>
      <c r="AV1477" s="238"/>
      <c r="AW1477" s="238"/>
      <c r="AX1477" s="238"/>
      <c r="AY1477" s="238"/>
      <c r="AZ1477" s="238"/>
      <c r="BA1477" s="238"/>
      <c r="BB1477" s="238"/>
      <c r="BC1477" s="238"/>
      <c r="BD1477" s="238"/>
      <c r="BE1477" s="238"/>
      <c r="BF1477" s="238"/>
      <c r="BG1477" s="238"/>
      <c r="BH1477" s="238"/>
      <c r="BI1477" s="238"/>
      <c r="BJ1477" s="238"/>
      <c r="BK1477" s="238"/>
      <c r="BL1477" s="238"/>
      <c r="BM1477" s="238"/>
      <c r="BN1477" s="238"/>
      <c r="BO1477" s="238"/>
      <c r="BP1477" s="238"/>
      <c r="BQ1477" s="238"/>
      <c r="BR1477" s="238"/>
      <c r="BS1477" s="238"/>
      <c r="BT1477" s="238"/>
      <c r="BU1477" s="238"/>
      <c r="BV1477" s="238"/>
      <c r="BW1477" s="238"/>
      <c r="BX1477" s="238"/>
      <c r="BY1477" s="238"/>
      <c r="BZ1477" s="238"/>
      <c r="CA1477" s="238"/>
      <c r="CB1477" s="238"/>
      <c r="CC1477" s="238"/>
      <c r="CD1477" s="238"/>
      <c r="CE1477" s="238"/>
      <c r="CF1477" s="238"/>
      <c r="CG1477" s="238"/>
      <c r="CH1477" s="238"/>
      <c r="CI1477" s="238"/>
      <c r="CJ1477" s="238"/>
      <c r="CK1477" s="238"/>
      <c r="CL1477" s="238"/>
      <c r="CM1477" s="238"/>
      <c r="CN1477" s="238"/>
      <c r="CO1477" s="238"/>
      <c r="CP1477" s="238"/>
      <c r="CQ1477" s="238"/>
      <c r="CR1477" s="238"/>
      <c r="CS1477" s="238"/>
      <c r="CT1477" s="238"/>
      <c r="CU1477" s="238"/>
      <c r="CV1477" s="238"/>
      <c r="CW1477" s="238"/>
      <c r="CX1477" s="238"/>
      <c r="CY1477" s="238"/>
      <c r="CZ1477" s="238"/>
      <c r="DA1477" s="238"/>
      <c r="DB1477" s="238"/>
      <c r="DC1477" s="238"/>
      <c r="DD1477" s="238"/>
      <c r="DE1477" s="238"/>
      <c r="DF1477" s="238"/>
      <c r="DG1477" s="238"/>
      <c r="DH1477" s="238"/>
      <c r="DI1477" s="238"/>
      <c r="DJ1477" s="238"/>
      <c r="DK1477" s="238"/>
      <c r="DL1477" s="238"/>
      <c r="DM1477" s="238"/>
      <c r="DN1477" s="238"/>
      <c r="DO1477" s="238"/>
      <c r="DP1477" s="238"/>
      <c r="DQ1477" s="238"/>
      <c r="DR1477" s="238"/>
      <c r="DS1477" s="238"/>
      <c r="DT1477" s="238"/>
      <c r="DU1477" s="238"/>
      <c r="DV1477" s="238"/>
      <c r="DW1477" s="238"/>
      <c r="DX1477" s="238"/>
      <c r="DY1477" s="238"/>
      <c r="DZ1477" s="238"/>
      <c r="EA1477" s="238"/>
      <c r="EB1477" s="238"/>
      <c r="EC1477" s="238"/>
      <c r="ED1477" s="238"/>
      <c r="EE1477" s="238"/>
      <c r="EF1477" s="238"/>
      <c r="EG1477" s="238"/>
      <c r="EH1477" s="238"/>
      <c r="EI1477" s="238"/>
      <c r="EJ1477" s="238"/>
      <c r="EK1477" s="238"/>
      <c r="EL1477" s="238"/>
      <c r="EM1477" s="238"/>
      <c r="EN1477" s="238"/>
      <c r="EO1477" s="238"/>
      <c r="EP1477" s="238"/>
      <c r="EQ1477" s="238"/>
      <c r="ER1477" s="238"/>
      <c r="ES1477" s="238"/>
      <c r="ET1477" s="238"/>
      <c r="EU1477" s="238"/>
      <c r="EV1477" s="238"/>
      <c r="EW1477" s="238"/>
      <c r="EX1477" s="238"/>
      <c r="EY1477" s="238"/>
      <c r="EZ1477" s="238"/>
      <c r="FA1477" s="238"/>
      <c r="FB1477" s="238"/>
      <c r="FC1477" s="238"/>
      <c r="FD1477" s="238"/>
      <c r="FE1477" s="238"/>
      <c r="FF1477" s="238"/>
      <c r="FG1477" s="238"/>
      <c r="FH1477" s="238"/>
      <c r="FI1477" s="238"/>
      <c r="FJ1477" s="238"/>
      <c r="FK1477" s="238"/>
      <c r="FL1477" s="238"/>
      <c r="FM1477" s="238"/>
      <c r="FN1477" s="238"/>
      <c r="FO1477" s="238"/>
      <c r="FP1477" s="238"/>
      <c r="FQ1477" s="238"/>
      <c r="FR1477" s="238"/>
      <c r="FS1477" s="238"/>
      <c r="FT1477" s="238"/>
      <c r="FU1477" s="238"/>
      <c r="FV1477" s="238"/>
      <c r="FW1477" s="238"/>
      <c r="FX1477" s="238"/>
      <c r="FY1477" s="238"/>
      <c r="FZ1477" s="238"/>
      <c r="GA1477" s="238"/>
      <c r="GB1477" s="238"/>
      <c r="GC1477" s="238"/>
      <c r="GD1477" s="238"/>
      <c r="GE1477" s="238"/>
      <c r="GF1477" s="238"/>
      <c r="GG1477" s="238"/>
      <c r="GH1477" s="238"/>
      <c r="GI1477" s="238"/>
      <c r="GJ1477" s="238"/>
      <c r="GK1477" s="238"/>
      <c r="GL1477" s="238"/>
      <c r="GM1477" s="238"/>
      <c r="GN1477" s="238"/>
      <c r="GO1477" s="238"/>
      <c r="GP1477" s="238"/>
      <c r="GQ1477" s="238"/>
      <c r="GR1477" s="238"/>
      <c r="GS1477" s="238"/>
      <c r="GT1477" s="238"/>
      <c r="GU1477" s="238"/>
      <c r="GV1477" s="238"/>
      <c r="GW1477" s="238"/>
      <c r="GX1477" s="238"/>
      <c r="GY1477" s="238"/>
      <c r="GZ1477" s="238"/>
      <c r="HA1477" s="238"/>
      <c r="HB1477" s="238"/>
      <c r="HC1477" s="238"/>
      <c r="HD1477" s="238"/>
      <c r="HE1477" s="238"/>
      <c r="HF1477" s="238"/>
      <c r="HG1477" s="238"/>
      <c r="HH1477" s="238"/>
      <c r="HI1477" s="238"/>
      <c r="HJ1477" s="238"/>
      <c r="HK1477" s="238"/>
      <c r="HL1477" s="238"/>
      <c r="HM1477" s="238"/>
      <c r="HN1477" s="238"/>
      <c r="HO1477" s="238"/>
      <c r="HP1477" s="238"/>
      <c r="HQ1477" s="238"/>
      <c r="HR1477" s="238"/>
      <c r="HS1477" s="238"/>
      <c r="HT1477" s="238"/>
      <c r="HU1477" s="238"/>
      <c r="HV1477" s="238"/>
      <c r="HW1477" s="238"/>
      <c r="HX1477" s="238"/>
      <c r="HY1477" s="238"/>
      <c r="HZ1477" s="238"/>
      <c r="IA1477" s="238"/>
      <c r="IB1477" s="238"/>
      <c r="IC1477" s="238"/>
      <c r="ID1477" s="238"/>
      <c r="IE1477" s="238"/>
      <c r="IF1477" s="238"/>
      <c r="IG1477" s="238"/>
      <c r="IH1477" s="238"/>
      <c r="II1477" s="238"/>
      <c r="IJ1477" s="238"/>
      <c r="IK1477" s="238"/>
      <c r="IL1477" s="238"/>
      <c r="IM1477" s="238"/>
      <c r="IN1477" s="238"/>
      <c r="IO1477" s="238"/>
      <c r="IP1477" s="238"/>
      <c r="IQ1477" s="238"/>
      <c r="IR1477" s="238"/>
      <c r="IS1477" s="238"/>
      <c r="IT1477" s="238"/>
      <c r="IU1477" s="238"/>
      <c r="IV1477" s="238"/>
      <c r="IW1477" s="238"/>
      <c r="IX1477" s="238"/>
      <c r="IY1477" s="238"/>
      <c r="IZ1477" s="238"/>
      <c r="JA1477" s="238"/>
      <c r="JB1477" s="238"/>
      <c r="JC1477" s="238"/>
      <c r="JD1477" s="238"/>
      <c r="JE1477" s="238"/>
      <c r="JF1477" s="238"/>
      <c r="JG1477" s="238"/>
      <c r="JH1477" s="238"/>
      <c r="JI1477" s="238"/>
      <c r="JJ1477" s="238"/>
      <c r="JK1477" s="238"/>
      <c r="JL1477" s="238"/>
    </row>
    <row r="1478" spans="1:272" s="791" customFormat="1" ht="15" customHeight="1" x14ac:dyDescent="0.25">
      <c r="A1478" s="738">
        <v>1</v>
      </c>
      <c r="B1478" s="1737">
        <v>1</v>
      </c>
      <c r="C1478" s="1343" t="s">
        <v>302</v>
      </c>
      <c r="D1478" s="1343"/>
      <c r="E1478" s="1183"/>
      <c r="F1478" s="2236"/>
      <c r="G1478" s="1184"/>
      <c r="H1478" s="1184"/>
      <c r="I1478" s="1353"/>
      <c r="J1478" s="1445"/>
      <c r="K1478" s="1445"/>
      <c r="L1478" s="1446"/>
      <c r="M1478" s="1446"/>
      <c r="N1478" s="1446"/>
      <c r="O1478" s="1446"/>
      <c r="P1478" s="1446"/>
      <c r="Q1478" s="1446"/>
      <c r="R1478" s="1474"/>
      <c r="S1478" s="1474"/>
      <c r="T1478" s="1474"/>
      <c r="U1478" s="1474"/>
      <c r="V1478" s="1474"/>
      <c r="W1478" s="1474"/>
      <c r="X1478" s="1474"/>
      <c r="Y1478" s="1474"/>
      <c r="Z1478" s="1474"/>
      <c r="AA1478" s="1611"/>
      <c r="AB1478" s="1474"/>
      <c r="AC1478" s="1474"/>
      <c r="AD1478" s="1474"/>
      <c r="AE1478" s="1520"/>
      <c r="AF1478" s="1474"/>
      <c r="AG1478" s="1184"/>
      <c r="AH1478" s="1474"/>
      <c r="AI1478" s="1474"/>
      <c r="AJ1478" s="2438"/>
      <c r="AK1478" s="767"/>
      <c r="AL1478" s="238"/>
      <c r="AM1478" s="238"/>
      <c r="AN1478" s="238"/>
      <c r="AO1478" s="238"/>
      <c r="AP1478" s="238"/>
      <c r="AQ1478" s="238"/>
      <c r="AR1478" s="238"/>
      <c r="AS1478" s="238"/>
      <c r="AT1478" s="238"/>
      <c r="AU1478" s="238"/>
      <c r="AV1478" s="238"/>
      <c r="AW1478" s="238"/>
      <c r="AX1478" s="238"/>
      <c r="AY1478" s="238"/>
      <c r="AZ1478" s="238"/>
      <c r="BA1478" s="238"/>
      <c r="BB1478" s="238"/>
      <c r="BC1478" s="238"/>
      <c r="BD1478" s="238"/>
      <c r="BE1478" s="238"/>
      <c r="BF1478" s="238"/>
      <c r="BG1478" s="238"/>
      <c r="BH1478" s="238"/>
      <c r="BI1478" s="238"/>
      <c r="BJ1478" s="238"/>
      <c r="BK1478" s="238"/>
      <c r="BL1478" s="238"/>
      <c r="BM1478" s="238"/>
      <c r="BN1478" s="238"/>
      <c r="BO1478" s="238"/>
      <c r="BP1478" s="238"/>
      <c r="BQ1478" s="238"/>
      <c r="BR1478" s="238"/>
      <c r="BS1478" s="238"/>
      <c r="BT1478" s="238"/>
      <c r="BU1478" s="238"/>
      <c r="BV1478" s="238"/>
      <c r="BW1478" s="238"/>
      <c r="BX1478" s="238"/>
      <c r="BY1478" s="238"/>
      <c r="BZ1478" s="238"/>
      <c r="CA1478" s="238"/>
      <c r="CB1478" s="238"/>
      <c r="CC1478" s="238"/>
      <c r="CD1478" s="238"/>
      <c r="CE1478" s="238"/>
      <c r="CF1478" s="238"/>
      <c r="CG1478" s="238"/>
      <c r="CH1478" s="238"/>
      <c r="CI1478" s="238"/>
      <c r="CJ1478" s="238"/>
      <c r="CK1478" s="238"/>
      <c r="CL1478" s="238"/>
      <c r="CM1478" s="238"/>
      <c r="CN1478" s="238"/>
      <c r="CO1478" s="238"/>
      <c r="CP1478" s="238"/>
      <c r="CQ1478" s="238"/>
      <c r="CR1478" s="238"/>
      <c r="CS1478" s="238"/>
      <c r="CT1478" s="238"/>
      <c r="CU1478" s="238"/>
      <c r="CV1478" s="238"/>
      <c r="CW1478" s="238"/>
      <c r="CX1478" s="238"/>
      <c r="CY1478" s="238"/>
      <c r="CZ1478" s="238"/>
      <c r="DA1478" s="238"/>
      <c r="DB1478" s="238"/>
      <c r="DC1478" s="238"/>
      <c r="DD1478" s="238"/>
      <c r="DE1478" s="238"/>
      <c r="DF1478" s="238"/>
      <c r="DG1478" s="238"/>
      <c r="DH1478" s="238"/>
      <c r="DI1478" s="238"/>
      <c r="DJ1478" s="238"/>
      <c r="DK1478" s="238"/>
      <c r="DL1478" s="238"/>
      <c r="DM1478" s="238"/>
      <c r="DN1478" s="238"/>
      <c r="DO1478" s="238"/>
      <c r="DP1478" s="238"/>
      <c r="DQ1478" s="238"/>
      <c r="DR1478" s="238"/>
      <c r="DS1478" s="238"/>
      <c r="DT1478" s="238"/>
      <c r="DU1478" s="238"/>
      <c r="DV1478" s="238"/>
      <c r="DW1478" s="238"/>
      <c r="DX1478" s="238"/>
      <c r="DY1478" s="238"/>
      <c r="DZ1478" s="238"/>
      <c r="EA1478" s="238"/>
      <c r="EB1478" s="238"/>
      <c r="EC1478" s="238"/>
      <c r="ED1478" s="238"/>
      <c r="EE1478" s="238"/>
      <c r="EF1478" s="238"/>
      <c r="EG1478" s="238"/>
      <c r="EH1478" s="238"/>
      <c r="EI1478" s="238"/>
      <c r="EJ1478" s="238"/>
      <c r="EK1478" s="238"/>
      <c r="EL1478" s="238"/>
      <c r="EM1478" s="238"/>
      <c r="EN1478" s="238"/>
      <c r="EO1478" s="238"/>
      <c r="EP1478" s="238"/>
      <c r="EQ1478" s="238"/>
      <c r="ER1478" s="238"/>
      <c r="ES1478" s="238"/>
      <c r="ET1478" s="238"/>
      <c r="EU1478" s="238"/>
      <c r="EV1478" s="238"/>
      <c r="EW1478" s="238"/>
      <c r="EX1478" s="238"/>
      <c r="EY1478" s="238"/>
      <c r="EZ1478" s="238"/>
      <c r="FA1478" s="238"/>
      <c r="FB1478" s="238"/>
      <c r="FC1478" s="238"/>
      <c r="FD1478" s="238"/>
      <c r="FE1478" s="238"/>
      <c r="FF1478" s="238"/>
      <c r="FG1478" s="238"/>
      <c r="FH1478" s="238"/>
      <c r="FI1478" s="238"/>
      <c r="FJ1478" s="238"/>
      <c r="FK1478" s="238"/>
      <c r="FL1478" s="238"/>
      <c r="FM1478" s="238"/>
      <c r="FN1478" s="238"/>
      <c r="FO1478" s="238"/>
      <c r="FP1478" s="238"/>
      <c r="FQ1478" s="238"/>
      <c r="FR1478" s="238"/>
      <c r="FS1478" s="238"/>
      <c r="FT1478" s="238"/>
      <c r="FU1478" s="238"/>
      <c r="FV1478" s="238"/>
      <c r="FW1478" s="238"/>
      <c r="FX1478" s="238"/>
      <c r="FY1478" s="238"/>
      <c r="FZ1478" s="238"/>
      <c r="GA1478" s="238"/>
      <c r="GB1478" s="238"/>
      <c r="GC1478" s="238"/>
      <c r="GD1478" s="238"/>
      <c r="GE1478" s="238"/>
      <c r="GF1478" s="238"/>
      <c r="GG1478" s="238"/>
      <c r="GH1478" s="238"/>
      <c r="GI1478" s="238"/>
      <c r="GJ1478" s="238"/>
      <c r="GK1478" s="238"/>
      <c r="GL1478" s="238"/>
      <c r="GM1478" s="238"/>
      <c r="GN1478" s="238"/>
      <c r="GO1478" s="238"/>
      <c r="GP1478" s="238"/>
      <c r="GQ1478" s="238"/>
      <c r="GR1478" s="238"/>
      <c r="GS1478" s="238"/>
      <c r="GT1478" s="238"/>
      <c r="GU1478" s="238"/>
      <c r="GV1478" s="238"/>
      <c r="GW1478" s="238"/>
      <c r="GX1478" s="238"/>
      <c r="GY1478" s="238"/>
      <c r="GZ1478" s="238"/>
      <c r="HA1478" s="238"/>
      <c r="HB1478" s="238"/>
      <c r="HC1478" s="238"/>
      <c r="HD1478" s="238"/>
      <c r="HE1478" s="238"/>
      <c r="HF1478" s="238"/>
      <c r="HG1478" s="238"/>
      <c r="HH1478" s="238"/>
      <c r="HI1478" s="238"/>
      <c r="HJ1478" s="238"/>
      <c r="HK1478" s="238"/>
      <c r="HL1478" s="238"/>
      <c r="HM1478" s="238"/>
      <c r="HN1478" s="238"/>
      <c r="HO1478" s="238"/>
      <c r="HP1478" s="238"/>
      <c r="HQ1478" s="238"/>
      <c r="HR1478" s="238"/>
      <c r="HS1478" s="238"/>
      <c r="HT1478" s="238"/>
      <c r="HU1478" s="238"/>
      <c r="HV1478" s="238"/>
      <c r="HW1478" s="238"/>
      <c r="HX1478" s="238"/>
      <c r="HY1478" s="238"/>
      <c r="HZ1478" s="238"/>
      <c r="IA1478" s="238"/>
      <c r="IB1478" s="238"/>
      <c r="IC1478" s="238"/>
      <c r="ID1478" s="238"/>
      <c r="IE1478" s="238"/>
      <c r="IF1478" s="238"/>
      <c r="IG1478" s="238"/>
      <c r="IH1478" s="238"/>
      <c r="II1478" s="238"/>
      <c r="IJ1478" s="238"/>
      <c r="IK1478" s="238"/>
      <c r="IL1478" s="238"/>
      <c r="IM1478" s="238"/>
      <c r="IN1478" s="238"/>
      <c r="IO1478" s="238"/>
      <c r="IP1478" s="238"/>
      <c r="IQ1478" s="238"/>
      <c r="IR1478" s="238"/>
      <c r="IS1478" s="238"/>
      <c r="IT1478" s="238"/>
      <c r="IU1478" s="238"/>
      <c r="IV1478" s="238"/>
      <c r="IW1478" s="238"/>
      <c r="IX1478" s="238"/>
      <c r="IY1478" s="238"/>
      <c r="IZ1478" s="238"/>
      <c r="JA1478" s="238"/>
      <c r="JB1478" s="238"/>
      <c r="JC1478" s="238"/>
      <c r="JD1478" s="238"/>
      <c r="JE1478" s="238"/>
      <c r="JF1478" s="238"/>
      <c r="JG1478" s="238"/>
      <c r="JH1478" s="238"/>
      <c r="JI1478" s="238"/>
      <c r="JJ1478" s="238"/>
      <c r="JK1478" s="238"/>
      <c r="JL1478" s="238"/>
    </row>
    <row r="1479" spans="1:272" s="791" customFormat="1" ht="15" customHeight="1" x14ac:dyDescent="0.25">
      <c r="A1479" s="738">
        <v>1</v>
      </c>
      <c r="B1479" s="1737">
        <v>1</v>
      </c>
      <c r="C1479" s="1183" t="s">
        <v>198</v>
      </c>
      <c r="D1479" s="1183"/>
      <c r="E1479" s="1183"/>
      <c r="F1479" s="2236">
        <f>F1430</f>
        <v>32231.629629629628</v>
      </c>
      <c r="G1479" s="1184">
        <f>G1430</f>
        <v>24174.222222222223</v>
      </c>
      <c r="H1479" s="1184">
        <f>H1430</f>
        <v>24287.455555555556</v>
      </c>
      <c r="I1479" s="1353">
        <f>I1430</f>
        <v>100.46840528018825</v>
      </c>
      <c r="J1479" s="1445"/>
      <c r="K1479" s="1445"/>
      <c r="L1479" s="1446"/>
      <c r="M1479" s="1446"/>
      <c r="N1479" s="1446"/>
      <c r="O1479" s="1446"/>
      <c r="P1479" s="1446"/>
      <c r="Q1479" s="1446"/>
      <c r="R1479" s="1474"/>
      <c r="S1479" s="1474"/>
      <c r="T1479" s="1474"/>
      <c r="U1479" s="1474"/>
      <c r="V1479" s="1474"/>
      <c r="W1479" s="1474"/>
      <c r="X1479" s="1474"/>
      <c r="Y1479" s="1474"/>
      <c r="Z1479" s="1474"/>
      <c r="AA1479" s="1611"/>
      <c r="AB1479" s="1474"/>
      <c r="AC1479" s="1474"/>
      <c r="AD1479" s="1474"/>
      <c r="AE1479" s="1520"/>
      <c r="AF1479" s="1474"/>
      <c r="AG1479" s="1184">
        <f t="shared" ref="AG1479:AG1484" si="1210">AG1430</f>
        <v>527.51111111111106</v>
      </c>
      <c r="AH1479" s="1184">
        <f t="shared" ref="AH1479:AI1479" si="1211">AH1430</f>
        <v>446778.11</v>
      </c>
      <c r="AI1479" s="1184">
        <f t="shared" si="1211"/>
        <v>446.77810999999997</v>
      </c>
      <c r="AJ1479" s="2438"/>
      <c r="AK1479" s="767"/>
      <c r="AL1479" s="238"/>
      <c r="AM1479" s="238"/>
      <c r="AN1479" s="238"/>
      <c r="AO1479" s="238"/>
      <c r="AP1479" s="238"/>
      <c r="AQ1479" s="238"/>
      <c r="AR1479" s="238"/>
      <c r="AS1479" s="238"/>
      <c r="AT1479" s="238"/>
      <c r="AU1479" s="238"/>
      <c r="AV1479" s="238"/>
      <c r="AW1479" s="238"/>
      <c r="AX1479" s="238"/>
      <c r="AY1479" s="238"/>
      <c r="AZ1479" s="238"/>
      <c r="BA1479" s="238"/>
      <c r="BB1479" s="238"/>
      <c r="BC1479" s="238"/>
      <c r="BD1479" s="238"/>
      <c r="BE1479" s="238"/>
      <c r="BF1479" s="238"/>
      <c r="BG1479" s="238"/>
      <c r="BH1479" s="238"/>
      <c r="BI1479" s="238"/>
      <c r="BJ1479" s="238"/>
      <c r="BK1479" s="238"/>
      <c r="BL1479" s="238"/>
      <c r="BM1479" s="238"/>
      <c r="BN1479" s="238"/>
      <c r="BO1479" s="238"/>
      <c r="BP1479" s="238"/>
      <c r="BQ1479" s="238"/>
      <c r="BR1479" s="238"/>
      <c r="BS1479" s="238"/>
      <c r="BT1479" s="238"/>
      <c r="BU1479" s="238"/>
      <c r="BV1479" s="238"/>
      <c r="BW1479" s="238"/>
      <c r="BX1479" s="238"/>
      <c r="BY1479" s="238"/>
      <c r="BZ1479" s="238"/>
      <c r="CA1479" s="238"/>
      <c r="CB1479" s="238"/>
      <c r="CC1479" s="238"/>
      <c r="CD1479" s="238"/>
      <c r="CE1479" s="238"/>
      <c r="CF1479" s="238"/>
      <c r="CG1479" s="238"/>
      <c r="CH1479" s="238"/>
      <c r="CI1479" s="238"/>
      <c r="CJ1479" s="238"/>
      <c r="CK1479" s="238"/>
      <c r="CL1479" s="238"/>
      <c r="CM1479" s="238"/>
      <c r="CN1479" s="238"/>
      <c r="CO1479" s="238"/>
      <c r="CP1479" s="238"/>
      <c r="CQ1479" s="238"/>
      <c r="CR1479" s="238"/>
      <c r="CS1479" s="238"/>
      <c r="CT1479" s="238"/>
      <c r="CU1479" s="238"/>
      <c r="CV1479" s="238"/>
      <c r="CW1479" s="238"/>
      <c r="CX1479" s="238"/>
      <c r="CY1479" s="238"/>
      <c r="CZ1479" s="238"/>
      <c r="DA1479" s="238"/>
      <c r="DB1479" s="238"/>
      <c r="DC1479" s="238"/>
      <c r="DD1479" s="238"/>
      <c r="DE1479" s="238"/>
      <c r="DF1479" s="238"/>
      <c r="DG1479" s="238"/>
      <c r="DH1479" s="238"/>
      <c r="DI1479" s="238"/>
      <c r="DJ1479" s="238"/>
      <c r="DK1479" s="238"/>
      <c r="DL1479" s="238"/>
      <c r="DM1479" s="238"/>
      <c r="DN1479" s="238"/>
      <c r="DO1479" s="238"/>
      <c r="DP1479" s="238"/>
      <c r="DQ1479" s="238"/>
      <c r="DR1479" s="238"/>
      <c r="DS1479" s="238"/>
      <c r="DT1479" s="238"/>
      <c r="DU1479" s="238"/>
      <c r="DV1479" s="238"/>
      <c r="DW1479" s="238"/>
      <c r="DX1479" s="238"/>
      <c r="DY1479" s="238"/>
      <c r="DZ1479" s="238"/>
      <c r="EA1479" s="238"/>
      <c r="EB1479" s="238"/>
      <c r="EC1479" s="238"/>
      <c r="ED1479" s="238"/>
      <c r="EE1479" s="238"/>
      <c r="EF1479" s="238"/>
      <c r="EG1479" s="238"/>
      <c r="EH1479" s="238"/>
      <c r="EI1479" s="238"/>
      <c r="EJ1479" s="238"/>
      <c r="EK1479" s="238"/>
      <c r="EL1479" s="238"/>
      <c r="EM1479" s="238"/>
      <c r="EN1479" s="238"/>
      <c r="EO1479" s="238"/>
      <c r="EP1479" s="238"/>
      <c r="EQ1479" s="238"/>
      <c r="ER1479" s="238"/>
      <c r="ES1479" s="238"/>
      <c r="ET1479" s="238"/>
      <c r="EU1479" s="238"/>
      <c r="EV1479" s="238"/>
      <c r="EW1479" s="238"/>
      <c r="EX1479" s="238"/>
      <c r="EY1479" s="238"/>
      <c r="EZ1479" s="238"/>
      <c r="FA1479" s="238"/>
      <c r="FB1479" s="238"/>
      <c r="FC1479" s="238"/>
      <c r="FD1479" s="238"/>
      <c r="FE1479" s="238"/>
      <c r="FF1479" s="238"/>
      <c r="FG1479" s="238"/>
      <c r="FH1479" s="238"/>
      <c r="FI1479" s="238"/>
      <c r="FJ1479" s="238"/>
      <c r="FK1479" s="238"/>
      <c r="FL1479" s="238"/>
      <c r="FM1479" s="238"/>
      <c r="FN1479" s="238"/>
      <c r="FO1479" s="238"/>
      <c r="FP1479" s="238"/>
      <c r="FQ1479" s="238"/>
      <c r="FR1479" s="238"/>
      <c r="FS1479" s="238"/>
      <c r="FT1479" s="238"/>
      <c r="FU1479" s="238"/>
      <c r="FV1479" s="238"/>
      <c r="FW1479" s="238"/>
      <c r="FX1479" s="238"/>
      <c r="FY1479" s="238"/>
      <c r="FZ1479" s="238"/>
      <c r="GA1479" s="238"/>
      <c r="GB1479" s="238"/>
      <c r="GC1479" s="238"/>
      <c r="GD1479" s="238"/>
      <c r="GE1479" s="238"/>
      <c r="GF1479" s="238"/>
      <c r="GG1479" s="238"/>
      <c r="GH1479" s="238"/>
      <c r="GI1479" s="238"/>
      <c r="GJ1479" s="238"/>
      <c r="GK1479" s="238"/>
      <c r="GL1479" s="238"/>
      <c r="GM1479" s="238"/>
      <c r="GN1479" s="238"/>
      <c r="GO1479" s="238"/>
      <c r="GP1479" s="238"/>
      <c r="GQ1479" s="238"/>
      <c r="GR1479" s="238"/>
      <c r="GS1479" s="238"/>
      <c r="GT1479" s="238"/>
      <c r="GU1479" s="238"/>
      <c r="GV1479" s="238"/>
      <c r="GW1479" s="238"/>
      <c r="GX1479" s="238"/>
      <c r="GY1479" s="238"/>
      <c r="GZ1479" s="238"/>
      <c r="HA1479" s="238"/>
      <c r="HB1479" s="238"/>
      <c r="HC1479" s="238"/>
      <c r="HD1479" s="238"/>
      <c r="HE1479" s="238"/>
      <c r="HF1479" s="238"/>
      <c r="HG1479" s="238"/>
      <c r="HH1479" s="238"/>
      <c r="HI1479" s="238"/>
      <c r="HJ1479" s="238"/>
      <c r="HK1479" s="238"/>
      <c r="HL1479" s="238"/>
      <c r="HM1479" s="238"/>
      <c r="HN1479" s="238"/>
      <c r="HO1479" s="238"/>
      <c r="HP1479" s="238"/>
      <c r="HQ1479" s="238"/>
      <c r="HR1479" s="238"/>
      <c r="HS1479" s="238"/>
      <c r="HT1479" s="238"/>
      <c r="HU1479" s="238"/>
      <c r="HV1479" s="238"/>
      <c r="HW1479" s="238"/>
      <c r="HX1479" s="238"/>
      <c r="HY1479" s="238"/>
      <c r="HZ1479" s="238"/>
      <c r="IA1479" s="238"/>
      <c r="IB1479" s="238"/>
      <c r="IC1479" s="238"/>
      <c r="ID1479" s="238"/>
      <c r="IE1479" s="238"/>
      <c r="IF1479" s="238"/>
      <c r="IG1479" s="238"/>
      <c r="IH1479" s="238"/>
      <c r="II1479" s="238"/>
      <c r="IJ1479" s="238"/>
      <c r="IK1479" s="238"/>
      <c r="IL1479" s="238"/>
      <c r="IM1479" s="238"/>
      <c r="IN1479" s="238"/>
      <c r="IO1479" s="238"/>
      <c r="IP1479" s="238"/>
      <c r="IQ1479" s="238"/>
      <c r="IR1479" s="238"/>
      <c r="IS1479" s="238"/>
      <c r="IT1479" s="238"/>
      <c r="IU1479" s="238"/>
      <c r="IV1479" s="238"/>
      <c r="IW1479" s="238"/>
      <c r="IX1479" s="238"/>
      <c r="IY1479" s="238"/>
      <c r="IZ1479" s="238"/>
      <c r="JA1479" s="238"/>
      <c r="JB1479" s="238"/>
      <c r="JC1479" s="238"/>
      <c r="JD1479" s="238"/>
      <c r="JE1479" s="238"/>
      <c r="JF1479" s="238"/>
      <c r="JG1479" s="238"/>
      <c r="JH1479" s="238"/>
      <c r="JI1479" s="238"/>
      <c r="JJ1479" s="238"/>
      <c r="JK1479" s="238"/>
      <c r="JL1479" s="238"/>
    </row>
    <row r="1480" spans="1:272" s="791" customFormat="1" ht="15" customHeight="1" x14ac:dyDescent="0.25">
      <c r="A1480" s="738"/>
      <c r="B1480" s="1737"/>
      <c r="C1480" s="1183" t="s">
        <v>468</v>
      </c>
      <c r="D1480" s="1183"/>
      <c r="E1480" s="1183"/>
      <c r="F1480" s="2236">
        <f t="shared" ref="F1480:F1506" si="1212">F1431</f>
        <v>1700</v>
      </c>
      <c r="G1480" s="2236">
        <f t="shared" ref="G1480:H1480" si="1213">G1431</f>
        <v>1275</v>
      </c>
      <c r="H1480" s="2236">
        <f t="shared" si="1213"/>
        <v>1767.03</v>
      </c>
      <c r="I1480" s="1353"/>
      <c r="J1480" s="1445"/>
      <c r="K1480" s="1445"/>
      <c r="L1480" s="1446"/>
      <c r="M1480" s="1446"/>
      <c r="N1480" s="1446"/>
      <c r="O1480" s="1446"/>
      <c r="P1480" s="1446"/>
      <c r="Q1480" s="1446"/>
      <c r="R1480" s="1474"/>
      <c r="S1480" s="1474"/>
      <c r="T1480" s="1474"/>
      <c r="U1480" s="1474"/>
      <c r="V1480" s="1474"/>
      <c r="W1480" s="1474"/>
      <c r="X1480" s="1474"/>
      <c r="Y1480" s="1474"/>
      <c r="Z1480" s="1474"/>
      <c r="AA1480" s="1611"/>
      <c r="AB1480" s="1474"/>
      <c r="AC1480" s="1474"/>
      <c r="AD1480" s="1474"/>
      <c r="AE1480" s="1520"/>
      <c r="AF1480" s="1474"/>
      <c r="AG1480" s="2236">
        <f t="shared" si="1210"/>
        <v>28.38</v>
      </c>
      <c r="AH1480" s="2236">
        <f t="shared" ref="AH1480:AI1484" si="1214">AH1431</f>
        <v>6676.93</v>
      </c>
      <c r="AI1480" s="2236">
        <f t="shared" si="1214"/>
        <v>6.6769300000000005</v>
      </c>
      <c r="AJ1480" s="2438"/>
      <c r="AK1480" s="767"/>
      <c r="AL1480" s="238"/>
      <c r="AM1480" s="238"/>
      <c r="AN1480" s="238"/>
      <c r="AO1480" s="238"/>
      <c r="AP1480" s="238"/>
      <c r="AQ1480" s="238"/>
      <c r="AR1480" s="238"/>
      <c r="AS1480" s="238"/>
      <c r="AT1480" s="238"/>
      <c r="AU1480" s="238"/>
      <c r="AV1480" s="238"/>
      <c r="AW1480" s="238"/>
      <c r="AX1480" s="238"/>
      <c r="AY1480" s="238"/>
      <c r="AZ1480" s="238"/>
      <c r="BA1480" s="238"/>
      <c r="BB1480" s="238"/>
      <c r="BC1480" s="238"/>
      <c r="BD1480" s="238"/>
      <c r="BE1480" s="238"/>
      <c r="BF1480" s="238"/>
      <c r="BG1480" s="238"/>
      <c r="BH1480" s="238"/>
      <c r="BI1480" s="238"/>
      <c r="BJ1480" s="238"/>
      <c r="BK1480" s="238"/>
      <c r="BL1480" s="238"/>
      <c r="BM1480" s="238"/>
      <c r="BN1480" s="238"/>
      <c r="BO1480" s="238"/>
      <c r="BP1480" s="238"/>
      <c r="BQ1480" s="238"/>
      <c r="BR1480" s="238"/>
      <c r="BS1480" s="238"/>
      <c r="BT1480" s="238"/>
      <c r="BU1480" s="238"/>
      <c r="BV1480" s="238"/>
      <c r="BW1480" s="238"/>
      <c r="BX1480" s="238"/>
      <c r="BY1480" s="238"/>
      <c r="BZ1480" s="238"/>
      <c r="CA1480" s="238"/>
      <c r="CB1480" s="238"/>
      <c r="CC1480" s="238"/>
      <c r="CD1480" s="238"/>
      <c r="CE1480" s="238"/>
      <c r="CF1480" s="238"/>
      <c r="CG1480" s="238"/>
      <c r="CH1480" s="238"/>
      <c r="CI1480" s="238"/>
      <c r="CJ1480" s="238"/>
      <c r="CK1480" s="238"/>
      <c r="CL1480" s="238"/>
      <c r="CM1480" s="238"/>
      <c r="CN1480" s="238"/>
      <c r="CO1480" s="238"/>
      <c r="CP1480" s="238"/>
      <c r="CQ1480" s="238"/>
      <c r="CR1480" s="238"/>
      <c r="CS1480" s="238"/>
      <c r="CT1480" s="238"/>
      <c r="CU1480" s="238"/>
      <c r="CV1480" s="238"/>
      <c r="CW1480" s="238"/>
      <c r="CX1480" s="238"/>
      <c r="CY1480" s="238"/>
      <c r="CZ1480" s="238"/>
      <c r="DA1480" s="238"/>
      <c r="DB1480" s="238"/>
      <c r="DC1480" s="238"/>
      <c r="DD1480" s="238"/>
      <c r="DE1480" s="238"/>
      <c r="DF1480" s="238"/>
      <c r="DG1480" s="238"/>
      <c r="DH1480" s="238"/>
      <c r="DI1480" s="238"/>
      <c r="DJ1480" s="238"/>
      <c r="DK1480" s="238"/>
      <c r="DL1480" s="238"/>
      <c r="DM1480" s="238"/>
      <c r="DN1480" s="238"/>
      <c r="DO1480" s="238"/>
      <c r="DP1480" s="238"/>
      <c r="DQ1480" s="238"/>
      <c r="DR1480" s="238"/>
      <c r="DS1480" s="238"/>
      <c r="DT1480" s="238"/>
      <c r="DU1480" s="238"/>
      <c r="DV1480" s="238"/>
      <c r="DW1480" s="238"/>
      <c r="DX1480" s="238"/>
      <c r="DY1480" s="238"/>
      <c r="DZ1480" s="238"/>
      <c r="EA1480" s="238"/>
      <c r="EB1480" s="238"/>
      <c r="EC1480" s="238"/>
      <c r="ED1480" s="238"/>
      <c r="EE1480" s="238"/>
      <c r="EF1480" s="238"/>
      <c r="EG1480" s="238"/>
      <c r="EH1480" s="238"/>
      <c r="EI1480" s="238"/>
      <c r="EJ1480" s="238"/>
      <c r="EK1480" s="238"/>
      <c r="EL1480" s="238"/>
      <c r="EM1480" s="238"/>
      <c r="EN1480" s="238"/>
      <c r="EO1480" s="238"/>
      <c r="EP1480" s="238"/>
      <c r="EQ1480" s="238"/>
      <c r="ER1480" s="238"/>
      <c r="ES1480" s="238"/>
      <c r="ET1480" s="238"/>
      <c r="EU1480" s="238"/>
      <c r="EV1480" s="238"/>
      <c r="EW1480" s="238"/>
      <c r="EX1480" s="238"/>
      <c r="EY1480" s="238"/>
      <c r="EZ1480" s="238"/>
      <c r="FA1480" s="238"/>
      <c r="FB1480" s="238"/>
      <c r="FC1480" s="238"/>
      <c r="FD1480" s="238"/>
      <c r="FE1480" s="238"/>
      <c r="FF1480" s="238"/>
      <c r="FG1480" s="238"/>
      <c r="FH1480" s="238"/>
      <c r="FI1480" s="238"/>
      <c r="FJ1480" s="238"/>
      <c r="FK1480" s="238"/>
      <c r="FL1480" s="238"/>
      <c r="FM1480" s="238"/>
      <c r="FN1480" s="238"/>
      <c r="FO1480" s="238"/>
      <c r="FP1480" s="238"/>
      <c r="FQ1480" s="238"/>
      <c r="FR1480" s="238"/>
      <c r="FS1480" s="238"/>
      <c r="FT1480" s="238"/>
      <c r="FU1480" s="238"/>
      <c r="FV1480" s="238"/>
      <c r="FW1480" s="238"/>
      <c r="FX1480" s="238"/>
      <c r="FY1480" s="238"/>
      <c r="FZ1480" s="238"/>
      <c r="GA1480" s="238"/>
      <c r="GB1480" s="238"/>
      <c r="GC1480" s="238"/>
      <c r="GD1480" s="238"/>
      <c r="GE1480" s="238"/>
      <c r="GF1480" s="238"/>
      <c r="GG1480" s="238"/>
      <c r="GH1480" s="238"/>
      <c r="GI1480" s="238"/>
      <c r="GJ1480" s="238"/>
      <c r="GK1480" s="238"/>
      <c r="GL1480" s="238"/>
      <c r="GM1480" s="238"/>
      <c r="GN1480" s="238"/>
      <c r="GO1480" s="238"/>
      <c r="GP1480" s="238"/>
      <c r="GQ1480" s="238"/>
      <c r="GR1480" s="238"/>
      <c r="GS1480" s="238"/>
      <c r="GT1480" s="238"/>
      <c r="GU1480" s="238"/>
      <c r="GV1480" s="238"/>
      <c r="GW1480" s="238"/>
      <c r="GX1480" s="238"/>
      <c r="GY1480" s="238"/>
      <c r="GZ1480" s="238"/>
      <c r="HA1480" s="238"/>
      <c r="HB1480" s="238"/>
      <c r="HC1480" s="238"/>
      <c r="HD1480" s="238"/>
      <c r="HE1480" s="238"/>
      <c r="HF1480" s="238"/>
      <c r="HG1480" s="238"/>
      <c r="HH1480" s="238"/>
      <c r="HI1480" s="238"/>
      <c r="HJ1480" s="238"/>
      <c r="HK1480" s="238"/>
      <c r="HL1480" s="238"/>
      <c r="HM1480" s="238"/>
      <c r="HN1480" s="238"/>
      <c r="HO1480" s="238"/>
      <c r="HP1480" s="238"/>
      <c r="HQ1480" s="238"/>
      <c r="HR1480" s="238"/>
      <c r="HS1480" s="238"/>
      <c r="HT1480" s="238"/>
      <c r="HU1480" s="238"/>
      <c r="HV1480" s="238"/>
      <c r="HW1480" s="238"/>
      <c r="HX1480" s="238"/>
      <c r="HY1480" s="238"/>
      <c r="HZ1480" s="238"/>
      <c r="IA1480" s="238"/>
      <c r="IB1480" s="238"/>
      <c r="IC1480" s="238"/>
      <c r="ID1480" s="238"/>
      <c r="IE1480" s="238"/>
      <c r="IF1480" s="238"/>
      <c r="IG1480" s="238"/>
      <c r="IH1480" s="238"/>
      <c r="II1480" s="238"/>
      <c r="IJ1480" s="238"/>
      <c r="IK1480" s="238"/>
      <c r="IL1480" s="238"/>
      <c r="IM1480" s="238"/>
      <c r="IN1480" s="238"/>
      <c r="IO1480" s="238"/>
      <c r="IP1480" s="238"/>
      <c r="IQ1480" s="238"/>
      <c r="IR1480" s="238"/>
      <c r="IS1480" s="238"/>
      <c r="IT1480" s="238"/>
      <c r="IU1480" s="238"/>
      <c r="IV1480" s="238"/>
      <c r="IW1480" s="238"/>
      <c r="IX1480" s="238"/>
      <c r="IY1480" s="238"/>
      <c r="IZ1480" s="238"/>
      <c r="JA1480" s="238"/>
      <c r="JB1480" s="238"/>
      <c r="JC1480" s="238"/>
      <c r="JD1480" s="238"/>
      <c r="JE1480" s="238"/>
      <c r="JF1480" s="238"/>
      <c r="JG1480" s="238"/>
      <c r="JH1480" s="238"/>
      <c r="JI1480" s="238"/>
      <c r="JJ1480" s="238"/>
      <c r="JK1480" s="238"/>
      <c r="JL1480" s="238"/>
    </row>
    <row r="1481" spans="1:272" s="791" customFormat="1" ht="30.75" customHeight="1" x14ac:dyDescent="0.25">
      <c r="A1481" s="738">
        <v>1</v>
      </c>
      <c r="B1481" s="1737">
        <v>1</v>
      </c>
      <c r="C1481" s="1183" t="s">
        <v>303</v>
      </c>
      <c r="D1481" s="1183"/>
      <c r="E1481" s="1183"/>
      <c r="F1481" s="2236">
        <f t="shared" si="1212"/>
        <v>0</v>
      </c>
      <c r="G1481" s="1184">
        <f t="shared" ref="G1481:I1484" si="1215">G1432</f>
        <v>0</v>
      </c>
      <c r="H1481" s="1184">
        <f t="shared" si="1215"/>
        <v>0</v>
      </c>
      <c r="I1481" s="1353">
        <f t="shared" si="1215"/>
        <v>0</v>
      </c>
      <c r="J1481" s="1445"/>
      <c r="K1481" s="1445"/>
      <c r="L1481" s="1446"/>
      <c r="M1481" s="1446"/>
      <c r="N1481" s="1446"/>
      <c r="O1481" s="1446"/>
      <c r="P1481" s="1446"/>
      <c r="Q1481" s="1446"/>
      <c r="R1481" s="1474"/>
      <c r="S1481" s="1474"/>
      <c r="T1481" s="1474"/>
      <c r="U1481" s="1474"/>
      <c r="V1481" s="1474"/>
      <c r="W1481" s="1474"/>
      <c r="X1481" s="1474"/>
      <c r="Y1481" s="1474"/>
      <c r="Z1481" s="1474"/>
      <c r="AA1481" s="1611"/>
      <c r="AB1481" s="1474"/>
      <c r="AC1481" s="1474"/>
      <c r="AD1481" s="1474"/>
      <c r="AE1481" s="1520"/>
      <c r="AF1481" s="1474"/>
      <c r="AG1481" s="1184">
        <f t="shared" si="1210"/>
        <v>0</v>
      </c>
      <c r="AH1481" s="1184">
        <f t="shared" si="1214"/>
        <v>0</v>
      </c>
      <c r="AI1481" s="1184">
        <f t="shared" si="1214"/>
        <v>0</v>
      </c>
      <c r="AJ1481" s="2438"/>
      <c r="AK1481" s="767"/>
      <c r="AL1481" s="238"/>
      <c r="AM1481" s="238"/>
      <c r="AN1481" s="238"/>
      <c r="AO1481" s="238"/>
      <c r="AP1481" s="238"/>
      <c r="AQ1481" s="238"/>
      <c r="AR1481" s="238"/>
      <c r="AS1481" s="238"/>
      <c r="AT1481" s="238"/>
      <c r="AU1481" s="238"/>
      <c r="AV1481" s="238"/>
      <c r="AW1481" s="238"/>
      <c r="AX1481" s="238"/>
      <c r="AY1481" s="238"/>
      <c r="AZ1481" s="238"/>
      <c r="BA1481" s="238"/>
      <c r="BB1481" s="238"/>
      <c r="BC1481" s="238"/>
      <c r="BD1481" s="238"/>
      <c r="BE1481" s="238"/>
      <c r="BF1481" s="238"/>
      <c r="BG1481" s="238"/>
      <c r="BH1481" s="238"/>
      <c r="BI1481" s="238"/>
      <c r="BJ1481" s="238"/>
      <c r="BK1481" s="238"/>
      <c r="BL1481" s="238"/>
      <c r="BM1481" s="238"/>
      <c r="BN1481" s="238"/>
      <c r="BO1481" s="238"/>
      <c r="BP1481" s="238"/>
      <c r="BQ1481" s="238"/>
      <c r="BR1481" s="238"/>
      <c r="BS1481" s="238"/>
      <c r="BT1481" s="238"/>
      <c r="BU1481" s="238"/>
      <c r="BV1481" s="238"/>
      <c r="BW1481" s="238"/>
      <c r="BX1481" s="238"/>
      <c r="BY1481" s="238"/>
      <c r="BZ1481" s="238"/>
      <c r="CA1481" s="238"/>
      <c r="CB1481" s="238"/>
      <c r="CC1481" s="238"/>
      <c r="CD1481" s="238"/>
      <c r="CE1481" s="238"/>
      <c r="CF1481" s="238"/>
      <c r="CG1481" s="238"/>
      <c r="CH1481" s="238"/>
      <c r="CI1481" s="238"/>
      <c r="CJ1481" s="238"/>
      <c r="CK1481" s="238"/>
      <c r="CL1481" s="238"/>
      <c r="CM1481" s="238"/>
      <c r="CN1481" s="238"/>
      <c r="CO1481" s="238"/>
      <c r="CP1481" s="238"/>
      <c r="CQ1481" s="238"/>
      <c r="CR1481" s="238"/>
      <c r="CS1481" s="238"/>
      <c r="CT1481" s="238"/>
      <c r="CU1481" s="238"/>
      <c r="CV1481" s="238"/>
      <c r="CW1481" s="238"/>
      <c r="CX1481" s="238"/>
      <c r="CY1481" s="238"/>
      <c r="CZ1481" s="238"/>
      <c r="DA1481" s="238"/>
      <c r="DB1481" s="238"/>
      <c r="DC1481" s="238"/>
      <c r="DD1481" s="238"/>
      <c r="DE1481" s="238"/>
      <c r="DF1481" s="238"/>
      <c r="DG1481" s="238"/>
      <c r="DH1481" s="238"/>
      <c r="DI1481" s="238"/>
      <c r="DJ1481" s="238"/>
      <c r="DK1481" s="238"/>
      <c r="DL1481" s="238"/>
      <c r="DM1481" s="238"/>
      <c r="DN1481" s="238"/>
      <c r="DO1481" s="238"/>
      <c r="DP1481" s="238"/>
      <c r="DQ1481" s="238"/>
      <c r="DR1481" s="238"/>
      <c r="DS1481" s="238"/>
      <c r="DT1481" s="238"/>
      <c r="DU1481" s="238"/>
      <c r="DV1481" s="238"/>
      <c r="DW1481" s="238"/>
      <c r="DX1481" s="238"/>
      <c r="DY1481" s="238"/>
      <c r="DZ1481" s="238"/>
      <c r="EA1481" s="238"/>
      <c r="EB1481" s="238"/>
      <c r="EC1481" s="238"/>
      <c r="ED1481" s="238"/>
      <c r="EE1481" s="238"/>
      <c r="EF1481" s="238"/>
      <c r="EG1481" s="238"/>
      <c r="EH1481" s="238"/>
      <c r="EI1481" s="238"/>
      <c r="EJ1481" s="238"/>
      <c r="EK1481" s="238"/>
      <c r="EL1481" s="238"/>
      <c r="EM1481" s="238"/>
      <c r="EN1481" s="238"/>
      <c r="EO1481" s="238"/>
      <c r="EP1481" s="238"/>
      <c r="EQ1481" s="238"/>
      <c r="ER1481" s="238"/>
      <c r="ES1481" s="238"/>
      <c r="ET1481" s="238"/>
      <c r="EU1481" s="238"/>
      <c r="EV1481" s="238"/>
      <c r="EW1481" s="238"/>
      <c r="EX1481" s="238"/>
      <c r="EY1481" s="238"/>
      <c r="EZ1481" s="238"/>
      <c r="FA1481" s="238"/>
      <c r="FB1481" s="238"/>
      <c r="FC1481" s="238"/>
      <c r="FD1481" s="238"/>
      <c r="FE1481" s="238"/>
      <c r="FF1481" s="238"/>
      <c r="FG1481" s="238"/>
      <c r="FH1481" s="238"/>
      <c r="FI1481" s="238"/>
      <c r="FJ1481" s="238"/>
      <c r="FK1481" s="238"/>
      <c r="FL1481" s="238"/>
      <c r="FM1481" s="238"/>
      <c r="FN1481" s="238"/>
      <c r="FO1481" s="238"/>
      <c r="FP1481" s="238"/>
      <c r="FQ1481" s="238"/>
      <c r="FR1481" s="238"/>
      <c r="FS1481" s="238"/>
      <c r="FT1481" s="238"/>
      <c r="FU1481" s="238"/>
      <c r="FV1481" s="238"/>
      <c r="FW1481" s="238"/>
      <c r="FX1481" s="238"/>
      <c r="FY1481" s="238"/>
      <c r="FZ1481" s="238"/>
      <c r="GA1481" s="238"/>
      <c r="GB1481" s="238"/>
      <c r="GC1481" s="238"/>
      <c r="GD1481" s="238"/>
      <c r="GE1481" s="238"/>
      <c r="GF1481" s="238"/>
      <c r="GG1481" s="238"/>
      <c r="GH1481" s="238"/>
      <c r="GI1481" s="238"/>
      <c r="GJ1481" s="238"/>
      <c r="GK1481" s="238"/>
      <c r="GL1481" s="238"/>
      <c r="GM1481" s="238"/>
      <c r="GN1481" s="238"/>
      <c r="GO1481" s="238"/>
      <c r="GP1481" s="238"/>
      <c r="GQ1481" s="238"/>
      <c r="GR1481" s="238"/>
      <c r="GS1481" s="238"/>
      <c r="GT1481" s="238"/>
      <c r="GU1481" s="238"/>
      <c r="GV1481" s="238"/>
      <c r="GW1481" s="238"/>
      <c r="GX1481" s="238"/>
      <c r="GY1481" s="238"/>
      <c r="GZ1481" s="238"/>
      <c r="HA1481" s="238"/>
      <c r="HB1481" s="238"/>
      <c r="HC1481" s="238"/>
      <c r="HD1481" s="238"/>
      <c r="HE1481" s="238"/>
      <c r="HF1481" s="238"/>
      <c r="HG1481" s="238"/>
      <c r="HH1481" s="238"/>
      <c r="HI1481" s="238"/>
      <c r="HJ1481" s="238"/>
      <c r="HK1481" s="238"/>
      <c r="HL1481" s="238"/>
      <c r="HM1481" s="238"/>
      <c r="HN1481" s="238"/>
      <c r="HO1481" s="238"/>
      <c r="HP1481" s="238"/>
      <c r="HQ1481" s="238"/>
      <c r="HR1481" s="238"/>
      <c r="HS1481" s="238"/>
      <c r="HT1481" s="238"/>
      <c r="HU1481" s="238"/>
      <c r="HV1481" s="238"/>
      <c r="HW1481" s="238"/>
      <c r="HX1481" s="238"/>
      <c r="HY1481" s="238"/>
      <c r="HZ1481" s="238"/>
      <c r="IA1481" s="238"/>
      <c r="IB1481" s="238"/>
      <c r="IC1481" s="238"/>
      <c r="ID1481" s="238"/>
      <c r="IE1481" s="238"/>
      <c r="IF1481" s="238"/>
      <c r="IG1481" s="238"/>
      <c r="IH1481" s="238"/>
      <c r="II1481" s="238"/>
      <c r="IJ1481" s="238"/>
      <c r="IK1481" s="238"/>
      <c r="IL1481" s="238"/>
      <c r="IM1481" s="238"/>
      <c r="IN1481" s="238"/>
      <c r="IO1481" s="238"/>
      <c r="IP1481" s="238"/>
      <c r="IQ1481" s="238"/>
      <c r="IR1481" s="238"/>
      <c r="IS1481" s="238"/>
      <c r="IT1481" s="238"/>
      <c r="IU1481" s="238"/>
      <c r="IV1481" s="238"/>
      <c r="IW1481" s="238"/>
      <c r="IX1481" s="238"/>
      <c r="IY1481" s="238"/>
      <c r="IZ1481" s="238"/>
      <c r="JA1481" s="238"/>
      <c r="JB1481" s="238"/>
      <c r="JC1481" s="238"/>
      <c r="JD1481" s="238"/>
      <c r="JE1481" s="238"/>
      <c r="JF1481" s="238"/>
      <c r="JG1481" s="238"/>
      <c r="JH1481" s="238"/>
      <c r="JI1481" s="238"/>
      <c r="JJ1481" s="238"/>
      <c r="JK1481" s="238"/>
      <c r="JL1481" s="238"/>
    </row>
    <row r="1482" spans="1:272" s="791" customFormat="1" ht="33.75" customHeight="1" x14ac:dyDescent="0.25">
      <c r="A1482" s="738">
        <v>1</v>
      </c>
      <c r="B1482" s="1737">
        <v>1</v>
      </c>
      <c r="C1482" s="1183" t="s">
        <v>304</v>
      </c>
      <c r="D1482" s="1183"/>
      <c r="E1482" s="1183"/>
      <c r="F1482" s="2236">
        <f t="shared" si="1212"/>
        <v>20402</v>
      </c>
      <c r="G1482" s="1184">
        <f t="shared" si="1215"/>
        <v>15302</v>
      </c>
      <c r="H1482" s="1184">
        <f t="shared" si="1215"/>
        <v>9587</v>
      </c>
      <c r="I1482" s="1353">
        <f t="shared" si="1215"/>
        <v>62.651940922755202</v>
      </c>
      <c r="J1482" s="1445"/>
      <c r="K1482" s="1445"/>
      <c r="L1482" s="1446"/>
      <c r="M1482" s="1446"/>
      <c r="N1482" s="1446"/>
      <c r="O1482" s="1446"/>
      <c r="P1482" s="1446"/>
      <c r="Q1482" s="1446"/>
      <c r="R1482" s="1474"/>
      <c r="S1482" s="1474"/>
      <c r="T1482" s="1474"/>
      <c r="U1482" s="1474"/>
      <c r="V1482" s="1474"/>
      <c r="W1482" s="1474"/>
      <c r="X1482" s="1474"/>
      <c r="Y1482" s="1474"/>
      <c r="Z1482" s="1474"/>
      <c r="AA1482" s="1611"/>
      <c r="AB1482" s="1474"/>
      <c r="AC1482" s="1474"/>
      <c r="AD1482" s="1474"/>
      <c r="AE1482" s="1520"/>
      <c r="AF1482" s="1474"/>
      <c r="AG1482" s="1184">
        <f t="shared" si="1210"/>
        <v>249</v>
      </c>
      <c r="AH1482" s="1184">
        <f t="shared" si="1214"/>
        <v>211963.62000000002</v>
      </c>
      <c r="AI1482" s="1184">
        <f t="shared" si="1214"/>
        <v>211.96362000000002</v>
      </c>
      <c r="AJ1482" s="2438"/>
      <c r="AK1482" s="767"/>
      <c r="AL1482" s="238"/>
      <c r="AM1482" s="238"/>
      <c r="AN1482" s="238"/>
      <c r="AO1482" s="238"/>
      <c r="AP1482" s="238"/>
      <c r="AQ1482" s="238"/>
      <c r="AR1482" s="238"/>
      <c r="AS1482" s="238"/>
      <c r="AT1482" s="238"/>
      <c r="AU1482" s="238"/>
      <c r="AV1482" s="238"/>
      <c r="AW1482" s="238"/>
      <c r="AX1482" s="238"/>
      <c r="AY1482" s="238"/>
      <c r="AZ1482" s="238"/>
      <c r="BA1482" s="238"/>
      <c r="BB1482" s="238"/>
      <c r="BC1482" s="238"/>
      <c r="BD1482" s="238"/>
      <c r="BE1482" s="238"/>
      <c r="BF1482" s="238"/>
      <c r="BG1482" s="238"/>
      <c r="BH1482" s="238"/>
      <c r="BI1482" s="238"/>
      <c r="BJ1482" s="238"/>
      <c r="BK1482" s="238"/>
      <c r="BL1482" s="238"/>
      <c r="BM1482" s="238"/>
      <c r="BN1482" s="238"/>
      <c r="BO1482" s="238"/>
      <c r="BP1482" s="238"/>
      <c r="BQ1482" s="238"/>
      <c r="BR1482" s="238"/>
      <c r="BS1482" s="238"/>
      <c r="BT1482" s="238"/>
      <c r="BU1482" s="238"/>
      <c r="BV1482" s="238"/>
      <c r="BW1482" s="238"/>
      <c r="BX1482" s="238"/>
      <c r="BY1482" s="238"/>
      <c r="BZ1482" s="238"/>
      <c r="CA1482" s="238"/>
      <c r="CB1482" s="238"/>
      <c r="CC1482" s="238"/>
      <c r="CD1482" s="238"/>
      <c r="CE1482" s="238"/>
      <c r="CF1482" s="238"/>
      <c r="CG1482" s="238"/>
      <c r="CH1482" s="238"/>
      <c r="CI1482" s="238"/>
      <c r="CJ1482" s="238"/>
      <c r="CK1482" s="238"/>
      <c r="CL1482" s="238"/>
      <c r="CM1482" s="238"/>
      <c r="CN1482" s="238"/>
      <c r="CO1482" s="238"/>
      <c r="CP1482" s="238"/>
      <c r="CQ1482" s="238"/>
      <c r="CR1482" s="238"/>
      <c r="CS1482" s="238"/>
      <c r="CT1482" s="238"/>
      <c r="CU1482" s="238"/>
      <c r="CV1482" s="238"/>
      <c r="CW1482" s="238"/>
      <c r="CX1482" s="238"/>
      <c r="CY1482" s="238"/>
      <c r="CZ1482" s="238"/>
      <c r="DA1482" s="238"/>
      <c r="DB1482" s="238"/>
      <c r="DC1482" s="238"/>
      <c r="DD1482" s="238"/>
      <c r="DE1482" s="238"/>
      <c r="DF1482" s="238"/>
      <c r="DG1482" s="238"/>
      <c r="DH1482" s="238"/>
      <c r="DI1482" s="238"/>
      <c r="DJ1482" s="238"/>
      <c r="DK1482" s="238"/>
      <c r="DL1482" s="238"/>
      <c r="DM1482" s="238"/>
      <c r="DN1482" s="238"/>
      <c r="DO1482" s="238"/>
      <c r="DP1482" s="238"/>
      <c r="DQ1482" s="238"/>
      <c r="DR1482" s="238"/>
      <c r="DS1482" s="238"/>
      <c r="DT1482" s="238"/>
      <c r="DU1482" s="238"/>
      <c r="DV1482" s="238"/>
      <c r="DW1482" s="238"/>
      <c r="DX1482" s="238"/>
      <c r="DY1482" s="238"/>
      <c r="DZ1482" s="238"/>
      <c r="EA1482" s="238"/>
      <c r="EB1482" s="238"/>
      <c r="EC1482" s="238"/>
      <c r="ED1482" s="238"/>
      <c r="EE1482" s="238"/>
      <c r="EF1482" s="238"/>
      <c r="EG1482" s="238"/>
      <c r="EH1482" s="238"/>
      <c r="EI1482" s="238"/>
      <c r="EJ1482" s="238"/>
      <c r="EK1482" s="238"/>
      <c r="EL1482" s="238"/>
      <c r="EM1482" s="238"/>
      <c r="EN1482" s="238"/>
      <c r="EO1482" s="238"/>
      <c r="EP1482" s="238"/>
      <c r="EQ1482" s="238"/>
      <c r="ER1482" s="238"/>
      <c r="ES1482" s="238"/>
      <c r="ET1482" s="238"/>
      <c r="EU1482" s="238"/>
      <c r="EV1482" s="238"/>
      <c r="EW1482" s="238"/>
      <c r="EX1482" s="238"/>
      <c r="EY1482" s="238"/>
      <c r="EZ1482" s="238"/>
      <c r="FA1482" s="238"/>
      <c r="FB1482" s="238"/>
      <c r="FC1482" s="238"/>
      <c r="FD1482" s="238"/>
      <c r="FE1482" s="238"/>
      <c r="FF1482" s="238"/>
      <c r="FG1482" s="238"/>
      <c r="FH1482" s="238"/>
      <c r="FI1482" s="238"/>
      <c r="FJ1482" s="238"/>
      <c r="FK1482" s="238"/>
      <c r="FL1482" s="238"/>
      <c r="FM1482" s="238"/>
      <c r="FN1482" s="238"/>
      <c r="FO1482" s="238"/>
      <c r="FP1482" s="238"/>
      <c r="FQ1482" s="238"/>
      <c r="FR1482" s="238"/>
      <c r="FS1482" s="238"/>
      <c r="FT1482" s="238"/>
      <c r="FU1482" s="238"/>
      <c r="FV1482" s="238"/>
      <c r="FW1482" s="238"/>
      <c r="FX1482" s="238"/>
      <c r="FY1482" s="238"/>
      <c r="FZ1482" s="238"/>
      <c r="GA1482" s="238"/>
      <c r="GB1482" s="238"/>
      <c r="GC1482" s="238"/>
      <c r="GD1482" s="238"/>
      <c r="GE1482" s="238"/>
      <c r="GF1482" s="238"/>
      <c r="GG1482" s="238"/>
      <c r="GH1482" s="238"/>
      <c r="GI1482" s="238"/>
      <c r="GJ1482" s="238"/>
      <c r="GK1482" s="238"/>
      <c r="GL1482" s="238"/>
      <c r="GM1482" s="238"/>
      <c r="GN1482" s="238"/>
      <c r="GO1482" s="238"/>
      <c r="GP1482" s="238"/>
      <c r="GQ1482" s="238"/>
      <c r="GR1482" s="238"/>
      <c r="GS1482" s="238"/>
      <c r="GT1482" s="238"/>
      <c r="GU1482" s="238"/>
      <c r="GV1482" s="238"/>
      <c r="GW1482" s="238"/>
      <c r="GX1482" s="238"/>
      <c r="GY1482" s="238"/>
      <c r="GZ1482" s="238"/>
      <c r="HA1482" s="238"/>
      <c r="HB1482" s="238"/>
      <c r="HC1482" s="238"/>
      <c r="HD1482" s="238"/>
      <c r="HE1482" s="238"/>
      <c r="HF1482" s="238"/>
      <c r="HG1482" s="238"/>
      <c r="HH1482" s="238"/>
      <c r="HI1482" s="238"/>
      <c r="HJ1482" s="238"/>
      <c r="HK1482" s="238"/>
      <c r="HL1482" s="238"/>
      <c r="HM1482" s="238"/>
      <c r="HN1482" s="238"/>
      <c r="HO1482" s="238"/>
      <c r="HP1482" s="238"/>
      <c r="HQ1482" s="238"/>
      <c r="HR1482" s="238"/>
      <c r="HS1482" s="238"/>
      <c r="HT1482" s="238"/>
      <c r="HU1482" s="238"/>
      <c r="HV1482" s="238"/>
      <c r="HW1482" s="238"/>
      <c r="HX1482" s="238"/>
      <c r="HY1482" s="238"/>
      <c r="HZ1482" s="238"/>
      <c r="IA1482" s="238"/>
      <c r="IB1482" s="238"/>
      <c r="IC1482" s="238"/>
      <c r="ID1482" s="238"/>
      <c r="IE1482" s="238"/>
      <c r="IF1482" s="238"/>
      <c r="IG1482" s="238"/>
      <c r="IH1482" s="238"/>
      <c r="II1482" s="238"/>
      <c r="IJ1482" s="238"/>
      <c r="IK1482" s="238"/>
      <c r="IL1482" s="238"/>
      <c r="IM1482" s="238"/>
      <c r="IN1482" s="238"/>
      <c r="IO1482" s="238"/>
      <c r="IP1482" s="238"/>
      <c r="IQ1482" s="238"/>
      <c r="IR1482" s="238"/>
      <c r="IS1482" s="238"/>
      <c r="IT1482" s="238"/>
      <c r="IU1482" s="238"/>
      <c r="IV1482" s="238"/>
      <c r="IW1482" s="238"/>
      <c r="IX1482" s="238"/>
      <c r="IY1482" s="238"/>
      <c r="IZ1482" s="238"/>
      <c r="JA1482" s="238"/>
      <c r="JB1482" s="238"/>
      <c r="JC1482" s="238"/>
      <c r="JD1482" s="238"/>
      <c r="JE1482" s="238"/>
      <c r="JF1482" s="238"/>
      <c r="JG1482" s="238"/>
      <c r="JH1482" s="238"/>
      <c r="JI1482" s="238"/>
      <c r="JJ1482" s="238"/>
      <c r="JK1482" s="238"/>
      <c r="JL1482" s="238"/>
    </row>
    <row r="1483" spans="1:272" s="791" customFormat="1" ht="45" customHeight="1" x14ac:dyDescent="0.25">
      <c r="A1483" s="738">
        <v>1</v>
      </c>
      <c r="B1483" s="1737">
        <v>1</v>
      </c>
      <c r="C1483" s="1183" t="s">
        <v>305</v>
      </c>
      <c r="D1483" s="1183"/>
      <c r="E1483" s="1183"/>
      <c r="F1483" s="2236">
        <f t="shared" si="1212"/>
        <v>200</v>
      </c>
      <c r="G1483" s="1184">
        <f t="shared" si="1215"/>
        <v>150</v>
      </c>
      <c r="H1483" s="1184">
        <f t="shared" si="1215"/>
        <v>89</v>
      </c>
      <c r="I1483" s="1353">
        <f t="shared" si="1215"/>
        <v>59.333333333333336</v>
      </c>
      <c r="J1483" s="1445"/>
      <c r="K1483" s="1445"/>
      <c r="L1483" s="1446"/>
      <c r="M1483" s="1446"/>
      <c r="N1483" s="1446"/>
      <c r="O1483" s="1446"/>
      <c r="P1483" s="1446"/>
      <c r="Q1483" s="1446"/>
      <c r="R1483" s="1474"/>
      <c r="S1483" s="1474"/>
      <c r="T1483" s="1474"/>
      <c r="U1483" s="1474"/>
      <c r="V1483" s="1474"/>
      <c r="W1483" s="1474"/>
      <c r="X1483" s="1474"/>
      <c r="Y1483" s="1474"/>
      <c r="Z1483" s="1474"/>
      <c r="AA1483" s="1611"/>
      <c r="AB1483" s="1474"/>
      <c r="AC1483" s="1474"/>
      <c r="AD1483" s="1474"/>
      <c r="AE1483" s="1520"/>
      <c r="AF1483" s="1474"/>
      <c r="AG1483" s="1184">
        <f t="shared" si="1210"/>
        <v>0</v>
      </c>
      <c r="AH1483" s="1184">
        <f t="shared" si="1214"/>
        <v>0</v>
      </c>
      <c r="AI1483" s="1184">
        <f t="shared" si="1214"/>
        <v>0</v>
      </c>
      <c r="AJ1483" s="2438"/>
      <c r="AK1483" s="767"/>
      <c r="AL1483" s="238"/>
      <c r="AM1483" s="238"/>
      <c r="AN1483" s="238"/>
      <c r="AO1483" s="238"/>
      <c r="AP1483" s="238"/>
      <c r="AQ1483" s="238"/>
      <c r="AR1483" s="238"/>
      <c r="AS1483" s="238"/>
      <c r="AT1483" s="238"/>
      <c r="AU1483" s="238"/>
      <c r="AV1483" s="238"/>
      <c r="AW1483" s="238"/>
      <c r="AX1483" s="238"/>
      <c r="AY1483" s="238"/>
      <c r="AZ1483" s="238"/>
      <c r="BA1483" s="238"/>
      <c r="BB1483" s="238"/>
      <c r="BC1483" s="238"/>
      <c r="BD1483" s="238"/>
      <c r="BE1483" s="238"/>
      <c r="BF1483" s="238"/>
      <c r="BG1483" s="238"/>
      <c r="BH1483" s="238"/>
      <c r="BI1483" s="238"/>
      <c r="BJ1483" s="238"/>
      <c r="BK1483" s="238"/>
      <c r="BL1483" s="238"/>
      <c r="BM1483" s="238"/>
      <c r="BN1483" s="238"/>
      <c r="BO1483" s="238"/>
      <c r="BP1483" s="238"/>
      <c r="BQ1483" s="238"/>
      <c r="BR1483" s="238"/>
      <c r="BS1483" s="238"/>
      <c r="BT1483" s="238"/>
      <c r="BU1483" s="238"/>
      <c r="BV1483" s="238"/>
      <c r="BW1483" s="238"/>
      <c r="BX1483" s="238"/>
      <c r="BY1483" s="238"/>
      <c r="BZ1483" s="238"/>
      <c r="CA1483" s="238"/>
      <c r="CB1483" s="238"/>
      <c r="CC1483" s="238"/>
      <c r="CD1483" s="238"/>
      <c r="CE1483" s="238"/>
      <c r="CF1483" s="238"/>
      <c r="CG1483" s="238"/>
      <c r="CH1483" s="238"/>
      <c r="CI1483" s="238"/>
      <c r="CJ1483" s="238"/>
      <c r="CK1483" s="238"/>
      <c r="CL1483" s="238"/>
      <c r="CM1483" s="238"/>
      <c r="CN1483" s="238"/>
      <c r="CO1483" s="238"/>
      <c r="CP1483" s="238"/>
      <c r="CQ1483" s="238"/>
      <c r="CR1483" s="238"/>
      <c r="CS1483" s="238"/>
      <c r="CT1483" s="238"/>
      <c r="CU1483" s="238"/>
      <c r="CV1483" s="238"/>
      <c r="CW1483" s="238"/>
      <c r="CX1483" s="238"/>
      <c r="CY1483" s="238"/>
      <c r="CZ1483" s="238"/>
      <c r="DA1483" s="238"/>
      <c r="DB1483" s="238"/>
      <c r="DC1483" s="238"/>
      <c r="DD1483" s="238"/>
      <c r="DE1483" s="238"/>
      <c r="DF1483" s="238"/>
      <c r="DG1483" s="238"/>
      <c r="DH1483" s="238"/>
      <c r="DI1483" s="238"/>
      <c r="DJ1483" s="238"/>
      <c r="DK1483" s="238"/>
      <c r="DL1483" s="238"/>
      <c r="DM1483" s="238"/>
      <c r="DN1483" s="238"/>
      <c r="DO1483" s="238"/>
      <c r="DP1483" s="238"/>
      <c r="DQ1483" s="238"/>
      <c r="DR1483" s="238"/>
      <c r="DS1483" s="238"/>
      <c r="DT1483" s="238"/>
      <c r="DU1483" s="238"/>
      <c r="DV1483" s="238"/>
      <c r="DW1483" s="238"/>
      <c r="DX1483" s="238"/>
      <c r="DY1483" s="238"/>
      <c r="DZ1483" s="238"/>
      <c r="EA1483" s="238"/>
      <c r="EB1483" s="238"/>
      <c r="EC1483" s="238"/>
      <c r="ED1483" s="238"/>
      <c r="EE1483" s="238"/>
      <c r="EF1483" s="238"/>
      <c r="EG1483" s="238"/>
      <c r="EH1483" s="238"/>
      <c r="EI1483" s="238"/>
      <c r="EJ1483" s="238"/>
      <c r="EK1483" s="238"/>
      <c r="EL1483" s="238"/>
      <c r="EM1483" s="238"/>
      <c r="EN1483" s="238"/>
      <c r="EO1483" s="238"/>
      <c r="EP1483" s="238"/>
      <c r="EQ1483" s="238"/>
      <c r="ER1483" s="238"/>
      <c r="ES1483" s="238"/>
      <c r="ET1483" s="238"/>
      <c r="EU1483" s="238"/>
      <c r="EV1483" s="238"/>
      <c r="EW1483" s="238"/>
      <c r="EX1483" s="238"/>
      <c r="EY1483" s="238"/>
      <c r="EZ1483" s="238"/>
      <c r="FA1483" s="238"/>
      <c r="FB1483" s="238"/>
      <c r="FC1483" s="238"/>
      <c r="FD1483" s="238"/>
      <c r="FE1483" s="238"/>
      <c r="FF1483" s="238"/>
      <c r="FG1483" s="238"/>
      <c r="FH1483" s="238"/>
      <c r="FI1483" s="238"/>
      <c r="FJ1483" s="238"/>
      <c r="FK1483" s="238"/>
      <c r="FL1483" s="238"/>
      <c r="FM1483" s="238"/>
      <c r="FN1483" s="238"/>
      <c r="FO1483" s="238"/>
      <c r="FP1483" s="238"/>
      <c r="FQ1483" s="238"/>
      <c r="FR1483" s="238"/>
      <c r="FS1483" s="238"/>
      <c r="FT1483" s="238"/>
      <c r="FU1483" s="238"/>
      <c r="FV1483" s="238"/>
      <c r="FW1483" s="238"/>
      <c r="FX1483" s="238"/>
      <c r="FY1483" s="238"/>
      <c r="FZ1483" s="238"/>
      <c r="GA1483" s="238"/>
      <c r="GB1483" s="238"/>
      <c r="GC1483" s="238"/>
      <c r="GD1483" s="238"/>
      <c r="GE1483" s="238"/>
      <c r="GF1483" s="238"/>
      <c r="GG1483" s="238"/>
      <c r="GH1483" s="238"/>
      <c r="GI1483" s="238"/>
      <c r="GJ1483" s="238"/>
      <c r="GK1483" s="238"/>
      <c r="GL1483" s="238"/>
      <c r="GM1483" s="238"/>
      <c r="GN1483" s="238"/>
      <c r="GO1483" s="238"/>
      <c r="GP1483" s="238"/>
      <c r="GQ1483" s="238"/>
      <c r="GR1483" s="238"/>
      <c r="GS1483" s="238"/>
      <c r="GT1483" s="238"/>
      <c r="GU1483" s="238"/>
      <c r="GV1483" s="238"/>
      <c r="GW1483" s="238"/>
      <c r="GX1483" s="238"/>
      <c r="GY1483" s="238"/>
      <c r="GZ1483" s="238"/>
      <c r="HA1483" s="238"/>
      <c r="HB1483" s="238"/>
      <c r="HC1483" s="238"/>
      <c r="HD1483" s="238"/>
      <c r="HE1483" s="238"/>
      <c r="HF1483" s="238"/>
      <c r="HG1483" s="238"/>
      <c r="HH1483" s="238"/>
      <c r="HI1483" s="238"/>
      <c r="HJ1483" s="238"/>
      <c r="HK1483" s="238"/>
      <c r="HL1483" s="238"/>
      <c r="HM1483" s="238"/>
      <c r="HN1483" s="238"/>
      <c r="HO1483" s="238"/>
      <c r="HP1483" s="238"/>
      <c r="HQ1483" s="238"/>
      <c r="HR1483" s="238"/>
      <c r="HS1483" s="238"/>
      <c r="HT1483" s="238"/>
      <c r="HU1483" s="238"/>
      <c r="HV1483" s="238"/>
      <c r="HW1483" s="238"/>
      <c r="HX1483" s="238"/>
      <c r="HY1483" s="238"/>
      <c r="HZ1483" s="238"/>
      <c r="IA1483" s="238"/>
      <c r="IB1483" s="238"/>
      <c r="IC1483" s="238"/>
      <c r="ID1483" s="238"/>
      <c r="IE1483" s="238"/>
      <c r="IF1483" s="238"/>
      <c r="IG1483" s="238"/>
      <c r="IH1483" s="238"/>
      <c r="II1483" s="238"/>
      <c r="IJ1483" s="238"/>
      <c r="IK1483" s="238"/>
      <c r="IL1483" s="238"/>
      <c r="IM1483" s="238"/>
      <c r="IN1483" s="238"/>
      <c r="IO1483" s="238"/>
      <c r="IP1483" s="238"/>
      <c r="IQ1483" s="238"/>
      <c r="IR1483" s="238"/>
      <c r="IS1483" s="238"/>
      <c r="IT1483" s="238"/>
      <c r="IU1483" s="238"/>
      <c r="IV1483" s="238"/>
      <c r="IW1483" s="238"/>
      <c r="IX1483" s="238"/>
      <c r="IY1483" s="238"/>
      <c r="IZ1483" s="238"/>
      <c r="JA1483" s="238"/>
      <c r="JB1483" s="238"/>
      <c r="JC1483" s="238"/>
      <c r="JD1483" s="238"/>
      <c r="JE1483" s="238"/>
      <c r="JF1483" s="238"/>
      <c r="JG1483" s="238"/>
      <c r="JH1483" s="238"/>
      <c r="JI1483" s="238"/>
      <c r="JJ1483" s="238"/>
      <c r="JK1483" s="238"/>
      <c r="JL1483" s="238"/>
    </row>
    <row r="1484" spans="1:272" s="791" customFormat="1" ht="45" customHeight="1" x14ac:dyDescent="0.25">
      <c r="A1484" s="738"/>
      <c r="B1484" s="1737">
        <v>1</v>
      </c>
      <c r="C1484" s="1183" t="s">
        <v>306</v>
      </c>
      <c r="D1484" s="1183"/>
      <c r="E1484" s="1183"/>
      <c r="F1484" s="2236">
        <f t="shared" si="1212"/>
        <v>11000</v>
      </c>
      <c r="G1484" s="1184">
        <f t="shared" si="1215"/>
        <v>8250</v>
      </c>
      <c r="H1484" s="1184">
        <f t="shared" si="1215"/>
        <v>13957</v>
      </c>
      <c r="I1484" s="1353">
        <f t="shared" si="1215"/>
        <v>169.17575757575759</v>
      </c>
      <c r="J1484" s="1445"/>
      <c r="K1484" s="1445"/>
      <c r="L1484" s="1446"/>
      <c r="M1484" s="1446"/>
      <c r="N1484" s="1446"/>
      <c r="O1484" s="1446"/>
      <c r="P1484" s="1446"/>
      <c r="Q1484" s="1446"/>
      <c r="R1484" s="1474"/>
      <c r="S1484" s="1474"/>
      <c r="T1484" s="1474"/>
      <c r="U1484" s="1474"/>
      <c r="V1484" s="1474"/>
      <c r="W1484" s="1474"/>
      <c r="X1484" s="1474"/>
      <c r="Y1484" s="1474"/>
      <c r="Z1484" s="1474"/>
      <c r="AA1484" s="1611"/>
      <c r="AB1484" s="1474"/>
      <c r="AC1484" s="1474"/>
      <c r="AD1484" s="1474"/>
      <c r="AE1484" s="1520"/>
      <c r="AF1484" s="1474"/>
      <c r="AG1484" s="1184">
        <f t="shared" si="1210"/>
        <v>268</v>
      </c>
      <c r="AH1484" s="1184">
        <f t="shared" si="1214"/>
        <v>228137.56</v>
      </c>
      <c r="AI1484" s="1184">
        <f t="shared" si="1214"/>
        <v>228.13756000000001</v>
      </c>
      <c r="AJ1484" s="2438"/>
      <c r="AK1484" s="767"/>
      <c r="AL1484" s="238"/>
      <c r="AM1484" s="238"/>
      <c r="AN1484" s="238"/>
      <c r="AO1484" s="238"/>
      <c r="AP1484" s="238"/>
      <c r="AQ1484" s="238"/>
      <c r="AR1484" s="238"/>
      <c r="AS1484" s="238"/>
      <c r="AT1484" s="238"/>
      <c r="AU1484" s="238"/>
      <c r="AV1484" s="238"/>
      <c r="AW1484" s="238"/>
      <c r="AX1484" s="238"/>
      <c r="AY1484" s="238"/>
      <c r="AZ1484" s="238"/>
      <c r="BA1484" s="238"/>
      <c r="BB1484" s="238"/>
      <c r="BC1484" s="238"/>
      <c r="BD1484" s="238"/>
      <c r="BE1484" s="238"/>
      <c r="BF1484" s="238"/>
      <c r="BG1484" s="238"/>
      <c r="BH1484" s="238"/>
      <c r="BI1484" s="238"/>
      <c r="BJ1484" s="238"/>
      <c r="BK1484" s="238"/>
      <c r="BL1484" s="238"/>
      <c r="BM1484" s="238"/>
      <c r="BN1484" s="238"/>
      <c r="BO1484" s="238"/>
      <c r="BP1484" s="238"/>
      <c r="BQ1484" s="238"/>
      <c r="BR1484" s="238"/>
      <c r="BS1484" s="238"/>
      <c r="BT1484" s="238"/>
      <c r="BU1484" s="238"/>
      <c r="BV1484" s="238"/>
      <c r="BW1484" s="238"/>
      <c r="BX1484" s="238"/>
      <c r="BY1484" s="238"/>
      <c r="BZ1484" s="238"/>
      <c r="CA1484" s="238"/>
      <c r="CB1484" s="238"/>
      <c r="CC1484" s="238"/>
      <c r="CD1484" s="238"/>
      <c r="CE1484" s="238"/>
      <c r="CF1484" s="238"/>
      <c r="CG1484" s="238"/>
      <c r="CH1484" s="238"/>
      <c r="CI1484" s="238"/>
      <c r="CJ1484" s="238"/>
      <c r="CK1484" s="238"/>
      <c r="CL1484" s="238"/>
      <c r="CM1484" s="238"/>
      <c r="CN1484" s="238"/>
      <c r="CO1484" s="238"/>
      <c r="CP1484" s="238"/>
      <c r="CQ1484" s="238"/>
      <c r="CR1484" s="238"/>
      <c r="CS1484" s="238"/>
      <c r="CT1484" s="238"/>
      <c r="CU1484" s="238"/>
      <c r="CV1484" s="238"/>
      <c r="CW1484" s="238"/>
      <c r="CX1484" s="238"/>
      <c r="CY1484" s="238"/>
      <c r="CZ1484" s="238"/>
      <c r="DA1484" s="238"/>
      <c r="DB1484" s="238"/>
      <c r="DC1484" s="238"/>
      <c r="DD1484" s="238"/>
      <c r="DE1484" s="238"/>
      <c r="DF1484" s="238"/>
      <c r="DG1484" s="238"/>
      <c r="DH1484" s="238"/>
      <c r="DI1484" s="238"/>
      <c r="DJ1484" s="238"/>
      <c r="DK1484" s="238"/>
      <c r="DL1484" s="238"/>
      <c r="DM1484" s="238"/>
      <c r="DN1484" s="238"/>
      <c r="DO1484" s="238"/>
      <c r="DP1484" s="238"/>
      <c r="DQ1484" s="238"/>
      <c r="DR1484" s="238"/>
      <c r="DS1484" s="238"/>
      <c r="DT1484" s="238"/>
      <c r="DU1484" s="238"/>
      <c r="DV1484" s="238"/>
      <c r="DW1484" s="238"/>
      <c r="DX1484" s="238"/>
      <c r="DY1484" s="238"/>
      <c r="DZ1484" s="238"/>
      <c r="EA1484" s="238"/>
      <c r="EB1484" s="238"/>
      <c r="EC1484" s="238"/>
      <c r="ED1484" s="238"/>
      <c r="EE1484" s="238"/>
      <c r="EF1484" s="238"/>
      <c r="EG1484" s="238"/>
      <c r="EH1484" s="238"/>
      <c r="EI1484" s="238"/>
      <c r="EJ1484" s="238"/>
      <c r="EK1484" s="238"/>
      <c r="EL1484" s="238"/>
      <c r="EM1484" s="238"/>
      <c r="EN1484" s="238"/>
      <c r="EO1484" s="238"/>
      <c r="EP1484" s="238"/>
      <c r="EQ1484" s="238"/>
      <c r="ER1484" s="238"/>
      <c r="ES1484" s="238"/>
      <c r="ET1484" s="238"/>
      <c r="EU1484" s="238"/>
      <c r="EV1484" s="238"/>
      <c r="EW1484" s="238"/>
      <c r="EX1484" s="238"/>
      <c r="EY1484" s="238"/>
      <c r="EZ1484" s="238"/>
      <c r="FA1484" s="238"/>
      <c r="FB1484" s="238"/>
      <c r="FC1484" s="238"/>
      <c r="FD1484" s="238"/>
      <c r="FE1484" s="238"/>
      <c r="FF1484" s="238"/>
      <c r="FG1484" s="238"/>
      <c r="FH1484" s="238"/>
      <c r="FI1484" s="238"/>
      <c r="FJ1484" s="238"/>
      <c r="FK1484" s="238"/>
      <c r="FL1484" s="238"/>
      <c r="FM1484" s="238"/>
      <c r="FN1484" s="238"/>
      <c r="FO1484" s="238"/>
      <c r="FP1484" s="238"/>
      <c r="FQ1484" s="238"/>
      <c r="FR1484" s="238"/>
      <c r="FS1484" s="238"/>
      <c r="FT1484" s="238"/>
      <c r="FU1484" s="238"/>
      <c r="FV1484" s="238"/>
      <c r="FW1484" s="238"/>
      <c r="FX1484" s="238"/>
      <c r="FY1484" s="238"/>
      <c r="FZ1484" s="238"/>
      <c r="GA1484" s="238"/>
      <c r="GB1484" s="238"/>
      <c r="GC1484" s="238"/>
      <c r="GD1484" s="238"/>
      <c r="GE1484" s="238"/>
      <c r="GF1484" s="238"/>
      <c r="GG1484" s="238"/>
      <c r="GH1484" s="238"/>
      <c r="GI1484" s="238"/>
      <c r="GJ1484" s="238"/>
      <c r="GK1484" s="238"/>
      <c r="GL1484" s="238"/>
      <c r="GM1484" s="238"/>
      <c r="GN1484" s="238"/>
      <c r="GO1484" s="238"/>
      <c r="GP1484" s="238"/>
      <c r="GQ1484" s="238"/>
      <c r="GR1484" s="238"/>
      <c r="GS1484" s="238"/>
      <c r="GT1484" s="238"/>
      <c r="GU1484" s="238"/>
      <c r="GV1484" s="238"/>
      <c r="GW1484" s="238"/>
      <c r="GX1484" s="238"/>
      <c r="GY1484" s="238"/>
      <c r="GZ1484" s="238"/>
      <c r="HA1484" s="238"/>
      <c r="HB1484" s="238"/>
      <c r="HC1484" s="238"/>
      <c r="HD1484" s="238"/>
      <c r="HE1484" s="238"/>
      <c r="HF1484" s="238"/>
      <c r="HG1484" s="238"/>
      <c r="HH1484" s="238"/>
      <c r="HI1484" s="238"/>
      <c r="HJ1484" s="238"/>
      <c r="HK1484" s="238"/>
      <c r="HL1484" s="238"/>
      <c r="HM1484" s="238"/>
      <c r="HN1484" s="238"/>
      <c r="HO1484" s="238"/>
      <c r="HP1484" s="238"/>
      <c r="HQ1484" s="238"/>
      <c r="HR1484" s="238"/>
      <c r="HS1484" s="238"/>
      <c r="HT1484" s="238"/>
      <c r="HU1484" s="238"/>
      <c r="HV1484" s="238"/>
      <c r="HW1484" s="238"/>
      <c r="HX1484" s="238"/>
      <c r="HY1484" s="238"/>
      <c r="HZ1484" s="238"/>
      <c r="IA1484" s="238"/>
      <c r="IB1484" s="238"/>
      <c r="IC1484" s="238"/>
      <c r="ID1484" s="238"/>
      <c r="IE1484" s="238"/>
      <c r="IF1484" s="238"/>
      <c r="IG1484" s="238"/>
      <c r="IH1484" s="238"/>
      <c r="II1484" s="238"/>
      <c r="IJ1484" s="238"/>
      <c r="IK1484" s="238"/>
      <c r="IL1484" s="238"/>
      <c r="IM1484" s="238"/>
      <c r="IN1484" s="238"/>
      <c r="IO1484" s="238"/>
      <c r="IP1484" s="238"/>
      <c r="IQ1484" s="238"/>
      <c r="IR1484" s="238"/>
      <c r="IS1484" s="238"/>
      <c r="IT1484" s="238"/>
      <c r="IU1484" s="238"/>
      <c r="IV1484" s="238"/>
      <c r="IW1484" s="238"/>
      <c r="IX1484" s="238"/>
      <c r="IY1484" s="238"/>
      <c r="IZ1484" s="238"/>
      <c r="JA1484" s="238"/>
      <c r="JB1484" s="238"/>
      <c r="JC1484" s="238"/>
      <c r="JD1484" s="238"/>
      <c r="JE1484" s="238"/>
      <c r="JF1484" s="238"/>
      <c r="JG1484" s="238"/>
      <c r="JH1484" s="238"/>
      <c r="JI1484" s="238"/>
      <c r="JJ1484" s="238"/>
      <c r="JK1484" s="238"/>
      <c r="JL1484" s="238"/>
    </row>
    <row r="1485" spans="1:272" s="791" customFormat="1" ht="45" customHeight="1" x14ac:dyDescent="0.25">
      <c r="A1485" s="738"/>
      <c r="B1485" s="1737"/>
      <c r="C1485" s="1183" t="s">
        <v>548</v>
      </c>
      <c r="D1485" s="1183"/>
      <c r="E1485" s="1183"/>
      <c r="F1485" s="2236">
        <f t="shared" si="1212"/>
        <v>2031</v>
      </c>
      <c r="G1485" s="2236">
        <f t="shared" ref="G1485:H1485" si="1216">G1436</f>
        <v>1160.5714285714287</v>
      </c>
      <c r="H1485" s="2236">
        <f t="shared" si="1216"/>
        <v>0</v>
      </c>
      <c r="I1485" s="1353">
        <f t="shared" ref="I1485:I1505" si="1217">I1436</f>
        <v>0</v>
      </c>
      <c r="J1485" s="1445"/>
      <c r="K1485" s="1445"/>
      <c r="L1485" s="1446"/>
      <c r="M1485" s="1446"/>
      <c r="N1485" s="1446"/>
      <c r="O1485" s="1446"/>
      <c r="P1485" s="1446"/>
      <c r="Q1485" s="1446"/>
      <c r="R1485" s="1474"/>
      <c r="S1485" s="1474"/>
      <c r="T1485" s="1474"/>
      <c r="U1485" s="1474"/>
      <c r="V1485" s="1474"/>
      <c r="W1485" s="1474"/>
      <c r="X1485" s="1474"/>
      <c r="Y1485" s="1474"/>
      <c r="Z1485" s="1474"/>
      <c r="AA1485" s="1611"/>
      <c r="AB1485" s="1474"/>
      <c r="AC1485" s="1474"/>
      <c r="AD1485" s="1474"/>
      <c r="AE1485" s="1520"/>
      <c r="AF1485" s="1474"/>
      <c r="AG1485" s="1184"/>
      <c r="AH1485" s="1184"/>
      <c r="AI1485" s="1184"/>
      <c r="AJ1485" s="2438"/>
      <c r="AK1485" s="767"/>
      <c r="AL1485" s="238"/>
      <c r="AM1485" s="238"/>
      <c r="AN1485" s="238"/>
      <c r="AO1485" s="238"/>
      <c r="AP1485" s="238"/>
      <c r="AQ1485" s="238"/>
      <c r="AR1485" s="238"/>
      <c r="AS1485" s="238"/>
      <c r="AT1485" s="238"/>
      <c r="AU1485" s="238"/>
      <c r="AV1485" s="238"/>
      <c r="AW1485" s="238"/>
      <c r="AX1485" s="238"/>
      <c r="AY1485" s="238"/>
      <c r="AZ1485" s="238"/>
      <c r="BA1485" s="238"/>
      <c r="BB1485" s="238"/>
      <c r="BC1485" s="238"/>
      <c r="BD1485" s="238"/>
      <c r="BE1485" s="238"/>
      <c r="BF1485" s="238"/>
      <c r="BG1485" s="238"/>
      <c r="BH1485" s="238"/>
      <c r="BI1485" s="238"/>
      <c r="BJ1485" s="238"/>
      <c r="BK1485" s="238"/>
      <c r="BL1485" s="238"/>
      <c r="BM1485" s="238"/>
      <c r="BN1485" s="238"/>
      <c r="BO1485" s="238"/>
      <c r="BP1485" s="238"/>
      <c r="BQ1485" s="238"/>
      <c r="BR1485" s="238"/>
      <c r="BS1485" s="238"/>
      <c r="BT1485" s="238"/>
      <c r="BU1485" s="238"/>
      <c r="BV1485" s="238"/>
      <c r="BW1485" s="238"/>
      <c r="BX1485" s="238"/>
      <c r="BY1485" s="238"/>
      <c r="BZ1485" s="238"/>
      <c r="CA1485" s="238"/>
      <c r="CB1485" s="238"/>
      <c r="CC1485" s="238"/>
      <c r="CD1485" s="238"/>
      <c r="CE1485" s="238"/>
      <c r="CF1485" s="238"/>
      <c r="CG1485" s="238"/>
      <c r="CH1485" s="238"/>
      <c r="CI1485" s="238"/>
      <c r="CJ1485" s="238"/>
      <c r="CK1485" s="238"/>
      <c r="CL1485" s="238"/>
      <c r="CM1485" s="238"/>
      <c r="CN1485" s="238"/>
      <c r="CO1485" s="238"/>
      <c r="CP1485" s="238"/>
      <c r="CQ1485" s="238"/>
      <c r="CR1485" s="238"/>
      <c r="CS1485" s="238"/>
      <c r="CT1485" s="238"/>
      <c r="CU1485" s="238"/>
      <c r="CV1485" s="238"/>
      <c r="CW1485" s="238"/>
      <c r="CX1485" s="238"/>
      <c r="CY1485" s="238"/>
      <c r="CZ1485" s="238"/>
      <c r="DA1485" s="238"/>
      <c r="DB1485" s="238"/>
      <c r="DC1485" s="238"/>
      <c r="DD1485" s="238"/>
      <c r="DE1485" s="238"/>
      <c r="DF1485" s="238"/>
      <c r="DG1485" s="238"/>
      <c r="DH1485" s="238"/>
      <c r="DI1485" s="238"/>
      <c r="DJ1485" s="238"/>
      <c r="DK1485" s="238"/>
      <c r="DL1485" s="238"/>
      <c r="DM1485" s="238"/>
      <c r="DN1485" s="238"/>
      <c r="DO1485" s="238"/>
      <c r="DP1485" s="238"/>
      <c r="DQ1485" s="238"/>
      <c r="DR1485" s="238"/>
      <c r="DS1485" s="238"/>
      <c r="DT1485" s="238"/>
      <c r="DU1485" s="238"/>
      <c r="DV1485" s="238"/>
      <c r="DW1485" s="238"/>
      <c r="DX1485" s="238"/>
      <c r="DY1485" s="238"/>
      <c r="DZ1485" s="238"/>
      <c r="EA1485" s="238"/>
      <c r="EB1485" s="238"/>
      <c r="EC1485" s="238"/>
      <c r="ED1485" s="238"/>
      <c r="EE1485" s="238"/>
      <c r="EF1485" s="238"/>
      <c r="EG1485" s="238"/>
      <c r="EH1485" s="238"/>
      <c r="EI1485" s="238"/>
      <c r="EJ1485" s="238"/>
      <c r="EK1485" s="238"/>
      <c r="EL1485" s="238"/>
      <c r="EM1485" s="238"/>
      <c r="EN1485" s="238"/>
      <c r="EO1485" s="238"/>
      <c r="EP1485" s="238"/>
      <c r="EQ1485" s="238"/>
      <c r="ER1485" s="238"/>
      <c r="ES1485" s="238"/>
      <c r="ET1485" s="238"/>
      <c r="EU1485" s="238"/>
      <c r="EV1485" s="238"/>
      <c r="EW1485" s="238"/>
      <c r="EX1485" s="238"/>
      <c r="EY1485" s="238"/>
      <c r="EZ1485" s="238"/>
      <c r="FA1485" s="238"/>
      <c r="FB1485" s="238"/>
      <c r="FC1485" s="238"/>
      <c r="FD1485" s="238"/>
      <c r="FE1485" s="238"/>
      <c r="FF1485" s="238"/>
      <c r="FG1485" s="238"/>
      <c r="FH1485" s="238"/>
      <c r="FI1485" s="238"/>
      <c r="FJ1485" s="238"/>
      <c r="FK1485" s="238"/>
      <c r="FL1485" s="238"/>
      <c r="FM1485" s="238"/>
      <c r="FN1485" s="238"/>
      <c r="FO1485" s="238"/>
      <c r="FP1485" s="238"/>
      <c r="FQ1485" s="238"/>
      <c r="FR1485" s="238"/>
      <c r="FS1485" s="238"/>
      <c r="FT1485" s="238"/>
      <c r="FU1485" s="238"/>
      <c r="FV1485" s="238"/>
      <c r="FW1485" s="238"/>
      <c r="FX1485" s="238"/>
      <c r="FY1485" s="238"/>
      <c r="FZ1485" s="238"/>
      <c r="GA1485" s="238"/>
      <c r="GB1485" s="238"/>
      <c r="GC1485" s="238"/>
      <c r="GD1485" s="238"/>
      <c r="GE1485" s="238"/>
      <c r="GF1485" s="238"/>
      <c r="GG1485" s="238"/>
      <c r="GH1485" s="238"/>
      <c r="GI1485" s="238"/>
      <c r="GJ1485" s="238"/>
      <c r="GK1485" s="238"/>
      <c r="GL1485" s="238"/>
      <c r="GM1485" s="238"/>
      <c r="GN1485" s="238"/>
      <c r="GO1485" s="238"/>
      <c r="GP1485" s="238"/>
      <c r="GQ1485" s="238"/>
      <c r="GR1485" s="238"/>
      <c r="GS1485" s="238"/>
      <c r="GT1485" s="238"/>
      <c r="GU1485" s="238"/>
      <c r="GV1485" s="238"/>
      <c r="GW1485" s="238"/>
      <c r="GX1485" s="238"/>
      <c r="GY1485" s="238"/>
      <c r="GZ1485" s="238"/>
      <c r="HA1485" s="238"/>
      <c r="HB1485" s="238"/>
      <c r="HC1485" s="238"/>
      <c r="HD1485" s="238"/>
      <c r="HE1485" s="238"/>
      <c r="HF1485" s="238"/>
      <c r="HG1485" s="238"/>
      <c r="HH1485" s="238"/>
      <c r="HI1485" s="238"/>
      <c r="HJ1485" s="238"/>
      <c r="HK1485" s="238"/>
      <c r="HL1485" s="238"/>
      <c r="HM1485" s="238"/>
      <c r="HN1485" s="238"/>
      <c r="HO1485" s="238"/>
      <c r="HP1485" s="238"/>
      <c r="HQ1485" s="238"/>
      <c r="HR1485" s="238"/>
      <c r="HS1485" s="238"/>
      <c r="HT1485" s="238"/>
      <c r="HU1485" s="238"/>
      <c r="HV1485" s="238"/>
      <c r="HW1485" s="238"/>
      <c r="HX1485" s="238"/>
      <c r="HY1485" s="238"/>
      <c r="HZ1485" s="238"/>
      <c r="IA1485" s="238"/>
      <c r="IB1485" s="238"/>
      <c r="IC1485" s="238"/>
      <c r="ID1485" s="238"/>
      <c r="IE1485" s="238"/>
      <c r="IF1485" s="238"/>
      <c r="IG1485" s="238"/>
      <c r="IH1485" s="238"/>
      <c r="II1485" s="238"/>
      <c r="IJ1485" s="238"/>
      <c r="IK1485" s="238"/>
      <c r="IL1485" s="238"/>
      <c r="IM1485" s="238"/>
      <c r="IN1485" s="238"/>
      <c r="IO1485" s="238"/>
      <c r="IP1485" s="238"/>
      <c r="IQ1485" s="238"/>
      <c r="IR1485" s="238"/>
      <c r="IS1485" s="238"/>
      <c r="IT1485" s="238"/>
      <c r="IU1485" s="238"/>
      <c r="IV1485" s="238"/>
      <c r="IW1485" s="238"/>
      <c r="IX1485" s="238"/>
      <c r="IY1485" s="238"/>
      <c r="IZ1485" s="238"/>
      <c r="JA1485" s="238"/>
      <c r="JB1485" s="238"/>
      <c r="JC1485" s="238"/>
      <c r="JD1485" s="238"/>
      <c r="JE1485" s="238"/>
      <c r="JF1485" s="238"/>
      <c r="JG1485" s="238"/>
      <c r="JH1485" s="238"/>
      <c r="JI1485" s="238"/>
      <c r="JJ1485" s="238"/>
      <c r="JK1485" s="238"/>
      <c r="JL1485" s="238"/>
    </row>
    <row r="1486" spans="1:272" s="791" customFormat="1" ht="45" customHeight="1" x14ac:dyDescent="0.25">
      <c r="A1486" s="738"/>
      <c r="B1486" s="1737">
        <v>1</v>
      </c>
      <c r="C1486" s="1183" t="s">
        <v>157</v>
      </c>
      <c r="D1486" s="1183"/>
      <c r="E1486" s="1183"/>
      <c r="F1486" s="2236">
        <f t="shared" si="1212"/>
        <v>38458.23529411765</v>
      </c>
      <c r="G1486" s="1184">
        <f t="shared" ref="G1486:H1506" si="1218">G1437</f>
        <v>28844.176470588234</v>
      </c>
      <c r="H1486" s="1184">
        <f t="shared" si="1218"/>
        <v>26429.352941176472</v>
      </c>
      <c r="I1486" s="1353">
        <f t="shared" si="1217"/>
        <v>91.628037874910021</v>
      </c>
      <c r="J1486" s="1445"/>
      <c r="K1486" s="1445"/>
      <c r="L1486" s="1446"/>
      <c r="M1486" s="1446"/>
      <c r="N1486" s="1446"/>
      <c r="O1486" s="1446"/>
      <c r="P1486" s="1446"/>
      <c r="Q1486" s="1446"/>
      <c r="R1486" s="1474"/>
      <c r="S1486" s="1474"/>
      <c r="T1486" s="1474"/>
      <c r="U1486" s="1474"/>
      <c r="V1486" s="1474"/>
      <c r="W1486" s="1474"/>
      <c r="X1486" s="1474"/>
      <c r="Y1486" s="1474"/>
      <c r="Z1486" s="1474"/>
      <c r="AA1486" s="1611"/>
      <c r="AB1486" s="1474"/>
      <c r="AC1486" s="1474"/>
      <c r="AD1486" s="1474"/>
      <c r="AE1486" s="1520"/>
      <c r="AF1486" s="1474"/>
      <c r="AG1486" s="1184">
        <f t="shared" ref="AG1486:AI1489" si="1219">AG1437</f>
        <v>1039.3047058823529</v>
      </c>
      <c r="AH1486" s="1184">
        <f t="shared" si="1219"/>
        <v>2646171.4300000002</v>
      </c>
      <c r="AI1486" s="1184">
        <f t="shared" si="1219"/>
        <v>2646.1714300000003</v>
      </c>
      <c r="AJ1486" s="2438"/>
      <c r="AK1486" s="767"/>
      <c r="AL1486" s="238"/>
      <c r="AM1486" s="238"/>
      <c r="AN1486" s="238"/>
      <c r="AO1486" s="238"/>
      <c r="AP1486" s="238"/>
      <c r="AQ1486" s="238"/>
      <c r="AR1486" s="238"/>
      <c r="AS1486" s="238"/>
      <c r="AT1486" s="238"/>
      <c r="AU1486" s="238"/>
      <c r="AV1486" s="238"/>
      <c r="AW1486" s="238"/>
      <c r="AX1486" s="238"/>
      <c r="AY1486" s="238"/>
      <c r="AZ1486" s="238"/>
      <c r="BA1486" s="238"/>
      <c r="BB1486" s="238"/>
      <c r="BC1486" s="238"/>
      <c r="BD1486" s="238"/>
      <c r="BE1486" s="238"/>
      <c r="BF1486" s="238"/>
      <c r="BG1486" s="238"/>
      <c r="BH1486" s="238"/>
      <c r="BI1486" s="238"/>
      <c r="BJ1486" s="238"/>
      <c r="BK1486" s="238"/>
      <c r="BL1486" s="238"/>
      <c r="BM1486" s="238"/>
      <c r="BN1486" s="238"/>
      <c r="BO1486" s="238"/>
      <c r="BP1486" s="238"/>
      <c r="BQ1486" s="238"/>
      <c r="BR1486" s="238"/>
      <c r="BS1486" s="238"/>
      <c r="BT1486" s="238"/>
      <c r="BU1486" s="238"/>
      <c r="BV1486" s="238"/>
      <c r="BW1486" s="238"/>
      <c r="BX1486" s="238"/>
      <c r="BY1486" s="238"/>
      <c r="BZ1486" s="238"/>
      <c r="CA1486" s="238"/>
      <c r="CB1486" s="238"/>
      <c r="CC1486" s="238"/>
      <c r="CD1486" s="238"/>
      <c r="CE1486" s="238"/>
      <c r="CF1486" s="238"/>
      <c r="CG1486" s="238"/>
      <c r="CH1486" s="238"/>
      <c r="CI1486" s="238"/>
      <c r="CJ1486" s="238"/>
      <c r="CK1486" s="238"/>
      <c r="CL1486" s="238"/>
      <c r="CM1486" s="238"/>
      <c r="CN1486" s="238"/>
      <c r="CO1486" s="238"/>
      <c r="CP1486" s="238"/>
      <c r="CQ1486" s="238"/>
      <c r="CR1486" s="238"/>
      <c r="CS1486" s="238"/>
      <c r="CT1486" s="238"/>
      <c r="CU1486" s="238"/>
      <c r="CV1486" s="238"/>
      <c r="CW1486" s="238"/>
      <c r="CX1486" s="238"/>
      <c r="CY1486" s="238"/>
      <c r="CZ1486" s="238"/>
      <c r="DA1486" s="238"/>
      <c r="DB1486" s="238"/>
      <c r="DC1486" s="238"/>
      <c r="DD1486" s="238"/>
      <c r="DE1486" s="238"/>
      <c r="DF1486" s="238"/>
      <c r="DG1486" s="238"/>
      <c r="DH1486" s="238"/>
      <c r="DI1486" s="238"/>
      <c r="DJ1486" s="238"/>
      <c r="DK1486" s="238"/>
      <c r="DL1486" s="238"/>
      <c r="DM1486" s="238"/>
      <c r="DN1486" s="238"/>
      <c r="DO1486" s="238"/>
      <c r="DP1486" s="238"/>
      <c r="DQ1486" s="238"/>
      <c r="DR1486" s="238"/>
      <c r="DS1486" s="238"/>
      <c r="DT1486" s="238"/>
      <c r="DU1486" s="238"/>
      <c r="DV1486" s="238"/>
      <c r="DW1486" s="238"/>
      <c r="DX1486" s="238"/>
      <c r="DY1486" s="238"/>
      <c r="DZ1486" s="238"/>
      <c r="EA1486" s="238"/>
      <c r="EB1486" s="238"/>
      <c r="EC1486" s="238"/>
      <c r="ED1486" s="238"/>
      <c r="EE1486" s="238"/>
      <c r="EF1486" s="238"/>
      <c r="EG1486" s="238"/>
      <c r="EH1486" s="238"/>
      <c r="EI1486" s="238"/>
      <c r="EJ1486" s="238"/>
      <c r="EK1486" s="238"/>
      <c r="EL1486" s="238"/>
      <c r="EM1486" s="238"/>
      <c r="EN1486" s="238"/>
      <c r="EO1486" s="238"/>
      <c r="EP1486" s="238"/>
      <c r="EQ1486" s="238"/>
      <c r="ER1486" s="238"/>
      <c r="ES1486" s="238"/>
      <c r="ET1486" s="238"/>
      <c r="EU1486" s="238"/>
      <c r="EV1486" s="238"/>
      <c r="EW1486" s="238"/>
      <c r="EX1486" s="238"/>
      <c r="EY1486" s="238"/>
      <c r="EZ1486" s="238"/>
      <c r="FA1486" s="238"/>
      <c r="FB1486" s="238"/>
      <c r="FC1486" s="238"/>
      <c r="FD1486" s="238"/>
      <c r="FE1486" s="238"/>
      <c r="FF1486" s="238"/>
      <c r="FG1486" s="238"/>
      <c r="FH1486" s="238"/>
      <c r="FI1486" s="238"/>
      <c r="FJ1486" s="238"/>
      <c r="FK1486" s="238"/>
      <c r="FL1486" s="238"/>
      <c r="FM1486" s="238"/>
      <c r="FN1486" s="238"/>
      <c r="FO1486" s="238"/>
      <c r="FP1486" s="238"/>
      <c r="FQ1486" s="238"/>
      <c r="FR1486" s="238"/>
      <c r="FS1486" s="238"/>
      <c r="FT1486" s="238"/>
      <c r="FU1486" s="238"/>
      <c r="FV1486" s="238"/>
      <c r="FW1486" s="238"/>
      <c r="FX1486" s="238"/>
      <c r="FY1486" s="238"/>
      <c r="FZ1486" s="238"/>
      <c r="GA1486" s="238"/>
      <c r="GB1486" s="238"/>
      <c r="GC1486" s="238"/>
      <c r="GD1486" s="238"/>
      <c r="GE1486" s="238"/>
      <c r="GF1486" s="238"/>
      <c r="GG1486" s="238"/>
      <c r="GH1486" s="238"/>
      <c r="GI1486" s="238"/>
      <c r="GJ1486" s="238"/>
      <c r="GK1486" s="238"/>
      <c r="GL1486" s="238"/>
      <c r="GM1486" s="238"/>
      <c r="GN1486" s="238"/>
      <c r="GO1486" s="238"/>
      <c r="GP1486" s="238"/>
      <c r="GQ1486" s="238"/>
      <c r="GR1486" s="238"/>
      <c r="GS1486" s="238"/>
      <c r="GT1486" s="238"/>
      <c r="GU1486" s="238"/>
      <c r="GV1486" s="238"/>
      <c r="GW1486" s="238"/>
      <c r="GX1486" s="238"/>
      <c r="GY1486" s="238"/>
      <c r="GZ1486" s="238"/>
      <c r="HA1486" s="238"/>
      <c r="HB1486" s="238"/>
      <c r="HC1486" s="238"/>
      <c r="HD1486" s="238"/>
      <c r="HE1486" s="238"/>
      <c r="HF1486" s="238"/>
      <c r="HG1486" s="238"/>
      <c r="HH1486" s="238"/>
      <c r="HI1486" s="238"/>
      <c r="HJ1486" s="238"/>
      <c r="HK1486" s="238"/>
      <c r="HL1486" s="238"/>
      <c r="HM1486" s="238"/>
      <c r="HN1486" s="238"/>
      <c r="HO1486" s="238"/>
      <c r="HP1486" s="238"/>
      <c r="HQ1486" s="238"/>
      <c r="HR1486" s="238"/>
      <c r="HS1486" s="238"/>
      <c r="HT1486" s="238"/>
      <c r="HU1486" s="238"/>
      <c r="HV1486" s="238"/>
      <c r="HW1486" s="238"/>
      <c r="HX1486" s="238"/>
      <c r="HY1486" s="238"/>
      <c r="HZ1486" s="238"/>
      <c r="IA1486" s="238"/>
      <c r="IB1486" s="238"/>
      <c r="IC1486" s="238"/>
      <c r="ID1486" s="238"/>
      <c r="IE1486" s="238"/>
      <c r="IF1486" s="238"/>
      <c r="IG1486" s="238"/>
      <c r="IH1486" s="238"/>
      <c r="II1486" s="238"/>
      <c r="IJ1486" s="238"/>
      <c r="IK1486" s="238"/>
      <c r="IL1486" s="238"/>
      <c r="IM1486" s="238"/>
      <c r="IN1486" s="238"/>
      <c r="IO1486" s="238"/>
      <c r="IP1486" s="238"/>
      <c r="IQ1486" s="238"/>
      <c r="IR1486" s="238"/>
      <c r="IS1486" s="238"/>
      <c r="IT1486" s="238"/>
      <c r="IU1486" s="238"/>
      <c r="IV1486" s="238"/>
      <c r="IW1486" s="238"/>
      <c r="IX1486" s="238"/>
      <c r="IY1486" s="238"/>
      <c r="IZ1486" s="238"/>
      <c r="JA1486" s="238"/>
      <c r="JB1486" s="238"/>
      <c r="JC1486" s="238"/>
      <c r="JD1486" s="238"/>
      <c r="JE1486" s="238"/>
      <c r="JF1486" s="238"/>
      <c r="JG1486" s="238"/>
      <c r="JH1486" s="238"/>
      <c r="JI1486" s="238"/>
      <c r="JJ1486" s="238"/>
      <c r="JK1486" s="238"/>
      <c r="JL1486" s="238"/>
    </row>
    <row r="1487" spans="1:272" s="791" customFormat="1" ht="45" customHeight="1" x14ac:dyDescent="0.25">
      <c r="A1487" s="738"/>
      <c r="B1487" s="1737"/>
      <c r="C1487" s="1183" t="s">
        <v>448</v>
      </c>
      <c r="D1487" s="1183"/>
      <c r="E1487" s="1183"/>
      <c r="F1487" s="2236">
        <f t="shared" si="1212"/>
        <v>36470</v>
      </c>
      <c r="G1487" s="1184">
        <f t="shared" si="1218"/>
        <v>27353</v>
      </c>
      <c r="H1487" s="1184">
        <f t="shared" si="1218"/>
        <v>24817</v>
      </c>
      <c r="I1487" s="1353">
        <f t="shared" si="1217"/>
        <v>90.72862208898475</v>
      </c>
      <c r="J1487" s="1445"/>
      <c r="K1487" s="1445"/>
      <c r="L1487" s="1446"/>
      <c r="M1487" s="1446"/>
      <c r="N1487" s="1446"/>
      <c r="O1487" s="1446"/>
      <c r="P1487" s="1446"/>
      <c r="Q1487" s="1446"/>
      <c r="R1487" s="1474"/>
      <c r="S1487" s="1474"/>
      <c r="T1487" s="1474"/>
      <c r="U1487" s="1474"/>
      <c r="V1487" s="1474"/>
      <c r="W1487" s="1474"/>
      <c r="X1487" s="1474"/>
      <c r="Y1487" s="1474"/>
      <c r="Z1487" s="1474"/>
      <c r="AA1487" s="1611"/>
      <c r="AB1487" s="1474"/>
      <c r="AC1487" s="1474"/>
      <c r="AD1487" s="1474"/>
      <c r="AE1487" s="1520"/>
      <c r="AF1487" s="1474"/>
      <c r="AG1487" s="1184">
        <f t="shared" si="1219"/>
        <v>950</v>
      </c>
      <c r="AH1487" s="1184">
        <f t="shared" si="1219"/>
        <v>2467582.33</v>
      </c>
      <c r="AI1487" s="1184">
        <f t="shared" si="1219"/>
        <v>2467.5823300000002</v>
      </c>
      <c r="AJ1487" s="2438"/>
      <c r="AK1487" s="767"/>
      <c r="AL1487" s="238"/>
      <c r="AM1487" s="238"/>
      <c r="AN1487" s="238"/>
      <c r="AO1487" s="238"/>
      <c r="AP1487" s="238"/>
      <c r="AQ1487" s="238"/>
      <c r="AR1487" s="238"/>
      <c r="AS1487" s="238"/>
      <c r="AT1487" s="238"/>
      <c r="AU1487" s="238"/>
      <c r="AV1487" s="238"/>
      <c r="AW1487" s="238"/>
      <c r="AX1487" s="238"/>
      <c r="AY1487" s="238"/>
      <c r="AZ1487" s="238"/>
      <c r="BA1487" s="238"/>
      <c r="BB1487" s="238"/>
      <c r="BC1487" s="238"/>
      <c r="BD1487" s="238"/>
      <c r="BE1487" s="238"/>
      <c r="BF1487" s="238"/>
      <c r="BG1487" s="238"/>
      <c r="BH1487" s="238"/>
      <c r="BI1487" s="238"/>
      <c r="BJ1487" s="238"/>
      <c r="BK1487" s="238"/>
      <c r="BL1487" s="238"/>
      <c r="BM1487" s="238"/>
      <c r="BN1487" s="238"/>
      <c r="BO1487" s="238"/>
      <c r="BP1487" s="238"/>
      <c r="BQ1487" s="238"/>
      <c r="BR1487" s="238"/>
      <c r="BS1487" s="238"/>
      <c r="BT1487" s="238"/>
      <c r="BU1487" s="238"/>
      <c r="BV1487" s="238"/>
      <c r="BW1487" s="238"/>
      <c r="BX1487" s="238"/>
      <c r="BY1487" s="238"/>
      <c r="BZ1487" s="238"/>
      <c r="CA1487" s="238"/>
      <c r="CB1487" s="238"/>
      <c r="CC1487" s="238"/>
      <c r="CD1487" s="238"/>
      <c r="CE1487" s="238"/>
      <c r="CF1487" s="238"/>
      <c r="CG1487" s="238"/>
      <c r="CH1487" s="238"/>
      <c r="CI1487" s="238"/>
      <c r="CJ1487" s="238"/>
      <c r="CK1487" s="238"/>
      <c r="CL1487" s="238"/>
      <c r="CM1487" s="238"/>
      <c r="CN1487" s="238"/>
      <c r="CO1487" s="238"/>
      <c r="CP1487" s="238"/>
      <c r="CQ1487" s="238"/>
      <c r="CR1487" s="238"/>
      <c r="CS1487" s="238"/>
      <c r="CT1487" s="238"/>
      <c r="CU1487" s="238"/>
      <c r="CV1487" s="238"/>
      <c r="CW1487" s="238"/>
      <c r="CX1487" s="238"/>
      <c r="CY1487" s="238"/>
      <c r="CZ1487" s="238"/>
      <c r="DA1487" s="238"/>
      <c r="DB1487" s="238"/>
      <c r="DC1487" s="238"/>
      <c r="DD1487" s="238"/>
      <c r="DE1487" s="238"/>
      <c r="DF1487" s="238"/>
      <c r="DG1487" s="238"/>
      <c r="DH1487" s="238"/>
      <c r="DI1487" s="238"/>
      <c r="DJ1487" s="238"/>
      <c r="DK1487" s="238"/>
      <c r="DL1487" s="238"/>
      <c r="DM1487" s="238"/>
      <c r="DN1487" s="238"/>
      <c r="DO1487" s="238"/>
      <c r="DP1487" s="238"/>
      <c r="DQ1487" s="238"/>
      <c r="DR1487" s="238"/>
      <c r="DS1487" s="238"/>
      <c r="DT1487" s="238"/>
      <c r="DU1487" s="238"/>
      <c r="DV1487" s="238"/>
      <c r="DW1487" s="238"/>
      <c r="DX1487" s="238"/>
      <c r="DY1487" s="238"/>
      <c r="DZ1487" s="238"/>
      <c r="EA1487" s="238"/>
      <c r="EB1487" s="238"/>
      <c r="EC1487" s="238"/>
      <c r="ED1487" s="238"/>
      <c r="EE1487" s="238"/>
      <c r="EF1487" s="238"/>
      <c r="EG1487" s="238"/>
      <c r="EH1487" s="238"/>
      <c r="EI1487" s="238"/>
      <c r="EJ1487" s="238"/>
      <c r="EK1487" s="238"/>
      <c r="EL1487" s="238"/>
      <c r="EM1487" s="238"/>
      <c r="EN1487" s="238"/>
      <c r="EO1487" s="238"/>
      <c r="EP1487" s="238"/>
      <c r="EQ1487" s="238"/>
      <c r="ER1487" s="238"/>
      <c r="ES1487" s="238"/>
      <c r="ET1487" s="238"/>
      <c r="EU1487" s="238"/>
      <c r="EV1487" s="238"/>
      <c r="EW1487" s="238"/>
      <c r="EX1487" s="238"/>
      <c r="EY1487" s="238"/>
      <c r="EZ1487" s="238"/>
      <c r="FA1487" s="238"/>
      <c r="FB1487" s="238"/>
      <c r="FC1487" s="238"/>
      <c r="FD1487" s="238"/>
      <c r="FE1487" s="238"/>
      <c r="FF1487" s="238"/>
      <c r="FG1487" s="238"/>
      <c r="FH1487" s="238"/>
      <c r="FI1487" s="238"/>
      <c r="FJ1487" s="238"/>
      <c r="FK1487" s="238"/>
      <c r="FL1487" s="238"/>
      <c r="FM1487" s="238"/>
      <c r="FN1487" s="238"/>
      <c r="FO1487" s="238"/>
      <c r="FP1487" s="238"/>
      <c r="FQ1487" s="238"/>
      <c r="FR1487" s="238"/>
      <c r="FS1487" s="238"/>
      <c r="FT1487" s="238"/>
      <c r="FU1487" s="238"/>
      <c r="FV1487" s="238"/>
      <c r="FW1487" s="238"/>
      <c r="FX1487" s="238"/>
      <c r="FY1487" s="238"/>
      <c r="FZ1487" s="238"/>
      <c r="GA1487" s="238"/>
      <c r="GB1487" s="238"/>
      <c r="GC1487" s="238"/>
      <c r="GD1487" s="238"/>
      <c r="GE1487" s="238"/>
      <c r="GF1487" s="238"/>
      <c r="GG1487" s="238"/>
      <c r="GH1487" s="238"/>
      <c r="GI1487" s="238"/>
      <c r="GJ1487" s="238"/>
      <c r="GK1487" s="238"/>
      <c r="GL1487" s="238"/>
      <c r="GM1487" s="238"/>
      <c r="GN1487" s="238"/>
      <c r="GO1487" s="238"/>
      <c r="GP1487" s="238"/>
      <c r="GQ1487" s="238"/>
      <c r="GR1487" s="238"/>
      <c r="GS1487" s="238"/>
      <c r="GT1487" s="238"/>
      <c r="GU1487" s="238"/>
      <c r="GV1487" s="238"/>
      <c r="GW1487" s="238"/>
      <c r="GX1487" s="238"/>
      <c r="GY1487" s="238"/>
      <c r="GZ1487" s="238"/>
      <c r="HA1487" s="238"/>
      <c r="HB1487" s="238"/>
      <c r="HC1487" s="238"/>
      <c r="HD1487" s="238"/>
      <c r="HE1487" s="238"/>
      <c r="HF1487" s="238"/>
      <c r="HG1487" s="238"/>
      <c r="HH1487" s="238"/>
      <c r="HI1487" s="238"/>
      <c r="HJ1487" s="238"/>
      <c r="HK1487" s="238"/>
      <c r="HL1487" s="238"/>
      <c r="HM1487" s="238"/>
      <c r="HN1487" s="238"/>
      <c r="HO1487" s="238"/>
      <c r="HP1487" s="238"/>
      <c r="HQ1487" s="238"/>
      <c r="HR1487" s="238"/>
      <c r="HS1487" s="238"/>
      <c r="HT1487" s="238"/>
      <c r="HU1487" s="238"/>
      <c r="HV1487" s="238"/>
      <c r="HW1487" s="238"/>
      <c r="HX1487" s="238"/>
      <c r="HY1487" s="238"/>
      <c r="HZ1487" s="238"/>
      <c r="IA1487" s="238"/>
      <c r="IB1487" s="238"/>
      <c r="IC1487" s="238"/>
      <c r="ID1487" s="238"/>
      <c r="IE1487" s="238"/>
      <c r="IF1487" s="238"/>
      <c r="IG1487" s="238"/>
      <c r="IH1487" s="238"/>
      <c r="II1487" s="238"/>
      <c r="IJ1487" s="238"/>
      <c r="IK1487" s="238"/>
      <c r="IL1487" s="238"/>
      <c r="IM1487" s="238"/>
      <c r="IN1487" s="238"/>
      <c r="IO1487" s="238"/>
      <c r="IP1487" s="238"/>
      <c r="IQ1487" s="238"/>
      <c r="IR1487" s="238"/>
      <c r="IS1487" s="238"/>
      <c r="IT1487" s="238"/>
      <c r="IU1487" s="238"/>
      <c r="IV1487" s="238"/>
      <c r="IW1487" s="238"/>
      <c r="IX1487" s="238"/>
      <c r="IY1487" s="238"/>
      <c r="IZ1487" s="238"/>
      <c r="JA1487" s="238"/>
      <c r="JB1487" s="238"/>
      <c r="JC1487" s="238"/>
      <c r="JD1487" s="238"/>
      <c r="JE1487" s="238"/>
      <c r="JF1487" s="238"/>
      <c r="JG1487" s="238"/>
      <c r="JH1487" s="238"/>
      <c r="JI1487" s="238"/>
      <c r="JJ1487" s="238"/>
      <c r="JK1487" s="238"/>
      <c r="JL1487" s="238"/>
    </row>
    <row r="1488" spans="1:272" s="791" customFormat="1" ht="45" customHeight="1" x14ac:dyDescent="0.25">
      <c r="A1488" s="738"/>
      <c r="B1488" s="1737">
        <v>1</v>
      </c>
      <c r="C1488" s="1183" t="s">
        <v>452</v>
      </c>
      <c r="D1488" s="1183"/>
      <c r="E1488" s="1183"/>
      <c r="F1488" s="2236">
        <f t="shared" si="1212"/>
        <v>16900</v>
      </c>
      <c r="G1488" s="1184">
        <f t="shared" si="1218"/>
        <v>12675</v>
      </c>
      <c r="H1488" s="1184">
        <f t="shared" si="1218"/>
        <v>13705</v>
      </c>
      <c r="I1488" s="1353">
        <f t="shared" si="1217"/>
        <v>108.12623274161737</v>
      </c>
      <c r="J1488" s="1445"/>
      <c r="K1488" s="1445"/>
      <c r="L1488" s="1446"/>
      <c r="M1488" s="1446"/>
      <c r="N1488" s="1446"/>
      <c r="O1488" s="1446"/>
      <c r="P1488" s="1446"/>
      <c r="Q1488" s="1446"/>
      <c r="R1488" s="1474"/>
      <c r="S1488" s="1474"/>
      <c r="T1488" s="1474"/>
      <c r="U1488" s="1474"/>
      <c r="V1488" s="1474"/>
      <c r="W1488" s="1474"/>
      <c r="X1488" s="1474"/>
      <c r="Y1488" s="1474"/>
      <c r="Z1488" s="1474"/>
      <c r="AA1488" s="1611"/>
      <c r="AB1488" s="1474"/>
      <c r="AC1488" s="1474"/>
      <c r="AD1488" s="1474"/>
      <c r="AE1488" s="1520"/>
      <c r="AF1488" s="1474"/>
      <c r="AG1488" s="1184">
        <f t="shared" si="1219"/>
        <v>759.09</v>
      </c>
      <c r="AH1488" s="1184">
        <f t="shared" si="1219"/>
        <v>178589.09999999998</v>
      </c>
      <c r="AI1488" s="1184">
        <f t="shared" si="1219"/>
        <v>178.58909999999997</v>
      </c>
      <c r="AJ1488" s="2438"/>
      <c r="AK1488" s="767"/>
      <c r="AL1488" s="238"/>
      <c r="AM1488" s="238"/>
      <c r="AN1488" s="238"/>
      <c r="AO1488" s="238"/>
      <c r="AP1488" s="238"/>
      <c r="AQ1488" s="238"/>
      <c r="AR1488" s="238"/>
      <c r="AS1488" s="238"/>
      <c r="AT1488" s="238"/>
      <c r="AU1488" s="238"/>
      <c r="AV1488" s="238"/>
      <c r="AW1488" s="238"/>
      <c r="AX1488" s="238"/>
      <c r="AY1488" s="238"/>
      <c r="AZ1488" s="238"/>
      <c r="BA1488" s="238"/>
      <c r="BB1488" s="238"/>
      <c r="BC1488" s="238"/>
      <c r="BD1488" s="238"/>
      <c r="BE1488" s="238"/>
      <c r="BF1488" s="238"/>
      <c r="BG1488" s="238"/>
      <c r="BH1488" s="238"/>
      <c r="BI1488" s="238"/>
      <c r="BJ1488" s="238"/>
      <c r="BK1488" s="238"/>
      <c r="BL1488" s="238"/>
      <c r="BM1488" s="238"/>
      <c r="BN1488" s="238"/>
      <c r="BO1488" s="238"/>
      <c r="BP1488" s="238"/>
      <c r="BQ1488" s="238"/>
      <c r="BR1488" s="238"/>
      <c r="BS1488" s="238"/>
      <c r="BT1488" s="238"/>
      <c r="BU1488" s="238"/>
      <c r="BV1488" s="238"/>
      <c r="BW1488" s="238"/>
      <c r="BX1488" s="238"/>
      <c r="BY1488" s="238"/>
      <c r="BZ1488" s="238"/>
      <c r="CA1488" s="238"/>
      <c r="CB1488" s="238"/>
      <c r="CC1488" s="238"/>
      <c r="CD1488" s="238"/>
      <c r="CE1488" s="238"/>
      <c r="CF1488" s="238"/>
      <c r="CG1488" s="238"/>
      <c r="CH1488" s="238"/>
      <c r="CI1488" s="238"/>
      <c r="CJ1488" s="238"/>
      <c r="CK1488" s="238"/>
      <c r="CL1488" s="238"/>
      <c r="CM1488" s="238"/>
      <c r="CN1488" s="238"/>
      <c r="CO1488" s="238"/>
      <c r="CP1488" s="238"/>
      <c r="CQ1488" s="238"/>
      <c r="CR1488" s="238"/>
      <c r="CS1488" s="238"/>
      <c r="CT1488" s="238"/>
      <c r="CU1488" s="238"/>
      <c r="CV1488" s="238"/>
      <c r="CW1488" s="238"/>
      <c r="CX1488" s="238"/>
      <c r="CY1488" s="238"/>
      <c r="CZ1488" s="238"/>
      <c r="DA1488" s="238"/>
      <c r="DB1488" s="238"/>
      <c r="DC1488" s="238"/>
      <c r="DD1488" s="238"/>
      <c r="DE1488" s="238"/>
      <c r="DF1488" s="238"/>
      <c r="DG1488" s="238"/>
      <c r="DH1488" s="238"/>
      <c r="DI1488" s="238"/>
      <c r="DJ1488" s="238"/>
      <c r="DK1488" s="238"/>
      <c r="DL1488" s="238"/>
      <c r="DM1488" s="238"/>
      <c r="DN1488" s="238"/>
      <c r="DO1488" s="238"/>
      <c r="DP1488" s="238"/>
      <c r="DQ1488" s="238"/>
      <c r="DR1488" s="238"/>
      <c r="DS1488" s="238"/>
      <c r="DT1488" s="238"/>
      <c r="DU1488" s="238"/>
      <c r="DV1488" s="238"/>
      <c r="DW1488" s="238"/>
      <c r="DX1488" s="238"/>
      <c r="DY1488" s="238"/>
      <c r="DZ1488" s="238"/>
      <c r="EA1488" s="238"/>
      <c r="EB1488" s="238"/>
      <c r="EC1488" s="238"/>
      <c r="ED1488" s="238"/>
      <c r="EE1488" s="238"/>
      <c r="EF1488" s="238"/>
      <c r="EG1488" s="238"/>
      <c r="EH1488" s="238"/>
      <c r="EI1488" s="238"/>
      <c r="EJ1488" s="238"/>
      <c r="EK1488" s="238"/>
      <c r="EL1488" s="238"/>
      <c r="EM1488" s="238"/>
      <c r="EN1488" s="238"/>
      <c r="EO1488" s="238"/>
      <c r="EP1488" s="238"/>
      <c r="EQ1488" s="238"/>
      <c r="ER1488" s="238"/>
      <c r="ES1488" s="238"/>
      <c r="ET1488" s="238"/>
      <c r="EU1488" s="238"/>
      <c r="EV1488" s="238"/>
      <c r="EW1488" s="238"/>
      <c r="EX1488" s="238"/>
      <c r="EY1488" s="238"/>
      <c r="EZ1488" s="238"/>
      <c r="FA1488" s="238"/>
      <c r="FB1488" s="238"/>
      <c r="FC1488" s="238"/>
      <c r="FD1488" s="238"/>
      <c r="FE1488" s="238"/>
      <c r="FF1488" s="238"/>
      <c r="FG1488" s="238"/>
      <c r="FH1488" s="238"/>
      <c r="FI1488" s="238"/>
      <c r="FJ1488" s="238"/>
      <c r="FK1488" s="238"/>
      <c r="FL1488" s="238"/>
      <c r="FM1488" s="238"/>
      <c r="FN1488" s="238"/>
      <c r="FO1488" s="238"/>
      <c r="FP1488" s="238"/>
      <c r="FQ1488" s="238"/>
      <c r="FR1488" s="238"/>
      <c r="FS1488" s="238"/>
      <c r="FT1488" s="238"/>
      <c r="FU1488" s="238"/>
      <c r="FV1488" s="238"/>
      <c r="FW1488" s="238"/>
      <c r="FX1488" s="238"/>
      <c r="FY1488" s="238"/>
      <c r="FZ1488" s="238"/>
      <c r="GA1488" s="238"/>
      <c r="GB1488" s="238"/>
      <c r="GC1488" s="238"/>
      <c r="GD1488" s="238"/>
      <c r="GE1488" s="238"/>
      <c r="GF1488" s="238"/>
      <c r="GG1488" s="238"/>
      <c r="GH1488" s="238"/>
      <c r="GI1488" s="238"/>
      <c r="GJ1488" s="238"/>
      <c r="GK1488" s="238"/>
      <c r="GL1488" s="238"/>
      <c r="GM1488" s="238"/>
      <c r="GN1488" s="238"/>
      <c r="GO1488" s="238"/>
      <c r="GP1488" s="238"/>
      <c r="GQ1488" s="238"/>
      <c r="GR1488" s="238"/>
      <c r="GS1488" s="238"/>
      <c r="GT1488" s="238"/>
      <c r="GU1488" s="238"/>
      <c r="GV1488" s="238"/>
      <c r="GW1488" s="238"/>
      <c r="GX1488" s="238"/>
      <c r="GY1488" s="238"/>
      <c r="GZ1488" s="238"/>
      <c r="HA1488" s="238"/>
      <c r="HB1488" s="238"/>
      <c r="HC1488" s="238"/>
      <c r="HD1488" s="238"/>
      <c r="HE1488" s="238"/>
      <c r="HF1488" s="238"/>
      <c r="HG1488" s="238"/>
      <c r="HH1488" s="238"/>
      <c r="HI1488" s="238"/>
      <c r="HJ1488" s="238"/>
      <c r="HK1488" s="238"/>
      <c r="HL1488" s="238"/>
      <c r="HM1488" s="238"/>
      <c r="HN1488" s="238"/>
      <c r="HO1488" s="238"/>
      <c r="HP1488" s="238"/>
      <c r="HQ1488" s="238"/>
      <c r="HR1488" s="238"/>
      <c r="HS1488" s="238"/>
      <c r="HT1488" s="238"/>
      <c r="HU1488" s="238"/>
      <c r="HV1488" s="238"/>
      <c r="HW1488" s="238"/>
      <c r="HX1488" s="238"/>
      <c r="HY1488" s="238"/>
      <c r="HZ1488" s="238"/>
      <c r="IA1488" s="238"/>
      <c r="IB1488" s="238"/>
      <c r="IC1488" s="238"/>
      <c r="ID1488" s="238"/>
      <c r="IE1488" s="238"/>
      <c r="IF1488" s="238"/>
      <c r="IG1488" s="238"/>
      <c r="IH1488" s="238"/>
      <c r="II1488" s="238"/>
      <c r="IJ1488" s="238"/>
      <c r="IK1488" s="238"/>
      <c r="IL1488" s="238"/>
      <c r="IM1488" s="238"/>
      <c r="IN1488" s="238"/>
      <c r="IO1488" s="238"/>
      <c r="IP1488" s="238"/>
      <c r="IQ1488" s="238"/>
      <c r="IR1488" s="238"/>
      <c r="IS1488" s="238"/>
      <c r="IT1488" s="238"/>
      <c r="IU1488" s="238"/>
      <c r="IV1488" s="238"/>
      <c r="IW1488" s="238"/>
      <c r="IX1488" s="238"/>
      <c r="IY1488" s="238"/>
      <c r="IZ1488" s="238"/>
      <c r="JA1488" s="238"/>
      <c r="JB1488" s="238"/>
      <c r="JC1488" s="238"/>
      <c r="JD1488" s="238"/>
      <c r="JE1488" s="238"/>
      <c r="JF1488" s="238"/>
      <c r="JG1488" s="238"/>
      <c r="JH1488" s="238"/>
      <c r="JI1488" s="238"/>
      <c r="JJ1488" s="238"/>
      <c r="JK1488" s="238"/>
      <c r="JL1488" s="238"/>
    </row>
    <row r="1489" spans="1:272" s="791" customFormat="1" ht="45" customHeight="1" x14ac:dyDescent="0.25">
      <c r="A1489" s="738"/>
      <c r="B1489" s="1737">
        <v>1</v>
      </c>
      <c r="C1489" s="1195" t="s">
        <v>168</v>
      </c>
      <c r="D1489" s="1195"/>
      <c r="E1489" s="1183"/>
      <c r="F1489" s="2236">
        <f t="shared" si="1212"/>
        <v>153268.96296296298</v>
      </c>
      <c r="G1489" s="1184">
        <f t="shared" si="1218"/>
        <v>114953.82222222222</v>
      </c>
      <c r="H1489" s="1184">
        <f t="shared" si="1218"/>
        <v>107215.95811965813</v>
      </c>
      <c r="I1489" s="1353">
        <f t="shared" si="1217"/>
        <v>93.268719601505993</v>
      </c>
      <c r="J1489" s="1445"/>
      <c r="K1489" s="1445"/>
      <c r="L1489" s="1446"/>
      <c r="M1489" s="1446"/>
      <c r="N1489" s="1446"/>
      <c r="O1489" s="1446"/>
      <c r="P1489" s="1446"/>
      <c r="Q1489" s="1446"/>
      <c r="R1489" s="1474">
        <f t="shared" ref="R1489:AF1489" si="1220">R1440</f>
        <v>130994.71840000001</v>
      </c>
      <c r="S1489" s="1474">
        <f t="shared" ref="S1489:T1489" si="1221">S1440</f>
        <v>130994.71840000001</v>
      </c>
      <c r="T1489" s="1474">
        <f t="shared" si="1221"/>
        <v>130994.71840000001</v>
      </c>
      <c r="U1489" s="1474">
        <f t="shared" ref="U1489:V1489" si="1222">U1440</f>
        <v>130994.71840000001</v>
      </c>
      <c r="V1489" s="1474">
        <f t="shared" si="1222"/>
        <v>130994.71840000001</v>
      </c>
      <c r="W1489" s="1474">
        <f t="shared" ref="W1489:X1489" si="1223">W1440</f>
        <v>130994.71840000001</v>
      </c>
      <c r="X1489" s="1474">
        <f t="shared" si="1223"/>
        <v>130896.47236000001</v>
      </c>
      <c r="Y1489" s="1474">
        <f t="shared" ref="Y1489:Z1489" si="1224">Y1440</f>
        <v>140786.90594333332</v>
      </c>
      <c r="Z1489" s="1474">
        <f t="shared" si="1224"/>
        <v>140786.90594333332</v>
      </c>
      <c r="AA1489" s="1474">
        <f t="shared" si="1220"/>
        <v>102103.96619333333</v>
      </c>
      <c r="AB1489" s="1474">
        <f t="shared" si="1220"/>
        <v>101889.67131000001</v>
      </c>
      <c r="AC1489" s="1474">
        <f t="shared" si="1220"/>
        <v>0</v>
      </c>
      <c r="AD1489" s="1474">
        <f t="shared" si="1220"/>
        <v>-214.2948833333212</v>
      </c>
      <c r="AE1489" s="1474">
        <f t="shared" si="1220"/>
        <v>-526.20680000000004</v>
      </c>
      <c r="AF1489" s="1474">
        <f t="shared" si="1220"/>
        <v>101363.46451000001</v>
      </c>
      <c r="AG1489" s="1184">
        <f t="shared" si="1219"/>
        <v>3762.1495726495723</v>
      </c>
      <c r="AH1489" s="1474">
        <f t="shared" si="1219"/>
        <v>3092949.54</v>
      </c>
      <c r="AI1489" s="1474">
        <f t="shared" si="1219"/>
        <v>3092.9495400000001</v>
      </c>
      <c r="AJ1489" s="2438"/>
      <c r="AK1489" s="767"/>
      <c r="AL1489" s="238"/>
      <c r="AM1489" s="238"/>
      <c r="AN1489" s="238"/>
      <c r="AO1489" s="238"/>
      <c r="AP1489" s="238"/>
      <c r="AQ1489" s="238"/>
      <c r="AR1489" s="238"/>
      <c r="AS1489" s="238"/>
      <c r="AT1489" s="238"/>
      <c r="AU1489" s="238"/>
      <c r="AV1489" s="238"/>
      <c r="AW1489" s="238"/>
      <c r="AX1489" s="238"/>
      <c r="AY1489" s="238"/>
      <c r="AZ1489" s="238"/>
      <c r="BA1489" s="238"/>
      <c r="BB1489" s="238"/>
      <c r="BC1489" s="238"/>
      <c r="BD1489" s="238"/>
      <c r="BE1489" s="238"/>
      <c r="BF1489" s="238"/>
      <c r="BG1489" s="238"/>
      <c r="BH1489" s="238"/>
      <c r="BI1489" s="238"/>
      <c r="BJ1489" s="238"/>
      <c r="BK1489" s="238"/>
      <c r="BL1489" s="238"/>
      <c r="BM1489" s="238"/>
      <c r="BN1489" s="238"/>
      <c r="BO1489" s="238"/>
      <c r="BP1489" s="238"/>
      <c r="BQ1489" s="238"/>
      <c r="BR1489" s="238"/>
      <c r="BS1489" s="238"/>
      <c r="BT1489" s="238"/>
      <c r="BU1489" s="238"/>
      <c r="BV1489" s="238"/>
      <c r="BW1489" s="238"/>
      <c r="BX1489" s="238"/>
      <c r="BY1489" s="238"/>
      <c r="BZ1489" s="238"/>
      <c r="CA1489" s="238"/>
      <c r="CB1489" s="238"/>
      <c r="CC1489" s="238"/>
      <c r="CD1489" s="238"/>
      <c r="CE1489" s="238"/>
      <c r="CF1489" s="238"/>
      <c r="CG1489" s="238"/>
      <c r="CH1489" s="238"/>
      <c r="CI1489" s="238"/>
      <c r="CJ1489" s="238"/>
      <c r="CK1489" s="238"/>
      <c r="CL1489" s="238"/>
      <c r="CM1489" s="238"/>
      <c r="CN1489" s="238"/>
      <c r="CO1489" s="238"/>
      <c r="CP1489" s="238"/>
      <c r="CQ1489" s="238"/>
      <c r="CR1489" s="238"/>
      <c r="CS1489" s="238"/>
      <c r="CT1489" s="238"/>
      <c r="CU1489" s="238"/>
      <c r="CV1489" s="238"/>
      <c r="CW1489" s="238"/>
      <c r="CX1489" s="238"/>
      <c r="CY1489" s="238"/>
      <c r="CZ1489" s="238"/>
      <c r="DA1489" s="238"/>
      <c r="DB1489" s="238"/>
      <c r="DC1489" s="238"/>
      <c r="DD1489" s="238"/>
      <c r="DE1489" s="238"/>
      <c r="DF1489" s="238"/>
      <c r="DG1489" s="238"/>
      <c r="DH1489" s="238"/>
      <c r="DI1489" s="238"/>
      <c r="DJ1489" s="238"/>
      <c r="DK1489" s="238"/>
      <c r="DL1489" s="238"/>
      <c r="DM1489" s="238"/>
      <c r="DN1489" s="238"/>
      <c r="DO1489" s="238"/>
      <c r="DP1489" s="238"/>
      <c r="DQ1489" s="238"/>
      <c r="DR1489" s="238"/>
      <c r="DS1489" s="238"/>
      <c r="DT1489" s="238"/>
      <c r="DU1489" s="238"/>
      <c r="DV1489" s="238"/>
      <c r="DW1489" s="238"/>
      <c r="DX1489" s="238"/>
      <c r="DY1489" s="238"/>
      <c r="DZ1489" s="238"/>
      <c r="EA1489" s="238"/>
      <c r="EB1489" s="238"/>
      <c r="EC1489" s="238"/>
      <c r="ED1489" s="238"/>
      <c r="EE1489" s="238"/>
      <c r="EF1489" s="238"/>
      <c r="EG1489" s="238"/>
      <c r="EH1489" s="238"/>
      <c r="EI1489" s="238"/>
      <c r="EJ1489" s="238"/>
      <c r="EK1489" s="238"/>
      <c r="EL1489" s="238"/>
      <c r="EM1489" s="238"/>
      <c r="EN1489" s="238"/>
      <c r="EO1489" s="238"/>
      <c r="EP1489" s="238"/>
      <c r="EQ1489" s="238"/>
      <c r="ER1489" s="238"/>
      <c r="ES1489" s="238"/>
      <c r="ET1489" s="238"/>
      <c r="EU1489" s="238"/>
      <c r="EV1489" s="238"/>
      <c r="EW1489" s="238"/>
      <c r="EX1489" s="238"/>
      <c r="EY1489" s="238"/>
      <c r="EZ1489" s="238"/>
      <c r="FA1489" s="238"/>
      <c r="FB1489" s="238"/>
      <c r="FC1489" s="238"/>
      <c r="FD1489" s="238"/>
      <c r="FE1489" s="238"/>
      <c r="FF1489" s="238"/>
      <c r="FG1489" s="238"/>
      <c r="FH1489" s="238"/>
      <c r="FI1489" s="238"/>
      <c r="FJ1489" s="238"/>
      <c r="FK1489" s="238"/>
      <c r="FL1489" s="238"/>
      <c r="FM1489" s="238"/>
      <c r="FN1489" s="238"/>
      <c r="FO1489" s="238"/>
      <c r="FP1489" s="238"/>
      <c r="FQ1489" s="238"/>
      <c r="FR1489" s="238"/>
      <c r="FS1489" s="238"/>
      <c r="FT1489" s="238"/>
      <c r="FU1489" s="238"/>
      <c r="FV1489" s="238"/>
      <c r="FW1489" s="238"/>
      <c r="FX1489" s="238"/>
      <c r="FY1489" s="238"/>
      <c r="FZ1489" s="238"/>
      <c r="GA1489" s="238"/>
      <c r="GB1489" s="238"/>
      <c r="GC1489" s="238"/>
      <c r="GD1489" s="238"/>
      <c r="GE1489" s="238"/>
      <c r="GF1489" s="238"/>
      <c r="GG1489" s="238"/>
      <c r="GH1489" s="238"/>
      <c r="GI1489" s="238"/>
      <c r="GJ1489" s="238"/>
      <c r="GK1489" s="238"/>
      <c r="GL1489" s="238"/>
      <c r="GM1489" s="238"/>
      <c r="GN1489" s="238"/>
      <c r="GO1489" s="238"/>
      <c r="GP1489" s="238"/>
      <c r="GQ1489" s="238"/>
      <c r="GR1489" s="238"/>
      <c r="GS1489" s="238"/>
      <c r="GT1489" s="238"/>
      <c r="GU1489" s="238"/>
      <c r="GV1489" s="238"/>
      <c r="GW1489" s="238"/>
      <c r="GX1489" s="238"/>
      <c r="GY1489" s="238"/>
      <c r="GZ1489" s="238"/>
      <c r="HA1489" s="238"/>
      <c r="HB1489" s="238"/>
      <c r="HC1489" s="238"/>
      <c r="HD1489" s="238"/>
      <c r="HE1489" s="238"/>
      <c r="HF1489" s="238"/>
      <c r="HG1489" s="238"/>
      <c r="HH1489" s="238"/>
      <c r="HI1489" s="238"/>
      <c r="HJ1489" s="238"/>
      <c r="HK1489" s="238"/>
      <c r="HL1489" s="238"/>
      <c r="HM1489" s="238"/>
      <c r="HN1489" s="238"/>
      <c r="HO1489" s="238"/>
      <c r="HP1489" s="238"/>
      <c r="HQ1489" s="238"/>
      <c r="HR1489" s="238"/>
      <c r="HS1489" s="238"/>
      <c r="HT1489" s="238"/>
      <c r="HU1489" s="238"/>
      <c r="HV1489" s="238"/>
      <c r="HW1489" s="238"/>
      <c r="HX1489" s="238"/>
      <c r="HY1489" s="238"/>
      <c r="HZ1489" s="238"/>
      <c r="IA1489" s="238"/>
      <c r="IB1489" s="238"/>
      <c r="IC1489" s="238"/>
      <c r="ID1489" s="238"/>
      <c r="IE1489" s="238"/>
      <c r="IF1489" s="238"/>
      <c r="IG1489" s="238"/>
      <c r="IH1489" s="238"/>
      <c r="II1489" s="238"/>
      <c r="IJ1489" s="238"/>
      <c r="IK1489" s="238"/>
      <c r="IL1489" s="238"/>
      <c r="IM1489" s="238"/>
      <c r="IN1489" s="238"/>
      <c r="IO1489" s="238"/>
      <c r="IP1489" s="238"/>
      <c r="IQ1489" s="238"/>
      <c r="IR1489" s="238"/>
      <c r="IS1489" s="238"/>
      <c r="IT1489" s="238"/>
      <c r="IU1489" s="238"/>
      <c r="IV1489" s="238"/>
      <c r="IW1489" s="238"/>
      <c r="IX1489" s="238"/>
      <c r="IY1489" s="238"/>
      <c r="IZ1489" s="238"/>
      <c r="JA1489" s="238"/>
      <c r="JB1489" s="238"/>
      <c r="JC1489" s="238"/>
      <c r="JD1489" s="238"/>
      <c r="JE1489" s="238"/>
      <c r="JF1489" s="238"/>
      <c r="JG1489" s="238"/>
      <c r="JH1489" s="238"/>
      <c r="JI1489" s="238"/>
      <c r="JJ1489" s="238"/>
      <c r="JK1489" s="238"/>
      <c r="JL1489" s="238"/>
    </row>
    <row r="1490" spans="1:272" s="791" customFormat="1" ht="45" customHeight="1" x14ac:dyDescent="0.25">
      <c r="A1490" s="738"/>
      <c r="B1490" s="1737">
        <v>1</v>
      </c>
      <c r="C1490" s="1343" t="s">
        <v>307</v>
      </c>
      <c r="D1490" s="1343"/>
      <c r="E1490" s="1183"/>
      <c r="F1490" s="2236">
        <f t="shared" si="1212"/>
        <v>0</v>
      </c>
      <c r="G1490" s="1184">
        <f t="shared" si="1218"/>
        <v>0</v>
      </c>
      <c r="H1490" s="1184">
        <f t="shared" si="1218"/>
        <v>0</v>
      </c>
      <c r="I1490" s="1353">
        <f t="shared" si="1217"/>
        <v>0</v>
      </c>
      <c r="J1490" s="1445"/>
      <c r="K1490" s="1445"/>
      <c r="L1490" s="1446"/>
      <c r="M1490" s="1446"/>
      <c r="N1490" s="1446"/>
      <c r="O1490" s="1446"/>
      <c r="P1490" s="1446"/>
      <c r="Q1490" s="1446"/>
      <c r="R1490" s="1474"/>
      <c r="S1490" s="1474"/>
      <c r="T1490" s="1474"/>
      <c r="U1490" s="1474"/>
      <c r="V1490" s="1474"/>
      <c r="W1490" s="1474"/>
      <c r="X1490" s="1474"/>
      <c r="Y1490" s="1474"/>
      <c r="Z1490" s="1474"/>
      <c r="AA1490" s="1611"/>
      <c r="AB1490" s="1474"/>
      <c r="AC1490" s="1474"/>
      <c r="AD1490" s="1474"/>
      <c r="AE1490" s="1520"/>
      <c r="AF1490" s="1474"/>
      <c r="AG1490" s="1184">
        <f t="shared" ref="AG1490:AG1506" si="1225">AG1441</f>
        <v>0</v>
      </c>
      <c r="AH1490" s="1474"/>
      <c r="AI1490" s="1474"/>
      <c r="AJ1490" s="2438"/>
      <c r="AK1490" s="767"/>
      <c r="AL1490" s="238"/>
      <c r="AM1490" s="238"/>
      <c r="AN1490" s="238"/>
      <c r="AO1490" s="238"/>
      <c r="AP1490" s="238"/>
      <c r="AQ1490" s="238"/>
      <c r="AR1490" s="238"/>
      <c r="AS1490" s="238"/>
      <c r="AT1490" s="238"/>
      <c r="AU1490" s="238"/>
      <c r="AV1490" s="238"/>
      <c r="AW1490" s="238"/>
      <c r="AX1490" s="238"/>
      <c r="AY1490" s="238"/>
      <c r="AZ1490" s="238"/>
      <c r="BA1490" s="238"/>
      <c r="BB1490" s="238"/>
      <c r="BC1490" s="238"/>
      <c r="BD1490" s="238"/>
      <c r="BE1490" s="238"/>
      <c r="BF1490" s="238"/>
      <c r="BG1490" s="238"/>
      <c r="BH1490" s="238"/>
      <c r="BI1490" s="238"/>
      <c r="BJ1490" s="238"/>
      <c r="BK1490" s="238"/>
      <c r="BL1490" s="238"/>
      <c r="BM1490" s="238"/>
      <c r="BN1490" s="238"/>
      <c r="BO1490" s="238"/>
      <c r="BP1490" s="238"/>
      <c r="BQ1490" s="238"/>
      <c r="BR1490" s="238"/>
      <c r="BS1490" s="238"/>
      <c r="BT1490" s="238"/>
      <c r="BU1490" s="238"/>
      <c r="BV1490" s="238"/>
      <c r="BW1490" s="238"/>
      <c r="BX1490" s="238"/>
      <c r="BY1490" s="238"/>
      <c r="BZ1490" s="238"/>
      <c r="CA1490" s="238"/>
      <c r="CB1490" s="238"/>
      <c r="CC1490" s="238"/>
      <c r="CD1490" s="238"/>
      <c r="CE1490" s="238"/>
      <c r="CF1490" s="238"/>
      <c r="CG1490" s="238"/>
      <c r="CH1490" s="238"/>
      <c r="CI1490" s="238"/>
      <c r="CJ1490" s="238"/>
      <c r="CK1490" s="238"/>
      <c r="CL1490" s="238"/>
      <c r="CM1490" s="238"/>
      <c r="CN1490" s="238"/>
      <c r="CO1490" s="238"/>
      <c r="CP1490" s="238"/>
      <c r="CQ1490" s="238"/>
      <c r="CR1490" s="238"/>
      <c r="CS1490" s="238"/>
      <c r="CT1490" s="238"/>
      <c r="CU1490" s="238"/>
      <c r="CV1490" s="238"/>
      <c r="CW1490" s="238"/>
      <c r="CX1490" s="238"/>
      <c r="CY1490" s="238"/>
      <c r="CZ1490" s="238"/>
      <c r="DA1490" s="238"/>
      <c r="DB1490" s="238"/>
      <c r="DC1490" s="238"/>
      <c r="DD1490" s="238"/>
      <c r="DE1490" s="238"/>
      <c r="DF1490" s="238"/>
      <c r="DG1490" s="238"/>
      <c r="DH1490" s="238"/>
      <c r="DI1490" s="238"/>
      <c r="DJ1490" s="238"/>
      <c r="DK1490" s="238"/>
      <c r="DL1490" s="238"/>
      <c r="DM1490" s="238"/>
      <c r="DN1490" s="238"/>
      <c r="DO1490" s="238"/>
      <c r="DP1490" s="238"/>
      <c r="DQ1490" s="238"/>
      <c r="DR1490" s="238"/>
      <c r="DS1490" s="238"/>
      <c r="DT1490" s="238"/>
      <c r="DU1490" s="238"/>
      <c r="DV1490" s="238"/>
      <c r="DW1490" s="238"/>
      <c r="DX1490" s="238"/>
      <c r="DY1490" s="238"/>
      <c r="DZ1490" s="238"/>
      <c r="EA1490" s="238"/>
      <c r="EB1490" s="238"/>
      <c r="EC1490" s="238"/>
      <c r="ED1490" s="238"/>
      <c r="EE1490" s="238"/>
      <c r="EF1490" s="238"/>
      <c r="EG1490" s="238"/>
      <c r="EH1490" s="238"/>
      <c r="EI1490" s="238"/>
      <c r="EJ1490" s="238"/>
      <c r="EK1490" s="238"/>
      <c r="EL1490" s="238"/>
      <c r="EM1490" s="238"/>
      <c r="EN1490" s="238"/>
      <c r="EO1490" s="238"/>
      <c r="EP1490" s="238"/>
      <c r="EQ1490" s="238"/>
      <c r="ER1490" s="238"/>
      <c r="ES1490" s="238"/>
      <c r="ET1490" s="238"/>
      <c r="EU1490" s="238"/>
      <c r="EV1490" s="238"/>
      <c r="EW1490" s="238"/>
      <c r="EX1490" s="238"/>
      <c r="EY1490" s="238"/>
      <c r="EZ1490" s="238"/>
      <c r="FA1490" s="238"/>
      <c r="FB1490" s="238"/>
      <c r="FC1490" s="238"/>
      <c r="FD1490" s="238"/>
      <c r="FE1490" s="238"/>
      <c r="FF1490" s="238"/>
      <c r="FG1490" s="238"/>
      <c r="FH1490" s="238"/>
      <c r="FI1490" s="238"/>
      <c r="FJ1490" s="238"/>
      <c r="FK1490" s="238"/>
      <c r="FL1490" s="238"/>
      <c r="FM1490" s="238"/>
      <c r="FN1490" s="238"/>
      <c r="FO1490" s="238"/>
      <c r="FP1490" s="238"/>
      <c r="FQ1490" s="238"/>
      <c r="FR1490" s="238"/>
      <c r="FS1490" s="238"/>
      <c r="FT1490" s="238"/>
      <c r="FU1490" s="238"/>
      <c r="FV1490" s="238"/>
      <c r="FW1490" s="238"/>
      <c r="FX1490" s="238"/>
      <c r="FY1490" s="238"/>
      <c r="FZ1490" s="238"/>
      <c r="GA1490" s="238"/>
      <c r="GB1490" s="238"/>
      <c r="GC1490" s="238"/>
      <c r="GD1490" s="238"/>
      <c r="GE1490" s="238"/>
      <c r="GF1490" s="238"/>
      <c r="GG1490" s="238"/>
      <c r="GH1490" s="238"/>
      <c r="GI1490" s="238"/>
      <c r="GJ1490" s="238"/>
      <c r="GK1490" s="238"/>
      <c r="GL1490" s="238"/>
      <c r="GM1490" s="238"/>
      <c r="GN1490" s="238"/>
      <c r="GO1490" s="238"/>
      <c r="GP1490" s="238"/>
      <c r="GQ1490" s="238"/>
      <c r="GR1490" s="238"/>
      <c r="GS1490" s="238"/>
      <c r="GT1490" s="238"/>
      <c r="GU1490" s="238"/>
      <c r="GV1490" s="238"/>
      <c r="GW1490" s="238"/>
      <c r="GX1490" s="238"/>
      <c r="GY1490" s="238"/>
      <c r="GZ1490" s="238"/>
      <c r="HA1490" s="238"/>
      <c r="HB1490" s="238"/>
      <c r="HC1490" s="238"/>
      <c r="HD1490" s="238"/>
      <c r="HE1490" s="238"/>
      <c r="HF1490" s="238"/>
      <c r="HG1490" s="238"/>
      <c r="HH1490" s="238"/>
      <c r="HI1490" s="238"/>
      <c r="HJ1490" s="238"/>
      <c r="HK1490" s="238"/>
      <c r="HL1490" s="238"/>
      <c r="HM1490" s="238"/>
      <c r="HN1490" s="238"/>
      <c r="HO1490" s="238"/>
      <c r="HP1490" s="238"/>
      <c r="HQ1490" s="238"/>
      <c r="HR1490" s="238"/>
      <c r="HS1490" s="238"/>
      <c r="HT1490" s="238"/>
      <c r="HU1490" s="238"/>
      <c r="HV1490" s="238"/>
      <c r="HW1490" s="238"/>
      <c r="HX1490" s="238"/>
      <c r="HY1490" s="238"/>
      <c r="HZ1490" s="238"/>
      <c r="IA1490" s="238"/>
      <c r="IB1490" s="238"/>
      <c r="IC1490" s="238"/>
      <c r="ID1490" s="238"/>
      <c r="IE1490" s="238"/>
      <c r="IF1490" s="238"/>
      <c r="IG1490" s="238"/>
      <c r="IH1490" s="238"/>
      <c r="II1490" s="238"/>
      <c r="IJ1490" s="238"/>
      <c r="IK1490" s="238"/>
      <c r="IL1490" s="238"/>
      <c r="IM1490" s="238"/>
      <c r="IN1490" s="238"/>
      <c r="IO1490" s="238"/>
      <c r="IP1490" s="238"/>
      <c r="IQ1490" s="238"/>
      <c r="IR1490" s="238"/>
      <c r="IS1490" s="238"/>
      <c r="IT1490" s="238"/>
      <c r="IU1490" s="238"/>
      <c r="IV1490" s="238"/>
      <c r="IW1490" s="238"/>
      <c r="IX1490" s="238"/>
      <c r="IY1490" s="238"/>
      <c r="IZ1490" s="238"/>
      <c r="JA1490" s="238"/>
      <c r="JB1490" s="238"/>
      <c r="JC1490" s="238"/>
      <c r="JD1490" s="238"/>
      <c r="JE1490" s="238"/>
      <c r="JF1490" s="238"/>
      <c r="JG1490" s="238"/>
      <c r="JH1490" s="238"/>
      <c r="JI1490" s="238"/>
      <c r="JJ1490" s="238"/>
      <c r="JK1490" s="238"/>
      <c r="JL1490" s="238"/>
    </row>
    <row r="1491" spans="1:272" s="791" customFormat="1" ht="45" customHeight="1" x14ac:dyDescent="0.25">
      <c r="A1491" s="738"/>
      <c r="B1491" s="1737">
        <v>1</v>
      </c>
      <c r="C1491" s="1183" t="s">
        <v>198</v>
      </c>
      <c r="D1491" s="1183"/>
      <c r="E1491" s="1183"/>
      <c r="F1491" s="2236">
        <f t="shared" si="1212"/>
        <v>35649</v>
      </c>
      <c r="G1491" s="1184">
        <f t="shared" si="1218"/>
        <v>26739</v>
      </c>
      <c r="H1491" s="1184">
        <f t="shared" si="1218"/>
        <v>25253</v>
      </c>
      <c r="I1491" s="1353">
        <f t="shared" si="1217"/>
        <v>94.442574516623651</v>
      </c>
      <c r="J1491" s="1445"/>
      <c r="K1491" s="1445"/>
      <c r="L1491" s="1446"/>
      <c r="M1491" s="1446"/>
      <c r="N1491" s="1446"/>
      <c r="O1491" s="1446"/>
      <c r="P1491" s="1446"/>
      <c r="Q1491" s="1446"/>
      <c r="R1491" s="1474"/>
      <c r="S1491" s="1474"/>
      <c r="T1491" s="1474"/>
      <c r="U1491" s="1474"/>
      <c r="V1491" s="1474"/>
      <c r="W1491" s="1474"/>
      <c r="X1491" s="1474"/>
      <c r="Y1491" s="1474"/>
      <c r="Z1491" s="1474"/>
      <c r="AA1491" s="1611"/>
      <c r="AB1491" s="1474"/>
      <c r="AC1491" s="1474"/>
      <c r="AD1491" s="1474"/>
      <c r="AE1491" s="1520"/>
      <c r="AF1491" s="1474"/>
      <c r="AG1491" s="1184">
        <f t="shared" si="1225"/>
        <v>59</v>
      </c>
      <c r="AH1491" s="1184">
        <f t="shared" ref="AH1491:AI1506" si="1226">AH1442</f>
        <v>93005.54</v>
      </c>
      <c r="AI1491" s="1184">
        <f t="shared" si="1226"/>
        <v>93.005539999999996</v>
      </c>
      <c r="AJ1491" s="2438"/>
      <c r="AK1491" s="767"/>
      <c r="AL1491" s="238"/>
      <c r="AM1491" s="238"/>
      <c r="AN1491" s="238"/>
      <c r="AO1491" s="238"/>
      <c r="AP1491" s="238"/>
      <c r="AQ1491" s="238"/>
      <c r="AR1491" s="238"/>
      <c r="AS1491" s="238"/>
      <c r="AT1491" s="238"/>
      <c r="AU1491" s="238"/>
      <c r="AV1491" s="238"/>
      <c r="AW1491" s="238"/>
      <c r="AX1491" s="238"/>
      <c r="AY1491" s="238"/>
      <c r="AZ1491" s="238"/>
      <c r="BA1491" s="238"/>
      <c r="BB1491" s="238"/>
      <c r="BC1491" s="238"/>
      <c r="BD1491" s="238"/>
      <c r="BE1491" s="238"/>
      <c r="BF1491" s="238"/>
      <c r="BG1491" s="238"/>
      <c r="BH1491" s="238"/>
      <c r="BI1491" s="238"/>
      <c r="BJ1491" s="238"/>
      <c r="BK1491" s="238"/>
      <c r="BL1491" s="238"/>
      <c r="BM1491" s="238"/>
      <c r="BN1491" s="238"/>
      <c r="BO1491" s="238"/>
      <c r="BP1491" s="238"/>
      <c r="BQ1491" s="238"/>
      <c r="BR1491" s="238"/>
      <c r="BS1491" s="238"/>
      <c r="BT1491" s="238"/>
      <c r="BU1491" s="238"/>
      <c r="BV1491" s="238"/>
      <c r="BW1491" s="238"/>
      <c r="BX1491" s="238"/>
      <c r="BY1491" s="238"/>
      <c r="BZ1491" s="238"/>
      <c r="CA1491" s="238"/>
      <c r="CB1491" s="238"/>
      <c r="CC1491" s="238"/>
      <c r="CD1491" s="238"/>
      <c r="CE1491" s="238"/>
      <c r="CF1491" s="238"/>
      <c r="CG1491" s="238"/>
      <c r="CH1491" s="238"/>
      <c r="CI1491" s="238"/>
      <c r="CJ1491" s="238"/>
      <c r="CK1491" s="238"/>
      <c r="CL1491" s="238"/>
      <c r="CM1491" s="238"/>
      <c r="CN1491" s="238"/>
      <c r="CO1491" s="238"/>
      <c r="CP1491" s="238"/>
      <c r="CQ1491" s="238"/>
      <c r="CR1491" s="238"/>
      <c r="CS1491" s="238"/>
      <c r="CT1491" s="238"/>
      <c r="CU1491" s="238"/>
      <c r="CV1491" s="238"/>
      <c r="CW1491" s="238"/>
      <c r="CX1491" s="238"/>
      <c r="CY1491" s="238"/>
      <c r="CZ1491" s="238"/>
      <c r="DA1491" s="238"/>
      <c r="DB1491" s="238"/>
      <c r="DC1491" s="238"/>
      <c r="DD1491" s="238"/>
      <c r="DE1491" s="238"/>
      <c r="DF1491" s="238"/>
      <c r="DG1491" s="238"/>
      <c r="DH1491" s="238"/>
      <c r="DI1491" s="238"/>
      <c r="DJ1491" s="238"/>
      <c r="DK1491" s="238"/>
      <c r="DL1491" s="238"/>
      <c r="DM1491" s="238"/>
      <c r="DN1491" s="238"/>
      <c r="DO1491" s="238"/>
      <c r="DP1491" s="238"/>
      <c r="DQ1491" s="238"/>
      <c r="DR1491" s="238"/>
      <c r="DS1491" s="238"/>
      <c r="DT1491" s="238"/>
      <c r="DU1491" s="238"/>
      <c r="DV1491" s="238"/>
      <c r="DW1491" s="238"/>
      <c r="DX1491" s="238"/>
      <c r="DY1491" s="238"/>
      <c r="DZ1491" s="238"/>
      <c r="EA1491" s="238"/>
      <c r="EB1491" s="238"/>
      <c r="EC1491" s="238"/>
      <c r="ED1491" s="238"/>
      <c r="EE1491" s="238"/>
      <c r="EF1491" s="238"/>
      <c r="EG1491" s="238"/>
      <c r="EH1491" s="238"/>
      <c r="EI1491" s="238"/>
      <c r="EJ1491" s="238"/>
      <c r="EK1491" s="238"/>
      <c r="EL1491" s="238"/>
      <c r="EM1491" s="238"/>
      <c r="EN1491" s="238"/>
      <c r="EO1491" s="238"/>
      <c r="EP1491" s="238"/>
      <c r="EQ1491" s="238"/>
      <c r="ER1491" s="238"/>
      <c r="ES1491" s="238"/>
      <c r="ET1491" s="238"/>
      <c r="EU1491" s="238"/>
      <c r="EV1491" s="238"/>
      <c r="EW1491" s="238"/>
      <c r="EX1491" s="238"/>
      <c r="EY1491" s="238"/>
      <c r="EZ1491" s="238"/>
      <c r="FA1491" s="238"/>
      <c r="FB1491" s="238"/>
      <c r="FC1491" s="238"/>
      <c r="FD1491" s="238"/>
      <c r="FE1491" s="238"/>
      <c r="FF1491" s="238"/>
      <c r="FG1491" s="238"/>
      <c r="FH1491" s="238"/>
      <c r="FI1491" s="238"/>
      <c r="FJ1491" s="238"/>
      <c r="FK1491" s="238"/>
      <c r="FL1491" s="238"/>
      <c r="FM1491" s="238"/>
      <c r="FN1491" s="238"/>
      <c r="FO1491" s="238"/>
      <c r="FP1491" s="238"/>
      <c r="FQ1491" s="238"/>
      <c r="FR1491" s="238"/>
      <c r="FS1491" s="238"/>
      <c r="FT1491" s="238"/>
      <c r="FU1491" s="238"/>
      <c r="FV1491" s="238"/>
      <c r="FW1491" s="238"/>
      <c r="FX1491" s="238"/>
      <c r="FY1491" s="238"/>
      <c r="FZ1491" s="238"/>
      <c r="GA1491" s="238"/>
      <c r="GB1491" s="238"/>
      <c r="GC1491" s="238"/>
      <c r="GD1491" s="238"/>
      <c r="GE1491" s="238"/>
      <c r="GF1491" s="238"/>
      <c r="GG1491" s="238"/>
      <c r="GH1491" s="238"/>
      <c r="GI1491" s="238"/>
      <c r="GJ1491" s="238"/>
      <c r="GK1491" s="238"/>
      <c r="GL1491" s="238"/>
      <c r="GM1491" s="238"/>
      <c r="GN1491" s="238"/>
      <c r="GO1491" s="238"/>
      <c r="GP1491" s="238"/>
      <c r="GQ1491" s="238"/>
      <c r="GR1491" s="238"/>
      <c r="GS1491" s="238"/>
      <c r="GT1491" s="238"/>
      <c r="GU1491" s="238"/>
      <c r="GV1491" s="238"/>
      <c r="GW1491" s="238"/>
      <c r="GX1491" s="238"/>
      <c r="GY1491" s="238"/>
      <c r="GZ1491" s="238"/>
      <c r="HA1491" s="238"/>
      <c r="HB1491" s="238"/>
      <c r="HC1491" s="238"/>
      <c r="HD1491" s="238"/>
      <c r="HE1491" s="238"/>
      <c r="HF1491" s="238"/>
      <c r="HG1491" s="238"/>
      <c r="HH1491" s="238"/>
      <c r="HI1491" s="238"/>
      <c r="HJ1491" s="238"/>
      <c r="HK1491" s="238"/>
      <c r="HL1491" s="238"/>
      <c r="HM1491" s="238"/>
      <c r="HN1491" s="238"/>
      <c r="HO1491" s="238"/>
      <c r="HP1491" s="238"/>
      <c r="HQ1491" s="238"/>
      <c r="HR1491" s="238"/>
      <c r="HS1491" s="238"/>
      <c r="HT1491" s="238"/>
      <c r="HU1491" s="238"/>
      <c r="HV1491" s="238"/>
      <c r="HW1491" s="238"/>
      <c r="HX1491" s="238"/>
      <c r="HY1491" s="238"/>
      <c r="HZ1491" s="238"/>
      <c r="IA1491" s="238"/>
      <c r="IB1491" s="238"/>
      <c r="IC1491" s="238"/>
      <c r="ID1491" s="238"/>
      <c r="IE1491" s="238"/>
      <c r="IF1491" s="238"/>
      <c r="IG1491" s="238"/>
      <c r="IH1491" s="238"/>
      <c r="II1491" s="238"/>
      <c r="IJ1491" s="238"/>
      <c r="IK1491" s="238"/>
      <c r="IL1491" s="238"/>
      <c r="IM1491" s="238"/>
      <c r="IN1491" s="238"/>
      <c r="IO1491" s="238"/>
      <c r="IP1491" s="238"/>
      <c r="IQ1491" s="238"/>
      <c r="IR1491" s="238"/>
      <c r="IS1491" s="238"/>
      <c r="IT1491" s="238"/>
      <c r="IU1491" s="238"/>
      <c r="IV1491" s="238"/>
      <c r="IW1491" s="238"/>
      <c r="IX1491" s="238"/>
      <c r="IY1491" s="238"/>
      <c r="IZ1491" s="238"/>
      <c r="JA1491" s="238"/>
      <c r="JB1491" s="238"/>
      <c r="JC1491" s="238"/>
      <c r="JD1491" s="238"/>
      <c r="JE1491" s="238"/>
      <c r="JF1491" s="238"/>
      <c r="JG1491" s="238"/>
      <c r="JH1491" s="238"/>
      <c r="JI1491" s="238"/>
      <c r="JJ1491" s="238"/>
      <c r="JK1491" s="238"/>
      <c r="JL1491" s="238"/>
    </row>
    <row r="1492" spans="1:272" s="791" customFormat="1" ht="45" customHeight="1" x14ac:dyDescent="0.25">
      <c r="A1492" s="738"/>
      <c r="B1492" s="1737">
        <v>1</v>
      </c>
      <c r="C1492" s="1183" t="s">
        <v>303</v>
      </c>
      <c r="D1492" s="1183"/>
      <c r="E1492" s="1183"/>
      <c r="F1492" s="2236">
        <f t="shared" si="1212"/>
        <v>0</v>
      </c>
      <c r="G1492" s="1184">
        <f t="shared" si="1218"/>
        <v>0</v>
      </c>
      <c r="H1492" s="1184">
        <f t="shared" si="1218"/>
        <v>0</v>
      </c>
      <c r="I1492" s="1353">
        <f t="shared" si="1217"/>
        <v>0</v>
      </c>
      <c r="J1492" s="1445"/>
      <c r="K1492" s="1445"/>
      <c r="L1492" s="1446"/>
      <c r="M1492" s="1446"/>
      <c r="N1492" s="1446"/>
      <c r="O1492" s="1446"/>
      <c r="P1492" s="1446"/>
      <c r="Q1492" s="1446"/>
      <c r="R1492" s="1474"/>
      <c r="S1492" s="1474"/>
      <c r="T1492" s="1474"/>
      <c r="U1492" s="1474"/>
      <c r="V1492" s="1474"/>
      <c r="W1492" s="1474"/>
      <c r="X1492" s="1474"/>
      <c r="Y1492" s="1474"/>
      <c r="Z1492" s="1474"/>
      <c r="AA1492" s="1611"/>
      <c r="AB1492" s="1474"/>
      <c r="AC1492" s="1474"/>
      <c r="AD1492" s="1474"/>
      <c r="AE1492" s="1520"/>
      <c r="AF1492" s="1474"/>
      <c r="AG1492" s="1184">
        <f t="shared" si="1225"/>
        <v>0</v>
      </c>
      <c r="AH1492" s="1184">
        <f t="shared" si="1226"/>
        <v>0</v>
      </c>
      <c r="AI1492" s="1184">
        <f t="shared" si="1226"/>
        <v>0</v>
      </c>
      <c r="AJ1492" s="2438"/>
      <c r="AK1492" s="767"/>
      <c r="AL1492" s="238"/>
      <c r="AM1492" s="238"/>
      <c r="AN1492" s="238"/>
      <c r="AO1492" s="238"/>
      <c r="AP1492" s="238"/>
      <c r="AQ1492" s="238"/>
      <c r="AR1492" s="238"/>
      <c r="AS1492" s="238"/>
      <c r="AT1492" s="238"/>
      <c r="AU1492" s="238"/>
      <c r="AV1492" s="238"/>
      <c r="AW1492" s="238"/>
      <c r="AX1492" s="238"/>
      <c r="AY1492" s="238"/>
      <c r="AZ1492" s="238"/>
      <c r="BA1492" s="238"/>
      <c r="BB1492" s="238"/>
      <c r="BC1492" s="238"/>
      <c r="BD1492" s="238"/>
      <c r="BE1492" s="238"/>
      <c r="BF1492" s="238"/>
      <c r="BG1492" s="238"/>
      <c r="BH1492" s="238"/>
      <c r="BI1492" s="238"/>
      <c r="BJ1492" s="238"/>
      <c r="BK1492" s="238"/>
      <c r="BL1492" s="238"/>
      <c r="BM1492" s="238"/>
      <c r="BN1492" s="238"/>
      <c r="BO1492" s="238"/>
      <c r="BP1492" s="238"/>
      <c r="BQ1492" s="238"/>
      <c r="BR1492" s="238"/>
      <c r="BS1492" s="238"/>
      <c r="BT1492" s="238"/>
      <c r="BU1492" s="238"/>
      <c r="BV1492" s="238"/>
      <c r="BW1492" s="238"/>
      <c r="BX1492" s="238"/>
      <c r="BY1492" s="238"/>
      <c r="BZ1492" s="238"/>
      <c r="CA1492" s="238"/>
      <c r="CB1492" s="238"/>
      <c r="CC1492" s="238"/>
      <c r="CD1492" s="238"/>
      <c r="CE1492" s="238"/>
      <c r="CF1492" s="238"/>
      <c r="CG1492" s="238"/>
      <c r="CH1492" s="238"/>
      <c r="CI1492" s="238"/>
      <c r="CJ1492" s="238"/>
      <c r="CK1492" s="238"/>
      <c r="CL1492" s="238"/>
      <c r="CM1492" s="238"/>
      <c r="CN1492" s="238"/>
      <c r="CO1492" s="238"/>
      <c r="CP1492" s="238"/>
      <c r="CQ1492" s="238"/>
      <c r="CR1492" s="238"/>
      <c r="CS1492" s="238"/>
      <c r="CT1492" s="238"/>
      <c r="CU1492" s="238"/>
      <c r="CV1492" s="238"/>
      <c r="CW1492" s="238"/>
      <c r="CX1492" s="238"/>
      <c r="CY1492" s="238"/>
      <c r="CZ1492" s="238"/>
      <c r="DA1492" s="238"/>
      <c r="DB1492" s="238"/>
      <c r="DC1492" s="238"/>
      <c r="DD1492" s="238"/>
      <c r="DE1492" s="238"/>
      <c r="DF1492" s="238"/>
      <c r="DG1492" s="238"/>
      <c r="DH1492" s="238"/>
      <c r="DI1492" s="238"/>
      <c r="DJ1492" s="238"/>
      <c r="DK1492" s="238"/>
      <c r="DL1492" s="238"/>
      <c r="DM1492" s="238"/>
      <c r="DN1492" s="238"/>
      <c r="DO1492" s="238"/>
      <c r="DP1492" s="238"/>
      <c r="DQ1492" s="238"/>
      <c r="DR1492" s="238"/>
      <c r="DS1492" s="238"/>
      <c r="DT1492" s="238"/>
      <c r="DU1492" s="238"/>
      <c r="DV1492" s="238"/>
      <c r="DW1492" s="238"/>
      <c r="DX1492" s="238"/>
      <c r="DY1492" s="238"/>
      <c r="DZ1492" s="238"/>
      <c r="EA1492" s="238"/>
      <c r="EB1492" s="238"/>
      <c r="EC1492" s="238"/>
      <c r="ED1492" s="238"/>
      <c r="EE1492" s="238"/>
      <c r="EF1492" s="238"/>
      <c r="EG1492" s="238"/>
      <c r="EH1492" s="238"/>
      <c r="EI1492" s="238"/>
      <c r="EJ1492" s="238"/>
      <c r="EK1492" s="238"/>
      <c r="EL1492" s="238"/>
      <c r="EM1492" s="238"/>
      <c r="EN1492" s="238"/>
      <c r="EO1492" s="238"/>
      <c r="EP1492" s="238"/>
      <c r="EQ1492" s="238"/>
      <c r="ER1492" s="238"/>
      <c r="ES1492" s="238"/>
      <c r="ET1492" s="238"/>
      <c r="EU1492" s="238"/>
      <c r="EV1492" s="238"/>
      <c r="EW1492" s="238"/>
      <c r="EX1492" s="238"/>
      <c r="EY1492" s="238"/>
      <c r="EZ1492" s="238"/>
      <c r="FA1492" s="238"/>
      <c r="FB1492" s="238"/>
      <c r="FC1492" s="238"/>
      <c r="FD1492" s="238"/>
      <c r="FE1492" s="238"/>
      <c r="FF1492" s="238"/>
      <c r="FG1492" s="238"/>
      <c r="FH1492" s="238"/>
      <c r="FI1492" s="238"/>
      <c r="FJ1492" s="238"/>
      <c r="FK1492" s="238"/>
      <c r="FL1492" s="238"/>
      <c r="FM1492" s="238"/>
      <c r="FN1492" s="238"/>
      <c r="FO1492" s="238"/>
      <c r="FP1492" s="238"/>
      <c r="FQ1492" s="238"/>
      <c r="FR1492" s="238"/>
      <c r="FS1492" s="238"/>
      <c r="FT1492" s="238"/>
      <c r="FU1492" s="238"/>
      <c r="FV1492" s="238"/>
      <c r="FW1492" s="238"/>
      <c r="FX1492" s="238"/>
      <c r="FY1492" s="238"/>
      <c r="FZ1492" s="238"/>
      <c r="GA1492" s="238"/>
      <c r="GB1492" s="238"/>
      <c r="GC1492" s="238"/>
      <c r="GD1492" s="238"/>
      <c r="GE1492" s="238"/>
      <c r="GF1492" s="238"/>
      <c r="GG1492" s="238"/>
      <c r="GH1492" s="238"/>
      <c r="GI1492" s="238"/>
      <c r="GJ1492" s="238"/>
      <c r="GK1492" s="238"/>
      <c r="GL1492" s="238"/>
      <c r="GM1492" s="238"/>
      <c r="GN1492" s="238"/>
      <c r="GO1492" s="238"/>
      <c r="GP1492" s="238"/>
      <c r="GQ1492" s="238"/>
      <c r="GR1492" s="238"/>
      <c r="GS1492" s="238"/>
      <c r="GT1492" s="238"/>
      <c r="GU1492" s="238"/>
      <c r="GV1492" s="238"/>
      <c r="GW1492" s="238"/>
      <c r="GX1492" s="238"/>
      <c r="GY1492" s="238"/>
      <c r="GZ1492" s="238"/>
      <c r="HA1492" s="238"/>
      <c r="HB1492" s="238"/>
      <c r="HC1492" s="238"/>
      <c r="HD1492" s="238"/>
      <c r="HE1492" s="238"/>
      <c r="HF1492" s="238"/>
      <c r="HG1492" s="238"/>
      <c r="HH1492" s="238"/>
      <c r="HI1492" s="238"/>
      <c r="HJ1492" s="238"/>
      <c r="HK1492" s="238"/>
      <c r="HL1492" s="238"/>
      <c r="HM1492" s="238"/>
      <c r="HN1492" s="238"/>
      <c r="HO1492" s="238"/>
      <c r="HP1492" s="238"/>
      <c r="HQ1492" s="238"/>
      <c r="HR1492" s="238"/>
      <c r="HS1492" s="238"/>
      <c r="HT1492" s="238"/>
      <c r="HU1492" s="238"/>
      <c r="HV1492" s="238"/>
      <c r="HW1492" s="238"/>
      <c r="HX1492" s="238"/>
      <c r="HY1492" s="238"/>
      <c r="HZ1492" s="238"/>
      <c r="IA1492" s="238"/>
      <c r="IB1492" s="238"/>
      <c r="IC1492" s="238"/>
      <c r="ID1492" s="238"/>
      <c r="IE1492" s="238"/>
      <c r="IF1492" s="238"/>
      <c r="IG1492" s="238"/>
      <c r="IH1492" s="238"/>
      <c r="II1492" s="238"/>
      <c r="IJ1492" s="238"/>
      <c r="IK1492" s="238"/>
      <c r="IL1492" s="238"/>
      <c r="IM1492" s="238"/>
      <c r="IN1492" s="238"/>
      <c r="IO1492" s="238"/>
      <c r="IP1492" s="238"/>
      <c r="IQ1492" s="238"/>
      <c r="IR1492" s="238"/>
      <c r="IS1492" s="238"/>
      <c r="IT1492" s="238"/>
      <c r="IU1492" s="238"/>
      <c r="IV1492" s="238"/>
      <c r="IW1492" s="238"/>
      <c r="IX1492" s="238"/>
      <c r="IY1492" s="238"/>
      <c r="IZ1492" s="238"/>
      <c r="JA1492" s="238"/>
      <c r="JB1492" s="238"/>
      <c r="JC1492" s="238"/>
      <c r="JD1492" s="238"/>
      <c r="JE1492" s="238"/>
      <c r="JF1492" s="238"/>
      <c r="JG1492" s="238"/>
      <c r="JH1492" s="238"/>
      <c r="JI1492" s="238"/>
      <c r="JJ1492" s="238"/>
      <c r="JK1492" s="238"/>
      <c r="JL1492" s="238"/>
    </row>
    <row r="1493" spans="1:272" s="791" customFormat="1" ht="45" customHeight="1" x14ac:dyDescent="0.25">
      <c r="A1493" s="738"/>
      <c r="B1493" s="1737">
        <v>1</v>
      </c>
      <c r="C1493" s="1183" t="s">
        <v>308</v>
      </c>
      <c r="D1493" s="1183"/>
      <c r="E1493" s="1183"/>
      <c r="F1493" s="2236">
        <f t="shared" si="1212"/>
        <v>6574</v>
      </c>
      <c r="G1493" s="1184">
        <f t="shared" si="1218"/>
        <v>4932</v>
      </c>
      <c r="H1493" s="1184">
        <f t="shared" si="1218"/>
        <v>5855</v>
      </c>
      <c r="I1493" s="1353">
        <f t="shared" si="1217"/>
        <v>118.71451743714519</v>
      </c>
      <c r="J1493" s="1445"/>
      <c r="K1493" s="1445"/>
      <c r="L1493" s="1446"/>
      <c r="M1493" s="1446"/>
      <c r="N1493" s="1446"/>
      <c r="O1493" s="1446"/>
      <c r="P1493" s="1446"/>
      <c r="Q1493" s="1446"/>
      <c r="R1493" s="1474"/>
      <c r="S1493" s="1474"/>
      <c r="T1493" s="1474"/>
      <c r="U1493" s="1474"/>
      <c r="V1493" s="1474"/>
      <c r="W1493" s="1474"/>
      <c r="X1493" s="1474"/>
      <c r="Y1493" s="1474"/>
      <c r="Z1493" s="1474"/>
      <c r="AA1493" s="1611"/>
      <c r="AB1493" s="1474"/>
      <c r="AC1493" s="1474"/>
      <c r="AD1493" s="1474"/>
      <c r="AE1493" s="1520"/>
      <c r="AF1493" s="1474"/>
      <c r="AG1493" s="1184">
        <f t="shared" si="1225"/>
        <v>0</v>
      </c>
      <c r="AH1493" s="1184">
        <f t="shared" si="1226"/>
        <v>0</v>
      </c>
      <c r="AI1493" s="1184">
        <f t="shared" si="1226"/>
        <v>0</v>
      </c>
      <c r="AJ1493" s="2438"/>
      <c r="AK1493" s="767"/>
      <c r="AL1493" s="238"/>
      <c r="AM1493" s="238"/>
      <c r="AN1493" s="238"/>
      <c r="AO1493" s="238"/>
      <c r="AP1493" s="238"/>
      <c r="AQ1493" s="238"/>
      <c r="AR1493" s="238"/>
      <c r="AS1493" s="238"/>
      <c r="AT1493" s="238"/>
      <c r="AU1493" s="238"/>
      <c r="AV1493" s="238"/>
      <c r="AW1493" s="238"/>
      <c r="AX1493" s="238"/>
      <c r="AY1493" s="238"/>
      <c r="AZ1493" s="238"/>
      <c r="BA1493" s="238"/>
      <c r="BB1493" s="238"/>
      <c r="BC1493" s="238"/>
      <c r="BD1493" s="238"/>
      <c r="BE1493" s="238"/>
      <c r="BF1493" s="238"/>
      <c r="BG1493" s="238"/>
      <c r="BH1493" s="238"/>
      <c r="BI1493" s="238"/>
      <c r="BJ1493" s="238"/>
      <c r="BK1493" s="238"/>
      <c r="BL1493" s="238"/>
      <c r="BM1493" s="238"/>
      <c r="BN1493" s="238"/>
      <c r="BO1493" s="238"/>
      <c r="BP1493" s="238"/>
      <c r="BQ1493" s="238"/>
      <c r="BR1493" s="238"/>
      <c r="BS1493" s="238"/>
      <c r="BT1493" s="238"/>
      <c r="BU1493" s="238"/>
      <c r="BV1493" s="238"/>
      <c r="BW1493" s="238"/>
      <c r="BX1493" s="238"/>
      <c r="BY1493" s="238"/>
      <c r="BZ1493" s="238"/>
      <c r="CA1493" s="238"/>
      <c r="CB1493" s="238"/>
      <c r="CC1493" s="238"/>
      <c r="CD1493" s="238"/>
      <c r="CE1493" s="238"/>
      <c r="CF1493" s="238"/>
      <c r="CG1493" s="238"/>
      <c r="CH1493" s="238"/>
      <c r="CI1493" s="238"/>
      <c r="CJ1493" s="238"/>
      <c r="CK1493" s="238"/>
      <c r="CL1493" s="238"/>
      <c r="CM1493" s="238"/>
      <c r="CN1493" s="238"/>
      <c r="CO1493" s="238"/>
      <c r="CP1493" s="238"/>
      <c r="CQ1493" s="238"/>
      <c r="CR1493" s="238"/>
      <c r="CS1493" s="238"/>
      <c r="CT1493" s="238"/>
      <c r="CU1493" s="238"/>
      <c r="CV1493" s="238"/>
      <c r="CW1493" s="238"/>
      <c r="CX1493" s="238"/>
      <c r="CY1493" s="238"/>
      <c r="CZ1493" s="238"/>
      <c r="DA1493" s="238"/>
      <c r="DB1493" s="238"/>
      <c r="DC1493" s="238"/>
      <c r="DD1493" s="238"/>
      <c r="DE1493" s="238"/>
      <c r="DF1493" s="238"/>
      <c r="DG1493" s="238"/>
      <c r="DH1493" s="238"/>
      <c r="DI1493" s="238"/>
      <c r="DJ1493" s="238"/>
      <c r="DK1493" s="238"/>
      <c r="DL1493" s="238"/>
      <c r="DM1493" s="238"/>
      <c r="DN1493" s="238"/>
      <c r="DO1493" s="238"/>
      <c r="DP1493" s="238"/>
      <c r="DQ1493" s="238"/>
      <c r="DR1493" s="238"/>
      <c r="DS1493" s="238"/>
      <c r="DT1493" s="238"/>
      <c r="DU1493" s="238"/>
      <c r="DV1493" s="238"/>
      <c r="DW1493" s="238"/>
      <c r="DX1493" s="238"/>
      <c r="DY1493" s="238"/>
      <c r="DZ1493" s="238"/>
      <c r="EA1493" s="238"/>
      <c r="EB1493" s="238"/>
      <c r="EC1493" s="238"/>
      <c r="ED1493" s="238"/>
      <c r="EE1493" s="238"/>
      <c r="EF1493" s="238"/>
      <c r="EG1493" s="238"/>
      <c r="EH1493" s="238"/>
      <c r="EI1493" s="238"/>
      <c r="EJ1493" s="238"/>
      <c r="EK1493" s="238"/>
      <c r="EL1493" s="238"/>
      <c r="EM1493" s="238"/>
      <c r="EN1493" s="238"/>
      <c r="EO1493" s="238"/>
      <c r="EP1493" s="238"/>
      <c r="EQ1493" s="238"/>
      <c r="ER1493" s="238"/>
      <c r="ES1493" s="238"/>
      <c r="ET1493" s="238"/>
      <c r="EU1493" s="238"/>
      <c r="EV1493" s="238"/>
      <c r="EW1493" s="238"/>
      <c r="EX1493" s="238"/>
      <c r="EY1493" s="238"/>
      <c r="EZ1493" s="238"/>
      <c r="FA1493" s="238"/>
      <c r="FB1493" s="238"/>
      <c r="FC1493" s="238"/>
      <c r="FD1493" s="238"/>
      <c r="FE1493" s="238"/>
      <c r="FF1493" s="238"/>
      <c r="FG1493" s="238"/>
      <c r="FH1493" s="238"/>
      <c r="FI1493" s="238"/>
      <c r="FJ1493" s="238"/>
      <c r="FK1493" s="238"/>
      <c r="FL1493" s="238"/>
      <c r="FM1493" s="238"/>
      <c r="FN1493" s="238"/>
      <c r="FO1493" s="238"/>
      <c r="FP1493" s="238"/>
      <c r="FQ1493" s="238"/>
      <c r="FR1493" s="238"/>
      <c r="FS1493" s="238"/>
      <c r="FT1493" s="238"/>
      <c r="FU1493" s="238"/>
      <c r="FV1493" s="238"/>
      <c r="FW1493" s="238"/>
      <c r="FX1493" s="238"/>
      <c r="FY1493" s="238"/>
      <c r="FZ1493" s="238"/>
      <c r="GA1493" s="238"/>
      <c r="GB1493" s="238"/>
      <c r="GC1493" s="238"/>
      <c r="GD1493" s="238"/>
      <c r="GE1493" s="238"/>
      <c r="GF1493" s="238"/>
      <c r="GG1493" s="238"/>
      <c r="GH1493" s="238"/>
      <c r="GI1493" s="238"/>
      <c r="GJ1493" s="238"/>
      <c r="GK1493" s="238"/>
      <c r="GL1493" s="238"/>
      <c r="GM1493" s="238"/>
      <c r="GN1493" s="238"/>
      <c r="GO1493" s="238"/>
      <c r="GP1493" s="238"/>
      <c r="GQ1493" s="238"/>
      <c r="GR1493" s="238"/>
      <c r="GS1493" s="238"/>
      <c r="GT1493" s="238"/>
      <c r="GU1493" s="238"/>
      <c r="GV1493" s="238"/>
      <c r="GW1493" s="238"/>
      <c r="GX1493" s="238"/>
      <c r="GY1493" s="238"/>
      <c r="GZ1493" s="238"/>
      <c r="HA1493" s="238"/>
      <c r="HB1493" s="238"/>
      <c r="HC1493" s="238"/>
      <c r="HD1493" s="238"/>
      <c r="HE1493" s="238"/>
      <c r="HF1493" s="238"/>
      <c r="HG1493" s="238"/>
      <c r="HH1493" s="238"/>
      <c r="HI1493" s="238"/>
      <c r="HJ1493" s="238"/>
      <c r="HK1493" s="238"/>
      <c r="HL1493" s="238"/>
      <c r="HM1493" s="238"/>
      <c r="HN1493" s="238"/>
      <c r="HO1493" s="238"/>
      <c r="HP1493" s="238"/>
      <c r="HQ1493" s="238"/>
      <c r="HR1493" s="238"/>
      <c r="HS1493" s="238"/>
      <c r="HT1493" s="238"/>
      <c r="HU1493" s="238"/>
      <c r="HV1493" s="238"/>
      <c r="HW1493" s="238"/>
      <c r="HX1493" s="238"/>
      <c r="HY1493" s="238"/>
      <c r="HZ1493" s="238"/>
      <c r="IA1493" s="238"/>
      <c r="IB1493" s="238"/>
      <c r="IC1493" s="238"/>
      <c r="ID1493" s="238"/>
      <c r="IE1493" s="238"/>
      <c r="IF1493" s="238"/>
      <c r="IG1493" s="238"/>
      <c r="IH1493" s="238"/>
      <c r="II1493" s="238"/>
      <c r="IJ1493" s="238"/>
      <c r="IK1493" s="238"/>
      <c r="IL1493" s="238"/>
      <c r="IM1493" s="238"/>
      <c r="IN1493" s="238"/>
      <c r="IO1493" s="238"/>
      <c r="IP1493" s="238"/>
      <c r="IQ1493" s="238"/>
      <c r="IR1493" s="238"/>
      <c r="IS1493" s="238"/>
      <c r="IT1493" s="238"/>
      <c r="IU1493" s="238"/>
      <c r="IV1493" s="238"/>
      <c r="IW1493" s="238"/>
      <c r="IX1493" s="238"/>
      <c r="IY1493" s="238"/>
      <c r="IZ1493" s="238"/>
      <c r="JA1493" s="238"/>
      <c r="JB1493" s="238"/>
      <c r="JC1493" s="238"/>
      <c r="JD1493" s="238"/>
      <c r="JE1493" s="238"/>
      <c r="JF1493" s="238"/>
      <c r="JG1493" s="238"/>
      <c r="JH1493" s="238"/>
      <c r="JI1493" s="238"/>
      <c r="JJ1493" s="238"/>
      <c r="JK1493" s="238"/>
      <c r="JL1493" s="238"/>
    </row>
    <row r="1494" spans="1:272" s="791" customFormat="1" ht="45" customHeight="1" x14ac:dyDescent="0.25">
      <c r="A1494" s="738"/>
      <c r="B1494" s="1737">
        <v>1</v>
      </c>
      <c r="C1494" s="1183" t="s">
        <v>309</v>
      </c>
      <c r="D1494" s="1183"/>
      <c r="E1494" s="1183"/>
      <c r="F1494" s="2236">
        <f t="shared" si="1212"/>
        <v>3562</v>
      </c>
      <c r="G1494" s="1184">
        <f t="shared" si="1218"/>
        <v>2672</v>
      </c>
      <c r="H1494" s="1184">
        <f t="shared" si="1218"/>
        <v>2750</v>
      </c>
      <c r="I1494" s="1353">
        <f t="shared" si="1217"/>
        <v>102.9191616766467</v>
      </c>
      <c r="J1494" s="1445"/>
      <c r="K1494" s="1445"/>
      <c r="L1494" s="1446"/>
      <c r="M1494" s="1446"/>
      <c r="N1494" s="1446"/>
      <c r="O1494" s="1446"/>
      <c r="P1494" s="1446"/>
      <c r="Q1494" s="1446"/>
      <c r="R1494" s="1474"/>
      <c r="S1494" s="1474"/>
      <c r="T1494" s="1474"/>
      <c r="U1494" s="1474"/>
      <c r="V1494" s="1474"/>
      <c r="W1494" s="1474"/>
      <c r="X1494" s="1474"/>
      <c r="Y1494" s="1474"/>
      <c r="Z1494" s="1474"/>
      <c r="AA1494" s="1611"/>
      <c r="AB1494" s="1474"/>
      <c r="AC1494" s="1474"/>
      <c r="AD1494" s="1474"/>
      <c r="AE1494" s="1520"/>
      <c r="AF1494" s="1474"/>
      <c r="AG1494" s="1184">
        <f t="shared" si="1225"/>
        <v>0</v>
      </c>
      <c r="AH1494" s="1184">
        <f t="shared" si="1226"/>
        <v>0</v>
      </c>
      <c r="AI1494" s="1184">
        <f t="shared" si="1226"/>
        <v>0</v>
      </c>
      <c r="AJ1494" s="2438"/>
      <c r="AK1494" s="767"/>
      <c r="AL1494" s="238"/>
      <c r="AM1494" s="238"/>
      <c r="AN1494" s="238"/>
      <c r="AO1494" s="238"/>
      <c r="AP1494" s="238"/>
      <c r="AQ1494" s="238"/>
      <c r="AR1494" s="238"/>
      <c r="AS1494" s="238"/>
      <c r="AT1494" s="238"/>
      <c r="AU1494" s="238"/>
      <c r="AV1494" s="238"/>
      <c r="AW1494" s="238"/>
      <c r="AX1494" s="238"/>
      <c r="AY1494" s="238"/>
      <c r="AZ1494" s="238"/>
      <c r="BA1494" s="238"/>
      <c r="BB1494" s="238"/>
      <c r="BC1494" s="238"/>
      <c r="BD1494" s="238"/>
      <c r="BE1494" s="238"/>
      <c r="BF1494" s="238"/>
      <c r="BG1494" s="238"/>
      <c r="BH1494" s="238"/>
      <c r="BI1494" s="238"/>
      <c r="BJ1494" s="238"/>
      <c r="BK1494" s="238"/>
      <c r="BL1494" s="238"/>
      <c r="BM1494" s="238"/>
      <c r="BN1494" s="238"/>
      <c r="BO1494" s="238"/>
      <c r="BP1494" s="238"/>
      <c r="BQ1494" s="238"/>
      <c r="BR1494" s="238"/>
      <c r="BS1494" s="238"/>
      <c r="BT1494" s="238"/>
      <c r="BU1494" s="238"/>
      <c r="BV1494" s="238"/>
      <c r="BW1494" s="238"/>
      <c r="BX1494" s="238"/>
      <c r="BY1494" s="238"/>
      <c r="BZ1494" s="238"/>
      <c r="CA1494" s="238"/>
      <c r="CB1494" s="238"/>
      <c r="CC1494" s="238"/>
      <c r="CD1494" s="238"/>
      <c r="CE1494" s="238"/>
      <c r="CF1494" s="238"/>
      <c r="CG1494" s="238"/>
      <c r="CH1494" s="238"/>
      <c r="CI1494" s="238"/>
      <c r="CJ1494" s="238"/>
      <c r="CK1494" s="238"/>
      <c r="CL1494" s="238"/>
      <c r="CM1494" s="238"/>
      <c r="CN1494" s="238"/>
      <c r="CO1494" s="238"/>
      <c r="CP1494" s="238"/>
      <c r="CQ1494" s="238"/>
      <c r="CR1494" s="238"/>
      <c r="CS1494" s="238"/>
      <c r="CT1494" s="238"/>
      <c r="CU1494" s="238"/>
      <c r="CV1494" s="238"/>
      <c r="CW1494" s="238"/>
      <c r="CX1494" s="238"/>
      <c r="CY1494" s="238"/>
      <c r="CZ1494" s="238"/>
      <c r="DA1494" s="238"/>
      <c r="DB1494" s="238"/>
      <c r="DC1494" s="238"/>
      <c r="DD1494" s="238"/>
      <c r="DE1494" s="238"/>
      <c r="DF1494" s="238"/>
      <c r="DG1494" s="238"/>
      <c r="DH1494" s="238"/>
      <c r="DI1494" s="238"/>
      <c r="DJ1494" s="238"/>
      <c r="DK1494" s="238"/>
      <c r="DL1494" s="238"/>
      <c r="DM1494" s="238"/>
      <c r="DN1494" s="238"/>
      <c r="DO1494" s="238"/>
      <c r="DP1494" s="238"/>
      <c r="DQ1494" s="238"/>
      <c r="DR1494" s="238"/>
      <c r="DS1494" s="238"/>
      <c r="DT1494" s="238"/>
      <c r="DU1494" s="238"/>
      <c r="DV1494" s="238"/>
      <c r="DW1494" s="238"/>
      <c r="DX1494" s="238"/>
      <c r="DY1494" s="238"/>
      <c r="DZ1494" s="238"/>
      <c r="EA1494" s="238"/>
      <c r="EB1494" s="238"/>
      <c r="EC1494" s="238"/>
      <c r="ED1494" s="238"/>
      <c r="EE1494" s="238"/>
      <c r="EF1494" s="238"/>
      <c r="EG1494" s="238"/>
      <c r="EH1494" s="238"/>
      <c r="EI1494" s="238"/>
      <c r="EJ1494" s="238"/>
      <c r="EK1494" s="238"/>
      <c r="EL1494" s="238"/>
      <c r="EM1494" s="238"/>
      <c r="EN1494" s="238"/>
      <c r="EO1494" s="238"/>
      <c r="EP1494" s="238"/>
      <c r="EQ1494" s="238"/>
      <c r="ER1494" s="238"/>
      <c r="ES1494" s="238"/>
      <c r="ET1494" s="238"/>
      <c r="EU1494" s="238"/>
      <c r="EV1494" s="238"/>
      <c r="EW1494" s="238"/>
      <c r="EX1494" s="238"/>
      <c r="EY1494" s="238"/>
      <c r="EZ1494" s="238"/>
      <c r="FA1494" s="238"/>
      <c r="FB1494" s="238"/>
      <c r="FC1494" s="238"/>
      <c r="FD1494" s="238"/>
      <c r="FE1494" s="238"/>
      <c r="FF1494" s="238"/>
      <c r="FG1494" s="238"/>
      <c r="FH1494" s="238"/>
      <c r="FI1494" s="238"/>
      <c r="FJ1494" s="238"/>
      <c r="FK1494" s="238"/>
      <c r="FL1494" s="238"/>
      <c r="FM1494" s="238"/>
      <c r="FN1494" s="238"/>
      <c r="FO1494" s="238"/>
      <c r="FP1494" s="238"/>
      <c r="FQ1494" s="238"/>
      <c r="FR1494" s="238"/>
      <c r="FS1494" s="238"/>
      <c r="FT1494" s="238"/>
      <c r="FU1494" s="238"/>
      <c r="FV1494" s="238"/>
      <c r="FW1494" s="238"/>
      <c r="FX1494" s="238"/>
      <c r="FY1494" s="238"/>
      <c r="FZ1494" s="238"/>
      <c r="GA1494" s="238"/>
      <c r="GB1494" s="238"/>
      <c r="GC1494" s="238"/>
      <c r="GD1494" s="238"/>
      <c r="GE1494" s="238"/>
      <c r="GF1494" s="238"/>
      <c r="GG1494" s="238"/>
      <c r="GH1494" s="238"/>
      <c r="GI1494" s="238"/>
      <c r="GJ1494" s="238"/>
      <c r="GK1494" s="238"/>
      <c r="GL1494" s="238"/>
      <c r="GM1494" s="238"/>
      <c r="GN1494" s="238"/>
      <c r="GO1494" s="238"/>
      <c r="GP1494" s="238"/>
      <c r="GQ1494" s="238"/>
      <c r="GR1494" s="238"/>
      <c r="GS1494" s="238"/>
      <c r="GT1494" s="238"/>
      <c r="GU1494" s="238"/>
      <c r="GV1494" s="238"/>
      <c r="GW1494" s="238"/>
      <c r="GX1494" s="238"/>
      <c r="GY1494" s="238"/>
      <c r="GZ1494" s="238"/>
      <c r="HA1494" s="238"/>
      <c r="HB1494" s="238"/>
      <c r="HC1494" s="238"/>
      <c r="HD1494" s="238"/>
      <c r="HE1494" s="238"/>
      <c r="HF1494" s="238"/>
      <c r="HG1494" s="238"/>
      <c r="HH1494" s="238"/>
      <c r="HI1494" s="238"/>
      <c r="HJ1494" s="238"/>
      <c r="HK1494" s="238"/>
      <c r="HL1494" s="238"/>
      <c r="HM1494" s="238"/>
      <c r="HN1494" s="238"/>
      <c r="HO1494" s="238"/>
      <c r="HP1494" s="238"/>
      <c r="HQ1494" s="238"/>
      <c r="HR1494" s="238"/>
      <c r="HS1494" s="238"/>
      <c r="HT1494" s="238"/>
      <c r="HU1494" s="238"/>
      <c r="HV1494" s="238"/>
      <c r="HW1494" s="238"/>
      <c r="HX1494" s="238"/>
      <c r="HY1494" s="238"/>
      <c r="HZ1494" s="238"/>
      <c r="IA1494" s="238"/>
      <c r="IB1494" s="238"/>
      <c r="IC1494" s="238"/>
      <c r="ID1494" s="238"/>
      <c r="IE1494" s="238"/>
      <c r="IF1494" s="238"/>
      <c r="IG1494" s="238"/>
      <c r="IH1494" s="238"/>
      <c r="II1494" s="238"/>
      <c r="IJ1494" s="238"/>
      <c r="IK1494" s="238"/>
      <c r="IL1494" s="238"/>
      <c r="IM1494" s="238"/>
      <c r="IN1494" s="238"/>
      <c r="IO1494" s="238"/>
      <c r="IP1494" s="238"/>
      <c r="IQ1494" s="238"/>
      <c r="IR1494" s="238"/>
      <c r="IS1494" s="238"/>
      <c r="IT1494" s="238"/>
      <c r="IU1494" s="238"/>
      <c r="IV1494" s="238"/>
      <c r="IW1494" s="238"/>
      <c r="IX1494" s="238"/>
      <c r="IY1494" s="238"/>
      <c r="IZ1494" s="238"/>
      <c r="JA1494" s="238"/>
      <c r="JB1494" s="238"/>
      <c r="JC1494" s="238"/>
      <c r="JD1494" s="238"/>
      <c r="JE1494" s="238"/>
      <c r="JF1494" s="238"/>
      <c r="JG1494" s="238"/>
      <c r="JH1494" s="238"/>
      <c r="JI1494" s="238"/>
      <c r="JJ1494" s="238"/>
      <c r="JK1494" s="238"/>
      <c r="JL1494" s="238"/>
    </row>
    <row r="1495" spans="1:272" s="791" customFormat="1" ht="38.1" customHeight="1" x14ac:dyDescent="0.25">
      <c r="A1495" s="738">
        <v>1</v>
      </c>
      <c r="B1495" s="1737">
        <v>1</v>
      </c>
      <c r="C1495" s="1183" t="s">
        <v>310</v>
      </c>
      <c r="D1495" s="1183"/>
      <c r="E1495" s="1183"/>
      <c r="F1495" s="2236">
        <f t="shared" si="1212"/>
        <v>1069</v>
      </c>
      <c r="G1495" s="1184">
        <f t="shared" si="1218"/>
        <v>802</v>
      </c>
      <c r="H1495" s="1184">
        <f t="shared" si="1218"/>
        <v>910</v>
      </c>
      <c r="I1495" s="1353">
        <f t="shared" si="1217"/>
        <v>113.46633416458853</v>
      </c>
      <c r="J1495" s="1445"/>
      <c r="K1495" s="1445"/>
      <c r="L1495" s="1446"/>
      <c r="M1495" s="1446"/>
      <c r="N1495" s="1446"/>
      <c r="O1495" s="1446"/>
      <c r="P1495" s="1446"/>
      <c r="Q1495" s="1446"/>
      <c r="R1495" s="1474"/>
      <c r="S1495" s="1474"/>
      <c r="T1495" s="1474"/>
      <c r="U1495" s="1474"/>
      <c r="V1495" s="1474"/>
      <c r="W1495" s="1474"/>
      <c r="X1495" s="1474"/>
      <c r="Y1495" s="1474"/>
      <c r="Z1495" s="1474"/>
      <c r="AA1495" s="1611"/>
      <c r="AB1495" s="1474"/>
      <c r="AC1495" s="1474"/>
      <c r="AD1495" s="1474"/>
      <c r="AE1495" s="1520"/>
      <c r="AF1495" s="1474"/>
      <c r="AG1495" s="1184">
        <f t="shared" si="1225"/>
        <v>0</v>
      </c>
      <c r="AH1495" s="1184">
        <f t="shared" si="1226"/>
        <v>0</v>
      </c>
      <c r="AI1495" s="1184">
        <f t="shared" si="1226"/>
        <v>0</v>
      </c>
      <c r="AJ1495" s="2438"/>
      <c r="AK1495" s="767"/>
      <c r="AL1495" s="238"/>
      <c r="AM1495" s="238"/>
      <c r="AN1495" s="238"/>
      <c r="AO1495" s="238"/>
      <c r="AP1495" s="238"/>
      <c r="AQ1495" s="238"/>
      <c r="AR1495" s="238"/>
      <c r="AS1495" s="238"/>
      <c r="AT1495" s="238"/>
      <c r="AU1495" s="238"/>
      <c r="AV1495" s="238"/>
      <c r="AW1495" s="238"/>
      <c r="AX1495" s="238"/>
      <c r="AY1495" s="238"/>
      <c r="AZ1495" s="238"/>
      <c r="BA1495" s="238"/>
      <c r="BB1495" s="238"/>
      <c r="BC1495" s="238"/>
      <c r="BD1495" s="238"/>
      <c r="BE1495" s="238"/>
      <c r="BF1495" s="238"/>
      <c r="BG1495" s="238"/>
      <c r="BH1495" s="238"/>
      <c r="BI1495" s="238"/>
      <c r="BJ1495" s="238"/>
      <c r="BK1495" s="238"/>
      <c r="BL1495" s="238"/>
      <c r="BM1495" s="238"/>
      <c r="BN1495" s="238"/>
      <c r="BO1495" s="238"/>
      <c r="BP1495" s="238"/>
      <c r="BQ1495" s="238"/>
      <c r="BR1495" s="238"/>
      <c r="BS1495" s="238"/>
      <c r="BT1495" s="238"/>
      <c r="BU1495" s="238"/>
      <c r="BV1495" s="238"/>
      <c r="BW1495" s="238"/>
      <c r="BX1495" s="238"/>
      <c r="BY1495" s="238"/>
      <c r="BZ1495" s="238"/>
      <c r="CA1495" s="238"/>
      <c r="CB1495" s="238"/>
      <c r="CC1495" s="238"/>
      <c r="CD1495" s="238"/>
      <c r="CE1495" s="238"/>
      <c r="CF1495" s="238"/>
      <c r="CG1495" s="238"/>
      <c r="CH1495" s="238"/>
      <c r="CI1495" s="238"/>
      <c r="CJ1495" s="238"/>
      <c r="CK1495" s="238"/>
      <c r="CL1495" s="238"/>
      <c r="CM1495" s="238"/>
      <c r="CN1495" s="238"/>
      <c r="CO1495" s="238"/>
      <c r="CP1495" s="238"/>
      <c r="CQ1495" s="238"/>
      <c r="CR1495" s="238"/>
      <c r="CS1495" s="238"/>
      <c r="CT1495" s="238"/>
      <c r="CU1495" s="238"/>
      <c r="CV1495" s="238"/>
      <c r="CW1495" s="238"/>
      <c r="CX1495" s="238"/>
      <c r="CY1495" s="238"/>
      <c r="CZ1495" s="238"/>
      <c r="DA1495" s="238"/>
      <c r="DB1495" s="238"/>
      <c r="DC1495" s="238"/>
      <c r="DD1495" s="238"/>
      <c r="DE1495" s="238"/>
      <c r="DF1495" s="238"/>
      <c r="DG1495" s="238"/>
      <c r="DH1495" s="238"/>
      <c r="DI1495" s="238"/>
      <c r="DJ1495" s="238"/>
      <c r="DK1495" s="238"/>
      <c r="DL1495" s="238"/>
      <c r="DM1495" s="238"/>
      <c r="DN1495" s="238"/>
      <c r="DO1495" s="238"/>
      <c r="DP1495" s="238"/>
      <c r="DQ1495" s="238"/>
      <c r="DR1495" s="238"/>
      <c r="DS1495" s="238"/>
      <c r="DT1495" s="238"/>
      <c r="DU1495" s="238"/>
      <c r="DV1495" s="238"/>
      <c r="DW1495" s="238"/>
      <c r="DX1495" s="238"/>
      <c r="DY1495" s="238"/>
      <c r="DZ1495" s="238"/>
      <c r="EA1495" s="238"/>
      <c r="EB1495" s="238"/>
      <c r="EC1495" s="238"/>
      <c r="ED1495" s="238"/>
      <c r="EE1495" s="238"/>
      <c r="EF1495" s="238"/>
      <c r="EG1495" s="238"/>
      <c r="EH1495" s="238"/>
      <c r="EI1495" s="238"/>
      <c r="EJ1495" s="238"/>
      <c r="EK1495" s="238"/>
      <c r="EL1495" s="238"/>
      <c r="EM1495" s="238"/>
      <c r="EN1495" s="238"/>
      <c r="EO1495" s="238"/>
      <c r="EP1495" s="238"/>
      <c r="EQ1495" s="238"/>
      <c r="ER1495" s="238"/>
      <c r="ES1495" s="238"/>
      <c r="ET1495" s="238"/>
      <c r="EU1495" s="238"/>
      <c r="EV1495" s="238"/>
      <c r="EW1495" s="238"/>
      <c r="EX1495" s="238"/>
      <c r="EY1495" s="238"/>
      <c r="EZ1495" s="238"/>
      <c r="FA1495" s="238"/>
      <c r="FB1495" s="238"/>
      <c r="FC1495" s="238"/>
      <c r="FD1495" s="238"/>
      <c r="FE1495" s="238"/>
      <c r="FF1495" s="238"/>
      <c r="FG1495" s="238"/>
      <c r="FH1495" s="238"/>
      <c r="FI1495" s="238"/>
      <c r="FJ1495" s="238"/>
      <c r="FK1495" s="238"/>
      <c r="FL1495" s="238"/>
      <c r="FM1495" s="238"/>
      <c r="FN1495" s="238"/>
      <c r="FO1495" s="238"/>
      <c r="FP1495" s="238"/>
      <c r="FQ1495" s="238"/>
      <c r="FR1495" s="238"/>
      <c r="FS1495" s="238"/>
      <c r="FT1495" s="238"/>
      <c r="FU1495" s="238"/>
      <c r="FV1495" s="238"/>
      <c r="FW1495" s="238"/>
      <c r="FX1495" s="238"/>
      <c r="FY1495" s="238"/>
      <c r="FZ1495" s="238"/>
      <c r="GA1495" s="238"/>
      <c r="GB1495" s="238"/>
      <c r="GC1495" s="238"/>
      <c r="GD1495" s="238"/>
      <c r="GE1495" s="238"/>
      <c r="GF1495" s="238"/>
      <c r="GG1495" s="238"/>
      <c r="GH1495" s="238"/>
      <c r="GI1495" s="238"/>
      <c r="GJ1495" s="238"/>
      <c r="GK1495" s="238"/>
      <c r="GL1495" s="238"/>
      <c r="GM1495" s="238"/>
      <c r="GN1495" s="238"/>
      <c r="GO1495" s="238"/>
      <c r="GP1495" s="238"/>
      <c r="GQ1495" s="238"/>
      <c r="GR1495" s="238"/>
      <c r="GS1495" s="238"/>
      <c r="GT1495" s="238"/>
      <c r="GU1495" s="238"/>
      <c r="GV1495" s="238"/>
      <c r="GW1495" s="238"/>
      <c r="GX1495" s="238"/>
      <c r="GY1495" s="238"/>
      <c r="GZ1495" s="238"/>
      <c r="HA1495" s="238"/>
      <c r="HB1495" s="238"/>
      <c r="HC1495" s="238"/>
      <c r="HD1495" s="238"/>
      <c r="HE1495" s="238"/>
      <c r="HF1495" s="238"/>
      <c r="HG1495" s="238"/>
      <c r="HH1495" s="238"/>
      <c r="HI1495" s="238"/>
      <c r="HJ1495" s="238"/>
      <c r="HK1495" s="238"/>
      <c r="HL1495" s="238"/>
      <c r="HM1495" s="238"/>
      <c r="HN1495" s="238"/>
      <c r="HO1495" s="238"/>
      <c r="HP1495" s="238"/>
      <c r="HQ1495" s="238"/>
      <c r="HR1495" s="238"/>
      <c r="HS1495" s="238"/>
      <c r="HT1495" s="238"/>
      <c r="HU1495" s="238"/>
      <c r="HV1495" s="238"/>
      <c r="HW1495" s="238"/>
      <c r="HX1495" s="238"/>
      <c r="HY1495" s="238"/>
      <c r="HZ1495" s="238"/>
      <c r="IA1495" s="238"/>
      <c r="IB1495" s="238"/>
      <c r="IC1495" s="238"/>
      <c r="ID1495" s="238"/>
      <c r="IE1495" s="238"/>
      <c r="IF1495" s="238"/>
      <c r="IG1495" s="238"/>
      <c r="IH1495" s="238"/>
      <c r="II1495" s="238"/>
      <c r="IJ1495" s="238"/>
      <c r="IK1495" s="238"/>
      <c r="IL1495" s="238"/>
      <c r="IM1495" s="238"/>
      <c r="IN1495" s="238"/>
      <c r="IO1495" s="238"/>
      <c r="IP1495" s="238"/>
      <c r="IQ1495" s="238"/>
      <c r="IR1495" s="238"/>
      <c r="IS1495" s="238"/>
      <c r="IT1495" s="238"/>
      <c r="IU1495" s="238"/>
      <c r="IV1495" s="238"/>
      <c r="IW1495" s="238"/>
      <c r="IX1495" s="238"/>
      <c r="IY1495" s="238"/>
      <c r="IZ1495" s="238"/>
      <c r="JA1495" s="238"/>
      <c r="JB1495" s="238"/>
      <c r="JC1495" s="238"/>
      <c r="JD1495" s="238"/>
      <c r="JE1495" s="238"/>
      <c r="JF1495" s="238"/>
      <c r="JG1495" s="238"/>
      <c r="JH1495" s="238"/>
      <c r="JI1495" s="238"/>
      <c r="JJ1495" s="238"/>
      <c r="JK1495" s="238"/>
      <c r="JL1495" s="238"/>
    </row>
    <row r="1496" spans="1:272" s="791" customFormat="1" ht="38.1" customHeight="1" x14ac:dyDescent="0.25">
      <c r="A1496" s="738">
        <v>1</v>
      </c>
      <c r="B1496" s="1737">
        <v>1</v>
      </c>
      <c r="C1496" s="1183" t="s">
        <v>354</v>
      </c>
      <c r="D1496" s="1183"/>
      <c r="E1496" s="1183"/>
      <c r="F1496" s="2236">
        <f t="shared" si="1212"/>
        <v>729</v>
      </c>
      <c r="G1496" s="1184">
        <f t="shared" si="1218"/>
        <v>547</v>
      </c>
      <c r="H1496" s="1184">
        <f t="shared" si="1218"/>
        <v>849</v>
      </c>
      <c r="I1496" s="1353">
        <f t="shared" si="1217"/>
        <v>155.21023765996344</v>
      </c>
      <c r="J1496" s="1445"/>
      <c r="K1496" s="1445"/>
      <c r="L1496" s="1446"/>
      <c r="M1496" s="1446"/>
      <c r="N1496" s="1446"/>
      <c r="O1496" s="1446"/>
      <c r="P1496" s="1446"/>
      <c r="Q1496" s="1446"/>
      <c r="R1496" s="1474"/>
      <c r="S1496" s="1474"/>
      <c r="T1496" s="1474"/>
      <c r="U1496" s="1474"/>
      <c r="V1496" s="1474"/>
      <c r="W1496" s="1474"/>
      <c r="X1496" s="1474"/>
      <c r="Y1496" s="1474"/>
      <c r="Z1496" s="1474"/>
      <c r="AA1496" s="1611"/>
      <c r="AB1496" s="1474"/>
      <c r="AC1496" s="1474"/>
      <c r="AD1496" s="1474"/>
      <c r="AE1496" s="1520"/>
      <c r="AF1496" s="1474"/>
      <c r="AG1496" s="1184">
        <f t="shared" si="1225"/>
        <v>0</v>
      </c>
      <c r="AH1496" s="1184">
        <f t="shared" si="1226"/>
        <v>0</v>
      </c>
      <c r="AI1496" s="1184">
        <f t="shared" si="1226"/>
        <v>0</v>
      </c>
      <c r="AJ1496" s="2438"/>
      <c r="AK1496" s="767"/>
      <c r="AL1496" s="238"/>
      <c r="AM1496" s="238"/>
      <c r="AN1496" s="238"/>
      <c r="AO1496" s="238"/>
      <c r="AP1496" s="238"/>
      <c r="AQ1496" s="238"/>
      <c r="AR1496" s="238"/>
      <c r="AS1496" s="238"/>
      <c r="AT1496" s="238"/>
      <c r="AU1496" s="238"/>
      <c r="AV1496" s="238"/>
      <c r="AW1496" s="238"/>
      <c r="AX1496" s="238"/>
      <c r="AY1496" s="238"/>
      <c r="AZ1496" s="238"/>
      <c r="BA1496" s="238"/>
      <c r="BB1496" s="238"/>
      <c r="BC1496" s="238"/>
      <c r="BD1496" s="238"/>
      <c r="BE1496" s="238"/>
      <c r="BF1496" s="238"/>
      <c r="BG1496" s="238"/>
      <c r="BH1496" s="238"/>
      <c r="BI1496" s="238"/>
      <c r="BJ1496" s="238"/>
      <c r="BK1496" s="238"/>
      <c r="BL1496" s="238"/>
      <c r="BM1496" s="238"/>
      <c r="BN1496" s="238"/>
      <c r="BO1496" s="238"/>
      <c r="BP1496" s="238"/>
      <c r="BQ1496" s="238"/>
      <c r="BR1496" s="238"/>
      <c r="BS1496" s="238"/>
      <c r="BT1496" s="238"/>
      <c r="BU1496" s="238"/>
      <c r="BV1496" s="238"/>
      <c r="BW1496" s="238"/>
      <c r="BX1496" s="238"/>
      <c r="BY1496" s="238"/>
      <c r="BZ1496" s="238"/>
      <c r="CA1496" s="238"/>
      <c r="CB1496" s="238"/>
      <c r="CC1496" s="238"/>
      <c r="CD1496" s="238"/>
      <c r="CE1496" s="238"/>
      <c r="CF1496" s="238"/>
      <c r="CG1496" s="238"/>
      <c r="CH1496" s="238"/>
      <c r="CI1496" s="238"/>
      <c r="CJ1496" s="238"/>
      <c r="CK1496" s="238"/>
      <c r="CL1496" s="238"/>
      <c r="CM1496" s="238"/>
      <c r="CN1496" s="238"/>
      <c r="CO1496" s="238"/>
      <c r="CP1496" s="238"/>
      <c r="CQ1496" s="238"/>
      <c r="CR1496" s="238"/>
      <c r="CS1496" s="238"/>
      <c r="CT1496" s="238"/>
      <c r="CU1496" s="238"/>
      <c r="CV1496" s="238"/>
      <c r="CW1496" s="238"/>
      <c r="CX1496" s="238"/>
      <c r="CY1496" s="238"/>
      <c r="CZ1496" s="238"/>
      <c r="DA1496" s="238"/>
      <c r="DB1496" s="238"/>
      <c r="DC1496" s="238"/>
      <c r="DD1496" s="238"/>
      <c r="DE1496" s="238"/>
      <c r="DF1496" s="238"/>
      <c r="DG1496" s="238"/>
      <c r="DH1496" s="238"/>
      <c r="DI1496" s="238"/>
      <c r="DJ1496" s="238"/>
      <c r="DK1496" s="238"/>
      <c r="DL1496" s="238"/>
      <c r="DM1496" s="238"/>
      <c r="DN1496" s="238"/>
      <c r="DO1496" s="238"/>
      <c r="DP1496" s="238"/>
      <c r="DQ1496" s="238"/>
      <c r="DR1496" s="238"/>
      <c r="DS1496" s="238"/>
      <c r="DT1496" s="238"/>
      <c r="DU1496" s="238"/>
      <c r="DV1496" s="238"/>
      <c r="DW1496" s="238"/>
      <c r="DX1496" s="238"/>
      <c r="DY1496" s="238"/>
      <c r="DZ1496" s="238"/>
      <c r="EA1496" s="238"/>
      <c r="EB1496" s="238"/>
      <c r="EC1496" s="238"/>
      <c r="ED1496" s="238"/>
      <c r="EE1496" s="238"/>
      <c r="EF1496" s="238"/>
      <c r="EG1496" s="238"/>
      <c r="EH1496" s="238"/>
      <c r="EI1496" s="238"/>
      <c r="EJ1496" s="238"/>
      <c r="EK1496" s="238"/>
      <c r="EL1496" s="238"/>
      <c r="EM1496" s="238"/>
      <c r="EN1496" s="238"/>
      <c r="EO1496" s="238"/>
      <c r="EP1496" s="238"/>
      <c r="EQ1496" s="238"/>
      <c r="ER1496" s="238"/>
      <c r="ES1496" s="238"/>
      <c r="ET1496" s="238"/>
      <c r="EU1496" s="238"/>
      <c r="EV1496" s="238"/>
      <c r="EW1496" s="238"/>
      <c r="EX1496" s="238"/>
      <c r="EY1496" s="238"/>
      <c r="EZ1496" s="238"/>
      <c r="FA1496" s="238"/>
      <c r="FB1496" s="238"/>
      <c r="FC1496" s="238"/>
      <c r="FD1496" s="238"/>
      <c r="FE1496" s="238"/>
      <c r="FF1496" s="238"/>
      <c r="FG1496" s="238"/>
      <c r="FH1496" s="238"/>
      <c r="FI1496" s="238"/>
      <c r="FJ1496" s="238"/>
      <c r="FK1496" s="238"/>
      <c r="FL1496" s="238"/>
      <c r="FM1496" s="238"/>
      <c r="FN1496" s="238"/>
      <c r="FO1496" s="238"/>
      <c r="FP1496" s="238"/>
      <c r="FQ1496" s="238"/>
      <c r="FR1496" s="238"/>
      <c r="FS1496" s="238"/>
      <c r="FT1496" s="238"/>
      <c r="FU1496" s="238"/>
      <c r="FV1496" s="238"/>
      <c r="FW1496" s="238"/>
      <c r="FX1496" s="238"/>
      <c r="FY1496" s="238"/>
      <c r="FZ1496" s="238"/>
      <c r="GA1496" s="238"/>
      <c r="GB1496" s="238"/>
      <c r="GC1496" s="238"/>
      <c r="GD1496" s="238"/>
      <c r="GE1496" s="238"/>
      <c r="GF1496" s="238"/>
      <c r="GG1496" s="238"/>
      <c r="GH1496" s="238"/>
      <c r="GI1496" s="238"/>
      <c r="GJ1496" s="238"/>
      <c r="GK1496" s="238"/>
      <c r="GL1496" s="238"/>
      <c r="GM1496" s="238"/>
      <c r="GN1496" s="238"/>
      <c r="GO1496" s="238"/>
      <c r="GP1496" s="238"/>
      <c r="GQ1496" s="238"/>
      <c r="GR1496" s="238"/>
      <c r="GS1496" s="238"/>
      <c r="GT1496" s="238"/>
      <c r="GU1496" s="238"/>
      <c r="GV1496" s="238"/>
      <c r="GW1496" s="238"/>
      <c r="GX1496" s="238"/>
      <c r="GY1496" s="238"/>
      <c r="GZ1496" s="238"/>
      <c r="HA1496" s="238"/>
      <c r="HB1496" s="238"/>
      <c r="HC1496" s="238"/>
      <c r="HD1496" s="238"/>
      <c r="HE1496" s="238"/>
      <c r="HF1496" s="238"/>
      <c r="HG1496" s="238"/>
      <c r="HH1496" s="238"/>
      <c r="HI1496" s="238"/>
      <c r="HJ1496" s="238"/>
      <c r="HK1496" s="238"/>
      <c r="HL1496" s="238"/>
      <c r="HM1496" s="238"/>
      <c r="HN1496" s="238"/>
      <c r="HO1496" s="238"/>
      <c r="HP1496" s="238"/>
      <c r="HQ1496" s="238"/>
      <c r="HR1496" s="238"/>
      <c r="HS1496" s="238"/>
      <c r="HT1496" s="238"/>
      <c r="HU1496" s="238"/>
      <c r="HV1496" s="238"/>
      <c r="HW1496" s="238"/>
      <c r="HX1496" s="238"/>
      <c r="HY1496" s="238"/>
      <c r="HZ1496" s="238"/>
      <c r="IA1496" s="238"/>
      <c r="IB1496" s="238"/>
      <c r="IC1496" s="238"/>
      <c r="ID1496" s="238"/>
      <c r="IE1496" s="238"/>
      <c r="IF1496" s="238"/>
      <c r="IG1496" s="238"/>
      <c r="IH1496" s="238"/>
      <c r="II1496" s="238"/>
      <c r="IJ1496" s="238"/>
      <c r="IK1496" s="238"/>
      <c r="IL1496" s="238"/>
      <c r="IM1496" s="238"/>
      <c r="IN1496" s="238"/>
      <c r="IO1496" s="238"/>
      <c r="IP1496" s="238"/>
      <c r="IQ1496" s="238"/>
      <c r="IR1496" s="238"/>
      <c r="IS1496" s="238"/>
      <c r="IT1496" s="238"/>
      <c r="IU1496" s="238"/>
      <c r="IV1496" s="238"/>
      <c r="IW1496" s="238"/>
      <c r="IX1496" s="238"/>
      <c r="IY1496" s="238"/>
      <c r="IZ1496" s="238"/>
      <c r="JA1496" s="238"/>
      <c r="JB1496" s="238"/>
      <c r="JC1496" s="238"/>
      <c r="JD1496" s="238"/>
      <c r="JE1496" s="238"/>
      <c r="JF1496" s="238"/>
      <c r="JG1496" s="238"/>
      <c r="JH1496" s="238"/>
      <c r="JI1496" s="238"/>
      <c r="JJ1496" s="238"/>
      <c r="JK1496" s="238"/>
      <c r="JL1496" s="238"/>
    </row>
    <row r="1497" spans="1:272" s="791" customFormat="1" ht="49.5" customHeight="1" x14ac:dyDescent="0.25">
      <c r="A1497" s="738">
        <v>1</v>
      </c>
      <c r="B1497" s="1737">
        <v>1</v>
      </c>
      <c r="C1497" s="1183" t="s">
        <v>355</v>
      </c>
      <c r="D1497" s="1183"/>
      <c r="E1497" s="1183"/>
      <c r="F1497" s="2236">
        <f t="shared" si="1212"/>
        <v>1214</v>
      </c>
      <c r="G1497" s="1184">
        <f t="shared" si="1218"/>
        <v>911</v>
      </c>
      <c r="H1497" s="1184">
        <f t="shared" si="1218"/>
        <v>1346</v>
      </c>
      <c r="I1497" s="1353">
        <f t="shared" si="1217"/>
        <v>147.74972557628979</v>
      </c>
      <c r="J1497" s="1445"/>
      <c r="K1497" s="1445"/>
      <c r="L1497" s="1446"/>
      <c r="M1497" s="1446"/>
      <c r="N1497" s="1446"/>
      <c r="O1497" s="1446"/>
      <c r="P1497" s="1446"/>
      <c r="Q1497" s="1446"/>
      <c r="R1497" s="1474"/>
      <c r="S1497" s="1474"/>
      <c r="T1497" s="1474"/>
      <c r="U1497" s="1474"/>
      <c r="V1497" s="1474"/>
      <c r="W1497" s="1474"/>
      <c r="X1497" s="1474"/>
      <c r="Y1497" s="1474"/>
      <c r="Z1497" s="1474"/>
      <c r="AA1497" s="1611"/>
      <c r="AB1497" s="1474"/>
      <c r="AC1497" s="1474"/>
      <c r="AD1497" s="1474"/>
      <c r="AE1497" s="1520"/>
      <c r="AF1497" s="1474"/>
      <c r="AG1497" s="1184">
        <f t="shared" si="1225"/>
        <v>0</v>
      </c>
      <c r="AH1497" s="1184">
        <f t="shared" si="1226"/>
        <v>0</v>
      </c>
      <c r="AI1497" s="1184">
        <f t="shared" si="1226"/>
        <v>0</v>
      </c>
      <c r="AJ1497" s="2438"/>
      <c r="AK1497" s="767"/>
      <c r="AL1497" s="238"/>
      <c r="AM1497" s="238"/>
      <c r="AN1497" s="238"/>
      <c r="AO1497" s="238"/>
      <c r="AP1497" s="238"/>
      <c r="AQ1497" s="238"/>
      <c r="AR1497" s="238"/>
      <c r="AS1497" s="238"/>
      <c r="AT1497" s="238"/>
      <c r="AU1497" s="238"/>
      <c r="AV1497" s="238"/>
      <c r="AW1497" s="238"/>
      <c r="AX1497" s="238"/>
      <c r="AY1497" s="238"/>
      <c r="AZ1497" s="238"/>
      <c r="BA1497" s="238"/>
      <c r="BB1497" s="238"/>
      <c r="BC1497" s="238"/>
      <c r="BD1497" s="238"/>
      <c r="BE1497" s="238"/>
      <c r="BF1497" s="238"/>
      <c r="BG1497" s="238"/>
      <c r="BH1497" s="238"/>
      <c r="BI1497" s="238"/>
      <c r="BJ1497" s="238"/>
      <c r="BK1497" s="238"/>
      <c r="BL1497" s="238"/>
      <c r="BM1497" s="238"/>
      <c r="BN1497" s="238"/>
      <c r="BO1497" s="238"/>
      <c r="BP1497" s="238"/>
      <c r="BQ1497" s="238"/>
      <c r="BR1497" s="238"/>
      <c r="BS1497" s="238"/>
      <c r="BT1497" s="238"/>
      <c r="BU1497" s="238"/>
      <c r="BV1497" s="238"/>
      <c r="BW1497" s="238"/>
      <c r="BX1497" s="238"/>
      <c r="BY1497" s="238"/>
      <c r="BZ1497" s="238"/>
      <c r="CA1497" s="238"/>
      <c r="CB1497" s="238"/>
      <c r="CC1497" s="238"/>
      <c r="CD1497" s="238"/>
      <c r="CE1497" s="238"/>
      <c r="CF1497" s="238"/>
      <c r="CG1497" s="238"/>
      <c r="CH1497" s="238"/>
      <c r="CI1497" s="238"/>
      <c r="CJ1497" s="238"/>
      <c r="CK1497" s="238"/>
      <c r="CL1497" s="238"/>
      <c r="CM1497" s="238"/>
      <c r="CN1497" s="238"/>
      <c r="CO1497" s="238"/>
      <c r="CP1497" s="238"/>
      <c r="CQ1497" s="238"/>
      <c r="CR1497" s="238"/>
      <c r="CS1497" s="238"/>
      <c r="CT1497" s="238"/>
      <c r="CU1497" s="238"/>
      <c r="CV1497" s="238"/>
      <c r="CW1497" s="238"/>
      <c r="CX1497" s="238"/>
      <c r="CY1497" s="238"/>
      <c r="CZ1497" s="238"/>
      <c r="DA1497" s="238"/>
      <c r="DB1497" s="238"/>
      <c r="DC1497" s="238"/>
      <c r="DD1497" s="238"/>
      <c r="DE1497" s="238"/>
      <c r="DF1497" s="238"/>
      <c r="DG1497" s="238"/>
      <c r="DH1497" s="238"/>
      <c r="DI1497" s="238"/>
      <c r="DJ1497" s="238"/>
      <c r="DK1497" s="238"/>
      <c r="DL1497" s="238"/>
      <c r="DM1497" s="238"/>
      <c r="DN1497" s="238"/>
      <c r="DO1497" s="238"/>
      <c r="DP1497" s="238"/>
      <c r="DQ1497" s="238"/>
      <c r="DR1497" s="238"/>
      <c r="DS1497" s="238"/>
      <c r="DT1497" s="238"/>
      <c r="DU1497" s="238"/>
      <c r="DV1497" s="238"/>
      <c r="DW1497" s="238"/>
      <c r="DX1497" s="238"/>
      <c r="DY1497" s="238"/>
      <c r="DZ1497" s="238"/>
      <c r="EA1497" s="238"/>
      <c r="EB1497" s="238"/>
      <c r="EC1497" s="238"/>
      <c r="ED1497" s="238"/>
      <c r="EE1497" s="238"/>
      <c r="EF1497" s="238"/>
      <c r="EG1497" s="238"/>
      <c r="EH1497" s="238"/>
      <c r="EI1497" s="238"/>
      <c r="EJ1497" s="238"/>
      <c r="EK1497" s="238"/>
      <c r="EL1497" s="238"/>
      <c r="EM1497" s="238"/>
      <c r="EN1497" s="238"/>
      <c r="EO1497" s="238"/>
      <c r="EP1497" s="238"/>
      <c r="EQ1497" s="238"/>
      <c r="ER1497" s="238"/>
      <c r="ES1497" s="238"/>
      <c r="ET1497" s="238"/>
      <c r="EU1497" s="238"/>
      <c r="EV1497" s="238"/>
      <c r="EW1497" s="238"/>
      <c r="EX1497" s="238"/>
      <c r="EY1497" s="238"/>
      <c r="EZ1497" s="238"/>
      <c r="FA1497" s="238"/>
      <c r="FB1497" s="238"/>
      <c r="FC1497" s="238"/>
      <c r="FD1497" s="238"/>
      <c r="FE1497" s="238"/>
      <c r="FF1497" s="238"/>
      <c r="FG1497" s="238"/>
      <c r="FH1497" s="238"/>
      <c r="FI1497" s="238"/>
      <c r="FJ1497" s="238"/>
      <c r="FK1497" s="238"/>
      <c r="FL1497" s="238"/>
      <c r="FM1497" s="238"/>
      <c r="FN1497" s="238"/>
      <c r="FO1497" s="238"/>
      <c r="FP1497" s="238"/>
      <c r="FQ1497" s="238"/>
      <c r="FR1497" s="238"/>
      <c r="FS1497" s="238"/>
      <c r="FT1497" s="238"/>
      <c r="FU1497" s="238"/>
      <c r="FV1497" s="238"/>
      <c r="FW1497" s="238"/>
      <c r="FX1497" s="238"/>
      <c r="FY1497" s="238"/>
      <c r="FZ1497" s="238"/>
      <c r="GA1497" s="238"/>
      <c r="GB1497" s="238"/>
      <c r="GC1497" s="238"/>
      <c r="GD1497" s="238"/>
      <c r="GE1497" s="238"/>
      <c r="GF1497" s="238"/>
      <c r="GG1497" s="238"/>
      <c r="GH1497" s="238"/>
      <c r="GI1497" s="238"/>
      <c r="GJ1497" s="238"/>
      <c r="GK1497" s="238"/>
      <c r="GL1497" s="238"/>
      <c r="GM1497" s="238"/>
      <c r="GN1497" s="238"/>
      <c r="GO1497" s="238"/>
      <c r="GP1497" s="238"/>
      <c r="GQ1497" s="238"/>
      <c r="GR1497" s="238"/>
      <c r="GS1497" s="238"/>
      <c r="GT1497" s="238"/>
      <c r="GU1497" s="238"/>
      <c r="GV1497" s="238"/>
      <c r="GW1497" s="238"/>
      <c r="GX1497" s="238"/>
      <c r="GY1497" s="238"/>
      <c r="GZ1497" s="238"/>
      <c r="HA1497" s="238"/>
      <c r="HB1497" s="238"/>
      <c r="HC1497" s="238"/>
      <c r="HD1497" s="238"/>
      <c r="HE1497" s="238"/>
      <c r="HF1497" s="238"/>
      <c r="HG1497" s="238"/>
      <c r="HH1497" s="238"/>
      <c r="HI1497" s="238"/>
      <c r="HJ1497" s="238"/>
      <c r="HK1497" s="238"/>
      <c r="HL1497" s="238"/>
      <c r="HM1497" s="238"/>
      <c r="HN1497" s="238"/>
      <c r="HO1497" s="238"/>
      <c r="HP1497" s="238"/>
      <c r="HQ1497" s="238"/>
      <c r="HR1497" s="238"/>
      <c r="HS1497" s="238"/>
      <c r="HT1497" s="238"/>
      <c r="HU1497" s="238"/>
      <c r="HV1497" s="238"/>
      <c r="HW1497" s="238"/>
      <c r="HX1497" s="238"/>
      <c r="HY1497" s="238"/>
      <c r="HZ1497" s="238"/>
      <c r="IA1497" s="238"/>
      <c r="IB1497" s="238"/>
      <c r="IC1497" s="238"/>
      <c r="ID1497" s="238"/>
      <c r="IE1497" s="238"/>
      <c r="IF1497" s="238"/>
      <c r="IG1497" s="238"/>
      <c r="IH1497" s="238"/>
      <c r="II1497" s="238"/>
      <c r="IJ1497" s="238"/>
      <c r="IK1497" s="238"/>
      <c r="IL1497" s="238"/>
      <c r="IM1497" s="238"/>
      <c r="IN1497" s="238"/>
      <c r="IO1497" s="238"/>
      <c r="IP1497" s="238"/>
      <c r="IQ1497" s="238"/>
      <c r="IR1497" s="238"/>
      <c r="IS1497" s="238"/>
      <c r="IT1497" s="238"/>
      <c r="IU1497" s="238"/>
      <c r="IV1497" s="238"/>
      <c r="IW1497" s="238"/>
      <c r="IX1497" s="238"/>
      <c r="IY1497" s="238"/>
      <c r="IZ1497" s="238"/>
      <c r="JA1497" s="238"/>
      <c r="JB1497" s="238"/>
      <c r="JC1497" s="238"/>
      <c r="JD1497" s="238"/>
      <c r="JE1497" s="238"/>
      <c r="JF1497" s="238"/>
      <c r="JG1497" s="238"/>
      <c r="JH1497" s="238"/>
      <c r="JI1497" s="238"/>
      <c r="JJ1497" s="238"/>
      <c r="JK1497" s="238"/>
      <c r="JL1497" s="238"/>
    </row>
    <row r="1498" spans="1:272" s="791" customFormat="1" ht="54" customHeight="1" x14ac:dyDescent="0.25">
      <c r="A1498" s="738">
        <v>1</v>
      </c>
      <c r="B1498" s="1737">
        <v>1</v>
      </c>
      <c r="C1498" s="1183" t="s">
        <v>311</v>
      </c>
      <c r="D1498" s="1183"/>
      <c r="E1498" s="1183"/>
      <c r="F1498" s="2236">
        <f t="shared" si="1212"/>
        <v>29075</v>
      </c>
      <c r="G1498" s="1184">
        <f t="shared" si="1218"/>
        <v>21807</v>
      </c>
      <c r="H1498" s="1184">
        <f t="shared" si="1218"/>
        <v>19398</v>
      </c>
      <c r="I1498" s="1353">
        <f t="shared" si="1217"/>
        <v>88.953088457834639</v>
      </c>
      <c r="J1498" s="1445"/>
      <c r="K1498" s="1445"/>
      <c r="L1498" s="1446"/>
      <c r="M1498" s="1446"/>
      <c r="N1498" s="1446"/>
      <c r="O1498" s="1446"/>
      <c r="P1498" s="1446"/>
      <c r="Q1498" s="1446"/>
      <c r="R1498" s="1474"/>
      <c r="S1498" s="1474"/>
      <c r="T1498" s="1474"/>
      <c r="U1498" s="1474"/>
      <c r="V1498" s="1474"/>
      <c r="W1498" s="1474"/>
      <c r="X1498" s="1474"/>
      <c r="Y1498" s="1474"/>
      <c r="Z1498" s="1474"/>
      <c r="AA1498" s="1611"/>
      <c r="AB1498" s="1474"/>
      <c r="AC1498" s="1474"/>
      <c r="AD1498" s="1474"/>
      <c r="AE1498" s="1520"/>
      <c r="AF1498" s="1474"/>
      <c r="AG1498" s="1184">
        <f t="shared" si="1225"/>
        <v>59</v>
      </c>
      <c r="AH1498" s="1184">
        <f t="shared" si="1226"/>
        <v>93005.54</v>
      </c>
      <c r="AI1498" s="1184">
        <f t="shared" si="1226"/>
        <v>93.005539999999996</v>
      </c>
      <c r="AJ1498" s="2438"/>
      <c r="AK1498" s="767"/>
      <c r="AL1498" s="238"/>
      <c r="AM1498" s="238"/>
      <c r="AN1498" s="238"/>
      <c r="AO1498" s="238"/>
      <c r="AP1498" s="238"/>
      <c r="AQ1498" s="238"/>
      <c r="AR1498" s="238"/>
      <c r="AS1498" s="238"/>
      <c r="AT1498" s="238"/>
      <c r="AU1498" s="238"/>
      <c r="AV1498" s="238"/>
      <c r="AW1498" s="238"/>
      <c r="AX1498" s="238"/>
      <c r="AY1498" s="238"/>
      <c r="AZ1498" s="238"/>
      <c r="BA1498" s="238"/>
      <c r="BB1498" s="238"/>
      <c r="BC1498" s="238"/>
      <c r="BD1498" s="238"/>
      <c r="BE1498" s="238"/>
      <c r="BF1498" s="238"/>
      <c r="BG1498" s="238"/>
      <c r="BH1498" s="238"/>
      <c r="BI1498" s="238"/>
      <c r="BJ1498" s="238"/>
      <c r="BK1498" s="238"/>
      <c r="BL1498" s="238"/>
      <c r="BM1498" s="238"/>
      <c r="BN1498" s="238"/>
      <c r="BO1498" s="238"/>
      <c r="BP1498" s="238"/>
      <c r="BQ1498" s="238"/>
      <c r="BR1498" s="238"/>
      <c r="BS1498" s="238"/>
      <c r="BT1498" s="238"/>
      <c r="BU1498" s="238"/>
      <c r="BV1498" s="238"/>
      <c r="BW1498" s="238"/>
      <c r="BX1498" s="238"/>
      <c r="BY1498" s="238"/>
      <c r="BZ1498" s="238"/>
      <c r="CA1498" s="238"/>
      <c r="CB1498" s="238"/>
      <c r="CC1498" s="238"/>
      <c r="CD1498" s="238"/>
      <c r="CE1498" s="238"/>
      <c r="CF1498" s="238"/>
      <c r="CG1498" s="238"/>
      <c r="CH1498" s="238"/>
      <c r="CI1498" s="238"/>
      <c r="CJ1498" s="238"/>
      <c r="CK1498" s="238"/>
      <c r="CL1498" s="238"/>
      <c r="CM1498" s="238"/>
      <c r="CN1498" s="238"/>
      <c r="CO1498" s="238"/>
      <c r="CP1498" s="238"/>
      <c r="CQ1498" s="238"/>
      <c r="CR1498" s="238"/>
      <c r="CS1498" s="238"/>
      <c r="CT1498" s="238"/>
      <c r="CU1498" s="238"/>
      <c r="CV1498" s="238"/>
      <c r="CW1498" s="238"/>
      <c r="CX1498" s="238"/>
      <c r="CY1498" s="238"/>
      <c r="CZ1498" s="238"/>
      <c r="DA1498" s="238"/>
      <c r="DB1498" s="238"/>
      <c r="DC1498" s="238"/>
      <c r="DD1498" s="238"/>
      <c r="DE1498" s="238"/>
      <c r="DF1498" s="238"/>
      <c r="DG1498" s="238"/>
      <c r="DH1498" s="238"/>
      <c r="DI1498" s="238"/>
      <c r="DJ1498" s="238"/>
      <c r="DK1498" s="238"/>
      <c r="DL1498" s="238"/>
      <c r="DM1498" s="238"/>
      <c r="DN1498" s="238"/>
      <c r="DO1498" s="238"/>
      <c r="DP1498" s="238"/>
      <c r="DQ1498" s="238"/>
      <c r="DR1498" s="238"/>
      <c r="DS1498" s="238"/>
      <c r="DT1498" s="238"/>
      <c r="DU1498" s="238"/>
      <c r="DV1498" s="238"/>
      <c r="DW1498" s="238"/>
      <c r="DX1498" s="238"/>
      <c r="DY1498" s="238"/>
      <c r="DZ1498" s="238"/>
      <c r="EA1498" s="238"/>
      <c r="EB1498" s="238"/>
      <c r="EC1498" s="238"/>
      <c r="ED1498" s="238"/>
      <c r="EE1498" s="238"/>
      <c r="EF1498" s="238"/>
      <c r="EG1498" s="238"/>
      <c r="EH1498" s="238"/>
      <c r="EI1498" s="238"/>
      <c r="EJ1498" s="238"/>
      <c r="EK1498" s="238"/>
      <c r="EL1498" s="238"/>
      <c r="EM1498" s="238"/>
      <c r="EN1498" s="238"/>
      <c r="EO1498" s="238"/>
      <c r="EP1498" s="238"/>
      <c r="EQ1498" s="238"/>
      <c r="ER1498" s="238"/>
      <c r="ES1498" s="238"/>
      <c r="ET1498" s="238"/>
      <c r="EU1498" s="238"/>
      <c r="EV1498" s="238"/>
      <c r="EW1498" s="238"/>
      <c r="EX1498" s="238"/>
      <c r="EY1498" s="238"/>
      <c r="EZ1498" s="238"/>
      <c r="FA1498" s="238"/>
      <c r="FB1498" s="238"/>
      <c r="FC1498" s="238"/>
      <c r="FD1498" s="238"/>
      <c r="FE1498" s="238"/>
      <c r="FF1498" s="238"/>
      <c r="FG1498" s="238"/>
      <c r="FH1498" s="238"/>
      <c r="FI1498" s="238"/>
      <c r="FJ1498" s="238"/>
      <c r="FK1498" s="238"/>
      <c r="FL1498" s="238"/>
      <c r="FM1498" s="238"/>
      <c r="FN1498" s="238"/>
      <c r="FO1498" s="238"/>
      <c r="FP1498" s="238"/>
      <c r="FQ1498" s="238"/>
      <c r="FR1498" s="238"/>
      <c r="FS1498" s="238"/>
      <c r="FT1498" s="238"/>
      <c r="FU1498" s="238"/>
      <c r="FV1498" s="238"/>
      <c r="FW1498" s="238"/>
      <c r="FX1498" s="238"/>
      <c r="FY1498" s="238"/>
      <c r="FZ1498" s="238"/>
      <c r="GA1498" s="238"/>
      <c r="GB1498" s="238"/>
      <c r="GC1498" s="238"/>
      <c r="GD1498" s="238"/>
      <c r="GE1498" s="238"/>
      <c r="GF1498" s="238"/>
      <c r="GG1498" s="238"/>
      <c r="GH1498" s="238"/>
      <c r="GI1498" s="238"/>
      <c r="GJ1498" s="238"/>
      <c r="GK1498" s="238"/>
      <c r="GL1498" s="238"/>
      <c r="GM1498" s="238"/>
      <c r="GN1498" s="238"/>
      <c r="GO1498" s="238"/>
      <c r="GP1498" s="238"/>
      <c r="GQ1498" s="238"/>
      <c r="GR1498" s="238"/>
      <c r="GS1498" s="238"/>
      <c r="GT1498" s="238"/>
      <c r="GU1498" s="238"/>
      <c r="GV1498" s="238"/>
      <c r="GW1498" s="238"/>
      <c r="GX1498" s="238"/>
      <c r="GY1498" s="238"/>
      <c r="GZ1498" s="238"/>
      <c r="HA1498" s="238"/>
      <c r="HB1498" s="238"/>
      <c r="HC1498" s="238"/>
      <c r="HD1498" s="238"/>
      <c r="HE1498" s="238"/>
      <c r="HF1498" s="238"/>
      <c r="HG1498" s="238"/>
      <c r="HH1498" s="238"/>
      <c r="HI1498" s="238"/>
      <c r="HJ1498" s="238"/>
      <c r="HK1498" s="238"/>
      <c r="HL1498" s="238"/>
      <c r="HM1498" s="238"/>
      <c r="HN1498" s="238"/>
      <c r="HO1498" s="238"/>
      <c r="HP1498" s="238"/>
      <c r="HQ1498" s="238"/>
      <c r="HR1498" s="238"/>
      <c r="HS1498" s="238"/>
      <c r="HT1498" s="238"/>
      <c r="HU1498" s="238"/>
      <c r="HV1498" s="238"/>
      <c r="HW1498" s="238"/>
      <c r="HX1498" s="238"/>
      <c r="HY1498" s="238"/>
      <c r="HZ1498" s="238"/>
      <c r="IA1498" s="238"/>
      <c r="IB1498" s="238"/>
      <c r="IC1498" s="238"/>
      <c r="ID1498" s="238"/>
      <c r="IE1498" s="238"/>
      <c r="IF1498" s="238"/>
      <c r="IG1498" s="238"/>
      <c r="IH1498" s="238"/>
      <c r="II1498" s="238"/>
      <c r="IJ1498" s="238"/>
      <c r="IK1498" s="238"/>
      <c r="IL1498" s="238"/>
      <c r="IM1498" s="238"/>
      <c r="IN1498" s="238"/>
      <c r="IO1498" s="238"/>
      <c r="IP1498" s="238"/>
      <c r="IQ1498" s="238"/>
      <c r="IR1498" s="238"/>
      <c r="IS1498" s="238"/>
      <c r="IT1498" s="238"/>
      <c r="IU1498" s="238"/>
      <c r="IV1498" s="238"/>
      <c r="IW1498" s="238"/>
      <c r="IX1498" s="238"/>
      <c r="IY1498" s="238"/>
      <c r="IZ1498" s="238"/>
      <c r="JA1498" s="238"/>
      <c r="JB1498" s="238"/>
      <c r="JC1498" s="238"/>
      <c r="JD1498" s="238"/>
      <c r="JE1498" s="238"/>
      <c r="JF1498" s="238"/>
      <c r="JG1498" s="238"/>
      <c r="JH1498" s="238"/>
      <c r="JI1498" s="238"/>
      <c r="JJ1498" s="238"/>
      <c r="JK1498" s="238"/>
      <c r="JL1498" s="238"/>
    </row>
    <row r="1499" spans="1:272" s="791" customFormat="1" ht="38.1" customHeight="1" x14ac:dyDescent="0.25">
      <c r="A1499" s="738">
        <v>1</v>
      </c>
      <c r="B1499" s="1737">
        <v>1</v>
      </c>
      <c r="C1499" s="1183" t="s">
        <v>312</v>
      </c>
      <c r="D1499" s="1183"/>
      <c r="E1499" s="1183"/>
      <c r="F1499" s="2236">
        <f t="shared" si="1212"/>
        <v>1500</v>
      </c>
      <c r="G1499" s="1184">
        <f t="shared" si="1218"/>
        <v>1125</v>
      </c>
      <c r="H1499" s="1184">
        <f t="shared" si="1218"/>
        <v>754</v>
      </c>
      <c r="I1499" s="1353">
        <f t="shared" si="1217"/>
        <v>67.022222222222226</v>
      </c>
      <c r="J1499" s="1445"/>
      <c r="K1499" s="1445"/>
      <c r="L1499" s="1446"/>
      <c r="M1499" s="1446"/>
      <c r="N1499" s="1446"/>
      <c r="O1499" s="1446"/>
      <c r="P1499" s="1446"/>
      <c r="Q1499" s="1446"/>
      <c r="R1499" s="1474"/>
      <c r="S1499" s="1474"/>
      <c r="T1499" s="1474"/>
      <c r="U1499" s="1474"/>
      <c r="V1499" s="1474"/>
      <c r="W1499" s="1474"/>
      <c r="X1499" s="1474"/>
      <c r="Y1499" s="1474"/>
      <c r="Z1499" s="1474"/>
      <c r="AA1499" s="1611"/>
      <c r="AB1499" s="1474"/>
      <c r="AC1499" s="1474"/>
      <c r="AD1499" s="1474"/>
      <c r="AE1499" s="1520"/>
      <c r="AF1499" s="1474"/>
      <c r="AG1499" s="1184">
        <f t="shared" si="1225"/>
        <v>31</v>
      </c>
      <c r="AH1499" s="1184">
        <f t="shared" si="1226"/>
        <v>52563.69</v>
      </c>
      <c r="AI1499" s="1184">
        <f t="shared" si="1226"/>
        <v>52.563690000000001</v>
      </c>
      <c r="AJ1499" s="2438"/>
      <c r="AK1499" s="767"/>
      <c r="AL1499" s="238"/>
      <c r="AM1499" s="238"/>
      <c r="AN1499" s="238"/>
      <c r="AO1499" s="238"/>
      <c r="AP1499" s="238"/>
      <c r="AQ1499" s="238"/>
      <c r="AR1499" s="238"/>
      <c r="AS1499" s="238"/>
      <c r="AT1499" s="238"/>
      <c r="AU1499" s="238"/>
      <c r="AV1499" s="238"/>
      <c r="AW1499" s="238"/>
      <c r="AX1499" s="238"/>
      <c r="AY1499" s="238"/>
      <c r="AZ1499" s="238"/>
      <c r="BA1499" s="238"/>
      <c r="BB1499" s="238"/>
      <c r="BC1499" s="238"/>
      <c r="BD1499" s="238"/>
      <c r="BE1499" s="238"/>
      <c r="BF1499" s="238"/>
      <c r="BG1499" s="238"/>
      <c r="BH1499" s="238"/>
      <c r="BI1499" s="238"/>
      <c r="BJ1499" s="238"/>
      <c r="BK1499" s="238"/>
      <c r="BL1499" s="238"/>
      <c r="BM1499" s="238"/>
      <c r="BN1499" s="238"/>
      <c r="BO1499" s="238"/>
      <c r="BP1499" s="238"/>
      <c r="BQ1499" s="238"/>
      <c r="BR1499" s="238"/>
      <c r="BS1499" s="238"/>
      <c r="BT1499" s="238"/>
      <c r="BU1499" s="238"/>
      <c r="BV1499" s="238"/>
      <c r="BW1499" s="238"/>
      <c r="BX1499" s="238"/>
      <c r="BY1499" s="238"/>
      <c r="BZ1499" s="238"/>
      <c r="CA1499" s="238"/>
      <c r="CB1499" s="238"/>
      <c r="CC1499" s="238"/>
      <c r="CD1499" s="238"/>
      <c r="CE1499" s="238"/>
      <c r="CF1499" s="238"/>
      <c r="CG1499" s="238"/>
      <c r="CH1499" s="238"/>
      <c r="CI1499" s="238"/>
      <c r="CJ1499" s="238"/>
      <c r="CK1499" s="238"/>
      <c r="CL1499" s="238"/>
      <c r="CM1499" s="238"/>
      <c r="CN1499" s="238"/>
      <c r="CO1499" s="238"/>
      <c r="CP1499" s="238"/>
      <c r="CQ1499" s="238"/>
      <c r="CR1499" s="238"/>
      <c r="CS1499" s="238"/>
      <c r="CT1499" s="238"/>
      <c r="CU1499" s="238"/>
      <c r="CV1499" s="238"/>
      <c r="CW1499" s="238"/>
      <c r="CX1499" s="238"/>
      <c r="CY1499" s="238"/>
      <c r="CZ1499" s="238"/>
      <c r="DA1499" s="238"/>
      <c r="DB1499" s="238"/>
      <c r="DC1499" s="238"/>
      <c r="DD1499" s="238"/>
      <c r="DE1499" s="238"/>
      <c r="DF1499" s="238"/>
      <c r="DG1499" s="238"/>
      <c r="DH1499" s="238"/>
      <c r="DI1499" s="238"/>
      <c r="DJ1499" s="238"/>
      <c r="DK1499" s="238"/>
      <c r="DL1499" s="238"/>
      <c r="DM1499" s="238"/>
      <c r="DN1499" s="238"/>
      <c r="DO1499" s="238"/>
      <c r="DP1499" s="238"/>
      <c r="DQ1499" s="238"/>
      <c r="DR1499" s="238"/>
      <c r="DS1499" s="238"/>
      <c r="DT1499" s="238"/>
      <c r="DU1499" s="238"/>
      <c r="DV1499" s="238"/>
      <c r="DW1499" s="238"/>
      <c r="DX1499" s="238"/>
      <c r="DY1499" s="238"/>
      <c r="DZ1499" s="238"/>
      <c r="EA1499" s="238"/>
      <c r="EB1499" s="238"/>
      <c r="EC1499" s="238"/>
      <c r="ED1499" s="238"/>
      <c r="EE1499" s="238"/>
      <c r="EF1499" s="238"/>
      <c r="EG1499" s="238"/>
      <c r="EH1499" s="238"/>
      <c r="EI1499" s="238"/>
      <c r="EJ1499" s="238"/>
      <c r="EK1499" s="238"/>
      <c r="EL1499" s="238"/>
      <c r="EM1499" s="238"/>
      <c r="EN1499" s="238"/>
      <c r="EO1499" s="238"/>
      <c r="EP1499" s="238"/>
      <c r="EQ1499" s="238"/>
      <c r="ER1499" s="238"/>
      <c r="ES1499" s="238"/>
      <c r="ET1499" s="238"/>
      <c r="EU1499" s="238"/>
      <c r="EV1499" s="238"/>
      <c r="EW1499" s="238"/>
      <c r="EX1499" s="238"/>
      <c r="EY1499" s="238"/>
      <c r="EZ1499" s="238"/>
      <c r="FA1499" s="238"/>
      <c r="FB1499" s="238"/>
      <c r="FC1499" s="238"/>
      <c r="FD1499" s="238"/>
      <c r="FE1499" s="238"/>
      <c r="FF1499" s="238"/>
      <c r="FG1499" s="238"/>
      <c r="FH1499" s="238"/>
      <c r="FI1499" s="238"/>
      <c r="FJ1499" s="238"/>
      <c r="FK1499" s="238"/>
      <c r="FL1499" s="238"/>
      <c r="FM1499" s="238"/>
      <c r="FN1499" s="238"/>
      <c r="FO1499" s="238"/>
      <c r="FP1499" s="238"/>
      <c r="FQ1499" s="238"/>
      <c r="FR1499" s="238"/>
      <c r="FS1499" s="238"/>
      <c r="FT1499" s="238"/>
      <c r="FU1499" s="238"/>
      <c r="FV1499" s="238"/>
      <c r="FW1499" s="238"/>
      <c r="FX1499" s="238"/>
      <c r="FY1499" s="238"/>
      <c r="FZ1499" s="238"/>
      <c r="GA1499" s="238"/>
      <c r="GB1499" s="238"/>
      <c r="GC1499" s="238"/>
      <c r="GD1499" s="238"/>
      <c r="GE1499" s="238"/>
      <c r="GF1499" s="238"/>
      <c r="GG1499" s="238"/>
      <c r="GH1499" s="238"/>
      <c r="GI1499" s="238"/>
      <c r="GJ1499" s="238"/>
      <c r="GK1499" s="238"/>
      <c r="GL1499" s="238"/>
      <c r="GM1499" s="238"/>
      <c r="GN1499" s="238"/>
      <c r="GO1499" s="238"/>
      <c r="GP1499" s="238"/>
      <c r="GQ1499" s="238"/>
      <c r="GR1499" s="238"/>
      <c r="GS1499" s="238"/>
      <c r="GT1499" s="238"/>
      <c r="GU1499" s="238"/>
      <c r="GV1499" s="238"/>
      <c r="GW1499" s="238"/>
      <c r="GX1499" s="238"/>
      <c r="GY1499" s="238"/>
      <c r="GZ1499" s="238"/>
      <c r="HA1499" s="238"/>
      <c r="HB1499" s="238"/>
      <c r="HC1499" s="238"/>
      <c r="HD1499" s="238"/>
      <c r="HE1499" s="238"/>
      <c r="HF1499" s="238"/>
      <c r="HG1499" s="238"/>
      <c r="HH1499" s="238"/>
      <c r="HI1499" s="238"/>
      <c r="HJ1499" s="238"/>
      <c r="HK1499" s="238"/>
      <c r="HL1499" s="238"/>
      <c r="HM1499" s="238"/>
      <c r="HN1499" s="238"/>
      <c r="HO1499" s="238"/>
      <c r="HP1499" s="238"/>
      <c r="HQ1499" s="238"/>
      <c r="HR1499" s="238"/>
      <c r="HS1499" s="238"/>
      <c r="HT1499" s="238"/>
      <c r="HU1499" s="238"/>
      <c r="HV1499" s="238"/>
      <c r="HW1499" s="238"/>
      <c r="HX1499" s="238"/>
      <c r="HY1499" s="238"/>
      <c r="HZ1499" s="238"/>
      <c r="IA1499" s="238"/>
      <c r="IB1499" s="238"/>
      <c r="IC1499" s="238"/>
      <c r="ID1499" s="238"/>
      <c r="IE1499" s="238"/>
      <c r="IF1499" s="238"/>
      <c r="IG1499" s="238"/>
      <c r="IH1499" s="238"/>
      <c r="II1499" s="238"/>
      <c r="IJ1499" s="238"/>
      <c r="IK1499" s="238"/>
      <c r="IL1499" s="238"/>
      <c r="IM1499" s="238"/>
      <c r="IN1499" s="238"/>
      <c r="IO1499" s="238"/>
      <c r="IP1499" s="238"/>
      <c r="IQ1499" s="238"/>
      <c r="IR1499" s="238"/>
      <c r="IS1499" s="238"/>
      <c r="IT1499" s="238"/>
      <c r="IU1499" s="238"/>
      <c r="IV1499" s="238"/>
      <c r="IW1499" s="238"/>
      <c r="IX1499" s="238"/>
      <c r="IY1499" s="238"/>
      <c r="IZ1499" s="238"/>
      <c r="JA1499" s="238"/>
      <c r="JB1499" s="238"/>
      <c r="JC1499" s="238"/>
      <c r="JD1499" s="238"/>
      <c r="JE1499" s="238"/>
      <c r="JF1499" s="238"/>
      <c r="JG1499" s="238"/>
      <c r="JH1499" s="238"/>
      <c r="JI1499" s="238"/>
      <c r="JJ1499" s="238"/>
      <c r="JK1499" s="238"/>
      <c r="JL1499" s="238"/>
    </row>
    <row r="1500" spans="1:272" s="791" customFormat="1" ht="38.1" customHeight="1" x14ac:dyDescent="0.25">
      <c r="A1500" s="738">
        <v>1</v>
      </c>
      <c r="B1500" s="1737">
        <v>1</v>
      </c>
      <c r="C1500" s="1183" t="s">
        <v>321</v>
      </c>
      <c r="D1500" s="1183"/>
      <c r="E1500" s="1183"/>
      <c r="F1500" s="2236">
        <f t="shared" si="1212"/>
        <v>19705</v>
      </c>
      <c r="G1500" s="1184">
        <f t="shared" si="1218"/>
        <v>14779</v>
      </c>
      <c r="H1500" s="1184">
        <f t="shared" si="1218"/>
        <v>16739</v>
      </c>
      <c r="I1500" s="1353">
        <f t="shared" si="1217"/>
        <v>113.26206103254619</v>
      </c>
      <c r="J1500" s="1445"/>
      <c r="K1500" s="1445"/>
      <c r="L1500" s="1446"/>
      <c r="M1500" s="1446"/>
      <c r="N1500" s="1446"/>
      <c r="O1500" s="1446"/>
      <c r="P1500" s="1446"/>
      <c r="Q1500" s="1446"/>
      <c r="R1500" s="1474"/>
      <c r="S1500" s="1474"/>
      <c r="T1500" s="1474"/>
      <c r="U1500" s="1474"/>
      <c r="V1500" s="1474"/>
      <c r="W1500" s="1474"/>
      <c r="X1500" s="1474"/>
      <c r="Y1500" s="1474"/>
      <c r="Z1500" s="1474"/>
      <c r="AA1500" s="1611"/>
      <c r="AB1500" s="1474"/>
      <c r="AC1500" s="1474"/>
      <c r="AD1500" s="1474"/>
      <c r="AE1500" s="1520"/>
      <c r="AF1500" s="1474"/>
      <c r="AG1500" s="1184">
        <f t="shared" si="1225"/>
        <v>14</v>
      </c>
      <c r="AH1500" s="1184">
        <f t="shared" si="1226"/>
        <v>26384.849999999995</v>
      </c>
      <c r="AI1500" s="1184">
        <f t="shared" si="1226"/>
        <v>26.384849999999997</v>
      </c>
      <c r="AJ1500" s="2438"/>
      <c r="AK1500" s="767"/>
      <c r="AL1500" s="238"/>
      <c r="AM1500" s="238"/>
      <c r="AN1500" s="238"/>
      <c r="AO1500" s="238"/>
      <c r="AP1500" s="238"/>
      <c r="AQ1500" s="238"/>
      <c r="AR1500" s="238"/>
      <c r="AS1500" s="238"/>
      <c r="AT1500" s="238"/>
      <c r="AU1500" s="238"/>
      <c r="AV1500" s="238"/>
      <c r="AW1500" s="238"/>
      <c r="AX1500" s="238"/>
      <c r="AY1500" s="238"/>
      <c r="AZ1500" s="238"/>
      <c r="BA1500" s="238"/>
      <c r="BB1500" s="238"/>
      <c r="BC1500" s="238"/>
      <c r="BD1500" s="238"/>
      <c r="BE1500" s="238"/>
      <c r="BF1500" s="238"/>
      <c r="BG1500" s="238"/>
      <c r="BH1500" s="238"/>
      <c r="BI1500" s="238"/>
      <c r="BJ1500" s="238"/>
      <c r="BK1500" s="238"/>
      <c r="BL1500" s="238"/>
      <c r="BM1500" s="238"/>
      <c r="BN1500" s="238"/>
      <c r="BO1500" s="238"/>
      <c r="BP1500" s="238"/>
      <c r="BQ1500" s="238"/>
      <c r="BR1500" s="238"/>
      <c r="BS1500" s="238"/>
      <c r="BT1500" s="238"/>
      <c r="BU1500" s="238"/>
      <c r="BV1500" s="238"/>
      <c r="BW1500" s="238"/>
      <c r="BX1500" s="238"/>
      <c r="BY1500" s="238"/>
      <c r="BZ1500" s="238"/>
      <c r="CA1500" s="238"/>
      <c r="CB1500" s="238"/>
      <c r="CC1500" s="238"/>
      <c r="CD1500" s="238"/>
      <c r="CE1500" s="238"/>
      <c r="CF1500" s="238"/>
      <c r="CG1500" s="238"/>
      <c r="CH1500" s="238"/>
      <c r="CI1500" s="238"/>
      <c r="CJ1500" s="238"/>
      <c r="CK1500" s="238"/>
      <c r="CL1500" s="238"/>
      <c r="CM1500" s="238"/>
      <c r="CN1500" s="238"/>
      <c r="CO1500" s="238"/>
      <c r="CP1500" s="238"/>
      <c r="CQ1500" s="238"/>
      <c r="CR1500" s="238"/>
      <c r="CS1500" s="238"/>
      <c r="CT1500" s="238"/>
      <c r="CU1500" s="238"/>
      <c r="CV1500" s="238"/>
      <c r="CW1500" s="238"/>
      <c r="CX1500" s="238"/>
      <c r="CY1500" s="238"/>
      <c r="CZ1500" s="238"/>
      <c r="DA1500" s="238"/>
      <c r="DB1500" s="238"/>
      <c r="DC1500" s="238"/>
      <c r="DD1500" s="238"/>
      <c r="DE1500" s="238"/>
      <c r="DF1500" s="238"/>
      <c r="DG1500" s="238"/>
      <c r="DH1500" s="238"/>
      <c r="DI1500" s="238"/>
      <c r="DJ1500" s="238"/>
      <c r="DK1500" s="238"/>
      <c r="DL1500" s="238"/>
      <c r="DM1500" s="238"/>
      <c r="DN1500" s="238"/>
      <c r="DO1500" s="238"/>
      <c r="DP1500" s="238"/>
      <c r="DQ1500" s="238"/>
      <c r="DR1500" s="238"/>
      <c r="DS1500" s="238"/>
      <c r="DT1500" s="238"/>
      <c r="DU1500" s="238"/>
      <c r="DV1500" s="238"/>
      <c r="DW1500" s="238"/>
      <c r="DX1500" s="238"/>
      <c r="DY1500" s="238"/>
      <c r="DZ1500" s="238"/>
      <c r="EA1500" s="238"/>
      <c r="EB1500" s="238"/>
      <c r="EC1500" s="238"/>
      <c r="ED1500" s="238"/>
      <c r="EE1500" s="238"/>
      <c r="EF1500" s="238"/>
      <c r="EG1500" s="238"/>
      <c r="EH1500" s="238"/>
      <c r="EI1500" s="238"/>
      <c r="EJ1500" s="238"/>
      <c r="EK1500" s="238"/>
      <c r="EL1500" s="238"/>
      <c r="EM1500" s="238"/>
      <c r="EN1500" s="238"/>
      <c r="EO1500" s="238"/>
      <c r="EP1500" s="238"/>
      <c r="EQ1500" s="238"/>
      <c r="ER1500" s="238"/>
      <c r="ES1500" s="238"/>
      <c r="ET1500" s="238"/>
      <c r="EU1500" s="238"/>
      <c r="EV1500" s="238"/>
      <c r="EW1500" s="238"/>
      <c r="EX1500" s="238"/>
      <c r="EY1500" s="238"/>
      <c r="EZ1500" s="238"/>
      <c r="FA1500" s="238"/>
      <c r="FB1500" s="238"/>
      <c r="FC1500" s="238"/>
      <c r="FD1500" s="238"/>
      <c r="FE1500" s="238"/>
      <c r="FF1500" s="238"/>
      <c r="FG1500" s="238"/>
      <c r="FH1500" s="238"/>
      <c r="FI1500" s="238"/>
      <c r="FJ1500" s="238"/>
      <c r="FK1500" s="238"/>
      <c r="FL1500" s="238"/>
      <c r="FM1500" s="238"/>
      <c r="FN1500" s="238"/>
      <c r="FO1500" s="238"/>
      <c r="FP1500" s="238"/>
      <c r="FQ1500" s="238"/>
      <c r="FR1500" s="238"/>
      <c r="FS1500" s="238"/>
      <c r="FT1500" s="238"/>
      <c r="FU1500" s="238"/>
      <c r="FV1500" s="238"/>
      <c r="FW1500" s="238"/>
      <c r="FX1500" s="238"/>
      <c r="FY1500" s="238"/>
      <c r="FZ1500" s="238"/>
      <c r="GA1500" s="238"/>
      <c r="GB1500" s="238"/>
      <c r="GC1500" s="238"/>
      <c r="GD1500" s="238"/>
      <c r="GE1500" s="238"/>
      <c r="GF1500" s="238"/>
      <c r="GG1500" s="238"/>
      <c r="GH1500" s="238"/>
      <c r="GI1500" s="238"/>
      <c r="GJ1500" s="238"/>
      <c r="GK1500" s="238"/>
      <c r="GL1500" s="238"/>
      <c r="GM1500" s="238"/>
      <c r="GN1500" s="238"/>
      <c r="GO1500" s="238"/>
      <c r="GP1500" s="238"/>
      <c r="GQ1500" s="238"/>
      <c r="GR1500" s="238"/>
      <c r="GS1500" s="238"/>
      <c r="GT1500" s="238"/>
      <c r="GU1500" s="238"/>
      <c r="GV1500" s="238"/>
      <c r="GW1500" s="238"/>
      <c r="GX1500" s="238"/>
      <c r="GY1500" s="238"/>
      <c r="GZ1500" s="238"/>
      <c r="HA1500" s="238"/>
      <c r="HB1500" s="238"/>
      <c r="HC1500" s="238"/>
      <c r="HD1500" s="238"/>
      <c r="HE1500" s="238"/>
      <c r="HF1500" s="238"/>
      <c r="HG1500" s="238"/>
      <c r="HH1500" s="238"/>
      <c r="HI1500" s="238"/>
      <c r="HJ1500" s="238"/>
      <c r="HK1500" s="238"/>
      <c r="HL1500" s="238"/>
      <c r="HM1500" s="238"/>
      <c r="HN1500" s="238"/>
      <c r="HO1500" s="238"/>
      <c r="HP1500" s="238"/>
      <c r="HQ1500" s="238"/>
      <c r="HR1500" s="238"/>
      <c r="HS1500" s="238"/>
      <c r="HT1500" s="238"/>
      <c r="HU1500" s="238"/>
      <c r="HV1500" s="238"/>
      <c r="HW1500" s="238"/>
      <c r="HX1500" s="238"/>
      <c r="HY1500" s="238"/>
      <c r="HZ1500" s="238"/>
      <c r="IA1500" s="238"/>
      <c r="IB1500" s="238"/>
      <c r="IC1500" s="238"/>
      <c r="ID1500" s="238"/>
      <c r="IE1500" s="238"/>
      <c r="IF1500" s="238"/>
      <c r="IG1500" s="238"/>
      <c r="IH1500" s="238"/>
      <c r="II1500" s="238"/>
      <c r="IJ1500" s="238"/>
      <c r="IK1500" s="238"/>
      <c r="IL1500" s="238"/>
      <c r="IM1500" s="238"/>
      <c r="IN1500" s="238"/>
      <c r="IO1500" s="238"/>
      <c r="IP1500" s="238"/>
      <c r="IQ1500" s="238"/>
      <c r="IR1500" s="238"/>
      <c r="IS1500" s="238"/>
      <c r="IT1500" s="238"/>
      <c r="IU1500" s="238"/>
      <c r="IV1500" s="238"/>
      <c r="IW1500" s="238"/>
      <c r="IX1500" s="238"/>
      <c r="IY1500" s="238"/>
      <c r="IZ1500" s="238"/>
      <c r="JA1500" s="238"/>
      <c r="JB1500" s="238"/>
      <c r="JC1500" s="238"/>
      <c r="JD1500" s="238"/>
      <c r="JE1500" s="238"/>
      <c r="JF1500" s="238"/>
      <c r="JG1500" s="238"/>
      <c r="JH1500" s="238"/>
      <c r="JI1500" s="238"/>
      <c r="JJ1500" s="238"/>
      <c r="JK1500" s="238"/>
      <c r="JL1500" s="238"/>
    </row>
    <row r="1501" spans="1:272" s="791" customFormat="1" ht="62.25" customHeight="1" x14ac:dyDescent="0.25">
      <c r="A1501" s="738">
        <v>1</v>
      </c>
      <c r="B1501" s="1737">
        <v>1</v>
      </c>
      <c r="C1501" s="1183" t="s">
        <v>322</v>
      </c>
      <c r="D1501" s="1183"/>
      <c r="E1501" s="1183"/>
      <c r="F1501" s="2236">
        <f t="shared" si="1212"/>
        <v>7870</v>
      </c>
      <c r="G1501" s="1184">
        <f t="shared" si="1218"/>
        <v>5903</v>
      </c>
      <c r="H1501" s="1184">
        <f t="shared" si="1218"/>
        <v>1905</v>
      </c>
      <c r="I1501" s="1353">
        <f t="shared" si="1217"/>
        <v>32.271726240894459</v>
      </c>
      <c r="J1501" s="1445"/>
      <c r="K1501" s="1445"/>
      <c r="L1501" s="1446"/>
      <c r="M1501" s="1446"/>
      <c r="N1501" s="1446"/>
      <c r="O1501" s="1446"/>
      <c r="P1501" s="1446"/>
      <c r="Q1501" s="1446"/>
      <c r="R1501" s="1474"/>
      <c r="S1501" s="1474"/>
      <c r="T1501" s="1474"/>
      <c r="U1501" s="1474"/>
      <c r="V1501" s="1474"/>
      <c r="W1501" s="1474"/>
      <c r="X1501" s="1474"/>
      <c r="Y1501" s="1474"/>
      <c r="Z1501" s="1474"/>
      <c r="AA1501" s="1611"/>
      <c r="AB1501" s="1474"/>
      <c r="AC1501" s="1474"/>
      <c r="AD1501" s="1474"/>
      <c r="AE1501" s="1520"/>
      <c r="AF1501" s="1474"/>
      <c r="AG1501" s="1184">
        <f t="shared" si="1225"/>
        <v>14</v>
      </c>
      <c r="AH1501" s="1184">
        <f t="shared" si="1226"/>
        <v>14057.000000000004</v>
      </c>
      <c r="AI1501" s="1184">
        <f t="shared" si="1226"/>
        <v>14.057000000000004</v>
      </c>
      <c r="AJ1501" s="2438"/>
      <c r="AK1501" s="767"/>
      <c r="AL1501" s="238"/>
      <c r="AM1501" s="238"/>
      <c r="AN1501" s="238"/>
      <c r="AO1501" s="238"/>
      <c r="AP1501" s="238"/>
      <c r="AQ1501" s="238"/>
      <c r="AR1501" s="238"/>
      <c r="AS1501" s="238"/>
      <c r="AT1501" s="238"/>
      <c r="AU1501" s="238"/>
      <c r="AV1501" s="238"/>
      <c r="AW1501" s="238"/>
      <c r="AX1501" s="238"/>
      <c r="AY1501" s="238"/>
      <c r="AZ1501" s="238"/>
      <c r="BA1501" s="238"/>
      <c r="BB1501" s="238"/>
      <c r="BC1501" s="238"/>
      <c r="BD1501" s="238"/>
      <c r="BE1501" s="238"/>
      <c r="BF1501" s="238"/>
      <c r="BG1501" s="238"/>
      <c r="BH1501" s="238"/>
      <c r="BI1501" s="238"/>
      <c r="BJ1501" s="238"/>
      <c r="BK1501" s="238"/>
      <c r="BL1501" s="238"/>
      <c r="BM1501" s="238"/>
      <c r="BN1501" s="238"/>
      <c r="BO1501" s="238"/>
      <c r="BP1501" s="238"/>
      <c r="BQ1501" s="238"/>
      <c r="BR1501" s="238"/>
      <c r="BS1501" s="238"/>
      <c r="BT1501" s="238"/>
      <c r="BU1501" s="238"/>
      <c r="BV1501" s="238"/>
      <c r="BW1501" s="238"/>
      <c r="BX1501" s="238"/>
      <c r="BY1501" s="238"/>
      <c r="BZ1501" s="238"/>
      <c r="CA1501" s="238"/>
      <c r="CB1501" s="238"/>
      <c r="CC1501" s="238"/>
      <c r="CD1501" s="238"/>
      <c r="CE1501" s="238"/>
      <c r="CF1501" s="238"/>
      <c r="CG1501" s="238"/>
      <c r="CH1501" s="238"/>
      <c r="CI1501" s="238"/>
      <c r="CJ1501" s="238"/>
      <c r="CK1501" s="238"/>
      <c r="CL1501" s="238"/>
      <c r="CM1501" s="238"/>
      <c r="CN1501" s="238"/>
      <c r="CO1501" s="238"/>
      <c r="CP1501" s="238"/>
      <c r="CQ1501" s="238"/>
      <c r="CR1501" s="238"/>
      <c r="CS1501" s="238"/>
      <c r="CT1501" s="238"/>
      <c r="CU1501" s="238"/>
      <c r="CV1501" s="238"/>
      <c r="CW1501" s="238"/>
      <c r="CX1501" s="238"/>
      <c r="CY1501" s="238"/>
      <c r="CZ1501" s="238"/>
      <c r="DA1501" s="238"/>
      <c r="DB1501" s="238"/>
      <c r="DC1501" s="238"/>
      <c r="DD1501" s="238"/>
      <c r="DE1501" s="238"/>
      <c r="DF1501" s="238"/>
      <c r="DG1501" s="238"/>
      <c r="DH1501" s="238"/>
      <c r="DI1501" s="238"/>
      <c r="DJ1501" s="238"/>
      <c r="DK1501" s="238"/>
      <c r="DL1501" s="238"/>
      <c r="DM1501" s="238"/>
      <c r="DN1501" s="238"/>
      <c r="DO1501" s="238"/>
      <c r="DP1501" s="238"/>
      <c r="DQ1501" s="238"/>
      <c r="DR1501" s="238"/>
      <c r="DS1501" s="238"/>
      <c r="DT1501" s="238"/>
      <c r="DU1501" s="238"/>
      <c r="DV1501" s="238"/>
      <c r="DW1501" s="238"/>
      <c r="DX1501" s="238"/>
      <c r="DY1501" s="238"/>
      <c r="DZ1501" s="238"/>
      <c r="EA1501" s="238"/>
      <c r="EB1501" s="238"/>
      <c r="EC1501" s="238"/>
      <c r="ED1501" s="238"/>
      <c r="EE1501" s="238"/>
      <c r="EF1501" s="238"/>
      <c r="EG1501" s="238"/>
      <c r="EH1501" s="238"/>
      <c r="EI1501" s="238"/>
      <c r="EJ1501" s="238"/>
      <c r="EK1501" s="238"/>
      <c r="EL1501" s="238"/>
      <c r="EM1501" s="238"/>
      <c r="EN1501" s="238"/>
      <c r="EO1501" s="238"/>
      <c r="EP1501" s="238"/>
      <c r="EQ1501" s="238"/>
      <c r="ER1501" s="238"/>
      <c r="ES1501" s="238"/>
      <c r="ET1501" s="238"/>
      <c r="EU1501" s="238"/>
      <c r="EV1501" s="238"/>
      <c r="EW1501" s="238"/>
      <c r="EX1501" s="238"/>
      <c r="EY1501" s="238"/>
      <c r="EZ1501" s="238"/>
      <c r="FA1501" s="238"/>
      <c r="FB1501" s="238"/>
      <c r="FC1501" s="238"/>
      <c r="FD1501" s="238"/>
      <c r="FE1501" s="238"/>
      <c r="FF1501" s="238"/>
      <c r="FG1501" s="238"/>
      <c r="FH1501" s="238"/>
      <c r="FI1501" s="238"/>
      <c r="FJ1501" s="238"/>
      <c r="FK1501" s="238"/>
      <c r="FL1501" s="238"/>
      <c r="FM1501" s="238"/>
      <c r="FN1501" s="238"/>
      <c r="FO1501" s="238"/>
      <c r="FP1501" s="238"/>
      <c r="FQ1501" s="238"/>
      <c r="FR1501" s="238"/>
      <c r="FS1501" s="238"/>
      <c r="FT1501" s="238"/>
      <c r="FU1501" s="238"/>
      <c r="FV1501" s="238"/>
      <c r="FW1501" s="238"/>
      <c r="FX1501" s="238"/>
      <c r="FY1501" s="238"/>
      <c r="FZ1501" s="238"/>
      <c r="GA1501" s="238"/>
      <c r="GB1501" s="238"/>
      <c r="GC1501" s="238"/>
      <c r="GD1501" s="238"/>
      <c r="GE1501" s="238"/>
      <c r="GF1501" s="238"/>
      <c r="GG1501" s="238"/>
      <c r="GH1501" s="238"/>
      <c r="GI1501" s="238"/>
      <c r="GJ1501" s="238"/>
      <c r="GK1501" s="238"/>
      <c r="GL1501" s="238"/>
      <c r="GM1501" s="238"/>
      <c r="GN1501" s="238"/>
      <c r="GO1501" s="238"/>
      <c r="GP1501" s="238"/>
      <c r="GQ1501" s="238"/>
      <c r="GR1501" s="238"/>
      <c r="GS1501" s="238"/>
      <c r="GT1501" s="238"/>
      <c r="GU1501" s="238"/>
      <c r="GV1501" s="238"/>
      <c r="GW1501" s="238"/>
      <c r="GX1501" s="238"/>
      <c r="GY1501" s="238"/>
      <c r="GZ1501" s="238"/>
      <c r="HA1501" s="238"/>
      <c r="HB1501" s="238"/>
      <c r="HC1501" s="238"/>
      <c r="HD1501" s="238"/>
      <c r="HE1501" s="238"/>
      <c r="HF1501" s="238"/>
      <c r="HG1501" s="238"/>
      <c r="HH1501" s="238"/>
      <c r="HI1501" s="238"/>
      <c r="HJ1501" s="238"/>
      <c r="HK1501" s="238"/>
      <c r="HL1501" s="238"/>
      <c r="HM1501" s="238"/>
      <c r="HN1501" s="238"/>
      <c r="HO1501" s="238"/>
      <c r="HP1501" s="238"/>
      <c r="HQ1501" s="238"/>
      <c r="HR1501" s="238"/>
      <c r="HS1501" s="238"/>
      <c r="HT1501" s="238"/>
      <c r="HU1501" s="238"/>
      <c r="HV1501" s="238"/>
      <c r="HW1501" s="238"/>
      <c r="HX1501" s="238"/>
      <c r="HY1501" s="238"/>
      <c r="HZ1501" s="238"/>
      <c r="IA1501" s="238"/>
      <c r="IB1501" s="238"/>
      <c r="IC1501" s="238"/>
      <c r="ID1501" s="238"/>
      <c r="IE1501" s="238"/>
      <c r="IF1501" s="238"/>
      <c r="IG1501" s="238"/>
      <c r="IH1501" s="238"/>
      <c r="II1501" s="238"/>
      <c r="IJ1501" s="238"/>
      <c r="IK1501" s="238"/>
      <c r="IL1501" s="238"/>
      <c r="IM1501" s="238"/>
      <c r="IN1501" s="238"/>
      <c r="IO1501" s="238"/>
      <c r="IP1501" s="238"/>
      <c r="IQ1501" s="238"/>
      <c r="IR1501" s="238"/>
      <c r="IS1501" s="238"/>
      <c r="IT1501" s="238"/>
      <c r="IU1501" s="238"/>
      <c r="IV1501" s="238"/>
      <c r="IW1501" s="238"/>
      <c r="IX1501" s="238"/>
      <c r="IY1501" s="238"/>
      <c r="IZ1501" s="238"/>
      <c r="JA1501" s="238"/>
      <c r="JB1501" s="238"/>
      <c r="JC1501" s="238"/>
      <c r="JD1501" s="238"/>
      <c r="JE1501" s="238"/>
      <c r="JF1501" s="238"/>
      <c r="JG1501" s="238"/>
      <c r="JH1501" s="238"/>
      <c r="JI1501" s="238"/>
      <c r="JJ1501" s="238"/>
      <c r="JK1501" s="238"/>
      <c r="JL1501" s="238"/>
    </row>
    <row r="1502" spans="1:272" s="791" customFormat="1" ht="49.5" customHeight="1" x14ac:dyDescent="0.25">
      <c r="A1502" s="738">
        <v>1</v>
      </c>
      <c r="B1502" s="1737">
        <v>1</v>
      </c>
      <c r="C1502" s="1183" t="s">
        <v>157</v>
      </c>
      <c r="D1502" s="1183"/>
      <c r="E1502" s="1183"/>
      <c r="F1502" s="2236">
        <f t="shared" si="1212"/>
        <v>0</v>
      </c>
      <c r="G1502" s="1184">
        <f t="shared" si="1218"/>
        <v>0</v>
      </c>
      <c r="H1502" s="1184">
        <f t="shared" si="1218"/>
        <v>0</v>
      </c>
      <c r="I1502" s="1353">
        <f t="shared" si="1217"/>
        <v>0</v>
      </c>
      <c r="J1502" s="1445"/>
      <c r="K1502" s="1445"/>
      <c r="L1502" s="1446"/>
      <c r="M1502" s="1446"/>
      <c r="N1502" s="1446"/>
      <c r="O1502" s="1446"/>
      <c r="P1502" s="1446"/>
      <c r="Q1502" s="1446"/>
      <c r="R1502" s="1474"/>
      <c r="S1502" s="1474"/>
      <c r="T1502" s="1474"/>
      <c r="U1502" s="1474"/>
      <c r="V1502" s="1474"/>
      <c r="W1502" s="1474"/>
      <c r="X1502" s="1474"/>
      <c r="Y1502" s="1474"/>
      <c r="Z1502" s="1474"/>
      <c r="AA1502" s="1611"/>
      <c r="AB1502" s="1474"/>
      <c r="AC1502" s="1474"/>
      <c r="AD1502" s="1474"/>
      <c r="AE1502" s="1520"/>
      <c r="AF1502" s="1474"/>
      <c r="AG1502" s="1184">
        <f t="shared" si="1225"/>
        <v>0</v>
      </c>
      <c r="AH1502" s="1184">
        <f t="shared" si="1226"/>
        <v>0</v>
      </c>
      <c r="AI1502" s="1184">
        <f t="shared" si="1226"/>
        <v>0</v>
      </c>
      <c r="AJ1502" s="2438"/>
      <c r="AK1502" s="767"/>
      <c r="AL1502" s="238"/>
      <c r="AM1502" s="238"/>
      <c r="AN1502" s="238"/>
      <c r="AO1502" s="238"/>
      <c r="AP1502" s="238"/>
      <c r="AQ1502" s="238"/>
      <c r="AR1502" s="238"/>
      <c r="AS1502" s="238"/>
      <c r="AT1502" s="238"/>
      <c r="AU1502" s="238"/>
      <c r="AV1502" s="238"/>
      <c r="AW1502" s="238"/>
      <c r="AX1502" s="238"/>
      <c r="AY1502" s="238"/>
      <c r="AZ1502" s="238"/>
      <c r="BA1502" s="238"/>
      <c r="BB1502" s="238"/>
      <c r="BC1502" s="238"/>
      <c r="BD1502" s="238"/>
      <c r="BE1502" s="238"/>
      <c r="BF1502" s="238"/>
      <c r="BG1502" s="238"/>
      <c r="BH1502" s="238"/>
      <c r="BI1502" s="238"/>
      <c r="BJ1502" s="238"/>
      <c r="BK1502" s="238"/>
      <c r="BL1502" s="238"/>
      <c r="BM1502" s="238"/>
      <c r="BN1502" s="238"/>
      <c r="BO1502" s="238"/>
      <c r="BP1502" s="238"/>
      <c r="BQ1502" s="238"/>
      <c r="BR1502" s="238"/>
      <c r="BS1502" s="238"/>
      <c r="BT1502" s="238"/>
      <c r="BU1502" s="238"/>
      <c r="BV1502" s="238"/>
      <c r="BW1502" s="238"/>
      <c r="BX1502" s="238"/>
      <c r="BY1502" s="238"/>
      <c r="BZ1502" s="238"/>
      <c r="CA1502" s="238"/>
      <c r="CB1502" s="238"/>
      <c r="CC1502" s="238"/>
      <c r="CD1502" s="238"/>
      <c r="CE1502" s="238"/>
      <c r="CF1502" s="238"/>
      <c r="CG1502" s="238"/>
      <c r="CH1502" s="238"/>
      <c r="CI1502" s="238"/>
      <c r="CJ1502" s="238"/>
      <c r="CK1502" s="238"/>
      <c r="CL1502" s="238"/>
      <c r="CM1502" s="238"/>
      <c r="CN1502" s="238"/>
      <c r="CO1502" s="238"/>
      <c r="CP1502" s="238"/>
      <c r="CQ1502" s="238"/>
      <c r="CR1502" s="238"/>
      <c r="CS1502" s="238"/>
      <c r="CT1502" s="238"/>
      <c r="CU1502" s="238"/>
      <c r="CV1502" s="238"/>
      <c r="CW1502" s="238"/>
      <c r="CX1502" s="238"/>
      <c r="CY1502" s="238"/>
      <c r="CZ1502" s="238"/>
      <c r="DA1502" s="238"/>
      <c r="DB1502" s="238"/>
      <c r="DC1502" s="238"/>
      <c r="DD1502" s="238"/>
      <c r="DE1502" s="238"/>
      <c r="DF1502" s="238"/>
      <c r="DG1502" s="238"/>
      <c r="DH1502" s="238"/>
      <c r="DI1502" s="238"/>
      <c r="DJ1502" s="238"/>
      <c r="DK1502" s="238"/>
      <c r="DL1502" s="238"/>
      <c r="DM1502" s="238"/>
      <c r="DN1502" s="238"/>
      <c r="DO1502" s="238"/>
      <c r="DP1502" s="238"/>
      <c r="DQ1502" s="238"/>
      <c r="DR1502" s="238"/>
      <c r="DS1502" s="238"/>
      <c r="DT1502" s="238"/>
      <c r="DU1502" s="238"/>
      <c r="DV1502" s="238"/>
      <c r="DW1502" s="238"/>
      <c r="DX1502" s="238"/>
      <c r="DY1502" s="238"/>
      <c r="DZ1502" s="238"/>
      <c r="EA1502" s="238"/>
      <c r="EB1502" s="238"/>
      <c r="EC1502" s="238"/>
      <c r="ED1502" s="238"/>
      <c r="EE1502" s="238"/>
      <c r="EF1502" s="238"/>
      <c r="EG1502" s="238"/>
      <c r="EH1502" s="238"/>
      <c r="EI1502" s="238"/>
      <c r="EJ1502" s="238"/>
      <c r="EK1502" s="238"/>
      <c r="EL1502" s="238"/>
      <c r="EM1502" s="238"/>
      <c r="EN1502" s="238"/>
      <c r="EO1502" s="238"/>
      <c r="EP1502" s="238"/>
      <c r="EQ1502" s="238"/>
      <c r="ER1502" s="238"/>
      <c r="ES1502" s="238"/>
      <c r="ET1502" s="238"/>
      <c r="EU1502" s="238"/>
      <c r="EV1502" s="238"/>
      <c r="EW1502" s="238"/>
      <c r="EX1502" s="238"/>
      <c r="EY1502" s="238"/>
      <c r="EZ1502" s="238"/>
      <c r="FA1502" s="238"/>
      <c r="FB1502" s="238"/>
      <c r="FC1502" s="238"/>
      <c r="FD1502" s="238"/>
      <c r="FE1502" s="238"/>
      <c r="FF1502" s="238"/>
      <c r="FG1502" s="238"/>
      <c r="FH1502" s="238"/>
      <c r="FI1502" s="238"/>
      <c r="FJ1502" s="238"/>
      <c r="FK1502" s="238"/>
      <c r="FL1502" s="238"/>
      <c r="FM1502" s="238"/>
      <c r="FN1502" s="238"/>
      <c r="FO1502" s="238"/>
      <c r="FP1502" s="238"/>
      <c r="FQ1502" s="238"/>
      <c r="FR1502" s="238"/>
      <c r="FS1502" s="238"/>
      <c r="FT1502" s="238"/>
      <c r="FU1502" s="238"/>
      <c r="FV1502" s="238"/>
      <c r="FW1502" s="238"/>
      <c r="FX1502" s="238"/>
      <c r="FY1502" s="238"/>
      <c r="FZ1502" s="238"/>
      <c r="GA1502" s="238"/>
      <c r="GB1502" s="238"/>
      <c r="GC1502" s="238"/>
      <c r="GD1502" s="238"/>
      <c r="GE1502" s="238"/>
      <c r="GF1502" s="238"/>
      <c r="GG1502" s="238"/>
      <c r="GH1502" s="238"/>
      <c r="GI1502" s="238"/>
      <c r="GJ1502" s="238"/>
      <c r="GK1502" s="238"/>
      <c r="GL1502" s="238"/>
      <c r="GM1502" s="238"/>
      <c r="GN1502" s="238"/>
      <c r="GO1502" s="238"/>
      <c r="GP1502" s="238"/>
      <c r="GQ1502" s="238"/>
      <c r="GR1502" s="238"/>
      <c r="GS1502" s="238"/>
      <c r="GT1502" s="238"/>
      <c r="GU1502" s="238"/>
      <c r="GV1502" s="238"/>
      <c r="GW1502" s="238"/>
      <c r="GX1502" s="238"/>
      <c r="GY1502" s="238"/>
      <c r="GZ1502" s="238"/>
      <c r="HA1502" s="238"/>
      <c r="HB1502" s="238"/>
      <c r="HC1502" s="238"/>
      <c r="HD1502" s="238"/>
      <c r="HE1502" s="238"/>
      <c r="HF1502" s="238"/>
      <c r="HG1502" s="238"/>
      <c r="HH1502" s="238"/>
      <c r="HI1502" s="238"/>
      <c r="HJ1502" s="238"/>
      <c r="HK1502" s="238"/>
      <c r="HL1502" s="238"/>
      <c r="HM1502" s="238"/>
      <c r="HN1502" s="238"/>
      <c r="HO1502" s="238"/>
      <c r="HP1502" s="238"/>
      <c r="HQ1502" s="238"/>
      <c r="HR1502" s="238"/>
      <c r="HS1502" s="238"/>
      <c r="HT1502" s="238"/>
      <c r="HU1502" s="238"/>
      <c r="HV1502" s="238"/>
      <c r="HW1502" s="238"/>
      <c r="HX1502" s="238"/>
      <c r="HY1502" s="238"/>
      <c r="HZ1502" s="238"/>
      <c r="IA1502" s="238"/>
      <c r="IB1502" s="238"/>
      <c r="IC1502" s="238"/>
      <c r="ID1502" s="238"/>
      <c r="IE1502" s="238"/>
      <c r="IF1502" s="238"/>
      <c r="IG1502" s="238"/>
      <c r="IH1502" s="238"/>
      <c r="II1502" s="238"/>
      <c r="IJ1502" s="238"/>
      <c r="IK1502" s="238"/>
      <c r="IL1502" s="238"/>
      <c r="IM1502" s="238"/>
      <c r="IN1502" s="238"/>
      <c r="IO1502" s="238"/>
      <c r="IP1502" s="238"/>
      <c r="IQ1502" s="238"/>
      <c r="IR1502" s="238"/>
      <c r="IS1502" s="238"/>
      <c r="IT1502" s="238"/>
      <c r="IU1502" s="238"/>
      <c r="IV1502" s="238"/>
      <c r="IW1502" s="238"/>
      <c r="IX1502" s="238"/>
      <c r="IY1502" s="238"/>
      <c r="IZ1502" s="238"/>
      <c r="JA1502" s="238"/>
      <c r="JB1502" s="238"/>
      <c r="JC1502" s="238"/>
      <c r="JD1502" s="238"/>
      <c r="JE1502" s="238"/>
      <c r="JF1502" s="238"/>
      <c r="JG1502" s="238"/>
      <c r="JH1502" s="238"/>
      <c r="JI1502" s="238"/>
      <c r="JJ1502" s="238"/>
      <c r="JK1502" s="238"/>
      <c r="JL1502" s="238"/>
    </row>
    <row r="1503" spans="1:272" s="791" customFormat="1" ht="38.1" customHeight="1" x14ac:dyDescent="0.25">
      <c r="A1503" s="738">
        <v>1</v>
      </c>
      <c r="B1503" s="1737">
        <v>1</v>
      </c>
      <c r="C1503" s="1183" t="s">
        <v>158</v>
      </c>
      <c r="D1503" s="1183"/>
      <c r="E1503" s="1183"/>
      <c r="F1503" s="2236">
        <f t="shared" si="1212"/>
        <v>15083</v>
      </c>
      <c r="G1503" s="1184">
        <f t="shared" si="1218"/>
        <v>11312</v>
      </c>
      <c r="H1503" s="1184">
        <f t="shared" si="1218"/>
        <v>5605</v>
      </c>
      <c r="I1503" s="1353">
        <f t="shared" si="1217"/>
        <v>49.549151343705802</v>
      </c>
      <c r="J1503" s="1445"/>
      <c r="K1503" s="1445"/>
      <c r="L1503" s="1446"/>
      <c r="M1503" s="1446"/>
      <c r="N1503" s="1446"/>
      <c r="O1503" s="1446"/>
      <c r="P1503" s="1446"/>
      <c r="Q1503" s="1446"/>
      <c r="R1503" s="1474"/>
      <c r="S1503" s="1474"/>
      <c r="T1503" s="1474"/>
      <c r="U1503" s="1474"/>
      <c r="V1503" s="1474"/>
      <c r="W1503" s="1474"/>
      <c r="X1503" s="1474"/>
      <c r="Y1503" s="1474"/>
      <c r="Z1503" s="1474"/>
      <c r="AA1503" s="1611"/>
      <c r="AB1503" s="1474"/>
      <c r="AC1503" s="1474"/>
      <c r="AD1503" s="1474"/>
      <c r="AE1503" s="1520"/>
      <c r="AF1503" s="1474"/>
      <c r="AG1503" s="1184">
        <f t="shared" si="1225"/>
        <v>85</v>
      </c>
      <c r="AH1503" s="1184">
        <f t="shared" si="1226"/>
        <v>68772.649999999994</v>
      </c>
      <c r="AI1503" s="1184">
        <f t="shared" si="1226"/>
        <v>68.772649999999999</v>
      </c>
      <c r="AJ1503" s="2438"/>
      <c r="AK1503" s="767"/>
      <c r="AL1503" s="238"/>
      <c r="AM1503" s="238"/>
      <c r="AN1503" s="238"/>
      <c r="AO1503" s="238"/>
      <c r="AP1503" s="238"/>
      <c r="AQ1503" s="238"/>
      <c r="AR1503" s="238"/>
      <c r="AS1503" s="238"/>
      <c r="AT1503" s="238"/>
      <c r="AU1503" s="238"/>
      <c r="AV1503" s="238"/>
      <c r="AW1503" s="238"/>
      <c r="AX1503" s="238"/>
      <c r="AY1503" s="238"/>
      <c r="AZ1503" s="238"/>
      <c r="BA1503" s="238"/>
      <c r="BB1503" s="238"/>
      <c r="BC1503" s="238"/>
      <c r="BD1503" s="238"/>
      <c r="BE1503" s="238"/>
      <c r="BF1503" s="238"/>
      <c r="BG1503" s="238"/>
      <c r="BH1503" s="238"/>
      <c r="BI1503" s="238"/>
      <c r="BJ1503" s="238"/>
      <c r="BK1503" s="238"/>
      <c r="BL1503" s="238"/>
      <c r="BM1503" s="238"/>
      <c r="BN1503" s="238"/>
      <c r="BO1503" s="238"/>
      <c r="BP1503" s="238"/>
      <c r="BQ1503" s="238"/>
      <c r="BR1503" s="238"/>
      <c r="BS1503" s="238"/>
      <c r="BT1503" s="238"/>
      <c r="BU1503" s="238"/>
      <c r="BV1503" s="238"/>
      <c r="BW1503" s="238"/>
      <c r="BX1503" s="238"/>
      <c r="BY1503" s="238"/>
      <c r="BZ1503" s="238"/>
      <c r="CA1503" s="238"/>
      <c r="CB1503" s="238"/>
      <c r="CC1503" s="238"/>
      <c r="CD1503" s="238"/>
      <c r="CE1503" s="238"/>
      <c r="CF1503" s="238"/>
      <c r="CG1503" s="238"/>
      <c r="CH1503" s="238"/>
      <c r="CI1503" s="238"/>
      <c r="CJ1503" s="238"/>
      <c r="CK1503" s="238"/>
      <c r="CL1503" s="238"/>
      <c r="CM1503" s="238"/>
      <c r="CN1503" s="238"/>
      <c r="CO1503" s="238"/>
      <c r="CP1503" s="238"/>
      <c r="CQ1503" s="238"/>
      <c r="CR1503" s="238"/>
      <c r="CS1503" s="238"/>
      <c r="CT1503" s="238"/>
      <c r="CU1503" s="238"/>
      <c r="CV1503" s="238"/>
      <c r="CW1503" s="238"/>
      <c r="CX1503" s="238"/>
      <c r="CY1503" s="238"/>
      <c r="CZ1503" s="238"/>
      <c r="DA1503" s="238"/>
      <c r="DB1503" s="238"/>
      <c r="DC1503" s="238"/>
      <c r="DD1503" s="238"/>
      <c r="DE1503" s="238"/>
      <c r="DF1503" s="238"/>
      <c r="DG1503" s="238"/>
      <c r="DH1503" s="238"/>
      <c r="DI1503" s="238"/>
      <c r="DJ1503" s="238"/>
      <c r="DK1503" s="238"/>
      <c r="DL1503" s="238"/>
      <c r="DM1503" s="238"/>
      <c r="DN1503" s="238"/>
      <c r="DO1503" s="238"/>
      <c r="DP1503" s="238"/>
      <c r="DQ1503" s="238"/>
      <c r="DR1503" s="238"/>
      <c r="DS1503" s="238"/>
      <c r="DT1503" s="238"/>
      <c r="DU1503" s="238"/>
      <c r="DV1503" s="238"/>
      <c r="DW1503" s="238"/>
      <c r="DX1503" s="238"/>
      <c r="DY1503" s="238"/>
      <c r="DZ1503" s="238"/>
      <c r="EA1503" s="238"/>
      <c r="EB1503" s="238"/>
      <c r="EC1503" s="238"/>
      <c r="ED1503" s="238"/>
      <c r="EE1503" s="238"/>
      <c r="EF1503" s="238"/>
      <c r="EG1503" s="238"/>
      <c r="EH1503" s="238"/>
      <c r="EI1503" s="238"/>
      <c r="EJ1503" s="238"/>
      <c r="EK1503" s="238"/>
      <c r="EL1503" s="238"/>
      <c r="EM1503" s="238"/>
      <c r="EN1503" s="238"/>
      <c r="EO1503" s="238"/>
      <c r="EP1503" s="238"/>
      <c r="EQ1503" s="238"/>
      <c r="ER1503" s="238"/>
      <c r="ES1503" s="238"/>
      <c r="ET1503" s="238"/>
      <c r="EU1503" s="238"/>
      <c r="EV1503" s="238"/>
      <c r="EW1503" s="238"/>
      <c r="EX1503" s="238"/>
      <c r="EY1503" s="238"/>
      <c r="EZ1503" s="238"/>
      <c r="FA1503" s="238"/>
      <c r="FB1503" s="238"/>
      <c r="FC1503" s="238"/>
      <c r="FD1503" s="238"/>
      <c r="FE1503" s="238"/>
      <c r="FF1503" s="238"/>
      <c r="FG1503" s="238"/>
      <c r="FH1503" s="238"/>
      <c r="FI1503" s="238"/>
      <c r="FJ1503" s="238"/>
      <c r="FK1503" s="238"/>
      <c r="FL1503" s="238"/>
      <c r="FM1503" s="238"/>
      <c r="FN1503" s="238"/>
      <c r="FO1503" s="238"/>
      <c r="FP1503" s="238"/>
      <c r="FQ1503" s="238"/>
      <c r="FR1503" s="238"/>
      <c r="FS1503" s="238"/>
      <c r="FT1503" s="238"/>
      <c r="FU1503" s="238"/>
      <c r="FV1503" s="238"/>
      <c r="FW1503" s="238"/>
      <c r="FX1503" s="238"/>
      <c r="FY1503" s="238"/>
      <c r="FZ1503" s="238"/>
      <c r="GA1503" s="238"/>
      <c r="GB1503" s="238"/>
      <c r="GC1503" s="238"/>
      <c r="GD1503" s="238"/>
      <c r="GE1503" s="238"/>
      <c r="GF1503" s="238"/>
      <c r="GG1503" s="238"/>
      <c r="GH1503" s="238"/>
      <c r="GI1503" s="238"/>
      <c r="GJ1503" s="238"/>
      <c r="GK1503" s="238"/>
      <c r="GL1503" s="238"/>
      <c r="GM1503" s="238"/>
      <c r="GN1503" s="238"/>
      <c r="GO1503" s="238"/>
      <c r="GP1503" s="238"/>
      <c r="GQ1503" s="238"/>
      <c r="GR1503" s="238"/>
      <c r="GS1503" s="238"/>
      <c r="GT1503" s="238"/>
      <c r="GU1503" s="238"/>
      <c r="GV1503" s="238"/>
      <c r="GW1503" s="238"/>
      <c r="GX1503" s="238"/>
      <c r="GY1503" s="238"/>
      <c r="GZ1503" s="238"/>
      <c r="HA1503" s="238"/>
      <c r="HB1503" s="238"/>
      <c r="HC1503" s="238"/>
      <c r="HD1503" s="238"/>
      <c r="HE1503" s="238"/>
      <c r="HF1503" s="238"/>
      <c r="HG1503" s="238"/>
      <c r="HH1503" s="238"/>
      <c r="HI1503" s="238"/>
      <c r="HJ1503" s="238"/>
      <c r="HK1503" s="238"/>
      <c r="HL1503" s="238"/>
      <c r="HM1503" s="238"/>
      <c r="HN1503" s="238"/>
      <c r="HO1503" s="238"/>
      <c r="HP1503" s="238"/>
      <c r="HQ1503" s="238"/>
      <c r="HR1503" s="238"/>
      <c r="HS1503" s="238"/>
      <c r="HT1503" s="238"/>
      <c r="HU1503" s="238"/>
      <c r="HV1503" s="238"/>
      <c r="HW1503" s="238"/>
      <c r="HX1503" s="238"/>
      <c r="HY1503" s="238"/>
      <c r="HZ1503" s="238"/>
      <c r="IA1503" s="238"/>
      <c r="IB1503" s="238"/>
      <c r="IC1503" s="238"/>
      <c r="ID1503" s="238"/>
      <c r="IE1503" s="238"/>
      <c r="IF1503" s="238"/>
      <c r="IG1503" s="238"/>
      <c r="IH1503" s="238"/>
      <c r="II1503" s="238"/>
      <c r="IJ1503" s="238"/>
      <c r="IK1503" s="238"/>
      <c r="IL1503" s="238"/>
      <c r="IM1503" s="238"/>
      <c r="IN1503" s="238"/>
      <c r="IO1503" s="238"/>
      <c r="IP1503" s="238"/>
      <c r="IQ1503" s="238"/>
      <c r="IR1503" s="238"/>
      <c r="IS1503" s="238"/>
      <c r="IT1503" s="238"/>
      <c r="IU1503" s="238"/>
      <c r="IV1503" s="238"/>
      <c r="IW1503" s="238"/>
      <c r="IX1503" s="238"/>
      <c r="IY1503" s="238"/>
      <c r="IZ1503" s="238"/>
      <c r="JA1503" s="238"/>
      <c r="JB1503" s="238"/>
      <c r="JC1503" s="238"/>
      <c r="JD1503" s="238"/>
      <c r="JE1503" s="238"/>
      <c r="JF1503" s="238"/>
      <c r="JG1503" s="238"/>
      <c r="JH1503" s="238"/>
      <c r="JI1503" s="238"/>
      <c r="JJ1503" s="238"/>
      <c r="JK1503" s="238"/>
      <c r="JL1503" s="238"/>
    </row>
    <row r="1504" spans="1:272" s="791" customFormat="1" ht="38.1" customHeight="1" x14ac:dyDescent="0.25">
      <c r="A1504" s="738">
        <v>1</v>
      </c>
      <c r="B1504" s="1737">
        <v>1</v>
      </c>
      <c r="C1504" s="1183" t="s">
        <v>320</v>
      </c>
      <c r="D1504" s="1183"/>
      <c r="E1504" s="1183"/>
      <c r="F1504" s="2236">
        <f t="shared" si="1212"/>
        <v>0</v>
      </c>
      <c r="G1504" s="1184">
        <f t="shared" si="1218"/>
        <v>0</v>
      </c>
      <c r="H1504" s="1184">
        <f t="shared" si="1218"/>
        <v>0</v>
      </c>
      <c r="I1504" s="1353">
        <f t="shared" si="1217"/>
        <v>0</v>
      </c>
      <c r="J1504" s="1445"/>
      <c r="K1504" s="1445"/>
      <c r="L1504" s="1446"/>
      <c r="M1504" s="1446"/>
      <c r="N1504" s="1446"/>
      <c r="O1504" s="1446"/>
      <c r="P1504" s="1446"/>
      <c r="Q1504" s="1446"/>
      <c r="R1504" s="1474"/>
      <c r="S1504" s="1474"/>
      <c r="T1504" s="1474"/>
      <c r="U1504" s="1474"/>
      <c r="V1504" s="1474"/>
      <c r="W1504" s="1474"/>
      <c r="X1504" s="1474"/>
      <c r="Y1504" s="1474"/>
      <c r="Z1504" s="1474"/>
      <c r="AA1504" s="1611"/>
      <c r="AB1504" s="1474"/>
      <c r="AC1504" s="1474"/>
      <c r="AD1504" s="1474"/>
      <c r="AE1504" s="1520"/>
      <c r="AF1504" s="1474"/>
      <c r="AG1504" s="1184">
        <f t="shared" si="1225"/>
        <v>0</v>
      </c>
      <c r="AH1504" s="1184">
        <f t="shared" si="1226"/>
        <v>0</v>
      </c>
      <c r="AI1504" s="1184">
        <f t="shared" si="1226"/>
        <v>0</v>
      </c>
      <c r="AJ1504" s="2438"/>
      <c r="AK1504" s="767"/>
      <c r="AL1504" s="238"/>
      <c r="AM1504" s="238"/>
      <c r="AN1504" s="238"/>
      <c r="AO1504" s="238"/>
      <c r="AP1504" s="238"/>
      <c r="AQ1504" s="238"/>
      <c r="AR1504" s="238"/>
      <c r="AS1504" s="238"/>
      <c r="AT1504" s="238"/>
      <c r="AU1504" s="238"/>
      <c r="AV1504" s="238"/>
      <c r="AW1504" s="238"/>
      <c r="AX1504" s="238"/>
      <c r="AY1504" s="238"/>
      <c r="AZ1504" s="238"/>
      <c r="BA1504" s="238"/>
      <c r="BB1504" s="238"/>
      <c r="BC1504" s="238"/>
      <c r="BD1504" s="238"/>
      <c r="BE1504" s="238"/>
      <c r="BF1504" s="238"/>
      <c r="BG1504" s="238"/>
      <c r="BH1504" s="238"/>
      <c r="BI1504" s="238"/>
      <c r="BJ1504" s="238"/>
      <c r="BK1504" s="238"/>
      <c r="BL1504" s="238"/>
      <c r="BM1504" s="238"/>
      <c r="BN1504" s="238"/>
      <c r="BO1504" s="238"/>
      <c r="BP1504" s="238"/>
      <c r="BQ1504" s="238"/>
      <c r="BR1504" s="238"/>
      <c r="BS1504" s="238"/>
      <c r="BT1504" s="238"/>
      <c r="BU1504" s="238"/>
      <c r="BV1504" s="238"/>
      <c r="BW1504" s="238"/>
      <c r="BX1504" s="238"/>
      <c r="BY1504" s="238"/>
      <c r="BZ1504" s="238"/>
      <c r="CA1504" s="238"/>
      <c r="CB1504" s="238"/>
      <c r="CC1504" s="238"/>
      <c r="CD1504" s="238"/>
      <c r="CE1504" s="238"/>
      <c r="CF1504" s="238"/>
      <c r="CG1504" s="238"/>
      <c r="CH1504" s="238"/>
      <c r="CI1504" s="238"/>
      <c r="CJ1504" s="238"/>
      <c r="CK1504" s="238"/>
      <c r="CL1504" s="238"/>
      <c r="CM1504" s="238"/>
      <c r="CN1504" s="238"/>
      <c r="CO1504" s="238"/>
      <c r="CP1504" s="238"/>
      <c r="CQ1504" s="238"/>
      <c r="CR1504" s="238"/>
      <c r="CS1504" s="238"/>
      <c r="CT1504" s="238"/>
      <c r="CU1504" s="238"/>
      <c r="CV1504" s="238"/>
      <c r="CW1504" s="238"/>
      <c r="CX1504" s="238"/>
      <c r="CY1504" s="238"/>
      <c r="CZ1504" s="238"/>
      <c r="DA1504" s="238"/>
      <c r="DB1504" s="238"/>
      <c r="DC1504" s="238"/>
      <c r="DD1504" s="238"/>
      <c r="DE1504" s="238"/>
      <c r="DF1504" s="238"/>
      <c r="DG1504" s="238"/>
      <c r="DH1504" s="238"/>
      <c r="DI1504" s="238"/>
      <c r="DJ1504" s="238"/>
      <c r="DK1504" s="238"/>
      <c r="DL1504" s="238"/>
      <c r="DM1504" s="238"/>
      <c r="DN1504" s="238"/>
      <c r="DO1504" s="238"/>
      <c r="DP1504" s="238"/>
      <c r="DQ1504" s="238"/>
      <c r="DR1504" s="238"/>
      <c r="DS1504" s="238"/>
      <c r="DT1504" s="238"/>
      <c r="DU1504" s="238"/>
      <c r="DV1504" s="238"/>
      <c r="DW1504" s="238"/>
      <c r="DX1504" s="238"/>
      <c r="DY1504" s="238"/>
      <c r="DZ1504" s="238"/>
      <c r="EA1504" s="238"/>
      <c r="EB1504" s="238"/>
      <c r="EC1504" s="238"/>
      <c r="ED1504" s="238"/>
      <c r="EE1504" s="238"/>
      <c r="EF1504" s="238"/>
      <c r="EG1504" s="238"/>
      <c r="EH1504" s="238"/>
      <c r="EI1504" s="238"/>
      <c r="EJ1504" s="238"/>
      <c r="EK1504" s="238"/>
      <c r="EL1504" s="238"/>
      <c r="EM1504" s="238"/>
      <c r="EN1504" s="238"/>
      <c r="EO1504" s="238"/>
      <c r="EP1504" s="238"/>
      <c r="EQ1504" s="238"/>
      <c r="ER1504" s="238"/>
      <c r="ES1504" s="238"/>
      <c r="ET1504" s="238"/>
      <c r="EU1504" s="238"/>
      <c r="EV1504" s="238"/>
      <c r="EW1504" s="238"/>
      <c r="EX1504" s="238"/>
      <c r="EY1504" s="238"/>
      <c r="EZ1504" s="238"/>
      <c r="FA1504" s="238"/>
      <c r="FB1504" s="238"/>
      <c r="FC1504" s="238"/>
      <c r="FD1504" s="238"/>
      <c r="FE1504" s="238"/>
      <c r="FF1504" s="238"/>
      <c r="FG1504" s="238"/>
      <c r="FH1504" s="238"/>
      <c r="FI1504" s="238"/>
      <c r="FJ1504" s="238"/>
      <c r="FK1504" s="238"/>
      <c r="FL1504" s="238"/>
      <c r="FM1504" s="238"/>
      <c r="FN1504" s="238"/>
      <c r="FO1504" s="238"/>
      <c r="FP1504" s="238"/>
      <c r="FQ1504" s="238"/>
      <c r="FR1504" s="238"/>
      <c r="FS1504" s="238"/>
      <c r="FT1504" s="238"/>
      <c r="FU1504" s="238"/>
      <c r="FV1504" s="238"/>
      <c r="FW1504" s="238"/>
      <c r="FX1504" s="238"/>
      <c r="FY1504" s="238"/>
      <c r="FZ1504" s="238"/>
      <c r="GA1504" s="238"/>
      <c r="GB1504" s="238"/>
      <c r="GC1504" s="238"/>
      <c r="GD1504" s="238"/>
      <c r="GE1504" s="238"/>
      <c r="GF1504" s="238"/>
      <c r="GG1504" s="238"/>
      <c r="GH1504" s="238"/>
      <c r="GI1504" s="238"/>
      <c r="GJ1504" s="238"/>
      <c r="GK1504" s="238"/>
      <c r="GL1504" s="238"/>
      <c r="GM1504" s="238"/>
      <c r="GN1504" s="238"/>
      <c r="GO1504" s="238"/>
      <c r="GP1504" s="238"/>
      <c r="GQ1504" s="238"/>
      <c r="GR1504" s="238"/>
      <c r="GS1504" s="238"/>
      <c r="GT1504" s="238"/>
      <c r="GU1504" s="238"/>
      <c r="GV1504" s="238"/>
      <c r="GW1504" s="238"/>
      <c r="GX1504" s="238"/>
      <c r="GY1504" s="238"/>
      <c r="GZ1504" s="238"/>
      <c r="HA1504" s="238"/>
      <c r="HB1504" s="238"/>
      <c r="HC1504" s="238"/>
      <c r="HD1504" s="238"/>
      <c r="HE1504" s="238"/>
      <c r="HF1504" s="238"/>
      <c r="HG1504" s="238"/>
      <c r="HH1504" s="238"/>
      <c r="HI1504" s="238"/>
      <c r="HJ1504" s="238"/>
      <c r="HK1504" s="238"/>
      <c r="HL1504" s="238"/>
      <c r="HM1504" s="238"/>
      <c r="HN1504" s="238"/>
      <c r="HO1504" s="238"/>
      <c r="HP1504" s="238"/>
      <c r="HQ1504" s="238"/>
      <c r="HR1504" s="238"/>
      <c r="HS1504" s="238"/>
      <c r="HT1504" s="238"/>
      <c r="HU1504" s="238"/>
      <c r="HV1504" s="238"/>
      <c r="HW1504" s="238"/>
      <c r="HX1504" s="238"/>
      <c r="HY1504" s="238"/>
      <c r="HZ1504" s="238"/>
      <c r="IA1504" s="238"/>
      <c r="IB1504" s="238"/>
      <c r="IC1504" s="238"/>
      <c r="ID1504" s="238"/>
      <c r="IE1504" s="238"/>
      <c r="IF1504" s="238"/>
      <c r="IG1504" s="238"/>
      <c r="IH1504" s="238"/>
      <c r="II1504" s="238"/>
      <c r="IJ1504" s="238"/>
      <c r="IK1504" s="238"/>
      <c r="IL1504" s="238"/>
      <c r="IM1504" s="238"/>
      <c r="IN1504" s="238"/>
      <c r="IO1504" s="238"/>
      <c r="IP1504" s="238"/>
      <c r="IQ1504" s="238"/>
      <c r="IR1504" s="238"/>
      <c r="IS1504" s="238"/>
      <c r="IT1504" s="238"/>
      <c r="IU1504" s="238"/>
      <c r="IV1504" s="238"/>
      <c r="IW1504" s="238"/>
      <c r="IX1504" s="238"/>
      <c r="IY1504" s="238"/>
      <c r="IZ1504" s="238"/>
      <c r="JA1504" s="238"/>
      <c r="JB1504" s="238"/>
      <c r="JC1504" s="238"/>
      <c r="JD1504" s="238"/>
      <c r="JE1504" s="238"/>
      <c r="JF1504" s="238"/>
      <c r="JG1504" s="238"/>
      <c r="JH1504" s="238"/>
      <c r="JI1504" s="238"/>
      <c r="JJ1504" s="238"/>
      <c r="JK1504" s="238"/>
      <c r="JL1504" s="238"/>
    </row>
    <row r="1505" spans="1:272" s="791" customFormat="1" ht="21" customHeight="1" x14ac:dyDescent="0.25">
      <c r="A1505" s="738">
        <v>1</v>
      </c>
      <c r="B1505" s="1737">
        <v>1</v>
      </c>
      <c r="C1505" s="1188" t="s">
        <v>356</v>
      </c>
      <c r="D1505" s="1188"/>
      <c r="E1505" s="1183"/>
      <c r="F1505" s="2236">
        <f t="shared" si="1212"/>
        <v>1500</v>
      </c>
      <c r="G1505" s="1184">
        <f t="shared" si="1218"/>
        <v>1125</v>
      </c>
      <c r="H1505" s="1184">
        <f t="shared" si="1218"/>
        <v>1385</v>
      </c>
      <c r="I1505" s="1353">
        <f t="shared" si="1217"/>
        <v>123.1111111111111</v>
      </c>
      <c r="J1505" s="1445"/>
      <c r="K1505" s="1445"/>
      <c r="L1505" s="1446"/>
      <c r="M1505" s="1446"/>
      <c r="N1505" s="1446"/>
      <c r="O1505" s="1446"/>
      <c r="P1505" s="1446"/>
      <c r="Q1505" s="1446"/>
      <c r="R1505" s="1474"/>
      <c r="S1505" s="1474"/>
      <c r="T1505" s="1474"/>
      <c r="U1505" s="1474"/>
      <c r="V1505" s="1474"/>
      <c r="W1505" s="1474"/>
      <c r="X1505" s="1474"/>
      <c r="Y1505" s="1474"/>
      <c r="Z1505" s="1474"/>
      <c r="AA1505" s="1611"/>
      <c r="AB1505" s="1474"/>
      <c r="AC1505" s="1474"/>
      <c r="AD1505" s="1474"/>
      <c r="AE1505" s="1520"/>
      <c r="AF1505" s="1474"/>
      <c r="AG1505" s="1184">
        <f t="shared" si="1225"/>
        <v>34</v>
      </c>
      <c r="AH1505" s="1184">
        <f t="shared" si="1226"/>
        <v>27509.06</v>
      </c>
      <c r="AI1505" s="1184">
        <f t="shared" si="1226"/>
        <v>27.509060000000002</v>
      </c>
      <c r="AJ1505" s="2438"/>
      <c r="AK1505" s="767"/>
      <c r="AL1505" s="238"/>
      <c r="AM1505" s="238"/>
      <c r="AN1505" s="238"/>
      <c r="AO1505" s="238"/>
      <c r="AP1505" s="238"/>
      <c r="AQ1505" s="238"/>
      <c r="AR1505" s="238"/>
      <c r="AS1505" s="238"/>
      <c r="AT1505" s="238"/>
      <c r="AU1505" s="238"/>
      <c r="AV1505" s="238"/>
      <c r="AW1505" s="238"/>
      <c r="AX1505" s="238"/>
      <c r="AY1505" s="238"/>
      <c r="AZ1505" s="238"/>
      <c r="BA1505" s="238"/>
      <c r="BB1505" s="238"/>
      <c r="BC1505" s="238"/>
      <c r="BD1505" s="238"/>
      <c r="BE1505" s="238"/>
      <c r="BF1505" s="238"/>
      <c r="BG1505" s="238"/>
      <c r="BH1505" s="238"/>
      <c r="BI1505" s="238"/>
      <c r="BJ1505" s="238"/>
      <c r="BK1505" s="238"/>
      <c r="BL1505" s="238"/>
      <c r="BM1505" s="238"/>
      <c r="BN1505" s="238"/>
      <c r="BO1505" s="238"/>
      <c r="BP1505" s="238"/>
      <c r="BQ1505" s="238"/>
      <c r="BR1505" s="238"/>
      <c r="BS1505" s="238"/>
      <c r="BT1505" s="238"/>
      <c r="BU1505" s="238"/>
      <c r="BV1505" s="238"/>
      <c r="BW1505" s="238"/>
      <c r="BX1505" s="238"/>
      <c r="BY1505" s="238"/>
      <c r="BZ1505" s="238"/>
      <c r="CA1505" s="238"/>
      <c r="CB1505" s="238"/>
      <c r="CC1505" s="238"/>
      <c r="CD1505" s="238"/>
      <c r="CE1505" s="238"/>
      <c r="CF1505" s="238"/>
      <c r="CG1505" s="238"/>
      <c r="CH1505" s="238"/>
      <c r="CI1505" s="238"/>
      <c r="CJ1505" s="238"/>
      <c r="CK1505" s="238"/>
      <c r="CL1505" s="238"/>
      <c r="CM1505" s="238"/>
      <c r="CN1505" s="238"/>
      <c r="CO1505" s="238"/>
      <c r="CP1505" s="238"/>
      <c r="CQ1505" s="238"/>
      <c r="CR1505" s="238"/>
      <c r="CS1505" s="238"/>
      <c r="CT1505" s="238"/>
      <c r="CU1505" s="238"/>
      <c r="CV1505" s="238"/>
      <c r="CW1505" s="238"/>
      <c r="CX1505" s="238"/>
      <c r="CY1505" s="238"/>
      <c r="CZ1505" s="238"/>
      <c r="DA1505" s="238"/>
      <c r="DB1505" s="238"/>
      <c r="DC1505" s="238"/>
      <c r="DD1505" s="238"/>
      <c r="DE1505" s="238"/>
      <c r="DF1505" s="238"/>
      <c r="DG1505" s="238"/>
      <c r="DH1505" s="238"/>
      <c r="DI1505" s="238"/>
      <c r="DJ1505" s="238"/>
      <c r="DK1505" s="238"/>
      <c r="DL1505" s="238"/>
      <c r="DM1505" s="238"/>
      <c r="DN1505" s="238"/>
      <c r="DO1505" s="238"/>
      <c r="DP1505" s="238"/>
      <c r="DQ1505" s="238"/>
      <c r="DR1505" s="238"/>
      <c r="DS1505" s="238"/>
      <c r="DT1505" s="238"/>
      <c r="DU1505" s="238"/>
      <c r="DV1505" s="238"/>
      <c r="DW1505" s="238"/>
      <c r="DX1505" s="238"/>
      <c r="DY1505" s="238"/>
      <c r="DZ1505" s="238"/>
      <c r="EA1505" s="238"/>
      <c r="EB1505" s="238"/>
      <c r="EC1505" s="238"/>
      <c r="ED1505" s="238"/>
      <c r="EE1505" s="238"/>
      <c r="EF1505" s="238"/>
      <c r="EG1505" s="238"/>
      <c r="EH1505" s="238"/>
      <c r="EI1505" s="238"/>
      <c r="EJ1505" s="238"/>
      <c r="EK1505" s="238"/>
      <c r="EL1505" s="238"/>
      <c r="EM1505" s="238"/>
      <c r="EN1505" s="238"/>
      <c r="EO1505" s="238"/>
      <c r="EP1505" s="238"/>
      <c r="EQ1505" s="238"/>
      <c r="ER1505" s="238"/>
      <c r="ES1505" s="238"/>
      <c r="ET1505" s="238"/>
      <c r="EU1505" s="238"/>
      <c r="EV1505" s="238"/>
      <c r="EW1505" s="238"/>
      <c r="EX1505" s="238"/>
      <c r="EY1505" s="238"/>
      <c r="EZ1505" s="238"/>
      <c r="FA1505" s="238"/>
      <c r="FB1505" s="238"/>
      <c r="FC1505" s="238"/>
      <c r="FD1505" s="238"/>
      <c r="FE1505" s="238"/>
      <c r="FF1505" s="238"/>
      <c r="FG1505" s="238"/>
      <c r="FH1505" s="238"/>
      <c r="FI1505" s="238"/>
      <c r="FJ1505" s="238"/>
      <c r="FK1505" s="238"/>
      <c r="FL1505" s="238"/>
      <c r="FM1505" s="238"/>
      <c r="FN1505" s="238"/>
      <c r="FO1505" s="238"/>
      <c r="FP1505" s="238"/>
      <c r="FQ1505" s="238"/>
      <c r="FR1505" s="238"/>
      <c r="FS1505" s="238"/>
      <c r="FT1505" s="238"/>
      <c r="FU1505" s="238"/>
      <c r="FV1505" s="238"/>
      <c r="FW1505" s="238"/>
      <c r="FX1505" s="238"/>
      <c r="FY1505" s="238"/>
      <c r="FZ1505" s="238"/>
      <c r="GA1505" s="238"/>
      <c r="GB1505" s="238"/>
      <c r="GC1505" s="238"/>
      <c r="GD1505" s="238"/>
      <c r="GE1505" s="238"/>
      <c r="GF1505" s="238"/>
      <c r="GG1505" s="238"/>
      <c r="GH1505" s="238"/>
      <c r="GI1505" s="238"/>
      <c r="GJ1505" s="238"/>
      <c r="GK1505" s="238"/>
      <c r="GL1505" s="238"/>
      <c r="GM1505" s="238"/>
      <c r="GN1505" s="238"/>
      <c r="GO1505" s="238"/>
      <c r="GP1505" s="238"/>
      <c r="GQ1505" s="238"/>
      <c r="GR1505" s="238"/>
      <c r="GS1505" s="238"/>
      <c r="GT1505" s="238"/>
      <c r="GU1505" s="238"/>
      <c r="GV1505" s="238"/>
      <c r="GW1505" s="238"/>
      <c r="GX1505" s="238"/>
      <c r="GY1505" s="238"/>
      <c r="GZ1505" s="238"/>
      <c r="HA1505" s="238"/>
      <c r="HB1505" s="238"/>
      <c r="HC1505" s="238"/>
      <c r="HD1505" s="238"/>
      <c r="HE1505" s="238"/>
      <c r="HF1505" s="238"/>
      <c r="HG1505" s="238"/>
      <c r="HH1505" s="238"/>
      <c r="HI1505" s="238"/>
      <c r="HJ1505" s="238"/>
      <c r="HK1505" s="238"/>
      <c r="HL1505" s="238"/>
      <c r="HM1505" s="238"/>
      <c r="HN1505" s="238"/>
      <c r="HO1505" s="238"/>
      <c r="HP1505" s="238"/>
      <c r="HQ1505" s="238"/>
      <c r="HR1505" s="238"/>
      <c r="HS1505" s="238"/>
      <c r="HT1505" s="238"/>
      <c r="HU1505" s="238"/>
      <c r="HV1505" s="238"/>
      <c r="HW1505" s="238"/>
      <c r="HX1505" s="238"/>
      <c r="HY1505" s="238"/>
      <c r="HZ1505" s="238"/>
      <c r="IA1505" s="238"/>
      <c r="IB1505" s="238"/>
      <c r="IC1505" s="238"/>
      <c r="ID1505" s="238"/>
      <c r="IE1505" s="238"/>
      <c r="IF1505" s="238"/>
      <c r="IG1505" s="238"/>
      <c r="IH1505" s="238"/>
      <c r="II1505" s="238"/>
      <c r="IJ1505" s="238"/>
      <c r="IK1505" s="238"/>
      <c r="IL1505" s="238"/>
      <c r="IM1505" s="238"/>
      <c r="IN1505" s="238"/>
      <c r="IO1505" s="238"/>
      <c r="IP1505" s="238"/>
      <c r="IQ1505" s="238"/>
      <c r="IR1505" s="238"/>
      <c r="IS1505" s="238"/>
      <c r="IT1505" s="238"/>
      <c r="IU1505" s="238"/>
      <c r="IV1505" s="238"/>
      <c r="IW1505" s="238"/>
      <c r="IX1505" s="238"/>
      <c r="IY1505" s="238"/>
      <c r="IZ1505" s="238"/>
      <c r="JA1505" s="238"/>
      <c r="JB1505" s="238"/>
      <c r="JC1505" s="238"/>
      <c r="JD1505" s="238"/>
      <c r="JE1505" s="238"/>
      <c r="JF1505" s="238"/>
      <c r="JG1505" s="238"/>
      <c r="JH1505" s="238"/>
      <c r="JI1505" s="238"/>
      <c r="JJ1505" s="238"/>
      <c r="JK1505" s="238"/>
      <c r="JL1505" s="238"/>
    </row>
    <row r="1506" spans="1:272" s="791" customFormat="1" ht="17.25" customHeight="1" x14ac:dyDescent="0.25">
      <c r="A1506" s="738">
        <v>1</v>
      </c>
      <c r="B1506" s="1737">
        <v>1</v>
      </c>
      <c r="C1506" s="1195" t="s">
        <v>165</v>
      </c>
      <c r="D1506" s="1195"/>
      <c r="E1506" s="1183"/>
      <c r="F1506" s="2236">
        <f t="shared" si="1212"/>
        <v>50732</v>
      </c>
      <c r="G1506" s="1184">
        <f t="shared" si="1218"/>
        <v>38051</v>
      </c>
      <c r="H1506" s="1184">
        <f t="shared" si="1218"/>
        <v>30858</v>
      </c>
      <c r="I1506" s="1353">
        <f>H1506/G1506*100</f>
        <v>81.096423221465926</v>
      </c>
      <c r="J1506" s="1445"/>
      <c r="K1506" s="1445"/>
      <c r="L1506" s="1446"/>
      <c r="M1506" s="1446"/>
      <c r="N1506" s="1446"/>
      <c r="O1506" s="1446"/>
      <c r="P1506" s="1446"/>
      <c r="Q1506" s="1446"/>
      <c r="R1506" s="1474">
        <f t="shared" ref="R1506:AF1506" si="1227">R1457</f>
        <v>46720.167529999999</v>
      </c>
      <c r="S1506" s="1474">
        <f t="shared" ref="S1506:T1506" si="1228">S1457</f>
        <v>46720.167529999999</v>
      </c>
      <c r="T1506" s="1474">
        <f t="shared" si="1228"/>
        <v>46720.167529999999</v>
      </c>
      <c r="U1506" s="1474">
        <f t="shared" ref="U1506:V1506" si="1229">U1457</f>
        <v>46720.167529999999</v>
      </c>
      <c r="V1506" s="1474">
        <f t="shared" si="1229"/>
        <v>46720.167529999999</v>
      </c>
      <c r="W1506" s="1474">
        <f t="shared" ref="W1506:X1506" si="1230">W1457</f>
        <v>46720.167529999999</v>
      </c>
      <c r="X1506" s="1474">
        <f t="shared" si="1230"/>
        <v>46720.167529999999</v>
      </c>
      <c r="Y1506" s="1474">
        <f t="shared" ref="Y1506:Z1506" si="1231">Y1457</f>
        <v>45174.694530000001</v>
      </c>
      <c r="Z1506" s="1474">
        <f t="shared" si="1231"/>
        <v>45174.694530000001</v>
      </c>
      <c r="AA1506" s="1474">
        <f t="shared" si="1227"/>
        <v>34421.936447499997</v>
      </c>
      <c r="AB1506" s="1474">
        <f t="shared" si="1227"/>
        <v>25741.580300000001</v>
      </c>
      <c r="AC1506" s="1474">
        <f t="shared" si="1227"/>
        <v>0</v>
      </c>
      <c r="AD1506" s="1474">
        <f t="shared" si="1227"/>
        <v>-8680.3561474999951</v>
      </c>
      <c r="AE1506" s="1474">
        <f t="shared" si="1227"/>
        <v>-321.20591000000002</v>
      </c>
      <c r="AF1506" s="1474">
        <f t="shared" si="1227"/>
        <v>25420.374390000001</v>
      </c>
      <c r="AG1506" s="1184">
        <f t="shared" si="1225"/>
        <v>144</v>
      </c>
      <c r="AH1506" s="1474">
        <f t="shared" si="1226"/>
        <v>161778.19</v>
      </c>
      <c r="AI1506" s="1474">
        <f t="shared" si="1226"/>
        <v>161.77819</v>
      </c>
      <c r="AJ1506" s="2438"/>
      <c r="AK1506" s="767"/>
      <c r="AL1506" s="238"/>
      <c r="AM1506" s="238"/>
      <c r="AN1506" s="238"/>
      <c r="AO1506" s="238"/>
      <c r="AP1506" s="238"/>
      <c r="AQ1506" s="238"/>
      <c r="AR1506" s="238"/>
      <c r="AS1506" s="238"/>
      <c r="AT1506" s="238"/>
      <c r="AU1506" s="238"/>
      <c r="AV1506" s="238"/>
      <c r="AW1506" s="238"/>
      <c r="AX1506" s="238"/>
      <c r="AY1506" s="238"/>
      <c r="AZ1506" s="238"/>
      <c r="BA1506" s="238"/>
      <c r="BB1506" s="238"/>
      <c r="BC1506" s="238"/>
      <c r="BD1506" s="238"/>
      <c r="BE1506" s="238"/>
      <c r="BF1506" s="238"/>
      <c r="BG1506" s="238"/>
      <c r="BH1506" s="238"/>
      <c r="BI1506" s="238"/>
      <c r="BJ1506" s="238"/>
      <c r="BK1506" s="238"/>
      <c r="BL1506" s="238"/>
      <c r="BM1506" s="238"/>
      <c r="BN1506" s="238"/>
      <c r="BO1506" s="238"/>
      <c r="BP1506" s="238"/>
      <c r="BQ1506" s="238"/>
      <c r="BR1506" s="238"/>
      <c r="BS1506" s="238"/>
      <c r="BT1506" s="238"/>
      <c r="BU1506" s="238"/>
      <c r="BV1506" s="238"/>
      <c r="BW1506" s="238"/>
      <c r="BX1506" s="238"/>
      <c r="BY1506" s="238"/>
      <c r="BZ1506" s="238"/>
      <c r="CA1506" s="238"/>
      <c r="CB1506" s="238"/>
      <c r="CC1506" s="238"/>
      <c r="CD1506" s="238"/>
      <c r="CE1506" s="238"/>
      <c r="CF1506" s="238"/>
      <c r="CG1506" s="238"/>
      <c r="CH1506" s="238"/>
      <c r="CI1506" s="238"/>
      <c r="CJ1506" s="238"/>
      <c r="CK1506" s="238"/>
      <c r="CL1506" s="238"/>
      <c r="CM1506" s="238"/>
      <c r="CN1506" s="238"/>
      <c r="CO1506" s="238"/>
      <c r="CP1506" s="238"/>
      <c r="CQ1506" s="238"/>
      <c r="CR1506" s="238"/>
      <c r="CS1506" s="238"/>
      <c r="CT1506" s="238"/>
      <c r="CU1506" s="238"/>
      <c r="CV1506" s="238"/>
      <c r="CW1506" s="238"/>
      <c r="CX1506" s="238"/>
      <c r="CY1506" s="238"/>
      <c r="CZ1506" s="238"/>
      <c r="DA1506" s="238"/>
      <c r="DB1506" s="238"/>
      <c r="DC1506" s="238"/>
      <c r="DD1506" s="238"/>
      <c r="DE1506" s="238"/>
      <c r="DF1506" s="238"/>
      <c r="DG1506" s="238"/>
      <c r="DH1506" s="238"/>
      <c r="DI1506" s="238"/>
      <c r="DJ1506" s="238"/>
      <c r="DK1506" s="238"/>
      <c r="DL1506" s="238"/>
      <c r="DM1506" s="238"/>
      <c r="DN1506" s="238"/>
      <c r="DO1506" s="238"/>
      <c r="DP1506" s="238"/>
      <c r="DQ1506" s="238"/>
      <c r="DR1506" s="238"/>
      <c r="DS1506" s="238"/>
      <c r="DT1506" s="238"/>
      <c r="DU1506" s="238"/>
      <c r="DV1506" s="238"/>
      <c r="DW1506" s="238"/>
      <c r="DX1506" s="238"/>
      <c r="DY1506" s="238"/>
      <c r="DZ1506" s="238"/>
      <c r="EA1506" s="238"/>
      <c r="EB1506" s="238"/>
      <c r="EC1506" s="238"/>
      <c r="ED1506" s="238"/>
      <c r="EE1506" s="238"/>
      <c r="EF1506" s="238"/>
      <c r="EG1506" s="238"/>
      <c r="EH1506" s="238"/>
      <c r="EI1506" s="238"/>
      <c r="EJ1506" s="238"/>
      <c r="EK1506" s="238"/>
      <c r="EL1506" s="238"/>
      <c r="EM1506" s="238"/>
      <c r="EN1506" s="238"/>
      <c r="EO1506" s="238"/>
      <c r="EP1506" s="238"/>
      <c r="EQ1506" s="238"/>
      <c r="ER1506" s="238"/>
      <c r="ES1506" s="238"/>
      <c r="ET1506" s="238"/>
      <c r="EU1506" s="238"/>
      <c r="EV1506" s="238"/>
      <c r="EW1506" s="238"/>
      <c r="EX1506" s="238"/>
      <c r="EY1506" s="238"/>
      <c r="EZ1506" s="238"/>
      <c r="FA1506" s="238"/>
      <c r="FB1506" s="238"/>
      <c r="FC1506" s="238"/>
      <c r="FD1506" s="238"/>
      <c r="FE1506" s="238"/>
      <c r="FF1506" s="238"/>
      <c r="FG1506" s="238"/>
      <c r="FH1506" s="238"/>
      <c r="FI1506" s="238"/>
      <c r="FJ1506" s="238"/>
      <c r="FK1506" s="238"/>
      <c r="FL1506" s="238"/>
      <c r="FM1506" s="238"/>
      <c r="FN1506" s="238"/>
      <c r="FO1506" s="238"/>
      <c r="FP1506" s="238"/>
      <c r="FQ1506" s="238"/>
      <c r="FR1506" s="238"/>
      <c r="FS1506" s="238"/>
      <c r="FT1506" s="238"/>
      <c r="FU1506" s="238"/>
      <c r="FV1506" s="238"/>
      <c r="FW1506" s="238"/>
      <c r="FX1506" s="238"/>
      <c r="FY1506" s="238"/>
      <c r="FZ1506" s="238"/>
      <c r="GA1506" s="238"/>
      <c r="GB1506" s="238"/>
      <c r="GC1506" s="238"/>
      <c r="GD1506" s="238"/>
      <c r="GE1506" s="238"/>
      <c r="GF1506" s="238"/>
      <c r="GG1506" s="238"/>
      <c r="GH1506" s="238"/>
      <c r="GI1506" s="238"/>
      <c r="GJ1506" s="238"/>
      <c r="GK1506" s="238"/>
      <c r="GL1506" s="238"/>
      <c r="GM1506" s="238"/>
      <c r="GN1506" s="238"/>
      <c r="GO1506" s="238"/>
      <c r="GP1506" s="238"/>
      <c r="GQ1506" s="238"/>
      <c r="GR1506" s="238"/>
      <c r="GS1506" s="238"/>
      <c r="GT1506" s="238"/>
      <c r="GU1506" s="238"/>
      <c r="GV1506" s="238"/>
      <c r="GW1506" s="238"/>
      <c r="GX1506" s="238"/>
      <c r="GY1506" s="238"/>
      <c r="GZ1506" s="238"/>
      <c r="HA1506" s="238"/>
      <c r="HB1506" s="238"/>
      <c r="HC1506" s="238"/>
      <c r="HD1506" s="238"/>
      <c r="HE1506" s="238"/>
      <c r="HF1506" s="238"/>
      <c r="HG1506" s="238"/>
      <c r="HH1506" s="238"/>
      <c r="HI1506" s="238"/>
      <c r="HJ1506" s="238"/>
      <c r="HK1506" s="238"/>
      <c r="HL1506" s="238"/>
      <c r="HM1506" s="238"/>
      <c r="HN1506" s="238"/>
      <c r="HO1506" s="238"/>
      <c r="HP1506" s="238"/>
      <c r="HQ1506" s="238"/>
      <c r="HR1506" s="238"/>
      <c r="HS1506" s="238"/>
      <c r="HT1506" s="238"/>
      <c r="HU1506" s="238"/>
      <c r="HV1506" s="238"/>
      <c r="HW1506" s="238"/>
      <c r="HX1506" s="238"/>
      <c r="HY1506" s="238"/>
      <c r="HZ1506" s="238"/>
      <c r="IA1506" s="238"/>
      <c r="IB1506" s="238"/>
      <c r="IC1506" s="238"/>
      <c r="ID1506" s="238"/>
      <c r="IE1506" s="238"/>
      <c r="IF1506" s="238"/>
      <c r="IG1506" s="238"/>
      <c r="IH1506" s="238"/>
      <c r="II1506" s="238"/>
      <c r="IJ1506" s="238"/>
      <c r="IK1506" s="238"/>
      <c r="IL1506" s="238"/>
      <c r="IM1506" s="238"/>
      <c r="IN1506" s="238"/>
      <c r="IO1506" s="238"/>
      <c r="IP1506" s="238"/>
      <c r="IQ1506" s="238"/>
      <c r="IR1506" s="238"/>
      <c r="IS1506" s="238"/>
      <c r="IT1506" s="238"/>
      <c r="IU1506" s="238"/>
      <c r="IV1506" s="238"/>
      <c r="IW1506" s="238"/>
      <c r="IX1506" s="238"/>
      <c r="IY1506" s="238"/>
      <c r="IZ1506" s="238"/>
      <c r="JA1506" s="238"/>
      <c r="JB1506" s="238"/>
      <c r="JC1506" s="238"/>
      <c r="JD1506" s="238"/>
      <c r="JE1506" s="238"/>
      <c r="JF1506" s="238"/>
      <c r="JG1506" s="238"/>
      <c r="JH1506" s="238"/>
      <c r="JI1506" s="238"/>
      <c r="JJ1506" s="238"/>
      <c r="JK1506" s="238"/>
      <c r="JL1506" s="238"/>
    </row>
    <row r="1507" spans="1:272" s="791" customFormat="1" ht="17.25" customHeight="1" x14ac:dyDescent="0.25">
      <c r="A1507" s="738"/>
      <c r="B1507" s="1737">
        <v>1</v>
      </c>
      <c r="C1507" s="1515" t="s">
        <v>14</v>
      </c>
      <c r="D1507" s="1515"/>
      <c r="E1507" s="1183"/>
      <c r="F1507" s="2236"/>
      <c r="G1507" s="1184"/>
      <c r="H1507" s="1184"/>
      <c r="I1507" s="1353"/>
      <c r="J1507" s="1445"/>
      <c r="K1507" s="1445"/>
      <c r="L1507" s="1446"/>
      <c r="M1507" s="1446"/>
      <c r="N1507" s="1446"/>
      <c r="O1507" s="1446"/>
      <c r="P1507" s="1446"/>
      <c r="Q1507" s="1446"/>
      <c r="R1507" s="1474"/>
      <c r="S1507" s="1474"/>
      <c r="T1507" s="1474"/>
      <c r="U1507" s="1474"/>
      <c r="V1507" s="1474"/>
      <c r="W1507" s="1474"/>
      <c r="X1507" s="1474"/>
      <c r="Y1507" s="1474"/>
      <c r="Z1507" s="1474"/>
      <c r="AA1507" s="1611"/>
      <c r="AB1507" s="1474"/>
      <c r="AC1507" s="1474"/>
      <c r="AD1507" s="1474"/>
      <c r="AE1507" s="1520"/>
      <c r="AF1507" s="1474"/>
      <c r="AG1507" s="1184"/>
      <c r="AH1507" s="1474"/>
      <c r="AI1507" s="1474"/>
      <c r="AJ1507" s="2438"/>
      <c r="AK1507" s="767"/>
      <c r="AL1507" s="238"/>
      <c r="AM1507" s="238"/>
      <c r="AN1507" s="238"/>
      <c r="AO1507" s="238"/>
      <c r="AP1507" s="238"/>
      <c r="AQ1507" s="238"/>
      <c r="AR1507" s="238"/>
      <c r="AS1507" s="238"/>
      <c r="AT1507" s="238"/>
      <c r="AU1507" s="238"/>
      <c r="AV1507" s="238"/>
      <c r="AW1507" s="238"/>
      <c r="AX1507" s="238"/>
      <c r="AY1507" s="238"/>
      <c r="AZ1507" s="238"/>
      <c r="BA1507" s="238"/>
      <c r="BB1507" s="238"/>
      <c r="BC1507" s="238"/>
      <c r="BD1507" s="238"/>
      <c r="BE1507" s="238"/>
      <c r="BF1507" s="238"/>
      <c r="BG1507" s="238"/>
      <c r="BH1507" s="238"/>
      <c r="BI1507" s="238"/>
      <c r="BJ1507" s="238"/>
      <c r="BK1507" s="238"/>
      <c r="BL1507" s="238"/>
      <c r="BM1507" s="238"/>
      <c r="BN1507" s="238"/>
      <c r="BO1507" s="238"/>
      <c r="BP1507" s="238"/>
      <c r="BQ1507" s="238"/>
      <c r="BR1507" s="238"/>
      <c r="BS1507" s="238"/>
      <c r="BT1507" s="238"/>
      <c r="BU1507" s="238"/>
      <c r="BV1507" s="238"/>
      <c r="BW1507" s="238"/>
      <c r="BX1507" s="238"/>
      <c r="BY1507" s="238"/>
      <c r="BZ1507" s="238"/>
      <c r="CA1507" s="238"/>
      <c r="CB1507" s="238"/>
      <c r="CC1507" s="238"/>
      <c r="CD1507" s="238"/>
      <c r="CE1507" s="238"/>
      <c r="CF1507" s="238"/>
      <c r="CG1507" s="238"/>
      <c r="CH1507" s="238"/>
      <c r="CI1507" s="238"/>
      <c r="CJ1507" s="238"/>
      <c r="CK1507" s="238"/>
      <c r="CL1507" s="238"/>
      <c r="CM1507" s="238"/>
      <c r="CN1507" s="238"/>
      <c r="CO1507" s="238"/>
      <c r="CP1507" s="238"/>
      <c r="CQ1507" s="238"/>
      <c r="CR1507" s="238"/>
      <c r="CS1507" s="238"/>
      <c r="CT1507" s="238"/>
      <c r="CU1507" s="238"/>
      <c r="CV1507" s="238"/>
      <c r="CW1507" s="238"/>
      <c r="CX1507" s="238"/>
      <c r="CY1507" s="238"/>
      <c r="CZ1507" s="238"/>
      <c r="DA1507" s="238"/>
      <c r="DB1507" s="238"/>
      <c r="DC1507" s="238"/>
      <c r="DD1507" s="238"/>
      <c r="DE1507" s="238"/>
      <c r="DF1507" s="238"/>
      <c r="DG1507" s="238"/>
      <c r="DH1507" s="238"/>
      <c r="DI1507" s="238"/>
      <c r="DJ1507" s="238"/>
      <c r="DK1507" s="238"/>
      <c r="DL1507" s="238"/>
      <c r="DM1507" s="238"/>
      <c r="DN1507" s="238"/>
      <c r="DO1507" s="238"/>
      <c r="DP1507" s="238"/>
      <c r="DQ1507" s="238"/>
      <c r="DR1507" s="238"/>
      <c r="DS1507" s="238"/>
      <c r="DT1507" s="238"/>
      <c r="DU1507" s="238"/>
      <c r="DV1507" s="238"/>
      <c r="DW1507" s="238"/>
      <c r="DX1507" s="238"/>
      <c r="DY1507" s="238"/>
      <c r="DZ1507" s="238"/>
      <c r="EA1507" s="238"/>
      <c r="EB1507" s="238"/>
      <c r="EC1507" s="238"/>
      <c r="ED1507" s="238"/>
      <c r="EE1507" s="238"/>
      <c r="EF1507" s="238"/>
      <c r="EG1507" s="238"/>
      <c r="EH1507" s="238"/>
      <c r="EI1507" s="238"/>
      <c r="EJ1507" s="238"/>
      <c r="EK1507" s="238"/>
      <c r="EL1507" s="238"/>
      <c r="EM1507" s="238"/>
      <c r="EN1507" s="238"/>
      <c r="EO1507" s="238"/>
      <c r="EP1507" s="238"/>
      <c r="EQ1507" s="238"/>
      <c r="ER1507" s="238"/>
      <c r="ES1507" s="238"/>
      <c r="ET1507" s="238"/>
      <c r="EU1507" s="238"/>
      <c r="EV1507" s="238"/>
      <c r="EW1507" s="238"/>
      <c r="EX1507" s="238"/>
      <c r="EY1507" s="238"/>
      <c r="EZ1507" s="238"/>
      <c r="FA1507" s="238"/>
      <c r="FB1507" s="238"/>
      <c r="FC1507" s="238"/>
      <c r="FD1507" s="238"/>
      <c r="FE1507" s="238"/>
      <c r="FF1507" s="238"/>
      <c r="FG1507" s="238"/>
      <c r="FH1507" s="238"/>
      <c r="FI1507" s="238"/>
      <c r="FJ1507" s="238"/>
      <c r="FK1507" s="238"/>
      <c r="FL1507" s="238"/>
      <c r="FM1507" s="238"/>
      <c r="FN1507" s="238"/>
      <c r="FO1507" s="238"/>
      <c r="FP1507" s="238"/>
      <c r="FQ1507" s="238"/>
      <c r="FR1507" s="238"/>
      <c r="FS1507" s="238"/>
      <c r="FT1507" s="238"/>
      <c r="FU1507" s="238"/>
      <c r="FV1507" s="238"/>
      <c r="FW1507" s="238"/>
      <c r="FX1507" s="238"/>
      <c r="FY1507" s="238"/>
      <c r="FZ1507" s="238"/>
      <c r="GA1507" s="238"/>
      <c r="GB1507" s="238"/>
      <c r="GC1507" s="238"/>
      <c r="GD1507" s="238"/>
      <c r="GE1507" s="238"/>
      <c r="GF1507" s="238"/>
      <c r="GG1507" s="238"/>
      <c r="GH1507" s="238"/>
      <c r="GI1507" s="238"/>
      <c r="GJ1507" s="238"/>
      <c r="GK1507" s="238"/>
      <c r="GL1507" s="238"/>
      <c r="GM1507" s="238"/>
      <c r="GN1507" s="238"/>
      <c r="GO1507" s="238"/>
      <c r="GP1507" s="238"/>
      <c r="GQ1507" s="238"/>
      <c r="GR1507" s="238"/>
      <c r="GS1507" s="238"/>
      <c r="GT1507" s="238"/>
      <c r="GU1507" s="238"/>
      <c r="GV1507" s="238"/>
      <c r="GW1507" s="238"/>
      <c r="GX1507" s="238"/>
      <c r="GY1507" s="238"/>
      <c r="GZ1507" s="238"/>
      <c r="HA1507" s="238"/>
      <c r="HB1507" s="238"/>
      <c r="HC1507" s="238"/>
      <c r="HD1507" s="238"/>
      <c r="HE1507" s="238"/>
      <c r="HF1507" s="238"/>
      <c r="HG1507" s="238"/>
      <c r="HH1507" s="238"/>
      <c r="HI1507" s="238"/>
      <c r="HJ1507" s="238"/>
      <c r="HK1507" s="238"/>
      <c r="HL1507" s="238"/>
      <c r="HM1507" s="238"/>
      <c r="HN1507" s="238"/>
      <c r="HO1507" s="238"/>
      <c r="HP1507" s="238"/>
      <c r="HQ1507" s="238"/>
      <c r="HR1507" s="238"/>
      <c r="HS1507" s="238"/>
      <c r="HT1507" s="238"/>
      <c r="HU1507" s="238"/>
      <c r="HV1507" s="238"/>
      <c r="HW1507" s="238"/>
      <c r="HX1507" s="238"/>
      <c r="HY1507" s="238"/>
      <c r="HZ1507" s="238"/>
      <c r="IA1507" s="238"/>
      <c r="IB1507" s="238"/>
      <c r="IC1507" s="238"/>
      <c r="ID1507" s="238"/>
      <c r="IE1507" s="238"/>
      <c r="IF1507" s="238"/>
      <c r="IG1507" s="238"/>
      <c r="IH1507" s="238"/>
      <c r="II1507" s="238"/>
      <c r="IJ1507" s="238"/>
      <c r="IK1507" s="238"/>
      <c r="IL1507" s="238"/>
      <c r="IM1507" s="238"/>
      <c r="IN1507" s="238"/>
      <c r="IO1507" s="238"/>
      <c r="IP1507" s="238"/>
      <c r="IQ1507" s="238"/>
      <c r="IR1507" s="238"/>
      <c r="IS1507" s="238"/>
      <c r="IT1507" s="238"/>
      <c r="IU1507" s="238"/>
      <c r="IV1507" s="238"/>
      <c r="IW1507" s="238"/>
      <c r="IX1507" s="238"/>
      <c r="IY1507" s="238"/>
      <c r="IZ1507" s="238"/>
      <c r="JA1507" s="238"/>
      <c r="JB1507" s="238"/>
      <c r="JC1507" s="238"/>
      <c r="JD1507" s="238"/>
      <c r="JE1507" s="238"/>
      <c r="JF1507" s="238"/>
      <c r="JG1507" s="238"/>
      <c r="JH1507" s="238"/>
      <c r="JI1507" s="238"/>
      <c r="JJ1507" s="238"/>
      <c r="JK1507" s="238"/>
      <c r="JL1507" s="238"/>
    </row>
    <row r="1508" spans="1:272" s="791" customFormat="1" ht="32.25" customHeight="1" x14ac:dyDescent="0.25">
      <c r="A1508" s="738"/>
      <c r="B1508" s="1737">
        <v>1</v>
      </c>
      <c r="C1508" s="1290" t="s">
        <v>198</v>
      </c>
      <c r="D1508" s="1290"/>
      <c r="E1508" s="1183"/>
      <c r="F1508" s="2236">
        <f>F1430+F1442</f>
        <v>67880.629629629635</v>
      </c>
      <c r="G1508" s="1184">
        <f>G1430+G1442</f>
        <v>50913.222222222219</v>
      </c>
      <c r="H1508" s="1184">
        <f>H1430+H1442</f>
        <v>49540.455555555556</v>
      </c>
      <c r="I1508" s="1353">
        <f t="shared" ref="I1508:I1519" si="1232">H1508/G1508*100</f>
        <v>97.303712853460908</v>
      </c>
      <c r="J1508" s="1445"/>
      <c r="K1508" s="1445"/>
      <c r="L1508" s="1446"/>
      <c r="M1508" s="1446"/>
      <c r="N1508" s="1446"/>
      <c r="O1508" s="1446"/>
      <c r="P1508" s="1446"/>
      <c r="Q1508" s="1446"/>
      <c r="R1508" s="1474"/>
      <c r="S1508" s="1474"/>
      <c r="T1508" s="1474"/>
      <c r="U1508" s="1474"/>
      <c r="V1508" s="1474"/>
      <c r="W1508" s="1474"/>
      <c r="X1508" s="1474"/>
      <c r="Y1508" s="1474"/>
      <c r="Z1508" s="1474"/>
      <c r="AA1508" s="1611"/>
      <c r="AB1508" s="1474"/>
      <c r="AC1508" s="1474"/>
      <c r="AD1508" s="1474"/>
      <c r="AE1508" s="1520"/>
      <c r="AF1508" s="1474"/>
      <c r="AG1508" s="1184">
        <f>AG1430+AG1442</f>
        <v>586.51111111111106</v>
      </c>
      <c r="AH1508" s="1184">
        <f t="shared" ref="AH1508:AI1508" si="1233">AH1430+AH1442</f>
        <v>539783.65</v>
      </c>
      <c r="AI1508" s="1184">
        <f t="shared" si="1233"/>
        <v>539.78364999999997</v>
      </c>
      <c r="AJ1508" s="2438"/>
      <c r="AK1508" s="767"/>
      <c r="AL1508" s="238"/>
      <c r="AM1508" s="238"/>
      <c r="AN1508" s="238"/>
      <c r="AO1508" s="238"/>
      <c r="AP1508" s="238"/>
      <c r="AQ1508" s="238"/>
      <c r="AR1508" s="238"/>
      <c r="AS1508" s="238"/>
      <c r="AT1508" s="238"/>
      <c r="AU1508" s="238"/>
      <c r="AV1508" s="238"/>
      <c r="AW1508" s="238"/>
      <c r="AX1508" s="238"/>
      <c r="AY1508" s="238"/>
      <c r="AZ1508" s="238"/>
      <c r="BA1508" s="238"/>
      <c r="BB1508" s="238"/>
      <c r="BC1508" s="238"/>
      <c r="BD1508" s="238"/>
      <c r="BE1508" s="238"/>
      <c r="BF1508" s="238"/>
      <c r="BG1508" s="238"/>
      <c r="BH1508" s="238"/>
      <c r="BI1508" s="238"/>
      <c r="BJ1508" s="238"/>
      <c r="BK1508" s="238"/>
      <c r="BL1508" s="238"/>
      <c r="BM1508" s="238"/>
      <c r="BN1508" s="238"/>
      <c r="BO1508" s="238"/>
      <c r="BP1508" s="238"/>
      <c r="BQ1508" s="238"/>
      <c r="BR1508" s="238"/>
      <c r="BS1508" s="238"/>
      <c r="BT1508" s="238"/>
      <c r="BU1508" s="238"/>
      <c r="BV1508" s="238"/>
      <c r="BW1508" s="238"/>
      <c r="BX1508" s="238"/>
      <c r="BY1508" s="238"/>
      <c r="BZ1508" s="238"/>
      <c r="CA1508" s="238"/>
      <c r="CB1508" s="238"/>
      <c r="CC1508" s="238"/>
      <c r="CD1508" s="238"/>
      <c r="CE1508" s="238"/>
      <c r="CF1508" s="238"/>
      <c r="CG1508" s="238"/>
      <c r="CH1508" s="238"/>
      <c r="CI1508" s="238"/>
      <c r="CJ1508" s="238"/>
      <c r="CK1508" s="238"/>
      <c r="CL1508" s="238"/>
      <c r="CM1508" s="238"/>
      <c r="CN1508" s="238"/>
      <c r="CO1508" s="238"/>
      <c r="CP1508" s="238"/>
      <c r="CQ1508" s="238"/>
      <c r="CR1508" s="238"/>
      <c r="CS1508" s="238"/>
      <c r="CT1508" s="238"/>
      <c r="CU1508" s="238"/>
      <c r="CV1508" s="238"/>
      <c r="CW1508" s="238"/>
      <c r="CX1508" s="238"/>
      <c r="CY1508" s="238"/>
      <c r="CZ1508" s="238"/>
      <c r="DA1508" s="238"/>
      <c r="DB1508" s="238"/>
      <c r="DC1508" s="238"/>
      <c r="DD1508" s="238"/>
      <c r="DE1508" s="238"/>
      <c r="DF1508" s="238"/>
      <c r="DG1508" s="238"/>
      <c r="DH1508" s="238"/>
      <c r="DI1508" s="238"/>
      <c r="DJ1508" s="238"/>
      <c r="DK1508" s="238"/>
      <c r="DL1508" s="238"/>
      <c r="DM1508" s="238"/>
      <c r="DN1508" s="238"/>
      <c r="DO1508" s="238"/>
      <c r="DP1508" s="238"/>
      <c r="DQ1508" s="238"/>
      <c r="DR1508" s="238"/>
      <c r="DS1508" s="238"/>
      <c r="DT1508" s="238"/>
      <c r="DU1508" s="238"/>
      <c r="DV1508" s="238"/>
      <c r="DW1508" s="238"/>
      <c r="DX1508" s="238"/>
      <c r="DY1508" s="238"/>
      <c r="DZ1508" s="238"/>
      <c r="EA1508" s="238"/>
      <c r="EB1508" s="238"/>
      <c r="EC1508" s="238"/>
      <c r="ED1508" s="238"/>
      <c r="EE1508" s="238"/>
      <c r="EF1508" s="238"/>
      <c r="EG1508" s="238"/>
      <c r="EH1508" s="238"/>
      <c r="EI1508" s="238"/>
      <c r="EJ1508" s="238"/>
      <c r="EK1508" s="238"/>
      <c r="EL1508" s="238"/>
      <c r="EM1508" s="238"/>
      <c r="EN1508" s="238"/>
      <c r="EO1508" s="238"/>
      <c r="EP1508" s="238"/>
      <c r="EQ1508" s="238"/>
      <c r="ER1508" s="238"/>
      <c r="ES1508" s="238"/>
      <c r="ET1508" s="238"/>
      <c r="EU1508" s="238"/>
      <c r="EV1508" s="238"/>
      <c r="EW1508" s="238"/>
      <c r="EX1508" s="238"/>
      <c r="EY1508" s="238"/>
      <c r="EZ1508" s="238"/>
      <c r="FA1508" s="238"/>
      <c r="FB1508" s="238"/>
      <c r="FC1508" s="238"/>
      <c r="FD1508" s="238"/>
      <c r="FE1508" s="238"/>
      <c r="FF1508" s="238"/>
      <c r="FG1508" s="238"/>
      <c r="FH1508" s="238"/>
      <c r="FI1508" s="238"/>
      <c r="FJ1508" s="238"/>
      <c r="FK1508" s="238"/>
      <c r="FL1508" s="238"/>
      <c r="FM1508" s="238"/>
      <c r="FN1508" s="238"/>
      <c r="FO1508" s="238"/>
      <c r="FP1508" s="238"/>
      <c r="FQ1508" s="238"/>
      <c r="FR1508" s="238"/>
      <c r="FS1508" s="238"/>
      <c r="FT1508" s="238"/>
      <c r="FU1508" s="238"/>
      <c r="FV1508" s="238"/>
      <c r="FW1508" s="238"/>
      <c r="FX1508" s="238"/>
      <c r="FY1508" s="238"/>
      <c r="FZ1508" s="238"/>
      <c r="GA1508" s="238"/>
      <c r="GB1508" s="238"/>
      <c r="GC1508" s="238"/>
      <c r="GD1508" s="238"/>
      <c r="GE1508" s="238"/>
      <c r="GF1508" s="238"/>
      <c r="GG1508" s="238"/>
      <c r="GH1508" s="238"/>
      <c r="GI1508" s="238"/>
      <c r="GJ1508" s="238"/>
      <c r="GK1508" s="238"/>
      <c r="GL1508" s="238"/>
      <c r="GM1508" s="238"/>
      <c r="GN1508" s="238"/>
      <c r="GO1508" s="238"/>
      <c r="GP1508" s="238"/>
      <c r="GQ1508" s="238"/>
      <c r="GR1508" s="238"/>
      <c r="GS1508" s="238"/>
      <c r="GT1508" s="238"/>
      <c r="GU1508" s="238"/>
      <c r="GV1508" s="238"/>
      <c r="GW1508" s="238"/>
      <c r="GX1508" s="238"/>
      <c r="GY1508" s="238"/>
      <c r="GZ1508" s="238"/>
      <c r="HA1508" s="238"/>
      <c r="HB1508" s="238"/>
      <c r="HC1508" s="238"/>
      <c r="HD1508" s="238"/>
      <c r="HE1508" s="238"/>
      <c r="HF1508" s="238"/>
      <c r="HG1508" s="238"/>
      <c r="HH1508" s="238"/>
      <c r="HI1508" s="238"/>
      <c r="HJ1508" s="238"/>
      <c r="HK1508" s="238"/>
      <c r="HL1508" s="238"/>
      <c r="HM1508" s="238"/>
      <c r="HN1508" s="238"/>
      <c r="HO1508" s="238"/>
      <c r="HP1508" s="238"/>
      <c r="HQ1508" s="238"/>
      <c r="HR1508" s="238"/>
      <c r="HS1508" s="238"/>
      <c r="HT1508" s="238"/>
      <c r="HU1508" s="238"/>
      <c r="HV1508" s="238"/>
      <c r="HW1508" s="238"/>
      <c r="HX1508" s="238"/>
      <c r="HY1508" s="238"/>
      <c r="HZ1508" s="238"/>
      <c r="IA1508" s="238"/>
      <c r="IB1508" s="238"/>
      <c r="IC1508" s="238"/>
      <c r="ID1508" s="238"/>
      <c r="IE1508" s="238"/>
      <c r="IF1508" s="238"/>
      <c r="IG1508" s="238"/>
      <c r="IH1508" s="238"/>
      <c r="II1508" s="238"/>
      <c r="IJ1508" s="238"/>
      <c r="IK1508" s="238"/>
      <c r="IL1508" s="238"/>
      <c r="IM1508" s="238"/>
      <c r="IN1508" s="238"/>
      <c r="IO1508" s="238"/>
      <c r="IP1508" s="238"/>
      <c r="IQ1508" s="238"/>
      <c r="IR1508" s="238"/>
      <c r="IS1508" s="238"/>
      <c r="IT1508" s="238"/>
      <c r="IU1508" s="238"/>
      <c r="IV1508" s="238"/>
      <c r="IW1508" s="238"/>
      <c r="IX1508" s="238"/>
      <c r="IY1508" s="238"/>
      <c r="IZ1508" s="238"/>
      <c r="JA1508" s="238"/>
      <c r="JB1508" s="238"/>
      <c r="JC1508" s="238"/>
      <c r="JD1508" s="238"/>
      <c r="JE1508" s="238"/>
      <c r="JF1508" s="238"/>
      <c r="JG1508" s="238"/>
      <c r="JH1508" s="238"/>
      <c r="JI1508" s="238"/>
      <c r="JJ1508" s="238"/>
      <c r="JK1508" s="238"/>
      <c r="JL1508" s="238"/>
    </row>
    <row r="1509" spans="1:272" s="791" customFormat="1" ht="15" customHeight="1" x14ac:dyDescent="0.25">
      <c r="A1509" s="738">
        <v>1</v>
      </c>
      <c r="B1509" s="1737">
        <v>1</v>
      </c>
      <c r="C1509" s="1290" t="s">
        <v>157</v>
      </c>
      <c r="D1509" s="1290"/>
      <c r="E1509" s="1183"/>
      <c r="F1509" s="2236">
        <f>F1486</f>
        <v>38458.23529411765</v>
      </c>
      <c r="G1509" s="1184">
        <f t="shared" ref="G1509:H1509" si="1234">G1486</f>
        <v>28844.176470588234</v>
      </c>
      <c r="H1509" s="1184">
        <f t="shared" si="1234"/>
        <v>26429.352941176472</v>
      </c>
      <c r="I1509" s="1353">
        <f t="shared" si="1232"/>
        <v>91.628037874910021</v>
      </c>
      <c r="J1509" s="1445"/>
      <c r="K1509" s="1445"/>
      <c r="L1509" s="1446"/>
      <c r="M1509" s="1446"/>
      <c r="N1509" s="1446"/>
      <c r="O1509" s="1446"/>
      <c r="P1509" s="1446"/>
      <c r="Q1509" s="1446"/>
      <c r="R1509" s="1474"/>
      <c r="S1509" s="1474"/>
      <c r="T1509" s="1474"/>
      <c r="U1509" s="1474"/>
      <c r="V1509" s="1474"/>
      <c r="W1509" s="1474"/>
      <c r="X1509" s="1474"/>
      <c r="Y1509" s="1474"/>
      <c r="Z1509" s="1474"/>
      <c r="AA1509" s="1611"/>
      <c r="AB1509" s="1474"/>
      <c r="AC1509" s="1474"/>
      <c r="AD1509" s="1474"/>
      <c r="AE1509" s="1520"/>
      <c r="AF1509" s="1474"/>
      <c r="AG1509" s="1184">
        <f t="shared" ref="AG1509:AI1509" si="1235">AG1486</f>
        <v>1039.3047058823529</v>
      </c>
      <c r="AH1509" s="1184">
        <f t="shared" si="1235"/>
        <v>2646171.4300000002</v>
      </c>
      <c r="AI1509" s="1184">
        <f t="shared" si="1235"/>
        <v>2646.1714300000003</v>
      </c>
      <c r="AJ1509" s="2438"/>
      <c r="AK1509" s="767"/>
      <c r="AL1509" s="238"/>
      <c r="AM1509" s="238"/>
      <c r="AN1509" s="238"/>
      <c r="AO1509" s="238"/>
      <c r="AP1509" s="238"/>
      <c r="AQ1509" s="238"/>
      <c r="AR1509" s="238"/>
      <c r="AS1509" s="238"/>
      <c r="AT1509" s="238"/>
      <c r="AU1509" s="238"/>
      <c r="AV1509" s="238"/>
      <c r="AW1509" s="238"/>
      <c r="AX1509" s="238"/>
      <c r="AY1509" s="238"/>
      <c r="AZ1509" s="238"/>
      <c r="BA1509" s="238"/>
      <c r="BB1509" s="238"/>
      <c r="BC1509" s="238"/>
      <c r="BD1509" s="238"/>
      <c r="BE1509" s="238"/>
      <c r="BF1509" s="238"/>
      <c r="BG1509" s="238"/>
      <c r="BH1509" s="238"/>
      <c r="BI1509" s="238"/>
      <c r="BJ1509" s="238"/>
      <c r="BK1509" s="238"/>
      <c r="BL1509" s="238"/>
      <c r="BM1509" s="238"/>
      <c r="BN1509" s="238"/>
      <c r="BO1509" s="238"/>
      <c r="BP1509" s="238"/>
      <c r="BQ1509" s="238"/>
      <c r="BR1509" s="238"/>
      <c r="BS1509" s="238"/>
      <c r="BT1509" s="238"/>
      <c r="BU1509" s="238"/>
      <c r="BV1509" s="238"/>
      <c r="BW1509" s="238"/>
      <c r="BX1509" s="238"/>
      <c r="BY1509" s="238"/>
      <c r="BZ1509" s="238"/>
      <c r="CA1509" s="238"/>
      <c r="CB1509" s="238"/>
      <c r="CC1509" s="238"/>
      <c r="CD1509" s="238"/>
      <c r="CE1509" s="238"/>
      <c r="CF1509" s="238"/>
      <c r="CG1509" s="238"/>
      <c r="CH1509" s="238"/>
      <c r="CI1509" s="238"/>
      <c r="CJ1509" s="238"/>
      <c r="CK1509" s="238"/>
      <c r="CL1509" s="238"/>
      <c r="CM1509" s="238"/>
      <c r="CN1509" s="238"/>
      <c r="CO1509" s="238"/>
      <c r="CP1509" s="238"/>
      <c r="CQ1509" s="238"/>
      <c r="CR1509" s="238"/>
      <c r="CS1509" s="238"/>
      <c r="CT1509" s="238"/>
      <c r="CU1509" s="238"/>
      <c r="CV1509" s="238"/>
      <c r="CW1509" s="238"/>
      <c r="CX1509" s="238"/>
      <c r="CY1509" s="238"/>
      <c r="CZ1509" s="238"/>
      <c r="DA1509" s="238"/>
      <c r="DB1509" s="238"/>
      <c r="DC1509" s="238"/>
      <c r="DD1509" s="238"/>
      <c r="DE1509" s="238"/>
      <c r="DF1509" s="238"/>
      <c r="DG1509" s="238"/>
      <c r="DH1509" s="238"/>
      <c r="DI1509" s="238"/>
      <c r="DJ1509" s="238"/>
      <c r="DK1509" s="238"/>
      <c r="DL1509" s="238"/>
      <c r="DM1509" s="238"/>
      <c r="DN1509" s="238"/>
      <c r="DO1509" s="238"/>
      <c r="DP1509" s="238"/>
      <c r="DQ1509" s="238"/>
      <c r="DR1509" s="238"/>
      <c r="DS1509" s="238"/>
      <c r="DT1509" s="238"/>
      <c r="DU1509" s="238"/>
      <c r="DV1509" s="238"/>
      <c r="DW1509" s="238"/>
      <c r="DX1509" s="238"/>
      <c r="DY1509" s="238"/>
      <c r="DZ1509" s="238"/>
      <c r="EA1509" s="238"/>
      <c r="EB1509" s="238"/>
      <c r="EC1509" s="238"/>
      <c r="ED1509" s="238"/>
      <c r="EE1509" s="238"/>
      <c r="EF1509" s="238"/>
      <c r="EG1509" s="238"/>
      <c r="EH1509" s="238"/>
      <c r="EI1509" s="238"/>
      <c r="EJ1509" s="238"/>
      <c r="EK1509" s="238"/>
      <c r="EL1509" s="238"/>
      <c r="EM1509" s="238"/>
      <c r="EN1509" s="238"/>
      <c r="EO1509" s="238"/>
      <c r="EP1509" s="238"/>
      <c r="EQ1509" s="238"/>
      <c r="ER1509" s="238"/>
      <c r="ES1509" s="238"/>
      <c r="ET1509" s="238"/>
      <c r="EU1509" s="238"/>
      <c r="EV1509" s="238"/>
      <c r="EW1509" s="238"/>
      <c r="EX1509" s="238"/>
      <c r="EY1509" s="238"/>
      <c r="EZ1509" s="238"/>
      <c r="FA1509" s="238"/>
      <c r="FB1509" s="238"/>
      <c r="FC1509" s="238"/>
      <c r="FD1509" s="238"/>
      <c r="FE1509" s="238"/>
      <c r="FF1509" s="238"/>
      <c r="FG1509" s="238"/>
      <c r="FH1509" s="238"/>
      <c r="FI1509" s="238"/>
      <c r="FJ1509" s="238"/>
      <c r="FK1509" s="238"/>
      <c r="FL1509" s="238"/>
      <c r="FM1509" s="238"/>
      <c r="FN1509" s="238"/>
      <c r="FO1509" s="238"/>
      <c r="FP1509" s="238"/>
      <c r="FQ1509" s="238"/>
      <c r="FR1509" s="238"/>
      <c r="FS1509" s="238"/>
      <c r="FT1509" s="238"/>
      <c r="FU1509" s="238"/>
      <c r="FV1509" s="238"/>
      <c r="FW1509" s="238"/>
      <c r="FX1509" s="238"/>
      <c r="FY1509" s="238"/>
      <c r="FZ1509" s="238"/>
      <c r="GA1509" s="238"/>
      <c r="GB1509" s="238"/>
      <c r="GC1509" s="238"/>
      <c r="GD1509" s="238"/>
      <c r="GE1509" s="238"/>
      <c r="GF1509" s="238"/>
      <c r="GG1509" s="238"/>
      <c r="GH1509" s="238"/>
      <c r="GI1509" s="238"/>
      <c r="GJ1509" s="238"/>
      <c r="GK1509" s="238"/>
      <c r="GL1509" s="238"/>
      <c r="GM1509" s="238"/>
      <c r="GN1509" s="238"/>
      <c r="GO1509" s="238"/>
      <c r="GP1509" s="238"/>
      <c r="GQ1509" s="238"/>
      <c r="GR1509" s="238"/>
      <c r="GS1509" s="238"/>
      <c r="GT1509" s="238"/>
      <c r="GU1509" s="238"/>
      <c r="GV1509" s="238"/>
      <c r="GW1509" s="238"/>
      <c r="GX1509" s="238"/>
      <c r="GY1509" s="238"/>
      <c r="GZ1509" s="238"/>
      <c r="HA1509" s="238"/>
      <c r="HB1509" s="238"/>
      <c r="HC1509" s="238"/>
      <c r="HD1509" s="238"/>
      <c r="HE1509" s="238"/>
      <c r="HF1509" s="238"/>
      <c r="HG1509" s="238"/>
      <c r="HH1509" s="238"/>
      <c r="HI1509" s="238"/>
      <c r="HJ1509" s="238"/>
      <c r="HK1509" s="238"/>
      <c r="HL1509" s="238"/>
      <c r="HM1509" s="238"/>
      <c r="HN1509" s="238"/>
      <c r="HO1509" s="238"/>
      <c r="HP1509" s="238"/>
      <c r="HQ1509" s="238"/>
      <c r="HR1509" s="238"/>
      <c r="HS1509" s="238"/>
      <c r="HT1509" s="238"/>
      <c r="HU1509" s="238"/>
      <c r="HV1509" s="238"/>
      <c r="HW1509" s="238"/>
      <c r="HX1509" s="238"/>
      <c r="HY1509" s="238"/>
      <c r="HZ1509" s="238"/>
      <c r="IA1509" s="238"/>
      <c r="IB1509" s="238"/>
      <c r="IC1509" s="238"/>
      <c r="ID1509" s="238"/>
      <c r="IE1509" s="238"/>
      <c r="IF1509" s="238"/>
      <c r="IG1509" s="238"/>
      <c r="IH1509" s="238"/>
      <c r="II1509" s="238"/>
      <c r="IJ1509" s="238"/>
      <c r="IK1509" s="238"/>
      <c r="IL1509" s="238"/>
      <c r="IM1509" s="238"/>
      <c r="IN1509" s="238"/>
      <c r="IO1509" s="238"/>
      <c r="IP1509" s="238"/>
      <c r="IQ1509" s="238"/>
      <c r="IR1509" s="238"/>
      <c r="IS1509" s="238"/>
      <c r="IT1509" s="238"/>
      <c r="IU1509" s="238"/>
      <c r="IV1509" s="238"/>
      <c r="IW1509" s="238"/>
      <c r="IX1509" s="238"/>
      <c r="IY1509" s="238"/>
      <c r="IZ1509" s="238"/>
      <c r="JA1509" s="238"/>
      <c r="JB1509" s="238"/>
      <c r="JC1509" s="238"/>
      <c r="JD1509" s="238"/>
      <c r="JE1509" s="238"/>
      <c r="JF1509" s="238"/>
      <c r="JG1509" s="238"/>
      <c r="JH1509" s="238"/>
      <c r="JI1509" s="238"/>
      <c r="JJ1509" s="238"/>
      <c r="JK1509" s="238"/>
      <c r="JL1509" s="238"/>
    </row>
    <row r="1510" spans="1:272" s="791" customFormat="1" ht="15" customHeight="1" x14ac:dyDescent="0.25">
      <c r="A1510" s="738">
        <v>1</v>
      </c>
      <c r="B1510" s="1737">
        <v>1</v>
      </c>
      <c r="C1510" s="1290" t="s">
        <v>158</v>
      </c>
      <c r="D1510" s="1290"/>
      <c r="E1510" s="1183"/>
      <c r="F1510" s="2236">
        <f>F1454</f>
        <v>15083</v>
      </c>
      <c r="G1510" s="1184">
        <f>G1454</f>
        <v>11312</v>
      </c>
      <c r="H1510" s="1184">
        <f>H1454</f>
        <v>5605</v>
      </c>
      <c r="I1510" s="1353">
        <f t="shared" si="1232"/>
        <v>49.549151343705802</v>
      </c>
      <c r="J1510" s="1445"/>
      <c r="K1510" s="1445"/>
      <c r="L1510" s="1446"/>
      <c r="M1510" s="1446"/>
      <c r="N1510" s="1446"/>
      <c r="O1510" s="1446"/>
      <c r="P1510" s="1446"/>
      <c r="Q1510" s="1446"/>
      <c r="R1510" s="1474"/>
      <c r="S1510" s="1474"/>
      <c r="T1510" s="1474"/>
      <c r="U1510" s="1474"/>
      <c r="V1510" s="1474"/>
      <c r="W1510" s="1474"/>
      <c r="X1510" s="1474"/>
      <c r="Y1510" s="1474"/>
      <c r="Z1510" s="1474"/>
      <c r="AA1510" s="1611"/>
      <c r="AB1510" s="1474"/>
      <c r="AC1510" s="1474"/>
      <c r="AD1510" s="1474"/>
      <c r="AE1510" s="1520"/>
      <c r="AF1510" s="1474"/>
      <c r="AG1510" s="1184">
        <f>AG1454</f>
        <v>85</v>
      </c>
      <c r="AH1510" s="1184">
        <f t="shared" ref="AH1510:AI1510" si="1236">AH1454</f>
        <v>68772.649999999994</v>
      </c>
      <c r="AI1510" s="1184">
        <f t="shared" si="1236"/>
        <v>68.772649999999999</v>
      </c>
      <c r="AJ1510" s="2438"/>
      <c r="AK1510" s="767"/>
      <c r="AL1510" s="238"/>
      <c r="AM1510" s="238"/>
      <c r="AN1510" s="238"/>
      <c r="AO1510" s="238"/>
      <c r="AP1510" s="238"/>
      <c r="AQ1510" s="238"/>
      <c r="AR1510" s="238"/>
      <c r="AS1510" s="238"/>
      <c r="AT1510" s="238"/>
      <c r="AU1510" s="238"/>
      <c r="AV1510" s="238"/>
      <c r="AW1510" s="238"/>
      <c r="AX1510" s="238"/>
      <c r="AY1510" s="238"/>
      <c r="AZ1510" s="238"/>
      <c r="BA1510" s="238"/>
      <c r="BB1510" s="238"/>
      <c r="BC1510" s="238"/>
      <c r="BD1510" s="238"/>
      <c r="BE1510" s="238"/>
      <c r="BF1510" s="238"/>
      <c r="BG1510" s="238"/>
      <c r="BH1510" s="238"/>
      <c r="BI1510" s="238"/>
      <c r="BJ1510" s="238"/>
      <c r="BK1510" s="238"/>
      <c r="BL1510" s="238"/>
      <c r="BM1510" s="238"/>
      <c r="BN1510" s="238"/>
      <c r="BO1510" s="238"/>
      <c r="BP1510" s="238"/>
      <c r="BQ1510" s="238"/>
      <c r="BR1510" s="238"/>
      <c r="BS1510" s="238"/>
      <c r="BT1510" s="238"/>
      <c r="BU1510" s="238"/>
      <c r="BV1510" s="238"/>
      <c r="BW1510" s="238"/>
      <c r="BX1510" s="238"/>
      <c r="BY1510" s="238"/>
      <c r="BZ1510" s="238"/>
      <c r="CA1510" s="238"/>
      <c r="CB1510" s="238"/>
      <c r="CC1510" s="238"/>
      <c r="CD1510" s="238"/>
      <c r="CE1510" s="238"/>
      <c r="CF1510" s="238"/>
      <c r="CG1510" s="238"/>
      <c r="CH1510" s="238"/>
      <c r="CI1510" s="238"/>
      <c r="CJ1510" s="238"/>
      <c r="CK1510" s="238"/>
      <c r="CL1510" s="238"/>
      <c r="CM1510" s="238"/>
      <c r="CN1510" s="238"/>
      <c r="CO1510" s="238"/>
      <c r="CP1510" s="238"/>
      <c r="CQ1510" s="238"/>
      <c r="CR1510" s="238"/>
      <c r="CS1510" s="238"/>
      <c r="CT1510" s="238"/>
      <c r="CU1510" s="238"/>
      <c r="CV1510" s="238"/>
      <c r="CW1510" s="238"/>
      <c r="CX1510" s="238"/>
      <c r="CY1510" s="238"/>
      <c r="CZ1510" s="238"/>
      <c r="DA1510" s="238"/>
      <c r="DB1510" s="238"/>
      <c r="DC1510" s="238"/>
      <c r="DD1510" s="238"/>
      <c r="DE1510" s="238"/>
      <c r="DF1510" s="238"/>
      <c r="DG1510" s="238"/>
      <c r="DH1510" s="238"/>
      <c r="DI1510" s="238"/>
      <c r="DJ1510" s="238"/>
      <c r="DK1510" s="238"/>
      <c r="DL1510" s="238"/>
      <c r="DM1510" s="238"/>
      <c r="DN1510" s="238"/>
      <c r="DO1510" s="238"/>
      <c r="DP1510" s="238"/>
      <c r="DQ1510" s="238"/>
      <c r="DR1510" s="238"/>
      <c r="DS1510" s="238"/>
      <c r="DT1510" s="238"/>
      <c r="DU1510" s="238"/>
      <c r="DV1510" s="238"/>
      <c r="DW1510" s="238"/>
      <c r="DX1510" s="238"/>
      <c r="DY1510" s="238"/>
      <c r="DZ1510" s="238"/>
      <c r="EA1510" s="238"/>
      <c r="EB1510" s="238"/>
      <c r="EC1510" s="238"/>
      <c r="ED1510" s="238"/>
      <c r="EE1510" s="238"/>
      <c r="EF1510" s="238"/>
      <c r="EG1510" s="238"/>
      <c r="EH1510" s="238"/>
      <c r="EI1510" s="238"/>
      <c r="EJ1510" s="238"/>
      <c r="EK1510" s="238"/>
      <c r="EL1510" s="238"/>
      <c r="EM1510" s="238"/>
      <c r="EN1510" s="238"/>
      <c r="EO1510" s="238"/>
      <c r="EP1510" s="238"/>
      <c r="EQ1510" s="238"/>
      <c r="ER1510" s="238"/>
      <c r="ES1510" s="238"/>
      <c r="ET1510" s="238"/>
      <c r="EU1510" s="238"/>
      <c r="EV1510" s="238"/>
      <c r="EW1510" s="238"/>
      <c r="EX1510" s="238"/>
      <c r="EY1510" s="238"/>
      <c r="EZ1510" s="238"/>
      <c r="FA1510" s="238"/>
      <c r="FB1510" s="238"/>
      <c r="FC1510" s="238"/>
      <c r="FD1510" s="238"/>
      <c r="FE1510" s="238"/>
      <c r="FF1510" s="238"/>
      <c r="FG1510" s="238"/>
      <c r="FH1510" s="238"/>
      <c r="FI1510" s="238"/>
      <c r="FJ1510" s="238"/>
      <c r="FK1510" s="238"/>
      <c r="FL1510" s="238"/>
      <c r="FM1510" s="238"/>
      <c r="FN1510" s="238"/>
      <c r="FO1510" s="238"/>
      <c r="FP1510" s="238"/>
      <c r="FQ1510" s="238"/>
      <c r="FR1510" s="238"/>
      <c r="FS1510" s="238"/>
      <c r="FT1510" s="238"/>
      <c r="FU1510" s="238"/>
      <c r="FV1510" s="238"/>
      <c r="FW1510" s="238"/>
      <c r="FX1510" s="238"/>
      <c r="FY1510" s="238"/>
      <c r="FZ1510" s="238"/>
      <c r="GA1510" s="238"/>
      <c r="GB1510" s="238"/>
      <c r="GC1510" s="238"/>
      <c r="GD1510" s="238"/>
      <c r="GE1510" s="238"/>
      <c r="GF1510" s="238"/>
      <c r="GG1510" s="238"/>
      <c r="GH1510" s="238"/>
      <c r="GI1510" s="238"/>
      <c r="GJ1510" s="238"/>
      <c r="GK1510" s="238"/>
      <c r="GL1510" s="238"/>
      <c r="GM1510" s="238"/>
      <c r="GN1510" s="238"/>
      <c r="GO1510" s="238"/>
      <c r="GP1510" s="238"/>
      <c r="GQ1510" s="238"/>
      <c r="GR1510" s="238"/>
      <c r="GS1510" s="238"/>
      <c r="GT1510" s="238"/>
      <c r="GU1510" s="238"/>
      <c r="GV1510" s="238"/>
      <c r="GW1510" s="238"/>
      <c r="GX1510" s="238"/>
      <c r="GY1510" s="238"/>
      <c r="GZ1510" s="238"/>
      <c r="HA1510" s="238"/>
      <c r="HB1510" s="238"/>
      <c r="HC1510" s="238"/>
      <c r="HD1510" s="238"/>
      <c r="HE1510" s="238"/>
      <c r="HF1510" s="238"/>
      <c r="HG1510" s="238"/>
      <c r="HH1510" s="238"/>
      <c r="HI1510" s="238"/>
      <c r="HJ1510" s="238"/>
      <c r="HK1510" s="238"/>
      <c r="HL1510" s="238"/>
      <c r="HM1510" s="238"/>
      <c r="HN1510" s="238"/>
      <c r="HO1510" s="238"/>
      <c r="HP1510" s="238"/>
      <c r="HQ1510" s="238"/>
      <c r="HR1510" s="238"/>
      <c r="HS1510" s="238"/>
      <c r="HT1510" s="238"/>
      <c r="HU1510" s="238"/>
      <c r="HV1510" s="238"/>
      <c r="HW1510" s="238"/>
      <c r="HX1510" s="238"/>
      <c r="HY1510" s="238"/>
      <c r="HZ1510" s="238"/>
      <c r="IA1510" s="238"/>
      <c r="IB1510" s="238"/>
      <c r="IC1510" s="238"/>
      <c r="ID1510" s="238"/>
      <c r="IE1510" s="238"/>
      <c r="IF1510" s="238"/>
      <c r="IG1510" s="238"/>
      <c r="IH1510" s="238"/>
      <c r="II1510" s="238"/>
      <c r="IJ1510" s="238"/>
      <c r="IK1510" s="238"/>
      <c r="IL1510" s="238"/>
      <c r="IM1510" s="238"/>
      <c r="IN1510" s="238"/>
      <c r="IO1510" s="238"/>
      <c r="IP1510" s="238"/>
      <c r="IQ1510" s="238"/>
      <c r="IR1510" s="238"/>
      <c r="IS1510" s="238"/>
      <c r="IT1510" s="238"/>
      <c r="IU1510" s="238"/>
      <c r="IV1510" s="238"/>
      <c r="IW1510" s="238"/>
      <c r="IX1510" s="238"/>
      <c r="IY1510" s="238"/>
      <c r="IZ1510" s="238"/>
      <c r="JA1510" s="238"/>
      <c r="JB1510" s="238"/>
      <c r="JC1510" s="238"/>
      <c r="JD1510" s="238"/>
      <c r="JE1510" s="238"/>
      <c r="JF1510" s="238"/>
      <c r="JG1510" s="238"/>
      <c r="JH1510" s="238"/>
      <c r="JI1510" s="238"/>
      <c r="JJ1510" s="238"/>
      <c r="JK1510" s="238"/>
      <c r="JL1510" s="238"/>
    </row>
    <row r="1511" spans="1:272" ht="27" customHeight="1" x14ac:dyDescent="0.25">
      <c r="A1511" s="738">
        <v>1</v>
      </c>
      <c r="B1511" s="1737">
        <v>1</v>
      </c>
      <c r="C1511" s="1422" t="s">
        <v>88</v>
      </c>
      <c r="D1511" s="1422"/>
      <c r="E1511" s="1422"/>
      <c r="F1511" s="2173">
        <f>SUM(F1458,)</f>
        <v>204000.96296296298</v>
      </c>
      <c r="G1511" s="1177">
        <f>SUM(G1458,)</f>
        <v>153004.82222222222</v>
      </c>
      <c r="H1511" s="1177">
        <f>SUM(H1458,)</f>
        <v>138073.95811965811</v>
      </c>
      <c r="I1511" s="1177">
        <f t="shared" si="1232"/>
        <v>90.241572856521657</v>
      </c>
      <c r="J1511" s="1523"/>
      <c r="K1511" s="1523"/>
      <c r="L1511" s="1523"/>
      <c r="M1511" s="1523"/>
      <c r="N1511" s="1523"/>
      <c r="O1511" s="1523"/>
      <c r="P1511" s="1523"/>
      <c r="Q1511" s="1523"/>
      <c r="R1511" s="1177">
        <f t="shared" ref="R1511:AF1511" si="1237">SUM(R1458,)</f>
        <v>177714.88593000002</v>
      </c>
      <c r="S1511" s="1177">
        <f t="shared" ref="S1511:T1511" si="1238">SUM(S1458,)</f>
        <v>177714.88593000002</v>
      </c>
      <c r="T1511" s="1177">
        <f t="shared" si="1238"/>
        <v>177714.88593000002</v>
      </c>
      <c r="U1511" s="1177">
        <f t="shared" ref="U1511:V1511" si="1239">SUM(U1458,)</f>
        <v>177714.88593000002</v>
      </c>
      <c r="V1511" s="1177">
        <f t="shared" si="1239"/>
        <v>177714.88593000002</v>
      </c>
      <c r="W1511" s="1177">
        <f t="shared" ref="W1511:X1511" si="1240">SUM(W1458,)</f>
        <v>177714.88593000002</v>
      </c>
      <c r="X1511" s="1177">
        <f t="shared" si="1240"/>
        <v>177616.63989000002</v>
      </c>
      <c r="Y1511" s="1177">
        <f t="shared" ref="Y1511:Z1511" si="1241">SUM(Y1458,)</f>
        <v>185961.60047333332</v>
      </c>
      <c r="Z1511" s="1177">
        <f t="shared" si="1241"/>
        <v>185961.60047333332</v>
      </c>
      <c r="AA1511" s="1641">
        <f t="shared" si="1237"/>
        <v>136525.90264083332</v>
      </c>
      <c r="AB1511" s="1177">
        <f t="shared" si="1237"/>
        <v>127631.25161000001</v>
      </c>
      <c r="AC1511" s="1177">
        <f t="shared" si="1237"/>
        <v>0</v>
      </c>
      <c r="AD1511" s="1177">
        <f t="shared" si="1237"/>
        <v>-8894.6510308333163</v>
      </c>
      <c r="AE1511" s="1177">
        <f t="shared" si="1237"/>
        <v>-847.41271000000006</v>
      </c>
      <c r="AF1511" s="1177">
        <f t="shared" si="1237"/>
        <v>126783.8389</v>
      </c>
      <c r="AG1511" s="1177">
        <f>SUM(AG1458,)</f>
        <v>3906.1495726495723</v>
      </c>
      <c r="AH1511" s="1177">
        <f t="shared" ref="AH1511:AI1511" si="1242">SUM(AH1458,)</f>
        <v>3254727.73</v>
      </c>
      <c r="AI1511" s="1177">
        <f t="shared" si="1242"/>
        <v>3254.7277300000001</v>
      </c>
      <c r="AJ1511" s="2438"/>
    </row>
    <row r="1512" spans="1:272" x14ac:dyDescent="0.25">
      <c r="A1512" s="738">
        <v>1</v>
      </c>
      <c r="B1512" s="1737">
        <v>1</v>
      </c>
      <c r="C1512" s="1391" t="s">
        <v>79</v>
      </c>
      <c r="D1512" s="1391"/>
      <c r="E1512" s="1391"/>
      <c r="F1512" s="2173">
        <f>F1463</f>
        <v>200</v>
      </c>
      <c r="G1512" s="1353">
        <f>G1463</f>
        <v>150</v>
      </c>
      <c r="H1512" s="1353">
        <f>H1463</f>
        <v>138</v>
      </c>
      <c r="I1512" s="1353">
        <f t="shared" si="1232"/>
        <v>92</v>
      </c>
      <c r="J1512" s="1182">
        <f>L1512/F1512</f>
        <v>9.9649999999999999</v>
      </c>
      <c r="K1512" s="1182">
        <f>N1512/H1512</f>
        <v>10.246376811594203</v>
      </c>
      <c r="L1512" s="1353">
        <f>L1463</f>
        <v>1993</v>
      </c>
      <c r="M1512" s="1353">
        <f>M1463</f>
        <v>1495</v>
      </c>
      <c r="N1512" s="1353">
        <f>N1463</f>
        <v>1414</v>
      </c>
      <c r="O1512" s="1179">
        <f>N1512/M1512*100</f>
        <v>94.58193979933111</v>
      </c>
      <c r="P1512" s="1353">
        <f>SUM(P1463,)</f>
        <v>7</v>
      </c>
      <c r="Q1512" s="1179">
        <f>N1512/$C$3*12/P1512</f>
        <v>269.33333333333337</v>
      </c>
      <c r="R1512" s="1353"/>
      <c r="S1512" s="1353"/>
      <c r="T1512" s="1353"/>
      <c r="U1512" s="1353"/>
      <c r="V1512" s="1353"/>
      <c r="W1512" s="1353"/>
      <c r="X1512" s="1353"/>
      <c r="Y1512" s="1353"/>
      <c r="Z1512" s="1353"/>
      <c r="AA1512" s="1658"/>
      <c r="AB1512" s="1353"/>
      <c r="AC1512" s="1353"/>
      <c r="AD1512" s="1353"/>
      <c r="AE1512" s="1353"/>
      <c r="AF1512" s="1353"/>
      <c r="AG1512" s="1353">
        <f>AG1463</f>
        <v>0</v>
      </c>
      <c r="AH1512" s="1353"/>
      <c r="AI1512" s="1353"/>
      <c r="AJ1512" s="2438"/>
    </row>
    <row r="1513" spans="1:272" ht="15" customHeight="1" x14ac:dyDescent="0.25">
      <c r="A1513" s="738">
        <v>1</v>
      </c>
      <c r="B1513" s="1737">
        <v>1</v>
      </c>
      <c r="C1513" s="1392" t="s">
        <v>16</v>
      </c>
      <c r="D1513" s="1392"/>
      <c r="E1513" s="1392"/>
      <c r="F1513" s="2174">
        <f>SUM(F1465,)</f>
        <v>610</v>
      </c>
      <c r="G1513" s="1185">
        <f>SUM(G1465,)</f>
        <v>458</v>
      </c>
      <c r="H1513" s="1185">
        <f>SUM(H1465,)</f>
        <v>494</v>
      </c>
      <c r="I1513" s="1185">
        <f t="shared" si="1232"/>
        <v>107.86026200873363</v>
      </c>
      <c r="J1513" s="1182">
        <f>L1513/F1513</f>
        <v>8</v>
      </c>
      <c r="K1513" s="1182">
        <f>N1513/H1513</f>
        <v>8.8137651821862342</v>
      </c>
      <c r="L1513" s="1185">
        <f>SUM(L1465,)</f>
        <v>4880</v>
      </c>
      <c r="M1513" s="1185">
        <f>SUM(M1465,)</f>
        <v>3660</v>
      </c>
      <c r="N1513" s="1185">
        <f>SUM(N1465,)</f>
        <v>4354</v>
      </c>
      <c r="O1513" s="1179">
        <f>N1513/M1513*100</f>
        <v>118.96174863387978</v>
      </c>
      <c r="P1513" s="1185">
        <f>SUM(P1466,)</f>
        <v>20</v>
      </c>
      <c r="Q1513" s="1179">
        <f>N1513/$C$3*12/P1513</f>
        <v>290.26666666666665</v>
      </c>
      <c r="R1513" s="1185"/>
      <c r="S1513" s="1185"/>
      <c r="T1513" s="1185"/>
      <c r="U1513" s="1185"/>
      <c r="V1513" s="1185"/>
      <c r="W1513" s="1185"/>
      <c r="X1513" s="1185"/>
      <c r="Y1513" s="1185"/>
      <c r="Z1513" s="1185"/>
      <c r="AA1513" s="1675"/>
      <c r="AB1513" s="1185"/>
      <c r="AC1513" s="1185"/>
      <c r="AD1513" s="1185"/>
      <c r="AE1513" s="1185"/>
      <c r="AF1513" s="1185"/>
      <c r="AG1513" s="1185">
        <f>SUM(AG1465,)</f>
        <v>0</v>
      </c>
      <c r="AH1513" s="1185"/>
      <c r="AI1513" s="1185"/>
      <c r="AJ1513" s="2438"/>
    </row>
    <row r="1514" spans="1:272" ht="29.25" x14ac:dyDescent="0.25">
      <c r="A1514" s="738">
        <v>1</v>
      </c>
      <c r="B1514" s="1737">
        <v>1</v>
      </c>
      <c r="C1514" s="1214" t="s">
        <v>173</v>
      </c>
      <c r="D1514" s="1214"/>
      <c r="E1514" s="1214"/>
      <c r="F1514" s="2173">
        <f>SUM(F1467,)</f>
        <v>810</v>
      </c>
      <c r="G1514" s="1177">
        <f>SUM(G1467,)</f>
        <v>608</v>
      </c>
      <c r="H1514" s="1177">
        <f>SUM(H1467,)</f>
        <v>632</v>
      </c>
      <c r="I1514" s="1177">
        <f t="shared" si="1232"/>
        <v>103.94736842105263</v>
      </c>
      <c r="J1514" s="1182">
        <f>L1514/F1514</f>
        <v>8.4851851851851858</v>
      </c>
      <c r="K1514" s="1182">
        <f>N1514/H1514</f>
        <v>9.1265822784810133</v>
      </c>
      <c r="L1514" s="1177">
        <f>SUM(L1467,)</f>
        <v>6873</v>
      </c>
      <c r="M1514" s="1177">
        <f>SUM(M1467,)</f>
        <v>5155</v>
      </c>
      <c r="N1514" s="1177">
        <f>SUM(N1467,)</f>
        <v>5768</v>
      </c>
      <c r="O1514" s="1179">
        <f>N1514/M1514*100</f>
        <v>111.8913676042677</v>
      </c>
      <c r="P1514" s="1177">
        <f>SUM(P1467,)</f>
        <v>27</v>
      </c>
      <c r="Q1514" s="1179">
        <f>N1514/$C$3*12/P1514</f>
        <v>284.83950617283949</v>
      </c>
      <c r="R1514" s="1177">
        <f t="shared" ref="R1514:AF1514" si="1243">SUM(R1467,)</f>
        <v>14150.894553600001</v>
      </c>
      <c r="S1514" s="1177">
        <f t="shared" ref="S1514:T1514" si="1244">SUM(S1467,)</f>
        <v>14150.894553600001</v>
      </c>
      <c r="T1514" s="1177">
        <f t="shared" si="1244"/>
        <v>14150.894553600001</v>
      </c>
      <c r="U1514" s="1177">
        <f t="shared" ref="U1514:V1514" si="1245">SUM(U1467,)</f>
        <v>14150.894553600001</v>
      </c>
      <c r="V1514" s="1177">
        <f t="shared" si="1245"/>
        <v>14150.894553600001</v>
      </c>
      <c r="W1514" s="1177">
        <f t="shared" ref="W1514:X1514" si="1246">SUM(W1467,)</f>
        <v>14150.894553600001</v>
      </c>
      <c r="X1514" s="1177">
        <f t="shared" si="1246"/>
        <v>14150.894553600001</v>
      </c>
      <c r="Y1514" s="1177">
        <f t="shared" ref="Y1514:Z1514" si="1247">SUM(Y1467,)</f>
        <v>14150.894553600001</v>
      </c>
      <c r="Z1514" s="1177">
        <f t="shared" si="1247"/>
        <v>14150.894553600001</v>
      </c>
      <c r="AA1514" s="1641">
        <f t="shared" si="1243"/>
        <v>10613.1709152</v>
      </c>
      <c r="AB1514" s="1177">
        <f t="shared" si="1243"/>
        <v>11116.295059999999</v>
      </c>
      <c r="AC1514" s="1177">
        <f t="shared" si="1243"/>
        <v>0</v>
      </c>
      <c r="AD1514" s="1177">
        <f t="shared" si="1243"/>
        <v>503.12414479999825</v>
      </c>
      <c r="AE1514" s="1177">
        <f t="shared" si="1243"/>
        <v>-285.44328000000002</v>
      </c>
      <c r="AF1514" s="1177">
        <f t="shared" si="1243"/>
        <v>10830.851779999999</v>
      </c>
      <c r="AG1514" s="1177">
        <f>SUM(AG1467,)</f>
        <v>0</v>
      </c>
      <c r="AH1514" s="1177">
        <f t="shared" ref="AH1514:AI1514" si="1248">SUM(AH1467,)</f>
        <v>0</v>
      </c>
      <c r="AI1514" s="1177">
        <f t="shared" si="1248"/>
        <v>0</v>
      </c>
      <c r="AJ1514" s="2438"/>
    </row>
    <row r="1515" spans="1:272" x14ac:dyDescent="0.25">
      <c r="A1515" s="738">
        <v>1</v>
      </c>
      <c r="B1515" s="1737">
        <v>1</v>
      </c>
      <c r="C1515" s="1386" t="s">
        <v>326</v>
      </c>
      <c r="D1515" s="1386"/>
      <c r="E1515" s="1386"/>
      <c r="F1515" s="2193">
        <f t="shared" ref="F1515:H1519" si="1249">F1469</f>
        <v>9980</v>
      </c>
      <c r="G1515" s="1217">
        <f t="shared" si="1249"/>
        <v>7485</v>
      </c>
      <c r="H1515" s="1217">
        <f t="shared" si="1249"/>
        <v>8308</v>
      </c>
      <c r="I1515" s="1174">
        <f t="shared" si="1232"/>
        <v>110.99532398129593</v>
      </c>
      <c r="J1515" s="1365"/>
      <c r="K1515" s="1365"/>
      <c r="L1515" s="1217"/>
      <c r="M1515" s="1217"/>
      <c r="N1515" s="1217"/>
      <c r="O1515" s="1367"/>
      <c r="P1515" s="1217"/>
      <c r="Q1515" s="1367"/>
      <c r="R1515" s="1217"/>
      <c r="S1515" s="1217"/>
      <c r="T1515" s="1217"/>
      <c r="U1515" s="1217"/>
      <c r="V1515" s="1217"/>
      <c r="W1515" s="1217"/>
      <c r="X1515" s="1217"/>
      <c r="Y1515" s="1217"/>
      <c r="Z1515" s="1217"/>
      <c r="AA1515" s="1676"/>
      <c r="AB1515" s="1217"/>
      <c r="AC1515" s="1217"/>
      <c r="AD1515" s="1217"/>
      <c r="AE1515" s="1217"/>
      <c r="AF1515" s="1217"/>
      <c r="AG1515" s="1217">
        <f>AG1469</f>
        <v>0</v>
      </c>
      <c r="AH1515" s="1217"/>
      <c r="AI1515" s="1217"/>
      <c r="AJ1515" s="2438"/>
    </row>
    <row r="1516" spans="1:272" x14ac:dyDescent="0.25">
      <c r="A1516" s="738">
        <v>1</v>
      </c>
      <c r="B1516" s="1737">
        <v>1</v>
      </c>
      <c r="C1516" s="1299" t="s">
        <v>327</v>
      </c>
      <c r="D1516" s="1299"/>
      <c r="E1516" s="1299"/>
      <c r="F1516" s="2194">
        <f t="shared" si="1249"/>
        <v>9980</v>
      </c>
      <c r="G1516" s="1524">
        <f t="shared" si="1249"/>
        <v>7485</v>
      </c>
      <c r="H1516" s="1524">
        <f t="shared" si="1249"/>
        <v>8308</v>
      </c>
      <c r="I1516" s="1185">
        <f t="shared" si="1232"/>
        <v>110.99532398129593</v>
      </c>
      <c r="J1516" s="1369"/>
      <c r="K1516" s="1369"/>
      <c r="L1516" s="1524"/>
      <c r="M1516" s="1524"/>
      <c r="N1516" s="1524"/>
      <c r="O1516" s="1213"/>
      <c r="P1516" s="1524"/>
      <c r="Q1516" s="1213"/>
      <c r="R1516" s="1524"/>
      <c r="S1516" s="1524"/>
      <c r="T1516" s="1524"/>
      <c r="U1516" s="1524"/>
      <c r="V1516" s="1524"/>
      <c r="W1516" s="1524"/>
      <c r="X1516" s="1524"/>
      <c r="Y1516" s="1524"/>
      <c r="Z1516" s="1524"/>
      <c r="AA1516" s="1677"/>
      <c r="AB1516" s="1524"/>
      <c r="AC1516" s="1524"/>
      <c r="AD1516" s="1524"/>
      <c r="AE1516" s="1524"/>
      <c r="AF1516" s="1524"/>
      <c r="AG1516" s="1524">
        <f>AG1470</f>
        <v>0</v>
      </c>
      <c r="AH1516" s="1524"/>
      <c r="AI1516" s="1524"/>
      <c r="AJ1516" s="2438"/>
    </row>
    <row r="1517" spans="1:272" x14ac:dyDescent="0.25">
      <c r="A1517" s="738">
        <v>1</v>
      </c>
      <c r="B1517" s="1737">
        <v>1</v>
      </c>
      <c r="C1517" s="1214" t="s">
        <v>328</v>
      </c>
      <c r="D1517" s="1214"/>
      <c r="E1517" s="1214"/>
      <c r="F1517" s="2195">
        <f t="shared" si="1249"/>
        <v>10</v>
      </c>
      <c r="G1517" s="1212">
        <f t="shared" si="1249"/>
        <v>8</v>
      </c>
      <c r="H1517" s="1212">
        <f t="shared" si="1249"/>
        <v>4</v>
      </c>
      <c r="I1517" s="1177">
        <f t="shared" si="1232"/>
        <v>50</v>
      </c>
      <c r="J1517" s="1372"/>
      <c r="K1517" s="1372"/>
      <c r="L1517" s="1212"/>
      <c r="M1517" s="1212"/>
      <c r="N1517" s="1212"/>
      <c r="O1517" s="1213"/>
      <c r="P1517" s="1212"/>
      <c r="Q1517" s="1213"/>
      <c r="R1517" s="1212"/>
      <c r="S1517" s="1212"/>
      <c r="T1517" s="1212"/>
      <c r="U1517" s="1212"/>
      <c r="V1517" s="1212"/>
      <c r="W1517" s="1212"/>
      <c r="X1517" s="1212"/>
      <c r="Y1517" s="1212"/>
      <c r="Z1517" s="1212"/>
      <c r="AA1517" s="1678"/>
      <c r="AB1517" s="1212"/>
      <c r="AC1517" s="1212"/>
      <c r="AD1517" s="1212"/>
      <c r="AE1517" s="1212"/>
      <c r="AF1517" s="1212"/>
      <c r="AG1517" s="1212">
        <f>AG1471</f>
        <v>0</v>
      </c>
      <c r="AH1517" s="1212"/>
      <c r="AI1517" s="1212"/>
      <c r="AJ1517" s="2438"/>
    </row>
    <row r="1518" spans="1:272" ht="30" x14ac:dyDescent="0.25">
      <c r="A1518" s="738">
        <v>1</v>
      </c>
      <c r="B1518" s="1737">
        <v>1</v>
      </c>
      <c r="C1518" s="1299" t="s">
        <v>329</v>
      </c>
      <c r="D1518" s="1299"/>
      <c r="E1518" s="1299"/>
      <c r="F1518" s="2174">
        <f t="shared" si="1249"/>
        <v>10</v>
      </c>
      <c r="G1518" s="1524">
        <f t="shared" si="1249"/>
        <v>8</v>
      </c>
      <c r="H1518" s="1185">
        <f t="shared" si="1249"/>
        <v>4</v>
      </c>
      <c r="I1518" s="1524">
        <f t="shared" si="1232"/>
        <v>50</v>
      </c>
      <c r="J1518" s="1503"/>
      <c r="K1518" s="1503"/>
      <c r="L1518" s="1185"/>
      <c r="M1518" s="1185"/>
      <c r="N1518" s="1185"/>
      <c r="O1518" s="1213"/>
      <c r="P1518" s="1524"/>
      <c r="Q1518" s="1213"/>
      <c r="R1518" s="1524"/>
      <c r="S1518" s="1524"/>
      <c r="T1518" s="1524"/>
      <c r="U1518" s="1524"/>
      <c r="V1518" s="1524"/>
      <c r="W1518" s="1524"/>
      <c r="X1518" s="1524"/>
      <c r="Y1518" s="1524"/>
      <c r="Z1518" s="1524"/>
      <c r="AA1518" s="1677"/>
      <c r="AB1518" s="1185"/>
      <c r="AC1518" s="1524"/>
      <c r="AD1518" s="1524"/>
      <c r="AE1518" s="1185"/>
      <c r="AF1518" s="1524"/>
      <c r="AG1518" s="1524">
        <f>AG1472</f>
        <v>0</v>
      </c>
      <c r="AH1518" s="1524"/>
      <c r="AI1518" s="1524"/>
      <c r="AJ1518" s="2438"/>
    </row>
    <row r="1519" spans="1:272" ht="18.75" customHeight="1" thickBot="1" x14ac:dyDescent="0.3">
      <c r="B1519" s="1737"/>
      <c r="C1519" s="1389" t="s">
        <v>344</v>
      </c>
      <c r="D1519" s="1389"/>
      <c r="E1519" s="1389"/>
      <c r="F1519" s="2196">
        <f t="shared" si="1249"/>
        <v>9990</v>
      </c>
      <c r="G1519" s="1222">
        <f t="shared" si="1249"/>
        <v>7493</v>
      </c>
      <c r="H1519" s="1222">
        <f t="shared" si="1249"/>
        <v>8312</v>
      </c>
      <c r="I1519" s="1222">
        <f t="shared" si="1232"/>
        <v>110.93020152141999</v>
      </c>
      <c r="J1519" s="1379"/>
      <c r="K1519" s="1379"/>
      <c r="L1519" s="1525"/>
      <c r="M1519" s="1525"/>
      <c r="N1519" s="1525"/>
      <c r="O1519" s="1223"/>
      <c r="P1519" s="1525"/>
      <c r="Q1519" s="1223"/>
      <c r="R1519" s="1525">
        <f t="shared" ref="R1519:X1519" si="1250">R1473</f>
        <v>27892.726900000001</v>
      </c>
      <c r="S1519" s="1525">
        <f t="shared" si="1250"/>
        <v>27892.726900000001</v>
      </c>
      <c r="T1519" s="1525">
        <f t="shared" si="1250"/>
        <v>27892.726900000001</v>
      </c>
      <c r="U1519" s="1525">
        <f t="shared" si="1250"/>
        <v>27892.726900000001</v>
      </c>
      <c r="V1519" s="1525">
        <f t="shared" si="1250"/>
        <v>27892.726900000001</v>
      </c>
      <c r="W1519" s="1525">
        <f t="shared" si="1250"/>
        <v>27892.726900000001</v>
      </c>
      <c r="X1519" s="1525">
        <f t="shared" si="1250"/>
        <v>27892.726900000001</v>
      </c>
      <c r="Y1519" s="1525">
        <f t="shared" ref="Y1519:Z1519" si="1251">Y1473</f>
        <v>27892.726900000001</v>
      </c>
      <c r="Z1519" s="1525">
        <f t="shared" si="1251"/>
        <v>27892.726900000001</v>
      </c>
      <c r="AA1519" s="1679">
        <f t="shared" ref="AA1519:AF1519" si="1252">AA1473</f>
        <v>20919.545174999999</v>
      </c>
      <c r="AB1519" s="1525">
        <f t="shared" si="1252"/>
        <v>20731.464520000001</v>
      </c>
      <c r="AC1519" s="1525">
        <f t="shared" si="1252"/>
        <v>0</v>
      </c>
      <c r="AD1519" s="1525">
        <f t="shared" si="1252"/>
        <v>-188.08065499999793</v>
      </c>
      <c r="AE1519" s="2103">
        <f t="shared" si="1252"/>
        <v>-164.14536000000001</v>
      </c>
      <c r="AF1519" s="1525">
        <f t="shared" si="1252"/>
        <v>20567.319160000003</v>
      </c>
      <c r="AG1519" s="1222">
        <f>AG1473</f>
        <v>161</v>
      </c>
      <c r="AH1519" s="1525">
        <f>AH1473</f>
        <v>307823.59999999998</v>
      </c>
      <c r="AI1519" s="1525">
        <f>AI1473</f>
        <v>307.8236</v>
      </c>
      <c r="AJ1519" s="2438"/>
    </row>
    <row r="1520" spans="1:272" ht="15.75" thickBot="1" x14ac:dyDescent="0.3">
      <c r="A1520" s="738">
        <v>1</v>
      </c>
      <c r="B1520" s="1737">
        <v>1</v>
      </c>
      <c r="C1520" s="839" t="s">
        <v>71</v>
      </c>
      <c r="D1520" s="839"/>
      <c r="E1520" s="839"/>
      <c r="F1520" s="726"/>
      <c r="G1520" s="887"/>
      <c r="H1520" s="887"/>
      <c r="I1520" s="887"/>
      <c r="J1520" s="606"/>
      <c r="K1520" s="606"/>
      <c r="L1520" s="606"/>
      <c r="M1520" s="606"/>
      <c r="N1520" s="606"/>
      <c r="O1520" s="606"/>
      <c r="P1520" s="606"/>
      <c r="Q1520" s="606"/>
      <c r="R1520" s="761"/>
      <c r="S1520" s="761"/>
      <c r="T1520" s="761"/>
      <c r="U1520" s="761"/>
      <c r="V1520" s="761"/>
      <c r="W1520" s="761"/>
      <c r="X1520" s="761"/>
      <c r="Y1520" s="761"/>
      <c r="Z1520" s="761"/>
      <c r="AA1520" s="1680"/>
      <c r="AB1520" s="761"/>
      <c r="AC1520" s="761"/>
      <c r="AD1520" s="761"/>
      <c r="AE1520" s="888"/>
      <c r="AF1520" s="761"/>
      <c r="AG1520" s="761"/>
      <c r="AH1520" s="1863"/>
      <c r="AI1520" s="1863"/>
      <c r="AJ1520" s="2438"/>
    </row>
    <row r="1521" spans="1:37" ht="34.5" customHeight="1" x14ac:dyDescent="0.25">
      <c r="A1521" s="738">
        <v>1</v>
      </c>
      <c r="B1521" s="1737">
        <v>1</v>
      </c>
      <c r="C1521" s="689" t="s">
        <v>280</v>
      </c>
      <c r="D1521" s="2523"/>
      <c r="E1521" s="457"/>
      <c r="F1521" s="726"/>
      <c r="G1521" s="458"/>
      <c r="H1521" s="458"/>
      <c r="I1521" s="458"/>
      <c r="J1521" s="720"/>
      <c r="K1521" s="720"/>
      <c r="L1521" s="889"/>
      <c r="M1521" s="889"/>
      <c r="N1521" s="831"/>
      <c r="O1521" s="889"/>
      <c r="P1521" s="889"/>
      <c r="Q1521" s="889"/>
      <c r="R1521" s="749"/>
      <c r="S1521" s="749"/>
      <c r="T1521" s="749"/>
      <c r="U1521" s="749"/>
      <c r="V1521" s="749"/>
      <c r="W1521" s="749"/>
      <c r="X1521" s="749"/>
      <c r="Y1521" s="749"/>
      <c r="Z1521" s="749"/>
      <c r="AA1521" s="1637"/>
      <c r="AB1521" s="749"/>
      <c r="AC1521" s="749"/>
      <c r="AD1521" s="749"/>
      <c r="AE1521" s="840"/>
      <c r="AF1521" s="749"/>
      <c r="AG1521" s="749"/>
      <c r="AH1521" s="1840"/>
      <c r="AI1521" s="1840"/>
      <c r="AJ1521" s="2438"/>
    </row>
    <row r="1522" spans="1:37" s="70" customFormat="1" ht="15" customHeight="1" x14ac:dyDescent="0.25">
      <c r="A1522" s="738">
        <v>1</v>
      </c>
      <c r="B1522" s="1737">
        <v>1</v>
      </c>
      <c r="C1522" s="654" t="s">
        <v>5</v>
      </c>
      <c r="D1522" s="654"/>
      <c r="E1522" s="654"/>
      <c r="F1522" s="867"/>
      <c r="G1522" s="228"/>
      <c r="H1522" s="228"/>
      <c r="I1522" s="228"/>
      <c r="J1522" s="228"/>
      <c r="K1522" s="228"/>
      <c r="L1522" s="655"/>
      <c r="M1522" s="655"/>
      <c r="N1522" s="655"/>
      <c r="O1522" s="655"/>
      <c r="P1522" s="655"/>
      <c r="Q1522" s="655"/>
      <c r="R1522" s="228"/>
      <c r="S1522" s="228"/>
      <c r="T1522" s="228"/>
      <c r="U1522" s="228"/>
      <c r="V1522" s="228"/>
      <c r="W1522" s="228"/>
      <c r="X1522" s="228"/>
      <c r="Y1522" s="228"/>
      <c r="Z1522" s="228"/>
      <c r="AA1522" s="1628"/>
      <c r="AB1522" s="228"/>
      <c r="AC1522" s="228"/>
      <c r="AD1522" s="228"/>
      <c r="AE1522" s="228"/>
      <c r="AF1522" s="228"/>
      <c r="AG1522" s="228"/>
      <c r="AH1522" s="1853"/>
      <c r="AI1522" s="1853"/>
      <c r="AJ1522" s="2438"/>
      <c r="AK1522" s="1723"/>
    </row>
    <row r="1523" spans="1:37" s="70" customFormat="1" ht="15" customHeight="1" x14ac:dyDescent="0.25">
      <c r="A1523" s="738">
        <v>1</v>
      </c>
      <c r="B1523" s="1737">
        <v>1</v>
      </c>
      <c r="C1523" s="124" t="s">
        <v>10</v>
      </c>
      <c r="D1523" s="2526" t="s">
        <v>520</v>
      </c>
      <c r="E1523" s="361">
        <v>340</v>
      </c>
      <c r="F1523" s="711">
        <v>1310</v>
      </c>
      <c r="G1523" s="92">
        <f t="shared" ref="G1523:G1529" si="1253">F1523/12*$C$3</f>
        <v>982.5</v>
      </c>
      <c r="H1523" s="890">
        <v>1024</v>
      </c>
      <c r="I1523" s="829">
        <f t="shared" ref="I1523:I1530" si="1254">H1523/G1523*100</f>
        <v>104.22391857506361</v>
      </c>
      <c r="J1523" s="865">
        <v>11</v>
      </c>
      <c r="K1523" s="93">
        <f t="shared" ref="K1523:K1530" si="1255">N1523/H1523</f>
        <v>9.4365234375</v>
      </c>
      <c r="L1523" s="94">
        <f t="shared" ref="L1523:L1529" si="1256">ROUND(F1523*J1523,0)</f>
        <v>14410</v>
      </c>
      <c r="M1523" s="94">
        <f t="shared" ref="M1523:M1529" si="1257">ROUND(L1523/12*$C$3,0)</f>
        <v>10808</v>
      </c>
      <c r="N1523" s="655">
        <v>9663</v>
      </c>
      <c r="O1523" s="94">
        <f t="shared" ref="O1523:O1530" si="1258">N1523/M1523*100</f>
        <v>89.405995558845291</v>
      </c>
      <c r="P1523" s="94">
        <f t="shared" ref="P1523:P1529" si="1259">L1523/E1523</f>
        <v>42.382352941176471</v>
      </c>
      <c r="Q1523" s="94">
        <f t="shared" ref="Q1523:Q1530" si="1260">N1523/$C$3*12/P1523</f>
        <v>303.99444829979183</v>
      </c>
      <c r="R1523" s="228"/>
      <c r="S1523" s="228"/>
      <c r="T1523" s="228"/>
      <c r="U1523" s="228"/>
      <c r="V1523" s="228"/>
      <c r="W1523" s="228"/>
      <c r="X1523" s="228"/>
      <c r="Y1523" s="228"/>
      <c r="Z1523" s="228"/>
      <c r="AA1523" s="1628"/>
      <c r="AB1523" s="228"/>
      <c r="AC1523" s="228"/>
      <c r="AD1523" s="228"/>
      <c r="AE1523" s="228"/>
      <c r="AF1523" s="228"/>
      <c r="AG1523" s="228"/>
      <c r="AH1523" s="1853"/>
      <c r="AI1523" s="1853"/>
      <c r="AJ1523" s="2438"/>
      <c r="AK1523" s="1723"/>
    </row>
    <row r="1524" spans="1:37" s="70" customFormat="1" ht="15" customHeight="1" x14ac:dyDescent="0.25">
      <c r="A1524" s="738">
        <v>1</v>
      </c>
      <c r="B1524" s="1737">
        <v>1</v>
      </c>
      <c r="C1524" s="124" t="s">
        <v>63</v>
      </c>
      <c r="D1524" s="2526" t="s">
        <v>520</v>
      </c>
      <c r="E1524" s="361">
        <v>340</v>
      </c>
      <c r="F1524" s="711">
        <v>530</v>
      </c>
      <c r="G1524" s="92">
        <f t="shared" si="1253"/>
        <v>397.5</v>
      </c>
      <c r="H1524" s="890">
        <v>430</v>
      </c>
      <c r="I1524" s="829">
        <f t="shared" si="1254"/>
        <v>108.17610062893081</v>
      </c>
      <c r="J1524" s="865">
        <v>9</v>
      </c>
      <c r="K1524" s="93">
        <f t="shared" si="1255"/>
        <v>9.9953488372093027</v>
      </c>
      <c r="L1524" s="94">
        <f t="shared" si="1256"/>
        <v>4770</v>
      </c>
      <c r="M1524" s="94">
        <f t="shared" si="1257"/>
        <v>3578</v>
      </c>
      <c r="N1524" s="655">
        <v>4298</v>
      </c>
      <c r="O1524" s="94">
        <f t="shared" si="1258"/>
        <v>120.12297372833987</v>
      </c>
      <c r="P1524" s="94">
        <f t="shared" si="1259"/>
        <v>14.029411764705882</v>
      </c>
      <c r="Q1524" s="94">
        <f t="shared" si="1260"/>
        <v>408.47519217330535</v>
      </c>
      <c r="R1524" s="228"/>
      <c r="S1524" s="228"/>
      <c r="T1524" s="228"/>
      <c r="U1524" s="228"/>
      <c r="V1524" s="228"/>
      <c r="W1524" s="228"/>
      <c r="X1524" s="228"/>
      <c r="Y1524" s="228"/>
      <c r="Z1524" s="228"/>
      <c r="AA1524" s="1628"/>
      <c r="AB1524" s="228"/>
      <c r="AC1524" s="228"/>
      <c r="AD1524" s="228"/>
      <c r="AE1524" s="228"/>
      <c r="AF1524" s="228"/>
      <c r="AG1524" s="228"/>
      <c r="AH1524" s="1853"/>
      <c r="AI1524" s="1853"/>
      <c r="AJ1524" s="2438"/>
      <c r="AK1524" s="1723"/>
    </row>
    <row r="1525" spans="1:37" s="70" customFormat="1" ht="15" customHeight="1" x14ac:dyDescent="0.25">
      <c r="A1525" s="738">
        <v>1</v>
      </c>
      <c r="B1525" s="1737">
        <v>1</v>
      </c>
      <c r="C1525" s="124" t="s">
        <v>25</v>
      </c>
      <c r="D1525" s="2526" t="s">
        <v>520</v>
      </c>
      <c r="E1525" s="361">
        <v>270</v>
      </c>
      <c r="F1525" s="711">
        <v>220</v>
      </c>
      <c r="G1525" s="92">
        <f t="shared" si="1253"/>
        <v>165</v>
      </c>
      <c r="H1525" s="890">
        <v>162</v>
      </c>
      <c r="I1525" s="829">
        <f t="shared" si="1254"/>
        <v>98.181818181818187</v>
      </c>
      <c r="J1525" s="865">
        <v>8</v>
      </c>
      <c r="K1525" s="93">
        <f t="shared" si="1255"/>
        <v>6.8765432098765435</v>
      </c>
      <c r="L1525" s="94">
        <f t="shared" si="1256"/>
        <v>1760</v>
      </c>
      <c r="M1525" s="94">
        <f t="shared" si="1257"/>
        <v>1320</v>
      </c>
      <c r="N1525" s="655">
        <v>1114</v>
      </c>
      <c r="O1525" s="94">
        <f t="shared" si="1258"/>
        <v>84.393939393939405</v>
      </c>
      <c r="P1525" s="94">
        <f t="shared" si="1259"/>
        <v>6.5185185185185182</v>
      </c>
      <c r="Q1525" s="94">
        <f t="shared" si="1260"/>
        <v>227.86363636363637</v>
      </c>
      <c r="R1525" s="228"/>
      <c r="S1525" s="228"/>
      <c r="T1525" s="228"/>
      <c r="U1525" s="228"/>
      <c r="V1525" s="228"/>
      <c r="W1525" s="228"/>
      <c r="X1525" s="228"/>
      <c r="Y1525" s="228"/>
      <c r="Z1525" s="228"/>
      <c r="AA1525" s="1628"/>
      <c r="AB1525" s="228"/>
      <c r="AC1525" s="228"/>
      <c r="AD1525" s="228"/>
      <c r="AE1525" s="228"/>
      <c r="AF1525" s="228"/>
      <c r="AG1525" s="228"/>
      <c r="AH1525" s="1853"/>
      <c r="AI1525" s="1853"/>
      <c r="AJ1525" s="2438"/>
      <c r="AK1525" s="1723"/>
    </row>
    <row r="1526" spans="1:37" s="70" customFormat="1" ht="15" customHeight="1" x14ac:dyDescent="0.25">
      <c r="A1526" s="738">
        <v>1</v>
      </c>
      <c r="B1526" s="1737">
        <v>1</v>
      </c>
      <c r="C1526" s="124" t="s">
        <v>27</v>
      </c>
      <c r="D1526" s="2526" t="s">
        <v>520</v>
      </c>
      <c r="E1526" s="361">
        <v>300</v>
      </c>
      <c r="F1526" s="711">
        <v>200</v>
      </c>
      <c r="G1526" s="92">
        <f t="shared" si="1253"/>
        <v>150</v>
      </c>
      <c r="H1526" s="890">
        <v>115</v>
      </c>
      <c r="I1526" s="829">
        <f t="shared" si="1254"/>
        <v>76.666666666666671</v>
      </c>
      <c r="J1526" s="865">
        <v>5.2</v>
      </c>
      <c r="K1526" s="93">
        <f t="shared" si="1255"/>
        <v>8.0782608695652183</v>
      </c>
      <c r="L1526" s="94">
        <f t="shared" si="1256"/>
        <v>1040</v>
      </c>
      <c r="M1526" s="94">
        <f t="shared" si="1257"/>
        <v>780</v>
      </c>
      <c r="N1526" s="655">
        <v>929</v>
      </c>
      <c r="O1526" s="94">
        <f t="shared" si="1258"/>
        <v>119.1025641025641</v>
      </c>
      <c r="P1526" s="94">
        <f t="shared" si="1259"/>
        <v>3.4666666666666668</v>
      </c>
      <c r="Q1526" s="94">
        <f t="shared" si="1260"/>
        <v>357.30769230769232</v>
      </c>
      <c r="R1526" s="228"/>
      <c r="S1526" s="228"/>
      <c r="T1526" s="228"/>
      <c r="U1526" s="228"/>
      <c r="V1526" s="228"/>
      <c r="W1526" s="228"/>
      <c r="X1526" s="228"/>
      <c r="Y1526" s="228"/>
      <c r="Z1526" s="228"/>
      <c r="AA1526" s="1628"/>
      <c r="AB1526" s="228"/>
      <c r="AC1526" s="228"/>
      <c r="AD1526" s="228"/>
      <c r="AE1526" s="228"/>
      <c r="AF1526" s="228"/>
      <c r="AG1526" s="228"/>
      <c r="AH1526" s="1853"/>
      <c r="AI1526" s="1853"/>
      <c r="AJ1526" s="2438"/>
      <c r="AK1526" s="1723"/>
    </row>
    <row r="1527" spans="1:37" s="70" customFormat="1" ht="15" customHeight="1" x14ac:dyDescent="0.25">
      <c r="A1527" s="738">
        <v>1</v>
      </c>
      <c r="B1527" s="1737">
        <v>1</v>
      </c>
      <c r="C1527" s="124" t="s">
        <v>26</v>
      </c>
      <c r="D1527" s="2526" t="s">
        <v>520</v>
      </c>
      <c r="E1527" s="361">
        <v>340</v>
      </c>
      <c r="F1527" s="711">
        <v>340</v>
      </c>
      <c r="G1527" s="92">
        <f t="shared" si="1253"/>
        <v>255</v>
      </c>
      <c r="H1527" s="890">
        <v>215</v>
      </c>
      <c r="I1527" s="829">
        <f t="shared" si="1254"/>
        <v>84.313725490196077</v>
      </c>
      <c r="J1527" s="865">
        <v>6.1</v>
      </c>
      <c r="K1527" s="93">
        <f t="shared" si="1255"/>
        <v>5.6279069767441863</v>
      </c>
      <c r="L1527" s="94">
        <f t="shared" si="1256"/>
        <v>2074</v>
      </c>
      <c r="M1527" s="94">
        <f t="shared" si="1257"/>
        <v>1556</v>
      </c>
      <c r="N1527" s="655">
        <v>1210</v>
      </c>
      <c r="O1527" s="94">
        <f t="shared" si="1258"/>
        <v>77.763496143958861</v>
      </c>
      <c r="P1527" s="94">
        <f t="shared" si="1259"/>
        <v>6.1</v>
      </c>
      <c r="Q1527" s="94">
        <f t="shared" si="1260"/>
        <v>264.48087431693995</v>
      </c>
      <c r="R1527" s="228"/>
      <c r="S1527" s="228"/>
      <c r="T1527" s="228"/>
      <c r="U1527" s="228"/>
      <c r="V1527" s="228"/>
      <c r="W1527" s="228"/>
      <c r="X1527" s="228"/>
      <c r="Y1527" s="228"/>
      <c r="Z1527" s="228"/>
      <c r="AA1527" s="1628"/>
      <c r="AB1527" s="228"/>
      <c r="AC1527" s="228"/>
      <c r="AD1527" s="228"/>
      <c r="AE1527" s="228"/>
      <c r="AF1527" s="228"/>
      <c r="AG1527" s="228"/>
      <c r="AH1527" s="1853"/>
      <c r="AI1527" s="1853"/>
      <c r="AJ1527" s="2438"/>
      <c r="AK1527" s="1723"/>
    </row>
    <row r="1528" spans="1:37" s="70" customFormat="1" ht="15" customHeight="1" x14ac:dyDescent="0.25">
      <c r="A1528" s="738"/>
      <c r="B1528" s="1737">
        <v>1</v>
      </c>
      <c r="C1528" s="124" t="s">
        <v>362</v>
      </c>
      <c r="D1528" s="2526" t="s">
        <v>520</v>
      </c>
      <c r="E1528" s="361">
        <v>330</v>
      </c>
      <c r="F1528" s="711">
        <v>20</v>
      </c>
      <c r="G1528" s="92">
        <f t="shared" ref="G1528" si="1261">F1528/12*$C$3</f>
        <v>15</v>
      </c>
      <c r="H1528" s="890">
        <v>15</v>
      </c>
      <c r="I1528" s="829">
        <f>H1528/ROUND(G1528,0)*100</f>
        <v>100</v>
      </c>
      <c r="J1528" s="865">
        <v>10</v>
      </c>
      <c r="K1528" s="93">
        <f t="shared" si="1255"/>
        <v>10.4</v>
      </c>
      <c r="L1528" s="94">
        <f t="shared" si="1256"/>
        <v>200</v>
      </c>
      <c r="M1528" s="94">
        <f t="shared" si="1257"/>
        <v>150</v>
      </c>
      <c r="N1528" s="655">
        <v>156</v>
      </c>
      <c r="O1528" s="94">
        <f t="shared" si="1258"/>
        <v>104</v>
      </c>
      <c r="P1528" s="94">
        <f t="shared" si="1259"/>
        <v>0.60606060606060608</v>
      </c>
      <c r="Q1528" s="94">
        <f t="shared" si="1260"/>
        <v>343.2</v>
      </c>
      <c r="R1528" s="228"/>
      <c r="S1528" s="228"/>
      <c r="T1528" s="228"/>
      <c r="U1528" s="228"/>
      <c r="V1528" s="228"/>
      <c r="W1528" s="228"/>
      <c r="X1528" s="228"/>
      <c r="Y1528" s="228"/>
      <c r="Z1528" s="228"/>
      <c r="AA1528" s="1628"/>
      <c r="AB1528" s="228"/>
      <c r="AC1528" s="228"/>
      <c r="AD1528" s="228"/>
      <c r="AE1528" s="228"/>
      <c r="AF1528" s="228"/>
      <c r="AG1528" s="228"/>
      <c r="AH1528" s="1853"/>
      <c r="AI1528" s="1853"/>
      <c r="AJ1528" s="2438"/>
      <c r="AK1528" s="1723"/>
    </row>
    <row r="1529" spans="1:37" s="70" customFormat="1" ht="15" customHeight="1" x14ac:dyDescent="0.25">
      <c r="A1529" s="738">
        <v>1</v>
      </c>
      <c r="B1529" s="1737">
        <v>1</v>
      </c>
      <c r="C1529" s="124" t="s">
        <v>77</v>
      </c>
      <c r="D1529" s="2526" t="s">
        <v>520</v>
      </c>
      <c r="E1529" s="361">
        <v>320</v>
      </c>
      <c r="F1529" s="711">
        <v>310</v>
      </c>
      <c r="G1529" s="92">
        <f t="shared" si="1253"/>
        <v>232.5</v>
      </c>
      <c r="H1529" s="890">
        <v>195</v>
      </c>
      <c r="I1529" s="829">
        <f t="shared" si="1254"/>
        <v>83.870967741935488</v>
      </c>
      <c r="J1529" s="865">
        <v>10</v>
      </c>
      <c r="K1529" s="93">
        <f t="shared" si="1255"/>
        <v>8.7589743589743598</v>
      </c>
      <c r="L1529" s="94">
        <f t="shared" si="1256"/>
        <v>3100</v>
      </c>
      <c r="M1529" s="94">
        <f t="shared" si="1257"/>
        <v>2325</v>
      </c>
      <c r="N1529" s="655">
        <v>1708</v>
      </c>
      <c r="O1529" s="94">
        <f t="shared" si="1258"/>
        <v>73.462365591397855</v>
      </c>
      <c r="P1529" s="94">
        <f t="shared" si="1259"/>
        <v>9.6875</v>
      </c>
      <c r="Q1529" s="94">
        <f t="shared" si="1260"/>
        <v>235.07956989247307</v>
      </c>
      <c r="R1529" s="228"/>
      <c r="S1529" s="228"/>
      <c r="T1529" s="228"/>
      <c r="U1529" s="228"/>
      <c r="V1529" s="228"/>
      <c r="W1529" s="228"/>
      <c r="X1529" s="228"/>
      <c r="Y1529" s="228"/>
      <c r="Z1529" s="228"/>
      <c r="AA1529" s="1628"/>
      <c r="AB1529" s="228"/>
      <c r="AC1529" s="228"/>
      <c r="AD1529" s="228"/>
      <c r="AE1529" s="228"/>
      <c r="AF1529" s="228"/>
      <c r="AG1529" s="228"/>
      <c r="AH1529" s="1853"/>
      <c r="AI1529" s="1853"/>
      <c r="AJ1529" s="2438"/>
      <c r="AK1529" s="1723"/>
    </row>
    <row r="1530" spans="1:37" s="70" customFormat="1" ht="15" customHeight="1" x14ac:dyDescent="0.25">
      <c r="A1530" s="738">
        <v>1</v>
      </c>
      <c r="B1530" s="1737">
        <v>1</v>
      </c>
      <c r="C1530" s="280" t="s">
        <v>7</v>
      </c>
      <c r="D1530" s="280"/>
      <c r="E1530" s="280"/>
      <c r="F1530" s="2232">
        <f>SUM(F1523:F1529)</f>
        <v>2930</v>
      </c>
      <c r="G1530" s="673">
        <f>SUM(G1523:G1529)</f>
        <v>2197.5</v>
      </c>
      <c r="H1530" s="643">
        <f>SUM(H1523:H1529)</f>
        <v>2156</v>
      </c>
      <c r="I1530" s="673">
        <f t="shared" si="1254"/>
        <v>98.111490329920358</v>
      </c>
      <c r="J1530" s="678">
        <f>IF(F1530=0,0,L1530/F1530)</f>
        <v>9.3358361774744019</v>
      </c>
      <c r="K1530" s="117">
        <f t="shared" si="1255"/>
        <v>8.8487940630797777</v>
      </c>
      <c r="L1530" s="673">
        <f>SUM(L1523:L1529)</f>
        <v>27354</v>
      </c>
      <c r="M1530" s="673">
        <f>SUM(M1523:M1529)</f>
        <v>20517</v>
      </c>
      <c r="N1530" s="2775">
        <f>SUM(N1523:N1529)</f>
        <v>19078</v>
      </c>
      <c r="O1530" s="94">
        <f t="shared" si="1258"/>
        <v>92.986304040551744</v>
      </c>
      <c r="P1530" s="673">
        <f>SUM(P1523:P1529)</f>
        <v>82.790510497128139</v>
      </c>
      <c r="Q1530" s="94">
        <f t="shared" si="1260"/>
        <v>307.24938378312953</v>
      </c>
      <c r="R1530" s="673">
        <v>103389.59355311999</v>
      </c>
      <c r="S1530" s="673">
        <v>103389.59355311999</v>
      </c>
      <c r="T1530" s="673">
        <v>103389.59355311999</v>
      </c>
      <c r="U1530" s="673">
        <v>103389.59355311999</v>
      </c>
      <c r="V1530" s="673">
        <v>103389.59355311999</v>
      </c>
      <c r="W1530" s="673">
        <v>103389.59355311999</v>
      </c>
      <c r="X1530" s="673">
        <v>103389.59355311999</v>
      </c>
      <c r="Y1530" s="673">
        <v>103389.59355311999</v>
      </c>
      <c r="Z1530" s="673">
        <v>103389.59355311999</v>
      </c>
      <c r="AA1530" s="1601">
        <f>R1530/12*$C$3+(S1530-R1530)/11*8+(T1530-S1530)/10*7+(U1530-T1530)/9*6+(V1530-U1530)/8*5+(W1530-V1530)/7*4+(X1530-W1530)/6*3+(Y1530-X1530)/5*2+(Z1530-Y1530)/4*1</f>
        <v>77542.195164839999</v>
      </c>
      <c r="AB1530" s="673">
        <f>AF1530-AE1530-AC1530</f>
        <v>77900.702149999983</v>
      </c>
      <c r="AC1530" s="673">
        <v>-82.19019999999999</v>
      </c>
      <c r="AD1530" s="673">
        <f>AB1530-AA1530</f>
        <v>358.50698515998374</v>
      </c>
      <c r="AE1530" s="673">
        <v>-1756.6874799999998</v>
      </c>
      <c r="AF1530" s="673">
        <v>76061.824469999992</v>
      </c>
      <c r="AG1530" s="673"/>
      <c r="AH1530" s="1854"/>
      <c r="AI1530" s="1854">
        <f>AH1530/1000</f>
        <v>0</v>
      </c>
      <c r="AJ1530" s="2438"/>
      <c r="AK1530" s="1723"/>
    </row>
    <row r="1531" spans="1:37" s="70" customFormat="1" ht="15" customHeight="1" x14ac:dyDescent="0.25">
      <c r="A1531" s="738">
        <v>1</v>
      </c>
      <c r="B1531" s="1737">
        <v>1</v>
      </c>
      <c r="C1531" s="636" t="s">
        <v>14</v>
      </c>
      <c r="D1531" s="636"/>
      <c r="E1531" s="830"/>
      <c r="F1531" s="2232"/>
      <c r="G1531" s="673"/>
      <c r="H1531" s="673"/>
      <c r="I1531" s="673"/>
      <c r="J1531" s="674"/>
      <c r="K1531" s="674"/>
      <c r="L1531" s="673"/>
      <c r="M1531" s="673"/>
      <c r="N1531" s="673"/>
      <c r="O1531" s="673"/>
      <c r="P1531" s="673"/>
      <c r="Q1531" s="673"/>
      <c r="R1531" s="228"/>
      <c r="S1531" s="228"/>
      <c r="T1531" s="228"/>
      <c r="U1531" s="228"/>
      <c r="V1531" s="228"/>
      <c r="W1531" s="228"/>
      <c r="X1531" s="228"/>
      <c r="Y1531" s="228"/>
      <c r="Z1531" s="228"/>
      <c r="AA1531" s="1628"/>
      <c r="AB1531" s="228"/>
      <c r="AC1531" s="228"/>
      <c r="AD1531" s="228"/>
      <c r="AE1531" s="228"/>
      <c r="AF1531" s="228"/>
      <c r="AG1531" s="228"/>
      <c r="AH1531" s="1853"/>
      <c r="AI1531" s="1853"/>
      <c r="AJ1531" s="2438"/>
      <c r="AK1531" s="1723"/>
    </row>
    <row r="1532" spans="1:37" s="70" customFormat="1" ht="16.5" customHeight="1" x14ac:dyDescent="0.25">
      <c r="A1532" s="738">
        <v>1</v>
      </c>
      <c r="B1532" s="1737">
        <v>1</v>
      </c>
      <c r="C1532" s="507" t="s">
        <v>302</v>
      </c>
      <c r="D1532" s="507"/>
      <c r="E1532" s="520"/>
      <c r="F1532" s="2199"/>
      <c r="G1532" s="116"/>
      <c r="H1532" s="116"/>
      <c r="I1532" s="116"/>
      <c r="J1532" s="363"/>
      <c r="K1532" s="363"/>
      <c r="L1532" s="365"/>
      <c r="M1532" s="365"/>
      <c r="N1532" s="365"/>
      <c r="O1532" s="365"/>
      <c r="P1532" s="365"/>
      <c r="Q1532" s="365"/>
      <c r="R1532" s="440"/>
      <c r="S1532" s="440"/>
      <c r="T1532" s="440"/>
      <c r="U1532" s="440"/>
      <c r="V1532" s="440"/>
      <c r="W1532" s="440"/>
      <c r="X1532" s="440"/>
      <c r="Y1532" s="440"/>
      <c r="Z1532" s="440"/>
      <c r="AA1532" s="1681"/>
      <c r="AB1532" s="440"/>
      <c r="AC1532" s="440"/>
      <c r="AD1532" s="440"/>
      <c r="AE1532" s="440"/>
      <c r="AF1532" s="440"/>
      <c r="AG1532" s="440"/>
      <c r="AH1532" s="1829"/>
      <c r="AI1532" s="1829"/>
      <c r="AJ1532" s="2438"/>
      <c r="AK1532" s="1723"/>
    </row>
    <row r="1533" spans="1:37" s="70" customFormat="1" ht="15" customHeight="1" x14ac:dyDescent="0.25">
      <c r="A1533" s="738">
        <v>1</v>
      </c>
      <c r="B1533" s="1737">
        <v>1</v>
      </c>
      <c r="C1533" s="407" t="s">
        <v>198</v>
      </c>
      <c r="D1533" s="407"/>
      <c r="E1533" s="407"/>
      <c r="F1533" s="711">
        <f t="shared" ref="F1533:G1533" si="1262">SUM(F1535:F1538)+F1534/2.7</f>
        <v>20920.370370370369</v>
      </c>
      <c r="G1533" s="440">
        <f t="shared" si="1262"/>
        <v>15690.777777777777</v>
      </c>
      <c r="H1533" s="440">
        <f>SUM(H1535:H1538)+H1534/2.7</f>
        <v>21056.266666666666</v>
      </c>
      <c r="I1533" s="440">
        <f>H1533/G1533*100</f>
        <v>134.19517480190061</v>
      </c>
      <c r="J1533" s="125"/>
      <c r="K1533" s="125"/>
      <c r="L1533" s="464"/>
      <c r="M1533" s="464"/>
      <c r="N1533" s="464"/>
      <c r="O1533" s="464"/>
      <c r="P1533" s="464"/>
      <c r="Q1533" s="464"/>
      <c r="R1533" s="711"/>
      <c r="S1533" s="711"/>
      <c r="T1533" s="711"/>
      <c r="U1533" s="711"/>
      <c r="V1533" s="711"/>
      <c r="W1533" s="711"/>
      <c r="X1533" s="711"/>
      <c r="Y1533" s="711"/>
      <c r="Z1533" s="711"/>
      <c r="AA1533" s="1682"/>
      <c r="AB1533" s="711"/>
      <c r="AC1533" s="711"/>
      <c r="AD1533" s="711"/>
      <c r="AE1533" s="711"/>
      <c r="AF1533" s="711"/>
      <c r="AG1533" s="2464">
        <f t="shared" ref="AG1533" si="1263">SUM(AG1535:AG1538)+AG1534/2.7</f>
        <v>0</v>
      </c>
      <c r="AH1533" s="1834"/>
      <c r="AI1533" s="1834"/>
      <c r="AJ1533" s="2438"/>
      <c r="AK1533" s="1723"/>
    </row>
    <row r="1534" spans="1:37" s="70" customFormat="1" ht="15" customHeight="1" x14ac:dyDescent="0.25">
      <c r="A1534" s="738"/>
      <c r="B1534" s="1737"/>
      <c r="C1534" s="407" t="s">
        <v>468</v>
      </c>
      <c r="D1534" s="407"/>
      <c r="E1534" s="407"/>
      <c r="F1534" s="711">
        <v>1000</v>
      </c>
      <c r="G1534" s="711">
        <f t="shared" ref="G1534:G1542" si="1264">ROUND(F1534/12*$C$3,0)</f>
        <v>750</v>
      </c>
      <c r="H1534" s="440">
        <v>1002.42</v>
      </c>
      <c r="I1534" s="440">
        <f>H1534/G1534*100</f>
        <v>133.65600000000001</v>
      </c>
      <c r="J1534" s="125"/>
      <c r="K1534" s="125"/>
      <c r="L1534" s="464"/>
      <c r="M1534" s="464"/>
      <c r="N1534" s="464"/>
      <c r="O1534" s="464"/>
      <c r="P1534" s="464"/>
      <c r="Q1534" s="464"/>
      <c r="R1534" s="711"/>
      <c r="S1534" s="711"/>
      <c r="T1534" s="711"/>
      <c r="U1534" s="711"/>
      <c r="V1534" s="711"/>
      <c r="W1534" s="711"/>
      <c r="X1534" s="711"/>
      <c r="Y1534" s="711"/>
      <c r="Z1534" s="711"/>
      <c r="AA1534" s="1682"/>
      <c r="AB1534" s="711"/>
      <c r="AC1534" s="711"/>
      <c r="AD1534" s="711"/>
      <c r="AE1534" s="711"/>
      <c r="AF1534" s="711"/>
      <c r="AG1534" s="711"/>
      <c r="AH1534" s="1834"/>
      <c r="AI1534" s="1834"/>
      <c r="AJ1534" s="2438"/>
      <c r="AK1534" s="1723"/>
    </row>
    <row r="1535" spans="1:37" s="70" customFormat="1" ht="15" customHeight="1" x14ac:dyDescent="0.25">
      <c r="A1535" s="738">
        <v>1</v>
      </c>
      <c r="B1535" s="1737">
        <v>1</v>
      </c>
      <c r="C1535" s="407" t="s">
        <v>303</v>
      </c>
      <c r="D1535" s="407"/>
      <c r="E1535" s="407"/>
      <c r="F1535" s="711"/>
      <c r="G1535" s="92">
        <f t="shared" si="1264"/>
        <v>0</v>
      </c>
      <c r="H1535" s="440"/>
      <c r="I1535" s="440"/>
      <c r="J1535" s="125"/>
      <c r="K1535" s="125"/>
      <c r="L1535" s="464"/>
      <c r="M1535" s="464"/>
      <c r="N1535" s="464"/>
      <c r="O1535" s="464"/>
      <c r="P1535" s="464"/>
      <c r="Q1535" s="464"/>
      <c r="R1535" s="711"/>
      <c r="S1535" s="711"/>
      <c r="T1535" s="711"/>
      <c r="U1535" s="711"/>
      <c r="V1535" s="711"/>
      <c r="W1535" s="711"/>
      <c r="X1535" s="711"/>
      <c r="Y1535" s="711"/>
      <c r="Z1535" s="711"/>
      <c r="AA1535" s="1682"/>
      <c r="AB1535" s="711"/>
      <c r="AC1535" s="711"/>
      <c r="AD1535" s="711"/>
      <c r="AE1535" s="711"/>
      <c r="AF1535" s="711"/>
      <c r="AG1535" s="711"/>
      <c r="AH1535" s="1834"/>
      <c r="AI1535" s="1834"/>
      <c r="AJ1535" s="2438"/>
      <c r="AK1535" s="1723"/>
    </row>
    <row r="1536" spans="1:37" s="70" customFormat="1" ht="38.1" customHeight="1" x14ac:dyDescent="0.25">
      <c r="A1536" s="738">
        <v>1</v>
      </c>
      <c r="B1536" s="1737">
        <v>1</v>
      </c>
      <c r="C1536" s="407" t="s">
        <v>304</v>
      </c>
      <c r="D1536" s="407"/>
      <c r="E1536" s="407"/>
      <c r="F1536" s="711">
        <v>6400</v>
      </c>
      <c r="G1536" s="92">
        <f t="shared" si="1264"/>
        <v>4800</v>
      </c>
      <c r="H1536" s="440">
        <v>2503</v>
      </c>
      <c r="I1536" s="440">
        <f t="shared" ref="I1536:I1543" si="1265">H1536/G1536*100</f>
        <v>52.145833333333336</v>
      </c>
      <c r="J1536" s="125"/>
      <c r="K1536" s="125"/>
      <c r="L1536" s="464"/>
      <c r="M1536" s="464"/>
      <c r="N1536" s="464"/>
      <c r="O1536" s="464"/>
      <c r="P1536" s="464"/>
      <c r="Q1536" s="464"/>
      <c r="R1536" s="711"/>
      <c r="S1536" s="711"/>
      <c r="T1536" s="711"/>
      <c r="U1536" s="711"/>
      <c r="V1536" s="711"/>
      <c r="W1536" s="711"/>
      <c r="X1536" s="711"/>
      <c r="Y1536" s="711"/>
      <c r="Z1536" s="711"/>
      <c r="AA1536" s="1682"/>
      <c r="AB1536" s="711"/>
      <c r="AC1536" s="711"/>
      <c r="AD1536" s="711"/>
      <c r="AE1536" s="711"/>
      <c r="AF1536" s="711"/>
      <c r="AG1536" s="711"/>
      <c r="AH1536" s="1834"/>
      <c r="AI1536" s="1834"/>
      <c r="AJ1536" s="2438"/>
      <c r="AK1536" s="1723"/>
    </row>
    <row r="1537" spans="1:37" s="70" customFormat="1" ht="38.1" customHeight="1" x14ac:dyDescent="0.25">
      <c r="A1537" s="738">
        <v>1</v>
      </c>
      <c r="B1537" s="1737">
        <v>1</v>
      </c>
      <c r="C1537" s="407" t="s">
        <v>305</v>
      </c>
      <c r="D1537" s="407"/>
      <c r="E1537" s="407"/>
      <c r="F1537" s="711">
        <v>150</v>
      </c>
      <c r="G1537" s="92">
        <f t="shared" si="1264"/>
        <v>113</v>
      </c>
      <c r="H1537" s="440">
        <v>66</v>
      </c>
      <c r="I1537" s="440">
        <f t="shared" si="1265"/>
        <v>58.407079646017699</v>
      </c>
      <c r="J1537" s="125"/>
      <c r="K1537" s="125"/>
      <c r="L1537" s="464"/>
      <c r="M1537" s="464"/>
      <c r="N1537" s="464"/>
      <c r="O1537" s="464"/>
      <c r="P1537" s="464"/>
      <c r="Q1537" s="464"/>
      <c r="R1537" s="711"/>
      <c r="S1537" s="711"/>
      <c r="T1537" s="711"/>
      <c r="U1537" s="711"/>
      <c r="V1537" s="711"/>
      <c r="W1537" s="711"/>
      <c r="X1537" s="711"/>
      <c r="Y1537" s="711"/>
      <c r="Z1537" s="711"/>
      <c r="AA1537" s="1682"/>
      <c r="AB1537" s="711"/>
      <c r="AC1537" s="711"/>
      <c r="AD1537" s="711"/>
      <c r="AE1537" s="711"/>
      <c r="AF1537" s="711"/>
      <c r="AG1537" s="711"/>
      <c r="AH1537" s="1834"/>
      <c r="AI1537" s="1834"/>
      <c r="AJ1537" s="2438"/>
      <c r="AK1537" s="1723"/>
    </row>
    <row r="1538" spans="1:37" s="70" customFormat="1" ht="22.5" customHeight="1" x14ac:dyDescent="0.25">
      <c r="A1538" s="738">
        <v>1</v>
      </c>
      <c r="B1538" s="1737">
        <v>1</v>
      </c>
      <c r="C1538" s="407" t="s">
        <v>306</v>
      </c>
      <c r="D1538" s="407"/>
      <c r="E1538" s="407"/>
      <c r="F1538" s="711">
        <v>14000</v>
      </c>
      <c r="G1538" s="92">
        <f t="shared" si="1264"/>
        <v>10500</v>
      </c>
      <c r="H1538" s="440">
        <v>18116</v>
      </c>
      <c r="I1538" s="440">
        <f t="shared" si="1265"/>
        <v>172.53333333333333</v>
      </c>
      <c r="J1538" s="125"/>
      <c r="K1538" s="125"/>
      <c r="L1538" s="464"/>
      <c r="M1538" s="464"/>
      <c r="N1538" s="464"/>
      <c r="O1538" s="464"/>
      <c r="P1538" s="464"/>
      <c r="Q1538" s="464"/>
      <c r="R1538" s="711"/>
      <c r="S1538" s="711"/>
      <c r="T1538" s="711"/>
      <c r="U1538" s="711"/>
      <c r="V1538" s="711"/>
      <c r="W1538" s="711"/>
      <c r="X1538" s="711"/>
      <c r="Y1538" s="711"/>
      <c r="Z1538" s="711"/>
      <c r="AA1538" s="1682"/>
      <c r="AB1538" s="711"/>
      <c r="AC1538" s="711"/>
      <c r="AD1538" s="711"/>
      <c r="AE1538" s="711"/>
      <c r="AF1538" s="711"/>
      <c r="AG1538" s="711"/>
      <c r="AH1538" s="1834"/>
      <c r="AI1538" s="1834"/>
      <c r="AJ1538" s="2438"/>
      <c r="AK1538" s="1723"/>
    </row>
    <row r="1539" spans="1:37" s="70" customFormat="1" ht="47.25" customHeight="1" x14ac:dyDescent="0.25">
      <c r="A1539" s="738"/>
      <c r="B1539" s="1737"/>
      <c r="C1539" s="407" t="s">
        <v>548</v>
      </c>
      <c r="D1539" s="407"/>
      <c r="E1539" s="407"/>
      <c r="F1539" s="711">
        <v>1270</v>
      </c>
      <c r="G1539" s="92">
        <f>F1539/7*($C$3-5)</f>
        <v>725.71428571428567</v>
      </c>
      <c r="H1539" s="440">
        <v>5</v>
      </c>
      <c r="I1539" s="440">
        <f t="shared" si="1265"/>
        <v>0.68897637795275601</v>
      </c>
      <c r="J1539" s="125"/>
      <c r="K1539" s="125"/>
      <c r="L1539" s="464"/>
      <c r="M1539" s="464"/>
      <c r="N1539" s="464"/>
      <c r="O1539" s="464"/>
      <c r="P1539" s="464"/>
      <c r="Q1539" s="464"/>
      <c r="R1539" s="711"/>
      <c r="S1539" s="711"/>
      <c r="T1539" s="711"/>
      <c r="U1539" s="711"/>
      <c r="V1539" s="711"/>
      <c r="W1539" s="711"/>
      <c r="X1539" s="711"/>
      <c r="Y1539" s="711"/>
      <c r="Z1539" s="711"/>
      <c r="AA1539" s="1682"/>
      <c r="AB1539" s="711"/>
      <c r="AC1539" s="711"/>
      <c r="AD1539" s="711"/>
      <c r="AE1539" s="711"/>
      <c r="AF1539" s="711"/>
      <c r="AG1539" s="711"/>
      <c r="AH1539" s="1834"/>
      <c r="AI1539" s="1834"/>
      <c r="AJ1539" s="2438"/>
      <c r="AK1539" s="1723"/>
    </row>
    <row r="1540" spans="1:37" s="70" customFormat="1" ht="20.25" customHeight="1" x14ac:dyDescent="0.25">
      <c r="A1540" s="738">
        <v>1</v>
      </c>
      <c r="B1540" s="1737">
        <v>1</v>
      </c>
      <c r="C1540" s="407" t="s">
        <v>157</v>
      </c>
      <c r="D1540" s="407"/>
      <c r="E1540" s="407"/>
      <c r="F1540" s="711">
        <f>F1541+F1542/8.5</f>
        <v>36305.76470588235</v>
      </c>
      <c r="G1540" s="92">
        <f t="shared" ref="G1540:H1540" si="1266">G1541+G1542/8.5</f>
        <v>27229.823529411766</v>
      </c>
      <c r="H1540" s="92">
        <f t="shared" si="1266"/>
        <v>16247.107058823529</v>
      </c>
      <c r="I1540" s="440">
        <f t="shared" si="1265"/>
        <v>59.66658961735294</v>
      </c>
      <c r="J1540" s="125"/>
      <c r="K1540" s="125"/>
      <c r="L1540" s="464"/>
      <c r="M1540" s="464"/>
      <c r="N1540" s="464"/>
      <c r="O1540" s="464"/>
      <c r="P1540" s="464"/>
      <c r="Q1540" s="464"/>
      <c r="R1540" s="711"/>
      <c r="S1540" s="711"/>
      <c r="T1540" s="711"/>
      <c r="U1540" s="711"/>
      <c r="V1540" s="711"/>
      <c r="W1540" s="711"/>
      <c r="X1540" s="711"/>
      <c r="Y1540" s="711"/>
      <c r="Z1540" s="711"/>
      <c r="AA1540" s="1682"/>
      <c r="AB1540" s="711"/>
      <c r="AC1540" s="711"/>
      <c r="AD1540" s="711"/>
      <c r="AE1540" s="711"/>
      <c r="AF1540" s="711"/>
      <c r="AG1540" s="92">
        <f t="shared" ref="AG1540" si="1267">AG1541+AG1542/8.5</f>
        <v>3</v>
      </c>
      <c r="AH1540" s="1834">
        <f>AH1541</f>
        <v>14912.76</v>
      </c>
      <c r="AI1540" s="1834">
        <f>AH1540/1000</f>
        <v>14.91276</v>
      </c>
      <c r="AJ1540" s="2438"/>
      <c r="AK1540" s="1723"/>
    </row>
    <row r="1541" spans="1:37" s="70" customFormat="1" ht="20.25" customHeight="1" x14ac:dyDescent="0.25">
      <c r="A1541" s="738"/>
      <c r="B1541" s="1737"/>
      <c r="C1541" s="1277" t="s">
        <v>448</v>
      </c>
      <c r="D1541" s="1277"/>
      <c r="E1541" s="407"/>
      <c r="F1541" s="711">
        <v>31694</v>
      </c>
      <c r="G1541" s="92">
        <f t="shared" si="1264"/>
        <v>23771</v>
      </c>
      <c r="H1541" s="92">
        <v>13764</v>
      </c>
      <c r="I1541" s="440">
        <f t="shared" si="1265"/>
        <v>57.90248622270834</v>
      </c>
      <c r="J1541" s="125"/>
      <c r="K1541" s="125"/>
      <c r="L1541" s="464"/>
      <c r="M1541" s="464"/>
      <c r="N1541" s="464"/>
      <c r="O1541" s="464"/>
      <c r="P1541" s="464"/>
      <c r="Q1541" s="464"/>
      <c r="R1541" s="711"/>
      <c r="S1541" s="711"/>
      <c r="T1541" s="711"/>
      <c r="U1541" s="711"/>
      <c r="V1541" s="711"/>
      <c r="W1541" s="711"/>
      <c r="X1541" s="711"/>
      <c r="Y1541" s="711"/>
      <c r="Z1541" s="711"/>
      <c r="AA1541" s="1682"/>
      <c r="AB1541" s="711"/>
      <c r="AC1541" s="711"/>
      <c r="AD1541" s="711"/>
      <c r="AE1541" s="711"/>
      <c r="AF1541" s="711"/>
      <c r="AG1541" s="711">
        <v>3</v>
      </c>
      <c r="AH1541" s="1834">
        <v>14912.76</v>
      </c>
      <c r="AI1541" s="1834">
        <f>AH1541/1000</f>
        <v>14.91276</v>
      </c>
      <c r="AJ1541" s="2438"/>
      <c r="AK1541" s="1723"/>
    </row>
    <row r="1542" spans="1:37" s="70" customFormat="1" ht="24" customHeight="1" x14ac:dyDescent="0.25">
      <c r="A1542" s="738">
        <v>1</v>
      </c>
      <c r="B1542" s="1737">
        <v>1</v>
      </c>
      <c r="C1542" s="407" t="s">
        <v>452</v>
      </c>
      <c r="D1542" s="407"/>
      <c r="E1542" s="407"/>
      <c r="F1542" s="711">
        <v>39200</v>
      </c>
      <c r="G1542" s="92">
        <f t="shared" si="1264"/>
        <v>29400</v>
      </c>
      <c r="H1542" s="92">
        <v>21106.41</v>
      </c>
      <c r="I1542" s="440">
        <f t="shared" si="1265"/>
        <v>71.790510204081642</v>
      </c>
      <c r="J1542" s="125"/>
      <c r="K1542" s="125"/>
      <c r="L1542" s="464"/>
      <c r="M1542" s="464"/>
      <c r="N1542" s="464"/>
      <c r="O1542" s="464"/>
      <c r="P1542" s="464"/>
      <c r="Q1542" s="464"/>
      <c r="R1542" s="711"/>
      <c r="S1542" s="711"/>
      <c r="T1542" s="711"/>
      <c r="U1542" s="711"/>
      <c r="V1542" s="711"/>
      <c r="W1542" s="711"/>
      <c r="X1542" s="711"/>
      <c r="Y1542" s="711"/>
      <c r="Z1542" s="711"/>
      <c r="AA1542" s="1682"/>
      <c r="AB1542" s="711"/>
      <c r="AC1542" s="711"/>
      <c r="AD1542" s="711"/>
      <c r="AE1542" s="711"/>
      <c r="AF1542" s="711"/>
      <c r="AG1542" s="711"/>
      <c r="AH1542" s="1834"/>
      <c r="AI1542" s="1834"/>
      <c r="AJ1542" s="2438"/>
      <c r="AK1542" s="1723"/>
    </row>
    <row r="1543" spans="1:37" s="70" customFormat="1" ht="15" customHeight="1" x14ac:dyDescent="0.25">
      <c r="A1543" s="738">
        <v>1</v>
      </c>
      <c r="B1543" s="1737">
        <v>1</v>
      </c>
      <c r="C1543" s="213" t="s">
        <v>168</v>
      </c>
      <c r="D1543" s="213"/>
      <c r="E1543" s="407"/>
      <c r="F1543" s="712">
        <f>F1533+F1541*3.2+F1542/3.9</f>
        <v>132392.45242165242</v>
      </c>
      <c r="G1543" s="388">
        <f t="shared" ref="G1543:H1543" si="1268">G1533+G1541*3.2+G1542/3.9</f>
        <v>99296.439316239324</v>
      </c>
      <c r="H1543" s="388">
        <f t="shared" si="1268"/>
        <v>70512.96666666666</v>
      </c>
      <c r="I1543" s="388">
        <f t="shared" si="1265"/>
        <v>71.012583283169846</v>
      </c>
      <c r="J1543" s="125"/>
      <c r="K1543" s="125"/>
      <c r="L1543" s="464"/>
      <c r="M1543" s="464"/>
      <c r="N1543" s="464"/>
      <c r="O1543" s="464"/>
      <c r="P1543" s="464"/>
      <c r="Q1543" s="464"/>
      <c r="R1543" s="644">
        <v>114580.02009999999</v>
      </c>
      <c r="S1543" s="644">
        <v>114580.02009999999</v>
      </c>
      <c r="T1543" s="644">
        <v>114580.02009999999</v>
      </c>
      <c r="U1543" s="644">
        <v>114580.02009999999</v>
      </c>
      <c r="V1543" s="644">
        <v>114580.02009999999</v>
      </c>
      <c r="W1543" s="644">
        <v>114580.02009999999</v>
      </c>
      <c r="X1543" s="644">
        <v>113147.76985</v>
      </c>
      <c r="Y1543" s="644">
        <v>116355.11800833335</v>
      </c>
      <c r="Z1543" s="644">
        <v>116355.11800833335</v>
      </c>
      <c r="AA1543" s="1734">
        <f>R1543/12*$C$3+(S1543-R1543)/11*8+(T1543-S1543)/10*7+(U1543-T1543)/9*6+(V1543-U1543)/8*5+(W1543-V1543)/7*4+((X1543-W1543)+1432.25025)/6*3-1432.25025+(Y1543-X1543)/5*2+(Z1543-Y1543)/4*1</f>
        <v>85785.704088333339</v>
      </c>
      <c r="AB1543" s="644">
        <f>AF1543-AE1543</f>
        <v>84887.865839999999</v>
      </c>
      <c r="AC1543" s="644"/>
      <c r="AD1543" s="644">
        <f>AB1543-AA1543</f>
        <v>-897.83824833334074</v>
      </c>
      <c r="AE1543" s="644">
        <v>-218.50562000000002</v>
      </c>
      <c r="AF1543" s="644">
        <v>84669.360220000002</v>
      </c>
      <c r="AG1543" s="388">
        <f t="shared" ref="AG1543" si="1269">AG1533+AG1541*3.2+AG1542/3.9</f>
        <v>9.6000000000000014</v>
      </c>
      <c r="AH1543" s="1838">
        <f>AH1540+AH1533</f>
        <v>14912.76</v>
      </c>
      <c r="AI1543" s="1838">
        <f>AI1540+AI1533</f>
        <v>14.91276</v>
      </c>
      <c r="AJ1543" s="2438"/>
      <c r="AK1543" s="1723"/>
    </row>
    <row r="1544" spans="1:37" s="70" customFormat="1" ht="15" customHeight="1" x14ac:dyDescent="0.25">
      <c r="A1544" s="738">
        <v>1</v>
      </c>
      <c r="B1544" s="1737">
        <v>1</v>
      </c>
      <c r="C1544" s="507" t="s">
        <v>307</v>
      </c>
      <c r="D1544" s="507"/>
      <c r="E1544" s="407"/>
      <c r="F1544" s="711"/>
      <c r="G1544" s="440"/>
      <c r="H1544" s="440"/>
      <c r="I1544" s="388"/>
      <c r="J1544" s="125"/>
      <c r="K1544" s="125"/>
      <c r="L1544" s="464"/>
      <c r="M1544" s="464"/>
      <c r="N1544" s="464"/>
      <c r="O1544" s="464"/>
      <c r="P1544" s="464"/>
      <c r="Q1544" s="464"/>
      <c r="R1544" s="711"/>
      <c r="S1544" s="711"/>
      <c r="T1544" s="711"/>
      <c r="U1544" s="711"/>
      <c r="V1544" s="711"/>
      <c r="W1544" s="711"/>
      <c r="X1544" s="711"/>
      <c r="Y1544" s="711"/>
      <c r="Z1544" s="711"/>
      <c r="AA1544" s="1682"/>
      <c r="AB1544" s="711"/>
      <c r="AC1544" s="711"/>
      <c r="AD1544" s="711"/>
      <c r="AE1544" s="711"/>
      <c r="AF1544" s="711"/>
      <c r="AG1544" s="711"/>
      <c r="AH1544" s="1834"/>
      <c r="AI1544" s="1834"/>
      <c r="AJ1544" s="2438"/>
      <c r="AK1544" s="1723"/>
    </row>
    <row r="1545" spans="1:37" s="70" customFormat="1" ht="15" customHeight="1" x14ac:dyDescent="0.25">
      <c r="A1545" s="738">
        <v>1</v>
      </c>
      <c r="B1545" s="1737">
        <v>1</v>
      </c>
      <c r="C1545" s="407" t="s">
        <v>198</v>
      </c>
      <c r="D1545" s="407"/>
      <c r="E1545" s="407"/>
      <c r="F1545" s="711">
        <f>SUM(F1547,F1552)</f>
        <v>21776</v>
      </c>
      <c r="G1545" s="440">
        <f>SUM(G1547,G1552)</f>
        <v>16333</v>
      </c>
      <c r="H1545" s="440">
        <f>SUM(H1547,H1552)</f>
        <v>15307.26801517067</v>
      </c>
      <c r="I1545" s="388">
        <f>H1545/G1545*100</f>
        <v>93.719880090434515</v>
      </c>
      <c r="J1545" s="125"/>
      <c r="K1545" s="125"/>
      <c r="L1545" s="464"/>
      <c r="M1545" s="464"/>
      <c r="N1545" s="464"/>
      <c r="O1545" s="464"/>
      <c r="P1545" s="464"/>
      <c r="Q1545" s="464"/>
      <c r="R1545" s="711"/>
      <c r="S1545" s="711"/>
      <c r="T1545" s="711"/>
      <c r="U1545" s="711"/>
      <c r="V1545" s="711"/>
      <c r="W1545" s="711"/>
      <c r="X1545" s="711"/>
      <c r="Y1545" s="711"/>
      <c r="Z1545" s="711"/>
      <c r="AA1545" s="1682"/>
      <c r="AB1545" s="711"/>
      <c r="AC1545" s="711"/>
      <c r="AD1545" s="711"/>
      <c r="AE1545" s="711"/>
      <c r="AF1545" s="711"/>
      <c r="AG1545" s="711">
        <f>AG1546+AG1547+AG1552</f>
        <v>0</v>
      </c>
      <c r="AH1545" s="711">
        <f t="shared" ref="AH1545:AI1545" si="1270">AH1546+AH1547+AH1552</f>
        <v>0</v>
      </c>
      <c r="AI1545" s="711">
        <f t="shared" si="1270"/>
        <v>0</v>
      </c>
      <c r="AJ1545" s="2438"/>
      <c r="AK1545" s="1723"/>
    </row>
    <row r="1546" spans="1:37" s="70" customFormat="1" ht="38.1" customHeight="1" x14ac:dyDescent="0.25">
      <c r="A1546" s="738">
        <v>1</v>
      </c>
      <c r="B1546" s="1737">
        <v>1</v>
      </c>
      <c r="C1546" s="407" t="s">
        <v>303</v>
      </c>
      <c r="D1546" s="407"/>
      <c r="E1546" s="407"/>
      <c r="F1546" s="711"/>
      <c r="G1546" s="92">
        <f>ROUND(F1546/12*$C$3,0)</f>
        <v>0</v>
      </c>
      <c r="H1546" s="440"/>
      <c r="I1546" s="388"/>
      <c r="J1546" s="125"/>
      <c r="K1546" s="125"/>
      <c r="L1546" s="464"/>
      <c r="M1546" s="464"/>
      <c r="N1546" s="464"/>
      <c r="O1546" s="464"/>
      <c r="P1546" s="464"/>
      <c r="Q1546" s="464"/>
      <c r="R1546" s="711"/>
      <c r="S1546" s="711"/>
      <c r="T1546" s="711"/>
      <c r="U1546" s="711"/>
      <c r="V1546" s="711"/>
      <c r="W1546" s="711"/>
      <c r="X1546" s="711"/>
      <c r="Y1546" s="711"/>
      <c r="Z1546" s="711"/>
      <c r="AA1546" s="1682"/>
      <c r="AB1546" s="711"/>
      <c r="AC1546" s="711"/>
      <c r="AD1546" s="711"/>
      <c r="AE1546" s="711"/>
      <c r="AF1546" s="711"/>
      <c r="AG1546" s="711"/>
      <c r="AH1546" s="1834"/>
      <c r="AI1546" s="1834"/>
      <c r="AJ1546" s="2438"/>
      <c r="AK1546" s="1723"/>
    </row>
    <row r="1547" spans="1:37" s="70" customFormat="1" ht="48" customHeight="1" x14ac:dyDescent="0.25">
      <c r="A1547" s="738">
        <v>1</v>
      </c>
      <c r="B1547" s="1737">
        <v>1</v>
      </c>
      <c r="C1547" s="407" t="s">
        <v>308</v>
      </c>
      <c r="D1547" s="407"/>
      <c r="E1547" s="407"/>
      <c r="F1547" s="711">
        <f>SUM(F1548:F1551)</f>
        <v>5232</v>
      </c>
      <c r="G1547" s="440">
        <f>SUM(G1548:G1551)</f>
        <v>3925</v>
      </c>
      <c r="H1547" s="440">
        <f>SUM(H1548:H1551)</f>
        <v>4844</v>
      </c>
      <c r="I1547" s="388">
        <f t="shared" ref="I1547:I1555" si="1271">H1547/G1547*100</f>
        <v>123.4140127388535</v>
      </c>
      <c r="J1547" s="125"/>
      <c r="K1547" s="125"/>
      <c r="L1547" s="464"/>
      <c r="M1547" s="464"/>
      <c r="N1547" s="464"/>
      <c r="O1547" s="464"/>
      <c r="P1547" s="464"/>
      <c r="Q1547" s="464"/>
      <c r="R1547" s="711"/>
      <c r="S1547" s="711"/>
      <c r="T1547" s="711"/>
      <c r="U1547" s="711"/>
      <c r="V1547" s="711"/>
      <c r="W1547" s="711"/>
      <c r="X1547" s="711"/>
      <c r="Y1547" s="711"/>
      <c r="Z1547" s="711"/>
      <c r="AA1547" s="1682"/>
      <c r="AB1547" s="711"/>
      <c r="AC1547" s="711"/>
      <c r="AD1547" s="711"/>
      <c r="AE1547" s="711"/>
      <c r="AF1547" s="711"/>
      <c r="AG1547" s="711">
        <f>AG1548+AG1549+AG1550*1.9412</f>
        <v>0</v>
      </c>
      <c r="AH1547" s="1834">
        <f>AH1548+AH1549+AH1550</f>
        <v>0</v>
      </c>
      <c r="AI1547" s="1834">
        <f>AI1548+AI1549+AI1550</f>
        <v>0</v>
      </c>
      <c r="AJ1547" s="2438"/>
      <c r="AK1547" s="1723"/>
    </row>
    <row r="1548" spans="1:37" s="70" customFormat="1" ht="38.1" customHeight="1" x14ac:dyDescent="0.25">
      <c r="A1548" s="738">
        <v>1</v>
      </c>
      <c r="B1548" s="1737">
        <v>1</v>
      </c>
      <c r="C1548" s="407" t="s">
        <v>309</v>
      </c>
      <c r="D1548" s="407"/>
      <c r="E1548" s="407"/>
      <c r="F1548" s="711">
        <v>2326</v>
      </c>
      <c r="G1548" s="92">
        <f>ROUND(F1548/12*$C$3,0)</f>
        <v>1745</v>
      </c>
      <c r="H1548" s="440">
        <v>1909</v>
      </c>
      <c r="I1548" s="388">
        <f t="shared" si="1271"/>
        <v>109.39828080229226</v>
      </c>
      <c r="J1548" s="125"/>
      <c r="K1548" s="125"/>
      <c r="L1548" s="464"/>
      <c r="M1548" s="464"/>
      <c r="N1548" s="464"/>
      <c r="O1548" s="464"/>
      <c r="P1548" s="464"/>
      <c r="Q1548" s="464"/>
      <c r="R1548" s="711"/>
      <c r="S1548" s="711"/>
      <c r="T1548" s="711"/>
      <c r="U1548" s="711"/>
      <c r="V1548" s="711"/>
      <c r="W1548" s="711"/>
      <c r="X1548" s="711"/>
      <c r="Y1548" s="711"/>
      <c r="Z1548" s="711"/>
      <c r="AA1548" s="1682"/>
      <c r="AB1548" s="711"/>
      <c r="AC1548" s="711"/>
      <c r="AD1548" s="711"/>
      <c r="AE1548" s="711"/>
      <c r="AF1548" s="711"/>
      <c r="AG1548" s="711"/>
      <c r="AH1548" s="1834"/>
      <c r="AI1548" s="1834">
        <f>AH1548/1000</f>
        <v>0</v>
      </c>
      <c r="AJ1548" s="2438"/>
      <c r="AK1548" s="1723"/>
    </row>
    <row r="1549" spans="1:37" s="70" customFormat="1" ht="38.1" customHeight="1" x14ac:dyDescent="0.25">
      <c r="A1549" s="738">
        <v>1</v>
      </c>
      <c r="B1549" s="1737">
        <v>1</v>
      </c>
      <c r="C1549" s="407" t="s">
        <v>310</v>
      </c>
      <c r="D1549" s="407"/>
      <c r="E1549" s="407"/>
      <c r="F1549" s="711">
        <v>698</v>
      </c>
      <c r="G1549" s="92">
        <f>ROUND(F1549/12*$C$3,0)</f>
        <v>524</v>
      </c>
      <c r="H1549" s="440">
        <v>743</v>
      </c>
      <c r="I1549" s="388">
        <f t="shared" si="1271"/>
        <v>141.79389312977099</v>
      </c>
      <c r="J1549" s="125"/>
      <c r="K1549" s="125"/>
      <c r="L1549" s="464"/>
      <c r="M1549" s="464"/>
      <c r="N1549" s="464"/>
      <c r="O1549" s="464"/>
      <c r="P1549" s="464"/>
      <c r="Q1549" s="464"/>
      <c r="R1549" s="711"/>
      <c r="S1549" s="711"/>
      <c r="T1549" s="711"/>
      <c r="U1549" s="711"/>
      <c r="V1549" s="711"/>
      <c r="W1549" s="711"/>
      <c r="X1549" s="711"/>
      <c r="Y1549" s="711"/>
      <c r="Z1549" s="711"/>
      <c r="AA1549" s="1682"/>
      <c r="AB1549" s="711"/>
      <c r="AC1549" s="711"/>
      <c r="AD1549" s="711"/>
      <c r="AE1549" s="711"/>
      <c r="AF1549" s="711"/>
      <c r="AG1549" s="711"/>
      <c r="AH1549" s="1834"/>
      <c r="AI1549" s="1834"/>
      <c r="AJ1549" s="2438"/>
      <c r="AK1549" s="1723"/>
    </row>
    <row r="1550" spans="1:37" s="70" customFormat="1" ht="45.75" customHeight="1" x14ac:dyDescent="0.25">
      <c r="A1550" s="738">
        <v>1</v>
      </c>
      <c r="B1550" s="1737">
        <v>1</v>
      </c>
      <c r="C1550" s="407" t="s">
        <v>354</v>
      </c>
      <c r="D1550" s="407"/>
      <c r="E1550" s="407"/>
      <c r="F1550" s="711">
        <v>144</v>
      </c>
      <c r="G1550" s="92">
        <f>ROUND(F1550/12*$C$3,0)</f>
        <v>108</v>
      </c>
      <c r="H1550" s="440">
        <v>189</v>
      </c>
      <c r="I1550" s="388">
        <f t="shared" si="1271"/>
        <v>175</v>
      </c>
      <c r="J1550" s="125"/>
      <c r="K1550" s="125"/>
      <c r="L1550" s="464"/>
      <c r="M1550" s="464"/>
      <c r="N1550" s="464"/>
      <c r="O1550" s="464"/>
      <c r="P1550" s="464"/>
      <c r="Q1550" s="464"/>
      <c r="R1550" s="711"/>
      <c r="S1550" s="711"/>
      <c r="T1550" s="711"/>
      <c r="U1550" s="711"/>
      <c r="V1550" s="711"/>
      <c r="W1550" s="711"/>
      <c r="X1550" s="711"/>
      <c r="Y1550" s="711"/>
      <c r="Z1550" s="711"/>
      <c r="AA1550" s="1682"/>
      <c r="AB1550" s="711"/>
      <c r="AC1550" s="711"/>
      <c r="AD1550" s="711"/>
      <c r="AE1550" s="711"/>
      <c r="AF1550" s="711"/>
      <c r="AG1550" s="711"/>
      <c r="AH1550" s="1834"/>
      <c r="AI1550" s="1834">
        <f>AH1550/1000</f>
        <v>0</v>
      </c>
      <c r="AJ1550" s="2438"/>
      <c r="AK1550" s="1723"/>
    </row>
    <row r="1551" spans="1:37" s="70" customFormat="1" ht="48" customHeight="1" x14ac:dyDescent="0.25">
      <c r="A1551" s="738">
        <v>1</v>
      </c>
      <c r="B1551" s="1737">
        <v>1</v>
      </c>
      <c r="C1551" s="407" t="s">
        <v>355</v>
      </c>
      <c r="D1551" s="407"/>
      <c r="E1551" s="407"/>
      <c r="F1551" s="711">
        <v>2064</v>
      </c>
      <c r="G1551" s="92">
        <f>ROUND(F1551/12*$C$3,0)</f>
        <v>1548</v>
      </c>
      <c r="H1551" s="440">
        <v>2003</v>
      </c>
      <c r="I1551" s="388">
        <f t="shared" si="1271"/>
        <v>129.39276485788113</v>
      </c>
      <c r="J1551" s="125"/>
      <c r="K1551" s="125"/>
      <c r="L1551" s="464"/>
      <c r="M1551" s="464"/>
      <c r="N1551" s="464"/>
      <c r="O1551" s="464"/>
      <c r="P1551" s="464"/>
      <c r="Q1551" s="464"/>
      <c r="R1551" s="711"/>
      <c r="S1551" s="711"/>
      <c r="T1551" s="711"/>
      <c r="U1551" s="711"/>
      <c r="V1551" s="711"/>
      <c r="W1551" s="711"/>
      <c r="X1551" s="711"/>
      <c r="Y1551" s="711"/>
      <c r="Z1551" s="711"/>
      <c r="AA1551" s="1682"/>
      <c r="AB1551" s="711"/>
      <c r="AC1551" s="711"/>
      <c r="AD1551" s="711"/>
      <c r="AE1551" s="711"/>
      <c r="AF1551" s="711"/>
      <c r="AG1551" s="711"/>
      <c r="AH1551" s="1834"/>
      <c r="AI1551" s="1834"/>
      <c r="AJ1551" s="2438"/>
      <c r="AK1551" s="1723"/>
    </row>
    <row r="1552" spans="1:37" s="70" customFormat="1" ht="50.25" customHeight="1" x14ac:dyDescent="0.25">
      <c r="A1552" s="738">
        <v>1</v>
      </c>
      <c r="B1552" s="1737">
        <v>1</v>
      </c>
      <c r="C1552" s="407" t="s">
        <v>311</v>
      </c>
      <c r="D1552" s="407"/>
      <c r="E1552" s="407"/>
      <c r="F1552" s="711">
        <f>SUM(F1553:F1555)</f>
        <v>16544</v>
      </c>
      <c r="G1552" s="440">
        <f>SUM(G1553:G1555)</f>
        <v>12408</v>
      </c>
      <c r="H1552" s="440">
        <f>SUM(H1553:H1555)</f>
        <v>10463.26801517067</v>
      </c>
      <c r="I1552" s="388">
        <f t="shared" si="1271"/>
        <v>84.326789290543758</v>
      </c>
      <c r="J1552" s="125"/>
      <c r="K1552" s="125"/>
      <c r="L1552" s="464"/>
      <c r="M1552" s="464"/>
      <c r="N1552" s="464"/>
      <c r="O1552" s="464"/>
      <c r="P1552" s="464"/>
      <c r="Q1552" s="464"/>
      <c r="R1552" s="711"/>
      <c r="S1552" s="711"/>
      <c r="T1552" s="711"/>
      <c r="U1552" s="711"/>
      <c r="V1552" s="711"/>
      <c r="W1552" s="711"/>
      <c r="X1552" s="711"/>
      <c r="Y1552" s="711"/>
      <c r="Z1552" s="711"/>
      <c r="AA1552" s="1682"/>
      <c r="AB1552" s="711"/>
      <c r="AC1552" s="711"/>
      <c r="AD1552" s="711"/>
      <c r="AE1552" s="711"/>
      <c r="AF1552" s="711"/>
      <c r="AG1552" s="711">
        <f>AG1553+AG1554*4.7647+AG1555*1.4375</f>
        <v>0</v>
      </c>
      <c r="AH1552" s="1834">
        <f>AH1553+AH1554+AH1555</f>
        <v>0</v>
      </c>
      <c r="AI1552" s="1834">
        <f>AI1553+AI1554+AI1555</f>
        <v>0</v>
      </c>
      <c r="AJ1552" s="2438"/>
      <c r="AK1552" s="1723"/>
    </row>
    <row r="1553" spans="1:37" s="70" customFormat="1" ht="38.1" customHeight="1" x14ac:dyDescent="0.25">
      <c r="A1553" s="738">
        <v>1</v>
      </c>
      <c r="B1553" s="1737">
        <v>1</v>
      </c>
      <c r="C1553" s="407" t="s">
        <v>312</v>
      </c>
      <c r="D1553" s="407"/>
      <c r="E1553" s="407"/>
      <c r="F1553" s="711">
        <v>2000</v>
      </c>
      <c r="G1553" s="92">
        <f t="shared" ref="G1553:G1558" si="1272">ROUND(F1553/12*$C$3,0)</f>
        <v>1500</v>
      </c>
      <c r="H1553" s="440">
        <v>1218</v>
      </c>
      <c r="I1553" s="388">
        <f t="shared" si="1271"/>
        <v>81.2</v>
      </c>
      <c r="J1553" s="125"/>
      <c r="K1553" s="125"/>
      <c r="L1553" s="464"/>
      <c r="M1553" s="464"/>
      <c r="N1553" s="464"/>
      <c r="O1553" s="464"/>
      <c r="P1553" s="464"/>
      <c r="Q1553" s="464"/>
      <c r="R1553" s="711"/>
      <c r="S1553" s="711"/>
      <c r="T1553" s="711"/>
      <c r="U1553" s="711"/>
      <c r="V1553" s="711"/>
      <c r="W1553" s="711"/>
      <c r="X1553" s="711"/>
      <c r="Y1553" s="711"/>
      <c r="Z1553" s="711"/>
      <c r="AA1553" s="1682"/>
      <c r="AB1553" s="711"/>
      <c r="AC1553" s="711"/>
      <c r="AD1553" s="711"/>
      <c r="AE1553" s="711"/>
      <c r="AF1553" s="711"/>
      <c r="AG1553" s="711"/>
      <c r="AH1553" s="1834"/>
      <c r="AI1553" s="1834">
        <f t="shared" ref="AI1553:AI1555" si="1273">AH1553/1000</f>
        <v>0</v>
      </c>
      <c r="AJ1553" s="2438"/>
      <c r="AK1553" s="1723"/>
    </row>
    <row r="1554" spans="1:37" s="70" customFormat="1" ht="56.25" customHeight="1" x14ac:dyDescent="0.25">
      <c r="A1554" s="738">
        <v>1</v>
      </c>
      <c r="B1554" s="1737">
        <v>1</v>
      </c>
      <c r="C1554" s="407" t="s">
        <v>376</v>
      </c>
      <c r="D1554" s="407"/>
      <c r="E1554" s="407"/>
      <c r="F1554" s="711">
        <v>10544</v>
      </c>
      <c r="G1554" s="92">
        <f t="shared" si="1272"/>
        <v>7908</v>
      </c>
      <c r="H1554" s="440">
        <v>8100.26801517067</v>
      </c>
      <c r="I1554" s="388">
        <f t="shared" si="1271"/>
        <v>102.43131025759573</v>
      </c>
      <c r="J1554" s="125"/>
      <c r="K1554" s="125"/>
      <c r="L1554" s="464"/>
      <c r="M1554" s="464"/>
      <c r="N1554" s="464"/>
      <c r="O1554" s="464"/>
      <c r="P1554" s="464"/>
      <c r="Q1554" s="464"/>
      <c r="R1554" s="711"/>
      <c r="S1554" s="711"/>
      <c r="T1554" s="711"/>
      <c r="U1554" s="711"/>
      <c r="V1554" s="711"/>
      <c r="W1554" s="711"/>
      <c r="X1554" s="711"/>
      <c r="Y1554" s="711"/>
      <c r="Z1554" s="711"/>
      <c r="AA1554" s="1682"/>
      <c r="AB1554" s="711"/>
      <c r="AC1554" s="711"/>
      <c r="AD1554" s="711"/>
      <c r="AE1554" s="711"/>
      <c r="AF1554" s="711"/>
      <c r="AG1554" s="711"/>
      <c r="AH1554" s="1834"/>
      <c r="AI1554" s="1834">
        <f t="shared" si="1273"/>
        <v>0</v>
      </c>
      <c r="AJ1554" s="2438"/>
      <c r="AK1554" s="1723"/>
    </row>
    <row r="1555" spans="1:37" s="70" customFormat="1" ht="49.5" customHeight="1" x14ac:dyDescent="0.25">
      <c r="A1555" s="738">
        <v>1</v>
      </c>
      <c r="B1555" s="1737">
        <v>1</v>
      </c>
      <c r="C1555" s="407" t="s">
        <v>322</v>
      </c>
      <c r="D1555" s="407"/>
      <c r="E1555" s="407"/>
      <c r="F1555" s="711">
        <v>4000</v>
      </c>
      <c r="G1555" s="92">
        <f t="shared" si="1272"/>
        <v>3000</v>
      </c>
      <c r="H1555" s="440">
        <v>1145</v>
      </c>
      <c r="I1555" s="388">
        <f t="shared" si="1271"/>
        <v>38.166666666666664</v>
      </c>
      <c r="J1555" s="125"/>
      <c r="K1555" s="125"/>
      <c r="L1555" s="464"/>
      <c r="M1555" s="464"/>
      <c r="N1555" s="464"/>
      <c r="O1555" s="464"/>
      <c r="P1555" s="464"/>
      <c r="Q1555" s="464"/>
      <c r="R1555" s="711"/>
      <c r="S1555" s="711"/>
      <c r="T1555" s="711"/>
      <c r="U1555" s="711"/>
      <c r="V1555" s="711"/>
      <c r="W1555" s="711"/>
      <c r="X1555" s="711"/>
      <c r="Y1555" s="711"/>
      <c r="Z1555" s="711"/>
      <c r="AA1555" s="1682"/>
      <c r="AB1555" s="711"/>
      <c r="AC1555" s="711"/>
      <c r="AD1555" s="711"/>
      <c r="AE1555" s="711"/>
      <c r="AF1555" s="711"/>
      <c r="AG1555" s="711"/>
      <c r="AH1555" s="1834"/>
      <c r="AI1555" s="1834">
        <f t="shared" si="1273"/>
        <v>0</v>
      </c>
      <c r="AJ1555" s="2438"/>
      <c r="AK1555" s="1723"/>
    </row>
    <row r="1556" spans="1:37" s="70" customFormat="1" ht="21.75" customHeight="1" x14ac:dyDescent="0.25">
      <c r="A1556" s="738">
        <v>1</v>
      </c>
      <c r="B1556" s="1737">
        <v>1</v>
      </c>
      <c r="C1556" s="407" t="s">
        <v>157</v>
      </c>
      <c r="D1556" s="407"/>
      <c r="E1556" s="407"/>
      <c r="F1556" s="711"/>
      <c r="G1556" s="92">
        <f t="shared" si="1272"/>
        <v>0</v>
      </c>
      <c r="H1556" s="440"/>
      <c r="I1556" s="388"/>
      <c r="J1556" s="125"/>
      <c r="K1556" s="125"/>
      <c r="L1556" s="464"/>
      <c r="M1556" s="464"/>
      <c r="N1556" s="464"/>
      <c r="O1556" s="464"/>
      <c r="P1556" s="464"/>
      <c r="Q1556" s="464"/>
      <c r="R1556" s="711"/>
      <c r="S1556" s="711"/>
      <c r="T1556" s="711"/>
      <c r="U1556" s="711"/>
      <c r="V1556" s="711"/>
      <c r="W1556" s="711"/>
      <c r="X1556" s="711"/>
      <c r="Y1556" s="711"/>
      <c r="Z1556" s="711"/>
      <c r="AA1556" s="1682"/>
      <c r="AB1556" s="711"/>
      <c r="AC1556" s="711"/>
      <c r="AD1556" s="711"/>
      <c r="AE1556" s="711"/>
      <c r="AF1556" s="711"/>
      <c r="AG1556" s="711"/>
      <c r="AH1556" s="1834"/>
      <c r="AI1556" s="1834"/>
      <c r="AJ1556" s="2438"/>
      <c r="AK1556" s="1723"/>
    </row>
    <row r="1557" spans="1:37" s="70" customFormat="1" ht="38.1" customHeight="1" x14ac:dyDescent="0.25">
      <c r="A1557" s="738">
        <v>1</v>
      </c>
      <c r="B1557" s="1737">
        <v>1</v>
      </c>
      <c r="C1557" s="407" t="s">
        <v>158</v>
      </c>
      <c r="D1557" s="407"/>
      <c r="E1557" s="407"/>
      <c r="F1557" s="711">
        <v>12300</v>
      </c>
      <c r="G1557" s="92">
        <f t="shared" si="1272"/>
        <v>9225</v>
      </c>
      <c r="H1557" s="92">
        <v>10198</v>
      </c>
      <c r="I1557" s="388">
        <f>H1557/G1557*100</f>
        <v>110.54742547425474</v>
      </c>
      <c r="J1557" s="125"/>
      <c r="K1557" s="125"/>
      <c r="L1557" s="464"/>
      <c r="M1557" s="464"/>
      <c r="N1557" s="464"/>
      <c r="O1557" s="464"/>
      <c r="P1557" s="464"/>
      <c r="Q1557" s="464"/>
      <c r="R1557" s="711"/>
      <c r="S1557" s="711"/>
      <c r="T1557" s="711"/>
      <c r="U1557" s="711"/>
      <c r="V1557" s="711"/>
      <c r="W1557" s="711"/>
      <c r="X1557" s="711"/>
      <c r="Y1557" s="711"/>
      <c r="Z1557" s="711"/>
      <c r="AA1557" s="1682"/>
      <c r="AB1557" s="711"/>
      <c r="AC1557" s="711"/>
      <c r="AD1557" s="711"/>
      <c r="AE1557" s="711"/>
      <c r="AF1557" s="711"/>
      <c r="AG1557" s="711"/>
      <c r="AH1557" s="1834"/>
      <c r="AI1557" s="1834">
        <f>AH1557/1000</f>
        <v>0</v>
      </c>
      <c r="AJ1557" s="2438"/>
      <c r="AK1557" s="1723"/>
    </row>
    <row r="1558" spans="1:37" s="70" customFormat="1" ht="38.1" customHeight="1" x14ac:dyDescent="0.25">
      <c r="A1558" s="738">
        <v>1</v>
      </c>
      <c r="B1558" s="1737">
        <v>1</v>
      </c>
      <c r="C1558" s="407" t="s">
        <v>320</v>
      </c>
      <c r="D1558" s="407"/>
      <c r="E1558" s="407"/>
      <c r="F1558" s="711"/>
      <c r="G1558" s="92">
        <f t="shared" si="1272"/>
        <v>0</v>
      </c>
      <c r="H1558" s="92"/>
      <c r="I1558" s="388"/>
      <c r="J1558" s="125"/>
      <c r="K1558" s="125"/>
      <c r="L1558" s="464"/>
      <c r="M1558" s="464"/>
      <c r="N1558" s="464"/>
      <c r="O1558" s="464"/>
      <c r="P1558" s="464"/>
      <c r="Q1558" s="464"/>
      <c r="R1558" s="711"/>
      <c r="S1558" s="711"/>
      <c r="T1558" s="711"/>
      <c r="U1558" s="711"/>
      <c r="V1558" s="711"/>
      <c r="W1558" s="711"/>
      <c r="X1558" s="711"/>
      <c r="Y1558" s="711"/>
      <c r="Z1558" s="711"/>
      <c r="AA1558" s="1682"/>
      <c r="AB1558" s="711"/>
      <c r="AC1558" s="711"/>
      <c r="AD1558" s="711"/>
      <c r="AE1558" s="711"/>
      <c r="AF1558" s="711"/>
      <c r="AG1558" s="711"/>
      <c r="AH1558" s="1834"/>
      <c r="AI1558" s="1834"/>
      <c r="AJ1558" s="2438"/>
      <c r="AK1558" s="1723"/>
    </row>
    <row r="1559" spans="1:37" s="70" customFormat="1" ht="15" customHeight="1" x14ac:dyDescent="0.25">
      <c r="A1559" s="738">
        <v>1</v>
      </c>
      <c r="B1559" s="1737">
        <v>1</v>
      </c>
      <c r="C1559" s="213" t="s">
        <v>165</v>
      </c>
      <c r="D1559" s="213"/>
      <c r="E1559" s="508"/>
      <c r="F1559" s="712">
        <f>F1545+F1557</f>
        <v>34076</v>
      </c>
      <c r="G1559" s="388">
        <f>G1545+G1557</f>
        <v>25558</v>
      </c>
      <c r="H1559" s="388">
        <f>H1545+H1557</f>
        <v>25505.26801517067</v>
      </c>
      <c r="I1559" s="388">
        <f>H1559/G1559*100</f>
        <v>99.793677185893543</v>
      </c>
      <c r="J1559" s="125"/>
      <c r="K1559" s="125"/>
      <c r="L1559" s="464"/>
      <c r="M1559" s="464"/>
      <c r="N1559" s="464"/>
      <c r="O1559" s="464"/>
      <c r="P1559" s="464"/>
      <c r="Q1559" s="464"/>
      <c r="R1559" s="644">
        <v>33454.009270000002</v>
      </c>
      <c r="S1559" s="644">
        <v>33454.009270000002</v>
      </c>
      <c r="T1559" s="644">
        <v>33454.009270000002</v>
      </c>
      <c r="U1559" s="644">
        <v>33454.009270000002</v>
      </c>
      <c r="V1559" s="644">
        <v>33454.009270000002</v>
      </c>
      <c r="W1559" s="644">
        <v>33454.009270000002</v>
      </c>
      <c r="X1559" s="644">
        <v>33454.009270000002</v>
      </c>
      <c r="Y1559" s="644">
        <v>33454.009270000002</v>
      </c>
      <c r="Z1559" s="644">
        <v>33454.009270000002</v>
      </c>
      <c r="AA1559" s="1601">
        <f>R1559/12*$C$3+(S1559-R1559)/11*8+(T1559-S1559)/10*7+(U1559-T1559)/9*6+(V1559-U1559)/8*5+(W1559-V1559)/7*4+(X1559-W1559)/6*3+(Y1559-X1559)/5*2+(Z1559-Y1559)/4*1</f>
        <v>25090.5069525</v>
      </c>
      <c r="AB1559" s="644">
        <f>AF1559-AE1559</f>
        <v>24440.81007</v>
      </c>
      <c r="AC1559" s="644"/>
      <c r="AD1559" s="644">
        <f>AB1559-AA1559</f>
        <v>-649.69688250000036</v>
      </c>
      <c r="AE1559" s="644">
        <v>-158.96674000000002</v>
      </c>
      <c r="AF1559" s="644">
        <v>24281.84333</v>
      </c>
      <c r="AG1559" s="388">
        <f>AG1545+AG1557</f>
        <v>0</v>
      </c>
      <c r="AH1559" s="644">
        <f t="shared" ref="AH1559:AI1559" si="1274">AH1557+AH1545</f>
        <v>0</v>
      </c>
      <c r="AI1559" s="644">
        <f t="shared" si="1274"/>
        <v>0</v>
      </c>
      <c r="AJ1559" s="2438"/>
      <c r="AK1559" s="1723"/>
    </row>
    <row r="1560" spans="1:37" s="70" customFormat="1" ht="15" customHeight="1" x14ac:dyDescent="0.25">
      <c r="A1560" s="738">
        <v>1</v>
      </c>
      <c r="B1560" s="1737">
        <v>1</v>
      </c>
      <c r="C1560" s="672" t="s">
        <v>343</v>
      </c>
      <c r="D1560" s="672"/>
      <c r="E1560" s="672"/>
      <c r="F1560" s="2232">
        <f>SUM(F1559,F1543)</f>
        <v>166468.45242165242</v>
      </c>
      <c r="G1560" s="673">
        <f>SUM(G1559,G1543)</f>
        <v>124854.43931623932</v>
      </c>
      <c r="H1560" s="673">
        <f>SUM(H1559,H1543)</f>
        <v>96018.234681837333</v>
      </c>
      <c r="I1560" s="673">
        <f>H1560/G1560*100</f>
        <v>76.904141500836985</v>
      </c>
      <c r="J1560" s="674"/>
      <c r="K1560" s="674"/>
      <c r="L1560" s="673"/>
      <c r="M1560" s="673"/>
      <c r="N1560" s="673"/>
      <c r="O1560" s="673"/>
      <c r="P1560" s="673"/>
      <c r="Q1560" s="673"/>
      <c r="R1560" s="644">
        <f t="shared" ref="R1560:S1560" si="1275">SUM(R1559,R1543)</f>
        <v>148034.02937</v>
      </c>
      <c r="S1560" s="644">
        <f t="shared" si="1275"/>
        <v>148034.02937</v>
      </c>
      <c r="T1560" s="644">
        <f t="shared" ref="T1560:U1560" si="1276">SUM(T1559,T1543)</f>
        <v>148034.02937</v>
      </c>
      <c r="U1560" s="644">
        <f t="shared" si="1276"/>
        <v>148034.02937</v>
      </c>
      <c r="V1560" s="644">
        <f t="shared" ref="V1560:X1560" si="1277">SUM(V1559,V1543)</f>
        <v>148034.02937</v>
      </c>
      <c r="W1560" s="644">
        <f t="shared" si="1277"/>
        <v>148034.02937</v>
      </c>
      <c r="X1560" s="644">
        <f t="shared" si="1277"/>
        <v>146601.77911999999</v>
      </c>
      <c r="Y1560" s="644">
        <f t="shared" ref="Y1560:Z1560" si="1278">SUM(Y1559,Y1543)</f>
        <v>149809.12727833336</v>
      </c>
      <c r="Z1560" s="644">
        <f t="shared" si="1278"/>
        <v>149809.12727833336</v>
      </c>
      <c r="AA1560" s="644">
        <f t="shared" ref="AA1560:AF1560" si="1279">SUM(AA1559,AA1543)</f>
        <v>110876.21104083334</v>
      </c>
      <c r="AB1560" s="644">
        <f t="shared" si="1279"/>
        <v>109328.67590999999</v>
      </c>
      <c r="AC1560" s="644">
        <f t="shared" si="1279"/>
        <v>0</v>
      </c>
      <c r="AD1560" s="644">
        <f t="shared" si="1279"/>
        <v>-1547.5351308333411</v>
      </c>
      <c r="AE1560" s="644">
        <f t="shared" si="1279"/>
        <v>-377.47236000000004</v>
      </c>
      <c r="AF1560" s="644">
        <f t="shared" si="1279"/>
        <v>108951.20355000001</v>
      </c>
      <c r="AG1560" s="673">
        <f>SUM(AG1559,AG1543)</f>
        <v>9.6000000000000014</v>
      </c>
      <c r="AH1560" s="644">
        <f t="shared" ref="AH1560:AI1560" si="1280">SUM(AH1559,AH1543)</f>
        <v>14912.76</v>
      </c>
      <c r="AI1560" s="644">
        <f t="shared" si="1280"/>
        <v>14.91276</v>
      </c>
      <c r="AJ1560" s="2438"/>
      <c r="AK1560" s="1723"/>
    </row>
    <row r="1561" spans="1:37" s="70" customFormat="1" ht="15" customHeight="1" x14ac:dyDescent="0.25">
      <c r="A1561" s="738">
        <v>1</v>
      </c>
      <c r="B1561" s="1737">
        <v>1</v>
      </c>
      <c r="C1561" s="217" t="s">
        <v>31</v>
      </c>
      <c r="D1561" s="217"/>
      <c r="E1561" s="217"/>
      <c r="F1561" s="2231"/>
      <c r="G1561" s="675"/>
      <c r="H1561" s="675"/>
      <c r="I1561" s="675"/>
      <c r="J1561" s="674"/>
      <c r="K1561" s="674"/>
      <c r="L1561" s="673"/>
      <c r="M1561" s="673"/>
      <c r="N1561" s="673"/>
      <c r="O1561" s="673"/>
      <c r="P1561" s="673"/>
      <c r="Q1561" s="673"/>
      <c r="R1561" s="63"/>
      <c r="S1561" s="63"/>
      <c r="T1561" s="63"/>
      <c r="U1561" s="63"/>
      <c r="V1561" s="63"/>
      <c r="W1561" s="63"/>
      <c r="X1561" s="63"/>
      <c r="Y1561" s="63"/>
      <c r="Z1561" s="63"/>
      <c r="AA1561" s="1638"/>
      <c r="AB1561" s="63"/>
      <c r="AC1561" s="63"/>
      <c r="AD1561" s="63"/>
      <c r="AE1561" s="63"/>
      <c r="AF1561" s="63"/>
      <c r="AG1561" s="63"/>
      <c r="AH1561" s="1829"/>
      <c r="AI1561" s="1829"/>
      <c r="AJ1561" s="2438"/>
      <c r="AK1561" s="1723"/>
    </row>
    <row r="1562" spans="1:37" s="70" customFormat="1" ht="15" customHeight="1" x14ac:dyDescent="0.25">
      <c r="A1562" s="738">
        <v>1</v>
      </c>
      <c r="B1562" s="1737">
        <v>1</v>
      </c>
      <c r="C1562" s="144" t="s">
        <v>10</v>
      </c>
      <c r="D1562" s="144"/>
      <c r="E1562" s="438">
        <v>300</v>
      </c>
      <c r="F1562" s="772">
        <v>300</v>
      </c>
      <c r="G1562" s="1049">
        <f t="shared" ref="G1562:G1564" si="1281">ROUND(F1562/12*$C$3,0)</f>
        <v>225</v>
      </c>
      <c r="H1562" s="92">
        <v>248</v>
      </c>
      <c r="I1562" s="92">
        <f>H1562/G1562*100</f>
        <v>110.22222222222223</v>
      </c>
      <c r="J1562" s="363">
        <v>12.7</v>
      </c>
      <c r="K1562" s="93">
        <f>N1562/H1562</f>
        <v>10.375</v>
      </c>
      <c r="L1562" s="94">
        <f>ROUND(F1562*J1562,0)</f>
        <v>3810</v>
      </c>
      <c r="M1562" s="94">
        <f t="shared" ref="M1562:M1564" si="1282">ROUND(L1562/12*$C$3,0)</f>
        <v>2858</v>
      </c>
      <c r="N1562" s="94">
        <v>2573</v>
      </c>
      <c r="O1562" s="94">
        <f>N1562/M1562*100</f>
        <v>90.027991602519236</v>
      </c>
      <c r="P1562" s="94">
        <f>L1562/E1562</f>
        <v>12.7</v>
      </c>
      <c r="Q1562" s="94">
        <f>N1562/$C$3*12/P1562</f>
        <v>270.13123359580055</v>
      </c>
      <c r="R1562" s="711"/>
      <c r="S1562" s="711"/>
      <c r="T1562" s="711"/>
      <c r="U1562" s="711"/>
      <c r="V1562" s="711"/>
      <c r="W1562" s="711"/>
      <c r="X1562" s="711"/>
      <c r="Y1562" s="711"/>
      <c r="Z1562" s="711"/>
      <c r="AA1562" s="1682"/>
      <c r="AB1562" s="711"/>
      <c r="AC1562" s="711"/>
      <c r="AD1562" s="711"/>
      <c r="AE1562" s="711"/>
      <c r="AF1562" s="711"/>
      <c r="AG1562" s="711"/>
      <c r="AH1562" s="1834"/>
      <c r="AI1562" s="1834"/>
      <c r="AJ1562" s="2438"/>
      <c r="AK1562" s="1723"/>
    </row>
    <row r="1563" spans="1:37" s="70" customFormat="1" ht="15" customHeight="1" x14ac:dyDescent="0.25">
      <c r="A1563" s="738">
        <v>1</v>
      </c>
      <c r="B1563" s="1737">
        <v>1</v>
      </c>
      <c r="C1563" s="144" t="s">
        <v>77</v>
      </c>
      <c r="D1563" s="144"/>
      <c r="E1563" s="438">
        <v>300</v>
      </c>
      <c r="F1563" s="772">
        <v>50</v>
      </c>
      <c r="G1563" s="1049">
        <f t="shared" si="1281"/>
        <v>38</v>
      </c>
      <c r="H1563" s="92">
        <v>31</v>
      </c>
      <c r="I1563" s="92">
        <f>H1563/G1563*100</f>
        <v>81.578947368421055</v>
      </c>
      <c r="J1563" s="363">
        <v>9</v>
      </c>
      <c r="K1563" s="93">
        <f>N1563/H1563</f>
        <v>8.4193548387096779</v>
      </c>
      <c r="L1563" s="94">
        <f>ROUND(F1563*J1563,0)</f>
        <v>450</v>
      </c>
      <c r="M1563" s="94">
        <f t="shared" si="1282"/>
        <v>338</v>
      </c>
      <c r="N1563" s="94">
        <v>261</v>
      </c>
      <c r="O1563" s="94">
        <f>N1563/M1563*100</f>
        <v>77.218934911242599</v>
      </c>
      <c r="P1563" s="94">
        <f>L1563/E1563</f>
        <v>1.5</v>
      </c>
      <c r="Q1563" s="94">
        <f>N1563/$C$3*12/P1563</f>
        <v>232</v>
      </c>
      <c r="R1563" s="711"/>
      <c r="S1563" s="711"/>
      <c r="T1563" s="711"/>
      <c r="U1563" s="711"/>
      <c r="V1563" s="711"/>
      <c r="W1563" s="711"/>
      <c r="X1563" s="711"/>
      <c r="Y1563" s="711"/>
      <c r="Z1563" s="711"/>
      <c r="AA1563" s="1682"/>
      <c r="AB1563" s="711"/>
      <c r="AC1563" s="711"/>
      <c r="AD1563" s="711"/>
      <c r="AE1563" s="711"/>
      <c r="AF1563" s="711"/>
      <c r="AG1563" s="711"/>
      <c r="AH1563" s="1834"/>
      <c r="AI1563" s="1834"/>
      <c r="AJ1563" s="2438"/>
      <c r="AK1563" s="1723"/>
    </row>
    <row r="1564" spans="1:37" s="70" customFormat="1" ht="15" customHeight="1" x14ac:dyDescent="0.25">
      <c r="A1564" s="738">
        <v>1</v>
      </c>
      <c r="B1564" s="1737">
        <v>1</v>
      </c>
      <c r="C1564" s="144" t="s">
        <v>63</v>
      </c>
      <c r="D1564" s="144"/>
      <c r="E1564" s="438">
        <v>300</v>
      </c>
      <c r="F1564" s="772">
        <v>50</v>
      </c>
      <c r="G1564" s="1049">
        <f t="shared" si="1281"/>
        <v>38</v>
      </c>
      <c r="H1564" s="92">
        <v>18</v>
      </c>
      <c r="I1564" s="92">
        <f>H1564/G1564*100</f>
        <v>47.368421052631575</v>
      </c>
      <c r="J1564" s="363">
        <v>9</v>
      </c>
      <c r="K1564" s="93">
        <f>N1564/H1564</f>
        <v>10.5</v>
      </c>
      <c r="L1564" s="94">
        <f>ROUND(F1564*J1564,0)</f>
        <v>450</v>
      </c>
      <c r="M1564" s="94">
        <f t="shared" si="1282"/>
        <v>338</v>
      </c>
      <c r="N1564" s="94">
        <v>189</v>
      </c>
      <c r="O1564" s="94">
        <f>N1564/M1564*100</f>
        <v>55.917159763313606</v>
      </c>
      <c r="P1564" s="94">
        <f>L1564/E1564</f>
        <v>1.5</v>
      </c>
      <c r="Q1564" s="94">
        <f>N1564/$C$3*12/P1564</f>
        <v>168</v>
      </c>
      <c r="R1564" s="711"/>
      <c r="S1564" s="711"/>
      <c r="T1564" s="711"/>
      <c r="U1564" s="711"/>
      <c r="V1564" s="711"/>
      <c r="W1564" s="711"/>
      <c r="X1564" s="711"/>
      <c r="Y1564" s="711"/>
      <c r="Z1564" s="711"/>
      <c r="AA1564" s="1682"/>
      <c r="AB1564" s="711"/>
      <c r="AC1564" s="711"/>
      <c r="AD1564" s="711"/>
      <c r="AE1564" s="711"/>
      <c r="AF1564" s="711"/>
      <c r="AG1564" s="711"/>
      <c r="AH1564" s="1834"/>
      <c r="AI1564" s="1834"/>
      <c r="AJ1564" s="2438"/>
      <c r="AK1564" s="1723"/>
    </row>
    <row r="1565" spans="1:37" s="70" customFormat="1" ht="15" customHeight="1" x14ac:dyDescent="0.25">
      <c r="A1565" s="738">
        <v>1</v>
      </c>
      <c r="B1565" s="1737">
        <v>1</v>
      </c>
      <c r="C1565" s="508" t="s">
        <v>13</v>
      </c>
      <c r="D1565" s="508"/>
      <c r="E1565" s="508"/>
      <c r="F1565" s="2179">
        <f>SUM(F1562:F1564)</f>
        <v>400</v>
      </c>
      <c r="G1565" s="412">
        <f>SUM(G1562:G1564)</f>
        <v>301</v>
      </c>
      <c r="H1565" s="412">
        <f>SUM(H1562:H1564)</f>
        <v>297</v>
      </c>
      <c r="I1565" s="412">
        <f>H1565/G1565*100</f>
        <v>98.671096345514954</v>
      </c>
      <c r="J1565" s="678">
        <f>IF(F1565=0,0,L1565/F1565)</f>
        <v>11.775</v>
      </c>
      <c r="K1565" s="117">
        <f>N1565/H1565</f>
        <v>10.178451178451178</v>
      </c>
      <c r="L1565" s="412">
        <f>SUM(L1562:L1564)</f>
        <v>4710</v>
      </c>
      <c r="M1565" s="412">
        <f>SUM(M1562:M1564)</f>
        <v>3534</v>
      </c>
      <c r="N1565" s="2770">
        <f>SUM(N1562:N1564)</f>
        <v>3023</v>
      </c>
      <c r="O1565" s="94">
        <f>N1565/M1565*100</f>
        <v>85.540464063384263</v>
      </c>
      <c r="P1565" s="281">
        <f>SUM(P1562:P1564)</f>
        <v>15.7</v>
      </c>
      <c r="Q1565" s="94">
        <f>N1565/$C$3*12/P1565</f>
        <v>256.73036093418261</v>
      </c>
      <c r="R1565" s="412"/>
      <c r="S1565" s="412"/>
      <c r="T1565" s="412"/>
      <c r="U1565" s="412"/>
      <c r="V1565" s="412"/>
      <c r="W1565" s="412"/>
      <c r="X1565" s="412"/>
      <c r="Y1565" s="412"/>
      <c r="Z1565" s="412"/>
      <c r="AA1565" s="1610"/>
      <c r="AB1565" s="412"/>
      <c r="AC1565" s="412"/>
      <c r="AD1565" s="412"/>
      <c r="AE1565" s="412"/>
      <c r="AF1565" s="412"/>
      <c r="AG1565" s="412"/>
      <c r="AH1565" s="1855"/>
      <c r="AI1565" s="1855"/>
      <c r="AJ1565" s="2438"/>
      <c r="AK1565" s="1723"/>
    </row>
    <row r="1566" spans="1:37" s="70" customFormat="1" ht="15" customHeight="1" x14ac:dyDescent="0.25">
      <c r="A1566" s="738">
        <v>1</v>
      </c>
      <c r="B1566" s="1737">
        <v>1</v>
      </c>
      <c r="C1566" s="217" t="s">
        <v>148</v>
      </c>
      <c r="D1566" s="217"/>
      <c r="E1566" s="508"/>
      <c r="F1566" s="2179"/>
      <c r="G1566" s="412"/>
      <c r="H1566" s="412"/>
      <c r="I1566" s="412"/>
      <c r="J1566" s="678"/>
      <c r="K1566" s="117"/>
      <c r="L1566" s="412"/>
      <c r="M1566" s="412"/>
      <c r="N1566" s="412"/>
      <c r="O1566" s="94"/>
      <c r="P1566" s="94"/>
      <c r="Q1566" s="94"/>
      <c r="R1566" s="412"/>
      <c r="S1566" s="412"/>
      <c r="T1566" s="412"/>
      <c r="U1566" s="412"/>
      <c r="V1566" s="412"/>
      <c r="W1566" s="412"/>
      <c r="X1566" s="412"/>
      <c r="Y1566" s="412"/>
      <c r="Z1566" s="412"/>
      <c r="AA1566" s="1610"/>
      <c r="AB1566" s="412"/>
      <c r="AC1566" s="412"/>
      <c r="AD1566" s="412"/>
      <c r="AE1566" s="412"/>
      <c r="AF1566" s="412"/>
      <c r="AG1566" s="412"/>
      <c r="AH1566" s="1855"/>
      <c r="AI1566" s="1855"/>
      <c r="AJ1566" s="2438"/>
      <c r="AK1566" s="1723"/>
    </row>
    <row r="1567" spans="1:37" s="70" customFormat="1" ht="15" customHeight="1" x14ac:dyDescent="0.25">
      <c r="A1567" s="738">
        <v>1</v>
      </c>
      <c r="B1567" s="1737">
        <v>1</v>
      </c>
      <c r="C1567" s="150" t="s">
        <v>55</v>
      </c>
      <c r="D1567" s="150"/>
      <c r="E1567" s="438">
        <v>240</v>
      </c>
      <c r="F1567" s="711">
        <v>114</v>
      </c>
      <c r="G1567" s="1049">
        <f>(F1567-(F1569/12*3))/9*($C$3-3)+F1569/12*3</f>
        <v>90.166666666666671</v>
      </c>
      <c r="H1567" s="92">
        <v>149</v>
      </c>
      <c r="I1567" s="92">
        <f>H1567/G1567*100</f>
        <v>165.2495378927911</v>
      </c>
      <c r="J1567" s="501">
        <v>8</v>
      </c>
      <c r="K1567" s="93">
        <f>N1567/H1567</f>
        <v>8.6174496644295306</v>
      </c>
      <c r="L1567" s="94">
        <f>ROUND(F1567*J1567,0)</f>
        <v>912</v>
      </c>
      <c r="M1567" s="94">
        <f>(L1567-(L1569/12*3))/9*($C$3-3)+L1569/12*3</f>
        <v>721.33333333333337</v>
      </c>
      <c r="N1567" s="94">
        <v>1284</v>
      </c>
      <c r="O1567" s="94">
        <f>N1567/M1567*100</f>
        <v>178.00369685767097</v>
      </c>
      <c r="P1567" s="94">
        <f>L1567/E1567</f>
        <v>3.8</v>
      </c>
      <c r="Q1567" s="94">
        <f>N1567/$C$3*12/P1567</f>
        <v>450.5263157894737</v>
      </c>
      <c r="R1567" s="711"/>
      <c r="S1567" s="711"/>
      <c r="T1567" s="711"/>
      <c r="U1567" s="711"/>
      <c r="V1567" s="711"/>
      <c r="W1567" s="711"/>
      <c r="X1567" s="711"/>
      <c r="Y1567" s="711"/>
      <c r="Z1567" s="711"/>
      <c r="AA1567" s="1610"/>
      <c r="AB1567" s="412"/>
      <c r="AC1567" s="412"/>
      <c r="AD1567" s="412"/>
      <c r="AE1567" s="711"/>
      <c r="AF1567" s="711"/>
      <c r="AG1567" s="711"/>
      <c r="AH1567" s="1834"/>
      <c r="AI1567" s="1834"/>
      <c r="AJ1567" s="2438"/>
      <c r="AK1567" s="1723"/>
    </row>
    <row r="1568" spans="1:37" s="70" customFormat="1" ht="15" customHeight="1" x14ac:dyDescent="0.25">
      <c r="A1568" s="738"/>
      <c r="B1568" s="1737"/>
      <c r="C1568" s="150" t="s">
        <v>77</v>
      </c>
      <c r="D1568" s="150"/>
      <c r="E1568" s="442">
        <v>240</v>
      </c>
      <c r="F1568" s="711">
        <v>56</v>
      </c>
      <c r="G1568" s="2558">
        <f>ROUND(F1568/9*($C$3-3),0)</f>
        <v>37</v>
      </c>
      <c r="H1568" s="92"/>
      <c r="I1568" s="92">
        <f>H1568/G1568*100</f>
        <v>0</v>
      </c>
      <c r="J1568" s="501">
        <v>8</v>
      </c>
      <c r="K1568" s="93" t="e">
        <f>N1568/H1568</f>
        <v>#DIV/0!</v>
      </c>
      <c r="L1568" s="94">
        <f>ROUND(F1568*J1568,0)</f>
        <v>448</v>
      </c>
      <c r="M1568" s="94">
        <f>ROUND(L1568/9*($C$3-3),0)</f>
        <v>299</v>
      </c>
      <c r="N1568" s="94"/>
      <c r="O1568" s="94">
        <f>N1568/M1568*100</f>
        <v>0</v>
      </c>
      <c r="P1568" s="94">
        <f>L1568/E1568</f>
        <v>1.8666666666666667</v>
      </c>
      <c r="Q1568" s="94">
        <f>N1568/$C$3*12/P1568</f>
        <v>0</v>
      </c>
      <c r="R1568" s="711"/>
      <c r="S1568" s="711"/>
      <c r="T1568" s="711"/>
      <c r="U1568" s="711"/>
      <c r="V1568" s="711"/>
      <c r="W1568" s="711"/>
      <c r="X1568" s="711"/>
      <c r="Y1568" s="711"/>
      <c r="Z1568" s="711"/>
      <c r="AA1568" s="1610"/>
      <c r="AB1568" s="412"/>
      <c r="AC1568" s="412"/>
      <c r="AD1568" s="412"/>
      <c r="AE1568" s="711"/>
      <c r="AF1568" s="711"/>
      <c r="AG1568" s="711"/>
      <c r="AH1568" s="1834"/>
      <c r="AI1568" s="1834"/>
      <c r="AJ1568" s="2438"/>
      <c r="AK1568" s="1723"/>
    </row>
    <row r="1569" spans="1:272" s="96" customFormat="1" ht="15" customHeight="1" x14ac:dyDescent="0.25">
      <c r="A1569" s="791"/>
      <c r="B1569" s="1737">
        <v>1</v>
      </c>
      <c r="C1569" s="508" t="s">
        <v>187</v>
      </c>
      <c r="D1569" s="546"/>
      <c r="E1569" s="546">
        <f>E1567</f>
        <v>240</v>
      </c>
      <c r="F1569" s="712">
        <f>SUM(F1567:F1568)</f>
        <v>170</v>
      </c>
      <c r="G1569" s="388">
        <f t="shared" ref="G1569:H1569" si="1283">SUM(G1567:G1568)</f>
        <v>127.16666666666667</v>
      </c>
      <c r="H1569" s="224">
        <f t="shared" si="1283"/>
        <v>149</v>
      </c>
      <c r="I1569" s="224">
        <f>I1567</f>
        <v>165.2495378927911</v>
      </c>
      <c r="J1569" s="224">
        <f>J1567</f>
        <v>8</v>
      </c>
      <c r="K1569" s="224">
        <f>K1567</f>
        <v>8.6174496644295306</v>
      </c>
      <c r="L1569" s="224">
        <f>SUM(L1567:L1568)</f>
        <v>1360</v>
      </c>
      <c r="M1569" s="224">
        <f t="shared" ref="M1569:N1569" si="1284">SUM(M1567:M1568)</f>
        <v>1020.3333333333334</v>
      </c>
      <c r="N1569" s="224">
        <f t="shared" si="1284"/>
        <v>1284</v>
      </c>
      <c r="O1569" s="521">
        <f>O1567</f>
        <v>178.00369685767097</v>
      </c>
      <c r="P1569" s="521">
        <f>SUM(P1567:P1568)</f>
        <v>5.6666666666666661</v>
      </c>
      <c r="Q1569" s="521">
        <f>N1569/$C$3*12/P1569</f>
        <v>302.11764705882354</v>
      </c>
      <c r="R1569" s="388"/>
      <c r="S1569" s="388"/>
      <c r="T1569" s="388"/>
      <c r="U1569" s="388"/>
      <c r="V1569" s="388"/>
      <c r="W1569" s="388"/>
      <c r="X1569" s="388"/>
      <c r="Y1569" s="388"/>
      <c r="Z1569" s="388"/>
      <c r="AA1569" s="1613"/>
      <c r="AB1569" s="388"/>
      <c r="AC1569" s="388"/>
      <c r="AD1569" s="388"/>
      <c r="AE1569" s="388"/>
      <c r="AF1569" s="388"/>
      <c r="AG1569" s="388"/>
      <c r="AH1569" s="1835"/>
      <c r="AI1569" s="1835"/>
      <c r="AJ1569" s="2438"/>
      <c r="AK1569" s="2398"/>
    </row>
    <row r="1570" spans="1:272" s="70" customFormat="1" ht="29.25" customHeight="1" x14ac:dyDescent="0.25">
      <c r="A1570" s="738">
        <v>1</v>
      </c>
      <c r="B1570" s="1737">
        <v>1</v>
      </c>
      <c r="C1570" s="590" t="s">
        <v>172</v>
      </c>
      <c r="D1570" s="590"/>
      <c r="E1570" s="590"/>
      <c r="F1570" s="2179">
        <f>SUM(F1569,F1565)</f>
        <v>570</v>
      </c>
      <c r="G1570" s="644">
        <f>SUM(G1569,G1565)</f>
        <v>428.16666666666669</v>
      </c>
      <c r="H1570" s="644">
        <f>SUM(H1569,H1565)</f>
        <v>446</v>
      </c>
      <c r="I1570" s="644">
        <f t="shared" ref="I1570:I1575" si="1285">H1570/G1570*100</f>
        <v>104.1650447644998</v>
      </c>
      <c r="J1570" s="644">
        <f>L1570/F1570</f>
        <v>10.649122807017545</v>
      </c>
      <c r="K1570" s="644">
        <f>N1570/H1570</f>
        <v>9.6569506726457401</v>
      </c>
      <c r="L1570" s="644">
        <f>SUM(L1569,L1565)</f>
        <v>6070</v>
      </c>
      <c r="M1570" s="644">
        <f t="shared" ref="M1570:N1570" si="1286">SUM(M1569,M1565)</f>
        <v>4554.333333333333</v>
      </c>
      <c r="N1570" s="644">
        <f t="shared" si="1286"/>
        <v>4307</v>
      </c>
      <c r="O1570" s="94">
        <f>N1570/M1570*100</f>
        <v>94.569274683451667</v>
      </c>
      <c r="P1570" s="644">
        <f>SUM(P1569,P1565)</f>
        <v>21.366666666666667</v>
      </c>
      <c r="Q1570" s="94">
        <f>N1570/$C$3*12/P1570</f>
        <v>268.76755070202807</v>
      </c>
      <c r="R1570" s="644">
        <v>10166.710041600001</v>
      </c>
      <c r="S1570" s="644">
        <v>10166.710041600001</v>
      </c>
      <c r="T1570" s="644">
        <v>10166.710041600001</v>
      </c>
      <c r="U1570" s="644">
        <v>10166.710041600001</v>
      </c>
      <c r="V1570" s="644">
        <v>10166.710041600001</v>
      </c>
      <c r="W1570" s="644">
        <v>10166.710041600001</v>
      </c>
      <c r="X1570" s="644">
        <v>10166.710041600001</v>
      </c>
      <c r="Y1570" s="644">
        <v>10166.710041600001</v>
      </c>
      <c r="Z1570" s="644">
        <v>10166.710041600001</v>
      </c>
      <c r="AA1570" s="1601">
        <f>R1570/12*$C$3+(S1570-R1570)/11*8+(T1570-S1570)/10*7+(U1570-T1570)/9*6+(V1570-U1570)/8*5+(W1570-V1570)/7*4+(X1570-W1570)/6*3+(Y1570-X1570)/5*2+(Z1570-Y1570)/4*1</f>
        <v>7625.0325312000014</v>
      </c>
      <c r="AB1570" s="63">
        <f>AF1570-AE1570</f>
        <v>7895.1966200000006</v>
      </c>
      <c r="AC1570" s="574"/>
      <c r="AD1570" s="673">
        <f>AB1570-AA1570</f>
        <v>270.16408879999926</v>
      </c>
      <c r="AE1570" s="644">
        <v>-65.896450000000002</v>
      </c>
      <c r="AF1570" s="644">
        <v>7829.3001700000004</v>
      </c>
      <c r="AG1570" s="644"/>
      <c r="AH1570" s="1838"/>
      <c r="AI1570" s="1838"/>
      <c r="AJ1570" s="2438"/>
      <c r="AK1570" s="1723"/>
    </row>
    <row r="1571" spans="1:272" s="70" customFormat="1" ht="29.25" customHeight="1" x14ac:dyDescent="0.25">
      <c r="A1571" s="738">
        <v>1</v>
      </c>
      <c r="B1571" s="1737">
        <v>1</v>
      </c>
      <c r="C1571" s="590" t="s">
        <v>326</v>
      </c>
      <c r="D1571" s="590"/>
      <c r="E1571" s="590"/>
      <c r="F1571" s="2180">
        <f>F1572</f>
        <v>5395</v>
      </c>
      <c r="G1571" s="644">
        <f>G1572</f>
        <v>4046</v>
      </c>
      <c r="H1571" s="644">
        <f>H1572</f>
        <v>2768</v>
      </c>
      <c r="I1571" s="644">
        <f t="shared" si="1285"/>
        <v>68.413247652001971</v>
      </c>
      <c r="J1571" s="680"/>
      <c r="K1571" s="835"/>
      <c r="L1571" s="645"/>
      <c r="M1571" s="645"/>
      <c r="N1571" s="645"/>
      <c r="O1571" s="100"/>
      <c r="P1571" s="645"/>
      <c r="Q1571" s="100"/>
      <c r="R1571" s="645"/>
      <c r="S1571" s="645"/>
      <c r="T1571" s="645"/>
      <c r="U1571" s="645"/>
      <c r="V1571" s="645"/>
      <c r="W1571" s="645"/>
      <c r="X1571" s="645"/>
      <c r="Y1571" s="645"/>
      <c r="Z1571" s="645"/>
      <c r="AA1571" s="1601"/>
      <c r="AB1571" s="413"/>
      <c r="AC1571" s="432"/>
      <c r="AD1571" s="432"/>
      <c r="AE1571" s="645"/>
      <c r="AF1571" s="645"/>
      <c r="AG1571" s="645"/>
      <c r="AH1571" s="1843"/>
      <c r="AI1571" s="1843"/>
      <c r="AJ1571" s="2438"/>
      <c r="AK1571" s="1723"/>
    </row>
    <row r="1572" spans="1:272" s="70" customFormat="1" ht="29.25" customHeight="1" x14ac:dyDescent="0.25">
      <c r="A1572" s="738">
        <v>1</v>
      </c>
      <c r="B1572" s="1737">
        <v>1</v>
      </c>
      <c r="C1572" s="687" t="s">
        <v>327</v>
      </c>
      <c r="D1572" s="687"/>
      <c r="E1572" s="687"/>
      <c r="F1572" s="2223">
        <v>5395</v>
      </c>
      <c r="G1572" s="756">
        <f>ROUND(F1572/12*$C$3,0)</f>
        <v>4046</v>
      </c>
      <c r="H1572" s="756">
        <f>H1575-H1573</f>
        <v>2768</v>
      </c>
      <c r="I1572" s="756">
        <f t="shared" si="1285"/>
        <v>68.413247652001971</v>
      </c>
      <c r="J1572" s="570"/>
      <c r="K1572" s="835"/>
      <c r="L1572" s="750"/>
      <c r="M1572" s="750"/>
      <c r="N1572" s="750"/>
      <c r="O1572" s="100"/>
      <c r="P1572" s="750"/>
      <c r="Q1572" s="100"/>
      <c r="R1572" s="750"/>
      <c r="S1572" s="750"/>
      <c r="T1572" s="750"/>
      <c r="U1572" s="750"/>
      <c r="V1572" s="750"/>
      <c r="W1572" s="750"/>
      <c r="X1572" s="750"/>
      <c r="Y1572" s="750"/>
      <c r="Z1572" s="750"/>
      <c r="AA1572" s="1601"/>
      <c r="AB1572" s="843"/>
      <c r="AC1572" s="843"/>
      <c r="AD1572" s="843"/>
      <c r="AE1572" s="750"/>
      <c r="AF1572" s="750"/>
      <c r="AG1572" s="750"/>
      <c r="AH1572" s="1857"/>
      <c r="AI1572" s="1857"/>
      <c r="AJ1572" s="2438"/>
      <c r="AK1572" s="1723"/>
    </row>
    <row r="1573" spans="1:272" s="70" customFormat="1" ht="29.25" customHeight="1" x14ac:dyDescent="0.25">
      <c r="A1573" s="738">
        <v>1</v>
      </c>
      <c r="B1573" s="1737">
        <v>1</v>
      </c>
      <c r="C1573" s="590" t="s">
        <v>328</v>
      </c>
      <c r="D1573" s="590"/>
      <c r="E1573" s="590"/>
      <c r="F1573" s="2180">
        <f>F1574</f>
        <v>5</v>
      </c>
      <c r="G1573" s="645">
        <f t="shared" ref="G1573:G1574" si="1287">ROUND(F1573/12*$C$3,0)</f>
        <v>4</v>
      </c>
      <c r="H1573" s="645">
        <f t="shared" ref="H1573" si="1288">H1574</f>
        <v>0</v>
      </c>
      <c r="I1573" s="644">
        <f t="shared" si="1285"/>
        <v>0</v>
      </c>
      <c r="J1573" s="680"/>
      <c r="K1573" s="835"/>
      <c r="L1573" s="645"/>
      <c r="M1573" s="645"/>
      <c r="N1573" s="645"/>
      <c r="O1573" s="100"/>
      <c r="P1573" s="645"/>
      <c r="Q1573" s="100"/>
      <c r="R1573" s="645"/>
      <c r="S1573" s="645"/>
      <c r="T1573" s="645"/>
      <c r="U1573" s="645"/>
      <c r="V1573" s="645"/>
      <c r="W1573" s="645"/>
      <c r="X1573" s="645"/>
      <c r="Y1573" s="645"/>
      <c r="Z1573" s="645"/>
      <c r="AA1573" s="1601"/>
      <c r="AB1573" s="432"/>
      <c r="AC1573" s="432"/>
      <c r="AD1573" s="432"/>
      <c r="AE1573" s="645"/>
      <c r="AF1573" s="645"/>
      <c r="AG1573" s="645"/>
      <c r="AH1573" s="1843"/>
      <c r="AI1573" s="1843"/>
      <c r="AJ1573" s="2438"/>
      <c r="AK1573" s="1723"/>
    </row>
    <row r="1574" spans="1:272" s="70" customFormat="1" ht="29.25" customHeight="1" x14ac:dyDescent="0.25">
      <c r="A1574" s="738">
        <v>1</v>
      </c>
      <c r="B1574" s="1737">
        <v>1</v>
      </c>
      <c r="C1574" s="687" t="s">
        <v>329</v>
      </c>
      <c r="D1574" s="687"/>
      <c r="E1574" s="687"/>
      <c r="F1574" s="2223">
        <v>5</v>
      </c>
      <c r="G1574" s="756">
        <f t="shared" si="1287"/>
        <v>4</v>
      </c>
      <c r="H1574" s="756"/>
      <c r="I1574" s="756">
        <f t="shared" si="1285"/>
        <v>0</v>
      </c>
      <c r="J1574" s="501"/>
      <c r="K1574" s="228"/>
      <c r="L1574" s="750"/>
      <c r="M1574" s="756"/>
      <c r="N1574" s="756"/>
      <c r="O1574" s="100"/>
      <c r="P1574" s="750"/>
      <c r="Q1574" s="100"/>
      <c r="R1574" s="756"/>
      <c r="S1574" s="756"/>
      <c r="T1574" s="756"/>
      <c r="U1574" s="756"/>
      <c r="V1574" s="756"/>
      <c r="W1574" s="756"/>
      <c r="X1574" s="756"/>
      <c r="Y1574" s="756"/>
      <c r="Z1574" s="756"/>
      <c r="AA1574" s="1601"/>
      <c r="AB1574" s="677"/>
      <c r="AC1574" s="677"/>
      <c r="AD1574" s="677"/>
      <c r="AE1574" s="750"/>
      <c r="AF1574" s="750"/>
      <c r="AG1574" s="750"/>
      <c r="AH1574" s="1857"/>
      <c r="AI1574" s="1857"/>
      <c r="AJ1574" s="2438"/>
      <c r="AK1574" s="1723"/>
    </row>
    <row r="1575" spans="1:272" s="70" customFormat="1" ht="29.25" customHeight="1" thickBot="1" x14ac:dyDescent="0.3">
      <c r="A1575" s="738"/>
      <c r="B1575" s="1737"/>
      <c r="C1575" s="590" t="s">
        <v>344</v>
      </c>
      <c r="D1575" s="590"/>
      <c r="E1575" s="590"/>
      <c r="F1575" s="2180">
        <f>SUM(F1571,F1573)</f>
        <v>5400</v>
      </c>
      <c r="G1575" s="2589">
        <f>SUM(G1571,G1573)</f>
        <v>4050</v>
      </c>
      <c r="H1575" s="2589">
        <v>2768</v>
      </c>
      <c r="I1575" s="644">
        <f t="shared" si="1285"/>
        <v>68.345679012345684</v>
      </c>
      <c r="J1575" s="2074"/>
      <c r="K1575" s="230"/>
      <c r="L1575" s="2079"/>
      <c r="M1575" s="2075"/>
      <c r="N1575" s="2075"/>
      <c r="O1575" s="1729"/>
      <c r="P1575" s="2079"/>
      <c r="Q1575" s="1729"/>
      <c r="R1575" s="2075">
        <v>16955.19929</v>
      </c>
      <c r="S1575" s="2075">
        <v>16955.19929</v>
      </c>
      <c r="T1575" s="2075">
        <v>16955.19929</v>
      </c>
      <c r="U1575" s="2075">
        <v>16955.19929</v>
      </c>
      <c r="V1575" s="2075">
        <v>16955.19929</v>
      </c>
      <c r="W1575" s="2075">
        <v>16955.19929</v>
      </c>
      <c r="X1575" s="2075">
        <v>16955.19929</v>
      </c>
      <c r="Y1575" s="2075">
        <v>16955.19929</v>
      </c>
      <c r="Z1575" s="2075">
        <v>16955.19929</v>
      </c>
      <c r="AA1575" s="2053">
        <f>R1575/12*$C$3+(S1575-R1575)/11*8+(T1575-S1575)/10*7+(U1575-T1575)/9*6+(V1575-U1575)/8*5+(W1575-V1575)/7*4+(X1575-W1575)/6*3+(Y1575-X1575)/5*2+(Z1575-Y1575)/4*1</f>
        <v>12716.399467499999</v>
      </c>
      <c r="AB1575" s="2076">
        <f>AF1575-AE1575</f>
        <v>12514.884480000001</v>
      </c>
      <c r="AC1575" s="2076"/>
      <c r="AD1575" s="2076">
        <f>AB1575-AA1575</f>
        <v>-201.51498749999882</v>
      </c>
      <c r="AE1575" s="2079">
        <v>-35.42848</v>
      </c>
      <c r="AF1575" s="2079">
        <v>12479.456</v>
      </c>
      <c r="AG1575" s="2075"/>
      <c r="AH1575" s="2077"/>
      <c r="AI1575" s="2077"/>
      <c r="AJ1575" s="2438"/>
      <c r="AK1575" s="1723"/>
    </row>
    <row r="1576" spans="1:272" s="70" customFormat="1" ht="25.5" customHeight="1" thickBot="1" x14ac:dyDescent="0.3">
      <c r="A1576" s="738">
        <v>1</v>
      </c>
      <c r="B1576" s="1737">
        <v>1</v>
      </c>
      <c r="C1576" s="683" t="s">
        <v>17</v>
      </c>
      <c r="D1576" s="844"/>
      <c r="E1576" s="844"/>
      <c r="F1576" s="2591"/>
      <c r="G1576" s="686"/>
      <c r="H1576" s="686"/>
      <c r="I1576" s="2592"/>
      <c r="J1576" s="685"/>
      <c r="K1576" s="685"/>
      <c r="L1576" s="686"/>
      <c r="M1576" s="686"/>
      <c r="N1576" s="686">
        <f>SUM(N1570,N1530)</f>
        <v>23385</v>
      </c>
      <c r="O1576" s="686"/>
      <c r="P1576" s="686"/>
      <c r="Q1576" s="686"/>
      <c r="R1576" s="762">
        <f t="shared" ref="R1576:X1576" si="1289">SUM(R1575,R1570,R1560,R1530)</f>
        <v>278545.53225471999</v>
      </c>
      <c r="S1576" s="762">
        <f t="shared" si="1289"/>
        <v>278545.53225471999</v>
      </c>
      <c r="T1576" s="762">
        <f t="shared" si="1289"/>
        <v>278545.53225471999</v>
      </c>
      <c r="U1576" s="762">
        <f t="shared" si="1289"/>
        <v>278545.53225471999</v>
      </c>
      <c r="V1576" s="762">
        <f t="shared" si="1289"/>
        <v>278545.53225471999</v>
      </c>
      <c r="W1576" s="762">
        <f t="shared" si="1289"/>
        <v>278545.53225471999</v>
      </c>
      <c r="X1576" s="762">
        <f t="shared" si="1289"/>
        <v>277113.28200472001</v>
      </c>
      <c r="Y1576" s="762">
        <f t="shared" ref="Y1576:Z1576" si="1290">SUM(Y1575,Y1570,Y1560,Y1530)</f>
        <v>280320.63016305334</v>
      </c>
      <c r="Z1576" s="762">
        <f t="shared" si="1290"/>
        <v>280320.63016305334</v>
      </c>
      <c r="AA1576" s="1639">
        <f t="shared" ref="AA1576:AF1576" si="1291">SUM(AA1575,AA1570,AA1560,AA1530)</f>
        <v>208759.83820437334</v>
      </c>
      <c r="AB1576" s="686">
        <f t="shared" si="1291"/>
        <v>207639.45915999997</v>
      </c>
      <c r="AC1576" s="686">
        <f t="shared" si="1291"/>
        <v>-82.19019999999999</v>
      </c>
      <c r="AD1576" s="686">
        <f t="shared" si="1291"/>
        <v>-1120.3790443733569</v>
      </c>
      <c r="AE1576" s="686">
        <f t="shared" si="1291"/>
        <v>-2235.48477</v>
      </c>
      <c r="AF1576" s="751">
        <f t="shared" si="1291"/>
        <v>205321.78419000001</v>
      </c>
      <c r="AG1576" s="686"/>
      <c r="AH1576" s="751">
        <f t="shared" ref="AH1576:AI1576" si="1292">SUM(AH1575,AH1570,AH1560,AH1530)</f>
        <v>14912.76</v>
      </c>
      <c r="AI1576" s="751">
        <f t="shared" si="1292"/>
        <v>14.91276</v>
      </c>
      <c r="AJ1576" s="2438"/>
      <c r="AK1576" s="1723"/>
    </row>
    <row r="1577" spans="1:272" x14ac:dyDescent="0.25">
      <c r="A1577" s="738">
        <v>1</v>
      </c>
      <c r="B1577" s="1737">
        <v>1</v>
      </c>
      <c r="C1577" s="1483" t="s">
        <v>228</v>
      </c>
      <c r="D1577" s="1483"/>
      <c r="E1577" s="1483"/>
      <c r="F1577" s="2259"/>
      <c r="G1577" s="1507"/>
      <c r="H1577" s="2590"/>
      <c r="I1577" s="1507"/>
      <c r="J1577" s="1519"/>
      <c r="K1577" s="1519"/>
      <c r="L1577" s="1507"/>
      <c r="M1577" s="1507"/>
      <c r="N1577" s="1507"/>
      <c r="O1577" s="1507"/>
      <c r="P1577" s="1507"/>
      <c r="Q1577" s="1507"/>
      <c r="R1577" s="1441">
        <f t="shared" ref="R1577:X1577" si="1293">R1576</f>
        <v>278545.53225471999</v>
      </c>
      <c r="S1577" s="1441">
        <f t="shared" si="1293"/>
        <v>278545.53225471999</v>
      </c>
      <c r="T1577" s="1441">
        <f t="shared" si="1293"/>
        <v>278545.53225471999</v>
      </c>
      <c r="U1577" s="1441">
        <f t="shared" si="1293"/>
        <v>278545.53225471999</v>
      </c>
      <c r="V1577" s="1441">
        <f t="shared" si="1293"/>
        <v>278545.53225471999</v>
      </c>
      <c r="W1577" s="1441">
        <f t="shared" si="1293"/>
        <v>278545.53225471999</v>
      </c>
      <c r="X1577" s="1441">
        <f t="shared" si="1293"/>
        <v>277113.28200472001</v>
      </c>
      <c r="Y1577" s="1441">
        <f t="shared" ref="Y1577:Z1577" si="1294">Y1576</f>
        <v>280320.63016305334</v>
      </c>
      <c r="Z1577" s="1441">
        <f t="shared" si="1294"/>
        <v>280320.63016305334</v>
      </c>
      <c r="AA1577" s="1634">
        <f t="shared" ref="AA1577:AF1577" si="1295">AA1576</f>
        <v>208759.83820437334</v>
      </c>
      <c r="AB1577" s="1441">
        <f t="shared" si="1295"/>
        <v>207639.45915999997</v>
      </c>
      <c r="AC1577" s="1441">
        <f t="shared" si="1295"/>
        <v>-82.19019999999999</v>
      </c>
      <c r="AD1577" s="1441">
        <f t="shared" si="1295"/>
        <v>-1120.3790443733569</v>
      </c>
      <c r="AE1577" s="1441">
        <f t="shared" si="1295"/>
        <v>-2235.48477</v>
      </c>
      <c r="AF1577" s="1441">
        <f t="shared" si="1295"/>
        <v>205321.78419000001</v>
      </c>
      <c r="AG1577" s="1507"/>
      <c r="AH1577" s="1441">
        <f t="shared" ref="AH1577:AI1577" si="1296">AH1576</f>
        <v>14912.76</v>
      </c>
      <c r="AI1577" s="1441">
        <f t="shared" si="1296"/>
        <v>14.91276</v>
      </c>
      <c r="AJ1577" s="2438"/>
    </row>
    <row r="1578" spans="1:272" ht="29.25" x14ac:dyDescent="0.25">
      <c r="A1578" s="738">
        <v>1</v>
      </c>
      <c r="B1578" s="1737">
        <v>1</v>
      </c>
      <c r="C1578" s="1363" t="s">
        <v>93</v>
      </c>
      <c r="D1578" s="1363"/>
      <c r="E1578" s="1363"/>
      <c r="F1578" s="2173">
        <f>F1530</f>
        <v>2930</v>
      </c>
      <c r="G1578" s="1353">
        <f>G1530</f>
        <v>2197.5</v>
      </c>
      <c r="H1578" s="1353">
        <f>H1530</f>
        <v>2156</v>
      </c>
      <c r="I1578" s="1353">
        <f>H1578/G1578*100</f>
        <v>98.111490329920358</v>
      </c>
      <c r="J1578" s="1182">
        <f>L1578/F1578</f>
        <v>9.3358361774744019</v>
      </c>
      <c r="K1578" s="1182">
        <f>N1578/H1578</f>
        <v>8.8487940630797777</v>
      </c>
      <c r="L1578" s="1353">
        <f>L1530</f>
        <v>27354</v>
      </c>
      <c r="M1578" s="1353">
        <f>M1530</f>
        <v>20517</v>
      </c>
      <c r="N1578" s="1353">
        <f>N1530</f>
        <v>19078</v>
      </c>
      <c r="O1578" s="1179">
        <f>N1578/M1578*100</f>
        <v>92.986304040551744</v>
      </c>
      <c r="P1578" s="1353">
        <f>P1530</f>
        <v>82.790510497128139</v>
      </c>
      <c r="Q1578" s="1179">
        <f>N1578/$C$3*12/P1578</f>
        <v>307.24938378312953</v>
      </c>
      <c r="R1578" s="1353">
        <f t="shared" ref="R1578:AF1578" si="1297">R1530</f>
        <v>103389.59355311999</v>
      </c>
      <c r="S1578" s="1353">
        <f t="shared" ref="S1578:T1578" si="1298">S1530</f>
        <v>103389.59355311999</v>
      </c>
      <c r="T1578" s="1353">
        <f t="shared" si="1298"/>
        <v>103389.59355311999</v>
      </c>
      <c r="U1578" s="1353">
        <f t="shared" ref="U1578:V1578" si="1299">U1530</f>
        <v>103389.59355311999</v>
      </c>
      <c r="V1578" s="1353">
        <f t="shared" si="1299"/>
        <v>103389.59355311999</v>
      </c>
      <c r="W1578" s="1353">
        <f t="shared" ref="W1578:X1578" si="1300">W1530</f>
        <v>103389.59355311999</v>
      </c>
      <c r="X1578" s="1353">
        <f t="shared" si="1300"/>
        <v>103389.59355311999</v>
      </c>
      <c r="Y1578" s="1353">
        <f t="shared" ref="Y1578:Z1578" si="1301">Y1530</f>
        <v>103389.59355311999</v>
      </c>
      <c r="Z1578" s="1353">
        <f t="shared" si="1301"/>
        <v>103389.59355311999</v>
      </c>
      <c r="AA1578" s="1658">
        <f t="shared" si="1297"/>
        <v>77542.195164839999</v>
      </c>
      <c r="AB1578" s="1353">
        <f t="shared" si="1297"/>
        <v>77900.702149999983</v>
      </c>
      <c r="AC1578" s="1353">
        <f t="shared" si="1297"/>
        <v>-82.19019999999999</v>
      </c>
      <c r="AD1578" s="1353">
        <f t="shared" si="1297"/>
        <v>358.50698515998374</v>
      </c>
      <c r="AE1578" s="1353">
        <f t="shared" si="1297"/>
        <v>-1756.6874799999998</v>
      </c>
      <c r="AF1578" s="1353">
        <f t="shared" si="1297"/>
        <v>76061.824469999992</v>
      </c>
      <c r="AG1578" s="1353">
        <f>AG1530</f>
        <v>0</v>
      </c>
      <c r="AH1578" s="1353">
        <f t="shared" ref="AH1578:AI1578" si="1302">AH1530</f>
        <v>0</v>
      </c>
      <c r="AI1578" s="1353">
        <f t="shared" si="1302"/>
        <v>0</v>
      </c>
      <c r="AJ1578" s="2438"/>
    </row>
    <row r="1579" spans="1:272" s="791" customFormat="1" ht="20.100000000000001" customHeight="1" x14ac:dyDescent="0.25">
      <c r="A1579" s="738">
        <v>1</v>
      </c>
      <c r="B1579" s="1737">
        <v>1</v>
      </c>
      <c r="C1579" s="1343" t="s">
        <v>302</v>
      </c>
      <c r="D1579" s="1343"/>
      <c r="E1579" s="1183"/>
      <c r="F1579" s="2236"/>
      <c r="G1579" s="1184"/>
      <c r="H1579" s="1184"/>
      <c r="I1579" s="1184"/>
      <c r="J1579" s="1445"/>
      <c r="K1579" s="1445"/>
      <c r="L1579" s="1446"/>
      <c r="M1579" s="1446"/>
      <c r="N1579" s="1446"/>
      <c r="O1579" s="1446"/>
      <c r="P1579" s="1446"/>
      <c r="Q1579" s="1446"/>
      <c r="R1579" s="1474"/>
      <c r="S1579" s="1474"/>
      <c r="T1579" s="1474"/>
      <c r="U1579" s="1474"/>
      <c r="V1579" s="1474"/>
      <c r="W1579" s="1474"/>
      <c r="X1579" s="1474"/>
      <c r="Y1579" s="1474"/>
      <c r="Z1579" s="1474"/>
      <c r="AA1579" s="1663"/>
      <c r="AB1579" s="1474"/>
      <c r="AC1579" s="1474"/>
      <c r="AD1579" s="1474"/>
      <c r="AE1579" s="1520"/>
      <c r="AF1579" s="1474"/>
      <c r="AG1579" s="1184"/>
      <c r="AH1579" s="1474"/>
      <c r="AI1579" s="1474"/>
      <c r="AJ1579" s="2438"/>
      <c r="AK1579" s="767"/>
      <c r="AL1579" s="238"/>
      <c r="AM1579" s="238"/>
      <c r="AN1579" s="238"/>
      <c r="AO1579" s="238"/>
      <c r="AP1579" s="238"/>
      <c r="AQ1579" s="238"/>
      <c r="AR1579" s="238"/>
      <c r="AS1579" s="238"/>
      <c r="AT1579" s="238"/>
      <c r="AU1579" s="238"/>
      <c r="AV1579" s="238"/>
      <c r="AW1579" s="238"/>
      <c r="AX1579" s="238"/>
      <c r="AY1579" s="238"/>
      <c r="AZ1579" s="238"/>
      <c r="BA1579" s="238"/>
      <c r="BB1579" s="238"/>
      <c r="BC1579" s="238"/>
      <c r="BD1579" s="238"/>
      <c r="BE1579" s="238"/>
      <c r="BF1579" s="238"/>
      <c r="BG1579" s="238"/>
      <c r="BH1579" s="238"/>
      <c r="BI1579" s="238"/>
      <c r="BJ1579" s="238"/>
      <c r="BK1579" s="238"/>
      <c r="BL1579" s="238"/>
      <c r="BM1579" s="238"/>
      <c r="BN1579" s="238"/>
      <c r="BO1579" s="238"/>
      <c r="BP1579" s="238"/>
      <c r="BQ1579" s="238"/>
      <c r="BR1579" s="238"/>
      <c r="BS1579" s="238"/>
      <c r="BT1579" s="238"/>
      <c r="BU1579" s="238"/>
      <c r="BV1579" s="238"/>
      <c r="BW1579" s="238"/>
      <c r="BX1579" s="238"/>
      <c r="BY1579" s="238"/>
      <c r="BZ1579" s="238"/>
      <c r="CA1579" s="238"/>
      <c r="CB1579" s="238"/>
      <c r="CC1579" s="238"/>
      <c r="CD1579" s="238"/>
      <c r="CE1579" s="238"/>
      <c r="CF1579" s="238"/>
      <c r="CG1579" s="238"/>
      <c r="CH1579" s="238"/>
      <c r="CI1579" s="238"/>
      <c r="CJ1579" s="238"/>
      <c r="CK1579" s="238"/>
      <c r="CL1579" s="238"/>
      <c r="CM1579" s="238"/>
      <c r="CN1579" s="238"/>
      <c r="CO1579" s="238"/>
      <c r="CP1579" s="238"/>
      <c r="CQ1579" s="238"/>
      <c r="CR1579" s="238"/>
      <c r="CS1579" s="238"/>
      <c r="CT1579" s="238"/>
      <c r="CU1579" s="238"/>
      <c r="CV1579" s="238"/>
      <c r="CW1579" s="238"/>
      <c r="CX1579" s="238"/>
      <c r="CY1579" s="238"/>
      <c r="CZ1579" s="238"/>
      <c r="DA1579" s="238"/>
      <c r="DB1579" s="238"/>
      <c r="DC1579" s="238"/>
      <c r="DD1579" s="238"/>
      <c r="DE1579" s="238"/>
      <c r="DF1579" s="238"/>
      <c r="DG1579" s="238"/>
      <c r="DH1579" s="238"/>
      <c r="DI1579" s="238"/>
      <c r="DJ1579" s="238"/>
      <c r="DK1579" s="238"/>
      <c r="DL1579" s="238"/>
      <c r="DM1579" s="238"/>
      <c r="DN1579" s="238"/>
      <c r="DO1579" s="238"/>
      <c r="DP1579" s="238"/>
      <c r="DQ1579" s="238"/>
      <c r="DR1579" s="238"/>
      <c r="DS1579" s="238"/>
      <c r="DT1579" s="238"/>
      <c r="DU1579" s="238"/>
      <c r="DV1579" s="238"/>
      <c r="DW1579" s="238"/>
      <c r="DX1579" s="238"/>
      <c r="DY1579" s="238"/>
      <c r="DZ1579" s="238"/>
      <c r="EA1579" s="238"/>
      <c r="EB1579" s="238"/>
      <c r="EC1579" s="238"/>
      <c r="ED1579" s="238"/>
      <c r="EE1579" s="238"/>
      <c r="EF1579" s="238"/>
      <c r="EG1579" s="238"/>
      <c r="EH1579" s="238"/>
      <c r="EI1579" s="238"/>
      <c r="EJ1579" s="238"/>
      <c r="EK1579" s="238"/>
      <c r="EL1579" s="238"/>
      <c r="EM1579" s="238"/>
      <c r="EN1579" s="238"/>
      <c r="EO1579" s="238"/>
      <c r="EP1579" s="238"/>
      <c r="EQ1579" s="238"/>
      <c r="ER1579" s="238"/>
      <c r="ES1579" s="238"/>
      <c r="ET1579" s="238"/>
      <c r="EU1579" s="238"/>
      <c r="EV1579" s="238"/>
      <c r="EW1579" s="238"/>
      <c r="EX1579" s="238"/>
      <c r="EY1579" s="238"/>
      <c r="EZ1579" s="238"/>
      <c r="FA1579" s="238"/>
      <c r="FB1579" s="238"/>
      <c r="FC1579" s="238"/>
      <c r="FD1579" s="238"/>
      <c r="FE1579" s="238"/>
      <c r="FF1579" s="238"/>
      <c r="FG1579" s="238"/>
      <c r="FH1579" s="238"/>
      <c r="FI1579" s="238"/>
      <c r="FJ1579" s="238"/>
      <c r="FK1579" s="238"/>
      <c r="FL1579" s="238"/>
      <c r="FM1579" s="238"/>
      <c r="FN1579" s="238"/>
      <c r="FO1579" s="238"/>
      <c r="FP1579" s="238"/>
      <c r="FQ1579" s="238"/>
      <c r="FR1579" s="238"/>
      <c r="FS1579" s="238"/>
      <c r="FT1579" s="238"/>
      <c r="FU1579" s="238"/>
      <c r="FV1579" s="238"/>
      <c r="FW1579" s="238"/>
      <c r="FX1579" s="238"/>
      <c r="FY1579" s="238"/>
      <c r="FZ1579" s="238"/>
      <c r="GA1579" s="238"/>
      <c r="GB1579" s="238"/>
      <c r="GC1579" s="238"/>
      <c r="GD1579" s="238"/>
      <c r="GE1579" s="238"/>
      <c r="GF1579" s="238"/>
      <c r="GG1579" s="238"/>
      <c r="GH1579" s="238"/>
      <c r="GI1579" s="238"/>
      <c r="GJ1579" s="238"/>
      <c r="GK1579" s="238"/>
      <c r="GL1579" s="238"/>
      <c r="GM1579" s="238"/>
      <c r="GN1579" s="238"/>
      <c r="GO1579" s="238"/>
      <c r="GP1579" s="238"/>
      <c r="GQ1579" s="238"/>
      <c r="GR1579" s="238"/>
      <c r="GS1579" s="238"/>
      <c r="GT1579" s="238"/>
      <c r="GU1579" s="238"/>
      <c r="GV1579" s="238"/>
      <c r="GW1579" s="238"/>
      <c r="GX1579" s="238"/>
      <c r="GY1579" s="238"/>
      <c r="GZ1579" s="238"/>
      <c r="HA1579" s="238"/>
      <c r="HB1579" s="238"/>
      <c r="HC1579" s="238"/>
      <c r="HD1579" s="238"/>
      <c r="HE1579" s="238"/>
      <c r="HF1579" s="238"/>
      <c r="HG1579" s="238"/>
      <c r="HH1579" s="238"/>
      <c r="HI1579" s="238"/>
      <c r="HJ1579" s="238"/>
      <c r="HK1579" s="238"/>
      <c r="HL1579" s="238"/>
      <c r="HM1579" s="238"/>
      <c r="HN1579" s="238"/>
      <c r="HO1579" s="238"/>
      <c r="HP1579" s="238"/>
      <c r="HQ1579" s="238"/>
      <c r="HR1579" s="238"/>
      <c r="HS1579" s="238"/>
      <c r="HT1579" s="238"/>
      <c r="HU1579" s="238"/>
      <c r="HV1579" s="238"/>
      <c r="HW1579" s="238"/>
      <c r="HX1579" s="238"/>
      <c r="HY1579" s="238"/>
      <c r="HZ1579" s="238"/>
      <c r="IA1579" s="238"/>
      <c r="IB1579" s="238"/>
      <c r="IC1579" s="238"/>
      <c r="ID1579" s="238"/>
      <c r="IE1579" s="238"/>
      <c r="IF1579" s="238"/>
      <c r="IG1579" s="238"/>
      <c r="IH1579" s="238"/>
      <c r="II1579" s="238"/>
      <c r="IJ1579" s="238"/>
      <c r="IK1579" s="238"/>
      <c r="IL1579" s="238"/>
      <c r="IM1579" s="238"/>
      <c r="IN1579" s="238"/>
      <c r="IO1579" s="238"/>
      <c r="IP1579" s="238"/>
      <c r="IQ1579" s="238"/>
      <c r="IR1579" s="238"/>
      <c r="IS1579" s="238"/>
      <c r="IT1579" s="238"/>
      <c r="IU1579" s="238"/>
      <c r="IV1579" s="238"/>
      <c r="IW1579" s="238"/>
      <c r="IX1579" s="238"/>
      <c r="IY1579" s="238"/>
      <c r="IZ1579" s="238"/>
      <c r="JA1579" s="238"/>
      <c r="JB1579" s="238"/>
      <c r="JC1579" s="238"/>
      <c r="JD1579" s="238"/>
      <c r="JE1579" s="238"/>
      <c r="JF1579" s="238"/>
      <c r="JG1579" s="238"/>
      <c r="JH1579" s="238"/>
      <c r="JI1579" s="238"/>
      <c r="JJ1579" s="238"/>
      <c r="JK1579" s="238"/>
      <c r="JL1579" s="238"/>
    </row>
    <row r="1580" spans="1:272" s="791" customFormat="1" ht="20.100000000000001" customHeight="1" x14ac:dyDescent="0.25">
      <c r="A1580" s="738">
        <v>1</v>
      </c>
      <c r="B1580" s="1737">
        <v>1</v>
      </c>
      <c r="C1580" s="1183" t="s">
        <v>198</v>
      </c>
      <c r="D1580" s="1183"/>
      <c r="E1580" s="1183"/>
      <c r="F1580" s="2236">
        <f>F1533</f>
        <v>20920.370370370369</v>
      </c>
      <c r="G1580" s="1184">
        <f>G1533</f>
        <v>15690.777777777777</v>
      </c>
      <c r="H1580" s="1184">
        <f>H1533</f>
        <v>21056.266666666666</v>
      </c>
      <c r="I1580" s="1353">
        <f>I1533</f>
        <v>134.19517480190061</v>
      </c>
      <c r="J1580" s="1445"/>
      <c r="K1580" s="1445"/>
      <c r="L1580" s="1446"/>
      <c r="M1580" s="1446"/>
      <c r="N1580" s="1446"/>
      <c r="O1580" s="1446"/>
      <c r="P1580" s="1446"/>
      <c r="Q1580" s="1446"/>
      <c r="R1580" s="1474"/>
      <c r="S1580" s="1474"/>
      <c r="T1580" s="1474"/>
      <c r="U1580" s="1474"/>
      <c r="V1580" s="1474"/>
      <c r="W1580" s="1474"/>
      <c r="X1580" s="1474"/>
      <c r="Y1580" s="1474"/>
      <c r="Z1580" s="1474"/>
      <c r="AA1580" s="1683"/>
      <c r="AB1580" s="1474"/>
      <c r="AC1580" s="1474"/>
      <c r="AD1580" s="1474"/>
      <c r="AE1580" s="1520"/>
      <c r="AF1580" s="1474"/>
      <c r="AG1580" s="1184">
        <f t="shared" ref="AG1580:AG1585" si="1303">AG1533</f>
        <v>0</v>
      </c>
      <c r="AH1580" s="1184">
        <f t="shared" ref="AH1580:AI1580" si="1304">AH1533</f>
        <v>0</v>
      </c>
      <c r="AI1580" s="1184">
        <f t="shared" si="1304"/>
        <v>0</v>
      </c>
      <c r="AJ1580" s="2438"/>
      <c r="AK1580" s="767"/>
      <c r="AL1580" s="238"/>
      <c r="AM1580" s="238"/>
      <c r="AN1580" s="238"/>
      <c r="AO1580" s="238"/>
      <c r="AP1580" s="238"/>
      <c r="AQ1580" s="238"/>
      <c r="AR1580" s="238"/>
      <c r="AS1580" s="238"/>
      <c r="AT1580" s="238"/>
      <c r="AU1580" s="238"/>
      <c r="AV1580" s="238"/>
      <c r="AW1580" s="238"/>
      <c r="AX1580" s="238"/>
      <c r="AY1580" s="238"/>
      <c r="AZ1580" s="238"/>
      <c r="BA1580" s="238"/>
      <c r="BB1580" s="238"/>
      <c r="BC1580" s="238"/>
      <c r="BD1580" s="238"/>
      <c r="BE1580" s="238"/>
      <c r="BF1580" s="238"/>
      <c r="BG1580" s="238"/>
      <c r="BH1580" s="238"/>
      <c r="BI1580" s="238"/>
      <c r="BJ1580" s="238"/>
      <c r="BK1580" s="238"/>
      <c r="BL1580" s="238"/>
      <c r="BM1580" s="238"/>
      <c r="BN1580" s="238"/>
      <c r="BO1580" s="238"/>
      <c r="BP1580" s="238"/>
      <c r="BQ1580" s="238"/>
      <c r="BR1580" s="238"/>
      <c r="BS1580" s="238"/>
      <c r="BT1580" s="238"/>
      <c r="BU1580" s="238"/>
      <c r="BV1580" s="238"/>
      <c r="BW1580" s="238"/>
      <c r="BX1580" s="238"/>
      <c r="BY1580" s="238"/>
      <c r="BZ1580" s="238"/>
      <c r="CA1580" s="238"/>
      <c r="CB1580" s="238"/>
      <c r="CC1580" s="238"/>
      <c r="CD1580" s="238"/>
      <c r="CE1580" s="238"/>
      <c r="CF1580" s="238"/>
      <c r="CG1580" s="238"/>
      <c r="CH1580" s="238"/>
      <c r="CI1580" s="238"/>
      <c r="CJ1580" s="238"/>
      <c r="CK1580" s="238"/>
      <c r="CL1580" s="238"/>
      <c r="CM1580" s="238"/>
      <c r="CN1580" s="238"/>
      <c r="CO1580" s="238"/>
      <c r="CP1580" s="238"/>
      <c r="CQ1580" s="238"/>
      <c r="CR1580" s="238"/>
      <c r="CS1580" s="238"/>
      <c r="CT1580" s="238"/>
      <c r="CU1580" s="238"/>
      <c r="CV1580" s="238"/>
      <c r="CW1580" s="238"/>
      <c r="CX1580" s="238"/>
      <c r="CY1580" s="238"/>
      <c r="CZ1580" s="238"/>
      <c r="DA1580" s="238"/>
      <c r="DB1580" s="238"/>
      <c r="DC1580" s="238"/>
      <c r="DD1580" s="238"/>
      <c r="DE1580" s="238"/>
      <c r="DF1580" s="238"/>
      <c r="DG1580" s="238"/>
      <c r="DH1580" s="238"/>
      <c r="DI1580" s="238"/>
      <c r="DJ1580" s="238"/>
      <c r="DK1580" s="238"/>
      <c r="DL1580" s="238"/>
      <c r="DM1580" s="238"/>
      <c r="DN1580" s="238"/>
      <c r="DO1580" s="238"/>
      <c r="DP1580" s="238"/>
      <c r="DQ1580" s="238"/>
      <c r="DR1580" s="238"/>
      <c r="DS1580" s="238"/>
      <c r="DT1580" s="238"/>
      <c r="DU1580" s="238"/>
      <c r="DV1580" s="238"/>
      <c r="DW1580" s="238"/>
      <c r="DX1580" s="238"/>
      <c r="DY1580" s="238"/>
      <c r="DZ1580" s="238"/>
      <c r="EA1580" s="238"/>
      <c r="EB1580" s="238"/>
      <c r="EC1580" s="238"/>
      <c r="ED1580" s="238"/>
      <c r="EE1580" s="238"/>
      <c r="EF1580" s="238"/>
      <c r="EG1580" s="238"/>
      <c r="EH1580" s="238"/>
      <c r="EI1580" s="238"/>
      <c r="EJ1580" s="238"/>
      <c r="EK1580" s="238"/>
      <c r="EL1580" s="238"/>
      <c r="EM1580" s="238"/>
      <c r="EN1580" s="238"/>
      <c r="EO1580" s="238"/>
      <c r="EP1580" s="238"/>
      <c r="EQ1580" s="238"/>
      <c r="ER1580" s="238"/>
      <c r="ES1580" s="238"/>
      <c r="ET1580" s="238"/>
      <c r="EU1580" s="238"/>
      <c r="EV1580" s="238"/>
      <c r="EW1580" s="238"/>
      <c r="EX1580" s="238"/>
      <c r="EY1580" s="238"/>
      <c r="EZ1580" s="238"/>
      <c r="FA1580" s="238"/>
      <c r="FB1580" s="238"/>
      <c r="FC1580" s="238"/>
      <c r="FD1580" s="238"/>
      <c r="FE1580" s="238"/>
      <c r="FF1580" s="238"/>
      <c r="FG1580" s="238"/>
      <c r="FH1580" s="238"/>
      <c r="FI1580" s="238"/>
      <c r="FJ1580" s="238"/>
      <c r="FK1580" s="238"/>
      <c r="FL1580" s="238"/>
      <c r="FM1580" s="238"/>
      <c r="FN1580" s="238"/>
      <c r="FO1580" s="238"/>
      <c r="FP1580" s="238"/>
      <c r="FQ1580" s="238"/>
      <c r="FR1580" s="238"/>
      <c r="FS1580" s="238"/>
      <c r="FT1580" s="238"/>
      <c r="FU1580" s="238"/>
      <c r="FV1580" s="238"/>
      <c r="FW1580" s="238"/>
      <c r="FX1580" s="238"/>
      <c r="FY1580" s="238"/>
      <c r="FZ1580" s="238"/>
      <c r="GA1580" s="238"/>
      <c r="GB1580" s="238"/>
      <c r="GC1580" s="238"/>
      <c r="GD1580" s="238"/>
      <c r="GE1580" s="238"/>
      <c r="GF1580" s="238"/>
      <c r="GG1580" s="238"/>
      <c r="GH1580" s="238"/>
      <c r="GI1580" s="238"/>
      <c r="GJ1580" s="238"/>
      <c r="GK1580" s="238"/>
      <c r="GL1580" s="238"/>
      <c r="GM1580" s="238"/>
      <c r="GN1580" s="238"/>
      <c r="GO1580" s="238"/>
      <c r="GP1580" s="238"/>
      <c r="GQ1580" s="238"/>
      <c r="GR1580" s="238"/>
      <c r="GS1580" s="238"/>
      <c r="GT1580" s="238"/>
      <c r="GU1580" s="238"/>
      <c r="GV1580" s="238"/>
      <c r="GW1580" s="238"/>
      <c r="GX1580" s="238"/>
      <c r="GY1580" s="238"/>
      <c r="GZ1580" s="238"/>
      <c r="HA1580" s="238"/>
      <c r="HB1580" s="238"/>
      <c r="HC1580" s="238"/>
      <c r="HD1580" s="238"/>
      <c r="HE1580" s="238"/>
      <c r="HF1580" s="238"/>
      <c r="HG1580" s="238"/>
      <c r="HH1580" s="238"/>
      <c r="HI1580" s="238"/>
      <c r="HJ1580" s="238"/>
      <c r="HK1580" s="238"/>
      <c r="HL1580" s="238"/>
      <c r="HM1580" s="238"/>
      <c r="HN1580" s="238"/>
      <c r="HO1580" s="238"/>
      <c r="HP1580" s="238"/>
      <c r="HQ1580" s="238"/>
      <c r="HR1580" s="238"/>
      <c r="HS1580" s="238"/>
      <c r="HT1580" s="238"/>
      <c r="HU1580" s="238"/>
      <c r="HV1580" s="238"/>
      <c r="HW1580" s="238"/>
      <c r="HX1580" s="238"/>
      <c r="HY1580" s="238"/>
      <c r="HZ1580" s="238"/>
      <c r="IA1580" s="238"/>
      <c r="IB1580" s="238"/>
      <c r="IC1580" s="238"/>
      <c r="ID1580" s="238"/>
      <c r="IE1580" s="238"/>
      <c r="IF1580" s="238"/>
      <c r="IG1580" s="238"/>
      <c r="IH1580" s="238"/>
      <c r="II1580" s="238"/>
      <c r="IJ1580" s="238"/>
      <c r="IK1580" s="238"/>
      <c r="IL1580" s="238"/>
      <c r="IM1580" s="238"/>
      <c r="IN1580" s="238"/>
      <c r="IO1580" s="238"/>
      <c r="IP1580" s="238"/>
      <c r="IQ1580" s="238"/>
      <c r="IR1580" s="238"/>
      <c r="IS1580" s="238"/>
      <c r="IT1580" s="238"/>
      <c r="IU1580" s="238"/>
      <c r="IV1580" s="238"/>
      <c r="IW1580" s="238"/>
      <c r="IX1580" s="238"/>
      <c r="IY1580" s="238"/>
      <c r="IZ1580" s="238"/>
      <c r="JA1580" s="238"/>
      <c r="JB1580" s="238"/>
      <c r="JC1580" s="238"/>
      <c r="JD1580" s="238"/>
      <c r="JE1580" s="238"/>
      <c r="JF1580" s="238"/>
      <c r="JG1580" s="238"/>
      <c r="JH1580" s="238"/>
      <c r="JI1580" s="238"/>
      <c r="JJ1580" s="238"/>
      <c r="JK1580" s="238"/>
      <c r="JL1580" s="238"/>
    </row>
    <row r="1581" spans="1:272" s="791" customFormat="1" ht="20.100000000000001" customHeight="1" x14ac:dyDescent="0.25">
      <c r="A1581" s="738"/>
      <c r="B1581" s="1737"/>
      <c r="C1581" s="1183" t="s">
        <v>468</v>
      </c>
      <c r="D1581" s="1183"/>
      <c r="E1581" s="1183"/>
      <c r="F1581" s="2236">
        <f t="shared" ref="F1581:F1606" si="1305">F1534</f>
        <v>1000</v>
      </c>
      <c r="G1581" s="1184">
        <f t="shared" ref="G1581:H1581" si="1306">G1534</f>
        <v>750</v>
      </c>
      <c r="H1581" s="1184">
        <f t="shared" si="1306"/>
        <v>1002.42</v>
      </c>
      <c r="I1581" s="1353"/>
      <c r="J1581" s="1445"/>
      <c r="K1581" s="1445"/>
      <c r="L1581" s="1446"/>
      <c r="M1581" s="1446"/>
      <c r="N1581" s="1446"/>
      <c r="O1581" s="1446"/>
      <c r="P1581" s="1446"/>
      <c r="Q1581" s="1446"/>
      <c r="R1581" s="1474"/>
      <c r="S1581" s="1474"/>
      <c r="T1581" s="1474"/>
      <c r="U1581" s="1474"/>
      <c r="V1581" s="1474"/>
      <c r="W1581" s="1474"/>
      <c r="X1581" s="1474"/>
      <c r="Y1581" s="1474"/>
      <c r="Z1581" s="1474"/>
      <c r="AA1581" s="1683"/>
      <c r="AB1581" s="1474"/>
      <c r="AC1581" s="1474"/>
      <c r="AD1581" s="1474"/>
      <c r="AE1581" s="1520"/>
      <c r="AF1581" s="1474"/>
      <c r="AG1581" s="1184">
        <f t="shared" si="1303"/>
        <v>0</v>
      </c>
      <c r="AH1581" s="1184">
        <f t="shared" ref="AH1581:AI1585" si="1307">AH1534</f>
        <v>0</v>
      </c>
      <c r="AI1581" s="1184">
        <f t="shared" si="1307"/>
        <v>0</v>
      </c>
      <c r="AJ1581" s="2438"/>
      <c r="AK1581" s="767"/>
      <c r="AL1581" s="238"/>
      <c r="AM1581" s="238"/>
      <c r="AN1581" s="238"/>
      <c r="AO1581" s="238"/>
      <c r="AP1581" s="238"/>
      <c r="AQ1581" s="238"/>
      <c r="AR1581" s="238"/>
      <c r="AS1581" s="238"/>
      <c r="AT1581" s="238"/>
      <c r="AU1581" s="238"/>
      <c r="AV1581" s="238"/>
      <c r="AW1581" s="238"/>
      <c r="AX1581" s="238"/>
      <c r="AY1581" s="238"/>
      <c r="AZ1581" s="238"/>
      <c r="BA1581" s="238"/>
      <c r="BB1581" s="238"/>
      <c r="BC1581" s="238"/>
      <c r="BD1581" s="238"/>
      <c r="BE1581" s="238"/>
      <c r="BF1581" s="238"/>
      <c r="BG1581" s="238"/>
      <c r="BH1581" s="238"/>
      <c r="BI1581" s="238"/>
      <c r="BJ1581" s="238"/>
      <c r="BK1581" s="238"/>
      <c r="BL1581" s="238"/>
      <c r="BM1581" s="238"/>
      <c r="BN1581" s="238"/>
      <c r="BO1581" s="238"/>
      <c r="BP1581" s="238"/>
      <c r="BQ1581" s="238"/>
      <c r="BR1581" s="238"/>
      <c r="BS1581" s="238"/>
      <c r="BT1581" s="238"/>
      <c r="BU1581" s="238"/>
      <c r="BV1581" s="238"/>
      <c r="BW1581" s="238"/>
      <c r="BX1581" s="238"/>
      <c r="BY1581" s="238"/>
      <c r="BZ1581" s="238"/>
      <c r="CA1581" s="238"/>
      <c r="CB1581" s="238"/>
      <c r="CC1581" s="238"/>
      <c r="CD1581" s="238"/>
      <c r="CE1581" s="238"/>
      <c r="CF1581" s="238"/>
      <c r="CG1581" s="238"/>
      <c r="CH1581" s="238"/>
      <c r="CI1581" s="238"/>
      <c r="CJ1581" s="238"/>
      <c r="CK1581" s="238"/>
      <c r="CL1581" s="238"/>
      <c r="CM1581" s="238"/>
      <c r="CN1581" s="238"/>
      <c r="CO1581" s="238"/>
      <c r="CP1581" s="238"/>
      <c r="CQ1581" s="238"/>
      <c r="CR1581" s="238"/>
      <c r="CS1581" s="238"/>
      <c r="CT1581" s="238"/>
      <c r="CU1581" s="238"/>
      <c r="CV1581" s="238"/>
      <c r="CW1581" s="238"/>
      <c r="CX1581" s="238"/>
      <c r="CY1581" s="238"/>
      <c r="CZ1581" s="238"/>
      <c r="DA1581" s="238"/>
      <c r="DB1581" s="238"/>
      <c r="DC1581" s="238"/>
      <c r="DD1581" s="238"/>
      <c r="DE1581" s="238"/>
      <c r="DF1581" s="238"/>
      <c r="DG1581" s="238"/>
      <c r="DH1581" s="238"/>
      <c r="DI1581" s="238"/>
      <c r="DJ1581" s="238"/>
      <c r="DK1581" s="238"/>
      <c r="DL1581" s="238"/>
      <c r="DM1581" s="238"/>
      <c r="DN1581" s="238"/>
      <c r="DO1581" s="238"/>
      <c r="DP1581" s="238"/>
      <c r="DQ1581" s="238"/>
      <c r="DR1581" s="238"/>
      <c r="DS1581" s="238"/>
      <c r="DT1581" s="238"/>
      <c r="DU1581" s="238"/>
      <c r="DV1581" s="238"/>
      <c r="DW1581" s="238"/>
      <c r="DX1581" s="238"/>
      <c r="DY1581" s="238"/>
      <c r="DZ1581" s="238"/>
      <c r="EA1581" s="238"/>
      <c r="EB1581" s="238"/>
      <c r="EC1581" s="238"/>
      <c r="ED1581" s="238"/>
      <c r="EE1581" s="238"/>
      <c r="EF1581" s="238"/>
      <c r="EG1581" s="238"/>
      <c r="EH1581" s="238"/>
      <c r="EI1581" s="238"/>
      <c r="EJ1581" s="238"/>
      <c r="EK1581" s="238"/>
      <c r="EL1581" s="238"/>
      <c r="EM1581" s="238"/>
      <c r="EN1581" s="238"/>
      <c r="EO1581" s="238"/>
      <c r="EP1581" s="238"/>
      <c r="EQ1581" s="238"/>
      <c r="ER1581" s="238"/>
      <c r="ES1581" s="238"/>
      <c r="ET1581" s="238"/>
      <c r="EU1581" s="238"/>
      <c r="EV1581" s="238"/>
      <c r="EW1581" s="238"/>
      <c r="EX1581" s="238"/>
      <c r="EY1581" s="238"/>
      <c r="EZ1581" s="238"/>
      <c r="FA1581" s="238"/>
      <c r="FB1581" s="238"/>
      <c r="FC1581" s="238"/>
      <c r="FD1581" s="238"/>
      <c r="FE1581" s="238"/>
      <c r="FF1581" s="238"/>
      <c r="FG1581" s="238"/>
      <c r="FH1581" s="238"/>
      <c r="FI1581" s="238"/>
      <c r="FJ1581" s="238"/>
      <c r="FK1581" s="238"/>
      <c r="FL1581" s="238"/>
      <c r="FM1581" s="238"/>
      <c r="FN1581" s="238"/>
      <c r="FO1581" s="238"/>
      <c r="FP1581" s="238"/>
      <c r="FQ1581" s="238"/>
      <c r="FR1581" s="238"/>
      <c r="FS1581" s="238"/>
      <c r="FT1581" s="238"/>
      <c r="FU1581" s="238"/>
      <c r="FV1581" s="238"/>
      <c r="FW1581" s="238"/>
      <c r="FX1581" s="238"/>
      <c r="FY1581" s="238"/>
      <c r="FZ1581" s="238"/>
      <c r="GA1581" s="238"/>
      <c r="GB1581" s="238"/>
      <c r="GC1581" s="238"/>
      <c r="GD1581" s="238"/>
      <c r="GE1581" s="238"/>
      <c r="GF1581" s="238"/>
      <c r="GG1581" s="238"/>
      <c r="GH1581" s="238"/>
      <c r="GI1581" s="238"/>
      <c r="GJ1581" s="238"/>
      <c r="GK1581" s="238"/>
      <c r="GL1581" s="238"/>
      <c r="GM1581" s="238"/>
      <c r="GN1581" s="238"/>
      <c r="GO1581" s="238"/>
      <c r="GP1581" s="238"/>
      <c r="GQ1581" s="238"/>
      <c r="GR1581" s="238"/>
      <c r="GS1581" s="238"/>
      <c r="GT1581" s="238"/>
      <c r="GU1581" s="238"/>
      <c r="GV1581" s="238"/>
      <c r="GW1581" s="238"/>
      <c r="GX1581" s="238"/>
      <c r="GY1581" s="238"/>
      <c r="GZ1581" s="238"/>
      <c r="HA1581" s="238"/>
      <c r="HB1581" s="238"/>
      <c r="HC1581" s="238"/>
      <c r="HD1581" s="238"/>
      <c r="HE1581" s="238"/>
      <c r="HF1581" s="238"/>
      <c r="HG1581" s="238"/>
      <c r="HH1581" s="238"/>
      <c r="HI1581" s="238"/>
      <c r="HJ1581" s="238"/>
      <c r="HK1581" s="238"/>
      <c r="HL1581" s="238"/>
      <c r="HM1581" s="238"/>
      <c r="HN1581" s="238"/>
      <c r="HO1581" s="238"/>
      <c r="HP1581" s="238"/>
      <c r="HQ1581" s="238"/>
      <c r="HR1581" s="238"/>
      <c r="HS1581" s="238"/>
      <c r="HT1581" s="238"/>
      <c r="HU1581" s="238"/>
      <c r="HV1581" s="238"/>
      <c r="HW1581" s="238"/>
      <c r="HX1581" s="238"/>
      <c r="HY1581" s="238"/>
      <c r="HZ1581" s="238"/>
      <c r="IA1581" s="238"/>
      <c r="IB1581" s="238"/>
      <c r="IC1581" s="238"/>
      <c r="ID1581" s="238"/>
      <c r="IE1581" s="238"/>
      <c r="IF1581" s="238"/>
      <c r="IG1581" s="238"/>
      <c r="IH1581" s="238"/>
      <c r="II1581" s="238"/>
      <c r="IJ1581" s="238"/>
      <c r="IK1581" s="238"/>
      <c r="IL1581" s="238"/>
      <c r="IM1581" s="238"/>
      <c r="IN1581" s="238"/>
      <c r="IO1581" s="238"/>
      <c r="IP1581" s="238"/>
      <c r="IQ1581" s="238"/>
      <c r="IR1581" s="238"/>
      <c r="IS1581" s="238"/>
      <c r="IT1581" s="238"/>
      <c r="IU1581" s="238"/>
      <c r="IV1581" s="238"/>
      <c r="IW1581" s="238"/>
      <c r="IX1581" s="238"/>
      <c r="IY1581" s="238"/>
      <c r="IZ1581" s="238"/>
      <c r="JA1581" s="238"/>
      <c r="JB1581" s="238"/>
      <c r="JC1581" s="238"/>
      <c r="JD1581" s="238"/>
      <c r="JE1581" s="238"/>
      <c r="JF1581" s="238"/>
      <c r="JG1581" s="238"/>
      <c r="JH1581" s="238"/>
      <c r="JI1581" s="238"/>
      <c r="JJ1581" s="238"/>
      <c r="JK1581" s="238"/>
      <c r="JL1581" s="238"/>
    </row>
    <row r="1582" spans="1:272" s="791" customFormat="1" ht="20.100000000000001" customHeight="1" x14ac:dyDescent="0.25">
      <c r="A1582" s="738">
        <v>1</v>
      </c>
      <c r="B1582" s="1737">
        <v>1</v>
      </c>
      <c r="C1582" s="1183" t="s">
        <v>303</v>
      </c>
      <c r="D1582" s="1183"/>
      <c r="E1582" s="1183"/>
      <c r="F1582" s="2236">
        <f t="shared" si="1305"/>
        <v>0</v>
      </c>
      <c r="G1582" s="1184">
        <f t="shared" ref="G1582:I1585" si="1308">G1535</f>
        <v>0</v>
      </c>
      <c r="H1582" s="1184">
        <f t="shared" si="1308"/>
        <v>0</v>
      </c>
      <c r="I1582" s="1353">
        <f t="shared" si="1308"/>
        <v>0</v>
      </c>
      <c r="J1582" s="1445"/>
      <c r="K1582" s="1445"/>
      <c r="L1582" s="1446"/>
      <c r="M1582" s="1446"/>
      <c r="N1582" s="1446"/>
      <c r="O1582" s="1446"/>
      <c r="P1582" s="1446"/>
      <c r="Q1582" s="1446"/>
      <c r="R1582" s="1474"/>
      <c r="S1582" s="1474"/>
      <c r="T1582" s="1474"/>
      <c r="U1582" s="1474"/>
      <c r="V1582" s="1474"/>
      <c r="W1582" s="1474"/>
      <c r="X1582" s="1474"/>
      <c r="Y1582" s="1474"/>
      <c r="Z1582" s="1474"/>
      <c r="AA1582" s="1611"/>
      <c r="AB1582" s="1474"/>
      <c r="AC1582" s="1474"/>
      <c r="AD1582" s="1474"/>
      <c r="AE1582" s="1520"/>
      <c r="AF1582" s="1474"/>
      <c r="AG1582" s="1184">
        <f t="shared" si="1303"/>
        <v>0</v>
      </c>
      <c r="AH1582" s="1184">
        <f t="shared" si="1307"/>
        <v>0</v>
      </c>
      <c r="AI1582" s="1184">
        <f t="shared" si="1307"/>
        <v>0</v>
      </c>
      <c r="AJ1582" s="2438"/>
      <c r="AK1582" s="767"/>
      <c r="AL1582" s="238"/>
      <c r="AM1582" s="238"/>
      <c r="AN1582" s="238"/>
      <c r="AO1582" s="238"/>
      <c r="AP1582" s="238"/>
      <c r="AQ1582" s="238"/>
      <c r="AR1582" s="238"/>
      <c r="AS1582" s="238"/>
      <c r="AT1582" s="238"/>
      <c r="AU1582" s="238"/>
      <c r="AV1582" s="238"/>
      <c r="AW1582" s="238"/>
      <c r="AX1582" s="238"/>
      <c r="AY1582" s="238"/>
      <c r="AZ1582" s="238"/>
      <c r="BA1582" s="238"/>
      <c r="BB1582" s="238"/>
      <c r="BC1582" s="238"/>
      <c r="BD1582" s="238"/>
      <c r="BE1582" s="238"/>
      <c r="BF1582" s="238"/>
      <c r="BG1582" s="238"/>
      <c r="BH1582" s="238"/>
      <c r="BI1582" s="238"/>
      <c r="BJ1582" s="238"/>
      <c r="BK1582" s="238"/>
      <c r="BL1582" s="238"/>
      <c r="BM1582" s="238"/>
      <c r="BN1582" s="238"/>
      <c r="BO1582" s="238"/>
      <c r="BP1582" s="238"/>
      <c r="BQ1582" s="238"/>
      <c r="BR1582" s="238"/>
      <c r="BS1582" s="238"/>
      <c r="BT1582" s="238"/>
      <c r="BU1582" s="238"/>
      <c r="BV1582" s="238"/>
      <c r="BW1582" s="238"/>
      <c r="BX1582" s="238"/>
      <c r="BY1582" s="238"/>
      <c r="BZ1582" s="238"/>
      <c r="CA1582" s="238"/>
      <c r="CB1582" s="238"/>
      <c r="CC1582" s="238"/>
      <c r="CD1582" s="238"/>
      <c r="CE1582" s="238"/>
      <c r="CF1582" s="238"/>
      <c r="CG1582" s="238"/>
      <c r="CH1582" s="238"/>
      <c r="CI1582" s="238"/>
      <c r="CJ1582" s="238"/>
      <c r="CK1582" s="238"/>
      <c r="CL1582" s="238"/>
      <c r="CM1582" s="238"/>
      <c r="CN1582" s="238"/>
      <c r="CO1582" s="238"/>
      <c r="CP1582" s="238"/>
      <c r="CQ1582" s="238"/>
      <c r="CR1582" s="238"/>
      <c r="CS1582" s="238"/>
      <c r="CT1582" s="238"/>
      <c r="CU1582" s="238"/>
      <c r="CV1582" s="238"/>
      <c r="CW1582" s="238"/>
      <c r="CX1582" s="238"/>
      <c r="CY1582" s="238"/>
      <c r="CZ1582" s="238"/>
      <c r="DA1582" s="238"/>
      <c r="DB1582" s="238"/>
      <c r="DC1582" s="238"/>
      <c r="DD1582" s="238"/>
      <c r="DE1582" s="238"/>
      <c r="DF1582" s="238"/>
      <c r="DG1582" s="238"/>
      <c r="DH1582" s="238"/>
      <c r="DI1582" s="238"/>
      <c r="DJ1582" s="238"/>
      <c r="DK1582" s="238"/>
      <c r="DL1582" s="238"/>
      <c r="DM1582" s="238"/>
      <c r="DN1582" s="238"/>
      <c r="DO1582" s="238"/>
      <c r="DP1582" s="238"/>
      <c r="DQ1582" s="238"/>
      <c r="DR1582" s="238"/>
      <c r="DS1582" s="238"/>
      <c r="DT1582" s="238"/>
      <c r="DU1582" s="238"/>
      <c r="DV1582" s="238"/>
      <c r="DW1582" s="238"/>
      <c r="DX1582" s="238"/>
      <c r="DY1582" s="238"/>
      <c r="DZ1582" s="238"/>
      <c r="EA1582" s="238"/>
      <c r="EB1582" s="238"/>
      <c r="EC1582" s="238"/>
      <c r="ED1582" s="238"/>
      <c r="EE1582" s="238"/>
      <c r="EF1582" s="238"/>
      <c r="EG1582" s="238"/>
      <c r="EH1582" s="238"/>
      <c r="EI1582" s="238"/>
      <c r="EJ1582" s="238"/>
      <c r="EK1582" s="238"/>
      <c r="EL1582" s="238"/>
      <c r="EM1582" s="238"/>
      <c r="EN1582" s="238"/>
      <c r="EO1582" s="238"/>
      <c r="EP1582" s="238"/>
      <c r="EQ1582" s="238"/>
      <c r="ER1582" s="238"/>
      <c r="ES1582" s="238"/>
      <c r="ET1582" s="238"/>
      <c r="EU1582" s="238"/>
      <c r="EV1582" s="238"/>
      <c r="EW1582" s="238"/>
      <c r="EX1582" s="238"/>
      <c r="EY1582" s="238"/>
      <c r="EZ1582" s="238"/>
      <c r="FA1582" s="238"/>
      <c r="FB1582" s="238"/>
      <c r="FC1582" s="238"/>
      <c r="FD1582" s="238"/>
      <c r="FE1582" s="238"/>
      <c r="FF1582" s="238"/>
      <c r="FG1582" s="238"/>
      <c r="FH1582" s="238"/>
      <c r="FI1582" s="238"/>
      <c r="FJ1582" s="238"/>
      <c r="FK1582" s="238"/>
      <c r="FL1582" s="238"/>
      <c r="FM1582" s="238"/>
      <c r="FN1582" s="238"/>
      <c r="FO1582" s="238"/>
      <c r="FP1582" s="238"/>
      <c r="FQ1582" s="238"/>
      <c r="FR1582" s="238"/>
      <c r="FS1582" s="238"/>
      <c r="FT1582" s="238"/>
      <c r="FU1582" s="238"/>
      <c r="FV1582" s="238"/>
      <c r="FW1582" s="238"/>
      <c r="FX1582" s="238"/>
      <c r="FY1582" s="238"/>
      <c r="FZ1582" s="238"/>
      <c r="GA1582" s="238"/>
      <c r="GB1582" s="238"/>
      <c r="GC1582" s="238"/>
      <c r="GD1582" s="238"/>
      <c r="GE1582" s="238"/>
      <c r="GF1582" s="238"/>
      <c r="GG1582" s="238"/>
      <c r="GH1582" s="238"/>
      <c r="GI1582" s="238"/>
      <c r="GJ1582" s="238"/>
      <c r="GK1582" s="238"/>
      <c r="GL1582" s="238"/>
      <c r="GM1582" s="238"/>
      <c r="GN1582" s="238"/>
      <c r="GO1582" s="238"/>
      <c r="GP1582" s="238"/>
      <c r="GQ1582" s="238"/>
      <c r="GR1582" s="238"/>
      <c r="GS1582" s="238"/>
      <c r="GT1582" s="238"/>
      <c r="GU1582" s="238"/>
      <c r="GV1582" s="238"/>
      <c r="GW1582" s="238"/>
      <c r="GX1582" s="238"/>
      <c r="GY1582" s="238"/>
      <c r="GZ1582" s="238"/>
      <c r="HA1582" s="238"/>
      <c r="HB1582" s="238"/>
      <c r="HC1582" s="238"/>
      <c r="HD1582" s="238"/>
      <c r="HE1582" s="238"/>
      <c r="HF1582" s="238"/>
      <c r="HG1582" s="238"/>
      <c r="HH1582" s="238"/>
      <c r="HI1582" s="238"/>
      <c r="HJ1582" s="238"/>
      <c r="HK1582" s="238"/>
      <c r="HL1582" s="238"/>
      <c r="HM1582" s="238"/>
      <c r="HN1582" s="238"/>
      <c r="HO1582" s="238"/>
      <c r="HP1582" s="238"/>
      <c r="HQ1582" s="238"/>
      <c r="HR1582" s="238"/>
      <c r="HS1582" s="238"/>
      <c r="HT1582" s="238"/>
      <c r="HU1582" s="238"/>
      <c r="HV1582" s="238"/>
      <c r="HW1582" s="238"/>
      <c r="HX1582" s="238"/>
      <c r="HY1582" s="238"/>
      <c r="HZ1582" s="238"/>
      <c r="IA1582" s="238"/>
      <c r="IB1582" s="238"/>
      <c r="IC1582" s="238"/>
      <c r="ID1582" s="238"/>
      <c r="IE1582" s="238"/>
      <c r="IF1582" s="238"/>
      <c r="IG1582" s="238"/>
      <c r="IH1582" s="238"/>
      <c r="II1582" s="238"/>
      <c r="IJ1582" s="238"/>
      <c r="IK1582" s="238"/>
      <c r="IL1582" s="238"/>
      <c r="IM1582" s="238"/>
      <c r="IN1582" s="238"/>
      <c r="IO1582" s="238"/>
      <c r="IP1582" s="238"/>
      <c r="IQ1582" s="238"/>
      <c r="IR1582" s="238"/>
      <c r="IS1582" s="238"/>
      <c r="IT1582" s="238"/>
      <c r="IU1582" s="238"/>
      <c r="IV1582" s="238"/>
      <c r="IW1582" s="238"/>
      <c r="IX1582" s="238"/>
      <c r="IY1582" s="238"/>
      <c r="IZ1582" s="238"/>
      <c r="JA1582" s="238"/>
      <c r="JB1582" s="238"/>
      <c r="JC1582" s="238"/>
      <c r="JD1582" s="238"/>
      <c r="JE1582" s="238"/>
      <c r="JF1582" s="238"/>
      <c r="JG1582" s="238"/>
      <c r="JH1582" s="238"/>
      <c r="JI1582" s="238"/>
      <c r="JJ1582" s="238"/>
      <c r="JK1582" s="238"/>
      <c r="JL1582" s="238"/>
    </row>
    <row r="1583" spans="1:272" s="791" customFormat="1" ht="42.75" customHeight="1" x14ac:dyDescent="0.25">
      <c r="A1583" s="738"/>
      <c r="B1583" s="1737">
        <v>1</v>
      </c>
      <c r="C1583" s="1183" t="s">
        <v>304</v>
      </c>
      <c r="D1583" s="1183"/>
      <c r="E1583" s="1183"/>
      <c r="F1583" s="2236">
        <f t="shared" si="1305"/>
        <v>6400</v>
      </c>
      <c r="G1583" s="1184">
        <f t="shared" si="1308"/>
        <v>4800</v>
      </c>
      <c r="H1583" s="1184">
        <f t="shared" si="1308"/>
        <v>2503</v>
      </c>
      <c r="I1583" s="1353">
        <f t="shared" si="1308"/>
        <v>52.145833333333336</v>
      </c>
      <c r="J1583" s="1445"/>
      <c r="K1583" s="1445"/>
      <c r="L1583" s="1446"/>
      <c r="M1583" s="1446"/>
      <c r="N1583" s="1446"/>
      <c r="O1583" s="1446"/>
      <c r="P1583" s="1446"/>
      <c r="Q1583" s="1446"/>
      <c r="R1583" s="1474"/>
      <c r="S1583" s="1474"/>
      <c r="T1583" s="1474"/>
      <c r="U1583" s="1474"/>
      <c r="V1583" s="1474"/>
      <c r="W1583" s="1474"/>
      <c r="X1583" s="1474"/>
      <c r="Y1583" s="1474"/>
      <c r="Z1583" s="1474"/>
      <c r="AA1583" s="1611"/>
      <c r="AB1583" s="1474"/>
      <c r="AC1583" s="1474"/>
      <c r="AD1583" s="1474"/>
      <c r="AE1583" s="1520"/>
      <c r="AF1583" s="1474"/>
      <c r="AG1583" s="1184">
        <f t="shared" si="1303"/>
        <v>0</v>
      </c>
      <c r="AH1583" s="1184">
        <f t="shared" si="1307"/>
        <v>0</v>
      </c>
      <c r="AI1583" s="1184">
        <f t="shared" si="1307"/>
        <v>0</v>
      </c>
      <c r="AJ1583" s="2438"/>
      <c r="AK1583" s="767"/>
      <c r="AL1583" s="238"/>
      <c r="AM1583" s="238"/>
      <c r="AN1583" s="238"/>
      <c r="AO1583" s="238"/>
      <c r="AP1583" s="238"/>
      <c r="AQ1583" s="238"/>
      <c r="AR1583" s="238"/>
      <c r="AS1583" s="238"/>
      <c r="AT1583" s="238"/>
      <c r="AU1583" s="238"/>
      <c r="AV1583" s="238"/>
      <c r="AW1583" s="238"/>
      <c r="AX1583" s="238"/>
      <c r="AY1583" s="238"/>
      <c r="AZ1583" s="238"/>
      <c r="BA1583" s="238"/>
      <c r="BB1583" s="238"/>
      <c r="BC1583" s="238"/>
      <c r="BD1583" s="238"/>
      <c r="BE1583" s="238"/>
      <c r="BF1583" s="238"/>
      <c r="BG1583" s="238"/>
      <c r="BH1583" s="238"/>
      <c r="BI1583" s="238"/>
      <c r="BJ1583" s="238"/>
      <c r="BK1583" s="238"/>
      <c r="BL1583" s="238"/>
      <c r="BM1583" s="238"/>
      <c r="BN1583" s="238"/>
      <c r="BO1583" s="238"/>
      <c r="BP1583" s="238"/>
      <c r="BQ1583" s="238"/>
      <c r="BR1583" s="238"/>
      <c r="BS1583" s="238"/>
      <c r="BT1583" s="238"/>
      <c r="BU1583" s="238"/>
      <c r="BV1583" s="238"/>
      <c r="BW1583" s="238"/>
      <c r="BX1583" s="238"/>
      <c r="BY1583" s="238"/>
      <c r="BZ1583" s="238"/>
      <c r="CA1583" s="238"/>
      <c r="CB1583" s="238"/>
      <c r="CC1583" s="238"/>
      <c r="CD1583" s="238"/>
      <c r="CE1583" s="238"/>
      <c r="CF1583" s="238"/>
      <c r="CG1583" s="238"/>
      <c r="CH1583" s="238"/>
      <c r="CI1583" s="238"/>
      <c r="CJ1583" s="238"/>
      <c r="CK1583" s="238"/>
      <c r="CL1583" s="238"/>
      <c r="CM1583" s="238"/>
      <c r="CN1583" s="238"/>
      <c r="CO1583" s="238"/>
      <c r="CP1583" s="238"/>
      <c r="CQ1583" s="238"/>
      <c r="CR1583" s="238"/>
      <c r="CS1583" s="238"/>
      <c r="CT1583" s="238"/>
      <c r="CU1583" s="238"/>
      <c r="CV1583" s="238"/>
      <c r="CW1583" s="238"/>
      <c r="CX1583" s="238"/>
      <c r="CY1583" s="238"/>
      <c r="CZ1583" s="238"/>
      <c r="DA1583" s="238"/>
      <c r="DB1583" s="238"/>
      <c r="DC1583" s="238"/>
      <c r="DD1583" s="238"/>
      <c r="DE1583" s="238"/>
      <c r="DF1583" s="238"/>
      <c r="DG1583" s="238"/>
      <c r="DH1583" s="238"/>
      <c r="DI1583" s="238"/>
      <c r="DJ1583" s="238"/>
      <c r="DK1583" s="238"/>
      <c r="DL1583" s="238"/>
      <c r="DM1583" s="238"/>
      <c r="DN1583" s="238"/>
      <c r="DO1583" s="238"/>
      <c r="DP1583" s="238"/>
      <c r="DQ1583" s="238"/>
      <c r="DR1583" s="238"/>
      <c r="DS1583" s="238"/>
      <c r="DT1583" s="238"/>
      <c r="DU1583" s="238"/>
      <c r="DV1583" s="238"/>
      <c r="DW1583" s="238"/>
      <c r="DX1583" s="238"/>
      <c r="DY1583" s="238"/>
      <c r="DZ1583" s="238"/>
      <c r="EA1583" s="238"/>
      <c r="EB1583" s="238"/>
      <c r="EC1583" s="238"/>
      <c r="ED1583" s="238"/>
      <c r="EE1583" s="238"/>
      <c r="EF1583" s="238"/>
      <c r="EG1583" s="238"/>
      <c r="EH1583" s="238"/>
      <c r="EI1583" s="238"/>
      <c r="EJ1583" s="238"/>
      <c r="EK1583" s="238"/>
      <c r="EL1583" s="238"/>
      <c r="EM1583" s="238"/>
      <c r="EN1583" s="238"/>
      <c r="EO1583" s="238"/>
      <c r="EP1583" s="238"/>
      <c r="EQ1583" s="238"/>
      <c r="ER1583" s="238"/>
      <c r="ES1583" s="238"/>
      <c r="ET1583" s="238"/>
      <c r="EU1583" s="238"/>
      <c r="EV1583" s="238"/>
      <c r="EW1583" s="238"/>
      <c r="EX1583" s="238"/>
      <c r="EY1583" s="238"/>
      <c r="EZ1583" s="238"/>
      <c r="FA1583" s="238"/>
      <c r="FB1583" s="238"/>
      <c r="FC1583" s="238"/>
      <c r="FD1583" s="238"/>
      <c r="FE1583" s="238"/>
      <c r="FF1583" s="238"/>
      <c r="FG1583" s="238"/>
      <c r="FH1583" s="238"/>
      <c r="FI1583" s="238"/>
      <c r="FJ1583" s="238"/>
      <c r="FK1583" s="238"/>
      <c r="FL1583" s="238"/>
      <c r="FM1583" s="238"/>
      <c r="FN1583" s="238"/>
      <c r="FO1583" s="238"/>
      <c r="FP1583" s="238"/>
      <c r="FQ1583" s="238"/>
      <c r="FR1583" s="238"/>
      <c r="FS1583" s="238"/>
      <c r="FT1583" s="238"/>
      <c r="FU1583" s="238"/>
      <c r="FV1583" s="238"/>
      <c r="FW1583" s="238"/>
      <c r="FX1583" s="238"/>
      <c r="FY1583" s="238"/>
      <c r="FZ1583" s="238"/>
      <c r="GA1583" s="238"/>
      <c r="GB1583" s="238"/>
      <c r="GC1583" s="238"/>
      <c r="GD1583" s="238"/>
      <c r="GE1583" s="238"/>
      <c r="GF1583" s="238"/>
      <c r="GG1583" s="238"/>
      <c r="GH1583" s="238"/>
      <c r="GI1583" s="238"/>
      <c r="GJ1583" s="238"/>
      <c r="GK1583" s="238"/>
      <c r="GL1583" s="238"/>
      <c r="GM1583" s="238"/>
      <c r="GN1583" s="238"/>
      <c r="GO1583" s="238"/>
      <c r="GP1583" s="238"/>
      <c r="GQ1583" s="238"/>
      <c r="GR1583" s="238"/>
      <c r="GS1583" s="238"/>
      <c r="GT1583" s="238"/>
      <c r="GU1583" s="238"/>
      <c r="GV1583" s="238"/>
      <c r="GW1583" s="238"/>
      <c r="GX1583" s="238"/>
      <c r="GY1583" s="238"/>
      <c r="GZ1583" s="238"/>
      <c r="HA1583" s="238"/>
      <c r="HB1583" s="238"/>
      <c r="HC1583" s="238"/>
      <c r="HD1583" s="238"/>
      <c r="HE1583" s="238"/>
      <c r="HF1583" s="238"/>
      <c r="HG1583" s="238"/>
      <c r="HH1583" s="238"/>
      <c r="HI1583" s="238"/>
      <c r="HJ1583" s="238"/>
      <c r="HK1583" s="238"/>
      <c r="HL1583" s="238"/>
      <c r="HM1583" s="238"/>
      <c r="HN1583" s="238"/>
      <c r="HO1583" s="238"/>
      <c r="HP1583" s="238"/>
      <c r="HQ1583" s="238"/>
      <c r="HR1583" s="238"/>
      <c r="HS1583" s="238"/>
      <c r="HT1583" s="238"/>
      <c r="HU1583" s="238"/>
      <c r="HV1583" s="238"/>
      <c r="HW1583" s="238"/>
      <c r="HX1583" s="238"/>
      <c r="HY1583" s="238"/>
      <c r="HZ1583" s="238"/>
      <c r="IA1583" s="238"/>
      <c r="IB1583" s="238"/>
      <c r="IC1583" s="238"/>
      <c r="ID1583" s="238"/>
      <c r="IE1583" s="238"/>
      <c r="IF1583" s="238"/>
      <c r="IG1583" s="238"/>
      <c r="IH1583" s="238"/>
      <c r="II1583" s="238"/>
      <c r="IJ1583" s="238"/>
      <c r="IK1583" s="238"/>
      <c r="IL1583" s="238"/>
      <c r="IM1583" s="238"/>
      <c r="IN1583" s="238"/>
      <c r="IO1583" s="238"/>
      <c r="IP1583" s="238"/>
      <c r="IQ1583" s="238"/>
      <c r="IR1583" s="238"/>
      <c r="IS1583" s="238"/>
      <c r="IT1583" s="238"/>
      <c r="IU1583" s="238"/>
      <c r="IV1583" s="238"/>
      <c r="IW1583" s="238"/>
      <c r="IX1583" s="238"/>
      <c r="IY1583" s="238"/>
      <c r="IZ1583" s="238"/>
      <c r="JA1583" s="238"/>
      <c r="JB1583" s="238"/>
      <c r="JC1583" s="238"/>
      <c r="JD1583" s="238"/>
      <c r="JE1583" s="238"/>
      <c r="JF1583" s="238"/>
      <c r="JG1583" s="238"/>
      <c r="JH1583" s="238"/>
      <c r="JI1583" s="238"/>
      <c r="JJ1583" s="238"/>
      <c r="JK1583" s="238"/>
      <c r="JL1583" s="238"/>
    </row>
    <row r="1584" spans="1:272" s="791" customFormat="1" ht="48.75" customHeight="1" x14ac:dyDescent="0.25">
      <c r="A1584" s="738"/>
      <c r="B1584" s="1737">
        <v>1</v>
      </c>
      <c r="C1584" s="1183" t="s">
        <v>305</v>
      </c>
      <c r="D1584" s="1183"/>
      <c r="E1584" s="1183"/>
      <c r="F1584" s="2236">
        <f t="shared" si="1305"/>
        <v>150</v>
      </c>
      <c r="G1584" s="1184">
        <f t="shared" si="1308"/>
        <v>113</v>
      </c>
      <c r="H1584" s="1184">
        <f t="shared" si="1308"/>
        <v>66</v>
      </c>
      <c r="I1584" s="1353">
        <f t="shared" si="1308"/>
        <v>58.407079646017699</v>
      </c>
      <c r="J1584" s="1445"/>
      <c r="K1584" s="1445"/>
      <c r="L1584" s="1446"/>
      <c r="M1584" s="1446"/>
      <c r="N1584" s="1446"/>
      <c r="O1584" s="1446"/>
      <c r="P1584" s="1446"/>
      <c r="Q1584" s="1446"/>
      <c r="R1584" s="1474"/>
      <c r="S1584" s="1474"/>
      <c r="T1584" s="1474"/>
      <c r="U1584" s="1474"/>
      <c r="V1584" s="1474"/>
      <c r="W1584" s="1474"/>
      <c r="X1584" s="1474"/>
      <c r="Y1584" s="1474"/>
      <c r="Z1584" s="1474"/>
      <c r="AA1584" s="1611"/>
      <c r="AB1584" s="1474"/>
      <c r="AC1584" s="1474"/>
      <c r="AD1584" s="1474"/>
      <c r="AE1584" s="1520"/>
      <c r="AF1584" s="1474"/>
      <c r="AG1584" s="1184">
        <f t="shared" si="1303"/>
        <v>0</v>
      </c>
      <c r="AH1584" s="1184">
        <f t="shared" si="1307"/>
        <v>0</v>
      </c>
      <c r="AI1584" s="1184">
        <f t="shared" si="1307"/>
        <v>0</v>
      </c>
      <c r="AJ1584" s="2438"/>
      <c r="AK1584" s="767"/>
      <c r="AL1584" s="238"/>
      <c r="AM1584" s="238"/>
      <c r="AN1584" s="238"/>
      <c r="AO1584" s="238"/>
      <c r="AP1584" s="238"/>
      <c r="AQ1584" s="238"/>
      <c r="AR1584" s="238"/>
      <c r="AS1584" s="238"/>
      <c r="AT1584" s="238"/>
      <c r="AU1584" s="238"/>
      <c r="AV1584" s="238"/>
      <c r="AW1584" s="238"/>
      <c r="AX1584" s="238"/>
      <c r="AY1584" s="238"/>
      <c r="AZ1584" s="238"/>
      <c r="BA1584" s="238"/>
      <c r="BB1584" s="238"/>
      <c r="BC1584" s="238"/>
      <c r="BD1584" s="238"/>
      <c r="BE1584" s="238"/>
      <c r="BF1584" s="238"/>
      <c r="BG1584" s="238"/>
      <c r="BH1584" s="238"/>
      <c r="BI1584" s="238"/>
      <c r="BJ1584" s="238"/>
      <c r="BK1584" s="238"/>
      <c r="BL1584" s="238"/>
      <c r="BM1584" s="238"/>
      <c r="BN1584" s="238"/>
      <c r="BO1584" s="238"/>
      <c r="BP1584" s="238"/>
      <c r="BQ1584" s="238"/>
      <c r="BR1584" s="238"/>
      <c r="BS1584" s="238"/>
      <c r="BT1584" s="238"/>
      <c r="BU1584" s="238"/>
      <c r="BV1584" s="238"/>
      <c r="BW1584" s="238"/>
      <c r="BX1584" s="238"/>
      <c r="BY1584" s="238"/>
      <c r="BZ1584" s="238"/>
      <c r="CA1584" s="238"/>
      <c r="CB1584" s="238"/>
      <c r="CC1584" s="238"/>
      <c r="CD1584" s="238"/>
      <c r="CE1584" s="238"/>
      <c r="CF1584" s="238"/>
      <c r="CG1584" s="238"/>
      <c r="CH1584" s="238"/>
      <c r="CI1584" s="238"/>
      <c r="CJ1584" s="238"/>
      <c r="CK1584" s="238"/>
      <c r="CL1584" s="238"/>
      <c r="CM1584" s="238"/>
      <c r="CN1584" s="238"/>
      <c r="CO1584" s="238"/>
      <c r="CP1584" s="238"/>
      <c r="CQ1584" s="238"/>
      <c r="CR1584" s="238"/>
      <c r="CS1584" s="238"/>
      <c r="CT1584" s="238"/>
      <c r="CU1584" s="238"/>
      <c r="CV1584" s="238"/>
      <c r="CW1584" s="238"/>
      <c r="CX1584" s="238"/>
      <c r="CY1584" s="238"/>
      <c r="CZ1584" s="238"/>
      <c r="DA1584" s="238"/>
      <c r="DB1584" s="238"/>
      <c r="DC1584" s="238"/>
      <c r="DD1584" s="238"/>
      <c r="DE1584" s="238"/>
      <c r="DF1584" s="238"/>
      <c r="DG1584" s="238"/>
      <c r="DH1584" s="238"/>
      <c r="DI1584" s="238"/>
      <c r="DJ1584" s="238"/>
      <c r="DK1584" s="238"/>
      <c r="DL1584" s="238"/>
      <c r="DM1584" s="238"/>
      <c r="DN1584" s="238"/>
      <c r="DO1584" s="238"/>
      <c r="DP1584" s="238"/>
      <c r="DQ1584" s="238"/>
      <c r="DR1584" s="238"/>
      <c r="DS1584" s="238"/>
      <c r="DT1584" s="238"/>
      <c r="DU1584" s="238"/>
      <c r="DV1584" s="238"/>
      <c r="DW1584" s="238"/>
      <c r="DX1584" s="238"/>
      <c r="DY1584" s="238"/>
      <c r="DZ1584" s="238"/>
      <c r="EA1584" s="238"/>
      <c r="EB1584" s="238"/>
      <c r="EC1584" s="238"/>
      <c r="ED1584" s="238"/>
      <c r="EE1584" s="238"/>
      <c r="EF1584" s="238"/>
      <c r="EG1584" s="238"/>
      <c r="EH1584" s="238"/>
      <c r="EI1584" s="238"/>
      <c r="EJ1584" s="238"/>
      <c r="EK1584" s="238"/>
      <c r="EL1584" s="238"/>
      <c r="EM1584" s="238"/>
      <c r="EN1584" s="238"/>
      <c r="EO1584" s="238"/>
      <c r="EP1584" s="238"/>
      <c r="EQ1584" s="238"/>
      <c r="ER1584" s="238"/>
      <c r="ES1584" s="238"/>
      <c r="ET1584" s="238"/>
      <c r="EU1584" s="238"/>
      <c r="EV1584" s="238"/>
      <c r="EW1584" s="238"/>
      <c r="EX1584" s="238"/>
      <c r="EY1584" s="238"/>
      <c r="EZ1584" s="238"/>
      <c r="FA1584" s="238"/>
      <c r="FB1584" s="238"/>
      <c r="FC1584" s="238"/>
      <c r="FD1584" s="238"/>
      <c r="FE1584" s="238"/>
      <c r="FF1584" s="238"/>
      <c r="FG1584" s="238"/>
      <c r="FH1584" s="238"/>
      <c r="FI1584" s="238"/>
      <c r="FJ1584" s="238"/>
      <c r="FK1584" s="238"/>
      <c r="FL1584" s="238"/>
      <c r="FM1584" s="238"/>
      <c r="FN1584" s="238"/>
      <c r="FO1584" s="238"/>
      <c r="FP1584" s="238"/>
      <c r="FQ1584" s="238"/>
      <c r="FR1584" s="238"/>
      <c r="FS1584" s="238"/>
      <c r="FT1584" s="238"/>
      <c r="FU1584" s="238"/>
      <c r="FV1584" s="238"/>
      <c r="FW1584" s="238"/>
      <c r="FX1584" s="238"/>
      <c r="FY1584" s="238"/>
      <c r="FZ1584" s="238"/>
      <c r="GA1584" s="238"/>
      <c r="GB1584" s="238"/>
      <c r="GC1584" s="238"/>
      <c r="GD1584" s="238"/>
      <c r="GE1584" s="238"/>
      <c r="GF1584" s="238"/>
      <c r="GG1584" s="238"/>
      <c r="GH1584" s="238"/>
      <c r="GI1584" s="238"/>
      <c r="GJ1584" s="238"/>
      <c r="GK1584" s="238"/>
      <c r="GL1584" s="238"/>
      <c r="GM1584" s="238"/>
      <c r="GN1584" s="238"/>
      <c r="GO1584" s="238"/>
      <c r="GP1584" s="238"/>
      <c r="GQ1584" s="238"/>
      <c r="GR1584" s="238"/>
      <c r="GS1584" s="238"/>
      <c r="GT1584" s="238"/>
      <c r="GU1584" s="238"/>
      <c r="GV1584" s="238"/>
      <c r="GW1584" s="238"/>
      <c r="GX1584" s="238"/>
      <c r="GY1584" s="238"/>
      <c r="GZ1584" s="238"/>
      <c r="HA1584" s="238"/>
      <c r="HB1584" s="238"/>
      <c r="HC1584" s="238"/>
      <c r="HD1584" s="238"/>
      <c r="HE1584" s="238"/>
      <c r="HF1584" s="238"/>
      <c r="HG1584" s="238"/>
      <c r="HH1584" s="238"/>
      <c r="HI1584" s="238"/>
      <c r="HJ1584" s="238"/>
      <c r="HK1584" s="238"/>
      <c r="HL1584" s="238"/>
      <c r="HM1584" s="238"/>
      <c r="HN1584" s="238"/>
      <c r="HO1584" s="238"/>
      <c r="HP1584" s="238"/>
      <c r="HQ1584" s="238"/>
      <c r="HR1584" s="238"/>
      <c r="HS1584" s="238"/>
      <c r="HT1584" s="238"/>
      <c r="HU1584" s="238"/>
      <c r="HV1584" s="238"/>
      <c r="HW1584" s="238"/>
      <c r="HX1584" s="238"/>
      <c r="HY1584" s="238"/>
      <c r="HZ1584" s="238"/>
      <c r="IA1584" s="238"/>
      <c r="IB1584" s="238"/>
      <c r="IC1584" s="238"/>
      <c r="ID1584" s="238"/>
      <c r="IE1584" s="238"/>
      <c r="IF1584" s="238"/>
      <c r="IG1584" s="238"/>
      <c r="IH1584" s="238"/>
      <c r="II1584" s="238"/>
      <c r="IJ1584" s="238"/>
      <c r="IK1584" s="238"/>
      <c r="IL1584" s="238"/>
      <c r="IM1584" s="238"/>
      <c r="IN1584" s="238"/>
      <c r="IO1584" s="238"/>
      <c r="IP1584" s="238"/>
      <c r="IQ1584" s="238"/>
      <c r="IR1584" s="238"/>
      <c r="IS1584" s="238"/>
      <c r="IT1584" s="238"/>
      <c r="IU1584" s="238"/>
      <c r="IV1584" s="238"/>
      <c r="IW1584" s="238"/>
      <c r="IX1584" s="238"/>
      <c r="IY1584" s="238"/>
      <c r="IZ1584" s="238"/>
      <c r="JA1584" s="238"/>
      <c r="JB1584" s="238"/>
      <c r="JC1584" s="238"/>
      <c r="JD1584" s="238"/>
      <c r="JE1584" s="238"/>
      <c r="JF1584" s="238"/>
      <c r="JG1584" s="238"/>
      <c r="JH1584" s="238"/>
      <c r="JI1584" s="238"/>
      <c r="JJ1584" s="238"/>
      <c r="JK1584" s="238"/>
      <c r="JL1584" s="238"/>
    </row>
    <row r="1585" spans="1:272" s="791" customFormat="1" ht="20.100000000000001" customHeight="1" x14ac:dyDescent="0.25">
      <c r="A1585" s="738"/>
      <c r="B1585" s="1737">
        <v>1</v>
      </c>
      <c r="C1585" s="1183" t="s">
        <v>306</v>
      </c>
      <c r="D1585" s="1183"/>
      <c r="E1585" s="1183"/>
      <c r="F1585" s="2236">
        <f t="shared" si="1305"/>
        <v>14000</v>
      </c>
      <c r="G1585" s="1184">
        <f t="shared" si="1308"/>
        <v>10500</v>
      </c>
      <c r="H1585" s="1184">
        <f t="shared" si="1308"/>
        <v>18116</v>
      </c>
      <c r="I1585" s="1353">
        <f t="shared" si="1308"/>
        <v>172.53333333333333</v>
      </c>
      <c r="J1585" s="1445"/>
      <c r="K1585" s="1445"/>
      <c r="L1585" s="1446"/>
      <c r="M1585" s="1446"/>
      <c r="N1585" s="1446"/>
      <c r="O1585" s="1446"/>
      <c r="P1585" s="1446"/>
      <c r="Q1585" s="1446"/>
      <c r="R1585" s="1474"/>
      <c r="S1585" s="1474"/>
      <c r="T1585" s="1474"/>
      <c r="U1585" s="1474"/>
      <c r="V1585" s="1474"/>
      <c r="W1585" s="1474"/>
      <c r="X1585" s="1474"/>
      <c r="Y1585" s="1474"/>
      <c r="Z1585" s="1474"/>
      <c r="AA1585" s="1611"/>
      <c r="AB1585" s="1474"/>
      <c r="AC1585" s="1474"/>
      <c r="AD1585" s="1474"/>
      <c r="AE1585" s="1520"/>
      <c r="AF1585" s="1474"/>
      <c r="AG1585" s="1184">
        <f t="shared" si="1303"/>
        <v>0</v>
      </c>
      <c r="AH1585" s="1184">
        <f t="shared" si="1307"/>
        <v>0</v>
      </c>
      <c r="AI1585" s="1184">
        <f t="shared" si="1307"/>
        <v>0</v>
      </c>
      <c r="AJ1585" s="2438"/>
      <c r="AK1585" s="767"/>
      <c r="AL1585" s="238"/>
      <c r="AM1585" s="238"/>
      <c r="AN1585" s="238"/>
      <c r="AO1585" s="238"/>
      <c r="AP1585" s="238"/>
      <c r="AQ1585" s="238"/>
      <c r="AR1585" s="238"/>
      <c r="AS1585" s="238"/>
      <c r="AT1585" s="238"/>
      <c r="AU1585" s="238"/>
      <c r="AV1585" s="238"/>
      <c r="AW1585" s="238"/>
      <c r="AX1585" s="238"/>
      <c r="AY1585" s="238"/>
      <c r="AZ1585" s="238"/>
      <c r="BA1585" s="238"/>
      <c r="BB1585" s="238"/>
      <c r="BC1585" s="238"/>
      <c r="BD1585" s="238"/>
      <c r="BE1585" s="238"/>
      <c r="BF1585" s="238"/>
      <c r="BG1585" s="238"/>
      <c r="BH1585" s="238"/>
      <c r="BI1585" s="238"/>
      <c r="BJ1585" s="238"/>
      <c r="BK1585" s="238"/>
      <c r="BL1585" s="238"/>
      <c r="BM1585" s="238"/>
      <c r="BN1585" s="238"/>
      <c r="BO1585" s="238"/>
      <c r="BP1585" s="238"/>
      <c r="BQ1585" s="238"/>
      <c r="BR1585" s="238"/>
      <c r="BS1585" s="238"/>
      <c r="BT1585" s="238"/>
      <c r="BU1585" s="238"/>
      <c r="BV1585" s="238"/>
      <c r="BW1585" s="238"/>
      <c r="BX1585" s="238"/>
      <c r="BY1585" s="238"/>
      <c r="BZ1585" s="238"/>
      <c r="CA1585" s="238"/>
      <c r="CB1585" s="238"/>
      <c r="CC1585" s="238"/>
      <c r="CD1585" s="238"/>
      <c r="CE1585" s="238"/>
      <c r="CF1585" s="238"/>
      <c r="CG1585" s="238"/>
      <c r="CH1585" s="238"/>
      <c r="CI1585" s="238"/>
      <c r="CJ1585" s="238"/>
      <c r="CK1585" s="238"/>
      <c r="CL1585" s="238"/>
      <c r="CM1585" s="238"/>
      <c r="CN1585" s="238"/>
      <c r="CO1585" s="238"/>
      <c r="CP1585" s="238"/>
      <c r="CQ1585" s="238"/>
      <c r="CR1585" s="238"/>
      <c r="CS1585" s="238"/>
      <c r="CT1585" s="238"/>
      <c r="CU1585" s="238"/>
      <c r="CV1585" s="238"/>
      <c r="CW1585" s="238"/>
      <c r="CX1585" s="238"/>
      <c r="CY1585" s="238"/>
      <c r="CZ1585" s="238"/>
      <c r="DA1585" s="238"/>
      <c r="DB1585" s="238"/>
      <c r="DC1585" s="238"/>
      <c r="DD1585" s="238"/>
      <c r="DE1585" s="238"/>
      <c r="DF1585" s="238"/>
      <c r="DG1585" s="238"/>
      <c r="DH1585" s="238"/>
      <c r="DI1585" s="238"/>
      <c r="DJ1585" s="238"/>
      <c r="DK1585" s="238"/>
      <c r="DL1585" s="238"/>
      <c r="DM1585" s="238"/>
      <c r="DN1585" s="238"/>
      <c r="DO1585" s="238"/>
      <c r="DP1585" s="238"/>
      <c r="DQ1585" s="238"/>
      <c r="DR1585" s="238"/>
      <c r="DS1585" s="238"/>
      <c r="DT1585" s="238"/>
      <c r="DU1585" s="238"/>
      <c r="DV1585" s="238"/>
      <c r="DW1585" s="238"/>
      <c r="DX1585" s="238"/>
      <c r="DY1585" s="238"/>
      <c r="DZ1585" s="238"/>
      <c r="EA1585" s="238"/>
      <c r="EB1585" s="238"/>
      <c r="EC1585" s="238"/>
      <c r="ED1585" s="238"/>
      <c r="EE1585" s="238"/>
      <c r="EF1585" s="238"/>
      <c r="EG1585" s="238"/>
      <c r="EH1585" s="238"/>
      <c r="EI1585" s="238"/>
      <c r="EJ1585" s="238"/>
      <c r="EK1585" s="238"/>
      <c r="EL1585" s="238"/>
      <c r="EM1585" s="238"/>
      <c r="EN1585" s="238"/>
      <c r="EO1585" s="238"/>
      <c r="EP1585" s="238"/>
      <c r="EQ1585" s="238"/>
      <c r="ER1585" s="238"/>
      <c r="ES1585" s="238"/>
      <c r="ET1585" s="238"/>
      <c r="EU1585" s="238"/>
      <c r="EV1585" s="238"/>
      <c r="EW1585" s="238"/>
      <c r="EX1585" s="238"/>
      <c r="EY1585" s="238"/>
      <c r="EZ1585" s="238"/>
      <c r="FA1585" s="238"/>
      <c r="FB1585" s="238"/>
      <c r="FC1585" s="238"/>
      <c r="FD1585" s="238"/>
      <c r="FE1585" s="238"/>
      <c r="FF1585" s="238"/>
      <c r="FG1585" s="238"/>
      <c r="FH1585" s="238"/>
      <c r="FI1585" s="238"/>
      <c r="FJ1585" s="238"/>
      <c r="FK1585" s="238"/>
      <c r="FL1585" s="238"/>
      <c r="FM1585" s="238"/>
      <c r="FN1585" s="238"/>
      <c r="FO1585" s="238"/>
      <c r="FP1585" s="238"/>
      <c r="FQ1585" s="238"/>
      <c r="FR1585" s="238"/>
      <c r="FS1585" s="238"/>
      <c r="FT1585" s="238"/>
      <c r="FU1585" s="238"/>
      <c r="FV1585" s="238"/>
      <c r="FW1585" s="238"/>
      <c r="FX1585" s="238"/>
      <c r="FY1585" s="238"/>
      <c r="FZ1585" s="238"/>
      <c r="GA1585" s="238"/>
      <c r="GB1585" s="238"/>
      <c r="GC1585" s="238"/>
      <c r="GD1585" s="238"/>
      <c r="GE1585" s="238"/>
      <c r="GF1585" s="238"/>
      <c r="GG1585" s="238"/>
      <c r="GH1585" s="238"/>
      <c r="GI1585" s="238"/>
      <c r="GJ1585" s="238"/>
      <c r="GK1585" s="238"/>
      <c r="GL1585" s="238"/>
      <c r="GM1585" s="238"/>
      <c r="GN1585" s="238"/>
      <c r="GO1585" s="238"/>
      <c r="GP1585" s="238"/>
      <c r="GQ1585" s="238"/>
      <c r="GR1585" s="238"/>
      <c r="GS1585" s="238"/>
      <c r="GT1585" s="238"/>
      <c r="GU1585" s="238"/>
      <c r="GV1585" s="238"/>
      <c r="GW1585" s="238"/>
      <c r="GX1585" s="238"/>
      <c r="GY1585" s="238"/>
      <c r="GZ1585" s="238"/>
      <c r="HA1585" s="238"/>
      <c r="HB1585" s="238"/>
      <c r="HC1585" s="238"/>
      <c r="HD1585" s="238"/>
      <c r="HE1585" s="238"/>
      <c r="HF1585" s="238"/>
      <c r="HG1585" s="238"/>
      <c r="HH1585" s="238"/>
      <c r="HI1585" s="238"/>
      <c r="HJ1585" s="238"/>
      <c r="HK1585" s="238"/>
      <c r="HL1585" s="238"/>
      <c r="HM1585" s="238"/>
      <c r="HN1585" s="238"/>
      <c r="HO1585" s="238"/>
      <c r="HP1585" s="238"/>
      <c r="HQ1585" s="238"/>
      <c r="HR1585" s="238"/>
      <c r="HS1585" s="238"/>
      <c r="HT1585" s="238"/>
      <c r="HU1585" s="238"/>
      <c r="HV1585" s="238"/>
      <c r="HW1585" s="238"/>
      <c r="HX1585" s="238"/>
      <c r="HY1585" s="238"/>
      <c r="HZ1585" s="238"/>
      <c r="IA1585" s="238"/>
      <c r="IB1585" s="238"/>
      <c r="IC1585" s="238"/>
      <c r="ID1585" s="238"/>
      <c r="IE1585" s="238"/>
      <c r="IF1585" s="238"/>
      <c r="IG1585" s="238"/>
      <c r="IH1585" s="238"/>
      <c r="II1585" s="238"/>
      <c r="IJ1585" s="238"/>
      <c r="IK1585" s="238"/>
      <c r="IL1585" s="238"/>
      <c r="IM1585" s="238"/>
      <c r="IN1585" s="238"/>
      <c r="IO1585" s="238"/>
      <c r="IP1585" s="238"/>
      <c r="IQ1585" s="238"/>
      <c r="IR1585" s="238"/>
      <c r="IS1585" s="238"/>
      <c r="IT1585" s="238"/>
      <c r="IU1585" s="238"/>
      <c r="IV1585" s="238"/>
      <c r="IW1585" s="238"/>
      <c r="IX1585" s="238"/>
      <c r="IY1585" s="238"/>
      <c r="IZ1585" s="238"/>
      <c r="JA1585" s="238"/>
      <c r="JB1585" s="238"/>
      <c r="JC1585" s="238"/>
      <c r="JD1585" s="238"/>
      <c r="JE1585" s="238"/>
      <c r="JF1585" s="238"/>
      <c r="JG1585" s="238"/>
      <c r="JH1585" s="238"/>
      <c r="JI1585" s="238"/>
      <c r="JJ1585" s="238"/>
      <c r="JK1585" s="238"/>
      <c r="JL1585" s="238"/>
    </row>
    <row r="1586" spans="1:272" s="791" customFormat="1" ht="45.75" customHeight="1" x14ac:dyDescent="0.25">
      <c r="A1586" s="738"/>
      <c r="B1586" s="1737"/>
      <c r="C1586" s="1183" t="s">
        <v>548</v>
      </c>
      <c r="D1586" s="1183"/>
      <c r="E1586" s="1183"/>
      <c r="F1586" s="2236">
        <f t="shared" si="1305"/>
        <v>1270</v>
      </c>
      <c r="G1586" s="1184">
        <f t="shared" ref="G1586:H1586" si="1309">G1539</f>
        <v>725.71428571428567</v>
      </c>
      <c r="H1586" s="1184">
        <f t="shared" si="1309"/>
        <v>5</v>
      </c>
      <c r="I1586" s="1353">
        <f t="shared" ref="I1586:I1606" si="1310">I1539</f>
        <v>0.68897637795275601</v>
      </c>
      <c r="J1586" s="1445"/>
      <c r="K1586" s="1445"/>
      <c r="L1586" s="1446"/>
      <c r="M1586" s="1446"/>
      <c r="N1586" s="1446"/>
      <c r="O1586" s="1446"/>
      <c r="P1586" s="1446"/>
      <c r="Q1586" s="1446"/>
      <c r="R1586" s="1474"/>
      <c r="S1586" s="1474"/>
      <c r="T1586" s="1474"/>
      <c r="U1586" s="1474"/>
      <c r="V1586" s="1474"/>
      <c r="W1586" s="1474"/>
      <c r="X1586" s="1474"/>
      <c r="Y1586" s="1474"/>
      <c r="Z1586" s="1474"/>
      <c r="AA1586" s="1611"/>
      <c r="AB1586" s="1474"/>
      <c r="AC1586" s="1474"/>
      <c r="AD1586" s="1474"/>
      <c r="AE1586" s="1520"/>
      <c r="AF1586" s="1474"/>
      <c r="AG1586" s="1184"/>
      <c r="AH1586" s="1184"/>
      <c r="AI1586" s="1184"/>
      <c r="AJ1586" s="2438"/>
      <c r="AK1586" s="767"/>
      <c r="AL1586" s="238"/>
      <c r="AM1586" s="238"/>
      <c r="AN1586" s="238"/>
      <c r="AO1586" s="238"/>
      <c r="AP1586" s="238"/>
      <c r="AQ1586" s="238"/>
      <c r="AR1586" s="238"/>
      <c r="AS1586" s="238"/>
      <c r="AT1586" s="238"/>
      <c r="AU1586" s="238"/>
      <c r="AV1586" s="238"/>
      <c r="AW1586" s="238"/>
      <c r="AX1586" s="238"/>
      <c r="AY1586" s="238"/>
      <c r="AZ1586" s="238"/>
      <c r="BA1586" s="238"/>
      <c r="BB1586" s="238"/>
      <c r="BC1586" s="238"/>
      <c r="BD1586" s="238"/>
      <c r="BE1586" s="238"/>
      <c r="BF1586" s="238"/>
      <c r="BG1586" s="238"/>
      <c r="BH1586" s="238"/>
      <c r="BI1586" s="238"/>
      <c r="BJ1586" s="238"/>
      <c r="BK1586" s="238"/>
      <c r="BL1586" s="238"/>
      <c r="BM1586" s="238"/>
      <c r="BN1586" s="238"/>
      <c r="BO1586" s="238"/>
      <c r="BP1586" s="238"/>
      <c r="BQ1586" s="238"/>
      <c r="BR1586" s="238"/>
      <c r="BS1586" s="238"/>
      <c r="BT1586" s="238"/>
      <c r="BU1586" s="238"/>
      <c r="BV1586" s="238"/>
      <c r="BW1586" s="238"/>
      <c r="BX1586" s="238"/>
      <c r="BY1586" s="238"/>
      <c r="BZ1586" s="238"/>
      <c r="CA1586" s="238"/>
      <c r="CB1586" s="238"/>
      <c r="CC1586" s="238"/>
      <c r="CD1586" s="238"/>
      <c r="CE1586" s="238"/>
      <c r="CF1586" s="238"/>
      <c r="CG1586" s="238"/>
      <c r="CH1586" s="238"/>
      <c r="CI1586" s="238"/>
      <c r="CJ1586" s="238"/>
      <c r="CK1586" s="238"/>
      <c r="CL1586" s="238"/>
      <c r="CM1586" s="238"/>
      <c r="CN1586" s="238"/>
      <c r="CO1586" s="238"/>
      <c r="CP1586" s="238"/>
      <c r="CQ1586" s="238"/>
      <c r="CR1586" s="238"/>
      <c r="CS1586" s="238"/>
      <c r="CT1586" s="238"/>
      <c r="CU1586" s="238"/>
      <c r="CV1586" s="238"/>
      <c r="CW1586" s="238"/>
      <c r="CX1586" s="238"/>
      <c r="CY1586" s="238"/>
      <c r="CZ1586" s="238"/>
      <c r="DA1586" s="238"/>
      <c r="DB1586" s="238"/>
      <c r="DC1586" s="238"/>
      <c r="DD1586" s="238"/>
      <c r="DE1586" s="238"/>
      <c r="DF1586" s="238"/>
      <c r="DG1586" s="238"/>
      <c r="DH1586" s="238"/>
      <c r="DI1586" s="238"/>
      <c r="DJ1586" s="238"/>
      <c r="DK1586" s="238"/>
      <c r="DL1586" s="238"/>
      <c r="DM1586" s="238"/>
      <c r="DN1586" s="238"/>
      <c r="DO1586" s="238"/>
      <c r="DP1586" s="238"/>
      <c r="DQ1586" s="238"/>
      <c r="DR1586" s="238"/>
      <c r="DS1586" s="238"/>
      <c r="DT1586" s="238"/>
      <c r="DU1586" s="238"/>
      <c r="DV1586" s="238"/>
      <c r="DW1586" s="238"/>
      <c r="DX1586" s="238"/>
      <c r="DY1586" s="238"/>
      <c r="DZ1586" s="238"/>
      <c r="EA1586" s="238"/>
      <c r="EB1586" s="238"/>
      <c r="EC1586" s="238"/>
      <c r="ED1586" s="238"/>
      <c r="EE1586" s="238"/>
      <c r="EF1586" s="238"/>
      <c r="EG1586" s="238"/>
      <c r="EH1586" s="238"/>
      <c r="EI1586" s="238"/>
      <c r="EJ1586" s="238"/>
      <c r="EK1586" s="238"/>
      <c r="EL1586" s="238"/>
      <c r="EM1586" s="238"/>
      <c r="EN1586" s="238"/>
      <c r="EO1586" s="238"/>
      <c r="EP1586" s="238"/>
      <c r="EQ1586" s="238"/>
      <c r="ER1586" s="238"/>
      <c r="ES1586" s="238"/>
      <c r="ET1586" s="238"/>
      <c r="EU1586" s="238"/>
      <c r="EV1586" s="238"/>
      <c r="EW1586" s="238"/>
      <c r="EX1586" s="238"/>
      <c r="EY1586" s="238"/>
      <c r="EZ1586" s="238"/>
      <c r="FA1586" s="238"/>
      <c r="FB1586" s="238"/>
      <c r="FC1586" s="238"/>
      <c r="FD1586" s="238"/>
      <c r="FE1586" s="238"/>
      <c r="FF1586" s="238"/>
      <c r="FG1586" s="238"/>
      <c r="FH1586" s="238"/>
      <c r="FI1586" s="238"/>
      <c r="FJ1586" s="238"/>
      <c r="FK1586" s="238"/>
      <c r="FL1586" s="238"/>
      <c r="FM1586" s="238"/>
      <c r="FN1586" s="238"/>
      <c r="FO1586" s="238"/>
      <c r="FP1586" s="238"/>
      <c r="FQ1586" s="238"/>
      <c r="FR1586" s="238"/>
      <c r="FS1586" s="238"/>
      <c r="FT1586" s="238"/>
      <c r="FU1586" s="238"/>
      <c r="FV1586" s="238"/>
      <c r="FW1586" s="238"/>
      <c r="FX1586" s="238"/>
      <c r="FY1586" s="238"/>
      <c r="FZ1586" s="238"/>
      <c r="GA1586" s="238"/>
      <c r="GB1586" s="238"/>
      <c r="GC1586" s="238"/>
      <c r="GD1586" s="238"/>
      <c r="GE1586" s="238"/>
      <c r="GF1586" s="238"/>
      <c r="GG1586" s="238"/>
      <c r="GH1586" s="238"/>
      <c r="GI1586" s="238"/>
      <c r="GJ1586" s="238"/>
      <c r="GK1586" s="238"/>
      <c r="GL1586" s="238"/>
      <c r="GM1586" s="238"/>
      <c r="GN1586" s="238"/>
      <c r="GO1586" s="238"/>
      <c r="GP1586" s="238"/>
      <c r="GQ1586" s="238"/>
      <c r="GR1586" s="238"/>
      <c r="GS1586" s="238"/>
      <c r="GT1586" s="238"/>
      <c r="GU1586" s="238"/>
      <c r="GV1586" s="238"/>
      <c r="GW1586" s="238"/>
      <c r="GX1586" s="238"/>
      <c r="GY1586" s="238"/>
      <c r="GZ1586" s="238"/>
      <c r="HA1586" s="238"/>
      <c r="HB1586" s="238"/>
      <c r="HC1586" s="238"/>
      <c r="HD1586" s="238"/>
      <c r="HE1586" s="238"/>
      <c r="HF1586" s="238"/>
      <c r="HG1586" s="238"/>
      <c r="HH1586" s="238"/>
      <c r="HI1586" s="238"/>
      <c r="HJ1586" s="238"/>
      <c r="HK1586" s="238"/>
      <c r="HL1586" s="238"/>
      <c r="HM1586" s="238"/>
      <c r="HN1586" s="238"/>
      <c r="HO1586" s="238"/>
      <c r="HP1586" s="238"/>
      <c r="HQ1586" s="238"/>
      <c r="HR1586" s="238"/>
      <c r="HS1586" s="238"/>
      <c r="HT1586" s="238"/>
      <c r="HU1586" s="238"/>
      <c r="HV1586" s="238"/>
      <c r="HW1586" s="238"/>
      <c r="HX1586" s="238"/>
      <c r="HY1586" s="238"/>
      <c r="HZ1586" s="238"/>
      <c r="IA1586" s="238"/>
      <c r="IB1586" s="238"/>
      <c r="IC1586" s="238"/>
      <c r="ID1586" s="238"/>
      <c r="IE1586" s="238"/>
      <c r="IF1586" s="238"/>
      <c r="IG1586" s="238"/>
      <c r="IH1586" s="238"/>
      <c r="II1586" s="238"/>
      <c r="IJ1586" s="238"/>
      <c r="IK1586" s="238"/>
      <c r="IL1586" s="238"/>
      <c r="IM1586" s="238"/>
      <c r="IN1586" s="238"/>
      <c r="IO1586" s="238"/>
      <c r="IP1586" s="238"/>
      <c r="IQ1586" s="238"/>
      <c r="IR1586" s="238"/>
      <c r="IS1586" s="238"/>
      <c r="IT1586" s="238"/>
      <c r="IU1586" s="238"/>
      <c r="IV1586" s="238"/>
      <c r="IW1586" s="238"/>
      <c r="IX1586" s="238"/>
      <c r="IY1586" s="238"/>
      <c r="IZ1586" s="238"/>
      <c r="JA1586" s="238"/>
      <c r="JB1586" s="238"/>
      <c r="JC1586" s="238"/>
      <c r="JD1586" s="238"/>
      <c r="JE1586" s="238"/>
      <c r="JF1586" s="238"/>
      <c r="JG1586" s="238"/>
      <c r="JH1586" s="238"/>
      <c r="JI1586" s="238"/>
      <c r="JJ1586" s="238"/>
      <c r="JK1586" s="238"/>
      <c r="JL1586" s="238"/>
    </row>
    <row r="1587" spans="1:272" s="791" customFormat="1" ht="20.100000000000001" customHeight="1" x14ac:dyDescent="0.25">
      <c r="A1587" s="738"/>
      <c r="B1587" s="1737">
        <v>1</v>
      </c>
      <c r="C1587" s="1183" t="s">
        <v>157</v>
      </c>
      <c r="D1587" s="1183"/>
      <c r="E1587" s="1183"/>
      <c r="F1587" s="2236">
        <f t="shared" si="1305"/>
        <v>36305.76470588235</v>
      </c>
      <c r="G1587" s="1184">
        <f t="shared" ref="G1587:H1606" si="1311">G1540</f>
        <v>27229.823529411766</v>
      </c>
      <c r="H1587" s="1184">
        <f t="shared" si="1311"/>
        <v>16247.107058823529</v>
      </c>
      <c r="I1587" s="1353">
        <f t="shared" si="1310"/>
        <v>59.66658961735294</v>
      </c>
      <c r="J1587" s="1445"/>
      <c r="K1587" s="1445"/>
      <c r="L1587" s="1446"/>
      <c r="M1587" s="1446"/>
      <c r="N1587" s="1446"/>
      <c r="O1587" s="1446"/>
      <c r="P1587" s="1446"/>
      <c r="Q1587" s="1446"/>
      <c r="R1587" s="1474"/>
      <c r="S1587" s="1474"/>
      <c r="T1587" s="1474"/>
      <c r="U1587" s="1474"/>
      <c r="V1587" s="1474"/>
      <c r="W1587" s="1474"/>
      <c r="X1587" s="1474"/>
      <c r="Y1587" s="1474"/>
      <c r="Z1587" s="1474"/>
      <c r="AA1587" s="1611"/>
      <c r="AB1587" s="1474"/>
      <c r="AC1587" s="1474"/>
      <c r="AD1587" s="1474"/>
      <c r="AE1587" s="1520"/>
      <c r="AF1587" s="1474"/>
      <c r="AG1587" s="1184">
        <f t="shared" ref="AG1587:AI1590" si="1312">AG1540</f>
        <v>3</v>
      </c>
      <c r="AH1587" s="1184">
        <f t="shared" si="1312"/>
        <v>14912.76</v>
      </c>
      <c r="AI1587" s="1184">
        <f t="shared" si="1312"/>
        <v>14.91276</v>
      </c>
      <c r="AJ1587" s="2438"/>
      <c r="AK1587" s="767"/>
      <c r="AL1587" s="238"/>
      <c r="AM1587" s="238"/>
      <c r="AN1587" s="238"/>
      <c r="AO1587" s="238"/>
      <c r="AP1587" s="238"/>
      <c r="AQ1587" s="238"/>
      <c r="AR1587" s="238"/>
      <c r="AS1587" s="238"/>
      <c r="AT1587" s="238"/>
      <c r="AU1587" s="238"/>
      <c r="AV1587" s="238"/>
      <c r="AW1587" s="238"/>
      <c r="AX1587" s="238"/>
      <c r="AY1587" s="238"/>
      <c r="AZ1587" s="238"/>
      <c r="BA1587" s="238"/>
      <c r="BB1587" s="238"/>
      <c r="BC1587" s="238"/>
      <c r="BD1587" s="238"/>
      <c r="BE1587" s="238"/>
      <c r="BF1587" s="238"/>
      <c r="BG1587" s="238"/>
      <c r="BH1587" s="238"/>
      <c r="BI1587" s="238"/>
      <c r="BJ1587" s="238"/>
      <c r="BK1587" s="238"/>
      <c r="BL1587" s="238"/>
      <c r="BM1587" s="238"/>
      <c r="BN1587" s="238"/>
      <c r="BO1587" s="238"/>
      <c r="BP1587" s="238"/>
      <c r="BQ1587" s="238"/>
      <c r="BR1587" s="238"/>
      <c r="BS1587" s="238"/>
      <c r="BT1587" s="238"/>
      <c r="BU1587" s="238"/>
      <c r="BV1587" s="238"/>
      <c r="BW1587" s="238"/>
      <c r="BX1587" s="238"/>
      <c r="BY1587" s="238"/>
      <c r="BZ1587" s="238"/>
      <c r="CA1587" s="238"/>
      <c r="CB1587" s="238"/>
      <c r="CC1587" s="238"/>
      <c r="CD1587" s="238"/>
      <c r="CE1587" s="238"/>
      <c r="CF1587" s="238"/>
      <c r="CG1587" s="238"/>
      <c r="CH1587" s="238"/>
      <c r="CI1587" s="238"/>
      <c r="CJ1587" s="238"/>
      <c r="CK1587" s="238"/>
      <c r="CL1587" s="238"/>
      <c r="CM1587" s="238"/>
      <c r="CN1587" s="238"/>
      <c r="CO1587" s="238"/>
      <c r="CP1587" s="238"/>
      <c r="CQ1587" s="238"/>
      <c r="CR1587" s="238"/>
      <c r="CS1587" s="238"/>
      <c r="CT1587" s="238"/>
      <c r="CU1587" s="238"/>
      <c r="CV1587" s="238"/>
      <c r="CW1587" s="238"/>
      <c r="CX1587" s="238"/>
      <c r="CY1587" s="238"/>
      <c r="CZ1587" s="238"/>
      <c r="DA1587" s="238"/>
      <c r="DB1587" s="238"/>
      <c r="DC1587" s="238"/>
      <c r="DD1587" s="238"/>
      <c r="DE1587" s="238"/>
      <c r="DF1587" s="238"/>
      <c r="DG1587" s="238"/>
      <c r="DH1587" s="238"/>
      <c r="DI1587" s="238"/>
      <c r="DJ1587" s="238"/>
      <c r="DK1587" s="238"/>
      <c r="DL1587" s="238"/>
      <c r="DM1587" s="238"/>
      <c r="DN1587" s="238"/>
      <c r="DO1587" s="238"/>
      <c r="DP1587" s="238"/>
      <c r="DQ1587" s="238"/>
      <c r="DR1587" s="238"/>
      <c r="DS1587" s="238"/>
      <c r="DT1587" s="238"/>
      <c r="DU1587" s="238"/>
      <c r="DV1587" s="238"/>
      <c r="DW1587" s="238"/>
      <c r="DX1587" s="238"/>
      <c r="DY1587" s="238"/>
      <c r="DZ1587" s="238"/>
      <c r="EA1587" s="238"/>
      <c r="EB1587" s="238"/>
      <c r="EC1587" s="238"/>
      <c r="ED1587" s="238"/>
      <c r="EE1587" s="238"/>
      <c r="EF1587" s="238"/>
      <c r="EG1587" s="238"/>
      <c r="EH1587" s="238"/>
      <c r="EI1587" s="238"/>
      <c r="EJ1587" s="238"/>
      <c r="EK1587" s="238"/>
      <c r="EL1587" s="238"/>
      <c r="EM1587" s="238"/>
      <c r="EN1587" s="238"/>
      <c r="EO1587" s="238"/>
      <c r="EP1587" s="238"/>
      <c r="EQ1587" s="238"/>
      <c r="ER1587" s="238"/>
      <c r="ES1587" s="238"/>
      <c r="ET1587" s="238"/>
      <c r="EU1587" s="238"/>
      <c r="EV1587" s="238"/>
      <c r="EW1587" s="238"/>
      <c r="EX1587" s="238"/>
      <c r="EY1587" s="238"/>
      <c r="EZ1587" s="238"/>
      <c r="FA1587" s="238"/>
      <c r="FB1587" s="238"/>
      <c r="FC1587" s="238"/>
      <c r="FD1587" s="238"/>
      <c r="FE1587" s="238"/>
      <c r="FF1587" s="238"/>
      <c r="FG1587" s="238"/>
      <c r="FH1587" s="238"/>
      <c r="FI1587" s="238"/>
      <c r="FJ1587" s="238"/>
      <c r="FK1587" s="238"/>
      <c r="FL1587" s="238"/>
      <c r="FM1587" s="238"/>
      <c r="FN1587" s="238"/>
      <c r="FO1587" s="238"/>
      <c r="FP1587" s="238"/>
      <c r="FQ1587" s="238"/>
      <c r="FR1587" s="238"/>
      <c r="FS1587" s="238"/>
      <c r="FT1587" s="238"/>
      <c r="FU1587" s="238"/>
      <c r="FV1587" s="238"/>
      <c r="FW1587" s="238"/>
      <c r="FX1587" s="238"/>
      <c r="FY1587" s="238"/>
      <c r="FZ1587" s="238"/>
      <c r="GA1587" s="238"/>
      <c r="GB1587" s="238"/>
      <c r="GC1587" s="238"/>
      <c r="GD1587" s="238"/>
      <c r="GE1587" s="238"/>
      <c r="GF1587" s="238"/>
      <c r="GG1587" s="238"/>
      <c r="GH1587" s="238"/>
      <c r="GI1587" s="238"/>
      <c r="GJ1587" s="238"/>
      <c r="GK1587" s="238"/>
      <c r="GL1587" s="238"/>
      <c r="GM1587" s="238"/>
      <c r="GN1587" s="238"/>
      <c r="GO1587" s="238"/>
      <c r="GP1587" s="238"/>
      <c r="GQ1587" s="238"/>
      <c r="GR1587" s="238"/>
      <c r="GS1587" s="238"/>
      <c r="GT1587" s="238"/>
      <c r="GU1587" s="238"/>
      <c r="GV1587" s="238"/>
      <c r="GW1587" s="238"/>
      <c r="GX1587" s="238"/>
      <c r="GY1587" s="238"/>
      <c r="GZ1587" s="238"/>
      <c r="HA1587" s="238"/>
      <c r="HB1587" s="238"/>
      <c r="HC1587" s="238"/>
      <c r="HD1587" s="238"/>
      <c r="HE1587" s="238"/>
      <c r="HF1587" s="238"/>
      <c r="HG1587" s="238"/>
      <c r="HH1587" s="238"/>
      <c r="HI1587" s="238"/>
      <c r="HJ1587" s="238"/>
      <c r="HK1587" s="238"/>
      <c r="HL1587" s="238"/>
      <c r="HM1587" s="238"/>
      <c r="HN1587" s="238"/>
      <c r="HO1587" s="238"/>
      <c r="HP1587" s="238"/>
      <c r="HQ1587" s="238"/>
      <c r="HR1587" s="238"/>
      <c r="HS1587" s="238"/>
      <c r="HT1587" s="238"/>
      <c r="HU1587" s="238"/>
      <c r="HV1587" s="238"/>
      <c r="HW1587" s="238"/>
      <c r="HX1587" s="238"/>
      <c r="HY1587" s="238"/>
      <c r="HZ1587" s="238"/>
      <c r="IA1587" s="238"/>
      <c r="IB1587" s="238"/>
      <c r="IC1587" s="238"/>
      <c r="ID1587" s="238"/>
      <c r="IE1587" s="238"/>
      <c r="IF1587" s="238"/>
      <c r="IG1587" s="238"/>
      <c r="IH1587" s="238"/>
      <c r="II1587" s="238"/>
      <c r="IJ1587" s="238"/>
      <c r="IK1587" s="238"/>
      <c r="IL1587" s="238"/>
      <c r="IM1587" s="238"/>
      <c r="IN1587" s="238"/>
      <c r="IO1587" s="238"/>
      <c r="IP1587" s="238"/>
      <c r="IQ1587" s="238"/>
      <c r="IR1587" s="238"/>
      <c r="IS1587" s="238"/>
      <c r="IT1587" s="238"/>
      <c r="IU1587" s="238"/>
      <c r="IV1587" s="238"/>
      <c r="IW1587" s="238"/>
      <c r="IX1587" s="238"/>
      <c r="IY1587" s="238"/>
      <c r="IZ1587" s="238"/>
      <c r="JA1587" s="238"/>
      <c r="JB1587" s="238"/>
      <c r="JC1587" s="238"/>
      <c r="JD1587" s="238"/>
      <c r="JE1587" s="238"/>
      <c r="JF1587" s="238"/>
      <c r="JG1587" s="238"/>
      <c r="JH1587" s="238"/>
      <c r="JI1587" s="238"/>
      <c r="JJ1587" s="238"/>
      <c r="JK1587" s="238"/>
      <c r="JL1587" s="238"/>
    </row>
    <row r="1588" spans="1:272" s="791" customFormat="1" ht="20.100000000000001" customHeight="1" x14ac:dyDescent="0.25">
      <c r="A1588" s="738"/>
      <c r="B1588" s="1737"/>
      <c r="C1588" s="1183" t="s">
        <v>448</v>
      </c>
      <c r="D1588" s="1183"/>
      <c r="E1588" s="1183"/>
      <c r="F1588" s="2236">
        <f t="shared" si="1305"/>
        <v>31694</v>
      </c>
      <c r="G1588" s="1184">
        <f t="shared" si="1311"/>
        <v>23771</v>
      </c>
      <c r="H1588" s="1184">
        <f t="shared" si="1311"/>
        <v>13764</v>
      </c>
      <c r="I1588" s="1353">
        <f t="shared" si="1310"/>
        <v>57.90248622270834</v>
      </c>
      <c r="J1588" s="1445"/>
      <c r="K1588" s="1445"/>
      <c r="L1588" s="1446"/>
      <c r="M1588" s="1446"/>
      <c r="N1588" s="1446"/>
      <c r="O1588" s="1446"/>
      <c r="P1588" s="1446"/>
      <c r="Q1588" s="1446"/>
      <c r="R1588" s="1474"/>
      <c r="S1588" s="1474"/>
      <c r="T1588" s="1474"/>
      <c r="U1588" s="1474"/>
      <c r="V1588" s="1474"/>
      <c r="W1588" s="1474"/>
      <c r="X1588" s="1474"/>
      <c r="Y1588" s="1474"/>
      <c r="Z1588" s="1474"/>
      <c r="AA1588" s="1611"/>
      <c r="AB1588" s="1474"/>
      <c r="AC1588" s="1474"/>
      <c r="AD1588" s="1474"/>
      <c r="AE1588" s="1520"/>
      <c r="AF1588" s="1474"/>
      <c r="AG1588" s="1184">
        <f t="shared" si="1312"/>
        <v>3</v>
      </c>
      <c r="AH1588" s="1184">
        <f t="shared" si="1312"/>
        <v>14912.76</v>
      </c>
      <c r="AI1588" s="1184">
        <f t="shared" si="1312"/>
        <v>14.91276</v>
      </c>
      <c r="AJ1588" s="2438"/>
      <c r="AK1588" s="767"/>
      <c r="AL1588" s="238"/>
      <c r="AM1588" s="238"/>
      <c r="AN1588" s="238"/>
      <c r="AO1588" s="238"/>
      <c r="AP1588" s="238"/>
      <c r="AQ1588" s="238"/>
      <c r="AR1588" s="238"/>
      <c r="AS1588" s="238"/>
      <c r="AT1588" s="238"/>
      <c r="AU1588" s="238"/>
      <c r="AV1588" s="238"/>
      <c r="AW1588" s="238"/>
      <c r="AX1588" s="238"/>
      <c r="AY1588" s="238"/>
      <c r="AZ1588" s="238"/>
      <c r="BA1588" s="238"/>
      <c r="BB1588" s="238"/>
      <c r="BC1588" s="238"/>
      <c r="BD1588" s="238"/>
      <c r="BE1588" s="238"/>
      <c r="BF1588" s="238"/>
      <c r="BG1588" s="238"/>
      <c r="BH1588" s="238"/>
      <c r="BI1588" s="238"/>
      <c r="BJ1588" s="238"/>
      <c r="BK1588" s="238"/>
      <c r="BL1588" s="238"/>
      <c r="BM1588" s="238"/>
      <c r="BN1588" s="238"/>
      <c r="BO1588" s="238"/>
      <c r="BP1588" s="238"/>
      <c r="BQ1588" s="238"/>
      <c r="BR1588" s="238"/>
      <c r="BS1588" s="238"/>
      <c r="BT1588" s="238"/>
      <c r="BU1588" s="238"/>
      <c r="BV1588" s="238"/>
      <c r="BW1588" s="238"/>
      <c r="BX1588" s="238"/>
      <c r="BY1588" s="238"/>
      <c r="BZ1588" s="238"/>
      <c r="CA1588" s="238"/>
      <c r="CB1588" s="238"/>
      <c r="CC1588" s="238"/>
      <c r="CD1588" s="238"/>
      <c r="CE1588" s="238"/>
      <c r="CF1588" s="238"/>
      <c r="CG1588" s="238"/>
      <c r="CH1588" s="238"/>
      <c r="CI1588" s="238"/>
      <c r="CJ1588" s="238"/>
      <c r="CK1588" s="238"/>
      <c r="CL1588" s="238"/>
      <c r="CM1588" s="238"/>
      <c r="CN1588" s="238"/>
      <c r="CO1588" s="238"/>
      <c r="CP1588" s="238"/>
      <c r="CQ1588" s="238"/>
      <c r="CR1588" s="238"/>
      <c r="CS1588" s="238"/>
      <c r="CT1588" s="238"/>
      <c r="CU1588" s="238"/>
      <c r="CV1588" s="238"/>
      <c r="CW1588" s="238"/>
      <c r="CX1588" s="238"/>
      <c r="CY1588" s="238"/>
      <c r="CZ1588" s="238"/>
      <c r="DA1588" s="238"/>
      <c r="DB1588" s="238"/>
      <c r="DC1588" s="238"/>
      <c r="DD1588" s="238"/>
      <c r="DE1588" s="238"/>
      <c r="DF1588" s="238"/>
      <c r="DG1588" s="238"/>
      <c r="DH1588" s="238"/>
      <c r="DI1588" s="238"/>
      <c r="DJ1588" s="238"/>
      <c r="DK1588" s="238"/>
      <c r="DL1588" s="238"/>
      <c r="DM1588" s="238"/>
      <c r="DN1588" s="238"/>
      <c r="DO1588" s="238"/>
      <c r="DP1588" s="238"/>
      <c r="DQ1588" s="238"/>
      <c r="DR1588" s="238"/>
      <c r="DS1588" s="238"/>
      <c r="DT1588" s="238"/>
      <c r="DU1588" s="238"/>
      <c r="DV1588" s="238"/>
      <c r="DW1588" s="238"/>
      <c r="DX1588" s="238"/>
      <c r="DY1588" s="238"/>
      <c r="DZ1588" s="238"/>
      <c r="EA1588" s="238"/>
      <c r="EB1588" s="238"/>
      <c r="EC1588" s="238"/>
      <c r="ED1588" s="238"/>
      <c r="EE1588" s="238"/>
      <c r="EF1588" s="238"/>
      <c r="EG1588" s="238"/>
      <c r="EH1588" s="238"/>
      <c r="EI1588" s="238"/>
      <c r="EJ1588" s="238"/>
      <c r="EK1588" s="238"/>
      <c r="EL1588" s="238"/>
      <c r="EM1588" s="238"/>
      <c r="EN1588" s="238"/>
      <c r="EO1588" s="238"/>
      <c r="EP1588" s="238"/>
      <c r="EQ1588" s="238"/>
      <c r="ER1588" s="238"/>
      <c r="ES1588" s="238"/>
      <c r="ET1588" s="238"/>
      <c r="EU1588" s="238"/>
      <c r="EV1588" s="238"/>
      <c r="EW1588" s="238"/>
      <c r="EX1588" s="238"/>
      <c r="EY1588" s="238"/>
      <c r="EZ1588" s="238"/>
      <c r="FA1588" s="238"/>
      <c r="FB1588" s="238"/>
      <c r="FC1588" s="238"/>
      <c r="FD1588" s="238"/>
      <c r="FE1588" s="238"/>
      <c r="FF1588" s="238"/>
      <c r="FG1588" s="238"/>
      <c r="FH1588" s="238"/>
      <c r="FI1588" s="238"/>
      <c r="FJ1588" s="238"/>
      <c r="FK1588" s="238"/>
      <c r="FL1588" s="238"/>
      <c r="FM1588" s="238"/>
      <c r="FN1588" s="238"/>
      <c r="FO1588" s="238"/>
      <c r="FP1588" s="238"/>
      <c r="FQ1588" s="238"/>
      <c r="FR1588" s="238"/>
      <c r="FS1588" s="238"/>
      <c r="FT1588" s="238"/>
      <c r="FU1588" s="238"/>
      <c r="FV1588" s="238"/>
      <c r="FW1588" s="238"/>
      <c r="FX1588" s="238"/>
      <c r="FY1588" s="238"/>
      <c r="FZ1588" s="238"/>
      <c r="GA1588" s="238"/>
      <c r="GB1588" s="238"/>
      <c r="GC1588" s="238"/>
      <c r="GD1588" s="238"/>
      <c r="GE1588" s="238"/>
      <c r="GF1588" s="238"/>
      <c r="GG1588" s="238"/>
      <c r="GH1588" s="238"/>
      <c r="GI1588" s="238"/>
      <c r="GJ1588" s="238"/>
      <c r="GK1588" s="238"/>
      <c r="GL1588" s="238"/>
      <c r="GM1588" s="238"/>
      <c r="GN1588" s="238"/>
      <c r="GO1588" s="238"/>
      <c r="GP1588" s="238"/>
      <c r="GQ1588" s="238"/>
      <c r="GR1588" s="238"/>
      <c r="GS1588" s="238"/>
      <c r="GT1588" s="238"/>
      <c r="GU1588" s="238"/>
      <c r="GV1588" s="238"/>
      <c r="GW1588" s="238"/>
      <c r="GX1588" s="238"/>
      <c r="GY1588" s="238"/>
      <c r="GZ1588" s="238"/>
      <c r="HA1588" s="238"/>
      <c r="HB1588" s="238"/>
      <c r="HC1588" s="238"/>
      <c r="HD1588" s="238"/>
      <c r="HE1588" s="238"/>
      <c r="HF1588" s="238"/>
      <c r="HG1588" s="238"/>
      <c r="HH1588" s="238"/>
      <c r="HI1588" s="238"/>
      <c r="HJ1588" s="238"/>
      <c r="HK1588" s="238"/>
      <c r="HL1588" s="238"/>
      <c r="HM1588" s="238"/>
      <c r="HN1588" s="238"/>
      <c r="HO1588" s="238"/>
      <c r="HP1588" s="238"/>
      <c r="HQ1588" s="238"/>
      <c r="HR1588" s="238"/>
      <c r="HS1588" s="238"/>
      <c r="HT1588" s="238"/>
      <c r="HU1588" s="238"/>
      <c r="HV1588" s="238"/>
      <c r="HW1588" s="238"/>
      <c r="HX1588" s="238"/>
      <c r="HY1588" s="238"/>
      <c r="HZ1588" s="238"/>
      <c r="IA1588" s="238"/>
      <c r="IB1588" s="238"/>
      <c r="IC1588" s="238"/>
      <c r="ID1588" s="238"/>
      <c r="IE1588" s="238"/>
      <c r="IF1588" s="238"/>
      <c r="IG1588" s="238"/>
      <c r="IH1588" s="238"/>
      <c r="II1588" s="238"/>
      <c r="IJ1588" s="238"/>
      <c r="IK1588" s="238"/>
      <c r="IL1588" s="238"/>
      <c r="IM1588" s="238"/>
      <c r="IN1588" s="238"/>
      <c r="IO1588" s="238"/>
      <c r="IP1588" s="238"/>
      <c r="IQ1588" s="238"/>
      <c r="IR1588" s="238"/>
      <c r="IS1588" s="238"/>
      <c r="IT1588" s="238"/>
      <c r="IU1588" s="238"/>
      <c r="IV1588" s="238"/>
      <c r="IW1588" s="238"/>
      <c r="IX1588" s="238"/>
      <c r="IY1588" s="238"/>
      <c r="IZ1588" s="238"/>
      <c r="JA1588" s="238"/>
      <c r="JB1588" s="238"/>
      <c r="JC1588" s="238"/>
      <c r="JD1588" s="238"/>
      <c r="JE1588" s="238"/>
      <c r="JF1588" s="238"/>
      <c r="JG1588" s="238"/>
      <c r="JH1588" s="238"/>
      <c r="JI1588" s="238"/>
      <c r="JJ1588" s="238"/>
      <c r="JK1588" s="238"/>
      <c r="JL1588" s="238"/>
    </row>
    <row r="1589" spans="1:272" s="791" customFormat="1" ht="20.100000000000001" customHeight="1" x14ac:dyDescent="0.25">
      <c r="A1589" s="738"/>
      <c r="B1589" s="1737">
        <v>1</v>
      </c>
      <c r="C1589" s="1183" t="s">
        <v>452</v>
      </c>
      <c r="D1589" s="1183"/>
      <c r="E1589" s="1183"/>
      <c r="F1589" s="2236">
        <f t="shared" si="1305"/>
        <v>39200</v>
      </c>
      <c r="G1589" s="1184">
        <f t="shared" si="1311"/>
        <v>29400</v>
      </c>
      <c r="H1589" s="1184">
        <f t="shared" si="1311"/>
        <v>21106.41</v>
      </c>
      <c r="I1589" s="1353">
        <f t="shared" si="1310"/>
        <v>71.790510204081642</v>
      </c>
      <c r="J1589" s="1445"/>
      <c r="K1589" s="1445"/>
      <c r="L1589" s="1446"/>
      <c r="M1589" s="1446"/>
      <c r="N1589" s="1446"/>
      <c r="O1589" s="1446"/>
      <c r="P1589" s="1446"/>
      <c r="Q1589" s="1446"/>
      <c r="R1589" s="1474"/>
      <c r="S1589" s="1474"/>
      <c r="T1589" s="1474"/>
      <c r="U1589" s="1474"/>
      <c r="V1589" s="1474"/>
      <c r="W1589" s="1474"/>
      <c r="X1589" s="1474"/>
      <c r="Y1589" s="1474"/>
      <c r="Z1589" s="1474"/>
      <c r="AA1589" s="1611"/>
      <c r="AB1589" s="1474"/>
      <c r="AC1589" s="1474"/>
      <c r="AD1589" s="1474"/>
      <c r="AE1589" s="1520"/>
      <c r="AF1589" s="1474"/>
      <c r="AG1589" s="1184">
        <f t="shared" si="1312"/>
        <v>0</v>
      </c>
      <c r="AH1589" s="1184">
        <f t="shared" si="1312"/>
        <v>0</v>
      </c>
      <c r="AI1589" s="1184">
        <f t="shared" si="1312"/>
        <v>0</v>
      </c>
      <c r="AJ1589" s="2438"/>
      <c r="AK1589" s="767"/>
      <c r="AL1589" s="238"/>
      <c r="AM1589" s="238"/>
      <c r="AN1589" s="238"/>
      <c r="AO1589" s="238"/>
      <c r="AP1589" s="238"/>
      <c r="AQ1589" s="238"/>
      <c r="AR1589" s="238"/>
      <c r="AS1589" s="238"/>
      <c r="AT1589" s="238"/>
      <c r="AU1589" s="238"/>
      <c r="AV1589" s="238"/>
      <c r="AW1589" s="238"/>
      <c r="AX1589" s="238"/>
      <c r="AY1589" s="238"/>
      <c r="AZ1589" s="238"/>
      <c r="BA1589" s="238"/>
      <c r="BB1589" s="238"/>
      <c r="BC1589" s="238"/>
      <c r="BD1589" s="238"/>
      <c r="BE1589" s="238"/>
      <c r="BF1589" s="238"/>
      <c r="BG1589" s="238"/>
      <c r="BH1589" s="238"/>
      <c r="BI1589" s="238"/>
      <c r="BJ1589" s="238"/>
      <c r="BK1589" s="238"/>
      <c r="BL1589" s="238"/>
      <c r="BM1589" s="238"/>
      <c r="BN1589" s="238"/>
      <c r="BO1589" s="238"/>
      <c r="BP1589" s="238"/>
      <c r="BQ1589" s="238"/>
      <c r="BR1589" s="238"/>
      <c r="BS1589" s="238"/>
      <c r="BT1589" s="238"/>
      <c r="BU1589" s="238"/>
      <c r="BV1589" s="238"/>
      <c r="BW1589" s="238"/>
      <c r="BX1589" s="238"/>
      <c r="BY1589" s="238"/>
      <c r="BZ1589" s="238"/>
      <c r="CA1589" s="238"/>
      <c r="CB1589" s="238"/>
      <c r="CC1589" s="238"/>
      <c r="CD1589" s="238"/>
      <c r="CE1589" s="238"/>
      <c r="CF1589" s="238"/>
      <c r="CG1589" s="238"/>
      <c r="CH1589" s="238"/>
      <c r="CI1589" s="238"/>
      <c r="CJ1589" s="238"/>
      <c r="CK1589" s="238"/>
      <c r="CL1589" s="238"/>
      <c r="CM1589" s="238"/>
      <c r="CN1589" s="238"/>
      <c r="CO1589" s="238"/>
      <c r="CP1589" s="238"/>
      <c r="CQ1589" s="238"/>
      <c r="CR1589" s="238"/>
      <c r="CS1589" s="238"/>
      <c r="CT1589" s="238"/>
      <c r="CU1589" s="238"/>
      <c r="CV1589" s="238"/>
      <c r="CW1589" s="238"/>
      <c r="CX1589" s="238"/>
      <c r="CY1589" s="238"/>
      <c r="CZ1589" s="238"/>
      <c r="DA1589" s="238"/>
      <c r="DB1589" s="238"/>
      <c r="DC1589" s="238"/>
      <c r="DD1589" s="238"/>
      <c r="DE1589" s="238"/>
      <c r="DF1589" s="238"/>
      <c r="DG1589" s="238"/>
      <c r="DH1589" s="238"/>
      <c r="DI1589" s="238"/>
      <c r="DJ1589" s="238"/>
      <c r="DK1589" s="238"/>
      <c r="DL1589" s="238"/>
      <c r="DM1589" s="238"/>
      <c r="DN1589" s="238"/>
      <c r="DO1589" s="238"/>
      <c r="DP1589" s="238"/>
      <c r="DQ1589" s="238"/>
      <c r="DR1589" s="238"/>
      <c r="DS1589" s="238"/>
      <c r="DT1589" s="238"/>
      <c r="DU1589" s="238"/>
      <c r="DV1589" s="238"/>
      <c r="DW1589" s="238"/>
      <c r="DX1589" s="238"/>
      <c r="DY1589" s="238"/>
      <c r="DZ1589" s="238"/>
      <c r="EA1589" s="238"/>
      <c r="EB1589" s="238"/>
      <c r="EC1589" s="238"/>
      <c r="ED1589" s="238"/>
      <c r="EE1589" s="238"/>
      <c r="EF1589" s="238"/>
      <c r="EG1589" s="238"/>
      <c r="EH1589" s="238"/>
      <c r="EI1589" s="238"/>
      <c r="EJ1589" s="238"/>
      <c r="EK1589" s="238"/>
      <c r="EL1589" s="238"/>
      <c r="EM1589" s="238"/>
      <c r="EN1589" s="238"/>
      <c r="EO1589" s="238"/>
      <c r="EP1589" s="238"/>
      <c r="EQ1589" s="238"/>
      <c r="ER1589" s="238"/>
      <c r="ES1589" s="238"/>
      <c r="ET1589" s="238"/>
      <c r="EU1589" s="238"/>
      <c r="EV1589" s="238"/>
      <c r="EW1589" s="238"/>
      <c r="EX1589" s="238"/>
      <c r="EY1589" s="238"/>
      <c r="EZ1589" s="238"/>
      <c r="FA1589" s="238"/>
      <c r="FB1589" s="238"/>
      <c r="FC1589" s="238"/>
      <c r="FD1589" s="238"/>
      <c r="FE1589" s="238"/>
      <c r="FF1589" s="238"/>
      <c r="FG1589" s="238"/>
      <c r="FH1589" s="238"/>
      <c r="FI1589" s="238"/>
      <c r="FJ1589" s="238"/>
      <c r="FK1589" s="238"/>
      <c r="FL1589" s="238"/>
      <c r="FM1589" s="238"/>
      <c r="FN1589" s="238"/>
      <c r="FO1589" s="238"/>
      <c r="FP1589" s="238"/>
      <c r="FQ1589" s="238"/>
      <c r="FR1589" s="238"/>
      <c r="FS1589" s="238"/>
      <c r="FT1589" s="238"/>
      <c r="FU1589" s="238"/>
      <c r="FV1589" s="238"/>
      <c r="FW1589" s="238"/>
      <c r="FX1589" s="238"/>
      <c r="FY1589" s="238"/>
      <c r="FZ1589" s="238"/>
      <c r="GA1589" s="238"/>
      <c r="GB1589" s="238"/>
      <c r="GC1589" s="238"/>
      <c r="GD1589" s="238"/>
      <c r="GE1589" s="238"/>
      <c r="GF1589" s="238"/>
      <c r="GG1589" s="238"/>
      <c r="GH1589" s="238"/>
      <c r="GI1589" s="238"/>
      <c r="GJ1589" s="238"/>
      <c r="GK1589" s="238"/>
      <c r="GL1589" s="238"/>
      <c r="GM1589" s="238"/>
      <c r="GN1589" s="238"/>
      <c r="GO1589" s="238"/>
      <c r="GP1589" s="238"/>
      <c r="GQ1589" s="238"/>
      <c r="GR1589" s="238"/>
      <c r="GS1589" s="238"/>
      <c r="GT1589" s="238"/>
      <c r="GU1589" s="238"/>
      <c r="GV1589" s="238"/>
      <c r="GW1589" s="238"/>
      <c r="GX1589" s="238"/>
      <c r="GY1589" s="238"/>
      <c r="GZ1589" s="238"/>
      <c r="HA1589" s="238"/>
      <c r="HB1589" s="238"/>
      <c r="HC1589" s="238"/>
      <c r="HD1589" s="238"/>
      <c r="HE1589" s="238"/>
      <c r="HF1589" s="238"/>
      <c r="HG1589" s="238"/>
      <c r="HH1589" s="238"/>
      <c r="HI1589" s="238"/>
      <c r="HJ1589" s="238"/>
      <c r="HK1589" s="238"/>
      <c r="HL1589" s="238"/>
      <c r="HM1589" s="238"/>
      <c r="HN1589" s="238"/>
      <c r="HO1589" s="238"/>
      <c r="HP1589" s="238"/>
      <c r="HQ1589" s="238"/>
      <c r="HR1589" s="238"/>
      <c r="HS1589" s="238"/>
      <c r="HT1589" s="238"/>
      <c r="HU1589" s="238"/>
      <c r="HV1589" s="238"/>
      <c r="HW1589" s="238"/>
      <c r="HX1589" s="238"/>
      <c r="HY1589" s="238"/>
      <c r="HZ1589" s="238"/>
      <c r="IA1589" s="238"/>
      <c r="IB1589" s="238"/>
      <c r="IC1589" s="238"/>
      <c r="ID1589" s="238"/>
      <c r="IE1589" s="238"/>
      <c r="IF1589" s="238"/>
      <c r="IG1589" s="238"/>
      <c r="IH1589" s="238"/>
      <c r="II1589" s="238"/>
      <c r="IJ1589" s="238"/>
      <c r="IK1589" s="238"/>
      <c r="IL1589" s="238"/>
      <c r="IM1589" s="238"/>
      <c r="IN1589" s="238"/>
      <c r="IO1589" s="238"/>
      <c r="IP1589" s="238"/>
      <c r="IQ1589" s="238"/>
      <c r="IR1589" s="238"/>
      <c r="IS1589" s="238"/>
      <c r="IT1589" s="238"/>
      <c r="IU1589" s="238"/>
      <c r="IV1589" s="238"/>
      <c r="IW1589" s="238"/>
      <c r="IX1589" s="238"/>
      <c r="IY1589" s="238"/>
      <c r="IZ1589" s="238"/>
      <c r="JA1589" s="238"/>
      <c r="JB1589" s="238"/>
      <c r="JC1589" s="238"/>
      <c r="JD1589" s="238"/>
      <c r="JE1589" s="238"/>
      <c r="JF1589" s="238"/>
      <c r="JG1589" s="238"/>
      <c r="JH1589" s="238"/>
      <c r="JI1589" s="238"/>
      <c r="JJ1589" s="238"/>
      <c r="JK1589" s="238"/>
      <c r="JL1589" s="238"/>
    </row>
    <row r="1590" spans="1:272" s="791" customFormat="1" ht="20.100000000000001" customHeight="1" x14ac:dyDescent="0.25">
      <c r="A1590" s="738"/>
      <c r="B1590" s="1737">
        <v>1</v>
      </c>
      <c r="C1590" s="1195" t="s">
        <v>168</v>
      </c>
      <c r="D1590" s="1195"/>
      <c r="E1590" s="1290"/>
      <c r="F1590" s="1475">
        <f t="shared" si="1305"/>
        <v>132392.45242165242</v>
      </c>
      <c r="G1590" s="1291">
        <f t="shared" si="1311"/>
        <v>99296.439316239324</v>
      </c>
      <c r="H1590" s="1291">
        <f t="shared" si="1311"/>
        <v>70512.96666666666</v>
      </c>
      <c r="I1590" s="1353">
        <f t="shared" si="1310"/>
        <v>71.012583283169846</v>
      </c>
      <c r="J1590" s="1445"/>
      <c r="K1590" s="1445"/>
      <c r="L1590" s="1446"/>
      <c r="M1590" s="1446"/>
      <c r="N1590" s="1446"/>
      <c r="O1590" s="1446"/>
      <c r="P1590" s="1446"/>
      <c r="Q1590" s="1446"/>
      <c r="R1590" s="1474">
        <f t="shared" ref="R1590:AF1590" si="1313">R1543</f>
        <v>114580.02009999999</v>
      </c>
      <c r="S1590" s="1474">
        <f t="shared" ref="S1590:T1590" si="1314">S1543</f>
        <v>114580.02009999999</v>
      </c>
      <c r="T1590" s="1474">
        <f t="shared" si="1314"/>
        <v>114580.02009999999</v>
      </c>
      <c r="U1590" s="1474">
        <f t="shared" ref="U1590:V1590" si="1315">U1543</f>
        <v>114580.02009999999</v>
      </c>
      <c r="V1590" s="1474">
        <f t="shared" si="1315"/>
        <v>114580.02009999999</v>
      </c>
      <c r="W1590" s="1474">
        <f t="shared" ref="W1590:X1590" si="1316">W1543</f>
        <v>114580.02009999999</v>
      </c>
      <c r="X1590" s="1474">
        <f t="shared" si="1316"/>
        <v>113147.76985</v>
      </c>
      <c r="Y1590" s="1474">
        <f t="shared" ref="Y1590:Z1590" si="1317">Y1543</f>
        <v>116355.11800833335</v>
      </c>
      <c r="Z1590" s="1474">
        <f t="shared" si="1317"/>
        <v>116355.11800833335</v>
      </c>
      <c r="AA1590" s="1474">
        <f t="shared" si="1313"/>
        <v>85785.704088333339</v>
      </c>
      <c r="AB1590" s="1474">
        <f t="shared" si="1313"/>
        <v>84887.865839999999</v>
      </c>
      <c r="AC1590" s="1474">
        <f t="shared" si="1313"/>
        <v>0</v>
      </c>
      <c r="AD1590" s="1474">
        <f t="shared" si="1313"/>
        <v>-897.83824833334074</v>
      </c>
      <c r="AE1590" s="1474">
        <f t="shared" si="1313"/>
        <v>-218.50562000000002</v>
      </c>
      <c r="AF1590" s="1474">
        <f t="shared" si="1313"/>
        <v>84669.360220000002</v>
      </c>
      <c r="AG1590" s="1291">
        <f t="shared" si="1312"/>
        <v>9.6000000000000014</v>
      </c>
      <c r="AH1590" s="1474">
        <f t="shared" si="1312"/>
        <v>14912.76</v>
      </c>
      <c r="AI1590" s="1474">
        <f t="shared" si="1312"/>
        <v>14.91276</v>
      </c>
      <c r="AJ1590" s="2438"/>
      <c r="AK1590" s="767"/>
      <c r="AL1590" s="238"/>
      <c r="AM1590" s="238"/>
      <c r="AN1590" s="238"/>
      <c r="AO1590" s="238"/>
      <c r="AP1590" s="238"/>
      <c r="AQ1590" s="238"/>
      <c r="AR1590" s="238"/>
      <c r="AS1590" s="238"/>
      <c r="AT1590" s="238"/>
      <c r="AU1590" s="238"/>
      <c r="AV1590" s="238"/>
      <c r="AW1590" s="238"/>
      <c r="AX1590" s="238"/>
      <c r="AY1590" s="238"/>
      <c r="AZ1590" s="238"/>
      <c r="BA1590" s="238"/>
      <c r="BB1590" s="238"/>
      <c r="BC1590" s="238"/>
      <c r="BD1590" s="238"/>
      <c r="BE1590" s="238"/>
      <c r="BF1590" s="238"/>
      <c r="BG1590" s="238"/>
      <c r="BH1590" s="238"/>
      <c r="BI1590" s="238"/>
      <c r="BJ1590" s="238"/>
      <c r="BK1590" s="238"/>
      <c r="BL1590" s="238"/>
      <c r="BM1590" s="238"/>
      <c r="BN1590" s="238"/>
      <c r="BO1590" s="238"/>
      <c r="BP1590" s="238"/>
      <c r="BQ1590" s="238"/>
      <c r="BR1590" s="238"/>
      <c r="BS1590" s="238"/>
      <c r="BT1590" s="238"/>
      <c r="BU1590" s="238"/>
      <c r="BV1590" s="238"/>
      <c r="BW1590" s="238"/>
      <c r="BX1590" s="238"/>
      <c r="BY1590" s="238"/>
      <c r="BZ1590" s="238"/>
      <c r="CA1590" s="238"/>
      <c r="CB1590" s="238"/>
      <c r="CC1590" s="238"/>
      <c r="CD1590" s="238"/>
      <c r="CE1590" s="238"/>
      <c r="CF1590" s="238"/>
      <c r="CG1590" s="238"/>
      <c r="CH1590" s="238"/>
      <c r="CI1590" s="238"/>
      <c r="CJ1590" s="238"/>
      <c r="CK1590" s="238"/>
      <c r="CL1590" s="238"/>
      <c r="CM1590" s="238"/>
      <c r="CN1590" s="238"/>
      <c r="CO1590" s="238"/>
      <c r="CP1590" s="238"/>
      <c r="CQ1590" s="238"/>
      <c r="CR1590" s="238"/>
      <c r="CS1590" s="238"/>
      <c r="CT1590" s="238"/>
      <c r="CU1590" s="238"/>
      <c r="CV1590" s="238"/>
      <c r="CW1590" s="238"/>
      <c r="CX1590" s="238"/>
      <c r="CY1590" s="238"/>
      <c r="CZ1590" s="238"/>
      <c r="DA1590" s="238"/>
      <c r="DB1590" s="238"/>
      <c r="DC1590" s="238"/>
      <c r="DD1590" s="238"/>
      <c r="DE1590" s="238"/>
      <c r="DF1590" s="238"/>
      <c r="DG1590" s="238"/>
      <c r="DH1590" s="238"/>
      <c r="DI1590" s="238"/>
      <c r="DJ1590" s="238"/>
      <c r="DK1590" s="238"/>
      <c r="DL1590" s="238"/>
      <c r="DM1590" s="238"/>
      <c r="DN1590" s="238"/>
      <c r="DO1590" s="238"/>
      <c r="DP1590" s="238"/>
      <c r="DQ1590" s="238"/>
      <c r="DR1590" s="238"/>
      <c r="DS1590" s="238"/>
      <c r="DT1590" s="238"/>
      <c r="DU1590" s="238"/>
      <c r="DV1590" s="238"/>
      <c r="DW1590" s="238"/>
      <c r="DX1590" s="238"/>
      <c r="DY1590" s="238"/>
      <c r="DZ1590" s="238"/>
      <c r="EA1590" s="238"/>
      <c r="EB1590" s="238"/>
      <c r="EC1590" s="238"/>
      <c r="ED1590" s="238"/>
      <c r="EE1590" s="238"/>
      <c r="EF1590" s="238"/>
      <c r="EG1590" s="238"/>
      <c r="EH1590" s="238"/>
      <c r="EI1590" s="238"/>
      <c r="EJ1590" s="238"/>
      <c r="EK1590" s="238"/>
      <c r="EL1590" s="238"/>
      <c r="EM1590" s="238"/>
      <c r="EN1590" s="238"/>
      <c r="EO1590" s="238"/>
      <c r="EP1590" s="238"/>
      <c r="EQ1590" s="238"/>
      <c r="ER1590" s="238"/>
      <c r="ES1590" s="238"/>
      <c r="ET1590" s="238"/>
      <c r="EU1590" s="238"/>
      <c r="EV1590" s="238"/>
      <c r="EW1590" s="238"/>
      <c r="EX1590" s="238"/>
      <c r="EY1590" s="238"/>
      <c r="EZ1590" s="238"/>
      <c r="FA1590" s="238"/>
      <c r="FB1590" s="238"/>
      <c r="FC1590" s="238"/>
      <c r="FD1590" s="238"/>
      <c r="FE1590" s="238"/>
      <c r="FF1590" s="238"/>
      <c r="FG1590" s="238"/>
      <c r="FH1590" s="238"/>
      <c r="FI1590" s="238"/>
      <c r="FJ1590" s="238"/>
      <c r="FK1590" s="238"/>
      <c r="FL1590" s="238"/>
      <c r="FM1590" s="238"/>
      <c r="FN1590" s="238"/>
      <c r="FO1590" s="238"/>
      <c r="FP1590" s="238"/>
      <c r="FQ1590" s="238"/>
      <c r="FR1590" s="238"/>
      <c r="FS1590" s="238"/>
      <c r="FT1590" s="238"/>
      <c r="FU1590" s="238"/>
      <c r="FV1590" s="238"/>
      <c r="FW1590" s="238"/>
      <c r="FX1590" s="238"/>
      <c r="FY1590" s="238"/>
      <c r="FZ1590" s="238"/>
      <c r="GA1590" s="238"/>
      <c r="GB1590" s="238"/>
      <c r="GC1590" s="238"/>
      <c r="GD1590" s="238"/>
      <c r="GE1590" s="238"/>
      <c r="GF1590" s="238"/>
      <c r="GG1590" s="238"/>
      <c r="GH1590" s="238"/>
      <c r="GI1590" s="238"/>
      <c r="GJ1590" s="238"/>
      <c r="GK1590" s="238"/>
      <c r="GL1590" s="238"/>
      <c r="GM1590" s="238"/>
      <c r="GN1590" s="238"/>
      <c r="GO1590" s="238"/>
      <c r="GP1590" s="238"/>
      <c r="GQ1590" s="238"/>
      <c r="GR1590" s="238"/>
      <c r="GS1590" s="238"/>
      <c r="GT1590" s="238"/>
      <c r="GU1590" s="238"/>
      <c r="GV1590" s="238"/>
      <c r="GW1590" s="238"/>
      <c r="GX1590" s="238"/>
      <c r="GY1590" s="238"/>
      <c r="GZ1590" s="238"/>
      <c r="HA1590" s="238"/>
      <c r="HB1590" s="238"/>
      <c r="HC1590" s="238"/>
      <c r="HD1590" s="238"/>
      <c r="HE1590" s="238"/>
      <c r="HF1590" s="238"/>
      <c r="HG1590" s="238"/>
      <c r="HH1590" s="238"/>
      <c r="HI1590" s="238"/>
      <c r="HJ1590" s="238"/>
      <c r="HK1590" s="238"/>
      <c r="HL1590" s="238"/>
      <c r="HM1590" s="238"/>
      <c r="HN1590" s="238"/>
      <c r="HO1590" s="238"/>
      <c r="HP1590" s="238"/>
      <c r="HQ1590" s="238"/>
      <c r="HR1590" s="238"/>
      <c r="HS1590" s="238"/>
      <c r="HT1590" s="238"/>
      <c r="HU1590" s="238"/>
      <c r="HV1590" s="238"/>
      <c r="HW1590" s="238"/>
      <c r="HX1590" s="238"/>
      <c r="HY1590" s="238"/>
      <c r="HZ1590" s="238"/>
      <c r="IA1590" s="238"/>
      <c r="IB1590" s="238"/>
      <c r="IC1590" s="238"/>
      <c r="ID1590" s="238"/>
      <c r="IE1590" s="238"/>
      <c r="IF1590" s="238"/>
      <c r="IG1590" s="238"/>
      <c r="IH1590" s="238"/>
      <c r="II1590" s="238"/>
      <c r="IJ1590" s="238"/>
      <c r="IK1590" s="238"/>
      <c r="IL1590" s="238"/>
      <c r="IM1590" s="238"/>
      <c r="IN1590" s="238"/>
      <c r="IO1590" s="238"/>
      <c r="IP1590" s="238"/>
      <c r="IQ1590" s="238"/>
      <c r="IR1590" s="238"/>
      <c r="IS1590" s="238"/>
      <c r="IT1590" s="238"/>
      <c r="IU1590" s="238"/>
      <c r="IV1590" s="238"/>
      <c r="IW1590" s="238"/>
      <c r="IX1590" s="238"/>
      <c r="IY1590" s="238"/>
      <c r="IZ1590" s="238"/>
      <c r="JA1590" s="238"/>
      <c r="JB1590" s="238"/>
      <c r="JC1590" s="238"/>
      <c r="JD1590" s="238"/>
      <c r="JE1590" s="238"/>
      <c r="JF1590" s="238"/>
      <c r="JG1590" s="238"/>
      <c r="JH1590" s="238"/>
      <c r="JI1590" s="238"/>
      <c r="JJ1590" s="238"/>
      <c r="JK1590" s="238"/>
      <c r="JL1590" s="238"/>
    </row>
    <row r="1591" spans="1:272" s="791" customFormat="1" ht="20.100000000000001" customHeight="1" x14ac:dyDescent="0.25">
      <c r="A1591" s="738"/>
      <c r="B1591" s="1737">
        <v>1</v>
      </c>
      <c r="C1591" s="1343" t="s">
        <v>307</v>
      </c>
      <c r="D1591" s="1343"/>
      <c r="E1591" s="1183"/>
      <c r="F1591" s="2236">
        <f t="shared" si="1305"/>
        <v>0</v>
      </c>
      <c r="G1591" s="1184">
        <f t="shared" si="1311"/>
        <v>0</v>
      </c>
      <c r="H1591" s="1184">
        <f t="shared" si="1311"/>
        <v>0</v>
      </c>
      <c r="I1591" s="1353">
        <f t="shared" si="1310"/>
        <v>0</v>
      </c>
      <c r="J1591" s="1445"/>
      <c r="K1591" s="1445"/>
      <c r="L1591" s="1446"/>
      <c r="M1591" s="1446"/>
      <c r="N1591" s="1446"/>
      <c r="O1591" s="1446"/>
      <c r="P1591" s="1446"/>
      <c r="Q1591" s="1446"/>
      <c r="R1591" s="1474"/>
      <c r="S1591" s="1474"/>
      <c r="T1591" s="1474"/>
      <c r="U1591" s="1474"/>
      <c r="V1591" s="1474"/>
      <c r="W1591" s="1474"/>
      <c r="X1591" s="1474"/>
      <c r="Y1591" s="1474"/>
      <c r="Z1591" s="1474"/>
      <c r="AA1591" s="1611"/>
      <c r="AB1591" s="1474"/>
      <c r="AC1591" s="1474"/>
      <c r="AD1591" s="1474"/>
      <c r="AE1591" s="1520"/>
      <c r="AF1591" s="1474"/>
      <c r="AG1591" s="1184">
        <f t="shared" ref="AG1591:AG1606" si="1318">AG1544</f>
        <v>0</v>
      </c>
      <c r="AH1591" s="1474"/>
      <c r="AI1591" s="1474"/>
      <c r="AJ1591" s="2438"/>
      <c r="AK1591" s="767"/>
      <c r="AL1591" s="238"/>
      <c r="AM1591" s="238"/>
      <c r="AN1591" s="238"/>
      <c r="AO1591" s="238"/>
      <c r="AP1591" s="238"/>
      <c r="AQ1591" s="238"/>
      <c r="AR1591" s="238"/>
      <c r="AS1591" s="238"/>
      <c r="AT1591" s="238"/>
      <c r="AU1591" s="238"/>
      <c r="AV1591" s="238"/>
      <c r="AW1591" s="238"/>
      <c r="AX1591" s="238"/>
      <c r="AY1591" s="238"/>
      <c r="AZ1591" s="238"/>
      <c r="BA1591" s="238"/>
      <c r="BB1591" s="238"/>
      <c r="BC1591" s="238"/>
      <c r="BD1591" s="238"/>
      <c r="BE1591" s="238"/>
      <c r="BF1591" s="238"/>
      <c r="BG1591" s="238"/>
      <c r="BH1591" s="238"/>
      <c r="BI1591" s="238"/>
      <c r="BJ1591" s="238"/>
      <c r="BK1591" s="238"/>
      <c r="BL1591" s="238"/>
      <c r="BM1591" s="238"/>
      <c r="BN1591" s="238"/>
      <c r="BO1591" s="238"/>
      <c r="BP1591" s="238"/>
      <c r="BQ1591" s="238"/>
      <c r="BR1591" s="238"/>
      <c r="BS1591" s="238"/>
      <c r="BT1591" s="238"/>
      <c r="BU1591" s="238"/>
      <c r="BV1591" s="238"/>
      <c r="BW1591" s="238"/>
      <c r="BX1591" s="238"/>
      <c r="BY1591" s="238"/>
      <c r="BZ1591" s="238"/>
      <c r="CA1591" s="238"/>
      <c r="CB1591" s="238"/>
      <c r="CC1591" s="238"/>
      <c r="CD1591" s="238"/>
      <c r="CE1591" s="238"/>
      <c r="CF1591" s="238"/>
      <c r="CG1591" s="238"/>
      <c r="CH1591" s="238"/>
      <c r="CI1591" s="238"/>
      <c r="CJ1591" s="238"/>
      <c r="CK1591" s="238"/>
      <c r="CL1591" s="238"/>
      <c r="CM1591" s="238"/>
      <c r="CN1591" s="238"/>
      <c r="CO1591" s="238"/>
      <c r="CP1591" s="238"/>
      <c r="CQ1591" s="238"/>
      <c r="CR1591" s="238"/>
      <c r="CS1591" s="238"/>
      <c r="CT1591" s="238"/>
      <c r="CU1591" s="238"/>
      <c r="CV1591" s="238"/>
      <c r="CW1591" s="238"/>
      <c r="CX1591" s="238"/>
      <c r="CY1591" s="238"/>
      <c r="CZ1591" s="238"/>
      <c r="DA1591" s="238"/>
      <c r="DB1591" s="238"/>
      <c r="DC1591" s="238"/>
      <c r="DD1591" s="238"/>
      <c r="DE1591" s="238"/>
      <c r="DF1591" s="238"/>
      <c r="DG1591" s="238"/>
      <c r="DH1591" s="238"/>
      <c r="DI1591" s="238"/>
      <c r="DJ1591" s="238"/>
      <c r="DK1591" s="238"/>
      <c r="DL1591" s="238"/>
      <c r="DM1591" s="238"/>
      <c r="DN1591" s="238"/>
      <c r="DO1591" s="238"/>
      <c r="DP1591" s="238"/>
      <c r="DQ1591" s="238"/>
      <c r="DR1591" s="238"/>
      <c r="DS1591" s="238"/>
      <c r="DT1591" s="238"/>
      <c r="DU1591" s="238"/>
      <c r="DV1591" s="238"/>
      <c r="DW1591" s="238"/>
      <c r="DX1591" s="238"/>
      <c r="DY1591" s="238"/>
      <c r="DZ1591" s="238"/>
      <c r="EA1591" s="238"/>
      <c r="EB1591" s="238"/>
      <c r="EC1591" s="238"/>
      <c r="ED1591" s="238"/>
      <c r="EE1591" s="238"/>
      <c r="EF1591" s="238"/>
      <c r="EG1591" s="238"/>
      <c r="EH1591" s="238"/>
      <c r="EI1591" s="238"/>
      <c r="EJ1591" s="238"/>
      <c r="EK1591" s="238"/>
      <c r="EL1591" s="238"/>
      <c r="EM1591" s="238"/>
      <c r="EN1591" s="238"/>
      <c r="EO1591" s="238"/>
      <c r="EP1591" s="238"/>
      <c r="EQ1591" s="238"/>
      <c r="ER1591" s="238"/>
      <c r="ES1591" s="238"/>
      <c r="ET1591" s="238"/>
      <c r="EU1591" s="238"/>
      <c r="EV1591" s="238"/>
      <c r="EW1591" s="238"/>
      <c r="EX1591" s="238"/>
      <c r="EY1591" s="238"/>
      <c r="EZ1591" s="238"/>
      <c r="FA1591" s="238"/>
      <c r="FB1591" s="238"/>
      <c r="FC1591" s="238"/>
      <c r="FD1591" s="238"/>
      <c r="FE1591" s="238"/>
      <c r="FF1591" s="238"/>
      <c r="FG1591" s="238"/>
      <c r="FH1591" s="238"/>
      <c r="FI1591" s="238"/>
      <c r="FJ1591" s="238"/>
      <c r="FK1591" s="238"/>
      <c r="FL1591" s="238"/>
      <c r="FM1591" s="238"/>
      <c r="FN1591" s="238"/>
      <c r="FO1591" s="238"/>
      <c r="FP1591" s="238"/>
      <c r="FQ1591" s="238"/>
      <c r="FR1591" s="238"/>
      <c r="FS1591" s="238"/>
      <c r="FT1591" s="238"/>
      <c r="FU1591" s="238"/>
      <c r="FV1591" s="238"/>
      <c r="FW1591" s="238"/>
      <c r="FX1591" s="238"/>
      <c r="FY1591" s="238"/>
      <c r="FZ1591" s="238"/>
      <c r="GA1591" s="238"/>
      <c r="GB1591" s="238"/>
      <c r="GC1591" s="238"/>
      <c r="GD1591" s="238"/>
      <c r="GE1591" s="238"/>
      <c r="GF1591" s="238"/>
      <c r="GG1591" s="238"/>
      <c r="GH1591" s="238"/>
      <c r="GI1591" s="238"/>
      <c r="GJ1591" s="238"/>
      <c r="GK1591" s="238"/>
      <c r="GL1591" s="238"/>
      <c r="GM1591" s="238"/>
      <c r="GN1591" s="238"/>
      <c r="GO1591" s="238"/>
      <c r="GP1591" s="238"/>
      <c r="GQ1591" s="238"/>
      <c r="GR1591" s="238"/>
      <c r="GS1591" s="238"/>
      <c r="GT1591" s="238"/>
      <c r="GU1591" s="238"/>
      <c r="GV1591" s="238"/>
      <c r="GW1591" s="238"/>
      <c r="GX1591" s="238"/>
      <c r="GY1591" s="238"/>
      <c r="GZ1591" s="238"/>
      <c r="HA1591" s="238"/>
      <c r="HB1591" s="238"/>
      <c r="HC1591" s="238"/>
      <c r="HD1591" s="238"/>
      <c r="HE1591" s="238"/>
      <c r="HF1591" s="238"/>
      <c r="HG1591" s="238"/>
      <c r="HH1591" s="238"/>
      <c r="HI1591" s="238"/>
      <c r="HJ1591" s="238"/>
      <c r="HK1591" s="238"/>
      <c r="HL1591" s="238"/>
      <c r="HM1591" s="238"/>
      <c r="HN1591" s="238"/>
      <c r="HO1591" s="238"/>
      <c r="HP1591" s="238"/>
      <c r="HQ1591" s="238"/>
      <c r="HR1591" s="238"/>
      <c r="HS1591" s="238"/>
      <c r="HT1591" s="238"/>
      <c r="HU1591" s="238"/>
      <c r="HV1591" s="238"/>
      <c r="HW1591" s="238"/>
      <c r="HX1591" s="238"/>
      <c r="HY1591" s="238"/>
      <c r="HZ1591" s="238"/>
      <c r="IA1591" s="238"/>
      <c r="IB1591" s="238"/>
      <c r="IC1591" s="238"/>
      <c r="ID1591" s="238"/>
      <c r="IE1591" s="238"/>
      <c r="IF1591" s="238"/>
      <c r="IG1591" s="238"/>
      <c r="IH1591" s="238"/>
      <c r="II1591" s="238"/>
      <c r="IJ1591" s="238"/>
      <c r="IK1591" s="238"/>
      <c r="IL1591" s="238"/>
      <c r="IM1591" s="238"/>
      <c r="IN1591" s="238"/>
      <c r="IO1591" s="238"/>
      <c r="IP1591" s="238"/>
      <c r="IQ1591" s="238"/>
      <c r="IR1591" s="238"/>
      <c r="IS1591" s="238"/>
      <c r="IT1591" s="238"/>
      <c r="IU1591" s="238"/>
      <c r="IV1591" s="238"/>
      <c r="IW1591" s="238"/>
      <c r="IX1591" s="238"/>
      <c r="IY1591" s="238"/>
      <c r="IZ1591" s="238"/>
      <c r="JA1591" s="238"/>
      <c r="JB1591" s="238"/>
      <c r="JC1591" s="238"/>
      <c r="JD1591" s="238"/>
      <c r="JE1591" s="238"/>
      <c r="JF1591" s="238"/>
      <c r="JG1591" s="238"/>
      <c r="JH1591" s="238"/>
      <c r="JI1591" s="238"/>
      <c r="JJ1591" s="238"/>
      <c r="JK1591" s="238"/>
      <c r="JL1591" s="238"/>
    </row>
    <row r="1592" spans="1:272" s="791" customFormat="1" ht="20.100000000000001" customHeight="1" x14ac:dyDescent="0.25">
      <c r="A1592" s="738"/>
      <c r="B1592" s="1737">
        <v>1</v>
      </c>
      <c r="C1592" s="1183" t="s">
        <v>198</v>
      </c>
      <c r="D1592" s="1183"/>
      <c r="E1592" s="1183"/>
      <c r="F1592" s="2236">
        <f t="shared" si="1305"/>
        <v>21776</v>
      </c>
      <c r="G1592" s="1184">
        <f t="shared" si="1311"/>
        <v>16333</v>
      </c>
      <c r="H1592" s="1184">
        <f t="shared" si="1311"/>
        <v>15307.26801517067</v>
      </c>
      <c r="I1592" s="1353">
        <f t="shared" si="1310"/>
        <v>93.719880090434515</v>
      </c>
      <c r="J1592" s="1445"/>
      <c r="K1592" s="1445"/>
      <c r="L1592" s="1446"/>
      <c r="M1592" s="1446"/>
      <c r="N1592" s="1446"/>
      <c r="O1592" s="1446"/>
      <c r="P1592" s="1446"/>
      <c r="Q1592" s="1446"/>
      <c r="R1592" s="1474"/>
      <c r="S1592" s="1474"/>
      <c r="T1592" s="1474"/>
      <c r="U1592" s="1474"/>
      <c r="V1592" s="1474"/>
      <c r="W1592" s="1474"/>
      <c r="X1592" s="1474"/>
      <c r="Y1592" s="1474"/>
      <c r="Z1592" s="1474"/>
      <c r="AA1592" s="1611"/>
      <c r="AB1592" s="1474"/>
      <c r="AC1592" s="1474"/>
      <c r="AD1592" s="1474"/>
      <c r="AE1592" s="1520"/>
      <c r="AF1592" s="1474"/>
      <c r="AG1592" s="1184">
        <f t="shared" si="1318"/>
        <v>0</v>
      </c>
      <c r="AH1592" s="1184">
        <f t="shared" ref="AH1592:AI1606" si="1319">AH1545</f>
        <v>0</v>
      </c>
      <c r="AI1592" s="1184">
        <f t="shared" si="1319"/>
        <v>0</v>
      </c>
      <c r="AJ1592" s="2438"/>
      <c r="AK1592" s="767"/>
      <c r="AL1592" s="238"/>
      <c r="AM1592" s="238"/>
      <c r="AN1592" s="238"/>
      <c r="AO1592" s="238"/>
      <c r="AP1592" s="238"/>
      <c r="AQ1592" s="238"/>
      <c r="AR1592" s="238"/>
      <c r="AS1592" s="238"/>
      <c r="AT1592" s="238"/>
      <c r="AU1592" s="238"/>
      <c r="AV1592" s="238"/>
      <c r="AW1592" s="238"/>
      <c r="AX1592" s="238"/>
      <c r="AY1592" s="238"/>
      <c r="AZ1592" s="238"/>
      <c r="BA1592" s="238"/>
      <c r="BB1592" s="238"/>
      <c r="BC1592" s="238"/>
      <c r="BD1592" s="238"/>
      <c r="BE1592" s="238"/>
      <c r="BF1592" s="238"/>
      <c r="BG1592" s="238"/>
      <c r="BH1592" s="238"/>
      <c r="BI1592" s="238"/>
      <c r="BJ1592" s="238"/>
      <c r="BK1592" s="238"/>
      <c r="BL1592" s="238"/>
      <c r="BM1592" s="238"/>
      <c r="BN1592" s="238"/>
      <c r="BO1592" s="238"/>
      <c r="BP1592" s="238"/>
      <c r="BQ1592" s="238"/>
      <c r="BR1592" s="238"/>
      <c r="BS1592" s="238"/>
      <c r="BT1592" s="238"/>
      <c r="BU1592" s="238"/>
      <c r="BV1592" s="238"/>
      <c r="BW1592" s="238"/>
      <c r="BX1592" s="238"/>
      <c r="BY1592" s="238"/>
      <c r="BZ1592" s="238"/>
      <c r="CA1592" s="238"/>
      <c r="CB1592" s="238"/>
      <c r="CC1592" s="238"/>
      <c r="CD1592" s="238"/>
      <c r="CE1592" s="238"/>
      <c r="CF1592" s="238"/>
      <c r="CG1592" s="238"/>
      <c r="CH1592" s="238"/>
      <c r="CI1592" s="238"/>
      <c r="CJ1592" s="238"/>
      <c r="CK1592" s="238"/>
      <c r="CL1592" s="238"/>
      <c r="CM1592" s="238"/>
      <c r="CN1592" s="238"/>
      <c r="CO1592" s="238"/>
      <c r="CP1592" s="238"/>
      <c r="CQ1592" s="238"/>
      <c r="CR1592" s="238"/>
      <c r="CS1592" s="238"/>
      <c r="CT1592" s="238"/>
      <c r="CU1592" s="238"/>
      <c r="CV1592" s="238"/>
      <c r="CW1592" s="238"/>
      <c r="CX1592" s="238"/>
      <c r="CY1592" s="238"/>
      <c r="CZ1592" s="238"/>
      <c r="DA1592" s="238"/>
      <c r="DB1592" s="238"/>
      <c r="DC1592" s="238"/>
      <c r="DD1592" s="238"/>
      <c r="DE1592" s="238"/>
      <c r="DF1592" s="238"/>
      <c r="DG1592" s="238"/>
      <c r="DH1592" s="238"/>
      <c r="DI1592" s="238"/>
      <c r="DJ1592" s="238"/>
      <c r="DK1592" s="238"/>
      <c r="DL1592" s="238"/>
      <c r="DM1592" s="238"/>
      <c r="DN1592" s="238"/>
      <c r="DO1592" s="238"/>
      <c r="DP1592" s="238"/>
      <c r="DQ1592" s="238"/>
      <c r="DR1592" s="238"/>
      <c r="DS1592" s="238"/>
      <c r="DT1592" s="238"/>
      <c r="DU1592" s="238"/>
      <c r="DV1592" s="238"/>
      <c r="DW1592" s="238"/>
      <c r="DX1592" s="238"/>
      <c r="DY1592" s="238"/>
      <c r="DZ1592" s="238"/>
      <c r="EA1592" s="238"/>
      <c r="EB1592" s="238"/>
      <c r="EC1592" s="238"/>
      <c r="ED1592" s="238"/>
      <c r="EE1592" s="238"/>
      <c r="EF1592" s="238"/>
      <c r="EG1592" s="238"/>
      <c r="EH1592" s="238"/>
      <c r="EI1592" s="238"/>
      <c r="EJ1592" s="238"/>
      <c r="EK1592" s="238"/>
      <c r="EL1592" s="238"/>
      <c r="EM1592" s="238"/>
      <c r="EN1592" s="238"/>
      <c r="EO1592" s="238"/>
      <c r="EP1592" s="238"/>
      <c r="EQ1592" s="238"/>
      <c r="ER1592" s="238"/>
      <c r="ES1592" s="238"/>
      <c r="ET1592" s="238"/>
      <c r="EU1592" s="238"/>
      <c r="EV1592" s="238"/>
      <c r="EW1592" s="238"/>
      <c r="EX1592" s="238"/>
      <c r="EY1592" s="238"/>
      <c r="EZ1592" s="238"/>
      <c r="FA1592" s="238"/>
      <c r="FB1592" s="238"/>
      <c r="FC1592" s="238"/>
      <c r="FD1592" s="238"/>
      <c r="FE1592" s="238"/>
      <c r="FF1592" s="238"/>
      <c r="FG1592" s="238"/>
      <c r="FH1592" s="238"/>
      <c r="FI1592" s="238"/>
      <c r="FJ1592" s="238"/>
      <c r="FK1592" s="238"/>
      <c r="FL1592" s="238"/>
      <c r="FM1592" s="238"/>
      <c r="FN1592" s="238"/>
      <c r="FO1592" s="238"/>
      <c r="FP1592" s="238"/>
      <c r="FQ1592" s="238"/>
      <c r="FR1592" s="238"/>
      <c r="FS1592" s="238"/>
      <c r="FT1592" s="238"/>
      <c r="FU1592" s="238"/>
      <c r="FV1592" s="238"/>
      <c r="FW1592" s="238"/>
      <c r="FX1592" s="238"/>
      <c r="FY1592" s="238"/>
      <c r="FZ1592" s="238"/>
      <c r="GA1592" s="238"/>
      <c r="GB1592" s="238"/>
      <c r="GC1592" s="238"/>
      <c r="GD1592" s="238"/>
      <c r="GE1592" s="238"/>
      <c r="GF1592" s="238"/>
      <c r="GG1592" s="238"/>
      <c r="GH1592" s="238"/>
      <c r="GI1592" s="238"/>
      <c r="GJ1592" s="238"/>
      <c r="GK1592" s="238"/>
      <c r="GL1592" s="238"/>
      <c r="GM1592" s="238"/>
      <c r="GN1592" s="238"/>
      <c r="GO1592" s="238"/>
      <c r="GP1592" s="238"/>
      <c r="GQ1592" s="238"/>
      <c r="GR1592" s="238"/>
      <c r="GS1592" s="238"/>
      <c r="GT1592" s="238"/>
      <c r="GU1592" s="238"/>
      <c r="GV1592" s="238"/>
      <c r="GW1592" s="238"/>
      <c r="GX1592" s="238"/>
      <c r="GY1592" s="238"/>
      <c r="GZ1592" s="238"/>
      <c r="HA1592" s="238"/>
      <c r="HB1592" s="238"/>
      <c r="HC1592" s="238"/>
      <c r="HD1592" s="238"/>
      <c r="HE1592" s="238"/>
      <c r="HF1592" s="238"/>
      <c r="HG1592" s="238"/>
      <c r="HH1592" s="238"/>
      <c r="HI1592" s="238"/>
      <c r="HJ1592" s="238"/>
      <c r="HK1592" s="238"/>
      <c r="HL1592" s="238"/>
      <c r="HM1592" s="238"/>
      <c r="HN1592" s="238"/>
      <c r="HO1592" s="238"/>
      <c r="HP1592" s="238"/>
      <c r="HQ1592" s="238"/>
      <c r="HR1592" s="238"/>
      <c r="HS1592" s="238"/>
      <c r="HT1592" s="238"/>
      <c r="HU1592" s="238"/>
      <c r="HV1592" s="238"/>
      <c r="HW1592" s="238"/>
      <c r="HX1592" s="238"/>
      <c r="HY1592" s="238"/>
      <c r="HZ1592" s="238"/>
      <c r="IA1592" s="238"/>
      <c r="IB1592" s="238"/>
      <c r="IC1592" s="238"/>
      <c r="ID1592" s="238"/>
      <c r="IE1592" s="238"/>
      <c r="IF1592" s="238"/>
      <c r="IG1592" s="238"/>
      <c r="IH1592" s="238"/>
      <c r="II1592" s="238"/>
      <c r="IJ1592" s="238"/>
      <c r="IK1592" s="238"/>
      <c r="IL1592" s="238"/>
      <c r="IM1592" s="238"/>
      <c r="IN1592" s="238"/>
      <c r="IO1592" s="238"/>
      <c r="IP1592" s="238"/>
      <c r="IQ1592" s="238"/>
      <c r="IR1592" s="238"/>
      <c r="IS1592" s="238"/>
      <c r="IT1592" s="238"/>
      <c r="IU1592" s="238"/>
      <c r="IV1592" s="238"/>
      <c r="IW1592" s="238"/>
      <c r="IX1592" s="238"/>
      <c r="IY1592" s="238"/>
      <c r="IZ1592" s="238"/>
      <c r="JA1592" s="238"/>
      <c r="JB1592" s="238"/>
      <c r="JC1592" s="238"/>
      <c r="JD1592" s="238"/>
      <c r="JE1592" s="238"/>
      <c r="JF1592" s="238"/>
      <c r="JG1592" s="238"/>
      <c r="JH1592" s="238"/>
      <c r="JI1592" s="238"/>
      <c r="JJ1592" s="238"/>
      <c r="JK1592" s="238"/>
      <c r="JL1592" s="238"/>
    </row>
    <row r="1593" spans="1:272" s="791" customFormat="1" ht="20.100000000000001" customHeight="1" x14ac:dyDescent="0.25">
      <c r="A1593" s="738"/>
      <c r="B1593" s="1737">
        <v>1</v>
      </c>
      <c r="C1593" s="1183" t="s">
        <v>303</v>
      </c>
      <c r="D1593" s="1183"/>
      <c r="E1593" s="1183"/>
      <c r="F1593" s="2236">
        <f t="shared" si="1305"/>
        <v>0</v>
      </c>
      <c r="G1593" s="1184">
        <f t="shared" si="1311"/>
        <v>0</v>
      </c>
      <c r="H1593" s="1184">
        <f t="shared" si="1311"/>
        <v>0</v>
      </c>
      <c r="I1593" s="1353">
        <f t="shared" si="1310"/>
        <v>0</v>
      </c>
      <c r="J1593" s="1445"/>
      <c r="K1593" s="1445"/>
      <c r="L1593" s="1446"/>
      <c r="M1593" s="1446"/>
      <c r="N1593" s="1446"/>
      <c r="O1593" s="1446"/>
      <c r="P1593" s="1446"/>
      <c r="Q1593" s="1446"/>
      <c r="R1593" s="1474"/>
      <c r="S1593" s="1474"/>
      <c r="T1593" s="1474"/>
      <c r="U1593" s="1474"/>
      <c r="V1593" s="1474"/>
      <c r="W1593" s="1474"/>
      <c r="X1593" s="1474"/>
      <c r="Y1593" s="1474"/>
      <c r="Z1593" s="1474"/>
      <c r="AA1593" s="1611"/>
      <c r="AB1593" s="1474"/>
      <c r="AC1593" s="1474"/>
      <c r="AD1593" s="1474"/>
      <c r="AE1593" s="1520"/>
      <c r="AF1593" s="1474"/>
      <c r="AG1593" s="1184">
        <f t="shared" si="1318"/>
        <v>0</v>
      </c>
      <c r="AH1593" s="1184">
        <f t="shared" si="1319"/>
        <v>0</v>
      </c>
      <c r="AI1593" s="1184">
        <f t="shared" si="1319"/>
        <v>0</v>
      </c>
      <c r="AJ1593" s="2438"/>
      <c r="AK1593" s="767"/>
      <c r="AL1593" s="238"/>
      <c r="AM1593" s="238"/>
      <c r="AN1593" s="238"/>
      <c r="AO1593" s="238"/>
      <c r="AP1593" s="238"/>
      <c r="AQ1593" s="238"/>
      <c r="AR1593" s="238"/>
      <c r="AS1593" s="238"/>
      <c r="AT1593" s="238"/>
      <c r="AU1593" s="238"/>
      <c r="AV1593" s="238"/>
      <c r="AW1593" s="238"/>
      <c r="AX1593" s="238"/>
      <c r="AY1593" s="238"/>
      <c r="AZ1593" s="238"/>
      <c r="BA1593" s="238"/>
      <c r="BB1593" s="238"/>
      <c r="BC1593" s="238"/>
      <c r="BD1593" s="238"/>
      <c r="BE1593" s="238"/>
      <c r="BF1593" s="238"/>
      <c r="BG1593" s="238"/>
      <c r="BH1593" s="238"/>
      <c r="BI1593" s="238"/>
      <c r="BJ1593" s="238"/>
      <c r="BK1593" s="238"/>
      <c r="BL1593" s="238"/>
      <c r="BM1593" s="238"/>
      <c r="BN1593" s="238"/>
      <c r="BO1593" s="238"/>
      <c r="BP1593" s="238"/>
      <c r="BQ1593" s="238"/>
      <c r="BR1593" s="238"/>
      <c r="BS1593" s="238"/>
      <c r="BT1593" s="238"/>
      <c r="BU1593" s="238"/>
      <c r="BV1593" s="238"/>
      <c r="BW1593" s="238"/>
      <c r="BX1593" s="238"/>
      <c r="BY1593" s="238"/>
      <c r="BZ1593" s="238"/>
      <c r="CA1593" s="238"/>
      <c r="CB1593" s="238"/>
      <c r="CC1593" s="238"/>
      <c r="CD1593" s="238"/>
      <c r="CE1593" s="238"/>
      <c r="CF1593" s="238"/>
      <c r="CG1593" s="238"/>
      <c r="CH1593" s="238"/>
      <c r="CI1593" s="238"/>
      <c r="CJ1593" s="238"/>
      <c r="CK1593" s="238"/>
      <c r="CL1593" s="238"/>
      <c r="CM1593" s="238"/>
      <c r="CN1593" s="238"/>
      <c r="CO1593" s="238"/>
      <c r="CP1593" s="238"/>
      <c r="CQ1593" s="238"/>
      <c r="CR1593" s="238"/>
      <c r="CS1593" s="238"/>
      <c r="CT1593" s="238"/>
      <c r="CU1593" s="238"/>
      <c r="CV1593" s="238"/>
      <c r="CW1593" s="238"/>
      <c r="CX1593" s="238"/>
      <c r="CY1593" s="238"/>
      <c r="CZ1593" s="238"/>
      <c r="DA1593" s="238"/>
      <c r="DB1593" s="238"/>
      <c r="DC1593" s="238"/>
      <c r="DD1593" s="238"/>
      <c r="DE1593" s="238"/>
      <c r="DF1593" s="238"/>
      <c r="DG1593" s="238"/>
      <c r="DH1593" s="238"/>
      <c r="DI1593" s="238"/>
      <c r="DJ1593" s="238"/>
      <c r="DK1593" s="238"/>
      <c r="DL1593" s="238"/>
      <c r="DM1593" s="238"/>
      <c r="DN1593" s="238"/>
      <c r="DO1593" s="238"/>
      <c r="DP1593" s="238"/>
      <c r="DQ1593" s="238"/>
      <c r="DR1593" s="238"/>
      <c r="DS1593" s="238"/>
      <c r="DT1593" s="238"/>
      <c r="DU1593" s="238"/>
      <c r="DV1593" s="238"/>
      <c r="DW1593" s="238"/>
      <c r="DX1593" s="238"/>
      <c r="DY1593" s="238"/>
      <c r="DZ1593" s="238"/>
      <c r="EA1593" s="238"/>
      <c r="EB1593" s="238"/>
      <c r="EC1593" s="238"/>
      <c r="ED1593" s="238"/>
      <c r="EE1593" s="238"/>
      <c r="EF1593" s="238"/>
      <c r="EG1593" s="238"/>
      <c r="EH1593" s="238"/>
      <c r="EI1593" s="238"/>
      <c r="EJ1593" s="238"/>
      <c r="EK1593" s="238"/>
      <c r="EL1593" s="238"/>
      <c r="EM1593" s="238"/>
      <c r="EN1593" s="238"/>
      <c r="EO1593" s="238"/>
      <c r="EP1593" s="238"/>
      <c r="EQ1593" s="238"/>
      <c r="ER1593" s="238"/>
      <c r="ES1593" s="238"/>
      <c r="ET1593" s="238"/>
      <c r="EU1593" s="238"/>
      <c r="EV1593" s="238"/>
      <c r="EW1593" s="238"/>
      <c r="EX1593" s="238"/>
      <c r="EY1593" s="238"/>
      <c r="EZ1593" s="238"/>
      <c r="FA1593" s="238"/>
      <c r="FB1593" s="238"/>
      <c r="FC1593" s="238"/>
      <c r="FD1593" s="238"/>
      <c r="FE1593" s="238"/>
      <c r="FF1593" s="238"/>
      <c r="FG1593" s="238"/>
      <c r="FH1593" s="238"/>
      <c r="FI1593" s="238"/>
      <c r="FJ1593" s="238"/>
      <c r="FK1593" s="238"/>
      <c r="FL1593" s="238"/>
      <c r="FM1593" s="238"/>
      <c r="FN1593" s="238"/>
      <c r="FO1593" s="238"/>
      <c r="FP1593" s="238"/>
      <c r="FQ1593" s="238"/>
      <c r="FR1593" s="238"/>
      <c r="FS1593" s="238"/>
      <c r="FT1593" s="238"/>
      <c r="FU1593" s="238"/>
      <c r="FV1593" s="238"/>
      <c r="FW1593" s="238"/>
      <c r="FX1593" s="238"/>
      <c r="FY1593" s="238"/>
      <c r="FZ1593" s="238"/>
      <c r="GA1593" s="238"/>
      <c r="GB1593" s="238"/>
      <c r="GC1593" s="238"/>
      <c r="GD1593" s="238"/>
      <c r="GE1593" s="238"/>
      <c r="GF1593" s="238"/>
      <c r="GG1593" s="238"/>
      <c r="GH1593" s="238"/>
      <c r="GI1593" s="238"/>
      <c r="GJ1593" s="238"/>
      <c r="GK1593" s="238"/>
      <c r="GL1593" s="238"/>
      <c r="GM1593" s="238"/>
      <c r="GN1593" s="238"/>
      <c r="GO1593" s="238"/>
      <c r="GP1593" s="238"/>
      <c r="GQ1593" s="238"/>
      <c r="GR1593" s="238"/>
      <c r="GS1593" s="238"/>
      <c r="GT1593" s="238"/>
      <c r="GU1593" s="238"/>
      <c r="GV1593" s="238"/>
      <c r="GW1593" s="238"/>
      <c r="GX1593" s="238"/>
      <c r="GY1593" s="238"/>
      <c r="GZ1593" s="238"/>
      <c r="HA1593" s="238"/>
      <c r="HB1593" s="238"/>
      <c r="HC1593" s="238"/>
      <c r="HD1593" s="238"/>
      <c r="HE1593" s="238"/>
      <c r="HF1593" s="238"/>
      <c r="HG1593" s="238"/>
      <c r="HH1593" s="238"/>
      <c r="HI1593" s="238"/>
      <c r="HJ1593" s="238"/>
      <c r="HK1593" s="238"/>
      <c r="HL1593" s="238"/>
      <c r="HM1593" s="238"/>
      <c r="HN1593" s="238"/>
      <c r="HO1593" s="238"/>
      <c r="HP1593" s="238"/>
      <c r="HQ1593" s="238"/>
      <c r="HR1593" s="238"/>
      <c r="HS1593" s="238"/>
      <c r="HT1593" s="238"/>
      <c r="HU1593" s="238"/>
      <c r="HV1593" s="238"/>
      <c r="HW1593" s="238"/>
      <c r="HX1593" s="238"/>
      <c r="HY1593" s="238"/>
      <c r="HZ1593" s="238"/>
      <c r="IA1593" s="238"/>
      <c r="IB1593" s="238"/>
      <c r="IC1593" s="238"/>
      <c r="ID1593" s="238"/>
      <c r="IE1593" s="238"/>
      <c r="IF1593" s="238"/>
      <c r="IG1593" s="238"/>
      <c r="IH1593" s="238"/>
      <c r="II1593" s="238"/>
      <c r="IJ1593" s="238"/>
      <c r="IK1593" s="238"/>
      <c r="IL1593" s="238"/>
      <c r="IM1593" s="238"/>
      <c r="IN1593" s="238"/>
      <c r="IO1593" s="238"/>
      <c r="IP1593" s="238"/>
      <c r="IQ1593" s="238"/>
      <c r="IR1593" s="238"/>
      <c r="IS1593" s="238"/>
      <c r="IT1593" s="238"/>
      <c r="IU1593" s="238"/>
      <c r="IV1593" s="238"/>
      <c r="IW1593" s="238"/>
      <c r="IX1593" s="238"/>
      <c r="IY1593" s="238"/>
      <c r="IZ1593" s="238"/>
      <c r="JA1593" s="238"/>
      <c r="JB1593" s="238"/>
      <c r="JC1593" s="238"/>
      <c r="JD1593" s="238"/>
      <c r="JE1593" s="238"/>
      <c r="JF1593" s="238"/>
      <c r="JG1593" s="238"/>
      <c r="JH1593" s="238"/>
      <c r="JI1593" s="238"/>
      <c r="JJ1593" s="238"/>
      <c r="JK1593" s="238"/>
      <c r="JL1593" s="238"/>
    </row>
    <row r="1594" spans="1:272" s="791" customFormat="1" ht="45" customHeight="1" x14ac:dyDescent="0.25">
      <c r="A1594" s="738"/>
      <c r="B1594" s="1737">
        <v>1</v>
      </c>
      <c r="C1594" s="1183" t="s">
        <v>308</v>
      </c>
      <c r="D1594" s="1183"/>
      <c r="E1594" s="1183"/>
      <c r="F1594" s="2236">
        <f t="shared" si="1305"/>
        <v>5232</v>
      </c>
      <c r="G1594" s="1184">
        <f t="shared" si="1311"/>
        <v>3925</v>
      </c>
      <c r="H1594" s="1184">
        <f t="shared" si="1311"/>
        <v>4844</v>
      </c>
      <c r="I1594" s="1353">
        <f t="shared" si="1310"/>
        <v>123.4140127388535</v>
      </c>
      <c r="J1594" s="1445"/>
      <c r="K1594" s="1445"/>
      <c r="L1594" s="1446"/>
      <c r="M1594" s="1446"/>
      <c r="N1594" s="1446"/>
      <c r="O1594" s="1446"/>
      <c r="P1594" s="1446"/>
      <c r="Q1594" s="1446"/>
      <c r="R1594" s="1474"/>
      <c r="S1594" s="1474"/>
      <c r="T1594" s="1474"/>
      <c r="U1594" s="1474"/>
      <c r="V1594" s="1474"/>
      <c r="W1594" s="1474"/>
      <c r="X1594" s="1474"/>
      <c r="Y1594" s="1474"/>
      <c r="Z1594" s="1474"/>
      <c r="AA1594" s="1611"/>
      <c r="AB1594" s="1474"/>
      <c r="AC1594" s="1474"/>
      <c r="AD1594" s="1474"/>
      <c r="AE1594" s="1520"/>
      <c r="AF1594" s="1474"/>
      <c r="AG1594" s="1184">
        <f t="shared" si="1318"/>
        <v>0</v>
      </c>
      <c r="AH1594" s="1184">
        <f t="shared" si="1319"/>
        <v>0</v>
      </c>
      <c r="AI1594" s="1184">
        <f t="shared" si="1319"/>
        <v>0</v>
      </c>
      <c r="AJ1594" s="2438"/>
      <c r="AK1594" s="767"/>
      <c r="AL1594" s="238"/>
      <c r="AM1594" s="238"/>
      <c r="AN1594" s="238"/>
      <c r="AO1594" s="238"/>
      <c r="AP1594" s="238"/>
      <c r="AQ1594" s="238"/>
      <c r="AR1594" s="238"/>
      <c r="AS1594" s="238"/>
      <c r="AT1594" s="238"/>
      <c r="AU1594" s="238"/>
      <c r="AV1594" s="238"/>
      <c r="AW1594" s="238"/>
      <c r="AX1594" s="238"/>
      <c r="AY1594" s="238"/>
      <c r="AZ1594" s="238"/>
      <c r="BA1594" s="238"/>
      <c r="BB1594" s="238"/>
      <c r="BC1594" s="238"/>
      <c r="BD1594" s="238"/>
      <c r="BE1594" s="238"/>
      <c r="BF1594" s="238"/>
      <c r="BG1594" s="238"/>
      <c r="BH1594" s="238"/>
      <c r="BI1594" s="238"/>
      <c r="BJ1594" s="238"/>
      <c r="BK1594" s="238"/>
      <c r="BL1594" s="238"/>
      <c r="BM1594" s="238"/>
      <c r="BN1594" s="238"/>
      <c r="BO1594" s="238"/>
      <c r="BP1594" s="238"/>
      <c r="BQ1594" s="238"/>
      <c r="BR1594" s="238"/>
      <c r="BS1594" s="238"/>
      <c r="BT1594" s="238"/>
      <c r="BU1594" s="238"/>
      <c r="BV1594" s="238"/>
      <c r="BW1594" s="238"/>
      <c r="BX1594" s="238"/>
      <c r="BY1594" s="238"/>
      <c r="BZ1594" s="238"/>
      <c r="CA1594" s="238"/>
      <c r="CB1594" s="238"/>
      <c r="CC1594" s="238"/>
      <c r="CD1594" s="238"/>
      <c r="CE1594" s="238"/>
      <c r="CF1594" s="238"/>
      <c r="CG1594" s="238"/>
      <c r="CH1594" s="238"/>
      <c r="CI1594" s="238"/>
      <c r="CJ1594" s="238"/>
      <c r="CK1594" s="238"/>
      <c r="CL1594" s="238"/>
      <c r="CM1594" s="238"/>
      <c r="CN1594" s="238"/>
      <c r="CO1594" s="238"/>
      <c r="CP1594" s="238"/>
      <c r="CQ1594" s="238"/>
      <c r="CR1594" s="238"/>
      <c r="CS1594" s="238"/>
      <c r="CT1594" s="238"/>
      <c r="CU1594" s="238"/>
      <c r="CV1594" s="238"/>
      <c r="CW1594" s="238"/>
      <c r="CX1594" s="238"/>
      <c r="CY1594" s="238"/>
      <c r="CZ1594" s="238"/>
      <c r="DA1594" s="238"/>
      <c r="DB1594" s="238"/>
      <c r="DC1594" s="238"/>
      <c r="DD1594" s="238"/>
      <c r="DE1594" s="238"/>
      <c r="DF1594" s="238"/>
      <c r="DG1594" s="238"/>
      <c r="DH1594" s="238"/>
      <c r="DI1594" s="238"/>
      <c r="DJ1594" s="238"/>
      <c r="DK1594" s="238"/>
      <c r="DL1594" s="238"/>
      <c r="DM1594" s="238"/>
      <c r="DN1594" s="238"/>
      <c r="DO1594" s="238"/>
      <c r="DP1594" s="238"/>
      <c r="DQ1594" s="238"/>
      <c r="DR1594" s="238"/>
      <c r="DS1594" s="238"/>
      <c r="DT1594" s="238"/>
      <c r="DU1594" s="238"/>
      <c r="DV1594" s="238"/>
      <c r="DW1594" s="238"/>
      <c r="DX1594" s="238"/>
      <c r="DY1594" s="238"/>
      <c r="DZ1594" s="238"/>
      <c r="EA1594" s="238"/>
      <c r="EB1594" s="238"/>
      <c r="EC1594" s="238"/>
      <c r="ED1594" s="238"/>
      <c r="EE1594" s="238"/>
      <c r="EF1594" s="238"/>
      <c r="EG1594" s="238"/>
      <c r="EH1594" s="238"/>
      <c r="EI1594" s="238"/>
      <c r="EJ1594" s="238"/>
      <c r="EK1594" s="238"/>
      <c r="EL1594" s="238"/>
      <c r="EM1594" s="238"/>
      <c r="EN1594" s="238"/>
      <c r="EO1594" s="238"/>
      <c r="EP1594" s="238"/>
      <c r="EQ1594" s="238"/>
      <c r="ER1594" s="238"/>
      <c r="ES1594" s="238"/>
      <c r="ET1594" s="238"/>
      <c r="EU1594" s="238"/>
      <c r="EV1594" s="238"/>
      <c r="EW1594" s="238"/>
      <c r="EX1594" s="238"/>
      <c r="EY1594" s="238"/>
      <c r="EZ1594" s="238"/>
      <c r="FA1594" s="238"/>
      <c r="FB1594" s="238"/>
      <c r="FC1594" s="238"/>
      <c r="FD1594" s="238"/>
      <c r="FE1594" s="238"/>
      <c r="FF1594" s="238"/>
      <c r="FG1594" s="238"/>
      <c r="FH1594" s="238"/>
      <c r="FI1594" s="238"/>
      <c r="FJ1594" s="238"/>
      <c r="FK1594" s="238"/>
      <c r="FL1594" s="238"/>
      <c r="FM1594" s="238"/>
      <c r="FN1594" s="238"/>
      <c r="FO1594" s="238"/>
      <c r="FP1594" s="238"/>
      <c r="FQ1594" s="238"/>
      <c r="FR1594" s="238"/>
      <c r="FS1594" s="238"/>
      <c r="FT1594" s="238"/>
      <c r="FU1594" s="238"/>
      <c r="FV1594" s="238"/>
      <c r="FW1594" s="238"/>
      <c r="FX1594" s="238"/>
      <c r="FY1594" s="238"/>
      <c r="FZ1594" s="238"/>
      <c r="GA1594" s="238"/>
      <c r="GB1594" s="238"/>
      <c r="GC1594" s="238"/>
      <c r="GD1594" s="238"/>
      <c r="GE1594" s="238"/>
      <c r="GF1594" s="238"/>
      <c r="GG1594" s="238"/>
      <c r="GH1594" s="238"/>
      <c r="GI1594" s="238"/>
      <c r="GJ1594" s="238"/>
      <c r="GK1594" s="238"/>
      <c r="GL1594" s="238"/>
      <c r="GM1594" s="238"/>
      <c r="GN1594" s="238"/>
      <c r="GO1594" s="238"/>
      <c r="GP1594" s="238"/>
      <c r="GQ1594" s="238"/>
      <c r="GR1594" s="238"/>
      <c r="GS1594" s="238"/>
      <c r="GT1594" s="238"/>
      <c r="GU1594" s="238"/>
      <c r="GV1594" s="238"/>
      <c r="GW1594" s="238"/>
      <c r="GX1594" s="238"/>
      <c r="GY1594" s="238"/>
      <c r="GZ1594" s="238"/>
      <c r="HA1594" s="238"/>
      <c r="HB1594" s="238"/>
      <c r="HC1594" s="238"/>
      <c r="HD1594" s="238"/>
      <c r="HE1594" s="238"/>
      <c r="HF1594" s="238"/>
      <c r="HG1594" s="238"/>
      <c r="HH1594" s="238"/>
      <c r="HI1594" s="238"/>
      <c r="HJ1594" s="238"/>
      <c r="HK1594" s="238"/>
      <c r="HL1594" s="238"/>
      <c r="HM1594" s="238"/>
      <c r="HN1594" s="238"/>
      <c r="HO1594" s="238"/>
      <c r="HP1594" s="238"/>
      <c r="HQ1594" s="238"/>
      <c r="HR1594" s="238"/>
      <c r="HS1594" s="238"/>
      <c r="HT1594" s="238"/>
      <c r="HU1594" s="238"/>
      <c r="HV1594" s="238"/>
      <c r="HW1594" s="238"/>
      <c r="HX1594" s="238"/>
      <c r="HY1594" s="238"/>
      <c r="HZ1594" s="238"/>
      <c r="IA1594" s="238"/>
      <c r="IB1594" s="238"/>
      <c r="IC1594" s="238"/>
      <c r="ID1594" s="238"/>
      <c r="IE1594" s="238"/>
      <c r="IF1594" s="238"/>
      <c r="IG1594" s="238"/>
      <c r="IH1594" s="238"/>
      <c r="II1594" s="238"/>
      <c r="IJ1594" s="238"/>
      <c r="IK1594" s="238"/>
      <c r="IL1594" s="238"/>
      <c r="IM1594" s="238"/>
      <c r="IN1594" s="238"/>
      <c r="IO1594" s="238"/>
      <c r="IP1594" s="238"/>
      <c r="IQ1594" s="238"/>
      <c r="IR1594" s="238"/>
      <c r="IS1594" s="238"/>
      <c r="IT1594" s="238"/>
      <c r="IU1594" s="238"/>
      <c r="IV1594" s="238"/>
      <c r="IW1594" s="238"/>
      <c r="IX1594" s="238"/>
      <c r="IY1594" s="238"/>
      <c r="IZ1594" s="238"/>
      <c r="JA1594" s="238"/>
      <c r="JB1594" s="238"/>
      <c r="JC1594" s="238"/>
      <c r="JD1594" s="238"/>
      <c r="JE1594" s="238"/>
      <c r="JF1594" s="238"/>
      <c r="JG1594" s="238"/>
      <c r="JH1594" s="238"/>
      <c r="JI1594" s="238"/>
      <c r="JJ1594" s="238"/>
      <c r="JK1594" s="238"/>
      <c r="JL1594" s="238"/>
    </row>
    <row r="1595" spans="1:272" s="791" customFormat="1" ht="35.25" customHeight="1" x14ac:dyDescent="0.25">
      <c r="A1595" s="738"/>
      <c r="B1595" s="1737">
        <v>1</v>
      </c>
      <c r="C1595" s="1183" t="s">
        <v>309</v>
      </c>
      <c r="D1595" s="1183"/>
      <c r="E1595" s="1183"/>
      <c r="F1595" s="2236">
        <f t="shared" si="1305"/>
        <v>2326</v>
      </c>
      <c r="G1595" s="1184">
        <f t="shared" si="1311"/>
        <v>1745</v>
      </c>
      <c r="H1595" s="1184">
        <f t="shared" si="1311"/>
        <v>1909</v>
      </c>
      <c r="I1595" s="1353">
        <f t="shared" si="1310"/>
        <v>109.39828080229226</v>
      </c>
      <c r="J1595" s="1445"/>
      <c r="K1595" s="1445"/>
      <c r="L1595" s="1446"/>
      <c r="M1595" s="1446"/>
      <c r="N1595" s="1446"/>
      <c r="O1595" s="1446"/>
      <c r="P1595" s="1446"/>
      <c r="Q1595" s="1446"/>
      <c r="R1595" s="1474"/>
      <c r="S1595" s="1474"/>
      <c r="T1595" s="1474"/>
      <c r="U1595" s="1474"/>
      <c r="V1595" s="1474"/>
      <c r="W1595" s="1474"/>
      <c r="X1595" s="1474"/>
      <c r="Y1595" s="1474"/>
      <c r="Z1595" s="1474"/>
      <c r="AA1595" s="1611"/>
      <c r="AB1595" s="1474"/>
      <c r="AC1595" s="1474"/>
      <c r="AD1595" s="1474"/>
      <c r="AE1595" s="1520"/>
      <c r="AF1595" s="1474"/>
      <c r="AG1595" s="1184">
        <f t="shared" si="1318"/>
        <v>0</v>
      </c>
      <c r="AH1595" s="1184">
        <f t="shared" si="1319"/>
        <v>0</v>
      </c>
      <c r="AI1595" s="1184">
        <f t="shared" si="1319"/>
        <v>0</v>
      </c>
      <c r="AJ1595" s="2438"/>
      <c r="AK1595" s="767"/>
      <c r="AL1595" s="238"/>
      <c r="AM1595" s="238"/>
      <c r="AN1595" s="238"/>
      <c r="AO1595" s="238"/>
      <c r="AP1595" s="238"/>
      <c r="AQ1595" s="238"/>
      <c r="AR1595" s="238"/>
      <c r="AS1595" s="238"/>
      <c r="AT1595" s="238"/>
      <c r="AU1595" s="238"/>
      <c r="AV1595" s="238"/>
      <c r="AW1595" s="238"/>
      <c r="AX1595" s="238"/>
      <c r="AY1595" s="238"/>
      <c r="AZ1595" s="238"/>
      <c r="BA1595" s="238"/>
      <c r="BB1595" s="238"/>
      <c r="BC1595" s="238"/>
      <c r="BD1595" s="238"/>
      <c r="BE1595" s="238"/>
      <c r="BF1595" s="238"/>
      <c r="BG1595" s="238"/>
      <c r="BH1595" s="238"/>
      <c r="BI1595" s="238"/>
      <c r="BJ1595" s="238"/>
      <c r="BK1595" s="238"/>
      <c r="BL1595" s="238"/>
      <c r="BM1595" s="238"/>
      <c r="BN1595" s="238"/>
      <c r="BO1595" s="238"/>
      <c r="BP1595" s="238"/>
      <c r="BQ1595" s="238"/>
      <c r="BR1595" s="238"/>
      <c r="BS1595" s="238"/>
      <c r="BT1595" s="238"/>
      <c r="BU1595" s="238"/>
      <c r="BV1595" s="238"/>
      <c r="BW1595" s="238"/>
      <c r="BX1595" s="238"/>
      <c r="BY1595" s="238"/>
      <c r="BZ1595" s="238"/>
      <c r="CA1595" s="238"/>
      <c r="CB1595" s="238"/>
      <c r="CC1595" s="238"/>
      <c r="CD1595" s="238"/>
      <c r="CE1595" s="238"/>
      <c r="CF1595" s="238"/>
      <c r="CG1595" s="238"/>
      <c r="CH1595" s="238"/>
      <c r="CI1595" s="238"/>
      <c r="CJ1595" s="238"/>
      <c r="CK1595" s="238"/>
      <c r="CL1595" s="238"/>
      <c r="CM1595" s="238"/>
      <c r="CN1595" s="238"/>
      <c r="CO1595" s="238"/>
      <c r="CP1595" s="238"/>
      <c r="CQ1595" s="238"/>
      <c r="CR1595" s="238"/>
      <c r="CS1595" s="238"/>
      <c r="CT1595" s="238"/>
      <c r="CU1595" s="238"/>
      <c r="CV1595" s="238"/>
      <c r="CW1595" s="238"/>
      <c r="CX1595" s="238"/>
      <c r="CY1595" s="238"/>
      <c r="CZ1595" s="238"/>
      <c r="DA1595" s="238"/>
      <c r="DB1595" s="238"/>
      <c r="DC1595" s="238"/>
      <c r="DD1595" s="238"/>
      <c r="DE1595" s="238"/>
      <c r="DF1595" s="238"/>
      <c r="DG1595" s="238"/>
      <c r="DH1595" s="238"/>
      <c r="DI1595" s="238"/>
      <c r="DJ1595" s="238"/>
      <c r="DK1595" s="238"/>
      <c r="DL1595" s="238"/>
      <c r="DM1595" s="238"/>
      <c r="DN1595" s="238"/>
      <c r="DO1595" s="238"/>
      <c r="DP1595" s="238"/>
      <c r="DQ1595" s="238"/>
      <c r="DR1595" s="238"/>
      <c r="DS1595" s="238"/>
      <c r="DT1595" s="238"/>
      <c r="DU1595" s="238"/>
      <c r="DV1595" s="238"/>
      <c r="DW1595" s="238"/>
      <c r="DX1595" s="238"/>
      <c r="DY1595" s="238"/>
      <c r="DZ1595" s="238"/>
      <c r="EA1595" s="238"/>
      <c r="EB1595" s="238"/>
      <c r="EC1595" s="238"/>
      <c r="ED1595" s="238"/>
      <c r="EE1595" s="238"/>
      <c r="EF1595" s="238"/>
      <c r="EG1595" s="238"/>
      <c r="EH1595" s="238"/>
      <c r="EI1595" s="238"/>
      <c r="EJ1595" s="238"/>
      <c r="EK1595" s="238"/>
      <c r="EL1595" s="238"/>
      <c r="EM1595" s="238"/>
      <c r="EN1595" s="238"/>
      <c r="EO1595" s="238"/>
      <c r="EP1595" s="238"/>
      <c r="EQ1595" s="238"/>
      <c r="ER1595" s="238"/>
      <c r="ES1595" s="238"/>
      <c r="ET1595" s="238"/>
      <c r="EU1595" s="238"/>
      <c r="EV1595" s="238"/>
      <c r="EW1595" s="238"/>
      <c r="EX1595" s="238"/>
      <c r="EY1595" s="238"/>
      <c r="EZ1595" s="238"/>
      <c r="FA1595" s="238"/>
      <c r="FB1595" s="238"/>
      <c r="FC1595" s="238"/>
      <c r="FD1595" s="238"/>
      <c r="FE1595" s="238"/>
      <c r="FF1595" s="238"/>
      <c r="FG1595" s="238"/>
      <c r="FH1595" s="238"/>
      <c r="FI1595" s="238"/>
      <c r="FJ1595" s="238"/>
      <c r="FK1595" s="238"/>
      <c r="FL1595" s="238"/>
      <c r="FM1595" s="238"/>
      <c r="FN1595" s="238"/>
      <c r="FO1595" s="238"/>
      <c r="FP1595" s="238"/>
      <c r="FQ1595" s="238"/>
      <c r="FR1595" s="238"/>
      <c r="FS1595" s="238"/>
      <c r="FT1595" s="238"/>
      <c r="FU1595" s="238"/>
      <c r="FV1595" s="238"/>
      <c r="FW1595" s="238"/>
      <c r="FX1595" s="238"/>
      <c r="FY1595" s="238"/>
      <c r="FZ1595" s="238"/>
      <c r="GA1595" s="238"/>
      <c r="GB1595" s="238"/>
      <c r="GC1595" s="238"/>
      <c r="GD1595" s="238"/>
      <c r="GE1595" s="238"/>
      <c r="GF1595" s="238"/>
      <c r="GG1595" s="238"/>
      <c r="GH1595" s="238"/>
      <c r="GI1595" s="238"/>
      <c r="GJ1595" s="238"/>
      <c r="GK1595" s="238"/>
      <c r="GL1595" s="238"/>
      <c r="GM1595" s="238"/>
      <c r="GN1595" s="238"/>
      <c r="GO1595" s="238"/>
      <c r="GP1595" s="238"/>
      <c r="GQ1595" s="238"/>
      <c r="GR1595" s="238"/>
      <c r="GS1595" s="238"/>
      <c r="GT1595" s="238"/>
      <c r="GU1595" s="238"/>
      <c r="GV1595" s="238"/>
      <c r="GW1595" s="238"/>
      <c r="GX1595" s="238"/>
      <c r="GY1595" s="238"/>
      <c r="GZ1595" s="238"/>
      <c r="HA1595" s="238"/>
      <c r="HB1595" s="238"/>
      <c r="HC1595" s="238"/>
      <c r="HD1595" s="238"/>
      <c r="HE1595" s="238"/>
      <c r="HF1595" s="238"/>
      <c r="HG1595" s="238"/>
      <c r="HH1595" s="238"/>
      <c r="HI1595" s="238"/>
      <c r="HJ1595" s="238"/>
      <c r="HK1595" s="238"/>
      <c r="HL1595" s="238"/>
      <c r="HM1595" s="238"/>
      <c r="HN1595" s="238"/>
      <c r="HO1595" s="238"/>
      <c r="HP1595" s="238"/>
      <c r="HQ1595" s="238"/>
      <c r="HR1595" s="238"/>
      <c r="HS1595" s="238"/>
      <c r="HT1595" s="238"/>
      <c r="HU1595" s="238"/>
      <c r="HV1595" s="238"/>
      <c r="HW1595" s="238"/>
      <c r="HX1595" s="238"/>
      <c r="HY1595" s="238"/>
      <c r="HZ1595" s="238"/>
      <c r="IA1595" s="238"/>
      <c r="IB1595" s="238"/>
      <c r="IC1595" s="238"/>
      <c r="ID1595" s="238"/>
      <c r="IE1595" s="238"/>
      <c r="IF1595" s="238"/>
      <c r="IG1595" s="238"/>
      <c r="IH1595" s="238"/>
      <c r="II1595" s="238"/>
      <c r="IJ1595" s="238"/>
      <c r="IK1595" s="238"/>
      <c r="IL1595" s="238"/>
      <c r="IM1595" s="238"/>
      <c r="IN1595" s="238"/>
      <c r="IO1595" s="238"/>
      <c r="IP1595" s="238"/>
      <c r="IQ1595" s="238"/>
      <c r="IR1595" s="238"/>
      <c r="IS1595" s="238"/>
      <c r="IT1595" s="238"/>
      <c r="IU1595" s="238"/>
      <c r="IV1595" s="238"/>
      <c r="IW1595" s="238"/>
      <c r="IX1595" s="238"/>
      <c r="IY1595" s="238"/>
      <c r="IZ1595" s="238"/>
      <c r="JA1595" s="238"/>
      <c r="JB1595" s="238"/>
      <c r="JC1595" s="238"/>
      <c r="JD1595" s="238"/>
      <c r="JE1595" s="238"/>
      <c r="JF1595" s="238"/>
      <c r="JG1595" s="238"/>
      <c r="JH1595" s="238"/>
      <c r="JI1595" s="238"/>
      <c r="JJ1595" s="238"/>
      <c r="JK1595" s="238"/>
      <c r="JL1595" s="238"/>
    </row>
    <row r="1596" spans="1:272" s="791" customFormat="1" ht="35.25" customHeight="1" x14ac:dyDescent="0.25">
      <c r="A1596" s="738"/>
      <c r="B1596" s="1737">
        <v>1</v>
      </c>
      <c r="C1596" s="1183" t="s">
        <v>310</v>
      </c>
      <c r="D1596" s="1183"/>
      <c r="E1596" s="1183"/>
      <c r="F1596" s="2236">
        <f t="shared" si="1305"/>
        <v>698</v>
      </c>
      <c r="G1596" s="1184">
        <f t="shared" si="1311"/>
        <v>524</v>
      </c>
      <c r="H1596" s="1184">
        <f t="shared" si="1311"/>
        <v>743</v>
      </c>
      <c r="I1596" s="1353">
        <f t="shared" si="1310"/>
        <v>141.79389312977099</v>
      </c>
      <c r="J1596" s="1445"/>
      <c r="K1596" s="1445"/>
      <c r="L1596" s="1446"/>
      <c r="M1596" s="1446"/>
      <c r="N1596" s="1446"/>
      <c r="O1596" s="1446"/>
      <c r="P1596" s="1446"/>
      <c r="Q1596" s="1446"/>
      <c r="R1596" s="1474"/>
      <c r="S1596" s="1474"/>
      <c r="T1596" s="1474"/>
      <c r="U1596" s="1474"/>
      <c r="V1596" s="1474"/>
      <c r="W1596" s="1474"/>
      <c r="X1596" s="1474"/>
      <c r="Y1596" s="1474"/>
      <c r="Z1596" s="1474"/>
      <c r="AA1596" s="1611"/>
      <c r="AB1596" s="1474"/>
      <c r="AC1596" s="1474"/>
      <c r="AD1596" s="1474"/>
      <c r="AE1596" s="1520"/>
      <c r="AF1596" s="1474"/>
      <c r="AG1596" s="1184">
        <f t="shared" si="1318"/>
        <v>0</v>
      </c>
      <c r="AH1596" s="1184">
        <f t="shared" si="1319"/>
        <v>0</v>
      </c>
      <c r="AI1596" s="1184">
        <f t="shared" si="1319"/>
        <v>0</v>
      </c>
      <c r="AJ1596" s="2438"/>
      <c r="AK1596" s="767"/>
      <c r="AL1596" s="238"/>
      <c r="AM1596" s="238"/>
      <c r="AN1596" s="238"/>
      <c r="AO1596" s="238"/>
      <c r="AP1596" s="238"/>
      <c r="AQ1596" s="238"/>
      <c r="AR1596" s="238"/>
      <c r="AS1596" s="238"/>
      <c r="AT1596" s="238"/>
      <c r="AU1596" s="238"/>
      <c r="AV1596" s="238"/>
      <c r="AW1596" s="238"/>
      <c r="AX1596" s="238"/>
      <c r="AY1596" s="238"/>
      <c r="AZ1596" s="238"/>
      <c r="BA1596" s="238"/>
      <c r="BB1596" s="238"/>
      <c r="BC1596" s="238"/>
      <c r="BD1596" s="238"/>
      <c r="BE1596" s="238"/>
      <c r="BF1596" s="238"/>
      <c r="BG1596" s="238"/>
      <c r="BH1596" s="238"/>
      <c r="BI1596" s="238"/>
      <c r="BJ1596" s="238"/>
      <c r="BK1596" s="238"/>
      <c r="BL1596" s="238"/>
      <c r="BM1596" s="238"/>
      <c r="BN1596" s="238"/>
      <c r="BO1596" s="238"/>
      <c r="BP1596" s="238"/>
      <c r="BQ1596" s="238"/>
      <c r="BR1596" s="238"/>
      <c r="BS1596" s="238"/>
      <c r="BT1596" s="238"/>
      <c r="BU1596" s="238"/>
      <c r="BV1596" s="238"/>
      <c r="BW1596" s="238"/>
      <c r="BX1596" s="238"/>
      <c r="BY1596" s="238"/>
      <c r="BZ1596" s="238"/>
      <c r="CA1596" s="238"/>
      <c r="CB1596" s="238"/>
      <c r="CC1596" s="238"/>
      <c r="CD1596" s="238"/>
      <c r="CE1596" s="238"/>
      <c r="CF1596" s="238"/>
      <c r="CG1596" s="238"/>
      <c r="CH1596" s="238"/>
      <c r="CI1596" s="238"/>
      <c r="CJ1596" s="238"/>
      <c r="CK1596" s="238"/>
      <c r="CL1596" s="238"/>
      <c r="CM1596" s="238"/>
      <c r="CN1596" s="238"/>
      <c r="CO1596" s="238"/>
      <c r="CP1596" s="238"/>
      <c r="CQ1596" s="238"/>
      <c r="CR1596" s="238"/>
      <c r="CS1596" s="238"/>
      <c r="CT1596" s="238"/>
      <c r="CU1596" s="238"/>
      <c r="CV1596" s="238"/>
      <c r="CW1596" s="238"/>
      <c r="CX1596" s="238"/>
      <c r="CY1596" s="238"/>
      <c r="CZ1596" s="238"/>
      <c r="DA1596" s="238"/>
      <c r="DB1596" s="238"/>
      <c r="DC1596" s="238"/>
      <c r="DD1596" s="238"/>
      <c r="DE1596" s="238"/>
      <c r="DF1596" s="238"/>
      <c r="DG1596" s="238"/>
      <c r="DH1596" s="238"/>
      <c r="DI1596" s="238"/>
      <c r="DJ1596" s="238"/>
      <c r="DK1596" s="238"/>
      <c r="DL1596" s="238"/>
      <c r="DM1596" s="238"/>
      <c r="DN1596" s="238"/>
      <c r="DO1596" s="238"/>
      <c r="DP1596" s="238"/>
      <c r="DQ1596" s="238"/>
      <c r="DR1596" s="238"/>
      <c r="DS1596" s="238"/>
      <c r="DT1596" s="238"/>
      <c r="DU1596" s="238"/>
      <c r="DV1596" s="238"/>
      <c r="DW1596" s="238"/>
      <c r="DX1596" s="238"/>
      <c r="DY1596" s="238"/>
      <c r="DZ1596" s="238"/>
      <c r="EA1596" s="238"/>
      <c r="EB1596" s="238"/>
      <c r="EC1596" s="238"/>
      <c r="ED1596" s="238"/>
      <c r="EE1596" s="238"/>
      <c r="EF1596" s="238"/>
      <c r="EG1596" s="238"/>
      <c r="EH1596" s="238"/>
      <c r="EI1596" s="238"/>
      <c r="EJ1596" s="238"/>
      <c r="EK1596" s="238"/>
      <c r="EL1596" s="238"/>
      <c r="EM1596" s="238"/>
      <c r="EN1596" s="238"/>
      <c r="EO1596" s="238"/>
      <c r="EP1596" s="238"/>
      <c r="EQ1596" s="238"/>
      <c r="ER1596" s="238"/>
      <c r="ES1596" s="238"/>
      <c r="ET1596" s="238"/>
      <c r="EU1596" s="238"/>
      <c r="EV1596" s="238"/>
      <c r="EW1596" s="238"/>
      <c r="EX1596" s="238"/>
      <c r="EY1596" s="238"/>
      <c r="EZ1596" s="238"/>
      <c r="FA1596" s="238"/>
      <c r="FB1596" s="238"/>
      <c r="FC1596" s="238"/>
      <c r="FD1596" s="238"/>
      <c r="FE1596" s="238"/>
      <c r="FF1596" s="238"/>
      <c r="FG1596" s="238"/>
      <c r="FH1596" s="238"/>
      <c r="FI1596" s="238"/>
      <c r="FJ1596" s="238"/>
      <c r="FK1596" s="238"/>
      <c r="FL1596" s="238"/>
      <c r="FM1596" s="238"/>
      <c r="FN1596" s="238"/>
      <c r="FO1596" s="238"/>
      <c r="FP1596" s="238"/>
      <c r="FQ1596" s="238"/>
      <c r="FR1596" s="238"/>
      <c r="FS1596" s="238"/>
      <c r="FT1596" s="238"/>
      <c r="FU1596" s="238"/>
      <c r="FV1596" s="238"/>
      <c r="FW1596" s="238"/>
      <c r="FX1596" s="238"/>
      <c r="FY1596" s="238"/>
      <c r="FZ1596" s="238"/>
      <c r="GA1596" s="238"/>
      <c r="GB1596" s="238"/>
      <c r="GC1596" s="238"/>
      <c r="GD1596" s="238"/>
      <c r="GE1596" s="238"/>
      <c r="GF1596" s="238"/>
      <c r="GG1596" s="238"/>
      <c r="GH1596" s="238"/>
      <c r="GI1596" s="238"/>
      <c r="GJ1596" s="238"/>
      <c r="GK1596" s="238"/>
      <c r="GL1596" s="238"/>
      <c r="GM1596" s="238"/>
      <c r="GN1596" s="238"/>
      <c r="GO1596" s="238"/>
      <c r="GP1596" s="238"/>
      <c r="GQ1596" s="238"/>
      <c r="GR1596" s="238"/>
      <c r="GS1596" s="238"/>
      <c r="GT1596" s="238"/>
      <c r="GU1596" s="238"/>
      <c r="GV1596" s="238"/>
      <c r="GW1596" s="238"/>
      <c r="GX1596" s="238"/>
      <c r="GY1596" s="238"/>
      <c r="GZ1596" s="238"/>
      <c r="HA1596" s="238"/>
      <c r="HB1596" s="238"/>
      <c r="HC1596" s="238"/>
      <c r="HD1596" s="238"/>
      <c r="HE1596" s="238"/>
      <c r="HF1596" s="238"/>
      <c r="HG1596" s="238"/>
      <c r="HH1596" s="238"/>
      <c r="HI1596" s="238"/>
      <c r="HJ1596" s="238"/>
      <c r="HK1596" s="238"/>
      <c r="HL1596" s="238"/>
      <c r="HM1596" s="238"/>
      <c r="HN1596" s="238"/>
      <c r="HO1596" s="238"/>
      <c r="HP1596" s="238"/>
      <c r="HQ1596" s="238"/>
      <c r="HR1596" s="238"/>
      <c r="HS1596" s="238"/>
      <c r="HT1596" s="238"/>
      <c r="HU1596" s="238"/>
      <c r="HV1596" s="238"/>
      <c r="HW1596" s="238"/>
      <c r="HX1596" s="238"/>
      <c r="HY1596" s="238"/>
      <c r="HZ1596" s="238"/>
      <c r="IA1596" s="238"/>
      <c r="IB1596" s="238"/>
      <c r="IC1596" s="238"/>
      <c r="ID1596" s="238"/>
      <c r="IE1596" s="238"/>
      <c r="IF1596" s="238"/>
      <c r="IG1596" s="238"/>
      <c r="IH1596" s="238"/>
      <c r="II1596" s="238"/>
      <c r="IJ1596" s="238"/>
      <c r="IK1596" s="238"/>
      <c r="IL1596" s="238"/>
      <c r="IM1596" s="238"/>
      <c r="IN1596" s="238"/>
      <c r="IO1596" s="238"/>
      <c r="IP1596" s="238"/>
      <c r="IQ1596" s="238"/>
      <c r="IR1596" s="238"/>
      <c r="IS1596" s="238"/>
      <c r="IT1596" s="238"/>
      <c r="IU1596" s="238"/>
      <c r="IV1596" s="238"/>
      <c r="IW1596" s="238"/>
      <c r="IX1596" s="238"/>
      <c r="IY1596" s="238"/>
      <c r="IZ1596" s="238"/>
      <c r="JA1596" s="238"/>
      <c r="JB1596" s="238"/>
      <c r="JC1596" s="238"/>
      <c r="JD1596" s="238"/>
      <c r="JE1596" s="238"/>
      <c r="JF1596" s="238"/>
      <c r="JG1596" s="238"/>
      <c r="JH1596" s="238"/>
      <c r="JI1596" s="238"/>
      <c r="JJ1596" s="238"/>
      <c r="JK1596" s="238"/>
      <c r="JL1596" s="238"/>
    </row>
    <row r="1597" spans="1:272" s="791" customFormat="1" ht="48" customHeight="1" x14ac:dyDescent="0.25">
      <c r="A1597" s="738"/>
      <c r="B1597" s="1737">
        <v>1</v>
      </c>
      <c r="C1597" s="1183" t="s">
        <v>354</v>
      </c>
      <c r="D1597" s="1183"/>
      <c r="E1597" s="1183"/>
      <c r="F1597" s="2236">
        <f t="shared" si="1305"/>
        <v>144</v>
      </c>
      <c r="G1597" s="1184">
        <f t="shared" si="1311"/>
        <v>108</v>
      </c>
      <c r="H1597" s="1184">
        <f t="shared" si="1311"/>
        <v>189</v>
      </c>
      <c r="I1597" s="1353">
        <f t="shared" si="1310"/>
        <v>175</v>
      </c>
      <c r="J1597" s="1445"/>
      <c r="K1597" s="1445"/>
      <c r="L1597" s="1446"/>
      <c r="M1597" s="1446"/>
      <c r="N1597" s="1446"/>
      <c r="O1597" s="1446"/>
      <c r="P1597" s="1446"/>
      <c r="Q1597" s="1446"/>
      <c r="R1597" s="1474"/>
      <c r="S1597" s="1474"/>
      <c r="T1597" s="1474"/>
      <c r="U1597" s="1474"/>
      <c r="V1597" s="1474"/>
      <c r="W1597" s="1474"/>
      <c r="X1597" s="1474"/>
      <c r="Y1597" s="1474"/>
      <c r="Z1597" s="1474"/>
      <c r="AA1597" s="1611"/>
      <c r="AB1597" s="1474"/>
      <c r="AC1597" s="1474"/>
      <c r="AD1597" s="1474"/>
      <c r="AE1597" s="1520"/>
      <c r="AF1597" s="1474"/>
      <c r="AG1597" s="1184">
        <f t="shared" si="1318"/>
        <v>0</v>
      </c>
      <c r="AH1597" s="1184">
        <f t="shared" si="1319"/>
        <v>0</v>
      </c>
      <c r="AI1597" s="1184">
        <f t="shared" si="1319"/>
        <v>0</v>
      </c>
      <c r="AJ1597" s="2438"/>
      <c r="AK1597" s="767"/>
      <c r="AL1597" s="238"/>
      <c r="AM1597" s="238"/>
      <c r="AN1597" s="238"/>
      <c r="AO1597" s="238"/>
      <c r="AP1597" s="238"/>
      <c r="AQ1597" s="238"/>
      <c r="AR1597" s="238"/>
      <c r="AS1597" s="238"/>
      <c r="AT1597" s="238"/>
      <c r="AU1597" s="238"/>
      <c r="AV1597" s="238"/>
      <c r="AW1597" s="238"/>
      <c r="AX1597" s="238"/>
      <c r="AY1597" s="238"/>
      <c r="AZ1597" s="238"/>
      <c r="BA1597" s="238"/>
      <c r="BB1597" s="238"/>
      <c r="BC1597" s="238"/>
      <c r="BD1597" s="238"/>
      <c r="BE1597" s="238"/>
      <c r="BF1597" s="238"/>
      <c r="BG1597" s="238"/>
      <c r="BH1597" s="238"/>
      <c r="BI1597" s="238"/>
      <c r="BJ1597" s="238"/>
      <c r="BK1597" s="238"/>
      <c r="BL1597" s="238"/>
      <c r="BM1597" s="238"/>
      <c r="BN1597" s="238"/>
      <c r="BO1597" s="238"/>
      <c r="BP1597" s="238"/>
      <c r="BQ1597" s="238"/>
      <c r="BR1597" s="238"/>
      <c r="BS1597" s="238"/>
      <c r="BT1597" s="238"/>
      <c r="BU1597" s="238"/>
      <c r="BV1597" s="238"/>
      <c r="BW1597" s="238"/>
      <c r="BX1597" s="238"/>
      <c r="BY1597" s="238"/>
      <c r="BZ1597" s="238"/>
      <c r="CA1597" s="238"/>
      <c r="CB1597" s="238"/>
      <c r="CC1597" s="238"/>
      <c r="CD1597" s="238"/>
      <c r="CE1597" s="238"/>
      <c r="CF1597" s="238"/>
      <c r="CG1597" s="238"/>
      <c r="CH1597" s="238"/>
      <c r="CI1597" s="238"/>
      <c r="CJ1597" s="238"/>
      <c r="CK1597" s="238"/>
      <c r="CL1597" s="238"/>
      <c r="CM1597" s="238"/>
      <c r="CN1597" s="238"/>
      <c r="CO1597" s="238"/>
      <c r="CP1597" s="238"/>
      <c r="CQ1597" s="238"/>
      <c r="CR1597" s="238"/>
      <c r="CS1597" s="238"/>
      <c r="CT1597" s="238"/>
      <c r="CU1597" s="238"/>
      <c r="CV1597" s="238"/>
      <c r="CW1597" s="238"/>
      <c r="CX1597" s="238"/>
      <c r="CY1597" s="238"/>
      <c r="CZ1597" s="238"/>
      <c r="DA1597" s="238"/>
      <c r="DB1597" s="238"/>
      <c r="DC1597" s="238"/>
      <c r="DD1597" s="238"/>
      <c r="DE1597" s="238"/>
      <c r="DF1597" s="238"/>
      <c r="DG1597" s="238"/>
      <c r="DH1597" s="238"/>
      <c r="DI1597" s="238"/>
      <c r="DJ1597" s="238"/>
      <c r="DK1597" s="238"/>
      <c r="DL1597" s="238"/>
      <c r="DM1597" s="238"/>
      <c r="DN1597" s="238"/>
      <c r="DO1597" s="238"/>
      <c r="DP1597" s="238"/>
      <c r="DQ1597" s="238"/>
      <c r="DR1597" s="238"/>
      <c r="DS1597" s="238"/>
      <c r="DT1597" s="238"/>
      <c r="DU1597" s="238"/>
      <c r="DV1597" s="238"/>
      <c r="DW1597" s="238"/>
      <c r="DX1597" s="238"/>
      <c r="DY1597" s="238"/>
      <c r="DZ1597" s="238"/>
      <c r="EA1597" s="238"/>
      <c r="EB1597" s="238"/>
      <c r="EC1597" s="238"/>
      <c r="ED1597" s="238"/>
      <c r="EE1597" s="238"/>
      <c r="EF1597" s="238"/>
      <c r="EG1597" s="238"/>
      <c r="EH1597" s="238"/>
      <c r="EI1597" s="238"/>
      <c r="EJ1597" s="238"/>
      <c r="EK1597" s="238"/>
      <c r="EL1597" s="238"/>
      <c r="EM1597" s="238"/>
      <c r="EN1597" s="238"/>
      <c r="EO1597" s="238"/>
      <c r="EP1597" s="238"/>
      <c r="EQ1597" s="238"/>
      <c r="ER1597" s="238"/>
      <c r="ES1597" s="238"/>
      <c r="ET1597" s="238"/>
      <c r="EU1597" s="238"/>
      <c r="EV1597" s="238"/>
      <c r="EW1597" s="238"/>
      <c r="EX1597" s="238"/>
      <c r="EY1597" s="238"/>
      <c r="EZ1597" s="238"/>
      <c r="FA1597" s="238"/>
      <c r="FB1597" s="238"/>
      <c r="FC1597" s="238"/>
      <c r="FD1597" s="238"/>
      <c r="FE1597" s="238"/>
      <c r="FF1597" s="238"/>
      <c r="FG1597" s="238"/>
      <c r="FH1597" s="238"/>
      <c r="FI1597" s="238"/>
      <c r="FJ1597" s="238"/>
      <c r="FK1597" s="238"/>
      <c r="FL1597" s="238"/>
      <c r="FM1597" s="238"/>
      <c r="FN1597" s="238"/>
      <c r="FO1597" s="238"/>
      <c r="FP1597" s="238"/>
      <c r="FQ1597" s="238"/>
      <c r="FR1597" s="238"/>
      <c r="FS1597" s="238"/>
      <c r="FT1597" s="238"/>
      <c r="FU1597" s="238"/>
      <c r="FV1597" s="238"/>
      <c r="FW1597" s="238"/>
      <c r="FX1597" s="238"/>
      <c r="FY1597" s="238"/>
      <c r="FZ1597" s="238"/>
      <c r="GA1597" s="238"/>
      <c r="GB1597" s="238"/>
      <c r="GC1597" s="238"/>
      <c r="GD1597" s="238"/>
      <c r="GE1597" s="238"/>
      <c r="GF1597" s="238"/>
      <c r="GG1597" s="238"/>
      <c r="GH1597" s="238"/>
      <c r="GI1597" s="238"/>
      <c r="GJ1597" s="238"/>
      <c r="GK1597" s="238"/>
      <c r="GL1597" s="238"/>
      <c r="GM1597" s="238"/>
      <c r="GN1597" s="238"/>
      <c r="GO1597" s="238"/>
      <c r="GP1597" s="238"/>
      <c r="GQ1597" s="238"/>
      <c r="GR1597" s="238"/>
      <c r="GS1597" s="238"/>
      <c r="GT1597" s="238"/>
      <c r="GU1597" s="238"/>
      <c r="GV1597" s="238"/>
      <c r="GW1597" s="238"/>
      <c r="GX1597" s="238"/>
      <c r="GY1597" s="238"/>
      <c r="GZ1597" s="238"/>
      <c r="HA1597" s="238"/>
      <c r="HB1597" s="238"/>
      <c r="HC1597" s="238"/>
      <c r="HD1597" s="238"/>
      <c r="HE1597" s="238"/>
      <c r="HF1597" s="238"/>
      <c r="HG1597" s="238"/>
      <c r="HH1597" s="238"/>
      <c r="HI1597" s="238"/>
      <c r="HJ1597" s="238"/>
      <c r="HK1597" s="238"/>
      <c r="HL1597" s="238"/>
      <c r="HM1597" s="238"/>
      <c r="HN1597" s="238"/>
      <c r="HO1597" s="238"/>
      <c r="HP1597" s="238"/>
      <c r="HQ1597" s="238"/>
      <c r="HR1597" s="238"/>
      <c r="HS1597" s="238"/>
      <c r="HT1597" s="238"/>
      <c r="HU1597" s="238"/>
      <c r="HV1597" s="238"/>
      <c r="HW1597" s="238"/>
      <c r="HX1597" s="238"/>
      <c r="HY1597" s="238"/>
      <c r="HZ1597" s="238"/>
      <c r="IA1597" s="238"/>
      <c r="IB1597" s="238"/>
      <c r="IC1597" s="238"/>
      <c r="ID1597" s="238"/>
      <c r="IE1597" s="238"/>
      <c r="IF1597" s="238"/>
      <c r="IG1597" s="238"/>
      <c r="IH1597" s="238"/>
      <c r="II1597" s="238"/>
      <c r="IJ1597" s="238"/>
      <c r="IK1597" s="238"/>
      <c r="IL1597" s="238"/>
      <c r="IM1597" s="238"/>
      <c r="IN1597" s="238"/>
      <c r="IO1597" s="238"/>
      <c r="IP1597" s="238"/>
      <c r="IQ1597" s="238"/>
      <c r="IR1597" s="238"/>
      <c r="IS1597" s="238"/>
      <c r="IT1597" s="238"/>
      <c r="IU1597" s="238"/>
      <c r="IV1597" s="238"/>
      <c r="IW1597" s="238"/>
      <c r="IX1597" s="238"/>
      <c r="IY1597" s="238"/>
      <c r="IZ1597" s="238"/>
      <c r="JA1597" s="238"/>
      <c r="JB1597" s="238"/>
      <c r="JC1597" s="238"/>
      <c r="JD1597" s="238"/>
      <c r="JE1597" s="238"/>
      <c r="JF1597" s="238"/>
      <c r="JG1597" s="238"/>
      <c r="JH1597" s="238"/>
      <c r="JI1597" s="238"/>
      <c r="JJ1597" s="238"/>
      <c r="JK1597" s="238"/>
      <c r="JL1597" s="238"/>
    </row>
    <row r="1598" spans="1:272" s="791" customFormat="1" ht="36" customHeight="1" x14ac:dyDescent="0.25">
      <c r="A1598" s="738"/>
      <c r="B1598" s="1737">
        <v>1</v>
      </c>
      <c r="C1598" s="1183" t="s">
        <v>355</v>
      </c>
      <c r="D1598" s="1183"/>
      <c r="E1598" s="1183"/>
      <c r="F1598" s="2236">
        <f t="shared" si="1305"/>
        <v>2064</v>
      </c>
      <c r="G1598" s="1184">
        <f t="shared" si="1311"/>
        <v>1548</v>
      </c>
      <c r="H1598" s="1184">
        <f t="shared" si="1311"/>
        <v>2003</v>
      </c>
      <c r="I1598" s="1353">
        <f t="shared" si="1310"/>
        <v>129.39276485788113</v>
      </c>
      <c r="J1598" s="1445"/>
      <c r="K1598" s="1445"/>
      <c r="L1598" s="1446"/>
      <c r="M1598" s="1446"/>
      <c r="N1598" s="1446"/>
      <c r="O1598" s="1446"/>
      <c r="P1598" s="1446"/>
      <c r="Q1598" s="1446"/>
      <c r="R1598" s="1474"/>
      <c r="S1598" s="1474"/>
      <c r="T1598" s="1474"/>
      <c r="U1598" s="1474"/>
      <c r="V1598" s="1474"/>
      <c r="W1598" s="1474"/>
      <c r="X1598" s="1474"/>
      <c r="Y1598" s="1474"/>
      <c r="Z1598" s="1474"/>
      <c r="AA1598" s="1611"/>
      <c r="AB1598" s="1474"/>
      <c r="AC1598" s="1474"/>
      <c r="AD1598" s="1474"/>
      <c r="AE1598" s="1520"/>
      <c r="AF1598" s="1474"/>
      <c r="AG1598" s="1184">
        <f t="shared" si="1318"/>
        <v>0</v>
      </c>
      <c r="AH1598" s="1184">
        <f t="shared" si="1319"/>
        <v>0</v>
      </c>
      <c r="AI1598" s="1184">
        <f t="shared" si="1319"/>
        <v>0</v>
      </c>
      <c r="AJ1598" s="2438"/>
      <c r="AK1598" s="767"/>
      <c r="AL1598" s="238"/>
      <c r="AM1598" s="238"/>
      <c r="AN1598" s="238"/>
      <c r="AO1598" s="238"/>
      <c r="AP1598" s="238"/>
      <c r="AQ1598" s="238"/>
      <c r="AR1598" s="238"/>
      <c r="AS1598" s="238"/>
      <c r="AT1598" s="238"/>
      <c r="AU1598" s="238"/>
      <c r="AV1598" s="238"/>
      <c r="AW1598" s="238"/>
      <c r="AX1598" s="238"/>
      <c r="AY1598" s="238"/>
      <c r="AZ1598" s="238"/>
      <c r="BA1598" s="238"/>
      <c r="BB1598" s="238"/>
      <c r="BC1598" s="238"/>
      <c r="BD1598" s="238"/>
      <c r="BE1598" s="238"/>
      <c r="BF1598" s="238"/>
      <c r="BG1598" s="238"/>
      <c r="BH1598" s="238"/>
      <c r="BI1598" s="238"/>
      <c r="BJ1598" s="238"/>
      <c r="BK1598" s="238"/>
      <c r="BL1598" s="238"/>
      <c r="BM1598" s="238"/>
      <c r="BN1598" s="238"/>
      <c r="BO1598" s="238"/>
      <c r="BP1598" s="238"/>
      <c r="BQ1598" s="238"/>
      <c r="BR1598" s="238"/>
      <c r="BS1598" s="238"/>
      <c r="BT1598" s="238"/>
      <c r="BU1598" s="238"/>
      <c r="BV1598" s="238"/>
      <c r="BW1598" s="238"/>
      <c r="BX1598" s="238"/>
      <c r="BY1598" s="238"/>
      <c r="BZ1598" s="238"/>
      <c r="CA1598" s="238"/>
      <c r="CB1598" s="238"/>
      <c r="CC1598" s="238"/>
      <c r="CD1598" s="238"/>
      <c r="CE1598" s="238"/>
      <c r="CF1598" s="238"/>
      <c r="CG1598" s="238"/>
      <c r="CH1598" s="238"/>
      <c r="CI1598" s="238"/>
      <c r="CJ1598" s="238"/>
      <c r="CK1598" s="238"/>
      <c r="CL1598" s="238"/>
      <c r="CM1598" s="238"/>
      <c r="CN1598" s="238"/>
      <c r="CO1598" s="238"/>
      <c r="CP1598" s="238"/>
      <c r="CQ1598" s="238"/>
      <c r="CR1598" s="238"/>
      <c r="CS1598" s="238"/>
      <c r="CT1598" s="238"/>
      <c r="CU1598" s="238"/>
      <c r="CV1598" s="238"/>
      <c r="CW1598" s="238"/>
      <c r="CX1598" s="238"/>
      <c r="CY1598" s="238"/>
      <c r="CZ1598" s="238"/>
      <c r="DA1598" s="238"/>
      <c r="DB1598" s="238"/>
      <c r="DC1598" s="238"/>
      <c r="DD1598" s="238"/>
      <c r="DE1598" s="238"/>
      <c r="DF1598" s="238"/>
      <c r="DG1598" s="238"/>
      <c r="DH1598" s="238"/>
      <c r="DI1598" s="238"/>
      <c r="DJ1598" s="238"/>
      <c r="DK1598" s="238"/>
      <c r="DL1598" s="238"/>
      <c r="DM1598" s="238"/>
      <c r="DN1598" s="238"/>
      <c r="DO1598" s="238"/>
      <c r="DP1598" s="238"/>
      <c r="DQ1598" s="238"/>
      <c r="DR1598" s="238"/>
      <c r="DS1598" s="238"/>
      <c r="DT1598" s="238"/>
      <c r="DU1598" s="238"/>
      <c r="DV1598" s="238"/>
      <c r="DW1598" s="238"/>
      <c r="DX1598" s="238"/>
      <c r="DY1598" s="238"/>
      <c r="DZ1598" s="238"/>
      <c r="EA1598" s="238"/>
      <c r="EB1598" s="238"/>
      <c r="EC1598" s="238"/>
      <c r="ED1598" s="238"/>
      <c r="EE1598" s="238"/>
      <c r="EF1598" s="238"/>
      <c r="EG1598" s="238"/>
      <c r="EH1598" s="238"/>
      <c r="EI1598" s="238"/>
      <c r="EJ1598" s="238"/>
      <c r="EK1598" s="238"/>
      <c r="EL1598" s="238"/>
      <c r="EM1598" s="238"/>
      <c r="EN1598" s="238"/>
      <c r="EO1598" s="238"/>
      <c r="EP1598" s="238"/>
      <c r="EQ1598" s="238"/>
      <c r="ER1598" s="238"/>
      <c r="ES1598" s="238"/>
      <c r="ET1598" s="238"/>
      <c r="EU1598" s="238"/>
      <c r="EV1598" s="238"/>
      <c r="EW1598" s="238"/>
      <c r="EX1598" s="238"/>
      <c r="EY1598" s="238"/>
      <c r="EZ1598" s="238"/>
      <c r="FA1598" s="238"/>
      <c r="FB1598" s="238"/>
      <c r="FC1598" s="238"/>
      <c r="FD1598" s="238"/>
      <c r="FE1598" s="238"/>
      <c r="FF1598" s="238"/>
      <c r="FG1598" s="238"/>
      <c r="FH1598" s="238"/>
      <c r="FI1598" s="238"/>
      <c r="FJ1598" s="238"/>
      <c r="FK1598" s="238"/>
      <c r="FL1598" s="238"/>
      <c r="FM1598" s="238"/>
      <c r="FN1598" s="238"/>
      <c r="FO1598" s="238"/>
      <c r="FP1598" s="238"/>
      <c r="FQ1598" s="238"/>
      <c r="FR1598" s="238"/>
      <c r="FS1598" s="238"/>
      <c r="FT1598" s="238"/>
      <c r="FU1598" s="238"/>
      <c r="FV1598" s="238"/>
      <c r="FW1598" s="238"/>
      <c r="FX1598" s="238"/>
      <c r="FY1598" s="238"/>
      <c r="FZ1598" s="238"/>
      <c r="GA1598" s="238"/>
      <c r="GB1598" s="238"/>
      <c r="GC1598" s="238"/>
      <c r="GD1598" s="238"/>
      <c r="GE1598" s="238"/>
      <c r="GF1598" s="238"/>
      <c r="GG1598" s="238"/>
      <c r="GH1598" s="238"/>
      <c r="GI1598" s="238"/>
      <c r="GJ1598" s="238"/>
      <c r="GK1598" s="238"/>
      <c r="GL1598" s="238"/>
      <c r="GM1598" s="238"/>
      <c r="GN1598" s="238"/>
      <c r="GO1598" s="238"/>
      <c r="GP1598" s="238"/>
      <c r="GQ1598" s="238"/>
      <c r="GR1598" s="238"/>
      <c r="GS1598" s="238"/>
      <c r="GT1598" s="238"/>
      <c r="GU1598" s="238"/>
      <c r="GV1598" s="238"/>
      <c r="GW1598" s="238"/>
      <c r="GX1598" s="238"/>
      <c r="GY1598" s="238"/>
      <c r="GZ1598" s="238"/>
      <c r="HA1598" s="238"/>
      <c r="HB1598" s="238"/>
      <c r="HC1598" s="238"/>
      <c r="HD1598" s="238"/>
      <c r="HE1598" s="238"/>
      <c r="HF1598" s="238"/>
      <c r="HG1598" s="238"/>
      <c r="HH1598" s="238"/>
      <c r="HI1598" s="238"/>
      <c r="HJ1598" s="238"/>
      <c r="HK1598" s="238"/>
      <c r="HL1598" s="238"/>
      <c r="HM1598" s="238"/>
      <c r="HN1598" s="238"/>
      <c r="HO1598" s="238"/>
      <c r="HP1598" s="238"/>
      <c r="HQ1598" s="238"/>
      <c r="HR1598" s="238"/>
      <c r="HS1598" s="238"/>
      <c r="HT1598" s="238"/>
      <c r="HU1598" s="238"/>
      <c r="HV1598" s="238"/>
      <c r="HW1598" s="238"/>
      <c r="HX1598" s="238"/>
      <c r="HY1598" s="238"/>
      <c r="HZ1598" s="238"/>
      <c r="IA1598" s="238"/>
      <c r="IB1598" s="238"/>
      <c r="IC1598" s="238"/>
      <c r="ID1598" s="238"/>
      <c r="IE1598" s="238"/>
      <c r="IF1598" s="238"/>
      <c r="IG1598" s="238"/>
      <c r="IH1598" s="238"/>
      <c r="II1598" s="238"/>
      <c r="IJ1598" s="238"/>
      <c r="IK1598" s="238"/>
      <c r="IL1598" s="238"/>
      <c r="IM1598" s="238"/>
      <c r="IN1598" s="238"/>
      <c r="IO1598" s="238"/>
      <c r="IP1598" s="238"/>
      <c r="IQ1598" s="238"/>
      <c r="IR1598" s="238"/>
      <c r="IS1598" s="238"/>
      <c r="IT1598" s="238"/>
      <c r="IU1598" s="238"/>
      <c r="IV1598" s="238"/>
      <c r="IW1598" s="238"/>
      <c r="IX1598" s="238"/>
      <c r="IY1598" s="238"/>
      <c r="IZ1598" s="238"/>
      <c r="JA1598" s="238"/>
      <c r="JB1598" s="238"/>
      <c r="JC1598" s="238"/>
      <c r="JD1598" s="238"/>
      <c r="JE1598" s="238"/>
      <c r="JF1598" s="238"/>
      <c r="JG1598" s="238"/>
      <c r="JH1598" s="238"/>
      <c r="JI1598" s="238"/>
      <c r="JJ1598" s="238"/>
      <c r="JK1598" s="238"/>
      <c r="JL1598" s="238"/>
    </row>
    <row r="1599" spans="1:272" s="791" customFormat="1" ht="41.25" customHeight="1" x14ac:dyDescent="0.25">
      <c r="A1599" s="738"/>
      <c r="B1599" s="1737">
        <v>1</v>
      </c>
      <c r="C1599" s="1183" t="s">
        <v>311</v>
      </c>
      <c r="D1599" s="1183"/>
      <c r="E1599" s="1183"/>
      <c r="F1599" s="2236">
        <f t="shared" si="1305"/>
        <v>16544</v>
      </c>
      <c r="G1599" s="1184">
        <f t="shared" si="1311"/>
        <v>12408</v>
      </c>
      <c r="H1599" s="1184">
        <f t="shared" si="1311"/>
        <v>10463.26801517067</v>
      </c>
      <c r="I1599" s="1353">
        <f t="shared" si="1310"/>
        <v>84.326789290543758</v>
      </c>
      <c r="J1599" s="1445"/>
      <c r="K1599" s="1445"/>
      <c r="L1599" s="1446"/>
      <c r="M1599" s="1446"/>
      <c r="N1599" s="1446"/>
      <c r="O1599" s="1446"/>
      <c r="P1599" s="1446"/>
      <c r="Q1599" s="1446"/>
      <c r="R1599" s="1474"/>
      <c r="S1599" s="1474"/>
      <c r="T1599" s="1474"/>
      <c r="U1599" s="1474"/>
      <c r="V1599" s="1474"/>
      <c r="W1599" s="1474"/>
      <c r="X1599" s="1474"/>
      <c r="Y1599" s="1474"/>
      <c r="Z1599" s="1474"/>
      <c r="AA1599" s="1611"/>
      <c r="AB1599" s="1474"/>
      <c r="AC1599" s="1474"/>
      <c r="AD1599" s="1474"/>
      <c r="AE1599" s="1520"/>
      <c r="AF1599" s="1474"/>
      <c r="AG1599" s="1184">
        <f t="shared" si="1318"/>
        <v>0</v>
      </c>
      <c r="AH1599" s="1184">
        <f t="shared" si="1319"/>
        <v>0</v>
      </c>
      <c r="AI1599" s="1184">
        <f t="shared" si="1319"/>
        <v>0</v>
      </c>
      <c r="AJ1599" s="2438"/>
      <c r="AK1599" s="767"/>
      <c r="AL1599" s="238"/>
      <c r="AM1599" s="238"/>
      <c r="AN1599" s="238"/>
      <c r="AO1599" s="238"/>
      <c r="AP1599" s="238"/>
      <c r="AQ1599" s="238"/>
      <c r="AR1599" s="238"/>
      <c r="AS1599" s="238"/>
      <c r="AT1599" s="238"/>
      <c r="AU1599" s="238"/>
      <c r="AV1599" s="238"/>
      <c r="AW1599" s="238"/>
      <c r="AX1599" s="238"/>
      <c r="AY1599" s="238"/>
      <c r="AZ1599" s="238"/>
      <c r="BA1599" s="238"/>
      <c r="BB1599" s="238"/>
      <c r="BC1599" s="238"/>
      <c r="BD1599" s="238"/>
      <c r="BE1599" s="238"/>
      <c r="BF1599" s="238"/>
      <c r="BG1599" s="238"/>
      <c r="BH1599" s="238"/>
      <c r="BI1599" s="238"/>
      <c r="BJ1599" s="238"/>
      <c r="BK1599" s="238"/>
      <c r="BL1599" s="238"/>
      <c r="BM1599" s="238"/>
      <c r="BN1599" s="238"/>
      <c r="BO1599" s="238"/>
      <c r="BP1599" s="238"/>
      <c r="BQ1599" s="238"/>
      <c r="BR1599" s="238"/>
      <c r="BS1599" s="238"/>
      <c r="BT1599" s="238"/>
      <c r="BU1599" s="238"/>
      <c r="BV1599" s="238"/>
      <c r="BW1599" s="238"/>
      <c r="BX1599" s="238"/>
      <c r="BY1599" s="238"/>
      <c r="BZ1599" s="238"/>
      <c r="CA1599" s="238"/>
      <c r="CB1599" s="238"/>
      <c r="CC1599" s="238"/>
      <c r="CD1599" s="238"/>
      <c r="CE1599" s="238"/>
      <c r="CF1599" s="238"/>
      <c r="CG1599" s="238"/>
      <c r="CH1599" s="238"/>
      <c r="CI1599" s="238"/>
      <c r="CJ1599" s="238"/>
      <c r="CK1599" s="238"/>
      <c r="CL1599" s="238"/>
      <c r="CM1599" s="238"/>
      <c r="CN1599" s="238"/>
      <c r="CO1599" s="238"/>
      <c r="CP1599" s="238"/>
      <c r="CQ1599" s="238"/>
      <c r="CR1599" s="238"/>
      <c r="CS1599" s="238"/>
      <c r="CT1599" s="238"/>
      <c r="CU1599" s="238"/>
      <c r="CV1599" s="238"/>
      <c r="CW1599" s="238"/>
      <c r="CX1599" s="238"/>
      <c r="CY1599" s="238"/>
      <c r="CZ1599" s="238"/>
      <c r="DA1599" s="238"/>
      <c r="DB1599" s="238"/>
      <c r="DC1599" s="238"/>
      <c r="DD1599" s="238"/>
      <c r="DE1599" s="238"/>
      <c r="DF1599" s="238"/>
      <c r="DG1599" s="238"/>
      <c r="DH1599" s="238"/>
      <c r="DI1599" s="238"/>
      <c r="DJ1599" s="238"/>
      <c r="DK1599" s="238"/>
      <c r="DL1599" s="238"/>
      <c r="DM1599" s="238"/>
      <c r="DN1599" s="238"/>
      <c r="DO1599" s="238"/>
      <c r="DP1599" s="238"/>
      <c r="DQ1599" s="238"/>
      <c r="DR1599" s="238"/>
      <c r="DS1599" s="238"/>
      <c r="DT1599" s="238"/>
      <c r="DU1599" s="238"/>
      <c r="DV1599" s="238"/>
      <c r="DW1599" s="238"/>
      <c r="DX1599" s="238"/>
      <c r="DY1599" s="238"/>
      <c r="DZ1599" s="238"/>
      <c r="EA1599" s="238"/>
      <c r="EB1599" s="238"/>
      <c r="EC1599" s="238"/>
      <c r="ED1599" s="238"/>
      <c r="EE1599" s="238"/>
      <c r="EF1599" s="238"/>
      <c r="EG1599" s="238"/>
      <c r="EH1599" s="238"/>
      <c r="EI1599" s="238"/>
      <c r="EJ1599" s="238"/>
      <c r="EK1599" s="238"/>
      <c r="EL1599" s="238"/>
      <c r="EM1599" s="238"/>
      <c r="EN1599" s="238"/>
      <c r="EO1599" s="238"/>
      <c r="EP1599" s="238"/>
      <c r="EQ1599" s="238"/>
      <c r="ER1599" s="238"/>
      <c r="ES1599" s="238"/>
      <c r="ET1599" s="238"/>
      <c r="EU1599" s="238"/>
      <c r="EV1599" s="238"/>
      <c r="EW1599" s="238"/>
      <c r="EX1599" s="238"/>
      <c r="EY1599" s="238"/>
      <c r="EZ1599" s="238"/>
      <c r="FA1599" s="238"/>
      <c r="FB1599" s="238"/>
      <c r="FC1599" s="238"/>
      <c r="FD1599" s="238"/>
      <c r="FE1599" s="238"/>
      <c r="FF1599" s="238"/>
      <c r="FG1599" s="238"/>
      <c r="FH1599" s="238"/>
      <c r="FI1599" s="238"/>
      <c r="FJ1599" s="238"/>
      <c r="FK1599" s="238"/>
      <c r="FL1599" s="238"/>
      <c r="FM1599" s="238"/>
      <c r="FN1599" s="238"/>
      <c r="FO1599" s="238"/>
      <c r="FP1599" s="238"/>
      <c r="FQ1599" s="238"/>
      <c r="FR1599" s="238"/>
      <c r="FS1599" s="238"/>
      <c r="FT1599" s="238"/>
      <c r="FU1599" s="238"/>
      <c r="FV1599" s="238"/>
      <c r="FW1599" s="238"/>
      <c r="FX1599" s="238"/>
      <c r="FY1599" s="238"/>
      <c r="FZ1599" s="238"/>
      <c r="GA1599" s="238"/>
      <c r="GB1599" s="238"/>
      <c r="GC1599" s="238"/>
      <c r="GD1599" s="238"/>
      <c r="GE1599" s="238"/>
      <c r="GF1599" s="238"/>
      <c r="GG1599" s="238"/>
      <c r="GH1599" s="238"/>
      <c r="GI1599" s="238"/>
      <c r="GJ1599" s="238"/>
      <c r="GK1599" s="238"/>
      <c r="GL1599" s="238"/>
      <c r="GM1599" s="238"/>
      <c r="GN1599" s="238"/>
      <c r="GO1599" s="238"/>
      <c r="GP1599" s="238"/>
      <c r="GQ1599" s="238"/>
      <c r="GR1599" s="238"/>
      <c r="GS1599" s="238"/>
      <c r="GT1599" s="238"/>
      <c r="GU1599" s="238"/>
      <c r="GV1599" s="238"/>
      <c r="GW1599" s="238"/>
      <c r="GX1599" s="238"/>
      <c r="GY1599" s="238"/>
      <c r="GZ1599" s="238"/>
      <c r="HA1599" s="238"/>
      <c r="HB1599" s="238"/>
      <c r="HC1599" s="238"/>
      <c r="HD1599" s="238"/>
      <c r="HE1599" s="238"/>
      <c r="HF1599" s="238"/>
      <c r="HG1599" s="238"/>
      <c r="HH1599" s="238"/>
      <c r="HI1599" s="238"/>
      <c r="HJ1599" s="238"/>
      <c r="HK1599" s="238"/>
      <c r="HL1599" s="238"/>
      <c r="HM1599" s="238"/>
      <c r="HN1599" s="238"/>
      <c r="HO1599" s="238"/>
      <c r="HP1599" s="238"/>
      <c r="HQ1599" s="238"/>
      <c r="HR1599" s="238"/>
      <c r="HS1599" s="238"/>
      <c r="HT1599" s="238"/>
      <c r="HU1599" s="238"/>
      <c r="HV1599" s="238"/>
      <c r="HW1599" s="238"/>
      <c r="HX1599" s="238"/>
      <c r="HY1599" s="238"/>
      <c r="HZ1599" s="238"/>
      <c r="IA1599" s="238"/>
      <c r="IB1599" s="238"/>
      <c r="IC1599" s="238"/>
      <c r="ID1599" s="238"/>
      <c r="IE1599" s="238"/>
      <c r="IF1599" s="238"/>
      <c r="IG1599" s="238"/>
      <c r="IH1599" s="238"/>
      <c r="II1599" s="238"/>
      <c r="IJ1599" s="238"/>
      <c r="IK1599" s="238"/>
      <c r="IL1599" s="238"/>
      <c r="IM1599" s="238"/>
      <c r="IN1599" s="238"/>
      <c r="IO1599" s="238"/>
      <c r="IP1599" s="238"/>
      <c r="IQ1599" s="238"/>
      <c r="IR1599" s="238"/>
      <c r="IS1599" s="238"/>
      <c r="IT1599" s="238"/>
      <c r="IU1599" s="238"/>
      <c r="IV1599" s="238"/>
      <c r="IW1599" s="238"/>
      <c r="IX1599" s="238"/>
      <c r="IY1599" s="238"/>
      <c r="IZ1599" s="238"/>
      <c r="JA1599" s="238"/>
      <c r="JB1599" s="238"/>
      <c r="JC1599" s="238"/>
      <c r="JD1599" s="238"/>
      <c r="JE1599" s="238"/>
      <c r="JF1599" s="238"/>
      <c r="JG1599" s="238"/>
      <c r="JH1599" s="238"/>
      <c r="JI1599" s="238"/>
      <c r="JJ1599" s="238"/>
      <c r="JK1599" s="238"/>
      <c r="JL1599" s="238"/>
    </row>
    <row r="1600" spans="1:272" s="791" customFormat="1" ht="42.75" customHeight="1" x14ac:dyDescent="0.25">
      <c r="A1600" s="738"/>
      <c r="B1600" s="1737">
        <v>1</v>
      </c>
      <c r="C1600" s="1183" t="s">
        <v>312</v>
      </c>
      <c r="D1600" s="1183"/>
      <c r="E1600" s="1183"/>
      <c r="F1600" s="2236">
        <f t="shared" si="1305"/>
        <v>2000</v>
      </c>
      <c r="G1600" s="1184">
        <f t="shared" si="1311"/>
        <v>1500</v>
      </c>
      <c r="H1600" s="1184">
        <f t="shared" si="1311"/>
        <v>1218</v>
      </c>
      <c r="I1600" s="1353">
        <f t="shared" si="1310"/>
        <v>81.2</v>
      </c>
      <c r="J1600" s="1445"/>
      <c r="K1600" s="1445"/>
      <c r="L1600" s="1446"/>
      <c r="M1600" s="1446"/>
      <c r="N1600" s="1446"/>
      <c r="O1600" s="1446"/>
      <c r="P1600" s="1446"/>
      <c r="Q1600" s="1446"/>
      <c r="R1600" s="1474"/>
      <c r="S1600" s="1474"/>
      <c r="T1600" s="1474"/>
      <c r="U1600" s="1474"/>
      <c r="V1600" s="1474"/>
      <c r="W1600" s="1474"/>
      <c r="X1600" s="1474"/>
      <c r="Y1600" s="1474"/>
      <c r="Z1600" s="1474"/>
      <c r="AA1600" s="1611"/>
      <c r="AB1600" s="1474"/>
      <c r="AC1600" s="1474"/>
      <c r="AD1600" s="1474"/>
      <c r="AE1600" s="1520"/>
      <c r="AF1600" s="1474"/>
      <c r="AG1600" s="1184">
        <f t="shared" si="1318"/>
        <v>0</v>
      </c>
      <c r="AH1600" s="1184">
        <f t="shared" si="1319"/>
        <v>0</v>
      </c>
      <c r="AI1600" s="1184">
        <f t="shared" si="1319"/>
        <v>0</v>
      </c>
      <c r="AJ1600" s="2438"/>
      <c r="AK1600" s="767"/>
      <c r="AL1600" s="238"/>
      <c r="AM1600" s="238"/>
      <c r="AN1600" s="238"/>
      <c r="AO1600" s="238"/>
      <c r="AP1600" s="238"/>
      <c r="AQ1600" s="238"/>
      <c r="AR1600" s="238"/>
      <c r="AS1600" s="238"/>
      <c r="AT1600" s="238"/>
      <c r="AU1600" s="238"/>
      <c r="AV1600" s="238"/>
      <c r="AW1600" s="238"/>
      <c r="AX1600" s="238"/>
      <c r="AY1600" s="238"/>
      <c r="AZ1600" s="238"/>
      <c r="BA1600" s="238"/>
      <c r="BB1600" s="238"/>
      <c r="BC1600" s="238"/>
      <c r="BD1600" s="238"/>
      <c r="BE1600" s="238"/>
      <c r="BF1600" s="238"/>
      <c r="BG1600" s="238"/>
      <c r="BH1600" s="238"/>
      <c r="BI1600" s="238"/>
      <c r="BJ1600" s="238"/>
      <c r="BK1600" s="238"/>
      <c r="BL1600" s="238"/>
      <c r="BM1600" s="238"/>
      <c r="BN1600" s="238"/>
      <c r="BO1600" s="238"/>
      <c r="BP1600" s="238"/>
      <c r="BQ1600" s="238"/>
      <c r="BR1600" s="238"/>
      <c r="BS1600" s="238"/>
      <c r="BT1600" s="238"/>
      <c r="BU1600" s="238"/>
      <c r="BV1600" s="238"/>
      <c r="BW1600" s="238"/>
      <c r="BX1600" s="238"/>
      <c r="BY1600" s="238"/>
      <c r="BZ1600" s="238"/>
      <c r="CA1600" s="238"/>
      <c r="CB1600" s="238"/>
      <c r="CC1600" s="238"/>
      <c r="CD1600" s="238"/>
      <c r="CE1600" s="238"/>
      <c r="CF1600" s="238"/>
      <c r="CG1600" s="238"/>
      <c r="CH1600" s="238"/>
      <c r="CI1600" s="238"/>
      <c r="CJ1600" s="238"/>
      <c r="CK1600" s="238"/>
      <c r="CL1600" s="238"/>
      <c r="CM1600" s="238"/>
      <c r="CN1600" s="238"/>
      <c r="CO1600" s="238"/>
      <c r="CP1600" s="238"/>
      <c r="CQ1600" s="238"/>
      <c r="CR1600" s="238"/>
      <c r="CS1600" s="238"/>
      <c r="CT1600" s="238"/>
      <c r="CU1600" s="238"/>
      <c r="CV1600" s="238"/>
      <c r="CW1600" s="238"/>
      <c r="CX1600" s="238"/>
      <c r="CY1600" s="238"/>
      <c r="CZ1600" s="238"/>
      <c r="DA1600" s="238"/>
      <c r="DB1600" s="238"/>
      <c r="DC1600" s="238"/>
      <c r="DD1600" s="238"/>
      <c r="DE1600" s="238"/>
      <c r="DF1600" s="238"/>
      <c r="DG1600" s="238"/>
      <c r="DH1600" s="238"/>
      <c r="DI1600" s="238"/>
      <c r="DJ1600" s="238"/>
      <c r="DK1600" s="238"/>
      <c r="DL1600" s="238"/>
      <c r="DM1600" s="238"/>
      <c r="DN1600" s="238"/>
      <c r="DO1600" s="238"/>
      <c r="DP1600" s="238"/>
      <c r="DQ1600" s="238"/>
      <c r="DR1600" s="238"/>
      <c r="DS1600" s="238"/>
      <c r="DT1600" s="238"/>
      <c r="DU1600" s="238"/>
      <c r="DV1600" s="238"/>
      <c r="DW1600" s="238"/>
      <c r="DX1600" s="238"/>
      <c r="DY1600" s="238"/>
      <c r="DZ1600" s="238"/>
      <c r="EA1600" s="238"/>
      <c r="EB1600" s="238"/>
      <c r="EC1600" s="238"/>
      <c r="ED1600" s="238"/>
      <c r="EE1600" s="238"/>
      <c r="EF1600" s="238"/>
      <c r="EG1600" s="238"/>
      <c r="EH1600" s="238"/>
      <c r="EI1600" s="238"/>
      <c r="EJ1600" s="238"/>
      <c r="EK1600" s="238"/>
      <c r="EL1600" s="238"/>
      <c r="EM1600" s="238"/>
      <c r="EN1600" s="238"/>
      <c r="EO1600" s="238"/>
      <c r="EP1600" s="238"/>
      <c r="EQ1600" s="238"/>
      <c r="ER1600" s="238"/>
      <c r="ES1600" s="238"/>
      <c r="ET1600" s="238"/>
      <c r="EU1600" s="238"/>
      <c r="EV1600" s="238"/>
      <c r="EW1600" s="238"/>
      <c r="EX1600" s="238"/>
      <c r="EY1600" s="238"/>
      <c r="EZ1600" s="238"/>
      <c r="FA1600" s="238"/>
      <c r="FB1600" s="238"/>
      <c r="FC1600" s="238"/>
      <c r="FD1600" s="238"/>
      <c r="FE1600" s="238"/>
      <c r="FF1600" s="238"/>
      <c r="FG1600" s="238"/>
      <c r="FH1600" s="238"/>
      <c r="FI1600" s="238"/>
      <c r="FJ1600" s="238"/>
      <c r="FK1600" s="238"/>
      <c r="FL1600" s="238"/>
      <c r="FM1600" s="238"/>
      <c r="FN1600" s="238"/>
      <c r="FO1600" s="238"/>
      <c r="FP1600" s="238"/>
      <c r="FQ1600" s="238"/>
      <c r="FR1600" s="238"/>
      <c r="FS1600" s="238"/>
      <c r="FT1600" s="238"/>
      <c r="FU1600" s="238"/>
      <c r="FV1600" s="238"/>
      <c r="FW1600" s="238"/>
      <c r="FX1600" s="238"/>
      <c r="FY1600" s="238"/>
      <c r="FZ1600" s="238"/>
      <c r="GA1600" s="238"/>
      <c r="GB1600" s="238"/>
      <c r="GC1600" s="238"/>
      <c r="GD1600" s="238"/>
      <c r="GE1600" s="238"/>
      <c r="GF1600" s="238"/>
      <c r="GG1600" s="238"/>
      <c r="GH1600" s="238"/>
      <c r="GI1600" s="238"/>
      <c r="GJ1600" s="238"/>
      <c r="GK1600" s="238"/>
      <c r="GL1600" s="238"/>
      <c r="GM1600" s="238"/>
      <c r="GN1600" s="238"/>
      <c r="GO1600" s="238"/>
      <c r="GP1600" s="238"/>
      <c r="GQ1600" s="238"/>
      <c r="GR1600" s="238"/>
      <c r="GS1600" s="238"/>
      <c r="GT1600" s="238"/>
      <c r="GU1600" s="238"/>
      <c r="GV1600" s="238"/>
      <c r="GW1600" s="238"/>
      <c r="GX1600" s="238"/>
      <c r="GY1600" s="238"/>
      <c r="GZ1600" s="238"/>
      <c r="HA1600" s="238"/>
      <c r="HB1600" s="238"/>
      <c r="HC1600" s="238"/>
      <c r="HD1600" s="238"/>
      <c r="HE1600" s="238"/>
      <c r="HF1600" s="238"/>
      <c r="HG1600" s="238"/>
      <c r="HH1600" s="238"/>
      <c r="HI1600" s="238"/>
      <c r="HJ1600" s="238"/>
      <c r="HK1600" s="238"/>
      <c r="HL1600" s="238"/>
      <c r="HM1600" s="238"/>
      <c r="HN1600" s="238"/>
      <c r="HO1600" s="238"/>
      <c r="HP1600" s="238"/>
      <c r="HQ1600" s="238"/>
      <c r="HR1600" s="238"/>
      <c r="HS1600" s="238"/>
      <c r="HT1600" s="238"/>
      <c r="HU1600" s="238"/>
      <c r="HV1600" s="238"/>
      <c r="HW1600" s="238"/>
      <c r="HX1600" s="238"/>
      <c r="HY1600" s="238"/>
      <c r="HZ1600" s="238"/>
      <c r="IA1600" s="238"/>
      <c r="IB1600" s="238"/>
      <c r="IC1600" s="238"/>
      <c r="ID1600" s="238"/>
      <c r="IE1600" s="238"/>
      <c r="IF1600" s="238"/>
      <c r="IG1600" s="238"/>
      <c r="IH1600" s="238"/>
      <c r="II1600" s="238"/>
      <c r="IJ1600" s="238"/>
      <c r="IK1600" s="238"/>
      <c r="IL1600" s="238"/>
      <c r="IM1600" s="238"/>
      <c r="IN1600" s="238"/>
      <c r="IO1600" s="238"/>
      <c r="IP1600" s="238"/>
      <c r="IQ1600" s="238"/>
      <c r="IR1600" s="238"/>
      <c r="IS1600" s="238"/>
      <c r="IT1600" s="238"/>
      <c r="IU1600" s="238"/>
      <c r="IV1600" s="238"/>
      <c r="IW1600" s="238"/>
      <c r="IX1600" s="238"/>
      <c r="IY1600" s="238"/>
      <c r="IZ1600" s="238"/>
      <c r="JA1600" s="238"/>
      <c r="JB1600" s="238"/>
      <c r="JC1600" s="238"/>
      <c r="JD1600" s="238"/>
      <c r="JE1600" s="238"/>
      <c r="JF1600" s="238"/>
      <c r="JG1600" s="238"/>
      <c r="JH1600" s="238"/>
      <c r="JI1600" s="238"/>
      <c r="JJ1600" s="238"/>
      <c r="JK1600" s="238"/>
      <c r="JL1600" s="238"/>
    </row>
    <row r="1601" spans="1:272" s="791" customFormat="1" ht="42" customHeight="1" x14ac:dyDescent="0.25">
      <c r="A1601" s="738"/>
      <c r="B1601" s="1737">
        <v>1</v>
      </c>
      <c r="C1601" s="1183" t="s">
        <v>321</v>
      </c>
      <c r="D1601" s="1183"/>
      <c r="E1601" s="1183"/>
      <c r="F1601" s="2236">
        <f t="shared" si="1305"/>
        <v>10544</v>
      </c>
      <c r="G1601" s="1184">
        <f t="shared" si="1311"/>
        <v>7908</v>
      </c>
      <c r="H1601" s="1184">
        <f t="shared" si="1311"/>
        <v>8100.26801517067</v>
      </c>
      <c r="I1601" s="1353">
        <f t="shared" si="1310"/>
        <v>102.43131025759573</v>
      </c>
      <c r="J1601" s="1445"/>
      <c r="K1601" s="1445"/>
      <c r="L1601" s="1446"/>
      <c r="M1601" s="1446"/>
      <c r="N1601" s="1446"/>
      <c r="O1601" s="1446"/>
      <c r="P1601" s="1446"/>
      <c r="Q1601" s="1446"/>
      <c r="R1601" s="1474"/>
      <c r="S1601" s="1474"/>
      <c r="T1601" s="1474"/>
      <c r="U1601" s="1474"/>
      <c r="V1601" s="1474"/>
      <c r="W1601" s="1474"/>
      <c r="X1601" s="1474"/>
      <c r="Y1601" s="1474"/>
      <c r="Z1601" s="1474"/>
      <c r="AA1601" s="1611"/>
      <c r="AB1601" s="1474"/>
      <c r="AC1601" s="1474"/>
      <c r="AD1601" s="1474"/>
      <c r="AE1601" s="1520"/>
      <c r="AF1601" s="1474"/>
      <c r="AG1601" s="1184">
        <f t="shared" si="1318"/>
        <v>0</v>
      </c>
      <c r="AH1601" s="1184">
        <f t="shared" si="1319"/>
        <v>0</v>
      </c>
      <c r="AI1601" s="1184">
        <f t="shared" si="1319"/>
        <v>0</v>
      </c>
      <c r="AJ1601" s="2438"/>
      <c r="AK1601" s="767"/>
      <c r="AL1601" s="238"/>
      <c r="AM1601" s="238"/>
      <c r="AN1601" s="238"/>
      <c r="AO1601" s="238"/>
      <c r="AP1601" s="238"/>
      <c r="AQ1601" s="238"/>
      <c r="AR1601" s="238"/>
      <c r="AS1601" s="238"/>
      <c r="AT1601" s="238"/>
      <c r="AU1601" s="238"/>
      <c r="AV1601" s="238"/>
      <c r="AW1601" s="238"/>
      <c r="AX1601" s="238"/>
      <c r="AY1601" s="238"/>
      <c r="AZ1601" s="238"/>
      <c r="BA1601" s="238"/>
      <c r="BB1601" s="238"/>
      <c r="BC1601" s="238"/>
      <c r="BD1601" s="238"/>
      <c r="BE1601" s="238"/>
      <c r="BF1601" s="238"/>
      <c r="BG1601" s="238"/>
      <c r="BH1601" s="238"/>
      <c r="BI1601" s="238"/>
      <c r="BJ1601" s="238"/>
      <c r="BK1601" s="238"/>
      <c r="BL1601" s="238"/>
      <c r="BM1601" s="238"/>
      <c r="BN1601" s="238"/>
      <c r="BO1601" s="238"/>
      <c r="BP1601" s="238"/>
      <c r="BQ1601" s="238"/>
      <c r="BR1601" s="238"/>
      <c r="BS1601" s="238"/>
      <c r="BT1601" s="238"/>
      <c r="BU1601" s="238"/>
      <c r="BV1601" s="238"/>
      <c r="BW1601" s="238"/>
      <c r="BX1601" s="238"/>
      <c r="BY1601" s="238"/>
      <c r="BZ1601" s="238"/>
      <c r="CA1601" s="238"/>
      <c r="CB1601" s="238"/>
      <c r="CC1601" s="238"/>
      <c r="CD1601" s="238"/>
      <c r="CE1601" s="238"/>
      <c r="CF1601" s="238"/>
      <c r="CG1601" s="238"/>
      <c r="CH1601" s="238"/>
      <c r="CI1601" s="238"/>
      <c r="CJ1601" s="238"/>
      <c r="CK1601" s="238"/>
      <c r="CL1601" s="238"/>
      <c r="CM1601" s="238"/>
      <c r="CN1601" s="238"/>
      <c r="CO1601" s="238"/>
      <c r="CP1601" s="238"/>
      <c r="CQ1601" s="238"/>
      <c r="CR1601" s="238"/>
      <c r="CS1601" s="238"/>
      <c r="CT1601" s="238"/>
      <c r="CU1601" s="238"/>
      <c r="CV1601" s="238"/>
      <c r="CW1601" s="238"/>
      <c r="CX1601" s="238"/>
      <c r="CY1601" s="238"/>
      <c r="CZ1601" s="238"/>
      <c r="DA1601" s="238"/>
      <c r="DB1601" s="238"/>
      <c r="DC1601" s="238"/>
      <c r="DD1601" s="238"/>
      <c r="DE1601" s="238"/>
      <c r="DF1601" s="238"/>
      <c r="DG1601" s="238"/>
      <c r="DH1601" s="238"/>
      <c r="DI1601" s="238"/>
      <c r="DJ1601" s="238"/>
      <c r="DK1601" s="238"/>
      <c r="DL1601" s="238"/>
      <c r="DM1601" s="238"/>
      <c r="DN1601" s="238"/>
      <c r="DO1601" s="238"/>
      <c r="DP1601" s="238"/>
      <c r="DQ1601" s="238"/>
      <c r="DR1601" s="238"/>
      <c r="DS1601" s="238"/>
      <c r="DT1601" s="238"/>
      <c r="DU1601" s="238"/>
      <c r="DV1601" s="238"/>
      <c r="DW1601" s="238"/>
      <c r="DX1601" s="238"/>
      <c r="DY1601" s="238"/>
      <c r="DZ1601" s="238"/>
      <c r="EA1601" s="238"/>
      <c r="EB1601" s="238"/>
      <c r="EC1601" s="238"/>
      <c r="ED1601" s="238"/>
      <c r="EE1601" s="238"/>
      <c r="EF1601" s="238"/>
      <c r="EG1601" s="238"/>
      <c r="EH1601" s="238"/>
      <c r="EI1601" s="238"/>
      <c r="EJ1601" s="238"/>
      <c r="EK1601" s="238"/>
      <c r="EL1601" s="238"/>
      <c r="EM1601" s="238"/>
      <c r="EN1601" s="238"/>
      <c r="EO1601" s="238"/>
      <c r="EP1601" s="238"/>
      <c r="EQ1601" s="238"/>
      <c r="ER1601" s="238"/>
      <c r="ES1601" s="238"/>
      <c r="ET1601" s="238"/>
      <c r="EU1601" s="238"/>
      <c r="EV1601" s="238"/>
      <c r="EW1601" s="238"/>
      <c r="EX1601" s="238"/>
      <c r="EY1601" s="238"/>
      <c r="EZ1601" s="238"/>
      <c r="FA1601" s="238"/>
      <c r="FB1601" s="238"/>
      <c r="FC1601" s="238"/>
      <c r="FD1601" s="238"/>
      <c r="FE1601" s="238"/>
      <c r="FF1601" s="238"/>
      <c r="FG1601" s="238"/>
      <c r="FH1601" s="238"/>
      <c r="FI1601" s="238"/>
      <c r="FJ1601" s="238"/>
      <c r="FK1601" s="238"/>
      <c r="FL1601" s="238"/>
      <c r="FM1601" s="238"/>
      <c r="FN1601" s="238"/>
      <c r="FO1601" s="238"/>
      <c r="FP1601" s="238"/>
      <c r="FQ1601" s="238"/>
      <c r="FR1601" s="238"/>
      <c r="FS1601" s="238"/>
      <c r="FT1601" s="238"/>
      <c r="FU1601" s="238"/>
      <c r="FV1601" s="238"/>
      <c r="FW1601" s="238"/>
      <c r="FX1601" s="238"/>
      <c r="FY1601" s="238"/>
      <c r="FZ1601" s="238"/>
      <c r="GA1601" s="238"/>
      <c r="GB1601" s="238"/>
      <c r="GC1601" s="238"/>
      <c r="GD1601" s="238"/>
      <c r="GE1601" s="238"/>
      <c r="GF1601" s="238"/>
      <c r="GG1601" s="238"/>
      <c r="GH1601" s="238"/>
      <c r="GI1601" s="238"/>
      <c r="GJ1601" s="238"/>
      <c r="GK1601" s="238"/>
      <c r="GL1601" s="238"/>
      <c r="GM1601" s="238"/>
      <c r="GN1601" s="238"/>
      <c r="GO1601" s="238"/>
      <c r="GP1601" s="238"/>
      <c r="GQ1601" s="238"/>
      <c r="GR1601" s="238"/>
      <c r="GS1601" s="238"/>
      <c r="GT1601" s="238"/>
      <c r="GU1601" s="238"/>
      <c r="GV1601" s="238"/>
      <c r="GW1601" s="238"/>
      <c r="GX1601" s="238"/>
      <c r="GY1601" s="238"/>
      <c r="GZ1601" s="238"/>
      <c r="HA1601" s="238"/>
      <c r="HB1601" s="238"/>
      <c r="HC1601" s="238"/>
      <c r="HD1601" s="238"/>
      <c r="HE1601" s="238"/>
      <c r="HF1601" s="238"/>
      <c r="HG1601" s="238"/>
      <c r="HH1601" s="238"/>
      <c r="HI1601" s="238"/>
      <c r="HJ1601" s="238"/>
      <c r="HK1601" s="238"/>
      <c r="HL1601" s="238"/>
      <c r="HM1601" s="238"/>
      <c r="HN1601" s="238"/>
      <c r="HO1601" s="238"/>
      <c r="HP1601" s="238"/>
      <c r="HQ1601" s="238"/>
      <c r="HR1601" s="238"/>
      <c r="HS1601" s="238"/>
      <c r="HT1601" s="238"/>
      <c r="HU1601" s="238"/>
      <c r="HV1601" s="238"/>
      <c r="HW1601" s="238"/>
      <c r="HX1601" s="238"/>
      <c r="HY1601" s="238"/>
      <c r="HZ1601" s="238"/>
      <c r="IA1601" s="238"/>
      <c r="IB1601" s="238"/>
      <c r="IC1601" s="238"/>
      <c r="ID1601" s="238"/>
      <c r="IE1601" s="238"/>
      <c r="IF1601" s="238"/>
      <c r="IG1601" s="238"/>
      <c r="IH1601" s="238"/>
      <c r="II1601" s="238"/>
      <c r="IJ1601" s="238"/>
      <c r="IK1601" s="238"/>
      <c r="IL1601" s="238"/>
      <c r="IM1601" s="238"/>
      <c r="IN1601" s="238"/>
      <c r="IO1601" s="238"/>
      <c r="IP1601" s="238"/>
      <c r="IQ1601" s="238"/>
      <c r="IR1601" s="238"/>
      <c r="IS1601" s="238"/>
      <c r="IT1601" s="238"/>
      <c r="IU1601" s="238"/>
      <c r="IV1601" s="238"/>
      <c r="IW1601" s="238"/>
      <c r="IX1601" s="238"/>
      <c r="IY1601" s="238"/>
      <c r="IZ1601" s="238"/>
      <c r="JA1601" s="238"/>
      <c r="JB1601" s="238"/>
      <c r="JC1601" s="238"/>
      <c r="JD1601" s="238"/>
      <c r="JE1601" s="238"/>
      <c r="JF1601" s="238"/>
      <c r="JG1601" s="238"/>
      <c r="JH1601" s="238"/>
      <c r="JI1601" s="238"/>
      <c r="JJ1601" s="238"/>
      <c r="JK1601" s="238"/>
      <c r="JL1601" s="238"/>
    </row>
    <row r="1602" spans="1:272" s="791" customFormat="1" ht="45" customHeight="1" x14ac:dyDescent="0.25">
      <c r="A1602" s="738"/>
      <c r="B1602" s="1737">
        <v>1</v>
      </c>
      <c r="C1602" s="1183" t="s">
        <v>322</v>
      </c>
      <c r="D1602" s="1183"/>
      <c r="E1602" s="1183"/>
      <c r="F1602" s="2236">
        <f t="shared" si="1305"/>
        <v>4000</v>
      </c>
      <c r="G1602" s="1184">
        <f t="shared" si="1311"/>
        <v>3000</v>
      </c>
      <c r="H1602" s="1184">
        <f t="shared" si="1311"/>
        <v>1145</v>
      </c>
      <c r="I1602" s="1353">
        <f t="shared" si="1310"/>
        <v>38.166666666666664</v>
      </c>
      <c r="J1602" s="1445"/>
      <c r="K1602" s="1445"/>
      <c r="L1602" s="1446"/>
      <c r="M1602" s="1446"/>
      <c r="N1602" s="1446"/>
      <c r="O1602" s="1446"/>
      <c r="P1602" s="1446"/>
      <c r="Q1602" s="1446"/>
      <c r="R1602" s="1474"/>
      <c r="S1602" s="1474"/>
      <c r="T1602" s="1474"/>
      <c r="U1602" s="1474"/>
      <c r="V1602" s="1474"/>
      <c r="W1602" s="1474"/>
      <c r="X1602" s="1474"/>
      <c r="Y1602" s="1474"/>
      <c r="Z1602" s="1474"/>
      <c r="AA1602" s="1611"/>
      <c r="AB1602" s="1474"/>
      <c r="AC1602" s="1474"/>
      <c r="AD1602" s="1474"/>
      <c r="AE1602" s="1520"/>
      <c r="AF1602" s="1474"/>
      <c r="AG1602" s="1184">
        <f t="shared" si="1318"/>
        <v>0</v>
      </c>
      <c r="AH1602" s="1184">
        <f t="shared" si="1319"/>
        <v>0</v>
      </c>
      <c r="AI1602" s="1184">
        <f t="shared" si="1319"/>
        <v>0</v>
      </c>
      <c r="AJ1602" s="2438"/>
      <c r="AK1602" s="767"/>
      <c r="AL1602" s="238"/>
      <c r="AM1602" s="238"/>
      <c r="AN1602" s="238"/>
      <c r="AO1602" s="238"/>
      <c r="AP1602" s="238"/>
      <c r="AQ1602" s="238"/>
      <c r="AR1602" s="238"/>
      <c r="AS1602" s="238"/>
      <c r="AT1602" s="238"/>
      <c r="AU1602" s="238"/>
      <c r="AV1602" s="238"/>
      <c r="AW1602" s="238"/>
      <c r="AX1602" s="238"/>
      <c r="AY1602" s="238"/>
      <c r="AZ1602" s="238"/>
      <c r="BA1602" s="238"/>
      <c r="BB1602" s="238"/>
      <c r="BC1602" s="238"/>
      <c r="BD1602" s="238"/>
      <c r="BE1602" s="238"/>
      <c r="BF1602" s="238"/>
      <c r="BG1602" s="238"/>
      <c r="BH1602" s="238"/>
      <c r="BI1602" s="238"/>
      <c r="BJ1602" s="238"/>
      <c r="BK1602" s="238"/>
      <c r="BL1602" s="238"/>
      <c r="BM1602" s="238"/>
      <c r="BN1602" s="238"/>
      <c r="BO1602" s="238"/>
      <c r="BP1602" s="238"/>
      <c r="BQ1602" s="238"/>
      <c r="BR1602" s="238"/>
      <c r="BS1602" s="238"/>
      <c r="BT1602" s="238"/>
      <c r="BU1602" s="238"/>
      <c r="BV1602" s="238"/>
      <c r="BW1602" s="238"/>
      <c r="BX1602" s="238"/>
      <c r="BY1602" s="238"/>
      <c r="BZ1602" s="238"/>
      <c r="CA1602" s="238"/>
      <c r="CB1602" s="238"/>
      <c r="CC1602" s="238"/>
      <c r="CD1602" s="238"/>
      <c r="CE1602" s="238"/>
      <c r="CF1602" s="238"/>
      <c r="CG1602" s="238"/>
      <c r="CH1602" s="238"/>
      <c r="CI1602" s="238"/>
      <c r="CJ1602" s="238"/>
      <c r="CK1602" s="238"/>
      <c r="CL1602" s="238"/>
      <c r="CM1602" s="238"/>
      <c r="CN1602" s="238"/>
      <c r="CO1602" s="238"/>
      <c r="CP1602" s="238"/>
      <c r="CQ1602" s="238"/>
      <c r="CR1602" s="238"/>
      <c r="CS1602" s="238"/>
      <c r="CT1602" s="238"/>
      <c r="CU1602" s="238"/>
      <c r="CV1602" s="238"/>
      <c r="CW1602" s="238"/>
      <c r="CX1602" s="238"/>
      <c r="CY1602" s="238"/>
      <c r="CZ1602" s="238"/>
      <c r="DA1602" s="238"/>
      <c r="DB1602" s="238"/>
      <c r="DC1602" s="238"/>
      <c r="DD1602" s="238"/>
      <c r="DE1602" s="238"/>
      <c r="DF1602" s="238"/>
      <c r="DG1602" s="238"/>
      <c r="DH1602" s="238"/>
      <c r="DI1602" s="238"/>
      <c r="DJ1602" s="238"/>
      <c r="DK1602" s="238"/>
      <c r="DL1602" s="238"/>
      <c r="DM1602" s="238"/>
      <c r="DN1602" s="238"/>
      <c r="DO1602" s="238"/>
      <c r="DP1602" s="238"/>
      <c r="DQ1602" s="238"/>
      <c r="DR1602" s="238"/>
      <c r="DS1602" s="238"/>
      <c r="DT1602" s="238"/>
      <c r="DU1602" s="238"/>
      <c r="DV1602" s="238"/>
      <c r="DW1602" s="238"/>
      <c r="DX1602" s="238"/>
      <c r="DY1602" s="238"/>
      <c r="DZ1602" s="238"/>
      <c r="EA1602" s="238"/>
      <c r="EB1602" s="238"/>
      <c r="EC1602" s="238"/>
      <c r="ED1602" s="238"/>
      <c r="EE1602" s="238"/>
      <c r="EF1602" s="238"/>
      <c r="EG1602" s="238"/>
      <c r="EH1602" s="238"/>
      <c r="EI1602" s="238"/>
      <c r="EJ1602" s="238"/>
      <c r="EK1602" s="238"/>
      <c r="EL1602" s="238"/>
      <c r="EM1602" s="238"/>
      <c r="EN1602" s="238"/>
      <c r="EO1602" s="238"/>
      <c r="EP1602" s="238"/>
      <c r="EQ1602" s="238"/>
      <c r="ER1602" s="238"/>
      <c r="ES1602" s="238"/>
      <c r="ET1602" s="238"/>
      <c r="EU1602" s="238"/>
      <c r="EV1602" s="238"/>
      <c r="EW1602" s="238"/>
      <c r="EX1602" s="238"/>
      <c r="EY1602" s="238"/>
      <c r="EZ1602" s="238"/>
      <c r="FA1602" s="238"/>
      <c r="FB1602" s="238"/>
      <c r="FC1602" s="238"/>
      <c r="FD1602" s="238"/>
      <c r="FE1602" s="238"/>
      <c r="FF1602" s="238"/>
      <c r="FG1602" s="238"/>
      <c r="FH1602" s="238"/>
      <c r="FI1602" s="238"/>
      <c r="FJ1602" s="238"/>
      <c r="FK1602" s="238"/>
      <c r="FL1602" s="238"/>
      <c r="FM1602" s="238"/>
      <c r="FN1602" s="238"/>
      <c r="FO1602" s="238"/>
      <c r="FP1602" s="238"/>
      <c r="FQ1602" s="238"/>
      <c r="FR1602" s="238"/>
      <c r="FS1602" s="238"/>
      <c r="FT1602" s="238"/>
      <c r="FU1602" s="238"/>
      <c r="FV1602" s="238"/>
      <c r="FW1602" s="238"/>
      <c r="FX1602" s="238"/>
      <c r="FY1602" s="238"/>
      <c r="FZ1602" s="238"/>
      <c r="GA1602" s="238"/>
      <c r="GB1602" s="238"/>
      <c r="GC1602" s="238"/>
      <c r="GD1602" s="238"/>
      <c r="GE1602" s="238"/>
      <c r="GF1602" s="238"/>
      <c r="GG1602" s="238"/>
      <c r="GH1602" s="238"/>
      <c r="GI1602" s="238"/>
      <c r="GJ1602" s="238"/>
      <c r="GK1602" s="238"/>
      <c r="GL1602" s="238"/>
      <c r="GM1602" s="238"/>
      <c r="GN1602" s="238"/>
      <c r="GO1602" s="238"/>
      <c r="GP1602" s="238"/>
      <c r="GQ1602" s="238"/>
      <c r="GR1602" s="238"/>
      <c r="GS1602" s="238"/>
      <c r="GT1602" s="238"/>
      <c r="GU1602" s="238"/>
      <c r="GV1602" s="238"/>
      <c r="GW1602" s="238"/>
      <c r="GX1602" s="238"/>
      <c r="GY1602" s="238"/>
      <c r="GZ1602" s="238"/>
      <c r="HA1602" s="238"/>
      <c r="HB1602" s="238"/>
      <c r="HC1602" s="238"/>
      <c r="HD1602" s="238"/>
      <c r="HE1602" s="238"/>
      <c r="HF1602" s="238"/>
      <c r="HG1602" s="238"/>
      <c r="HH1602" s="238"/>
      <c r="HI1602" s="238"/>
      <c r="HJ1602" s="238"/>
      <c r="HK1602" s="238"/>
      <c r="HL1602" s="238"/>
      <c r="HM1602" s="238"/>
      <c r="HN1602" s="238"/>
      <c r="HO1602" s="238"/>
      <c r="HP1602" s="238"/>
      <c r="HQ1602" s="238"/>
      <c r="HR1602" s="238"/>
      <c r="HS1602" s="238"/>
      <c r="HT1602" s="238"/>
      <c r="HU1602" s="238"/>
      <c r="HV1602" s="238"/>
      <c r="HW1602" s="238"/>
      <c r="HX1602" s="238"/>
      <c r="HY1602" s="238"/>
      <c r="HZ1602" s="238"/>
      <c r="IA1602" s="238"/>
      <c r="IB1602" s="238"/>
      <c r="IC1602" s="238"/>
      <c r="ID1602" s="238"/>
      <c r="IE1602" s="238"/>
      <c r="IF1602" s="238"/>
      <c r="IG1602" s="238"/>
      <c r="IH1602" s="238"/>
      <c r="II1602" s="238"/>
      <c r="IJ1602" s="238"/>
      <c r="IK1602" s="238"/>
      <c r="IL1602" s="238"/>
      <c r="IM1602" s="238"/>
      <c r="IN1602" s="238"/>
      <c r="IO1602" s="238"/>
      <c r="IP1602" s="238"/>
      <c r="IQ1602" s="238"/>
      <c r="IR1602" s="238"/>
      <c r="IS1602" s="238"/>
      <c r="IT1602" s="238"/>
      <c r="IU1602" s="238"/>
      <c r="IV1602" s="238"/>
      <c r="IW1602" s="238"/>
      <c r="IX1602" s="238"/>
      <c r="IY1602" s="238"/>
      <c r="IZ1602" s="238"/>
      <c r="JA1602" s="238"/>
      <c r="JB1602" s="238"/>
      <c r="JC1602" s="238"/>
      <c r="JD1602" s="238"/>
      <c r="JE1602" s="238"/>
      <c r="JF1602" s="238"/>
      <c r="JG1602" s="238"/>
      <c r="JH1602" s="238"/>
      <c r="JI1602" s="238"/>
      <c r="JJ1602" s="238"/>
      <c r="JK1602" s="238"/>
      <c r="JL1602" s="238"/>
    </row>
    <row r="1603" spans="1:272" s="791" customFormat="1" ht="20.100000000000001" customHeight="1" x14ac:dyDescent="0.25">
      <c r="A1603" s="738"/>
      <c r="B1603" s="1737">
        <v>1</v>
      </c>
      <c r="C1603" s="1183" t="s">
        <v>157</v>
      </c>
      <c r="D1603" s="1183"/>
      <c r="E1603" s="1183"/>
      <c r="F1603" s="2236">
        <f t="shared" si="1305"/>
        <v>0</v>
      </c>
      <c r="G1603" s="1184">
        <f t="shared" si="1311"/>
        <v>0</v>
      </c>
      <c r="H1603" s="1184">
        <f t="shared" si="1311"/>
        <v>0</v>
      </c>
      <c r="I1603" s="1353">
        <f t="shared" si="1310"/>
        <v>0</v>
      </c>
      <c r="J1603" s="1445"/>
      <c r="K1603" s="1445"/>
      <c r="L1603" s="1446"/>
      <c r="M1603" s="1446"/>
      <c r="N1603" s="1446"/>
      <c r="O1603" s="1446"/>
      <c r="P1603" s="1446"/>
      <c r="Q1603" s="1446"/>
      <c r="R1603" s="1474"/>
      <c r="S1603" s="1474"/>
      <c r="T1603" s="1474"/>
      <c r="U1603" s="1474"/>
      <c r="V1603" s="1474"/>
      <c r="W1603" s="1474"/>
      <c r="X1603" s="1474"/>
      <c r="Y1603" s="1474"/>
      <c r="Z1603" s="1474"/>
      <c r="AA1603" s="1611"/>
      <c r="AB1603" s="1474"/>
      <c r="AC1603" s="1474"/>
      <c r="AD1603" s="1474"/>
      <c r="AE1603" s="1520"/>
      <c r="AF1603" s="1474"/>
      <c r="AG1603" s="1184">
        <f t="shared" si="1318"/>
        <v>0</v>
      </c>
      <c r="AH1603" s="1184">
        <f t="shared" si="1319"/>
        <v>0</v>
      </c>
      <c r="AI1603" s="1184">
        <f t="shared" si="1319"/>
        <v>0</v>
      </c>
      <c r="AJ1603" s="2438"/>
      <c r="AK1603" s="767"/>
      <c r="AL1603" s="238"/>
      <c r="AM1603" s="238"/>
      <c r="AN1603" s="238"/>
      <c r="AO1603" s="238"/>
      <c r="AP1603" s="238"/>
      <c r="AQ1603" s="238"/>
      <c r="AR1603" s="238"/>
      <c r="AS1603" s="238"/>
      <c r="AT1603" s="238"/>
      <c r="AU1603" s="238"/>
      <c r="AV1603" s="238"/>
      <c r="AW1603" s="238"/>
      <c r="AX1603" s="238"/>
      <c r="AY1603" s="238"/>
      <c r="AZ1603" s="238"/>
      <c r="BA1603" s="238"/>
      <c r="BB1603" s="238"/>
      <c r="BC1603" s="238"/>
      <c r="BD1603" s="238"/>
      <c r="BE1603" s="238"/>
      <c r="BF1603" s="238"/>
      <c r="BG1603" s="238"/>
      <c r="BH1603" s="238"/>
      <c r="BI1603" s="238"/>
      <c r="BJ1603" s="238"/>
      <c r="BK1603" s="238"/>
      <c r="BL1603" s="238"/>
      <c r="BM1603" s="238"/>
      <c r="BN1603" s="238"/>
      <c r="BO1603" s="238"/>
      <c r="BP1603" s="238"/>
      <c r="BQ1603" s="238"/>
      <c r="BR1603" s="238"/>
      <c r="BS1603" s="238"/>
      <c r="BT1603" s="238"/>
      <c r="BU1603" s="238"/>
      <c r="BV1603" s="238"/>
      <c r="BW1603" s="238"/>
      <c r="BX1603" s="238"/>
      <c r="BY1603" s="238"/>
      <c r="BZ1603" s="238"/>
      <c r="CA1603" s="238"/>
      <c r="CB1603" s="238"/>
      <c r="CC1603" s="238"/>
      <c r="CD1603" s="238"/>
      <c r="CE1603" s="238"/>
      <c r="CF1603" s="238"/>
      <c r="CG1603" s="238"/>
      <c r="CH1603" s="238"/>
      <c r="CI1603" s="238"/>
      <c r="CJ1603" s="238"/>
      <c r="CK1603" s="238"/>
      <c r="CL1603" s="238"/>
      <c r="CM1603" s="238"/>
      <c r="CN1603" s="238"/>
      <c r="CO1603" s="238"/>
      <c r="CP1603" s="238"/>
      <c r="CQ1603" s="238"/>
      <c r="CR1603" s="238"/>
      <c r="CS1603" s="238"/>
      <c r="CT1603" s="238"/>
      <c r="CU1603" s="238"/>
      <c r="CV1603" s="238"/>
      <c r="CW1603" s="238"/>
      <c r="CX1603" s="238"/>
      <c r="CY1603" s="238"/>
      <c r="CZ1603" s="238"/>
      <c r="DA1603" s="238"/>
      <c r="DB1603" s="238"/>
      <c r="DC1603" s="238"/>
      <c r="DD1603" s="238"/>
      <c r="DE1603" s="238"/>
      <c r="DF1603" s="238"/>
      <c r="DG1603" s="238"/>
      <c r="DH1603" s="238"/>
      <c r="DI1603" s="238"/>
      <c r="DJ1603" s="238"/>
      <c r="DK1603" s="238"/>
      <c r="DL1603" s="238"/>
      <c r="DM1603" s="238"/>
      <c r="DN1603" s="238"/>
      <c r="DO1603" s="238"/>
      <c r="DP1603" s="238"/>
      <c r="DQ1603" s="238"/>
      <c r="DR1603" s="238"/>
      <c r="DS1603" s="238"/>
      <c r="DT1603" s="238"/>
      <c r="DU1603" s="238"/>
      <c r="DV1603" s="238"/>
      <c r="DW1603" s="238"/>
      <c r="DX1603" s="238"/>
      <c r="DY1603" s="238"/>
      <c r="DZ1603" s="238"/>
      <c r="EA1603" s="238"/>
      <c r="EB1603" s="238"/>
      <c r="EC1603" s="238"/>
      <c r="ED1603" s="238"/>
      <c r="EE1603" s="238"/>
      <c r="EF1603" s="238"/>
      <c r="EG1603" s="238"/>
      <c r="EH1603" s="238"/>
      <c r="EI1603" s="238"/>
      <c r="EJ1603" s="238"/>
      <c r="EK1603" s="238"/>
      <c r="EL1603" s="238"/>
      <c r="EM1603" s="238"/>
      <c r="EN1603" s="238"/>
      <c r="EO1603" s="238"/>
      <c r="EP1603" s="238"/>
      <c r="EQ1603" s="238"/>
      <c r="ER1603" s="238"/>
      <c r="ES1603" s="238"/>
      <c r="ET1603" s="238"/>
      <c r="EU1603" s="238"/>
      <c r="EV1603" s="238"/>
      <c r="EW1603" s="238"/>
      <c r="EX1603" s="238"/>
      <c r="EY1603" s="238"/>
      <c r="EZ1603" s="238"/>
      <c r="FA1603" s="238"/>
      <c r="FB1603" s="238"/>
      <c r="FC1603" s="238"/>
      <c r="FD1603" s="238"/>
      <c r="FE1603" s="238"/>
      <c r="FF1603" s="238"/>
      <c r="FG1603" s="238"/>
      <c r="FH1603" s="238"/>
      <c r="FI1603" s="238"/>
      <c r="FJ1603" s="238"/>
      <c r="FK1603" s="238"/>
      <c r="FL1603" s="238"/>
      <c r="FM1603" s="238"/>
      <c r="FN1603" s="238"/>
      <c r="FO1603" s="238"/>
      <c r="FP1603" s="238"/>
      <c r="FQ1603" s="238"/>
      <c r="FR1603" s="238"/>
      <c r="FS1603" s="238"/>
      <c r="FT1603" s="238"/>
      <c r="FU1603" s="238"/>
      <c r="FV1603" s="238"/>
      <c r="FW1603" s="238"/>
      <c r="FX1603" s="238"/>
      <c r="FY1603" s="238"/>
      <c r="FZ1603" s="238"/>
      <c r="GA1603" s="238"/>
      <c r="GB1603" s="238"/>
      <c r="GC1603" s="238"/>
      <c r="GD1603" s="238"/>
      <c r="GE1603" s="238"/>
      <c r="GF1603" s="238"/>
      <c r="GG1603" s="238"/>
      <c r="GH1603" s="238"/>
      <c r="GI1603" s="238"/>
      <c r="GJ1603" s="238"/>
      <c r="GK1603" s="238"/>
      <c r="GL1603" s="238"/>
      <c r="GM1603" s="238"/>
      <c r="GN1603" s="238"/>
      <c r="GO1603" s="238"/>
      <c r="GP1603" s="238"/>
      <c r="GQ1603" s="238"/>
      <c r="GR1603" s="238"/>
      <c r="GS1603" s="238"/>
      <c r="GT1603" s="238"/>
      <c r="GU1603" s="238"/>
      <c r="GV1603" s="238"/>
      <c r="GW1603" s="238"/>
      <c r="GX1603" s="238"/>
      <c r="GY1603" s="238"/>
      <c r="GZ1603" s="238"/>
      <c r="HA1603" s="238"/>
      <c r="HB1603" s="238"/>
      <c r="HC1603" s="238"/>
      <c r="HD1603" s="238"/>
      <c r="HE1603" s="238"/>
      <c r="HF1603" s="238"/>
      <c r="HG1603" s="238"/>
      <c r="HH1603" s="238"/>
      <c r="HI1603" s="238"/>
      <c r="HJ1603" s="238"/>
      <c r="HK1603" s="238"/>
      <c r="HL1603" s="238"/>
      <c r="HM1603" s="238"/>
      <c r="HN1603" s="238"/>
      <c r="HO1603" s="238"/>
      <c r="HP1603" s="238"/>
      <c r="HQ1603" s="238"/>
      <c r="HR1603" s="238"/>
      <c r="HS1603" s="238"/>
      <c r="HT1603" s="238"/>
      <c r="HU1603" s="238"/>
      <c r="HV1603" s="238"/>
      <c r="HW1603" s="238"/>
      <c r="HX1603" s="238"/>
      <c r="HY1603" s="238"/>
      <c r="HZ1603" s="238"/>
      <c r="IA1603" s="238"/>
      <c r="IB1603" s="238"/>
      <c r="IC1603" s="238"/>
      <c r="ID1603" s="238"/>
      <c r="IE1603" s="238"/>
      <c r="IF1603" s="238"/>
      <c r="IG1603" s="238"/>
      <c r="IH1603" s="238"/>
      <c r="II1603" s="238"/>
      <c r="IJ1603" s="238"/>
      <c r="IK1603" s="238"/>
      <c r="IL1603" s="238"/>
      <c r="IM1603" s="238"/>
      <c r="IN1603" s="238"/>
      <c r="IO1603" s="238"/>
      <c r="IP1603" s="238"/>
      <c r="IQ1603" s="238"/>
      <c r="IR1603" s="238"/>
      <c r="IS1603" s="238"/>
      <c r="IT1603" s="238"/>
      <c r="IU1603" s="238"/>
      <c r="IV1603" s="238"/>
      <c r="IW1603" s="238"/>
      <c r="IX1603" s="238"/>
      <c r="IY1603" s="238"/>
      <c r="IZ1603" s="238"/>
      <c r="JA1603" s="238"/>
      <c r="JB1603" s="238"/>
      <c r="JC1603" s="238"/>
      <c r="JD1603" s="238"/>
      <c r="JE1603" s="238"/>
      <c r="JF1603" s="238"/>
      <c r="JG1603" s="238"/>
      <c r="JH1603" s="238"/>
      <c r="JI1603" s="238"/>
      <c r="JJ1603" s="238"/>
      <c r="JK1603" s="238"/>
      <c r="JL1603" s="238"/>
    </row>
    <row r="1604" spans="1:272" s="791" customFormat="1" ht="45" customHeight="1" x14ac:dyDescent="0.25">
      <c r="A1604" s="738"/>
      <c r="B1604" s="1737">
        <v>1</v>
      </c>
      <c r="C1604" s="1183" t="s">
        <v>158</v>
      </c>
      <c r="D1604" s="1183"/>
      <c r="E1604" s="1183"/>
      <c r="F1604" s="2236">
        <f t="shared" si="1305"/>
        <v>12300</v>
      </c>
      <c r="G1604" s="1184">
        <f t="shared" si="1311"/>
        <v>9225</v>
      </c>
      <c r="H1604" s="1184">
        <f t="shared" si="1311"/>
        <v>10198</v>
      </c>
      <c r="I1604" s="1353">
        <f t="shared" si="1310"/>
        <v>110.54742547425474</v>
      </c>
      <c r="J1604" s="1445"/>
      <c r="K1604" s="1445"/>
      <c r="L1604" s="1446"/>
      <c r="M1604" s="1446"/>
      <c r="N1604" s="1446"/>
      <c r="O1604" s="1446"/>
      <c r="P1604" s="1446"/>
      <c r="Q1604" s="1446"/>
      <c r="R1604" s="1474"/>
      <c r="S1604" s="1474"/>
      <c r="T1604" s="1474"/>
      <c r="U1604" s="1474"/>
      <c r="V1604" s="1474"/>
      <c r="W1604" s="1474"/>
      <c r="X1604" s="1474"/>
      <c r="Y1604" s="1474"/>
      <c r="Z1604" s="1474"/>
      <c r="AA1604" s="1611"/>
      <c r="AB1604" s="1474"/>
      <c r="AC1604" s="1474"/>
      <c r="AD1604" s="1474"/>
      <c r="AE1604" s="1520"/>
      <c r="AF1604" s="1474"/>
      <c r="AG1604" s="1184">
        <f t="shared" si="1318"/>
        <v>0</v>
      </c>
      <c r="AH1604" s="1184">
        <f t="shared" si="1319"/>
        <v>0</v>
      </c>
      <c r="AI1604" s="1184">
        <f t="shared" si="1319"/>
        <v>0</v>
      </c>
      <c r="AJ1604" s="2438"/>
      <c r="AK1604" s="767"/>
      <c r="AL1604" s="238"/>
      <c r="AM1604" s="238"/>
      <c r="AN1604" s="238"/>
      <c r="AO1604" s="238"/>
      <c r="AP1604" s="238"/>
      <c r="AQ1604" s="238"/>
      <c r="AR1604" s="238"/>
      <c r="AS1604" s="238"/>
      <c r="AT1604" s="238"/>
      <c r="AU1604" s="238"/>
      <c r="AV1604" s="238"/>
      <c r="AW1604" s="238"/>
      <c r="AX1604" s="238"/>
      <c r="AY1604" s="238"/>
      <c r="AZ1604" s="238"/>
      <c r="BA1604" s="238"/>
      <c r="BB1604" s="238"/>
      <c r="BC1604" s="238"/>
      <c r="BD1604" s="238"/>
      <c r="BE1604" s="238"/>
      <c r="BF1604" s="238"/>
      <c r="BG1604" s="238"/>
      <c r="BH1604" s="238"/>
      <c r="BI1604" s="238"/>
      <c r="BJ1604" s="238"/>
      <c r="BK1604" s="238"/>
      <c r="BL1604" s="238"/>
      <c r="BM1604" s="238"/>
      <c r="BN1604" s="238"/>
      <c r="BO1604" s="238"/>
      <c r="BP1604" s="238"/>
      <c r="BQ1604" s="238"/>
      <c r="BR1604" s="238"/>
      <c r="BS1604" s="238"/>
      <c r="BT1604" s="238"/>
      <c r="BU1604" s="238"/>
      <c r="BV1604" s="238"/>
      <c r="BW1604" s="238"/>
      <c r="BX1604" s="238"/>
      <c r="BY1604" s="238"/>
      <c r="BZ1604" s="238"/>
      <c r="CA1604" s="238"/>
      <c r="CB1604" s="238"/>
      <c r="CC1604" s="238"/>
      <c r="CD1604" s="238"/>
      <c r="CE1604" s="238"/>
      <c r="CF1604" s="238"/>
      <c r="CG1604" s="238"/>
      <c r="CH1604" s="238"/>
      <c r="CI1604" s="238"/>
      <c r="CJ1604" s="238"/>
      <c r="CK1604" s="238"/>
      <c r="CL1604" s="238"/>
      <c r="CM1604" s="238"/>
      <c r="CN1604" s="238"/>
      <c r="CO1604" s="238"/>
      <c r="CP1604" s="238"/>
      <c r="CQ1604" s="238"/>
      <c r="CR1604" s="238"/>
      <c r="CS1604" s="238"/>
      <c r="CT1604" s="238"/>
      <c r="CU1604" s="238"/>
      <c r="CV1604" s="238"/>
      <c r="CW1604" s="238"/>
      <c r="CX1604" s="238"/>
      <c r="CY1604" s="238"/>
      <c r="CZ1604" s="238"/>
      <c r="DA1604" s="238"/>
      <c r="DB1604" s="238"/>
      <c r="DC1604" s="238"/>
      <c r="DD1604" s="238"/>
      <c r="DE1604" s="238"/>
      <c r="DF1604" s="238"/>
      <c r="DG1604" s="238"/>
      <c r="DH1604" s="238"/>
      <c r="DI1604" s="238"/>
      <c r="DJ1604" s="238"/>
      <c r="DK1604" s="238"/>
      <c r="DL1604" s="238"/>
      <c r="DM1604" s="238"/>
      <c r="DN1604" s="238"/>
      <c r="DO1604" s="238"/>
      <c r="DP1604" s="238"/>
      <c r="DQ1604" s="238"/>
      <c r="DR1604" s="238"/>
      <c r="DS1604" s="238"/>
      <c r="DT1604" s="238"/>
      <c r="DU1604" s="238"/>
      <c r="DV1604" s="238"/>
      <c r="DW1604" s="238"/>
      <c r="DX1604" s="238"/>
      <c r="DY1604" s="238"/>
      <c r="DZ1604" s="238"/>
      <c r="EA1604" s="238"/>
      <c r="EB1604" s="238"/>
      <c r="EC1604" s="238"/>
      <c r="ED1604" s="238"/>
      <c r="EE1604" s="238"/>
      <c r="EF1604" s="238"/>
      <c r="EG1604" s="238"/>
      <c r="EH1604" s="238"/>
      <c r="EI1604" s="238"/>
      <c r="EJ1604" s="238"/>
      <c r="EK1604" s="238"/>
      <c r="EL1604" s="238"/>
      <c r="EM1604" s="238"/>
      <c r="EN1604" s="238"/>
      <c r="EO1604" s="238"/>
      <c r="EP1604" s="238"/>
      <c r="EQ1604" s="238"/>
      <c r="ER1604" s="238"/>
      <c r="ES1604" s="238"/>
      <c r="ET1604" s="238"/>
      <c r="EU1604" s="238"/>
      <c r="EV1604" s="238"/>
      <c r="EW1604" s="238"/>
      <c r="EX1604" s="238"/>
      <c r="EY1604" s="238"/>
      <c r="EZ1604" s="238"/>
      <c r="FA1604" s="238"/>
      <c r="FB1604" s="238"/>
      <c r="FC1604" s="238"/>
      <c r="FD1604" s="238"/>
      <c r="FE1604" s="238"/>
      <c r="FF1604" s="238"/>
      <c r="FG1604" s="238"/>
      <c r="FH1604" s="238"/>
      <c r="FI1604" s="238"/>
      <c r="FJ1604" s="238"/>
      <c r="FK1604" s="238"/>
      <c r="FL1604" s="238"/>
      <c r="FM1604" s="238"/>
      <c r="FN1604" s="238"/>
      <c r="FO1604" s="238"/>
      <c r="FP1604" s="238"/>
      <c r="FQ1604" s="238"/>
      <c r="FR1604" s="238"/>
      <c r="FS1604" s="238"/>
      <c r="FT1604" s="238"/>
      <c r="FU1604" s="238"/>
      <c r="FV1604" s="238"/>
      <c r="FW1604" s="238"/>
      <c r="FX1604" s="238"/>
      <c r="FY1604" s="238"/>
      <c r="FZ1604" s="238"/>
      <c r="GA1604" s="238"/>
      <c r="GB1604" s="238"/>
      <c r="GC1604" s="238"/>
      <c r="GD1604" s="238"/>
      <c r="GE1604" s="238"/>
      <c r="GF1604" s="238"/>
      <c r="GG1604" s="238"/>
      <c r="GH1604" s="238"/>
      <c r="GI1604" s="238"/>
      <c r="GJ1604" s="238"/>
      <c r="GK1604" s="238"/>
      <c r="GL1604" s="238"/>
      <c r="GM1604" s="238"/>
      <c r="GN1604" s="238"/>
      <c r="GO1604" s="238"/>
      <c r="GP1604" s="238"/>
      <c r="GQ1604" s="238"/>
      <c r="GR1604" s="238"/>
      <c r="GS1604" s="238"/>
      <c r="GT1604" s="238"/>
      <c r="GU1604" s="238"/>
      <c r="GV1604" s="238"/>
      <c r="GW1604" s="238"/>
      <c r="GX1604" s="238"/>
      <c r="GY1604" s="238"/>
      <c r="GZ1604" s="238"/>
      <c r="HA1604" s="238"/>
      <c r="HB1604" s="238"/>
      <c r="HC1604" s="238"/>
      <c r="HD1604" s="238"/>
      <c r="HE1604" s="238"/>
      <c r="HF1604" s="238"/>
      <c r="HG1604" s="238"/>
      <c r="HH1604" s="238"/>
      <c r="HI1604" s="238"/>
      <c r="HJ1604" s="238"/>
      <c r="HK1604" s="238"/>
      <c r="HL1604" s="238"/>
      <c r="HM1604" s="238"/>
      <c r="HN1604" s="238"/>
      <c r="HO1604" s="238"/>
      <c r="HP1604" s="238"/>
      <c r="HQ1604" s="238"/>
      <c r="HR1604" s="238"/>
      <c r="HS1604" s="238"/>
      <c r="HT1604" s="238"/>
      <c r="HU1604" s="238"/>
      <c r="HV1604" s="238"/>
      <c r="HW1604" s="238"/>
      <c r="HX1604" s="238"/>
      <c r="HY1604" s="238"/>
      <c r="HZ1604" s="238"/>
      <c r="IA1604" s="238"/>
      <c r="IB1604" s="238"/>
      <c r="IC1604" s="238"/>
      <c r="ID1604" s="238"/>
      <c r="IE1604" s="238"/>
      <c r="IF1604" s="238"/>
      <c r="IG1604" s="238"/>
      <c r="IH1604" s="238"/>
      <c r="II1604" s="238"/>
      <c r="IJ1604" s="238"/>
      <c r="IK1604" s="238"/>
      <c r="IL1604" s="238"/>
      <c r="IM1604" s="238"/>
      <c r="IN1604" s="238"/>
      <c r="IO1604" s="238"/>
      <c r="IP1604" s="238"/>
      <c r="IQ1604" s="238"/>
      <c r="IR1604" s="238"/>
      <c r="IS1604" s="238"/>
      <c r="IT1604" s="238"/>
      <c r="IU1604" s="238"/>
      <c r="IV1604" s="238"/>
      <c r="IW1604" s="238"/>
      <c r="IX1604" s="238"/>
      <c r="IY1604" s="238"/>
      <c r="IZ1604" s="238"/>
      <c r="JA1604" s="238"/>
      <c r="JB1604" s="238"/>
      <c r="JC1604" s="238"/>
      <c r="JD1604" s="238"/>
      <c r="JE1604" s="238"/>
      <c r="JF1604" s="238"/>
      <c r="JG1604" s="238"/>
      <c r="JH1604" s="238"/>
      <c r="JI1604" s="238"/>
      <c r="JJ1604" s="238"/>
      <c r="JK1604" s="238"/>
      <c r="JL1604" s="238"/>
    </row>
    <row r="1605" spans="1:272" s="791" customFormat="1" ht="57" customHeight="1" x14ac:dyDescent="0.25">
      <c r="A1605" s="738">
        <v>1</v>
      </c>
      <c r="B1605" s="1737">
        <v>1</v>
      </c>
      <c r="C1605" s="1183" t="s">
        <v>320</v>
      </c>
      <c r="D1605" s="1183"/>
      <c r="E1605" s="1183"/>
      <c r="F1605" s="2236">
        <f t="shared" si="1305"/>
        <v>0</v>
      </c>
      <c r="G1605" s="1184">
        <f t="shared" si="1311"/>
        <v>0</v>
      </c>
      <c r="H1605" s="1184">
        <f t="shared" si="1311"/>
        <v>0</v>
      </c>
      <c r="I1605" s="1353">
        <f t="shared" si="1310"/>
        <v>0</v>
      </c>
      <c r="J1605" s="1445"/>
      <c r="K1605" s="1445"/>
      <c r="L1605" s="1446"/>
      <c r="M1605" s="1446"/>
      <c r="N1605" s="1446"/>
      <c r="O1605" s="1446"/>
      <c r="P1605" s="1446"/>
      <c r="Q1605" s="1446"/>
      <c r="R1605" s="1474"/>
      <c r="S1605" s="1474"/>
      <c r="T1605" s="1474"/>
      <c r="U1605" s="1474"/>
      <c r="V1605" s="1474"/>
      <c r="W1605" s="1474"/>
      <c r="X1605" s="1474"/>
      <c r="Y1605" s="1474"/>
      <c r="Z1605" s="1474"/>
      <c r="AA1605" s="1611"/>
      <c r="AB1605" s="1474"/>
      <c r="AC1605" s="1474"/>
      <c r="AD1605" s="1474"/>
      <c r="AE1605" s="1520"/>
      <c r="AF1605" s="1474"/>
      <c r="AG1605" s="1184">
        <f t="shared" si="1318"/>
        <v>0</v>
      </c>
      <c r="AH1605" s="1184">
        <f t="shared" si="1319"/>
        <v>0</v>
      </c>
      <c r="AI1605" s="1184">
        <f t="shared" si="1319"/>
        <v>0</v>
      </c>
      <c r="AJ1605" s="2438"/>
      <c r="AK1605" s="767"/>
      <c r="AL1605" s="238"/>
      <c r="AM1605" s="238"/>
      <c r="AN1605" s="238"/>
      <c r="AO1605" s="238"/>
      <c r="AP1605" s="238"/>
      <c r="AQ1605" s="238"/>
      <c r="AR1605" s="238"/>
      <c r="AS1605" s="238"/>
      <c r="AT1605" s="238"/>
      <c r="AU1605" s="238"/>
      <c r="AV1605" s="238"/>
      <c r="AW1605" s="238"/>
      <c r="AX1605" s="238"/>
      <c r="AY1605" s="238"/>
      <c r="AZ1605" s="238"/>
      <c r="BA1605" s="238"/>
      <c r="BB1605" s="238"/>
      <c r="BC1605" s="238"/>
      <c r="BD1605" s="238"/>
      <c r="BE1605" s="238"/>
      <c r="BF1605" s="238"/>
      <c r="BG1605" s="238"/>
      <c r="BH1605" s="238"/>
      <c r="BI1605" s="238"/>
      <c r="BJ1605" s="238"/>
      <c r="BK1605" s="238"/>
      <c r="BL1605" s="238"/>
      <c r="BM1605" s="238"/>
      <c r="BN1605" s="238"/>
      <c r="BO1605" s="238"/>
      <c r="BP1605" s="238"/>
      <c r="BQ1605" s="238"/>
      <c r="BR1605" s="238"/>
      <c r="BS1605" s="238"/>
      <c r="BT1605" s="238"/>
      <c r="BU1605" s="238"/>
      <c r="BV1605" s="238"/>
      <c r="BW1605" s="238"/>
      <c r="BX1605" s="238"/>
      <c r="BY1605" s="238"/>
      <c r="BZ1605" s="238"/>
      <c r="CA1605" s="238"/>
      <c r="CB1605" s="238"/>
      <c r="CC1605" s="238"/>
      <c r="CD1605" s="238"/>
      <c r="CE1605" s="238"/>
      <c r="CF1605" s="238"/>
      <c r="CG1605" s="238"/>
      <c r="CH1605" s="238"/>
      <c r="CI1605" s="238"/>
      <c r="CJ1605" s="238"/>
      <c r="CK1605" s="238"/>
      <c r="CL1605" s="238"/>
      <c r="CM1605" s="238"/>
      <c r="CN1605" s="238"/>
      <c r="CO1605" s="238"/>
      <c r="CP1605" s="238"/>
      <c r="CQ1605" s="238"/>
      <c r="CR1605" s="238"/>
      <c r="CS1605" s="238"/>
      <c r="CT1605" s="238"/>
      <c r="CU1605" s="238"/>
      <c r="CV1605" s="238"/>
      <c r="CW1605" s="238"/>
      <c r="CX1605" s="238"/>
      <c r="CY1605" s="238"/>
      <c r="CZ1605" s="238"/>
      <c r="DA1605" s="238"/>
      <c r="DB1605" s="238"/>
      <c r="DC1605" s="238"/>
      <c r="DD1605" s="238"/>
      <c r="DE1605" s="238"/>
      <c r="DF1605" s="238"/>
      <c r="DG1605" s="238"/>
      <c r="DH1605" s="238"/>
      <c r="DI1605" s="238"/>
      <c r="DJ1605" s="238"/>
      <c r="DK1605" s="238"/>
      <c r="DL1605" s="238"/>
      <c r="DM1605" s="238"/>
      <c r="DN1605" s="238"/>
      <c r="DO1605" s="238"/>
      <c r="DP1605" s="238"/>
      <c r="DQ1605" s="238"/>
      <c r="DR1605" s="238"/>
      <c r="DS1605" s="238"/>
      <c r="DT1605" s="238"/>
      <c r="DU1605" s="238"/>
      <c r="DV1605" s="238"/>
      <c r="DW1605" s="238"/>
      <c r="DX1605" s="238"/>
      <c r="DY1605" s="238"/>
      <c r="DZ1605" s="238"/>
      <c r="EA1605" s="238"/>
      <c r="EB1605" s="238"/>
      <c r="EC1605" s="238"/>
      <c r="ED1605" s="238"/>
      <c r="EE1605" s="238"/>
      <c r="EF1605" s="238"/>
      <c r="EG1605" s="238"/>
      <c r="EH1605" s="238"/>
      <c r="EI1605" s="238"/>
      <c r="EJ1605" s="238"/>
      <c r="EK1605" s="238"/>
      <c r="EL1605" s="238"/>
      <c r="EM1605" s="238"/>
      <c r="EN1605" s="238"/>
      <c r="EO1605" s="238"/>
      <c r="EP1605" s="238"/>
      <c r="EQ1605" s="238"/>
      <c r="ER1605" s="238"/>
      <c r="ES1605" s="238"/>
      <c r="ET1605" s="238"/>
      <c r="EU1605" s="238"/>
      <c r="EV1605" s="238"/>
      <c r="EW1605" s="238"/>
      <c r="EX1605" s="238"/>
      <c r="EY1605" s="238"/>
      <c r="EZ1605" s="238"/>
      <c r="FA1605" s="238"/>
      <c r="FB1605" s="238"/>
      <c r="FC1605" s="238"/>
      <c r="FD1605" s="238"/>
      <c r="FE1605" s="238"/>
      <c r="FF1605" s="238"/>
      <c r="FG1605" s="238"/>
      <c r="FH1605" s="238"/>
      <c r="FI1605" s="238"/>
      <c r="FJ1605" s="238"/>
      <c r="FK1605" s="238"/>
      <c r="FL1605" s="238"/>
      <c r="FM1605" s="238"/>
      <c r="FN1605" s="238"/>
      <c r="FO1605" s="238"/>
      <c r="FP1605" s="238"/>
      <c r="FQ1605" s="238"/>
      <c r="FR1605" s="238"/>
      <c r="FS1605" s="238"/>
      <c r="FT1605" s="238"/>
      <c r="FU1605" s="238"/>
      <c r="FV1605" s="238"/>
      <c r="FW1605" s="238"/>
      <c r="FX1605" s="238"/>
      <c r="FY1605" s="238"/>
      <c r="FZ1605" s="238"/>
      <c r="GA1605" s="238"/>
      <c r="GB1605" s="238"/>
      <c r="GC1605" s="238"/>
      <c r="GD1605" s="238"/>
      <c r="GE1605" s="238"/>
      <c r="GF1605" s="238"/>
      <c r="GG1605" s="238"/>
      <c r="GH1605" s="238"/>
      <c r="GI1605" s="238"/>
      <c r="GJ1605" s="238"/>
      <c r="GK1605" s="238"/>
      <c r="GL1605" s="238"/>
      <c r="GM1605" s="238"/>
      <c r="GN1605" s="238"/>
      <c r="GO1605" s="238"/>
      <c r="GP1605" s="238"/>
      <c r="GQ1605" s="238"/>
      <c r="GR1605" s="238"/>
      <c r="GS1605" s="238"/>
      <c r="GT1605" s="238"/>
      <c r="GU1605" s="238"/>
      <c r="GV1605" s="238"/>
      <c r="GW1605" s="238"/>
      <c r="GX1605" s="238"/>
      <c r="GY1605" s="238"/>
      <c r="GZ1605" s="238"/>
      <c r="HA1605" s="238"/>
      <c r="HB1605" s="238"/>
      <c r="HC1605" s="238"/>
      <c r="HD1605" s="238"/>
      <c r="HE1605" s="238"/>
      <c r="HF1605" s="238"/>
      <c r="HG1605" s="238"/>
      <c r="HH1605" s="238"/>
      <c r="HI1605" s="238"/>
      <c r="HJ1605" s="238"/>
      <c r="HK1605" s="238"/>
      <c r="HL1605" s="238"/>
      <c r="HM1605" s="238"/>
      <c r="HN1605" s="238"/>
      <c r="HO1605" s="238"/>
      <c r="HP1605" s="238"/>
      <c r="HQ1605" s="238"/>
      <c r="HR1605" s="238"/>
      <c r="HS1605" s="238"/>
      <c r="HT1605" s="238"/>
      <c r="HU1605" s="238"/>
      <c r="HV1605" s="238"/>
      <c r="HW1605" s="238"/>
      <c r="HX1605" s="238"/>
      <c r="HY1605" s="238"/>
      <c r="HZ1605" s="238"/>
      <c r="IA1605" s="238"/>
      <c r="IB1605" s="238"/>
      <c r="IC1605" s="238"/>
      <c r="ID1605" s="238"/>
      <c r="IE1605" s="238"/>
      <c r="IF1605" s="238"/>
      <c r="IG1605" s="238"/>
      <c r="IH1605" s="238"/>
      <c r="II1605" s="238"/>
      <c r="IJ1605" s="238"/>
      <c r="IK1605" s="238"/>
      <c r="IL1605" s="238"/>
      <c r="IM1605" s="238"/>
      <c r="IN1605" s="238"/>
      <c r="IO1605" s="238"/>
      <c r="IP1605" s="238"/>
      <c r="IQ1605" s="238"/>
      <c r="IR1605" s="238"/>
      <c r="IS1605" s="238"/>
      <c r="IT1605" s="238"/>
      <c r="IU1605" s="238"/>
      <c r="IV1605" s="238"/>
      <c r="IW1605" s="238"/>
      <c r="IX1605" s="238"/>
      <c r="IY1605" s="238"/>
      <c r="IZ1605" s="238"/>
      <c r="JA1605" s="238"/>
      <c r="JB1605" s="238"/>
      <c r="JC1605" s="238"/>
      <c r="JD1605" s="238"/>
      <c r="JE1605" s="238"/>
      <c r="JF1605" s="238"/>
      <c r="JG1605" s="238"/>
      <c r="JH1605" s="238"/>
      <c r="JI1605" s="238"/>
      <c r="JJ1605" s="238"/>
      <c r="JK1605" s="238"/>
      <c r="JL1605" s="238"/>
    </row>
    <row r="1606" spans="1:272" s="791" customFormat="1" ht="38.1" customHeight="1" x14ac:dyDescent="0.25">
      <c r="A1606" s="738">
        <v>1</v>
      </c>
      <c r="B1606" s="1737">
        <v>1</v>
      </c>
      <c r="C1606" s="1195" t="s">
        <v>165</v>
      </c>
      <c r="D1606" s="1195"/>
      <c r="E1606" s="1290"/>
      <c r="F1606" s="1475">
        <f t="shared" si="1305"/>
        <v>34076</v>
      </c>
      <c r="G1606" s="1291">
        <f t="shared" si="1311"/>
        <v>25558</v>
      </c>
      <c r="H1606" s="1291">
        <f t="shared" si="1311"/>
        <v>25505.26801517067</v>
      </c>
      <c r="I1606" s="1353">
        <f t="shared" si="1310"/>
        <v>99.793677185893543</v>
      </c>
      <c r="J1606" s="1445"/>
      <c r="K1606" s="1445"/>
      <c r="L1606" s="1446"/>
      <c r="M1606" s="1446"/>
      <c r="N1606" s="1446"/>
      <c r="O1606" s="1446"/>
      <c r="P1606" s="1446"/>
      <c r="Q1606" s="1446"/>
      <c r="R1606" s="1474">
        <f t="shared" ref="R1606:AF1606" si="1320">R1559</f>
        <v>33454.009270000002</v>
      </c>
      <c r="S1606" s="1474">
        <f t="shared" ref="S1606:T1606" si="1321">S1559</f>
        <v>33454.009270000002</v>
      </c>
      <c r="T1606" s="1474">
        <f t="shared" si="1321"/>
        <v>33454.009270000002</v>
      </c>
      <c r="U1606" s="1474">
        <f t="shared" ref="U1606:V1606" si="1322">U1559</f>
        <v>33454.009270000002</v>
      </c>
      <c r="V1606" s="1474">
        <f t="shared" si="1322"/>
        <v>33454.009270000002</v>
      </c>
      <c r="W1606" s="1474">
        <f t="shared" ref="W1606:X1606" si="1323">W1559</f>
        <v>33454.009270000002</v>
      </c>
      <c r="X1606" s="1474">
        <f t="shared" si="1323"/>
        <v>33454.009270000002</v>
      </c>
      <c r="Y1606" s="1474">
        <f t="shared" ref="Y1606:Z1606" si="1324">Y1559</f>
        <v>33454.009270000002</v>
      </c>
      <c r="Z1606" s="1474">
        <f t="shared" si="1324"/>
        <v>33454.009270000002</v>
      </c>
      <c r="AA1606" s="1474">
        <f t="shared" si="1320"/>
        <v>25090.5069525</v>
      </c>
      <c r="AB1606" s="1474">
        <f t="shared" si="1320"/>
        <v>24440.81007</v>
      </c>
      <c r="AC1606" s="1474">
        <f t="shared" si="1320"/>
        <v>0</v>
      </c>
      <c r="AD1606" s="1474">
        <f t="shared" si="1320"/>
        <v>-649.69688250000036</v>
      </c>
      <c r="AE1606" s="1474">
        <f t="shared" si="1320"/>
        <v>-158.96674000000002</v>
      </c>
      <c r="AF1606" s="1474">
        <f t="shared" si="1320"/>
        <v>24281.84333</v>
      </c>
      <c r="AG1606" s="1291">
        <f t="shared" si="1318"/>
        <v>0</v>
      </c>
      <c r="AH1606" s="1474">
        <f t="shared" si="1319"/>
        <v>0</v>
      </c>
      <c r="AI1606" s="1474">
        <f t="shared" si="1319"/>
        <v>0</v>
      </c>
      <c r="AJ1606" s="2438"/>
      <c r="AK1606" s="767"/>
      <c r="AL1606" s="238"/>
      <c r="AM1606" s="238"/>
      <c r="AN1606" s="238"/>
      <c r="AO1606" s="238"/>
      <c r="AP1606" s="238"/>
      <c r="AQ1606" s="238"/>
      <c r="AR1606" s="238"/>
      <c r="AS1606" s="238"/>
      <c r="AT1606" s="238"/>
      <c r="AU1606" s="238"/>
      <c r="AV1606" s="238"/>
      <c r="AW1606" s="238"/>
      <c r="AX1606" s="238"/>
      <c r="AY1606" s="238"/>
      <c r="AZ1606" s="238"/>
      <c r="BA1606" s="238"/>
      <c r="BB1606" s="238"/>
      <c r="BC1606" s="238"/>
      <c r="BD1606" s="238"/>
      <c r="BE1606" s="238"/>
      <c r="BF1606" s="238"/>
      <c r="BG1606" s="238"/>
      <c r="BH1606" s="238"/>
      <c r="BI1606" s="238"/>
      <c r="BJ1606" s="238"/>
      <c r="BK1606" s="238"/>
      <c r="BL1606" s="238"/>
      <c r="BM1606" s="238"/>
      <c r="BN1606" s="238"/>
      <c r="BO1606" s="238"/>
      <c r="BP1606" s="238"/>
      <c r="BQ1606" s="238"/>
      <c r="BR1606" s="238"/>
      <c r="BS1606" s="238"/>
      <c r="BT1606" s="238"/>
      <c r="BU1606" s="238"/>
      <c r="BV1606" s="238"/>
      <c r="BW1606" s="238"/>
      <c r="BX1606" s="238"/>
      <c r="BY1606" s="238"/>
      <c r="BZ1606" s="238"/>
      <c r="CA1606" s="238"/>
      <c r="CB1606" s="238"/>
      <c r="CC1606" s="238"/>
      <c r="CD1606" s="238"/>
      <c r="CE1606" s="238"/>
      <c r="CF1606" s="238"/>
      <c r="CG1606" s="238"/>
      <c r="CH1606" s="238"/>
      <c r="CI1606" s="238"/>
      <c r="CJ1606" s="238"/>
      <c r="CK1606" s="238"/>
      <c r="CL1606" s="238"/>
      <c r="CM1606" s="238"/>
      <c r="CN1606" s="238"/>
      <c r="CO1606" s="238"/>
      <c r="CP1606" s="238"/>
      <c r="CQ1606" s="238"/>
      <c r="CR1606" s="238"/>
      <c r="CS1606" s="238"/>
      <c r="CT1606" s="238"/>
      <c r="CU1606" s="238"/>
      <c r="CV1606" s="238"/>
      <c r="CW1606" s="238"/>
      <c r="CX1606" s="238"/>
      <c r="CY1606" s="238"/>
      <c r="CZ1606" s="238"/>
      <c r="DA1606" s="238"/>
      <c r="DB1606" s="238"/>
      <c r="DC1606" s="238"/>
      <c r="DD1606" s="238"/>
      <c r="DE1606" s="238"/>
      <c r="DF1606" s="238"/>
      <c r="DG1606" s="238"/>
      <c r="DH1606" s="238"/>
      <c r="DI1606" s="238"/>
      <c r="DJ1606" s="238"/>
      <c r="DK1606" s="238"/>
      <c r="DL1606" s="238"/>
      <c r="DM1606" s="238"/>
      <c r="DN1606" s="238"/>
      <c r="DO1606" s="238"/>
      <c r="DP1606" s="238"/>
      <c r="DQ1606" s="238"/>
      <c r="DR1606" s="238"/>
      <c r="DS1606" s="238"/>
      <c r="DT1606" s="238"/>
      <c r="DU1606" s="238"/>
      <c r="DV1606" s="238"/>
      <c r="DW1606" s="238"/>
      <c r="DX1606" s="238"/>
      <c r="DY1606" s="238"/>
      <c r="DZ1606" s="238"/>
      <c r="EA1606" s="238"/>
      <c r="EB1606" s="238"/>
      <c r="EC1606" s="238"/>
      <c r="ED1606" s="238"/>
      <c r="EE1606" s="238"/>
      <c r="EF1606" s="238"/>
      <c r="EG1606" s="238"/>
      <c r="EH1606" s="238"/>
      <c r="EI1606" s="238"/>
      <c r="EJ1606" s="238"/>
      <c r="EK1606" s="238"/>
      <c r="EL1606" s="238"/>
      <c r="EM1606" s="238"/>
      <c r="EN1606" s="238"/>
      <c r="EO1606" s="238"/>
      <c r="EP1606" s="238"/>
      <c r="EQ1606" s="238"/>
      <c r="ER1606" s="238"/>
      <c r="ES1606" s="238"/>
      <c r="ET1606" s="238"/>
      <c r="EU1606" s="238"/>
      <c r="EV1606" s="238"/>
      <c r="EW1606" s="238"/>
      <c r="EX1606" s="238"/>
      <c r="EY1606" s="238"/>
      <c r="EZ1606" s="238"/>
      <c r="FA1606" s="238"/>
      <c r="FB1606" s="238"/>
      <c r="FC1606" s="238"/>
      <c r="FD1606" s="238"/>
      <c r="FE1606" s="238"/>
      <c r="FF1606" s="238"/>
      <c r="FG1606" s="238"/>
      <c r="FH1606" s="238"/>
      <c r="FI1606" s="238"/>
      <c r="FJ1606" s="238"/>
      <c r="FK1606" s="238"/>
      <c r="FL1606" s="238"/>
      <c r="FM1606" s="238"/>
      <c r="FN1606" s="238"/>
      <c r="FO1606" s="238"/>
      <c r="FP1606" s="238"/>
      <c r="FQ1606" s="238"/>
      <c r="FR1606" s="238"/>
      <c r="FS1606" s="238"/>
      <c r="FT1606" s="238"/>
      <c r="FU1606" s="238"/>
      <c r="FV1606" s="238"/>
      <c r="FW1606" s="238"/>
      <c r="FX1606" s="238"/>
      <c r="FY1606" s="238"/>
      <c r="FZ1606" s="238"/>
      <c r="GA1606" s="238"/>
      <c r="GB1606" s="238"/>
      <c r="GC1606" s="238"/>
      <c r="GD1606" s="238"/>
      <c r="GE1606" s="238"/>
      <c r="GF1606" s="238"/>
      <c r="GG1606" s="238"/>
      <c r="GH1606" s="238"/>
      <c r="GI1606" s="238"/>
      <c r="GJ1606" s="238"/>
      <c r="GK1606" s="238"/>
      <c r="GL1606" s="238"/>
      <c r="GM1606" s="238"/>
      <c r="GN1606" s="238"/>
      <c r="GO1606" s="238"/>
      <c r="GP1606" s="238"/>
      <c r="GQ1606" s="238"/>
      <c r="GR1606" s="238"/>
      <c r="GS1606" s="238"/>
      <c r="GT1606" s="238"/>
      <c r="GU1606" s="238"/>
      <c r="GV1606" s="238"/>
      <c r="GW1606" s="238"/>
      <c r="GX1606" s="238"/>
      <c r="GY1606" s="238"/>
      <c r="GZ1606" s="238"/>
      <c r="HA1606" s="238"/>
      <c r="HB1606" s="238"/>
      <c r="HC1606" s="238"/>
      <c r="HD1606" s="238"/>
      <c r="HE1606" s="238"/>
      <c r="HF1606" s="238"/>
      <c r="HG1606" s="238"/>
      <c r="HH1606" s="238"/>
      <c r="HI1606" s="238"/>
      <c r="HJ1606" s="238"/>
      <c r="HK1606" s="238"/>
      <c r="HL1606" s="238"/>
      <c r="HM1606" s="238"/>
      <c r="HN1606" s="238"/>
      <c r="HO1606" s="238"/>
      <c r="HP1606" s="238"/>
      <c r="HQ1606" s="238"/>
      <c r="HR1606" s="238"/>
      <c r="HS1606" s="238"/>
      <c r="HT1606" s="238"/>
      <c r="HU1606" s="238"/>
      <c r="HV1606" s="238"/>
      <c r="HW1606" s="238"/>
      <c r="HX1606" s="238"/>
      <c r="HY1606" s="238"/>
      <c r="HZ1606" s="238"/>
      <c r="IA1606" s="238"/>
      <c r="IB1606" s="238"/>
      <c r="IC1606" s="238"/>
      <c r="ID1606" s="238"/>
      <c r="IE1606" s="238"/>
      <c r="IF1606" s="238"/>
      <c r="IG1606" s="238"/>
      <c r="IH1606" s="238"/>
      <c r="II1606" s="238"/>
      <c r="IJ1606" s="238"/>
      <c r="IK1606" s="238"/>
      <c r="IL1606" s="238"/>
      <c r="IM1606" s="238"/>
      <c r="IN1606" s="238"/>
      <c r="IO1606" s="238"/>
      <c r="IP1606" s="238"/>
      <c r="IQ1606" s="238"/>
      <c r="IR1606" s="238"/>
      <c r="IS1606" s="238"/>
      <c r="IT1606" s="238"/>
      <c r="IU1606" s="238"/>
      <c r="IV1606" s="238"/>
      <c r="IW1606" s="238"/>
      <c r="IX1606" s="238"/>
      <c r="IY1606" s="238"/>
      <c r="IZ1606" s="238"/>
      <c r="JA1606" s="238"/>
      <c r="JB1606" s="238"/>
      <c r="JC1606" s="238"/>
      <c r="JD1606" s="238"/>
      <c r="JE1606" s="238"/>
      <c r="JF1606" s="238"/>
      <c r="JG1606" s="238"/>
      <c r="JH1606" s="238"/>
      <c r="JI1606" s="238"/>
      <c r="JJ1606" s="238"/>
      <c r="JK1606" s="238"/>
      <c r="JL1606" s="238"/>
    </row>
    <row r="1607" spans="1:272" s="791" customFormat="1" ht="36" customHeight="1" x14ac:dyDescent="0.25">
      <c r="A1607" s="738">
        <v>1</v>
      </c>
      <c r="B1607" s="1737">
        <v>1</v>
      </c>
      <c r="C1607" s="1515" t="s">
        <v>14</v>
      </c>
      <c r="D1607" s="1515"/>
      <c r="E1607" s="1183"/>
      <c r="F1607" s="2236"/>
      <c r="G1607" s="1184"/>
      <c r="H1607" s="1184"/>
      <c r="I1607" s="1353"/>
      <c r="J1607" s="1445"/>
      <c r="K1607" s="1445"/>
      <c r="L1607" s="1446"/>
      <c r="M1607" s="1446"/>
      <c r="N1607" s="1446"/>
      <c r="O1607" s="1446"/>
      <c r="P1607" s="1446"/>
      <c r="Q1607" s="1446"/>
      <c r="R1607" s="1474"/>
      <c r="S1607" s="1474"/>
      <c r="T1607" s="1474"/>
      <c r="U1607" s="1474"/>
      <c r="V1607" s="1474"/>
      <c r="W1607" s="1474"/>
      <c r="X1607" s="1474"/>
      <c r="Y1607" s="1474"/>
      <c r="Z1607" s="1474"/>
      <c r="AA1607" s="1611"/>
      <c r="AB1607" s="1474"/>
      <c r="AC1607" s="1474"/>
      <c r="AD1607" s="1474"/>
      <c r="AE1607" s="1520"/>
      <c r="AF1607" s="1474"/>
      <c r="AG1607" s="1184"/>
      <c r="AH1607" s="1474"/>
      <c r="AI1607" s="1474"/>
      <c r="AJ1607" s="2438"/>
      <c r="AK1607" s="767"/>
      <c r="AL1607" s="238"/>
      <c r="AM1607" s="238"/>
      <c r="AN1607" s="238"/>
      <c r="AO1607" s="238"/>
      <c r="AP1607" s="238"/>
      <c r="AQ1607" s="238"/>
      <c r="AR1607" s="238"/>
      <c r="AS1607" s="238"/>
      <c r="AT1607" s="238"/>
      <c r="AU1607" s="238"/>
      <c r="AV1607" s="238"/>
      <c r="AW1607" s="238"/>
      <c r="AX1607" s="238"/>
      <c r="AY1607" s="238"/>
      <c r="AZ1607" s="238"/>
      <c r="BA1607" s="238"/>
      <c r="BB1607" s="238"/>
      <c r="BC1607" s="238"/>
      <c r="BD1607" s="238"/>
      <c r="BE1607" s="238"/>
      <c r="BF1607" s="238"/>
      <c r="BG1607" s="238"/>
      <c r="BH1607" s="238"/>
      <c r="BI1607" s="238"/>
      <c r="BJ1607" s="238"/>
      <c r="BK1607" s="238"/>
      <c r="BL1607" s="238"/>
      <c r="BM1607" s="238"/>
      <c r="BN1607" s="238"/>
      <c r="BO1607" s="238"/>
      <c r="BP1607" s="238"/>
      <c r="BQ1607" s="238"/>
      <c r="BR1607" s="238"/>
      <c r="BS1607" s="238"/>
      <c r="BT1607" s="238"/>
      <c r="BU1607" s="238"/>
      <c r="BV1607" s="238"/>
      <c r="BW1607" s="238"/>
      <c r="BX1607" s="238"/>
      <c r="BY1607" s="238"/>
      <c r="BZ1607" s="238"/>
      <c r="CA1607" s="238"/>
      <c r="CB1607" s="238"/>
      <c r="CC1607" s="238"/>
      <c r="CD1607" s="238"/>
      <c r="CE1607" s="238"/>
      <c r="CF1607" s="238"/>
      <c r="CG1607" s="238"/>
      <c r="CH1607" s="238"/>
      <c r="CI1607" s="238"/>
      <c r="CJ1607" s="238"/>
      <c r="CK1607" s="238"/>
      <c r="CL1607" s="238"/>
      <c r="CM1607" s="238"/>
      <c r="CN1607" s="238"/>
      <c r="CO1607" s="238"/>
      <c r="CP1607" s="238"/>
      <c r="CQ1607" s="238"/>
      <c r="CR1607" s="238"/>
      <c r="CS1607" s="238"/>
      <c r="CT1607" s="238"/>
      <c r="CU1607" s="238"/>
      <c r="CV1607" s="238"/>
      <c r="CW1607" s="238"/>
      <c r="CX1607" s="238"/>
      <c r="CY1607" s="238"/>
      <c r="CZ1607" s="238"/>
      <c r="DA1607" s="238"/>
      <c r="DB1607" s="238"/>
      <c r="DC1607" s="238"/>
      <c r="DD1607" s="238"/>
      <c r="DE1607" s="238"/>
      <c r="DF1607" s="238"/>
      <c r="DG1607" s="238"/>
      <c r="DH1607" s="238"/>
      <c r="DI1607" s="238"/>
      <c r="DJ1607" s="238"/>
      <c r="DK1607" s="238"/>
      <c r="DL1607" s="238"/>
      <c r="DM1607" s="238"/>
      <c r="DN1607" s="238"/>
      <c r="DO1607" s="238"/>
      <c r="DP1607" s="238"/>
      <c r="DQ1607" s="238"/>
      <c r="DR1607" s="238"/>
      <c r="DS1607" s="238"/>
      <c r="DT1607" s="238"/>
      <c r="DU1607" s="238"/>
      <c r="DV1607" s="238"/>
      <c r="DW1607" s="238"/>
      <c r="DX1607" s="238"/>
      <c r="DY1607" s="238"/>
      <c r="DZ1607" s="238"/>
      <c r="EA1607" s="238"/>
      <c r="EB1607" s="238"/>
      <c r="EC1607" s="238"/>
      <c r="ED1607" s="238"/>
      <c r="EE1607" s="238"/>
      <c r="EF1607" s="238"/>
      <c r="EG1607" s="238"/>
      <c r="EH1607" s="238"/>
      <c r="EI1607" s="238"/>
      <c r="EJ1607" s="238"/>
      <c r="EK1607" s="238"/>
      <c r="EL1607" s="238"/>
      <c r="EM1607" s="238"/>
      <c r="EN1607" s="238"/>
      <c r="EO1607" s="238"/>
      <c r="EP1607" s="238"/>
      <c r="EQ1607" s="238"/>
      <c r="ER1607" s="238"/>
      <c r="ES1607" s="238"/>
      <c r="ET1607" s="238"/>
      <c r="EU1607" s="238"/>
      <c r="EV1607" s="238"/>
      <c r="EW1607" s="238"/>
      <c r="EX1607" s="238"/>
      <c r="EY1607" s="238"/>
      <c r="EZ1607" s="238"/>
      <c r="FA1607" s="238"/>
      <c r="FB1607" s="238"/>
      <c r="FC1607" s="238"/>
      <c r="FD1607" s="238"/>
      <c r="FE1607" s="238"/>
      <c r="FF1607" s="238"/>
      <c r="FG1607" s="238"/>
      <c r="FH1607" s="238"/>
      <c r="FI1607" s="238"/>
      <c r="FJ1607" s="238"/>
      <c r="FK1607" s="238"/>
      <c r="FL1607" s="238"/>
      <c r="FM1607" s="238"/>
      <c r="FN1607" s="238"/>
      <c r="FO1607" s="238"/>
      <c r="FP1607" s="238"/>
      <c r="FQ1607" s="238"/>
      <c r="FR1607" s="238"/>
      <c r="FS1607" s="238"/>
      <c r="FT1607" s="238"/>
      <c r="FU1607" s="238"/>
      <c r="FV1607" s="238"/>
      <c r="FW1607" s="238"/>
      <c r="FX1607" s="238"/>
      <c r="FY1607" s="238"/>
      <c r="FZ1607" s="238"/>
      <c r="GA1607" s="238"/>
      <c r="GB1607" s="238"/>
      <c r="GC1607" s="238"/>
      <c r="GD1607" s="238"/>
      <c r="GE1607" s="238"/>
      <c r="GF1607" s="238"/>
      <c r="GG1607" s="238"/>
      <c r="GH1607" s="238"/>
      <c r="GI1607" s="238"/>
      <c r="GJ1607" s="238"/>
      <c r="GK1607" s="238"/>
      <c r="GL1607" s="238"/>
      <c r="GM1607" s="238"/>
      <c r="GN1607" s="238"/>
      <c r="GO1607" s="238"/>
      <c r="GP1607" s="238"/>
      <c r="GQ1607" s="238"/>
      <c r="GR1607" s="238"/>
      <c r="GS1607" s="238"/>
      <c r="GT1607" s="238"/>
      <c r="GU1607" s="238"/>
      <c r="GV1607" s="238"/>
      <c r="GW1607" s="238"/>
      <c r="GX1607" s="238"/>
      <c r="GY1607" s="238"/>
      <c r="GZ1607" s="238"/>
      <c r="HA1607" s="238"/>
      <c r="HB1607" s="238"/>
      <c r="HC1607" s="238"/>
      <c r="HD1607" s="238"/>
      <c r="HE1607" s="238"/>
      <c r="HF1607" s="238"/>
      <c r="HG1607" s="238"/>
      <c r="HH1607" s="238"/>
      <c r="HI1607" s="238"/>
      <c r="HJ1607" s="238"/>
      <c r="HK1607" s="238"/>
      <c r="HL1607" s="238"/>
      <c r="HM1607" s="238"/>
      <c r="HN1607" s="238"/>
      <c r="HO1607" s="238"/>
      <c r="HP1607" s="238"/>
      <c r="HQ1607" s="238"/>
      <c r="HR1607" s="238"/>
      <c r="HS1607" s="238"/>
      <c r="HT1607" s="238"/>
      <c r="HU1607" s="238"/>
      <c r="HV1607" s="238"/>
      <c r="HW1607" s="238"/>
      <c r="HX1607" s="238"/>
      <c r="HY1607" s="238"/>
      <c r="HZ1607" s="238"/>
      <c r="IA1607" s="238"/>
      <c r="IB1607" s="238"/>
      <c r="IC1607" s="238"/>
      <c r="ID1607" s="238"/>
      <c r="IE1607" s="238"/>
      <c r="IF1607" s="238"/>
      <c r="IG1607" s="238"/>
      <c r="IH1607" s="238"/>
      <c r="II1607" s="238"/>
      <c r="IJ1607" s="238"/>
      <c r="IK1607" s="238"/>
      <c r="IL1607" s="238"/>
      <c r="IM1607" s="238"/>
      <c r="IN1607" s="238"/>
      <c r="IO1607" s="238"/>
      <c r="IP1607" s="238"/>
      <c r="IQ1607" s="238"/>
      <c r="IR1607" s="238"/>
      <c r="IS1607" s="238"/>
      <c r="IT1607" s="238"/>
      <c r="IU1607" s="238"/>
      <c r="IV1607" s="238"/>
      <c r="IW1607" s="238"/>
      <c r="IX1607" s="238"/>
      <c r="IY1607" s="238"/>
      <c r="IZ1607" s="238"/>
      <c r="JA1607" s="238"/>
      <c r="JB1607" s="238"/>
      <c r="JC1607" s="238"/>
      <c r="JD1607" s="238"/>
      <c r="JE1607" s="238"/>
      <c r="JF1607" s="238"/>
      <c r="JG1607" s="238"/>
      <c r="JH1607" s="238"/>
      <c r="JI1607" s="238"/>
      <c r="JJ1607" s="238"/>
      <c r="JK1607" s="238"/>
      <c r="JL1607" s="238"/>
    </row>
    <row r="1608" spans="1:272" s="791" customFormat="1" ht="38.1" customHeight="1" x14ac:dyDescent="0.25">
      <c r="A1608" s="738">
        <v>1</v>
      </c>
      <c r="B1608" s="1737">
        <v>1</v>
      </c>
      <c r="C1608" s="1290" t="s">
        <v>198</v>
      </c>
      <c r="D1608" s="1290"/>
      <c r="E1608" s="1183"/>
      <c r="F1608" s="2236">
        <f>F1592+F1580</f>
        <v>42696.370370370365</v>
      </c>
      <c r="G1608" s="1184">
        <f t="shared" ref="G1608:H1608" si="1325">G1592+G1580</f>
        <v>32023.777777777777</v>
      </c>
      <c r="H1608" s="1184">
        <f t="shared" si="1325"/>
        <v>36363.534681837336</v>
      </c>
      <c r="I1608" s="1353">
        <f>H1608/G1608*100</f>
        <v>113.55167068099954</v>
      </c>
      <c r="J1608" s="1445"/>
      <c r="K1608" s="1445"/>
      <c r="L1608" s="1446"/>
      <c r="M1608" s="1446"/>
      <c r="N1608" s="1446"/>
      <c r="O1608" s="1446"/>
      <c r="P1608" s="1446"/>
      <c r="Q1608" s="1446"/>
      <c r="R1608" s="1474"/>
      <c r="S1608" s="1474"/>
      <c r="T1608" s="1474"/>
      <c r="U1608" s="1474"/>
      <c r="V1608" s="1474"/>
      <c r="W1608" s="1474"/>
      <c r="X1608" s="1474"/>
      <c r="Y1608" s="1474"/>
      <c r="Z1608" s="1474"/>
      <c r="AA1608" s="1611"/>
      <c r="AB1608" s="1474"/>
      <c r="AC1608" s="1474"/>
      <c r="AD1608" s="1474"/>
      <c r="AE1608" s="1520"/>
      <c r="AF1608" s="1474"/>
      <c r="AG1608" s="1184">
        <f t="shared" ref="AG1608:AI1608" si="1326">AG1592+AG1580</f>
        <v>0</v>
      </c>
      <c r="AH1608" s="1184">
        <f t="shared" si="1326"/>
        <v>0</v>
      </c>
      <c r="AI1608" s="1184">
        <f t="shared" si="1326"/>
        <v>0</v>
      </c>
      <c r="AJ1608" s="2438"/>
      <c r="AK1608" s="767"/>
      <c r="AL1608" s="238"/>
      <c r="AM1608" s="238"/>
      <c r="AN1608" s="238"/>
      <c r="AO1608" s="238"/>
      <c r="AP1608" s="238"/>
      <c r="AQ1608" s="238"/>
      <c r="AR1608" s="238"/>
      <c r="AS1608" s="238"/>
      <c r="AT1608" s="238"/>
      <c r="AU1608" s="238"/>
      <c r="AV1608" s="238"/>
      <c r="AW1608" s="238"/>
      <c r="AX1608" s="238"/>
      <c r="AY1608" s="238"/>
      <c r="AZ1608" s="238"/>
      <c r="BA1608" s="238"/>
      <c r="BB1608" s="238"/>
      <c r="BC1608" s="238"/>
      <c r="BD1608" s="238"/>
      <c r="BE1608" s="238"/>
      <c r="BF1608" s="238"/>
      <c r="BG1608" s="238"/>
      <c r="BH1608" s="238"/>
      <c r="BI1608" s="238"/>
      <c r="BJ1608" s="238"/>
      <c r="BK1608" s="238"/>
      <c r="BL1608" s="238"/>
      <c r="BM1608" s="238"/>
      <c r="BN1608" s="238"/>
      <c r="BO1608" s="238"/>
      <c r="BP1608" s="238"/>
      <c r="BQ1608" s="238"/>
      <c r="BR1608" s="238"/>
      <c r="BS1608" s="238"/>
      <c r="BT1608" s="238"/>
      <c r="BU1608" s="238"/>
      <c r="BV1608" s="238"/>
      <c r="BW1608" s="238"/>
      <c r="BX1608" s="238"/>
      <c r="BY1608" s="238"/>
      <c r="BZ1608" s="238"/>
      <c r="CA1608" s="238"/>
      <c r="CB1608" s="238"/>
      <c r="CC1608" s="238"/>
      <c r="CD1608" s="238"/>
      <c r="CE1608" s="238"/>
      <c r="CF1608" s="238"/>
      <c r="CG1608" s="238"/>
      <c r="CH1608" s="238"/>
      <c r="CI1608" s="238"/>
      <c r="CJ1608" s="238"/>
      <c r="CK1608" s="238"/>
      <c r="CL1608" s="238"/>
      <c r="CM1608" s="238"/>
      <c r="CN1608" s="238"/>
      <c r="CO1608" s="238"/>
      <c r="CP1608" s="238"/>
      <c r="CQ1608" s="238"/>
      <c r="CR1608" s="238"/>
      <c r="CS1608" s="238"/>
      <c r="CT1608" s="238"/>
      <c r="CU1608" s="238"/>
      <c r="CV1608" s="238"/>
      <c r="CW1608" s="238"/>
      <c r="CX1608" s="238"/>
      <c r="CY1608" s="238"/>
      <c r="CZ1608" s="238"/>
      <c r="DA1608" s="238"/>
      <c r="DB1608" s="238"/>
      <c r="DC1608" s="238"/>
      <c r="DD1608" s="238"/>
      <c r="DE1608" s="238"/>
      <c r="DF1608" s="238"/>
      <c r="DG1608" s="238"/>
      <c r="DH1608" s="238"/>
      <c r="DI1608" s="238"/>
      <c r="DJ1608" s="238"/>
      <c r="DK1608" s="238"/>
      <c r="DL1608" s="238"/>
      <c r="DM1608" s="238"/>
      <c r="DN1608" s="238"/>
      <c r="DO1608" s="238"/>
      <c r="DP1608" s="238"/>
      <c r="DQ1608" s="238"/>
      <c r="DR1608" s="238"/>
      <c r="DS1608" s="238"/>
      <c r="DT1608" s="238"/>
      <c r="DU1608" s="238"/>
      <c r="DV1608" s="238"/>
      <c r="DW1608" s="238"/>
      <c r="DX1608" s="238"/>
      <c r="DY1608" s="238"/>
      <c r="DZ1608" s="238"/>
      <c r="EA1608" s="238"/>
      <c r="EB1608" s="238"/>
      <c r="EC1608" s="238"/>
      <c r="ED1608" s="238"/>
      <c r="EE1608" s="238"/>
      <c r="EF1608" s="238"/>
      <c r="EG1608" s="238"/>
      <c r="EH1608" s="238"/>
      <c r="EI1608" s="238"/>
      <c r="EJ1608" s="238"/>
      <c r="EK1608" s="238"/>
      <c r="EL1608" s="238"/>
      <c r="EM1608" s="238"/>
      <c r="EN1608" s="238"/>
      <c r="EO1608" s="238"/>
      <c r="EP1608" s="238"/>
      <c r="EQ1608" s="238"/>
      <c r="ER1608" s="238"/>
      <c r="ES1608" s="238"/>
      <c r="ET1608" s="238"/>
      <c r="EU1608" s="238"/>
      <c r="EV1608" s="238"/>
      <c r="EW1608" s="238"/>
      <c r="EX1608" s="238"/>
      <c r="EY1608" s="238"/>
      <c r="EZ1608" s="238"/>
      <c r="FA1608" s="238"/>
      <c r="FB1608" s="238"/>
      <c r="FC1608" s="238"/>
      <c r="FD1608" s="238"/>
      <c r="FE1608" s="238"/>
      <c r="FF1608" s="238"/>
      <c r="FG1608" s="238"/>
      <c r="FH1608" s="238"/>
      <c r="FI1608" s="238"/>
      <c r="FJ1608" s="238"/>
      <c r="FK1608" s="238"/>
      <c r="FL1608" s="238"/>
      <c r="FM1608" s="238"/>
      <c r="FN1608" s="238"/>
      <c r="FO1608" s="238"/>
      <c r="FP1608" s="238"/>
      <c r="FQ1608" s="238"/>
      <c r="FR1608" s="238"/>
      <c r="FS1608" s="238"/>
      <c r="FT1608" s="238"/>
      <c r="FU1608" s="238"/>
      <c r="FV1608" s="238"/>
      <c r="FW1608" s="238"/>
      <c r="FX1608" s="238"/>
      <c r="FY1608" s="238"/>
      <c r="FZ1608" s="238"/>
      <c r="GA1608" s="238"/>
      <c r="GB1608" s="238"/>
      <c r="GC1608" s="238"/>
      <c r="GD1608" s="238"/>
      <c r="GE1608" s="238"/>
      <c r="GF1608" s="238"/>
      <c r="GG1608" s="238"/>
      <c r="GH1608" s="238"/>
      <c r="GI1608" s="238"/>
      <c r="GJ1608" s="238"/>
      <c r="GK1608" s="238"/>
      <c r="GL1608" s="238"/>
      <c r="GM1608" s="238"/>
      <c r="GN1608" s="238"/>
      <c r="GO1608" s="238"/>
      <c r="GP1608" s="238"/>
      <c r="GQ1608" s="238"/>
      <c r="GR1608" s="238"/>
      <c r="GS1608" s="238"/>
      <c r="GT1608" s="238"/>
      <c r="GU1608" s="238"/>
      <c r="GV1608" s="238"/>
      <c r="GW1608" s="238"/>
      <c r="GX1608" s="238"/>
      <c r="GY1608" s="238"/>
      <c r="GZ1608" s="238"/>
      <c r="HA1608" s="238"/>
      <c r="HB1608" s="238"/>
      <c r="HC1608" s="238"/>
      <c r="HD1608" s="238"/>
      <c r="HE1608" s="238"/>
      <c r="HF1608" s="238"/>
      <c r="HG1608" s="238"/>
      <c r="HH1608" s="238"/>
      <c r="HI1608" s="238"/>
      <c r="HJ1608" s="238"/>
      <c r="HK1608" s="238"/>
      <c r="HL1608" s="238"/>
      <c r="HM1608" s="238"/>
      <c r="HN1608" s="238"/>
      <c r="HO1608" s="238"/>
      <c r="HP1608" s="238"/>
      <c r="HQ1608" s="238"/>
      <c r="HR1608" s="238"/>
      <c r="HS1608" s="238"/>
      <c r="HT1608" s="238"/>
      <c r="HU1608" s="238"/>
      <c r="HV1608" s="238"/>
      <c r="HW1608" s="238"/>
      <c r="HX1608" s="238"/>
      <c r="HY1608" s="238"/>
      <c r="HZ1608" s="238"/>
      <c r="IA1608" s="238"/>
      <c r="IB1608" s="238"/>
      <c r="IC1608" s="238"/>
      <c r="ID1608" s="238"/>
      <c r="IE1608" s="238"/>
      <c r="IF1608" s="238"/>
      <c r="IG1608" s="238"/>
      <c r="IH1608" s="238"/>
      <c r="II1608" s="238"/>
      <c r="IJ1608" s="238"/>
      <c r="IK1608" s="238"/>
      <c r="IL1608" s="238"/>
      <c r="IM1608" s="238"/>
      <c r="IN1608" s="238"/>
      <c r="IO1608" s="238"/>
      <c r="IP1608" s="238"/>
      <c r="IQ1608" s="238"/>
      <c r="IR1608" s="238"/>
      <c r="IS1608" s="238"/>
      <c r="IT1608" s="238"/>
      <c r="IU1608" s="238"/>
      <c r="IV1608" s="238"/>
      <c r="IW1608" s="238"/>
      <c r="IX1608" s="238"/>
      <c r="IY1608" s="238"/>
      <c r="IZ1608" s="238"/>
      <c r="JA1608" s="238"/>
      <c r="JB1608" s="238"/>
      <c r="JC1608" s="238"/>
      <c r="JD1608" s="238"/>
      <c r="JE1608" s="238"/>
      <c r="JF1608" s="238"/>
      <c r="JG1608" s="238"/>
      <c r="JH1608" s="238"/>
      <c r="JI1608" s="238"/>
      <c r="JJ1608" s="238"/>
      <c r="JK1608" s="238"/>
      <c r="JL1608" s="238"/>
    </row>
    <row r="1609" spans="1:272" s="791" customFormat="1" ht="38.1" customHeight="1" x14ac:dyDescent="0.25">
      <c r="A1609" s="738">
        <v>1</v>
      </c>
      <c r="B1609" s="1737">
        <v>1</v>
      </c>
      <c r="C1609" s="1290" t="s">
        <v>157</v>
      </c>
      <c r="D1609" s="1290"/>
      <c r="E1609" s="1183"/>
      <c r="F1609" s="2236">
        <f>F1587</f>
        <v>36305.76470588235</v>
      </c>
      <c r="G1609" s="1184">
        <f t="shared" ref="G1609:I1609" si="1327">G1587</f>
        <v>27229.823529411766</v>
      </c>
      <c r="H1609" s="1184">
        <f t="shared" si="1327"/>
        <v>16247.107058823529</v>
      </c>
      <c r="I1609" s="1184">
        <f t="shared" si="1327"/>
        <v>59.66658961735294</v>
      </c>
      <c r="J1609" s="1445"/>
      <c r="K1609" s="1445"/>
      <c r="L1609" s="1446"/>
      <c r="M1609" s="1446"/>
      <c r="N1609" s="1446"/>
      <c r="O1609" s="1446"/>
      <c r="P1609" s="1446"/>
      <c r="Q1609" s="1446"/>
      <c r="R1609" s="1474"/>
      <c r="S1609" s="1474"/>
      <c r="T1609" s="1474"/>
      <c r="U1609" s="1474"/>
      <c r="V1609" s="1474"/>
      <c r="W1609" s="1474"/>
      <c r="X1609" s="1474"/>
      <c r="Y1609" s="1474"/>
      <c r="Z1609" s="1474"/>
      <c r="AA1609" s="1611"/>
      <c r="AB1609" s="1474"/>
      <c r="AC1609" s="1474"/>
      <c r="AD1609" s="1474"/>
      <c r="AE1609" s="1520"/>
      <c r="AF1609" s="1474"/>
      <c r="AG1609" s="1184">
        <f t="shared" ref="AG1609:AI1609" si="1328">AG1587</f>
        <v>3</v>
      </c>
      <c r="AH1609" s="1184">
        <f t="shared" si="1328"/>
        <v>14912.76</v>
      </c>
      <c r="AI1609" s="1184">
        <f t="shared" si="1328"/>
        <v>14.91276</v>
      </c>
      <c r="AJ1609" s="2438"/>
      <c r="AK1609" s="767"/>
      <c r="AL1609" s="238"/>
      <c r="AM1609" s="238"/>
      <c r="AN1609" s="238"/>
      <c r="AO1609" s="238"/>
      <c r="AP1609" s="238"/>
      <c r="AQ1609" s="238"/>
      <c r="AR1609" s="238"/>
      <c r="AS1609" s="238"/>
      <c r="AT1609" s="238"/>
      <c r="AU1609" s="238"/>
      <c r="AV1609" s="238"/>
      <c r="AW1609" s="238"/>
      <c r="AX1609" s="238"/>
      <c r="AY1609" s="238"/>
      <c r="AZ1609" s="238"/>
      <c r="BA1609" s="238"/>
      <c r="BB1609" s="238"/>
      <c r="BC1609" s="238"/>
      <c r="BD1609" s="238"/>
      <c r="BE1609" s="238"/>
      <c r="BF1609" s="238"/>
      <c r="BG1609" s="238"/>
      <c r="BH1609" s="238"/>
      <c r="BI1609" s="238"/>
      <c r="BJ1609" s="238"/>
      <c r="BK1609" s="238"/>
      <c r="BL1609" s="238"/>
      <c r="BM1609" s="238"/>
      <c r="BN1609" s="238"/>
      <c r="BO1609" s="238"/>
      <c r="BP1609" s="238"/>
      <c r="BQ1609" s="238"/>
      <c r="BR1609" s="238"/>
      <c r="BS1609" s="238"/>
      <c r="BT1609" s="238"/>
      <c r="BU1609" s="238"/>
      <c r="BV1609" s="238"/>
      <c r="BW1609" s="238"/>
      <c r="BX1609" s="238"/>
      <c r="BY1609" s="238"/>
      <c r="BZ1609" s="238"/>
      <c r="CA1609" s="238"/>
      <c r="CB1609" s="238"/>
      <c r="CC1609" s="238"/>
      <c r="CD1609" s="238"/>
      <c r="CE1609" s="238"/>
      <c r="CF1609" s="238"/>
      <c r="CG1609" s="238"/>
      <c r="CH1609" s="238"/>
      <c r="CI1609" s="238"/>
      <c r="CJ1609" s="238"/>
      <c r="CK1609" s="238"/>
      <c r="CL1609" s="238"/>
      <c r="CM1609" s="238"/>
      <c r="CN1609" s="238"/>
      <c r="CO1609" s="238"/>
      <c r="CP1609" s="238"/>
      <c r="CQ1609" s="238"/>
      <c r="CR1609" s="238"/>
      <c r="CS1609" s="238"/>
      <c r="CT1609" s="238"/>
      <c r="CU1609" s="238"/>
      <c r="CV1609" s="238"/>
      <c r="CW1609" s="238"/>
      <c r="CX1609" s="238"/>
      <c r="CY1609" s="238"/>
      <c r="CZ1609" s="238"/>
      <c r="DA1609" s="238"/>
      <c r="DB1609" s="238"/>
      <c r="DC1609" s="238"/>
      <c r="DD1609" s="238"/>
      <c r="DE1609" s="238"/>
      <c r="DF1609" s="238"/>
      <c r="DG1609" s="238"/>
      <c r="DH1609" s="238"/>
      <c r="DI1609" s="238"/>
      <c r="DJ1609" s="238"/>
      <c r="DK1609" s="238"/>
      <c r="DL1609" s="238"/>
      <c r="DM1609" s="238"/>
      <c r="DN1609" s="238"/>
      <c r="DO1609" s="238"/>
      <c r="DP1609" s="238"/>
      <c r="DQ1609" s="238"/>
      <c r="DR1609" s="238"/>
      <c r="DS1609" s="238"/>
      <c r="DT1609" s="238"/>
      <c r="DU1609" s="238"/>
      <c r="DV1609" s="238"/>
      <c r="DW1609" s="238"/>
      <c r="DX1609" s="238"/>
      <c r="DY1609" s="238"/>
      <c r="DZ1609" s="238"/>
      <c r="EA1609" s="238"/>
      <c r="EB1609" s="238"/>
      <c r="EC1609" s="238"/>
      <c r="ED1609" s="238"/>
      <c r="EE1609" s="238"/>
      <c r="EF1609" s="238"/>
      <c r="EG1609" s="238"/>
      <c r="EH1609" s="238"/>
      <c r="EI1609" s="238"/>
      <c r="EJ1609" s="238"/>
      <c r="EK1609" s="238"/>
      <c r="EL1609" s="238"/>
      <c r="EM1609" s="238"/>
      <c r="EN1609" s="238"/>
      <c r="EO1609" s="238"/>
      <c r="EP1609" s="238"/>
      <c r="EQ1609" s="238"/>
      <c r="ER1609" s="238"/>
      <c r="ES1609" s="238"/>
      <c r="ET1609" s="238"/>
      <c r="EU1609" s="238"/>
      <c r="EV1609" s="238"/>
      <c r="EW1609" s="238"/>
      <c r="EX1609" s="238"/>
      <c r="EY1609" s="238"/>
      <c r="EZ1609" s="238"/>
      <c r="FA1609" s="238"/>
      <c r="FB1609" s="238"/>
      <c r="FC1609" s="238"/>
      <c r="FD1609" s="238"/>
      <c r="FE1609" s="238"/>
      <c r="FF1609" s="238"/>
      <c r="FG1609" s="238"/>
      <c r="FH1609" s="238"/>
      <c r="FI1609" s="238"/>
      <c r="FJ1609" s="238"/>
      <c r="FK1609" s="238"/>
      <c r="FL1609" s="238"/>
      <c r="FM1609" s="238"/>
      <c r="FN1609" s="238"/>
      <c r="FO1609" s="238"/>
      <c r="FP1609" s="238"/>
      <c r="FQ1609" s="238"/>
      <c r="FR1609" s="238"/>
      <c r="FS1609" s="238"/>
      <c r="FT1609" s="238"/>
      <c r="FU1609" s="238"/>
      <c r="FV1609" s="238"/>
      <c r="FW1609" s="238"/>
      <c r="FX1609" s="238"/>
      <c r="FY1609" s="238"/>
      <c r="FZ1609" s="238"/>
      <c r="GA1609" s="238"/>
      <c r="GB1609" s="238"/>
      <c r="GC1609" s="238"/>
      <c r="GD1609" s="238"/>
      <c r="GE1609" s="238"/>
      <c r="GF1609" s="238"/>
      <c r="GG1609" s="238"/>
      <c r="GH1609" s="238"/>
      <c r="GI1609" s="238"/>
      <c r="GJ1609" s="238"/>
      <c r="GK1609" s="238"/>
      <c r="GL1609" s="238"/>
      <c r="GM1609" s="238"/>
      <c r="GN1609" s="238"/>
      <c r="GO1609" s="238"/>
      <c r="GP1609" s="238"/>
      <c r="GQ1609" s="238"/>
      <c r="GR1609" s="238"/>
      <c r="GS1609" s="238"/>
      <c r="GT1609" s="238"/>
      <c r="GU1609" s="238"/>
      <c r="GV1609" s="238"/>
      <c r="GW1609" s="238"/>
      <c r="GX1609" s="238"/>
      <c r="GY1609" s="238"/>
      <c r="GZ1609" s="238"/>
      <c r="HA1609" s="238"/>
      <c r="HB1609" s="238"/>
      <c r="HC1609" s="238"/>
      <c r="HD1609" s="238"/>
      <c r="HE1609" s="238"/>
      <c r="HF1609" s="238"/>
      <c r="HG1609" s="238"/>
      <c r="HH1609" s="238"/>
      <c r="HI1609" s="238"/>
      <c r="HJ1609" s="238"/>
      <c r="HK1609" s="238"/>
      <c r="HL1609" s="238"/>
      <c r="HM1609" s="238"/>
      <c r="HN1609" s="238"/>
      <c r="HO1609" s="238"/>
      <c r="HP1609" s="238"/>
      <c r="HQ1609" s="238"/>
      <c r="HR1609" s="238"/>
      <c r="HS1609" s="238"/>
      <c r="HT1609" s="238"/>
      <c r="HU1609" s="238"/>
      <c r="HV1609" s="238"/>
      <c r="HW1609" s="238"/>
      <c r="HX1609" s="238"/>
      <c r="HY1609" s="238"/>
      <c r="HZ1609" s="238"/>
      <c r="IA1609" s="238"/>
      <c r="IB1609" s="238"/>
      <c r="IC1609" s="238"/>
      <c r="ID1609" s="238"/>
      <c r="IE1609" s="238"/>
      <c r="IF1609" s="238"/>
      <c r="IG1609" s="238"/>
      <c r="IH1609" s="238"/>
      <c r="II1609" s="238"/>
      <c r="IJ1609" s="238"/>
      <c r="IK1609" s="238"/>
      <c r="IL1609" s="238"/>
      <c r="IM1609" s="238"/>
      <c r="IN1609" s="238"/>
      <c r="IO1609" s="238"/>
      <c r="IP1609" s="238"/>
      <c r="IQ1609" s="238"/>
      <c r="IR1609" s="238"/>
      <c r="IS1609" s="238"/>
      <c r="IT1609" s="238"/>
      <c r="IU1609" s="238"/>
      <c r="IV1609" s="238"/>
      <c r="IW1609" s="238"/>
      <c r="IX1609" s="238"/>
      <c r="IY1609" s="238"/>
      <c r="IZ1609" s="238"/>
      <c r="JA1609" s="238"/>
      <c r="JB1609" s="238"/>
      <c r="JC1609" s="238"/>
      <c r="JD1609" s="238"/>
      <c r="JE1609" s="238"/>
      <c r="JF1609" s="238"/>
      <c r="JG1609" s="238"/>
      <c r="JH1609" s="238"/>
      <c r="JI1609" s="238"/>
      <c r="JJ1609" s="238"/>
      <c r="JK1609" s="238"/>
      <c r="JL1609" s="238"/>
    </row>
    <row r="1610" spans="1:272" s="791" customFormat="1" ht="47.25" customHeight="1" x14ac:dyDescent="0.25">
      <c r="A1610" s="738">
        <v>1</v>
      </c>
      <c r="B1610" s="1737">
        <v>1</v>
      </c>
      <c r="C1610" s="1290" t="s">
        <v>158</v>
      </c>
      <c r="D1610" s="1290"/>
      <c r="E1610" s="1183"/>
      <c r="F1610" s="2236">
        <f>F1557</f>
        <v>12300</v>
      </c>
      <c r="G1610" s="1184">
        <f>G1557</f>
        <v>9225</v>
      </c>
      <c r="H1610" s="1184">
        <f>H1557</f>
        <v>10198</v>
      </c>
      <c r="I1610" s="1184">
        <f>I1557</f>
        <v>110.54742547425474</v>
      </c>
      <c r="J1610" s="1445"/>
      <c r="K1610" s="1445"/>
      <c r="L1610" s="1446"/>
      <c r="M1610" s="1446"/>
      <c r="N1610" s="1446"/>
      <c r="O1610" s="1446"/>
      <c r="P1610" s="1446"/>
      <c r="Q1610" s="1446"/>
      <c r="R1610" s="1474"/>
      <c r="S1610" s="1474"/>
      <c r="T1610" s="1474"/>
      <c r="U1610" s="1474"/>
      <c r="V1610" s="1474"/>
      <c r="W1610" s="1474"/>
      <c r="X1610" s="1474"/>
      <c r="Y1610" s="1474"/>
      <c r="Z1610" s="1474"/>
      <c r="AA1610" s="1611"/>
      <c r="AB1610" s="1474"/>
      <c r="AC1610" s="1474"/>
      <c r="AD1610" s="1474"/>
      <c r="AE1610" s="1520"/>
      <c r="AF1610" s="1474"/>
      <c r="AG1610" s="1184">
        <f>AG1557</f>
        <v>0</v>
      </c>
      <c r="AH1610" s="1184">
        <f t="shared" ref="AH1610:AI1610" si="1329">AH1557</f>
        <v>0</v>
      </c>
      <c r="AI1610" s="1184">
        <f t="shared" si="1329"/>
        <v>0</v>
      </c>
      <c r="AJ1610" s="2438"/>
      <c r="AK1610" s="767"/>
      <c r="AL1610" s="238"/>
      <c r="AM1610" s="238"/>
      <c r="AN1610" s="238"/>
      <c r="AO1610" s="238"/>
      <c r="AP1610" s="238"/>
      <c r="AQ1610" s="238"/>
      <c r="AR1610" s="238"/>
      <c r="AS1610" s="238"/>
      <c r="AT1610" s="238"/>
      <c r="AU1610" s="238"/>
      <c r="AV1610" s="238"/>
      <c r="AW1610" s="238"/>
      <c r="AX1610" s="238"/>
      <c r="AY1610" s="238"/>
      <c r="AZ1610" s="238"/>
      <c r="BA1610" s="238"/>
      <c r="BB1610" s="238"/>
      <c r="BC1610" s="238"/>
      <c r="BD1610" s="238"/>
      <c r="BE1610" s="238"/>
      <c r="BF1610" s="238"/>
      <c r="BG1610" s="238"/>
      <c r="BH1610" s="238"/>
      <c r="BI1610" s="238"/>
      <c r="BJ1610" s="238"/>
      <c r="BK1610" s="238"/>
      <c r="BL1610" s="238"/>
      <c r="BM1610" s="238"/>
      <c r="BN1610" s="238"/>
      <c r="BO1610" s="238"/>
      <c r="BP1610" s="238"/>
      <c r="BQ1610" s="238"/>
      <c r="BR1610" s="238"/>
      <c r="BS1610" s="238"/>
      <c r="BT1610" s="238"/>
      <c r="BU1610" s="238"/>
      <c r="BV1610" s="238"/>
      <c r="BW1610" s="238"/>
      <c r="BX1610" s="238"/>
      <c r="BY1610" s="238"/>
      <c r="BZ1610" s="238"/>
      <c r="CA1610" s="238"/>
      <c r="CB1610" s="238"/>
      <c r="CC1610" s="238"/>
      <c r="CD1610" s="238"/>
      <c r="CE1610" s="238"/>
      <c r="CF1610" s="238"/>
      <c r="CG1610" s="238"/>
      <c r="CH1610" s="238"/>
      <c r="CI1610" s="238"/>
      <c r="CJ1610" s="238"/>
      <c r="CK1610" s="238"/>
      <c r="CL1610" s="238"/>
      <c r="CM1610" s="238"/>
      <c r="CN1610" s="238"/>
      <c r="CO1610" s="238"/>
      <c r="CP1610" s="238"/>
      <c r="CQ1610" s="238"/>
      <c r="CR1610" s="238"/>
      <c r="CS1610" s="238"/>
      <c r="CT1610" s="238"/>
      <c r="CU1610" s="238"/>
      <c r="CV1610" s="238"/>
      <c r="CW1610" s="238"/>
      <c r="CX1610" s="238"/>
      <c r="CY1610" s="238"/>
      <c r="CZ1610" s="238"/>
      <c r="DA1610" s="238"/>
      <c r="DB1610" s="238"/>
      <c r="DC1610" s="238"/>
      <c r="DD1610" s="238"/>
      <c r="DE1610" s="238"/>
      <c r="DF1610" s="238"/>
      <c r="DG1610" s="238"/>
      <c r="DH1610" s="238"/>
      <c r="DI1610" s="238"/>
      <c r="DJ1610" s="238"/>
      <c r="DK1610" s="238"/>
      <c r="DL1610" s="238"/>
      <c r="DM1610" s="238"/>
      <c r="DN1610" s="238"/>
      <c r="DO1610" s="238"/>
      <c r="DP1610" s="238"/>
      <c r="DQ1610" s="238"/>
      <c r="DR1610" s="238"/>
      <c r="DS1610" s="238"/>
      <c r="DT1610" s="238"/>
      <c r="DU1610" s="238"/>
      <c r="DV1610" s="238"/>
      <c r="DW1610" s="238"/>
      <c r="DX1610" s="238"/>
      <c r="DY1610" s="238"/>
      <c r="DZ1610" s="238"/>
      <c r="EA1610" s="238"/>
      <c r="EB1610" s="238"/>
      <c r="EC1610" s="238"/>
      <c r="ED1610" s="238"/>
      <c r="EE1610" s="238"/>
      <c r="EF1610" s="238"/>
      <c r="EG1610" s="238"/>
      <c r="EH1610" s="238"/>
      <c r="EI1610" s="238"/>
      <c r="EJ1610" s="238"/>
      <c r="EK1610" s="238"/>
      <c r="EL1610" s="238"/>
      <c r="EM1610" s="238"/>
      <c r="EN1610" s="238"/>
      <c r="EO1610" s="238"/>
      <c r="EP1610" s="238"/>
      <c r="EQ1610" s="238"/>
      <c r="ER1610" s="238"/>
      <c r="ES1610" s="238"/>
      <c r="ET1610" s="238"/>
      <c r="EU1610" s="238"/>
      <c r="EV1610" s="238"/>
      <c r="EW1610" s="238"/>
      <c r="EX1610" s="238"/>
      <c r="EY1610" s="238"/>
      <c r="EZ1610" s="238"/>
      <c r="FA1610" s="238"/>
      <c r="FB1610" s="238"/>
      <c r="FC1610" s="238"/>
      <c r="FD1610" s="238"/>
      <c r="FE1610" s="238"/>
      <c r="FF1610" s="238"/>
      <c r="FG1610" s="238"/>
      <c r="FH1610" s="238"/>
      <c r="FI1610" s="238"/>
      <c r="FJ1610" s="238"/>
      <c r="FK1610" s="238"/>
      <c r="FL1610" s="238"/>
      <c r="FM1610" s="238"/>
      <c r="FN1610" s="238"/>
      <c r="FO1610" s="238"/>
      <c r="FP1610" s="238"/>
      <c r="FQ1610" s="238"/>
      <c r="FR1610" s="238"/>
      <c r="FS1610" s="238"/>
      <c r="FT1610" s="238"/>
      <c r="FU1610" s="238"/>
      <c r="FV1610" s="238"/>
      <c r="FW1610" s="238"/>
      <c r="FX1610" s="238"/>
      <c r="FY1610" s="238"/>
      <c r="FZ1610" s="238"/>
      <c r="GA1610" s="238"/>
      <c r="GB1610" s="238"/>
      <c r="GC1610" s="238"/>
      <c r="GD1610" s="238"/>
      <c r="GE1610" s="238"/>
      <c r="GF1610" s="238"/>
      <c r="GG1610" s="238"/>
      <c r="GH1610" s="238"/>
      <c r="GI1610" s="238"/>
      <c r="GJ1610" s="238"/>
      <c r="GK1610" s="238"/>
      <c r="GL1610" s="238"/>
      <c r="GM1610" s="238"/>
      <c r="GN1610" s="238"/>
      <c r="GO1610" s="238"/>
      <c r="GP1610" s="238"/>
      <c r="GQ1610" s="238"/>
      <c r="GR1610" s="238"/>
      <c r="GS1610" s="238"/>
      <c r="GT1610" s="238"/>
      <c r="GU1610" s="238"/>
      <c r="GV1610" s="238"/>
      <c r="GW1610" s="238"/>
      <c r="GX1610" s="238"/>
      <c r="GY1610" s="238"/>
      <c r="GZ1610" s="238"/>
      <c r="HA1610" s="238"/>
      <c r="HB1610" s="238"/>
      <c r="HC1610" s="238"/>
      <c r="HD1610" s="238"/>
      <c r="HE1610" s="238"/>
      <c r="HF1610" s="238"/>
      <c r="HG1610" s="238"/>
      <c r="HH1610" s="238"/>
      <c r="HI1610" s="238"/>
      <c r="HJ1610" s="238"/>
      <c r="HK1610" s="238"/>
      <c r="HL1610" s="238"/>
      <c r="HM1610" s="238"/>
      <c r="HN1610" s="238"/>
      <c r="HO1610" s="238"/>
      <c r="HP1610" s="238"/>
      <c r="HQ1610" s="238"/>
      <c r="HR1610" s="238"/>
      <c r="HS1610" s="238"/>
      <c r="HT1610" s="238"/>
      <c r="HU1610" s="238"/>
      <c r="HV1610" s="238"/>
      <c r="HW1610" s="238"/>
      <c r="HX1610" s="238"/>
      <c r="HY1610" s="238"/>
      <c r="HZ1610" s="238"/>
      <c r="IA1610" s="238"/>
      <c r="IB1610" s="238"/>
      <c r="IC1610" s="238"/>
      <c r="ID1610" s="238"/>
      <c r="IE1610" s="238"/>
      <c r="IF1610" s="238"/>
      <c r="IG1610" s="238"/>
      <c r="IH1610" s="238"/>
      <c r="II1610" s="238"/>
      <c r="IJ1610" s="238"/>
      <c r="IK1610" s="238"/>
      <c r="IL1610" s="238"/>
      <c r="IM1610" s="238"/>
      <c r="IN1610" s="238"/>
      <c r="IO1610" s="238"/>
      <c r="IP1610" s="238"/>
      <c r="IQ1610" s="238"/>
      <c r="IR1610" s="238"/>
      <c r="IS1610" s="238"/>
      <c r="IT1610" s="238"/>
      <c r="IU1610" s="238"/>
      <c r="IV1610" s="238"/>
      <c r="IW1610" s="238"/>
      <c r="IX1610" s="238"/>
      <c r="IY1610" s="238"/>
      <c r="IZ1610" s="238"/>
      <c r="JA1610" s="238"/>
      <c r="JB1610" s="238"/>
      <c r="JC1610" s="238"/>
      <c r="JD1610" s="238"/>
      <c r="JE1610" s="238"/>
      <c r="JF1610" s="238"/>
      <c r="JG1610" s="238"/>
      <c r="JH1610" s="238"/>
      <c r="JI1610" s="238"/>
      <c r="JJ1610" s="238"/>
      <c r="JK1610" s="238"/>
      <c r="JL1610" s="238"/>
    </row>
    <row r="1611" spans="1:272" ht="15" customHeight="1" x14ac:dyDescent="0.25">
      <c r="A1611" s="738">
        <v>1</v>
      </c>
      <c r="B1611" s="1737">
        <v>1</v>
      </c>
      <c r="C1611" s="1422" t="s">
        <v>88</v>
      </c>
      <c r="D1611" s="1422"/>
      <c r="E1611" s="1422"/>
      <c r="F1611" s="2175">
        <f>F1560</f>
        <v>166468.45242165242</v>
      </c>
      <c r="G1611" s="1201">
        <f>G1560</f>
        <v>124854.43931623932</v>
      </c>
      <c r="H1611" s="1201">
        <f>H1560</f>
        <v>96018.234681837333</v>
      </c>
      <c r="I1611" s="1201">
        <f t="shared" ref="I1611:I1616" si="1330">H1611/G1611*100</f>
        <v>76.904141500836985</v>
      </c>
      <c r="J1611" s="1527"/>
      <c r="K1611" s="1527"/>
      <c r="L1611" s="1527"/>
      <c r="M1611" s="1527"/>
      <c r="N1611" s="1527"/>
      <c r="O1611" s="1527"/>
      <c r="P1611" s="1527"/>
      <c r="Q1611" s="1527"/>
      <c r="R1611" s="1201">
        <f t="shared" ref="R1611:AB1611" si="1331">R1560</f>
        <v>148034.02937</v>
      </c>
      <c r="S1611" s="1201">
        <f t="shared" si="1331"/>
        <v>148034.02937</v>
      </c>
      <c r="T1611" s="1201">
        <f t="shared" si="1331"/>
        <v>148034.02937</v>
      </c>
      <c r="U1611" s="1201">
        <f t="shared" si="1331"/>
        <v>148034.02937</v>
      </c>
      <c r="V1611" s="1201">
        <f t="shared" ref="V1611:X1611" si="1332">V1560</f>
        <v>148034.02937</v>
      </c>
      <c r="W1611" s="1201">
        <f t="shared" si="1332"/>
        <v>148034.02937</v>
      </c>
      <c r="X1611" s="1201">
        <f t="shared" si="1332"/>
        <v>146601.77911999999</v>
      </c>
      <c r="Y1611" s="1201">
        <f t="shared" ref="Y1611:Z1611" si="1333">Y1560</f>
        <v>149809.12727833336</v>
      </c>
      <c r="Z1611" s="1201">
        <f t="shared" si="1333"/>
        <v>149809.12727833336</v>
      </c>
      <c r="AA1611" s="1610">
        <f t="shared" si="1331"/>
        <v>110876.21104083334</v>
      </c>
      <c r="AB1611" s="1201">
        <f t="shared" si="1331"/>
        <v>109328.67590999999</v>
      </c>
      <c r="AC1611" s="1201"/>
      <c r="AD1611" s="1201">
        <f t="shared" ref="AD1611:AF1611" si="1334">AD1560</f>
        <v>-1547.5351308333411</v>
      </c>
      <c r="AE1611" s="1201">
        <f t="shared" si="1334"/>
        <v>-377.47236000000004</v>
      </c>
      <c r="AF1611" s="1201">
        <f t="shared" si="1334"/>
        <v>108951.20355000001</v>
      </c>
      <c r="AG1611" s="1201">
        <f>AG1560</f>
        <v>9.6000000000000014</v>
      </c>
      <c r="AH1611" s="1201">
        <f t="shared" ref="AH1611:AI1611" si="1335">AH1560</f>
        <v>14912.76</v>
      </c>
      <c r="AI1611" s="1201">
        <f t="shared" si="1335"/>
        <v>14.91276</v>
      </c>
      <c r="AJ1611" s="2438"/>
    </row>
    <row r="1612" spans="1:272" x14ac:dyDescent="0.25">
      <c r="A1612" s="738">
        <v>1</v>
      </c>
      <c r="B1612" s="1737">
        <v>1</v>
      </c>
      <c r="C1612" s="1391" t="s">
        <v>79</v>
      </c>
      <c r="D1612" s="1391"/>
      <c r="E1612" s="1391"/>
      <c r="F1612" s="2173">
        <f>SUM(F1565,)</f>
        <v>400</v>
      </c>
      <c r="G1612" s="1353">
        <f>SUM(G1565,)</f>
        <v>301</v>
      </c>
      <c r="H1612" s="1353">
        <f>SUM(H1565,)</f>
        <v>297</v>
      </c>
      <c r="I1612" s="1353">
        <f t="shared" si="1330"/>
        <v>98.671096345514954</v>
      </c>
      <c r="J1612" s="1182">
        <f>SUM(L1612/F1612)</f>
        <v>11.775</v>
      </c>
      <c r="K1612" s="1182">
        <f>N1612/H1612</f>
        <v>10.178451178451178</v>
      </c>
      <c r="L1612" s="1353">
        <f>SUM(L1565,)</f>
        <v>4710</v>
      </c>
      <c r="M1612" s="1353">
        <f>SUM(M1565,)</f>
        <v>3534</v>
      </c>
      <c r="N1612" s="1353">
        <f>SUM(N1565,)</f>
        <v>3023</v>
      </c>
      <c r="O1612" s="1179">
        <f>N1612/M1612*100</f>
        <v>85.540464063384263</v>
      </c>
      <c r="P1612" s="1353">
        <f>SUM(P1565,)</f>
        <v>15.7</v>
      </c>
      <c r="Q1612" s="1179">
        <f>N1612/$C$3*12/P1612</f>
        <v>256.73036093418261</v>
      </c>
      <c r="R1612" s="1353"/>
      <c r="S1612" s="1353"/>
      <c r="T1612" s="1353"/>
      <c r="U1612" s="1353"/>
      <c r="V1612" s="1353"/>
      <c r="W1612" s="1353"/>
      <c r="X1612" s="1353"/>
      <c r="Y1612" s="1353"/>
      <c r="Z1612" s="1353"/>
      <c r="AA1612" s="1658"/>
      <c r="AB1612" s="1353"/>
      <c r="AC1612" s="1353"/>
      <c r="AD1612" s="1353"/>
      <c r="AE1612" s="1353"/>
      <c r="AF1612" s="1353"/>
      <c r="AG1612" s="1353">
        <f>SUM(AG1565,)</f>
        <v>0</v>
      </c>
      <c r="AH1612" s="1353"/>
      <c r="AI1612" s="1353"/>
      <c r="AJ1612" s="2438"/>
    </row>
    <row r="1613" spans="1:272" x14ac:dyDescent="0.25">
      <c r="A1613" s="738">
        <v>1</v>
      </c>
      <c r="B1613" s="1737">
        <v>1</v>
      </c>
      <c r="C1613" s="1385" t="s">
        <v>16</v>
      </c>
      <c r="D1613" s="1385"/>
      <c r="E1613" s="1385"/>
      <c r="F1613" s="2174">
        <f>F1569</f>
        <v>170</v>
      </c>
      <c r="G1613" s="1477">
        <f>G1569</f>
        <v>127.16666666666667</v>
      </c>
      <c r="H1613" s="1477">
        <f>H1569</f>
        <v>149</v>
      </c>
      <c r="I1613" s="1477">
        <f t="shared" si="1330"/>
        <v>117.16906946264744</v>
      </c>
      <c r="J1613" s="1182">
        <f>SUM(L1613/F1613)</f>
        <v>8</v>
      </c>
      <c r="K1613" s="1182">
        <f>N1613/H1613</f>
        <v>8.6174496644295306</v>
      </c>
      <c r="L1613" s="1477">
        <f>L1569</f>
        <v>1360</v>
      </c>
      <c r="M1613" s="1477">
        <f>M1569</f>
        <v>1020.3333333333334</v>
      </c>
      <c r="N1613" s="1477">
        <f>N1569</f>
        <v>1284</v>
      </c>
      <c r="O1613" s="1179">
        <f>N1613/M1613*100</f>
        <v>125.84122835674616</v>
      </c>
      <c r="P1613" s="1477">
        <f>P1569</f>
        <v>5.6666666666666661</v>
      </c>
      <c r="Q1613" s="1179">
        <f>N1613/$C$3*12/P1613</f>
        <v>302.11764705882354</v>
      </c>
      <c r="R1613" s="1477"/>
      <c r="S1613" s="1477"/>
      <c r="T1613" s="1477"/>
      <c r="U1613" s="1477"/>
      <c r="V1613" s="1477"/>
      <c r="W1613" s="1477"/>
      <c r="X1613" s="1477"/>
      <c r="Y1613" s="1477"/>
      <c r="Z1613" s="1477"/>
      <c r="AA1613" s="1645"/>
      <c r="AB1613" s="1477"/>
      <c r="AC1613" s="1477"/>
      <c r="AD1613" s="1477"/>
      <c r="AE1613" s="1477"/>
      <c r="AF1613" s="1477"/>
      <c r="AG1613" s="1477">
        <f>AG1569</f>
        <v>0</v>
      </c>
      <c r="AH1613" s="1477"/>
      <c r="AI1613" s="1477"/>
      <c r="AJ1613" s="2438"/>
    </row>
    <row r="1614" spans="1:272" ht="29.25" x14ac:dyDescent="0.25">
      <c r="A1614" s="738">
        <v>1</v>
      </c>
      <c r="B1614" s="1737">
        <v>1</v>
      </c>
      <c r="C1614" s="1207" t="s">
        <v>173</v>
      </c>
      <c r="D1614" s="1207"/>
      <c r="E1614" s="1207"/>
      <c r="F1614" s="2173">
        <f>SUM(F1570)</f>
        <v>570</v>
      </c>
      <c r="G1614" s="1311">
        <f>SUM(G1570)</f>
        <v>428.16666666666669</v>
      </c>
      <c r="H1614" s="1311">
        <f>SUM(H1570)</f>
        <v>446</v>
      </c>
      <c r="I1614" s="1311">
        <f t="shared" si="1330"/>
        <v>104.1650447644998</v>
      </c>
      <c r="J1614" s="1182">
        <f>SUM(L1614/F1614)</f>
        <v>10.649122807017545</v>
      </c>
      <c r="K1614" s="1182">
        <f>N1614/H1614</f>
        <v>9.6569506726457401</v>
      </c>
      <c r="L1614" s="1311">
        <f>SUM(L1570)</f>
        <v>6070</v>
      </c>
      <c r="M1614" s="1311">
        <f>SUM(M1570)</f>
        <v>4554.333333333333</v>
      </c>
      <c r="N1614" s="1311">
        <f>SUM(N1570)</f>
        <v>4307</v>
      </c>
      <c r="O1614" s="1179">
        <f>N1614/M1614*100</f>
        <v>94.569274683451667</v>
      </c>
      <c r="P1614" s="1311">
        <f>SUM(P1570)</f>
        <v>21.366666666666667</v>
      </c>
      <c r="Q1614" s="1179">
        <f>N1614/$C$3*12/P1614</f>
        <v>268.76755070202807</v>
      </c>
      <c r="R1614" s="1311">
        <f t="shared" ref="R1614:AB1614" si="1336">SUM(R1570)</f>
        <v>10166.710041600001</v>
      </c>
      <c r="S1614" s="1311">
        <f t="shared" si="1336"/>
        <v>10166.710041600001</v>
      </c>
      <c r="T1614" s="1311">
        <f t="shared" si="1336"/>
        <v>10166.710041600001</v>
      </c>
      <c r="U1614" s="1311">
        <f t="shared" si="1336"/>
        <v>10166.710041600001</v>
      </c>
      <c r="V1614" s="1311">
        <f t="shared" ref="V1614:X1614" si="1337">SUM(V1570)</f>
        <v>10166.710041600001</v>
      </c>
      <c r="W1614" s="1311">
        <f t="shared" si="1337"/>
        <v>10166.710041600001</v>
      </c>
      <c r="X1614" s="1311">
        <f t="shared" si="1337"/>
        <v>10166.710041600001</v>
      </c>
      <c r="Y1614" s="1311">
        <f t="shared" ref="Y1614:Z1614" si="1338">SUM(Y1570)</f>
        <v>10166.710041600001</v>
      </c>
      <c r="Z1614" s="1311">
        <f t="shared" si="1338"/>
        <v>10166.710041600001</v>
      </c>
      <c r="AA1614" s="1644">
        <f t="shared" si="1336"/>
        <v>7625.0325312000014</v>
      </c>
      <c r="AB1614" s="1311">
        <f t="shared" si="1336"/>
        <v>7895.1966200000006</v>
      </c>
      <c r="AC1614" s="1311"/>
      <c r="AD1614" s="1311">
        <f t="shared" ref="AD1614:AF1614" si="1339">SUM(AD1570)</f>
        <v>270.16408879999926</v>
      </c>
      <c r="AE1614" s="1311">
        <f t="shared" si="1339"/>
        <v>-65.896450000000002</v>
      </c>
      <c r="AF1614" s="1311">
        <f t="shared" si="1339"/>
        <v>7829.3001700000004</v>
      </c>
      <c r="AG1614" s="1311">
        <f>SUM(AG1570)</f>
        <v>0</v>
      </c>
      <c r="AH1614" s="1311">
        <f t="shared" ref="AH1614:AI1614" si="1340">SUM(AH1570)</f>
        <v>0</v>
      </c>
      <c r="AI1614" s="1311">
        <f t="shared" si="1340"/>
        <v>0</v>
      </c>
      <c r="AJ1614" s="2438"/>
    </row>
    <row r="1615" spans="1:272" x14ac:dyDescent="0.25">
      <c r="A1615" s="891">
        <v>1</v>
      </c>
      <c r="B1615" s="1737">
        <v>1</v>
      </c>
      <c r="C1615" s="1349" t="s">
        <v>326</v>
      </c>
      <c r="D1615" s="1349"/>
      <c r="E1615" s="1349"/>
      <c r="F1615" s="2172">
        <f t="shared" ref="F1615:H1618" si="1341">F1571</f>
        <v>5395</v>
      </c>
      <c r="G1615" s="1309">
        <f t="shared" si="1341"/>
        <v>4046</v>
      </c>
      <c r="H1615" s="1309">
        <f t="shared" si="1341"/>
        <v>2768</v>
      </c>
      <c r="I1615" s="1309">
        <f t="shared" si="1330"/>
        <v>68.413247652001971</v>
      </c>
      <c r="J1615" s="1528"/>
      <c r="K1615" s="1528"/>
      <c r="L1615" s="1309"/>
      <c r="M1615" s="1309"/>
      <c r="N1615" s="1309"/>
      <c r="O1615" s="1400"/>
      <c r="P1615" s="1309"/>
      <c r="Q1615" s="1400"/>
      <c r="R1615" s="1309"/>
      <c r="S1615" s="1309"/>
      <c r="T1615" s="1309"/>
      <c r="U1615" s="1309"/>
      <c r="V1615" s="1309"/>
      <c r="W1615" s="1309"/>
      <c r="X1615" s="1309"/>
      <c r="Y1615" s="1309"/>
      <c r="Z1615" s="1309"/>
      <c r="AA1615" s="1684"/>
      <c r="AB1615" s="1309"/>
      <c r="AC1615" s="1309"/>
      <c r="AD1615" s="1309"/>
      <c r="AE1615" s="1309"/>
      <c r="AF1615" s="1309"/>
      <c r="AG1615" s="1309">
        <f>AG1571</f>
        <v>0</v>
      </c>
      <c r="AH1615" s="1309"/>
      <c r="AI1615" s="1309"/>
      <c r="AJ1615" s="2438"/>
    </row>
    <row r="1616" spans="1:272" x14ac:dyDescent="0.25">
      <c r="A1616" s="738">
        <v>1</v>
      </c>
      <c r="B1616" s="1737">
        <v>1</v>
      </c>
      <c r="C1616" s="1526" t="s">
        <v>327</v>
      </c>
      <c r="D1616" s="1526"/>
      <c r="E1616" s="1526"/>
      <c r="F1616" s="2174">
        <f t="shared" si="1341"/>
        <v>5395</v>
      </c>
      <c r="G1616" s="1477">
        <f t="shared" si="1341"/>
        <v>4046</v>
      </c>
      <c r="H1616" s="1477">
        <f t="shared" si="1341"/>
        <v>2768</v>
      </c>
      <c r="I1616" s="1477">
        <f t="shared" si="1330"/>
        <v>68.413247652001971</v>
      </c>
      <c r="J1616" s="1503"/>
      <c r="K1616" s="1503"/>
      <c r="L1616" s="1477"/>
      <c r="M1616" s="1477"/>
      <c r="N1616" s="1477"/>
      <c r="O1616" s="1179"/>
      <c r="P1616" s="1477"/>
      <c r="Q1616" s="1179"/>
      <c r="R1616" s="1477"/>
      <c r="S1616" s="1477"/>
      <c r="T1616" s="1477"/>
      <c r="U1616" s="1477"/>
      <c r="V1616" s="1477"/>
      <c r="W1616" s="1477"/>
      <c r="X1616" s="1477"/>
      <c r="Y1616" s="1477"/>
      <c r="Z1616" s="1477"/>
      <c r="AA1616" s="1645"/>
      <c r="AB1616" s="1477"/>
      <c r="AC1616" s="1477"/>
      <c r="AD1616" s="1477"/>
      <c r="AE1616" s="1477"/>
      <c r="AF1616" s="1477"/>
      <c r="AG1616" s="1477">
        <f>AG1572</f>
        <v>0</v>
      </c>
      <c r="AH1616" s="1477"/>
      <c r="AI1616" s="1477"/>
      <c r="AJ1616" s="2438"/>
    </row>
    <row r="1617" spans="1:37" x14ac:dyDescent="0.25">
      <c r="A1617" s="738">
        <v>1</v>
      </c>
      <c r="B1617" s="1737">
        <v>1</v>
      </c>
      <c r="C1617" s="1207" t="s">
        <v>328</v>
      </c>
      <c r="D1617" s="1207"/>
      <c r="E1617" s="1207"/>
      <c r="F1617" s="2173">
        <f t="shared" si="1341"/>
        <v>5</v>
      </c>
      <c r="G1617" s="1311">
        <f t="shared" si="1341"/>
        <v>4</v>
      </c>
      <c r="H1617" s="1311">
        <f t="shared" si="1341"/>
        <v>0</v>
      </c>
      <c r="I1617" s="1311"/>
      <c r="J1617" s="1182"/>
      <c r="K1617" s="1182"/>
      <c r="L1617" s="1311"/>
      <c r="M1617" s="1311"/>
      <c r="N1617" s="1311"/>
      <c r="O1617" s="1179"/>
      <c r="P1617" s="1311"/>
      <c r="Q1617" s="1179"/>
      <c r="R1617" s="1311"/>
      <c r="S1617" s="1311"/>
      <c r="T1617" s="1311"/>
      <c r="U1617" s="1311"/>
      <c r="V1617" s="1311"/>
      <c r="W1617" s="1311"/>
      <c r="X1617" s="1311"/>
      <c r="Y1617" s="1311"/>
      <c r="Z1617" s="1311"/>
      <c r="AA1617" s="1644"/>
      <c r="AB1617" s="1311"/>
      <c r="AC1617" s="1311"/>
      <c r="AD1617" s="1311"/>
      <c r="AE1617" s="1311"/>
      <c r="AF1617" s="1311"/>
      <c r="AG1617" s="1311">
        <f>AG1573</f>
        <v>0</v>
      </c>
      <c r="AH1617" s="1311"/>
      <c r="AI1617" s="1311"/>
      <c r="AJ1617" s="2438"/>
    </row>
    <row r="1618" spans="1:37" ht="30" x14ac:dyDescent="0.25">
      <c r="A1618" s="738">
        <v>1</v>
      </c>
      <c r="B1618" s="1737">
        <v>1</v>
      </c>
      <c r="C1618" s="1299" t="s">
        <v>329</v>
      </c>
      <c r="D1618" s="2086"/>
      <c r="E1618" s="2086"/>
      <c r="F1618" s="2194">
        <f t="shared" si="1341"/>
        <v>5</v>
      </c>
      <c r="G1618" s="1479">
        <f t="shared" si="1341"/>
        <v>4</v>
      </c>
      <c r="H1618" s="1479">
        <f t="shared" si="1341"/>
        <v>0</v>
      </c>
      <c r="I1618" s="1479">
        <f>H1618/G1618*100</f>
        <v>0</v>
      </c>
      <c r="J1618" s="1369"/>
      <c r="K1618" s="1369"/>
      <c r="L1618" s="1479"/>
      <c r="M1618" s="1477"/>
      <c r="N1618" s="1479"/>
      <c r="O1618" s="1213"/>
      <c r="P1618" s="1479"/>
      <c r="Q1618" s="1213"/>
      <c r="R1618" s="1477"/>
      <c r="S1618" s="1477"/>
      <c r="T1618" s="1477"/>
      <c r="U1618" s="1477"/>
      <c r="V1618" s="1477"/>
      <c r="W1618" s="1477"/>
      <c r="X1618" s="1477"/>
      <c r="Y1618" s="1477"/>
      <c r="Z1618" s="1477"/>
      <c r="AA1618" s="1645"/>
      <c r="AB1618" s="1477"/>
      <c r="AC1618" s="1477"/>
      <c r="AD1618" s="1479"/>
      <c r="AE1618" s="1479"/>
      <c r="AF1618" s="1479"/>
      <c r="AG1618" s="1479">
        <f>AG1574</f>
        <v>0</v>
      </c>
      <c r="AH1618" s="1479"/>
      <c r="AI1618" s="1479"/>
      <c r="AJ1618" s="2438"/>
    </row>
    <row r="1619" spans="1:37" ht="15.75" thickBot="1" x14ac:dyDescent="0.3">
      <c r="B1619" s="1737"/>
      <c r="C1619" s="1214" t="s">
        <v>344</v>
      </c>
      <c r="D1619" s="2524"/>
      <c r="E1619" s="1498"/>
      <c r="F1619" s="2260">
        <f>F1575</f>
        <v>5400</v>
      </c>
      <c r="G1619" s="1481">
        <f t="shared" ref="G1619:H1619" si="1342">G1575</f>
        <v>4050</v>
      </c>
      <c r="H1619" s="1481">
        <f t="shared" si="1342"/>
        <v>2768</v>
      </c>
      <c r="I1619" s="1481">
        <f>H1619/G1619*100</f>
        <v>68.345679012345684</v>
      </c>
      <c r="J1619" s="1379"/>
      <c r="K1619" s="1379"/>
      <c r="L1619" s="1481"/>
      <c r="M1619" s="1481"/>
      <c r="N1619" s="1481"/>
      <c r="O1619" s="1223"/>
      <c r="P1619" s="1481"/>
      <c r="Q1619" s="1223"/>
      <c r="R1619" s="1481">
        <f t="shared" ref="R1619:AF1619" si="1343">R1575</f>
        <v>16955.19929</v>
      </c>
      <c r="S1619" s="1481">
        <f t="shared" ref="S1619:T1619" si="1344">S1575</f>
        <v>16955.19929</v>
      </c>
      <c r="T1619" s="1481">
        <f t="shared" si="1344"/>
        <v>16955.19929</v>
      </c>
      <c r="U1619" s="1481">
        <f t="shared" ref="U1619:V1619" si="1345">U1575</f>
        <v>16955.19929</v>
      </c>
      <c r="V1619" s="1481">
        <f t="shared" si="1345"/>
        <v>16955.19929</v>
      </c>
      <c r="W1619" s="1481">
        <f t="shared" ref="W1619:X1619" si="1346">W1575</f>
        <v>16955.19929</v>
      </c>
      <c r="X1619" s="1481">
        <f t="shared" si="1346"/>
        <v>16955.19929</v>
      </c>
      <c r="Y1619" s="1481">
        <f t="shared" ref="Y1619:Z1619" si="1347">Y1575</f>
        <v>16955.19929</v>
      </c>
      <c r="Z1619" s="1481">
        <f t="shared" si="1347"/>
        <v>16955.19929</v>
      </c>
      <c r="AA1619" s="1648">
        <f t="shared" si="1343"/>
        <v>12716.399467499999</v>
      </c>
      <c r="AB1619" s="1481">
        <f t="shared" si="1343"/>
        <v>12514.884480000001</v>
      </c>
      <c r="AC1619" s="1481">
        <f t="shared" si="1343"/>
        <v>0</v>
      </c>
      <c r="AD1619" s="1481">
        <f t="shared" si="1343"/>
        <v>-201.51498749999882</v>
      </c>
      <c r="AE1619" s="1481">
        <f t="shared" si="1343"/>
        <v>-35.42848</v>
      </c>
      <c r="AF1619" s="1481">
        <f t="shared" si="1343"/>
        <v>12479.456</v>
      </c>
      <c r="AG1619" s="1481">
        <f>AG1575</f>
        <v>0</v>
      </c>
      <c r="AH1619" s="1481">
        <f>AH1575</f>
        <v>0</v>
      </c>
      <c r="AI1619" s="1481">
        <f>AI1575</f>
        <v>0</v>
      </c>
      <c r="AJ1619" s="2438"/>
    </row>
    <row r="1620" spans="1:37" ht="15" customHeight="1" x14ac:dyDescent="0.25">
      <c r="A1620" s="738">
        <v>1</v>
      </c>
      <c r="B1620" s="1737">
        <v>1</v>
      </c>
      <c r="C1620" s="2113" t="s">
        <v>99</v>
      </c>
      <c r="D1620" s="839"/>
      <c r="E1620" s="839"/>
      <c r="F1620" s="726"/>
      <c r="G1620" s="234"/>
      <c r="H1620" s="234"/>
      <c r="I1620" s="234"/>
      <c r="J1620" s="606"/>
      <c r="K1620" s="606"/>
      <c r="L1620" s="606"/>
      <c r="M1620" s="606"/>
      <c r="N1620" s="606"/>
      <c r="O1620" s="606"/>
      <c r="P1620" s="606"/>
      <c r="Q1620" s="606"/>
      <c r="R1620" s="749"/>
      <c r="S1620" s="749"/>
      <c r="T1620" s="749"/>
      <c r="U1620" s="749"/>
      <c r="V1620" s="749"/>
      <c r="W1620" s="749"/>
      <c r="X1620" s="749"/>
      <c r="Y1620" s="749"/>
      <c r="Z1620" s="749"/>
      <c r="AA1620" s="1637"/>
      <c r="AB1620" s="749"/>
      <c r="AC1620" s="749"/>
      <c r="AD1620" s="749"/>
      <c r="AE1620" s="840"/>
      <c r="AF1620" s="749"/>
      <c r="AG1620" s="749"/>
      <c r="AH1620" s="1840"/>
      <c r="AI1620" s="1840"/>
      <c r="AJ1620" s="2438"/>
    </row>
    <row r="1621" spans="1:37" ht="29.25" x14ac:dyDescent="0.25">
      <c r="A1621" s="738">
        <v>1</v>
      </c>
      <c r="B1621" s="1737">
        <v>1</v>
      </c>
      <c r="C1621" s="437" t="s">
        <v>239</v>
      </c>
      <c r="D1621" s="437"/>
      <c r="E1621" s="437"/>
      <c r="F1621" s="772"/>
      <c r="G1621" s="692"/>
      <c r="H1621" s="692"/>
      <c r="I1621" s="692"/>
      <c r="J1621" s="692"/>
      <c r="K1621" s="692"/>
      <c r="L1621" s="63"/>
      <c r="M1621" s="63"/>
      <c r="N1621" s="63"/>
      <c r="O1621" s="63"/>
      <c r="P1621" s="63"/>
      <c r="Q1621" s="63"/>
      <c r="R1621" s="63"/>
      <c r="S1621" s="63"/>
      <c r="T1621" s="63"/>
      <c r="U1621" s="63"/>
      <c r="V1621" s="63"/>
      <c r="W1621" s="63"/>
      <c r="X1621" s="63"/>
      <c r="Y1621" s="63"/>
      <c r="Z1621" s="63"/>
      <c r="AA1621" s="1593"/>
      <c r="AB1621" s="63"/>
      <c r="AC1621" s="63"/>
      <c r="AD1621" s="63"/>
      <c r="AE1621" s="676"/>
      <c r="AF1621" s="63"/>
      <c r="AG1621" s="63"/>
      <c r="AH1621" s="1829"/>
      <c r="AI1621" s="1829"/>
      <c r="AJ1621" s="2438"/>
    </row>
    <row r="1622" spans="1:37" s="70" customFormat="1" ht="15" customHeight="1" x14ac:dyDescent="0.25">
      <c r="A1622" s="738">
        <v>1</v>
      </c>
      <c r="B1622" s="1737">
        <v>1</v>
      </c>
      <c r="C1622" s="654" t="s">
        <v>5</v>
      </c>
      <c r="D1622" s="654"/>
      <c r="E1622" s="654"/>
      <c r="F1622" s="867"/>
      <c r="G1622" s="228"/>
      <c r="H1622" s="228"/>
      <c r="I1622" s="228"/>
      <c r="J1622" s="228"/>
      <c r="K1622" s="228"/>
      <c r="L1622" s="655"/>
      <c r="M1622" s="655"/>
      <c r="N1622" s="655"/>
      <c r="O1622" s="655"/>
      <c r="P1622" s="655"/>
      <c r="Q1622" s="655"/>
      <c r="R1622" s="228"/>
      <c r="S1622" s="228"/>
      <c r="T1622" s="228"/>
      <c r="U1622" s="228"/>
      <c r="V1622" s="228"/>
      <c r="W1622" s="228"/>
      <c r="X1622" s="228"/>
      <c r="Y1622" s="228"/>
      <c r="Z1622" s="228"/>
      <c r="AA1622" s="1628"/>
      <c r="AB1622" s="228"/>
      <c r="AC1622" s="228"/>
      <c r="AD1622" s="228"/>
      <c r="AE1622" s="228"/>
      <c r="AF1622" s="228"/>
      <c r="AG1622" s="228"/>
      <c r="AH1622" s="1853"/>
      <c r="AI1622" s="1853"/>
      <c r="AJ1622" s="2438"/>
      <c r="AK1622" s="1723"/>
    </row>
    <row r="1623" spans="1:37" s="70" customFormat="1" ht="15" customHeight="1" x14ac:dyDescent="0.25">
      <c r="A1623" s="738">
        <v>1</v>
      </c>
      <c r="B1623" s="1737">
        <v>1</v>
      </c>
      <c r="C1623" s="124" t="s">
        <v>6</v>
      </c>
      <c r="D1623" s="2526" t="s">
        <v>520</v>
      </c>
      <c r="E1623" s="655">
        <v>340</v>
      </c>
      <c r="F1623" s="2231">
        <v>120</v>
      </c>
      <c r="G1623" s="92">
        <f>ROUND(F1623/12*$C$3,0)</f>
        <v>90</v>
      </c>
      <c r="H1623" s="92">
        <v>98</v>
      </c>
      <c r="I1623" s="92">
        <f t="shared" ref="I1623:I1628" si="1348">H1623/G1623*100</f>
        <v>108.88888888888889</v>
      </c>
      <c r="J1623" s="658">
        <v>9</v>
      </c>
      <c r="K1623" s="93">
        <f t="shared" ref="K1623:K1628" si="1349">N1623/H1623</f>
        <v>8.9591836734693882</v>
      </c>
      <c r="L1623" s="94">
        <f>ROUND(F1623*J1623,0)</f>
        <v>1080</v>
      </c>
      <c r="M1623" s="94">
        <f t="shared" ref="M1623:M1627" si="1350">ROUND(L1623/12*$C$3,0)</f>
        <v>810</v>
      </c>
      <c r="N1623" s="94">
        <v>878</v>
      </c>
      <c r="O1623" s="94">
        <f t="shared" ref="O1623:O1628" si="1351">N1623/M1623*100</f>
        <v>108.39506172839506</v>
      </c>
      <c r="P1623" s="94">
        <f>L1623/E1623</f>
        <v>3.1764705882352939</v>
      </c>
      <c r="Q1623" s="94">
        <f t="shared" ref="Q1623:Q1628" si="1352">N1623/$C$3*12/P1623</f>
        <v>368.54320987654324</v>
      </c>
      <c r="R1623" s="711"/>
      <c r="S1623" s="711"/>
      <c r="T1623" s="711"/>
      <c r="U1623" s="711"/>
      <c r="V1623" s="711"/>
      <c r="W1623" s="711"/>
      <c r="X1623" s="711"/>
      <c r="Y1623" s="711"/>
      <c r="Z1623" s="711"/>
      <c r="AA1623" s="1596"/>
      <c r="AB1623" s="711"/>
      <c r="AC1623" s="711"/>
      <c r="AD1623" s="711"/>
      <c r="AE1623" s="711"/>
      <c r="AF1623" s="711"/>
      <c r="AG1623" s="711"/>
      <c r="AH1623" s="1834"/>
      <c r="AI1623" s="1834"/>
      <c r="AJ1623" s="2438"/>
      <c r="AK1623" s="1723"/>
    </row>
    <row r="1624" spans="1:37" s="70" customFormat="1" ht="15" customHeight="1" x14ac:dyDescent="0.25">
      <c r="A1624" s="738">
        <v>1</v>
      </c>
      <c r="B1624" s="1737">
        <v>1</v>
      </c>
      <c r="C1624" s="124" t="s">
        <v>10</v>
      </c>
      <c r="D1624" s="2526" t="s">
        <v>520</v>
      </c>
      <c r="E1624" s="655">
        <v>340</v>
      </c>
      <c r="F1624" s="2231">
        <v>120</v>
      </c>
      <c r="G1624" s="92">
        <f>ROUND(F1624/12*$C$3,0)</f>
        <v>90</v>
      </c>
      <c r="H1624" s="92">
        <v>84</v>
      </c>
      <c r="I1624" s="92">
        <f t="shared" si="1348"/>
        <v>93.333333333333329</v>
      </c>
      <c r="J1624" s="658">
        <v>10.4</v>
      </c>
      <c r="K1624" s="93">
        <f t="shared" si="1349"/>
        <v>9.3571428571428577</v>
      </c>
      <c r="L1624" s="94">
        <f>ROUND(F1624*J1624,0)</f>
        <v>1248</v>
      </c>
      <c r="M1624" s="94">
        <f t="shared" si="1350"/>
        <v>936</v>
      </c>
      <c r="N1624" s="94">
        <v>786</v>
      </c>
      <c r="O1624" s="94">
        <f t="shared" si="1351"/>
        <v>83.974358974358978</v>
      </c>
      <c r="P1624" s="94">
        <f>L1624/E1624</f>
        <v>3.6705882352941175</v>
      </c>
      <c r="Q1624" s="94">
        <f t="shared" si="1352"/>
        <v>285.51282051282055</v>
      </c>
      <c r="R1624" s="711"/>
      <c r="S1624" s="711"/>
      <c r="T1624" s="711"/>
      <c r="U1624" s="711"/>
      <c r="V1624" s="711"/>
      <c r="W1624" s="711"/>
      <c r="X1624" s="711"/>
      <c r="Y1624" s="711"/>
      <c r="Z1624" s="711"/>
      <c r="AA1624" s="1596"/>
      <c r="AB1624" s="711"/>
      <c r="AC1624" s="711"/>
      <c r="AD1624" s="711"/>
      <c r="AE1624" s="711"/>
      <c r="AF1624" s="711"/>
      <c r="AG1624" s="711"/>
      <c r="AH1624" s="1834"/>
      <c r="AI1624" s="1834"/>
      <c r="AJ1624" s="2438"/>
      <c r="AK1624" s="1723"/>
    </row>
    <row r="1625" spans="1:37" s="70" customFormat="1" ht="15" customHeight="1" x14ac:dyDescent="0.25">
      <c r="A1625" s="738">
        <v>1</v>
      </c>
      <c r="B1625" s="1737">
        <v>1</v>
      </c>
      <c r="C1625" s="124" t="s">
        <v>77</v>
      </c>
      <c r="D1625" s="2526" t="s">
        <v>520</v>
      </c>
      <c r="E1625" s="655">
        <v>320</v>
      </c>
      <c r="F1625" s="2231">
        <v>90</v>
      </c>
      <c r="G1625" s="92">
        <f>ROUND(F1625/12*$C$3,0)</f>
        <v>68</v>
      </c>
      <c r="H1625" s="92">
        <v>66</v>
      </c>
      <c r="I1625" s="92">
        <f t="shared" si="1348"/>
        <v>97.058823529411768</v>
      </c>
      <c r="J1625" s="658">
        <v>10</v>
      </c>
      <c r="K1625" s="93">
        <f t="shared" si="1349"/>
        <v>7.5909090909090908</v>
      </c>
      <c r="L1625" s="94">
        <f>ROUND(F1625*J1625,0)</f>
        <v>900</v>
      </c>
      <c r="M1625" s="94">
        <f t="shared" si="1350"/>
        <v>675</v>
      </c>
      <c r="N1625" s="94">
        <v>501</v>
      </c>
      <c r="O1625" s="94">
        <f t="shared" si="1351"/>
        <v>74.222222222222229</v>
      </c>
      <c r="P1625" s="94">
        <f>L1625/E1625</f>
        <v>2.8125</v>
      </c>
      <c r="Q1625" s="94">
        <f t="shared" si="1352"/>
        <v>237.51111111111112</v>
      </c>
      <c r="R1625" s="711"/>
      <c r="S1625" s="711"/>
      <c r="T1625" s="711"/>
      <c r="U1625" s="711"/>
      <c r="V1625" s="711"/>
      <c r="W1625" s="711"/>
      <c r="X1625" s="711"/>
      <c r="Y1625" s="711"/>
      <c r="Z1625" s="711"/>
      <c r="AA1625" s="1596"/>
      <c r="AB1625" s="711"/>
      <c r="AC1625" s="711"/>
      <c r="AD1625" s="711"/>
      <c r="AE1625" s="711"/>
      <c r="AF1625" s="711"/>
      <c r="AG1625" s="711"/>
      <c r="AH1625" s="1834"/>
      <c r="AI1625" s="1834"/>
      <c r="AJ1625" s="2438"/>
      <c r="AK1625" s="1723"/>
    </row>
    <row r="1626" spans="1:37" s="70" customFormat="1" ht="15" customHeight="1" x14ac:dyDescent="0.25">
      <c r="A1626" s="738">
        <v>1</v>
      </c>
      <c r="B1626" s="1737">
        <v>1</v>
      </c>
      <c r="C1626" s="124" t="s">
        <v>26</v>
      </c>
      <c r="D1626" s="2526" t="s">
        <v>520</v>
      </c>
      <c r="E1626" s="655">
        <v>340</v>
      </c>
      <c r="F1626" s="2231">
        <v>30</v>
      </c>
      <c r="G1626" s="92">
        <f>ROUND(F1626/12*$C$3,0)</f>
        <v>23</v>
      </c>
      <c r="H1626" s="92">
        <v>40</v>
      </c>
      <c r="I1626" s="92">
        <f t="shared" si="1348"/>
        <v>173.91304347826087</v>
      </c>
      <c r="J1626" s="658">
        <v>6.1</v>
      </c>
      <c r="K1626" s="93">
        <f t="shared" si="1349"/>
        <v>6.875</v>
      </c>
      <c r="L1626" s="94">
        <f>ROUND(F1626*J1626,0)</f>
        <v>183</v>
      </c>
      <c r="M1626" s="94">
        <f t="shared" si="1350"/>
        <v>137</v>
      </c>
      <c r="N1626" s="94">
        <v>275</v>
      </c>
      <c r="O1626" s="94">
        <f t="shared" si="1351"/>
        <v>200.72992700729927</v>
      </c>
      <c r="P1626" s="94">
        <f>L1626/E1626</f>
        <v>0.53823529411764703</v>
      </c>
      <c r="Q1626" s="94">
        <f t="shared" si="1352"/>
        <v>681.23861566484527</v>
      </c>
      <c r="R1626" s="711"/>
      <c r="S1626" s="711"/>
      <c r="T1626" s="711"/>
      <c r="U1626" s="711"/>
      <c r="V1626" s="711"/>
      <c r="W1626" s="711"/>
      <c r="X1626" s="711"/>
      <c r="Y1626" s="711"/>
      <c r="Z1626" s="711"/>
      <c r="AA1626" s="1596"/>
      <c r="AB1626" s="711"/>
      <c r="AC1626" s="711"/>
      <c r="AD1626" s="711"/>
      <c r="AE1626" s="711"/>
      <c r="AF1626" s="711"/>
      <c r="AG1626" s="711"/>
      <c r="AH1626" s="1834"/>
      <c r="AI1626" s="1834"/>
      <c r="AJ1626" s="2438"/>
      <c r="AK1626" s="1723"/>
    </row>
    <row r="1627" spans="1:37" s="70" customFormat="1" ht="15" customHeight="1" x14ac:dyDescent="0.25">
      <c r="A1627" s="738">
        <v>1</v>
      </c>
      <c r="B1627" s="1737">
        <v>1</v>
      </c>
      <c r="C1627" s="124" t="s">
        <v>27</v>
      </c>
      <c r="D1627" s="2526" t="s">
        <v>520</v>
      </c>
      <c r="E1627" s="655">
        <v>300</v>
      </c>
      <c r="F1627" s="772">
        <v>10</v>
      </c>
      <c r="G1627" s="92">
        <f>ROUND(F1627/12*$C$3,0)</f>
        <v>8</v>
      </c>
      <c r="H1627" s="92">
        <v>1</v>
      </c>
      <c r="I1627" s="92">
        <f t="shared" si="1348"/>
        <v>12.5</v>
      </c>
      <c r="J1627" s="659">
        <v>5.2</v>
      </c>
      <c r="K1627" s="93">
        <f t="shared" si="1349"/>
        <v>5</v>
      </c>
      <c r="L1627" s="94">
        <f>ROUND(F1627*J1627,0)</f>
        <v>52</v>
      </c>
      <c r="M1627" s="94">
        <f t="shared" si="1350"/>
        <v>39</v>
      </c>
      <c r="N1627" s="94">
        <v>5</v>
      </c>
      <c r="O1627" s="94">
        <f t="shared" si="1351"/>
        <v>12.820512820512819</v>
      </c>
      <c r="P1627" s="94">
        <f>L1627/E1627</f>
        <v>0.17333333333333334</v>
      </c>
      <c r="Q1627" s="94">
        <f t="shared" si="1352"/>
        <v>38.46153846153846</v>
      </c>
      <c r="R1627" s="711"/>
      <c r="S1627" s="711"/>
      <c r="T1627" s="711"/>
      <c r="U1627" s="711"/>
      <c r="V1627" s="711"/>
      <c r="W1627" s="711"/>
      <c r="X1627" s="711"/>
      <c r="Y1627" s="711"/>
      <c r="Z1627" s="711"/>
      <c r="AA1627" s="1597"/>
      <c r="AB1627" s="711"/>
      <c r="AC1627" s="711"/>
      <c r="AD1627" s="711"/>
      <c r="AE1627" s="711"/>
      <c r="AF1627" s="711"/>
      <c r="AG1627" s="711"/>
      <c r="AH1627" s="1834"/>
      <c r="AI1627" s="1834"/>
      <c r="AJ1627" s="2438"/>
      <c r="AK1627" s="1723"/>
    </row>
    <row r="1628" spans="1:37" s="70" customFormat="1" ht="15" customHeight="1" x14ac:dyDescent="0.25">
      <c r="A1628" s="738">
        <v>1</v>
      </c>
      <c r="B1628" s="1737">
        <v>1</v>
      </c>
      <c r="C1628" s="280" t="s">
        <v>7</v>
      </c>
      <c r="D1628" s="280"/>
      <c r="E1628" s="280"/>
      <c r="F1628" s="2232">
        <f>SUM(F1623:F1627)</f>
        <v>370</v>
      </c>
      <c r="G1628" s="673">
        <f>SUM(G1623:G1627)</f>
        <v>279</v>
      </c>
      <c r="H1628" s="673">
        <f>SUM(H1623:H1627)</f>
        <v>289</v>
      </c>
      <c r="I1628" s="673">
        <f t="shared" si="1348"/>
        <v>103.58422939068099</v>
      </c>
      <c r="J1628" s="678">
        <f>IF(F1628=0,0,L1628/F1628)</f>
        <v>9.35945945945946</v>
      </c>
      <c r="K1628" s="117">
        <f t="shared" si="1349"/>
        <v>8.4602076124567471</v>
      </c>
      <c r="L1628" s="673">
        <f>SUM(L1623:L1627)</f>
        <v>3463</v>
      </c>
      <c r="M1628" s="673">
        <f>SUM(M1623:M1627)</f>
        <v>2597</v>
      </c>
      <c r="N1628" s="2775">
        <f>SUM(N1623:N1627)</f>
        <v>2445</v>
      </c>
      <c r="O1628" s="94">
        <f t="shared" si="1351"/>
        <v>94.147092799383898</v>
      </c>
      <c r="P1628" s="673">
        <f>SUM(P1623:P1627)</f>
        <v>10.371127450980394</v>
      </c>
      <c r="Q1628" s="94">
        <f t="shared" si="1352"/>
        <v>314.33419514016566</v>
      </c>
      <c r="R1628" s="673">
        <v>14315.23884</v>
      </c>
      <c r="S1628" s="673">
        <v>14315.23884</v>
      </c>
      <c r="T1628" s="673">
        <v>14315.23884</v>
      </c>
      <c r="U1628" s="673">
        <v>14315.23884</v>
      </c>
      <c r="V1628" s="673">
        <v>14315.23884</v>
      </c>
      <c r="W1628" s="673">
        <v>14315.23884</v>
      </c>
      <c r="X1628" s="673">
        <v>14315.23884</v>
      </c>
      <c r="Y1628" s="673">
        <v>14315.23884</v>
      </c>
      <c r="Z1628" s="673">
        <v>14315.23884</v>
      </c>
      <c r="AA1628" s="1601">
        <f>R1628/12*$C$3+(S1628-R1628)/11*8+(T1628-S1628)/10*7+(U1628-T1628)/9*6+(V1628-U1628)/8*5+(W1628-V1628)/7*4+(X1628-W1628)/6*3+(Y1628-X1628)/5*2+(Z1628-Y1628)/4*1</f>
        <v>10736.42913</v>
      </c>
      <c r="AB1628" s="673">
        <f>AF1628-AE1628-AC1628</f>
        <v>10326.88495</v>
      </c>
      <c r="AC1628" s="673"/>
      <c r="AD1628" s="673">
        <f>AB1628-AA1628</f>
        <v>-409.54418000000078</v>
      </c>
      <c r="AE1628" s="673">
        <v>-224.74965999999998</v>
      </c>
      <c r="AF1628" s="673">
        <v>10102.13529</v>
      </c>
      <c r="AG1628" s="673"/>
      <c r="AH1628" s="1854"/>
      <c r="AI1628" s="1854"/>
      <c r="AJ1628" s="2438"/>
      <c r="AK1628" s="1723"/>
    </row>
    <row r="1629" spans="1:37" s="70" customFormat="1" ht="15" customHeight="1" x14ac:dyDescent="0.25">
      <c r="A1629" s="738">
        <v>1</v>
      </c>
      <c r="B1629" s="1737">
        <v>1</v>
      </c>
      <c r="C1629" s="636" t="s">
        <v>14</v>
      </c>
      <c r="D1629" s="636"/>
      <c r="E1629" s="830"/>
      <c r="F1629" s="2232"/>
      <c r="G1629" s="673"/>
      <c r="H1629" s="673"/>
      <c r="I1629" s="673"/>
      <c r="J1629" s="674"/>
      <c r="K1629" s="674"/>
      <c r="L1629" s="673"/>
      <c r="M1629" s="673"/>
      <c r="N1629" s="673"/>
      <c r="O1629" s="673"/>
      <c r="P1629" s="673"/>
      <c r="Q1629" s="673"/>
      <c r="R1629" s="228"/>
      <c r="S1629" s="228"/>
      <c r="T1629" s="228"/>
      <c r="U1629" s="228"/>
      <c r="V1629" s="228"/>
      <c r="W1629" s="228"/>
      <c r="X1629" s="228"/>
      <c r="Y1629" s="228"/>
      <c r="Z1629" s="228"/>
      <c r="AA1629" s="1629"/>
      <c r="AB1629" s="228"/>
      <c r="AC1629" s="228"/>
      <c r="AD1629" s="228"/>
      <c r="AE1629" s="228"/>
      <c r="AF1629" s="228"/>
      <c r="AG1629" s="228"/>
      <c r="AH1629" s="1853"/>
      <c r="AI1629" s="1853"/>
      <c r="AJ1629" s="2438"/>
      <c r="AK1629" s="1723"/>
    </row>
    <row r="1630" spans="1:37" s="70" customFormat="1" ht="16.5" customHeight="1" x14ac:dyDescent="0.25">
      <c r="A1630" s="738">
        <v>1</v>
      </c>
      <c r="B1630" s="1737">
        <v>1</v>
      </c>
      <c r="C1630" s="507" t="s">
        <v>302</v>
      </c>
      <c r="D1630" s="507"/>
      <c r="E1630" s="520"/>
      <c r="F1630" s="2199"/>
      <c r="G1630" s="116"/>
      <c r="H1630" s="116"/>
      <c r="I1630" s="116"/>
      <c r="J1630" s="363"/>
      <c r="K1630" s="363"/>
      <c r="L1630" s="365"/>
      <c r="M1630" s="365"/>
      <c r="N1630" s="365"/>
      <c r="O1630" s="365"/>
      <c r="P1630" s="365"/>
      <c r="Q1630" s="365"/>
      <c r="R1630" s="440"/>
      <c r="S1630" s="440"/>
      <c r="T1630" s="440"/>
      <c r="U1630" s="440"/>
      <c r="V1630" s="440"/>
      <c r="W1630" s="440"/>
      <c r="X1630" s="440"/>
      <c r="Y1630" s="440"/>
      <c r="Z1630" s="440"/>
      <c r="AA1630" s="1599"/>
      <c r="AB1630" s="440"/>
      <c r="AC1630" s="440"/>
      <c r="AD1630" s="440"/>
      <c r="AE1630" s="440"/>
      <c r="AF1630" s="440"/>
      <c r="AG1630" s="440"/>
      <c r="AH1630" s="1829"/>
      <c r="AI1630" s="1829"/>
      <c r="AJ1630" s="2438"/>
      <c r="AK1630" s="1723"/>
    </row>
    <row r="1631" spans="1:37" s="70" customFormat="1" ht="15" customHeight="1" x14ac:dyDescent="0.25">
      <c r="A1631" s="738">
        <v>1</v>
      </c>
      <c r="B1631" s="1737">
        <v>1</v>
      </c>
      <c r="C1631" s="407" t="s">
        <v>198</v>
      </c>
      <c r="D1631" s="407"/>
      <c r="E1631" s="407"/>
      <c r="F1631" s="711">
        <f t="shared" ref="F1631:G1631" si="1353">SUM(F1633:F1636)+F1632/2.7</f>
        <v>932.59259259259261</v>
      </c>
      <c r="G1631" s="440">
        <f t="shared" si="1353"/>
        <v>699.62962962962956</v>
      </c>
      <c r="H1631" s="440">
        <f>SUM(H1633:H1636)+H1632/2.7</f>
        <v>1641.6518518518519</v>
      </c>
      <c r="I1631" s="440">
        <f>H1631/G1631*100</f>
        <v>234.64584436209637</v>
      </c>
      <c r="J1631" s="125"/>
      <c r="K1631" s="125"/>
      <c r="L1631" s="464"/>
      <c r="M1631" s="464"/>
      <c r="N1631" s="464"/>
      <c r="O1631" s="464"/>
      <c r="P1631" s="464"/>
      <c r="Q1631" s="464"/>
      <c r="R1631" s="711"/>
      <c r="S1631" s="711"/>
      <c r="T1631" s="711"/>
      <c r="U1631" s="711"/>
      <c r="V1631" s="711"/>
      <c r="W1631" s="711"/>
      <c r="X1631" s="711"/>
      <c r="Y1631" s="711"/>
      <c r="Z1631" s="711"/>
      <c r="AA1631" s="1596"/>
      <c r="AB1631" s="711"/>
      <c r="AC1631" s="711"/>
      <c r="AD1631" s="711"/>
      <c r="AE1631" s="711"/>
      <c r="AF1631" s="711"/>
      <c r="AG1631" s="2464">
        <f t="shared" ref="AG1631" si="1354">SUM(AG1633:AG1636)+AG1632/2.7</f>
        <v>3</v>
      </c>
      <c r="AH1631" s="1834">
        <f>AH1636+AH1632+AH1633+AH1634+AH1635</f>
        <v>16155.630000000001</v>
      </c>
      <c r="AI1631" s="1834">
        <f>AI1636+AI1632+AI1633+AI1634+AI1635</f>
        <v>16.155630000000002</v>
      </c>
      <c r="AJ1631" s="2438"/>
      <c r="AK1631" s="1723"/>
    </row>
    <row r="1632" spans="1:37" s="70" customFormat="1" ht="15" customHeight="1" x14ac:dyDescent="0.25">
      <c r="A1632" s="738"/>
      <c r="B1632" s="1737"/>
      <c r="C1632" s="407" t="s">
        <v>468</v>
      </c>
      <c r="D1632" s="407"/>
      <c r="E1632" s="407"/>
      <c r="F1632" s="711">
        <v>250</v>
      </c>
      <c r="G1632" s="440">
        <f t="shared" ref="G1632:G1640" si="1355">ROUND(F1632/12*$C$3,0)</f>
        <v>188</v>
      </c>
      <c r="H1632" s="440">
        <v>341.96000000000004</v>
      </c>
      <c r="I1632" s="440">
        <f>H1632/G1632*100</f>
        <v>181.89361702127661</v>
      </c>
      <c r="J1632" s="125"/>
      <c r="K1632" s="125"/>
      <c r="L1632" s="464"/>
      <c r="M1632" s="464"/>
      <c r="N1632" s="464"/>
      <c r="O1632" s="464"/>
      <c r="P1632" s="464"/>
      <c r="Q1632" s="464"/>
      <c r="R1632" s="711"/>
      <c r="S1632" s="711"/>
      <c r="T1632" s="711"/>
      <c r="U1632" s="711"/>
      <c r="V1632" s="711"/>
      <c r="W1632" s="711"/>
      <c r="X1632" s="711"/>
      <c r="Y1632" s="711"/>
      <c r="Z1632" s="711"/>
      <c r="AA1632" s="1596"/>
      <c r="AB1632" s="711"/>
      <c r="AC1632" s="711"/>
      <c r="AD1632" s="711"/>
      <c r="AE1632" s="711"/>
      <c r="AF1632" s="711"/>
      <c r="AG1632" s="711"/>
      <c r="AH1632" s="1834"/>
      <c r="AI1632" s="1834"/>
      <c r="AJ1632" s="2438"/>
      <c r="AK1632" s="1723"/>
    </row>
    <row r="1633" spans="1:37" s="70" customFormat="1" ht="15" customHeight="1" x14ac:dyDescent="0.25">
      <c r="A1633" s="738">
        <v>1</v>
      </c>
      <c r="B1633" s="1737">
        <v>1</v>
      </c>
      <c r="C1633" s="407" t="s">
        <v>303</v>
      </c>
      <c r="D1633" s="407"/>
      <c r="E1633" s="407"/>
      <c r="F1633" s="711"/>
      <c r="G1633" s="92">
        <f t="shared" si="1355"/>
        <v>0</v>
      </c>
      <c r="H1633" s="440"/>
      <c r="I1633" s="440"/>
      <c r="J1633" s="125"/>
      <c r="K1633" s="125"/>
      <c r="L1633" s="464"/>
      <c r="M1633" s="464"/>
      <c r="N1633" s="464"/>
      <c r="O1633" s="464"/>
      <c r="P1633" s="464"/>
      <c r="Q1633" s="464"/>
      <c r="R1633" s="711"/>
      <c r="S1633" s="711"/>
      <c r="T1633" s="711"/>
      <c r="U1633" s="711"/>
      <c r="V1633" s="711"/>
      <c r="W1633" s="711"/>
      <c r="X1633" s="711"/>
      <c r="Y1633" s="711"/>
      <c r="Z1633" s="711"/>
      <c r="AA1633" s="1596"/>
      <c r="AB1633" s="711"/>
      <c r="AC1633" s="711"/>
      <c r="AD1633" s="711"/>
      <c r="AE1633" s="711"/>
      <c r="AF1633" s="711"/>
      <c r="AG1633" s="711"/>
      <c r="AH1633" s="1834"/>
      <c r="AI1633" s="1834"/>
      <c r="AJ1633" s="2438"/>
      <c r="AK1633" s="1723"/>
    </row>
    <row r="1634" spans="1:37" s="70" customFormat="1" ht="38.1" customHeight="1" x14ac:dyDescent="0.25">
      <c r="A1634" s="738">
        <v>1</v>
      </c>
      <c r="B1634" s="1737">
        <v>1</v>
      </c>
      <c r="C1634" s="407" t="s">
        <v>304</v>
      </c>
      <c r="D1634" s="407"/>
      <c r="E1634" s="407"/>
      <c r="F1634" s="711">
        <v>300</v>
      </c>
      <c r="G1634" s="92">
        <f t="shared" si="1355"/>
        <v>225</v>
      </c>
      <c r="H1634" s="440">
        <v>361</v>
      </c>
      <c r="I1634" s="440">
        <f t="shared" ref="I1634:I1641" si="1356">H1634/G1634*100</f>
        <v>160.44444444444443</v>
      </c>
      <c r="J1634" s="125"/>
      <c r="K1634" s="125"/>
      <c r="L1634" s="464"/>
      <c r="M1634" s="464"/>
      <c r="N1634" s="464"/>
      <c r="O1634" s="464"/>
      <c r="P1634" s="464"/>
      <c r="Q1634" s="464"/>
      <c r="R1634" s="711"/>
      <c r="S1634" s="711"/>
      <c r="T1634" s="711"/>
      <c r="U1634" s="711"/>
      <c r="V1634" s="711"/>
      <c r="W1634" s="711"/>
      <c r="X1634" s="711"/>
      <c r="Y1634" s="711"/>
      <c r="Z1634" s="711"/>
      <c r="AA1634" s="1596"/>
      <c r="AB1634" s="711"/>
      <c r="AC1634" s="711"/>
      <c r="AD1634" s="711"/>
      <c r="AE1634" s="711"/>
      <c r="AF1634" s="711"/>
      <c r="AG1634" s="711"/>
      <c r="AH1634" s="1834"/>
      <c r="AI1634" s="1834"/>
      <c r="AJ1634" s="2438"/>
      <c r="AK1634" s="1723"/>
    </row>
    <row r="1635" spans="1:37" s="70" customFormat="1" ht="38.1" customHeight="1" x14ac:dyDescent="0.25">
      <c r="A1635" s="738">
        <v>1</v>
      </c>
      <c r="B1635" s="1737">
        <v>1</v>
      </c>
      <c r="C1635" s="407" t="s">
        <v>305</v>
      </c>
      <c r="D1635" s="407"/>
      <c r="E1635" s="407"/>
      <c r="F1635" s="711">
        <v>40</v>
      </c>
      <c r="G1635" s="92">
        <f t="shared" si="1355"/>
        <v>30</v>
      </c>
      <c r="H1635" s="440">
        <v>37</v>
      </c>
      <c r="I1635" s="440">
        <f t="shared" si="1356"/>
        <v>123.33333333333334</v>
      </c>
      <c r="J1635" s="125"/>
      <c r="K1635" s="125"/>
      <c r="L1635" s="464"/>
      <c r="M1635" s="464"/>
      <c r="N1635" s="464"/>
      <c r="O1635" s="464"/>
      <c r="P1635" s="464"/>
      <c r="Q1635" s="464"/>
      <c r="R1635" s="711"/>
      <c r="S1635" s="711"/>
      <c r="T1635" s="711"/>
      <c r="U1635" s="711"/>
      <c r="V1635" s="711"/>
      <c r="W1635" s="711"/>
      <c r="X1635" s="711"/>
      <c r="Y1635" s="711"/>
      <c r="Z1635" s="711"/>
      <c r="AA1635" s="1596"/>
      <c r="AB1635" s="711"/>
      <c r="AC1635" s="711"/>
      <c r="AD1635" s="711"/>
      <c r="AE1635" s="711"/>
      <c r="AF1635" s="711"/>
      <c r="AG1635" s="711"/>
      <c r="AH1635" s="1834"/>
      <c r="AI1635" s="1834"/>
      <c r="AJ1635" s="2438"/>
      <c r="AK1635" s="1723"/>
    </row>
    <row r="1636" spans="1:37" s="70" customFormat="1" ht="19.5" customHeight="1" x14ac:dyDescent="0.25">
      <c r="A1636" s="738">
        <v>1</v>
      </c>
      <c r="B1636" s="1737">
        <v>1</v>
      </c>
      <c r="C1636" s="407" t="s">
        <v>306</v>
      </c>
      <c r="D1636" s="407"/>
      <c r="E1636" s="407"/>
      <c r="F1636" s="711">
        <v>500</v>
      </c>
      <c r="G1636" s="92">
        <f t="shared" si="1355"/>
        <v>375</v>
      </c>
      <c r="H1636" s="440">
        <v>1117</v>
      </c>
      <c r="I1636" s="440">
        <f t="shared" si="1356"/>
        <v>297.86666666666667</v>
      </c>
      <c r="J1636" s="125"/>
      <c r="K1636" s="125"/>
      <c r="L1636" s="464"/>
      <c r="M1636" s="464"/>
      <c r="N1636" s="464"/>
      <c r="O1636" s="464"/>
      <c r="P1636" s="464"/>
      <c r="Q1636" s="464"/>
      <c r="R1636" s="711"/>
      <c r="S1636" s="711"/>
      <c r="T1636" s="711"/>
      <c r="U1636" s="711"/>
      <c r="V1636" s="711"/>
      <c r="W1636" s="711"/>
      <c r="X1636" s="711"/>
      <c r="Y1636" s="711"/>
      <c r="Z1636" s="711"/>
      <c r="AA1636" s="1596"/>
      <c r="AB1636" s="711"/>
      <c r="AC1636" s="711"/>
      <c r="AD1636" s="711"/>
      <c r="AE1636" s="711"/>
      <c r="AF1636" s="711"/>
      <c r="AG1636" s="711">
        <v>3</v>
      </c>
      <c r="AH1636" s="1834">
        <v>16155.630000000001</v>
      </c>
      <c r="AI1636" s="1834">
        <f>AH1636/1000</f>
        <v>16.155630000000002</v>
      </c>
      <c r="AJ1636" s="2438"/>
      <c r="AK1636" s="1723"/>
    </row>
    <row r="1637" spans="1:37" s="70" customFormat="1" ht="54" customHeight="1" x14ac:dyDescent="0.25">
      <c r="A1637" s="738"/>
      <c r="B1637" s="1737"/>
      <c r="C1637" s="407" t="s">
        <v>548</v>
      </c>
      <c r="D1637" s="407"/>
      <c r="E1637" s="407"/>
      <c r="F1637" s="711">
        <v>120</v>
      </c>
      <c r="G1637" s="92">
        <f>F1637/7*($C$3-5)</f>
        <v>68.571428571428569</v>
      </c>
      <c r="H1637" s="440"/>
      <c r="I1637" s="440">
        <f t="shared" si="1356"/>
        <v>0</v>
      </c>
      <c r="J1637" s="125"/>
      <c r="K1637" s="125"/>
      <c r="L1637" s="464"/>
      <c r="M1637" s="464"/>
      <c r="N1637" s="464"/>
      <c r="O1637" s="464"/>
      <c r="P1637" s="464"/>
      <c r="Q1637" s="464"/>
      <c r="R1637" s="711"/>
      <c r="S1637" s="711"/>
      <c r="T1637" s="711"/>
      <c r="U1637" s="711"/>
      <c r="V1637" s="711"/>
      <c r="W1637" s="711"/>
      <c r="X1637" s="711"/>
      <c r="Y1637" s="711"/>
      <c r="Z1637" s="711"/>
      <c r="AA1637" s="1596"/>
      <c r="AB1637" s="711"/>
      <c r="AC1637" s="711"/>
      <c r="AD1637" s="711"/>
      <c r="AE1637" s="711"/>
      <c r="AF1637" s="711"/>
      <c r="AG1637" s="711"/>
      <c r="AH1637" s="1834"/>
      <c r="AI1637" s="1834"/>
      <c r="AJ1637" s="2438"/>
      <c r="AK1637" s="1723"/>
    </row>
    <row r="1638" spans="1:37" s="70" customFormat="1" ht="18" customHeight="1" x14ac:dyDescent="0.25">
      <c r="A1638" s="738">
        <v>1</v>
      </c>
      <c r="B1638" s="1737">
        <v>1</v>
      </c>
      <c r="C1638" s="407" t="s">
        <v>157</v>
      </c>
      <c r="D1638" s="407"/>
      <c r="E1638" s="407"/>
      <c r="F1638" s="711">
        <f>F1639+F1640/8.5</f>
        <v>3100</v>
      </c>
      <c r="G1638" s="92">
        <f t="shared" ref="G1638:H1638" si="1357">G1639+G1640/8.5</f>
        <v>2325</v>
      </c>
      <c r="H1638" s="92">
        <f t="shared" si="1357"/>
        <v>1682.3094117647058</v>
      </c>
      <c r="I1638" s="440">
        <f t="shared" si="1356"/>
        <v>72.357394054395954</v>
      </c>
      <c r="J1638" s="125"/>
      <c r="K1638" s="125"/>
      <c r="L1638" s="464"/>
      <c r="M1638" s="464"/>
      <c r="N1638" s="464"/>
      <c r="O1638" s="464"/>
      <c r="P1638" s="464"/>
      <c r="Q1638" s="464"/>
      <c r="R1638" s="711"/>
      <c r="S1638" s="711"/>
      <c r="T1638" s="711"/>
      <c r="U1638" s="711"/>
      <c r="V1638" s="711"/>
      <c r="W1638" s="711"/>
      <c r="X1638" s="711"/>
      <c r="Y1638" s="711"/>
      <c r="Z1638" s="711"/>
      <c r="AA1638" s="1596"/>
      <c r="AB1638" s="711"/>
      <c r="AC1638" s="711"/>
      <c r="AD1638" s="711"/>
      <c r="AE1638" s="711"/>
      <c r="AF1638" s="711"/>
      <c r="AG1638" s="92">
        <f t="shared" ref="AG1638" si="1358">AG1639+AG1640/8.5</f>
        <v>12</v>
      </c>
      <c r="AH1638" s="1834">
        <f>AH1639+AH1640</f>
        <v>190240.47999999998</v>
      </c>
      <c r="AI1638" s="1834">
        <f>AI1639+AI1640</f>
        <v>190.24047999999999</v>
      </c>
      <c r="AJ1638" s="2438"/>
      <c r="AK1638" s="1723"/>
    </row>
    <row r="1639" spans="1:37" s="70" customFormat="1" ht="18" customHeight="1" x14ac:dyDescent="0.25">
      <c r="A1639" s="738"/>
      <c r="B1639" s="1737"/>
      <c r="C1639" s="1277" t="s">
        <v>448</v>
      </c>
      <c r="D1639" s="1277"/>
      <c r="E1639" s="407"/>
      <c r="F1639" s="711">
        <v>2700</v>
      </c>
      <c r="G1639" s="92">
        <f t="shared" si="1355"/>
        <v>2025</v>
      </c>
      <c r="H1639" s="92">
        <v>1547</v>
      </c>
      <c r="I1639" s="440">
        <f t="shared" si="1356"/>
        <v>76.395061728395063</v>
      </c>
      <c r="J1639" s="125"/>
      <c r="K1639" s="125"/>
      <c r="L1639" s="464"/>
      <c r="M1639" s="464"/>
      <c r="N1639" s="464"/>
      <c r="O1639" s="464"/>
      <c r="P1639" s="464"/>
      <c r="Q1639" s="464"/>
      <c r="R1639" s="711"/>
      <c r="S1639" s="711"/>
      <c r="T1639" s="711"/>
      <c r="U1639" s="711"/>
      <c r="V1639" s="711"/>
      <c r="W1639" s="711"/>
      <c r="X1639" s="711"/>
      <c r="Y1639" s="711"/>
      <c r="Z1639" s="711"/>
      <c r="AA1639" s="1596"/>
      <c r="AB1639" s="711"/>
      <c r="AC1639" s="711"/>
      <c r="AD1639" s="711"/>
      <c r="AE1639" s="711"/>
      <c r="AF1639" s="711"/>
      <c r="AG1639" s="711">
        <v>12</v>
      </c>
      <c r="AH1639" s="1834">
        <v>190240.47999999998</v>
      </c>
      <c r="AI1639" s="1834">
        <f>AH1639/1000</f>
        <v>190.24047999999999</v>
      </c>
      <c r="AJ1639" s="2438"/>
      <c r="AK1639" s="1723"/>
    </row>
    <row r="1640" spans="1:37" s="70" customFormat="1" ht="22.5" customHeight="1" x14ac:dyDescent="0.25">
      <c r="A1640" s="738">
        <v>1</v>
      </c>
      <c r="B1640" s="1737">
        <v>1</v>
      </c>
      <c r="C1640" s="407" t="s">
        <v>452</v>
      </c>
      <c r="D1640" s="407"/>
      <c r="E1640" s="407"/>
      <c r="F1640" s="711">
        <v>3400</v>
      </c>
      <c r="G1640" s="92">
        <f t="shared" si="1355"/>
        <v>2550</v>
      </c>
      <c r="H1640" s="92">
        <v>1150.1300000000001</v>
      </c>
      <c r="I1640" s="440">
        <f t="shared" si="1356"/>
        <v>45.103137254901966</v>
      </c>
      <c r="J1640" s="125"/>
      <c r="K1640" s="125"/>
      <c r="L1640" s="464"/>
      <c r="M1640" s="464"/>
      <c r="N1640" s="464"/>
      <c r="O1640" s="464"/>
      <c r="P1640" s="464"/>
      <c r="Q1640" s="464"/>
      <c r="R1640" s="711"/>
      <c r="S1640" s="711"/>
      <c r="T1640" s="711"/>
      <c r="U1640" s="711"/>
      <c r="V1640" s="711"/>
      <c r="W1640" s="711"/>
      <c r="X1640" s="711"/>
      <c r="Y1640" s="711"/>
      <c r="Z1640" s="711"/>
      <c r="AA1640" s="1596"/>
      <c r="AB1640" s="711"/>
      <c r="AC1640" s="711"/>
      <c r="AD1640" s="711"/>
      <c r="AE1640" s="711"/>
      <c r="AF1640" s="711"/>
      <c r="AG1640" s="711"/>
      <c r="AH1640" s="1834"/>
      <c r="AI1640" s="1834"/>
      <c r="AJ1640" s="2438"/>
      <c r="AK1640" s="1723"/>
    </row>
    <row r="1641" spans="1:37" s="70" customFormat="1" ht="15" customHeight="1" x14ac:dyDescent="0.25">
      <c r="A1641" s="738">
        <v>1</v>
      </c>
      <c r="B1641" s="1737">
        <v>1</v>
      </c>
      <c r="C1641" s="213" t="s">
        <v>168</v>
      </c>
      <c r="D1641" s="213"/>
      <c r="E1641" s="407"/>
      <c r="F1641" s="712">
        <f>F1631+F1639*3.2+F1640/3.9</f>
        <v>10444.387464387464</v>
      </c>
      <c r="G1641" s="388">
        <f t="shared" ref="G1641:H1641" si="1359">G1631+G1639*3.2+G1640/3.9</f>
        <v>7833.4757834757838</v>
      </c>
      <c r="H1641" s="388">
        <f t="shared" si="1359"/>
        <v>6886.9569800569807</v>
      </c>
      <c r="I1641" s="388">
        <f t="shared" si="1356"/>
        <v>87.917000963794081</v>
      </c>
      <c r="J1641" s="125"/>
      <c r="K1641" s="125"/>
      <c r="L1641" s="464"/>
      <c r="M1641" s="464"/>
      <c r="N1641" s="464"/>
      <c r="O1641" s="464"/>
      <c r="P1641" s="464"/>
      <c r="Q1641" s="464"/>
      <c r="R1641" s="644">
        <v>36332.748399999997</v>
      </c>
      <c r="S1641" s="644">
        <v>36332.748399999997</v>
      </c>
      <c r="T1641" s="644">
        <v>36332.748399999997</v>
      </c>
      <c r="U1641" s="644">
        <v>36332.748399999997</v>
      </c>
      <c r="V1641" s="644">
        <v>36332.748399999997</v>
      </c>
      <c r="W1641" s="644">
        <v>36332.748399999997</v>
      </c>
      <c r="X1641" s="644">
        <v>35878.589049999995</v>
      </c>
      <c r="Y1641" s="644">
        <v>36356.009233333338</v>
      </c>
      <c r="Z1641" s="644">
        <v>36356.009233333338</v>
      </c>
      <c r="AA1641" s="1734">
        <f>R1641/12*$C$3+(S1641-R1641)/11*8+(T1641-S1641)/10*7+(U1641-T1641)/9*6+(V1641-U1641)/8*5+(W1641-V1641)/7*4+((X1641-W1641)+454.15935)/6*3-454.15935+(Y1641-X1641)/5*2+(Z1641-Y1641)/4*1</f>
        <v>26986.370023333333</v>
      </c>
      <c r="AB1641" s="644">
        <f>AF1641-AE1641</f>
        <v>26708.145329999999</v>
      </c>
      <c r="AC1641" s="644"/>
      <c r="AD1641" s="644">
        <f>AB1641-AA1641</f>
        <v>-278.22469333333356</v>
      </c>
      <c r="AE1641" s="644">
        <v>-2.5836600000000001</v>
      </c>
      <c r="AF1641" s="644">
        <v>26705.561669999999</v>
      </c>
      <c r="AG1641" s="388">
        <f t="shared" ref="AG1641" si="1360">AG1631+AG1639*3.2+AG1640/3.9</f>
        <v>41.400000000000006</v>
      </c>
      <c r="AH1641" s="388">
        <f>AH1631+AH1638</f>
        <v>206396.11</v>
      </c>
      <c r="AI1641" s="388">
        <f>AI1631+AI1638</f>
        <v>206.39610999999999</v>
      </c>
      <c r="AJ1641" s="2438"/>
      <c r="AK1641" s="1723"/>
    </row>
    <row r="1642" spans="1:37" s="70" customFormat="1" ht="15" customHeight="1" x14ac:dyDescent="0.25">
      <c r="A1642" s="738">
        <v>1</v>
      </c>
      <c r="B1642" s="1737">
        <v>1</v>
      </c>
      <c r="C1642" s="507" t="s">
        <v>307</v>
      </c>
      <c r="D1642" s="507"/>
      <c r="E1642" s="407"/>
      <c r="F1642" s="711"/>
      <c r="G1642" s="440"/>
      <c r="H1642" s="440"/>
      <c r="I1642" s="388"/>
      <c r="J1642" s="125"/>
      <c r="K1642" s="125"/>
      <c r="L1642" s="464"/>
      <c r="M1642" s="464"/>
      <c r="N1642" s="464"/>
      <c r="O1642" s="464"/>
      <c r="P1642" s="464"/>
      <c r="Q1642" s="464"/>
      <c r="R1642" s="711"/>
      <c r="S1642" s="711"/>
      <c r="T1642" s="711"/>
      <c r="U1642" s="711"/>
      <c r="V1642" s="711"/>
      <c r="W1642" s="711"/>
      <c r="X1642" s="711"/>
      <c r="Y1642" s="711"/>
      <c r="Z1642" s="711"/>
      <c r="AA1642" s="1596"/>
      <c r="AB1642" s="711"/>
      <c r="AC1642" s="711"/>
      <c r="AD1642" s="711"/>
      <c r="AE1642" s="711"/>
      <c r="AF1642" s="711"/>
      <c r="AG1642" s="711"/>
      <c r="AH1642" s="1834"/>
      <c r="AI1642" s="1834"/>
      <c r="AJ1642" s="2438"/>
      <c r="AK1642" s="1723"/>
    </row>
    <row r="1643" spans="1:37" s="70" customFormat="1" ht="15" customHeight="1" x14ac:dyDescent="0.25">
      <c r="A1643" s="738">
        <v>1</v>
      </c>
      <c r="B1643" s="1737">
        <v>1</v>
      </c>
      <c r="C1643" s="407" t="s">
        <v>198</v>
      </c>
      <c r="D1643" s="407"/>
      <c r="E1643" s="407"/>
      <c r="F1643" s="711">
        <f>SUM(F1645,F1650)</f>
        <v>2416</v>
      </c>
      <c r="G1643" s="440">
        <f>SUM(G1645,G1650)</f>
        <v>1813</v>
      </c>
      <c r="H1643" s="440">
        <f>SUM(H1645,H1650)</f>
        <v>1717</v>
      </c>
      <c r="I1643" s="388">
        <f>H1643/G1643*100</f>
        <v>94.704908990623267</v>
      </c>
      <c r="J1643" s="125"/>
      <c r="K1643" s="125"/>
      <c r="L1643" s="464"/>
      <c r="M1643" s="464"/>
      <c r="N1643" s="464"/>
      <c r="O1643" s="464"/>
      <c r="P1643" s="464"/>
      <c r="Q1643" s="464"/>
      <c r="R1643" s="711"/>
      <c r="S1643" s="711"/>
      <c r="T1643" s="711"/>
      <c r="U1643" s="711"/>
      <c r="V1643" s="711"/>
      <c r="W1643" s="711"/>
      <c r="X1643" s="711"/>
      <c r="Y1643" s="711"/>
      <c r="Z1643" s="711"/>
      <c r="AA1643" s="1596"/>
      <c r="AB1643" s="711"/>
      <c r="AC1643" s="711"/>
      <c r="AD1643" s="711"/>
      <c r="AE1643" s="711"/>
      <c r="AF1643" s="711"/>
      <c r="AG1643" s="711">
        <f>AG1644+AG1645+AG1650</f>
        <v>0</v>
      </c>
      <c r="AH1643" s="711">
        <f t="shared" ref="AH1643:AI1643" si="1361">AH1644+AH1645+AH1650</f>
        <v>0</v>
      </c>
      <c r="AI1643" s="711">
        <f t="shared" si="1361"/>
        <v>0</v>
      </c>
      <c r="AJ1643" s="2438"/>
      <c r="AK1643" s="1723"/>
    </row>
    <row r="1644" spans="1:37" s="70" customFormat="1" ht="15" customHeight="1" x14ac:dyDescent="0.25">
      <c r="A1644" s="738">
        <v>1</v>
      </c>
      <c r="B1644" s="1737">
        <v>1</v>
      </c>
      <c r="C1644" s="407" t="s">
        <v>303</v>
      </c>
      <c r="D1644" s="407"/>
      <c r="E1644" s="407"/>
      <c r="F1644" s="711"/>
      <c r="G1644" s="92">
        <f>ROUND(F1644/12*$C$3,0)</f>
        <v>0</v>
      </c>
      <c r="H1644" s="440"/>
      <c r="I1644" s="388"/>
      <c r="J1644" s="125"/>
      <c r="K1644" s="125"/>
      <c r="L1644" s="464"/>
      <c r="M1644" s="464"/>
      <c r="N1644" s="464"/>
      <c r="O1644" s="464"/>
      <c r="P1644" s="464"/>
      <c r="Q1644" s="464"/>
      <c r="R1644" s="711"/>
      <c r="S1644" s="711"/>
      <c r="T1644" s="711"/>
      <c r="U1644" s="711"/>
      <c r="V1644" s="711"/>
      <c r="W1644" s="711"/>
      <c r="X1644" s="711"/>
      <c r="Y1644" s="711"/>
      <c r="Z1644" s="711"/>
      <c r="AA1644" s="1596"/>
      <c r="AB1644" s="711"/>
      <c r="AC1644" s="711"/>
      <c r="AD1644" s="711"/>
      <c r="AE1644" s="711"/>
      <c r="AF1644" s="711"/>
      <c r="AG1644" s="711"/>
      <c r="AH1644" s="1834"/>
      <c r="AI1644" s="1834"/>
      <c r="AJ1644" s="2438"/>
      <c r="AK1644" s="1723"/>
    </row>
    <row r="1645" spans="1:37" s="70" customFormat="1" ht="51.75" customHeight="1" x14ac:dyDescent="0.25">
      <c r="A1645" s="738">
        <v>1</v>
      </c>
      <c r="B1645" s="1737">
        <v>1</v>
      </c>
      <c r="C1645" s="407" t="s">
        <v>308</v>
      </c>
      <c r="D1645" s="407"/>
      <c r="E1645" s="407"/>
      <c r="F1645" s="711">
        <f>SUM(F1646:F1649)</f>
        <v>698</v>
      </c>
      <c r="G1645" s="440">
        <f>SUM(G1646:G1649)</f>
        <v>524</v>
      </c>
      <c r="H1645" s="440">
        <f>SUM(H1646:H1649)</f>
        <v>324</v>
      </c>
      <c r="I1645" s="388">
        <f>H1645/G1645*100</f>
        <v>61.832061068702295</v>
      </c>
      <c r="J1645" s="125"/>
      <c r="K1645" s="125"/>
      <c r="L1645" s="464"/>
      <c r="M1645" s="464"/>
      <c r="N1645" s="464"/>
      <c r="O1645" s="464"/>
      <c r="P1645" s="464"/>
      <c r="Q1645" s="464"/>
      <c r="R1645" s="711"/>
      <c r="S1645" s="711"/>
      <c r="T1645" s="711"/>
      <c r="U1645" s="711"/>
      <c r="V1645" s="711"/>
      <c r="W1645" s="711"/>
      <c r="X1645" s="711"/>
      <c r="Y1645" s="711"/>
      <c r="Z1645" s="711"/>
      <c r="AA1645" s="1596"/>
      <c r="AB1645" s="711"/>
      <c r="AC1645" s="711"/>
      <c r="AD1645" s="711"/>
      <c r="AE1645" s="711"/>
      <c r="AF1645" s="711"/>
      <c r="AG1645" s="711"/>
      <c r="AH1645" s="1834"/>
      <c r="AI1645" s="1834"/>
      <c r="AJ1645" s="2438"/>
      <c r="AK1645" s="1723"/>
    </row>
    <row r="1646" spans="1:37" s="70" customFormat="1" ht="38.1" customHeight="1" x14ac:dyDescent="0.25">
      <c r="A1646" s="738">
        <v>1</v>
      </c>
      <c r="B1646" s="1737">
        <v>1</v>
      </c>
      <c r="C1646" s="407" t="s">
        <v>309</v>
      </c>
      <c r="D1646" s="407"/>
      <c r="E1646" s="407"/>
      <c r="F1646" s="711">
        <v>278</v>
      </c>
      <c r="G1646" s="92">
        <f>ROUND(F1646/12*$C$3,0)</f>
        <v>209</v>
      </c>
      <c r="H1646" s="440">
        <v>200</v>
      </c>
      <c r="I1646" s="388">
        <f>H1646/G1646*100</f>
        <v>95.693779904306226</v>
      </c>
      <c r="J1646" s="125"/>
      <c r="K1646" s="125"/>
      <c r="L1646" s="464"/>
      <c r="M1646" s="464"/>
      <c r="N1646" s="464"/>
      <c r="O1646" s="464"/>
      <c r="P1646" s="464"/>
      <c r="Q1646" s="464"/>
      <c r="R1646" s="711"/>
      <c r="S1646" s="711"/>
      <c r="T1646" s="711"/>
      <c r="U1646" s="711"/>
      <c r="V1646" s="711"/>
      <c r="W1646" s="711"/>
      <c r="X1646" s="711"/>
      <c r="Y1646" s="711"/>
      <c r="Z1646" s="711"/>
      <c r="AA1646" s="1596"/>
      <c r="AB1646" s="711"/>
      <c r="AC1646" s="711"/>
      <c r="AD1646" s="711"/>
      <c r="AE1646" s="711"/>
      <c r="AF1646" s="711"/>
      <c r="AG1646" s="711"/>
      <c r="AH1646" s="1834"/>
      <c r="AI1646" s="1834"/>
      <c r="AJ1646" s="2438"/>
      <c r="AK1646" s="1723"/>
    </row>
    <row r="1647" spans="1:37" s="70" customFormat="1" ht="38.1" customHeight="1" x14ac:dyDescent="0.25">
      <c r="A1647" s="738">
        <v>1</v>
      </c>
      <c r="B1647" s="1737">
        <v>1</v>
      </c>
      <c r="C1647" s="407" t="s">
        <v>310</v>
      </c>
      <c r="D1647" s="407"/>
      <c r="E1647" s="407"/>
      <c r="F1647" s="711">
        <v>83</v>
      </c>
      <c r="G1647" s="92">
        <f>ROUND(F1647/12*$C$3,0)</f>
        <v>62</v>
      </c>
      <c r="H1647" s="440">
        <v>1</v>
      </c>
      <c r="I1647" s="388">
        <f>H1647/G1647*100</f>
        <v>1.6129032258064515</v>
      </c>
      <c r="J1647" s="125"/>
      <c r="K1647" s="125"/>
      <c r="L1647" s="464"/>
      <c r="M1647" s="464"/>
      <c r="N1647" s="464"/>
      <c r="O1647" s="464"/>
      <c r="P1647" s="464"/>
      <c r="Q1647" s="464"/>
      <c r="R1647" s="711"/>
      <c r="S1647" s="711"/>
      <c r="T1647" s="711"/>
      <c r="U1647" s="711"/>
      <c r="V1647" s="711"/>
      <c r="W1647" s="711"/>
      <c r="X1647" s="711"/>
      <c r="Y1647" s="711"/>
      <c r="Z1647" s="711"/>
      <c r="AA1647" s="1596"/>
      <c r="AB1647" s="711"/>
      <c r="AC1647" s="711"/>
      <c r="AD1647" s="711"/>
      <c r="AE1647" s="711"/>
      <c r="AF1647" s="711"/>
      <c r="AG1647" s="711"/>
      <c r="AH1647" s="1834"/>
      <c r="AI1647" s="1834"/>
      <c r="AJ1647" s="2438"/>
      <c r="AK1647" s="1723"/>
    </row>
    <row r="1648" spans="1:37" s="70" customFormat="1" ht="52.5" customHeight="1" x14ac:dyDescent="0.25">
      <c r="A1648" s="738">
        <v>1</v>
      </c>
      <c r="B1648" s="1737">
        <v>1</v>
      </c>
      <c r="C1648" s="407" t="s">
        <v>354</v>
      </c>
      <c r="D1648" s="407"/>
      <c r="E1648" s="407"/>
      <c r="F1648" s="711"/>
      <c r="G1648" s="92">
        <f>ROUND(F1648/12*$C$3,0)</f>
        <v>0</v>
      </c>
      <c r="H1648" s="440"/>
      <c r="I1648" s="388"/>
      <c r="J1648" s="125"/>
      <c r="K1648" s="125"/>
      <c r="L1648" s="464"/>
      <c r="M1648" s="464"/>
      <c r="N1648" s="464"/>
      <c r="O1648" s="464"/>
      <c r="P1648" s="464"/>
      <c r="Q1648" s="464"/>
      <c r="R1648" s="711"/>
      <c r="S1648" s="711"/>
      <c r="T1648" s="711"/>
      <c r="U1648" s="711"/>
      <c r="V1648" s="711"/>
      <c r="W1648" s="711"/>
      <c r="X1648" s="711"/>
      <c r="Y1648" s="711"/>
      <c r="Z1648" s="711"/>
      <c r="AA1648" s="1596"/>
      <c r="AB1648" s="711"/>
      <c r="AC1648" s="711"/>
      <c r="AD1648" s="711"/>
      <c r="AE1648" s="711"/>
      <c r="AF1648" s="711"/>
      <c r="AG1648" s="711"/>
      <c r="AH1648" s="1834"/>
      <c r="AI1648" s="1834"/>
      <c r="AJ1648" s="2438"/>
      <c r="AK1648" s="1723"/>
    </row>
    <row r="1649" spans="1:37" s="70" customFormat="1" ht="48" customHeight="1" x14ac:dyDescent="0.25">
      <c r="A1649" s="738">
        <v>1</v>
      </c>
      <c r="B1649" s="1737">
        <v>1</v>
      </c>
      <c r="C1649" s="407" t="s">
        <v>355</v>
      </c>
      <c r="D1649" s="407"/>
      <c r="E1649" s="407"/>
      <c r="F1649" s="711">
        <v>337</v>
      </c>
      <c r="G1649" s="92">
        <f>ROUND(F1649/12*$C$3,0)</f>
        <v>253</v>
      </c>
      <c r="H1649" s="440">
        <v>123</v>
      </c>
      <c r="I1649" s="388">
        <f>H1649/G1649*100</f>
        <v>48.616600790513836</v>
      </c>
      <c r="J1649" s="125"/>
      <c r="K1649" s="125"/>
      <c r="L1649" s="464"/>
      <c r="M1649" s="464"/>
      <c r="N1649" s="464"/>
      <c r="O1649" s="464"/>
      <c r="P1649" s="464"/>
      <c r="Q1649" s="464"/>
      <c r="R1649" s="711"/>
      <c r="S1649" s="711"/>
      <c r="T1649" s="711"/>
      <c r="U1649" s="711"/>
      <c r="V1649" s="711"/>
      <c r="W1649" s="711"/>
      <c r="X1649" s="711"/>
      <c r="Y1649" s="711"/>
      <c r="Z1649" s="711"/>
      <c r="AA1649" s="1596"/>
      <c r="AB1649" s="711"/>
      <c r="AC1649" s="711"/>
      <c r="AD1649" s="711"/>
      <c r="AE1649" s="711"/>
      <c r="AF1649" s="711"/>
      <c r="AG1649" s="711"/>
      <c r="AH1649" s="1834"/>
      <c r="AI1649" s="1834"/>
      <c r="AJ1649" s="2438"/>
      <c r="AK1649" s="1723"/>
    </row>
    <row r="1650" spans="1:37" s="70" customFormat="1" ht="50.25" customHeight="1" x14ac:dyDescent="0.25">
      <c r="A1650" s="738">
        <v>1</v>
      </c>
      <c r="B1650" s="1737">
        <v>1</v>
      </c>
      <c r="C1650" s="407" t="s">
        <v>311</v>
      </c>
      <c r="D1650" s="407"/>
      <c r="E1650" s="407"/>
      <c r="F1650" s="711">
        <f>SUM(F1651:F1653)</f>
        <v>1718</v>
      </c>
      <c r="G1650" s="440">
        <f>SUM(G1651:G1653)</f>
        <v>1289</v>
      </c>
      <c r="H1650" s="440">
        <f>SUM(H1651:H1653)</f>
        <v>1393</v>
      </c>
      <c r="I1650" s="388">
        <f>H1650/G1650*100</f>
        <v>108.06826997672614</v>
      </c>
      <c r="J1650" s="125"/>
      <c r="K1650" s="125"/>
      <c r="L1650" s="464"/>
      <c r="M1650" s="464"/>
      <c r="N1650" s="464"/>
      <c r="O1650" s="464"/>
      <c r="P1650" s="464"/>
      <c r="Q1650" s="464"/>
      <c r="R1650" s="711"/>
      <c r="S1650" s="711"/>
      <c r="T1650" s="711"/>
      <c r="U1650" s="711"/>
      <c r="V1650" s="711"/>
      <c r="W1650" s="711"/>
      <c r="X1650" s="711"/>
      <c r="Y1650" s="711"/>
      <c r="Z1650" s="711"/>
      <c r="AA1650" s="1596"/>
      <c r="AB1650" s="711"/>
      <c r="AC1650" s="711"/>
      <c r="AD1650" s="711"/>
      <c r="AE1650" s="711"/>
      <c r="AF1650" s="711"/>
      <c r="AG1650" s="711">
        <f>AG1653*1.4375</f>
        <v>0</v>
      </c>
      <c r="AH1650" s="1834">
        <f>AH1653</f>
        <v>0</v>
      </c>
      <c r="AI1650" s="1834">
        <f>AI1653</f>
        <v>0</v>
      </c>
      <c r="AJ1650" s="2438"/>
      <c r="AK1650" s="1723"/>
    </row>
    <row r="1651" spans="1:37" s="70" customFormat="1" ht="38.1" customHeight="1" x14ac:dyDescent="0.25">
      <c r="A1651" s="738">
        <v>1</v>
      </c>
      <c r="B1651" s="1737">
        <v>1</v>
      </c>
      <c r="C1651" s="407" t="s">
        <v>312</v>
      </c>
      <c r="D1651" s="407"/>
      <c r="E1651" s="407"/>
      <c r="F1651" s="711">
        <v>20</v>
      </c>
      <c r="G1651" s="92">
        <f t="shared" ref="G1651:G1656" si="1362">ROUND(F1651/12*$C$3,0)</f>
        <v>15</v>
      </c>
      <c r="H1651" s="440">
        <v>5</v>
      </c>
      <c r="I1651" s="388">
        <f>H1651/G1651*100</f>
        <v>33.333333333333329</v>
      </c>
      <c r="J1651" s="125"/>
      <c r="K1651" s="125"/>
      <c r="L1651" s="464"/>
      <c r="M1651" s="464"/>
      <c r="N1651" s="464"/>
      <c r="O1651" s="464"/>
      <c r="P1651" s="464"/>
      <c r="Q1651" s="464"/>
      <c r="R1651" s="711"/>
      <c r="S1651" s="711"/>
      <c r="T1651" s="711"/>
      <c r="U1651" s="711"/>
      <c r="V1651" s="711"/>
      <c r="W1651" s="711"/>
      <c r="X1651" s="711"/>
      <c r="Y1651" s="711"/>
      <c r="Z1651" s="711"/>
      <c r="AA1651" s="1596"/>
      <c r="AB1651" s="711"/>
      <c r="AC1651" s="711"/>
      <c r="AD1651" s="711"/>
      <c r="AE1651" s="711"/>
      <c r="AF1651" s="711"/>
      <c r="AG1651" s="711"/>
      <c r="AH1651" s="1834"/>
      <c r="AI1651" s="1834"/>
      <c r="AJ1651" s="2438"/>
      <c r="AK1651" s="1723"/>
    </row>
    <row r="1652" spans="1:37" s="70" customFormat="1" ht="58.5" customHeight="1" x14ac:dyDescent="0.25">
      <c r="A1652" s="738">
        <v>1</v>
      </c>
      <c r="B1652" s="1737">
        <v>1</v>
      </c>
      <c r="C1652" s="407" t="s">
        <v>373</v>
      </c>
      <c r="D1652" s="407"/>
      <c r="E1652" s="407"/>
      <c r="F1652" s="711">
        <v>1248</v>
      </c>
      <c r="G1652" s="92">
        <f t="shared" si="1362"/>
        <v>936</v>
      </c>
      <c r="H1652" s="440">
        <v>1337</v>
      </c>
      <c r="I1652" s="388">
        <f>H1652/G1652*100</f>
        <v>142.84188034188034</v>
      </c>
      <c r="J1652" s="125"/>
      <c r="K1652" s="125"/>
      <c r="L1652" s="464"/>
      <c r="M1652" s="464"/>
      <c r="N1652" s="464"/>
      <c r="O1652" s="464"/>
      <c r="P1652" s="464"/>
      <c r="Q1652" s="464"/>
      <c r="R1652" s="711"/>
      <c r="S1652" s="711"/>
      <c r="T1652" s="711"/>
      <c r="U1652" s="711"/>
      <c r="V1652" s="711"/>
      <c r="W1652" s="711"/>
      <c r="X1652" s="711"/>
      <c r="Y1652" s="711"/>
      <c r="Z1652" s="711"/>
      <c r="AA1652" s="1596"/>
      <c r="AB1652" s="711"/>
      <c r="AC1652" s="711"/>
      <c r="AD1652" s="711"/>
      <c r="AE1652" s="711"/>
      <c r="AF1652" s="711"/>
      <c r="AG1652" s="711"/>
      <c r="AH1652" s="1834"/>
      <c r="AI1652" s="1834"/>
      <c r="AJ1652" s="2438"/>
      <c r="AK1652" s="1723"/>
    </row>
    <row r="1653" spans="1:37" s="70" customFormat="1" ht="60.75" customHeight="1" x14ac:dyDescent="0.25">
      <c r="A1653" s="738">
        <v>1</v>
      </c>
      <c r="B1653" s="1737">
        <v>1</v>
      </c>
      <c r="C1653" s="407" t="s">
        <v>322</v>
      </c>
      <c r="D1653" s="407"/>
      <c r="E1653" s="407"/>
      <c r="F1653" s="711">
        <v>450</v>
      </c>
      <c r="G1653" s="92">
        <f t="shared" si="1362"/>
        <v>338</v>
      </c>
      <c r="H1653" s="440">
        <v>51</v>
      </c>
      <c r="I1653" s="388">
        <f>H1653/G1653*100</f>
        <v>15.088757396449704</v>
      </c>
      <c r="J1653" s="125"/>
      <c r="K1653" s="125"/>
      <c r="L1653" s="464"/>
      <c r="M1653" s="464"/>
      <c r="N1653" s="464"/>
      <c r="O1653" s="464"/>
      <c r="P1653" s="464"/>
      <c r="Q1653" s="464"/>
      <c r="R1653" s="711"/>
      <c r="S1653" s="711"/>
      <c r="T1653" s="711"/>
      <c r="U1653" s="711"/>
      <c r="V1653" s="711"/>
      <c r="W1653" s="711"/>
      <c r="X1653" s="711"/>
      <c r="Y1653" s="711"/>
      <c r="Z1653" s="711"/>
      <c r="AA1653" s="1596"/>
      <c r="AB1653" s="711"/>
      <c r="AC1653" s="711"/>
      <c r="AD1653" s="711"/>
      <c r="AE1653" s="711"/>
      <c r="AF1653" s="711"/>
      <c r="AG1653" s="711"/>
      <c r="AH1653" s="1834"/>
      <c r="AI1653" s="1834">
        <f>AH1653/1000</f>
        <v>0</v>
      </c>
      <c r="AJ1653" s="2438"/>
      <c r="AK1653" s="1723"/>
    </row>
    <row r="1654" spans="1:37" s="70" customFormat="1" ht="21.75" customHeight="1" x14ac:dyDescent="0.25">
      <c r="A1654" s="738">
        <v>1</v>
      </c>
      <c r="B1654" s="1737">
        <v>1</v>
      </c>
      <c r="C1654" s="407" t="s">
        <v>157</v>
      </c>
      <c r="D1654" s="407"/>
      <c r="E1654" s="407"/>
      <c r="F1654" s="711"/>
      <c r="G1654" s="92">
        <f t="shared" si="1362"/>
        <v>0</v>
      </c>
      <c r="H1654" s="440"/>
      <c r="I1654" s="388"/>
      <c r="J1654" s="125"/>
      <c r="K1654" s="125"/>
      <c r="L1654" s="464"/>
      <c r="M1654" s="464"/>
      <c r="N1654" s="464"/>
      <c r="O1654" s="464"/>
      <c r="P1654" s="464"/>
      <c r="Q1654" s="464"/>
      <c r="R1654" s="711"/>
      <c r="S1654" s="711"/>
      <c r="T1654" s="711"/>
      <c r="U1654" s="711"/>
      <c r="V1654" s="711"/>
      <c r="W1654" s="711"/>
      <c r="X1654" s="711"/>
      <c r="Y1654" s="711"/>
      <c r="Z1654" s="711"/>
      <c r="AA1654" s="1596"/>
      <c r="AB1654" s="711"/>
      <c r="AC1654" s="711"/>
      <c r="AD1654" s="711"/>
      <c r="AE1654" s="711"/>
      <c r="AF1654" s="711"/>
      <c r="AG1654" s="711"/>
      <c r="AH1654" s="1834"/>
      <c r="AI1654" s="1834"/>
      <c r="AJ1654" s="2438"/>
      <c r="AK1654" s="1723"/>
    </row>
    <row r="1655" spans="1:37" s="70" customFormat="1" ht="38.1" customHeight="1" x14ac:dyDescent="0.25">
      <c r="A1655" s="738">
        <v>1</v>
      </c>
      <c r="B1655" s="1737">
        <v>1</v>
      </c>
      <c r="C1655" s="407" t="s">
        <v>158</v>
      </c>
      <c r="D1655" s="407"/>
      <c r="E1655" s="407"/>
      <c r="F1655" s="711">
        <v>990</v>
      </c>
      <c r="G1655" s="92">
        <f t="shared" si="1362"/>
        <v>743</v>
      </c>
      <c r="H1655" s="92">
        <v>642</v>
      </c>
      <c r="I1655" s="388">
        <f>H1655/G1655*100</f>
        <v>86.40646029609691</v>
      </c>
      <c r="J1655" s="125"/>
      <c r="K1655" s="125"/>
      <c r="L1655" s="464"/>
      <c r="M1655" s="464"/>
      <c r="N1655" s="464"/>
      <c r="O1655" s="464"/>
      <c r="P1655" s="464"/>
      <c r="Q1655" s="464"/>
      <c r="R1655" s="711"/>
      <c r="S1655" s="711"/>
      <c r="T1655" s="711"/>
      <c r="U1655" s="711"/>
      <c r="V1655" s="711"/>
      <c r="W1655" s="711"/>
      <c r="X1655" s="711"/>
      <c r="Y1655" s="711"/>
      <c r="Z1655" s="711"/>
      <c r="AA1655" s="1596"/>
      <c r="AB1655" s="711"/>
      <c r="AC1655" s="711"/>
      <c r="AD1655" s="711"/>
      <c r="AE1655" s="711"/>
      <c r="AF1655" s="711"/>
      <c r="AG1655" s="711"/>
      <c r="AH1655" s="1834"/>
      <c r="AI1655" s="1834"/>
      <c r="AJ1655" s="2438"/>
      <c r="AK1655" s="1723"/>
    </row>
    <row r="1656" spans="1:37" s="70" customFormat="1" ht="38.1" customHeight="1" x14ac:dyDescent="0.25">
      <c r="A1656" s="738">
        <v>1</v>
      </c>
      <c r="B1656" s="1737">
        <v>1</v>
      </c>
      <c r="C1656" s="407" t="s">
        <v>320</v>
      </c>
      <c r="D1656" s="407"/>
      <c r="E1656" s="407"/>
      <c r="F1656" s="711"/>
      <c r="G1656" s="92">
        <f t="shared" si="1362"/>
        <v>0</v>
      </c>
      <c r="H1656" s="92"/>
      <c r="I1656" s="388"/>
      <c r="J1656" s="125"/>
      <c r="K1656" s="125"/>
      <c r="L1656" s="464"/>
      <c r="M1656" s="464"/>
      <c r="N1656" s="464"/>
      <c r="O1656" s="464"/>
      <c r="P1656" s="464"/>
      <c r="Q1656" s="464"/>
      <c r="R1656" s="711"/>
      <c r="S1656" s="711"/>
      <c r="T1656" s="711"/>
      <c r="U1656" s="711"/>
      <c r="V1656" s="711"/>
      <c r="W1656" s="711"/>
      <c r="X1656" s="711"/>
      <c r="Y1656" s="711"/>
      <c r="Z1656" s="711"/>
      <c r="AA1656" s="1596"/>
      <c r="AB1656" s="711"/>
      <c r="AC1656" s="711"/>
      <c r="AD1656" s="711"/>
      <c r="AE1656" s="711"/>
      <c r="AF1656" s="711"/>
      <c r="AG1656" s="711"/>
      <c r="AH1656" s="1834"/>
      <c r="AI1656" s="1834"/>
      <c r="AJ1656" s="2438"/>
      <c r="AK1656" s="1723"/>
    </row>
    <row r="1657" spans="1:37" s="70" customFormat="1" ht="15" customHeight="1" x14ac:dyDescent="0.25">
      <c r="A1657" s="738">
        <v>1</v>
      </c>
      <c r="B1657" s="1737">
        <v>1</v>
      </c>
      <c r="C1657" s="213" t="s">
        <v>165</v>
      </c>
      <c r="D1657" s="213"/>
      <c r="E1657" s="508"/>
      <c r="F1657" s="712">
        <f>F1643+F1655</f>
        <v>3406</v>
      </c>
      <c r="G1657" s="388">
        <f>G1643+G1655</f>
        <v>2556</v>
      </c>
      <c r="H1657" s="388">
        <f>H1643+H1655</f>
        <v>2359</v>
      </c>
      <c r="I1657" s="388">
        <f>H1657/G1657*100</f>
        <v>92.292644757433493</v>
      </c>
      <c r="J1657" s="125"/>
      <c r="K1657" s="125"/>
      <c r="L1657" s="464"/>
      <c r="M1657" s="464"/>
      <c r="N1657" s="464"/>
      <c r="O1657" s="464"/>
      <c r="P1657" s="464"/>
      <c r="Q1657" s="464"/>
      <c r="R1657" s="644">
        <v>3243.4449100000002</v>
      </c>
      <c r="S1657" s="644">
        <v>3243.4449100000002</v>
      </c>
      <c r="T1657" s="644">
        <v>3243.4449100000002</v>
      </c>
      <c r="U1657" s="644">
        <v>3243.4449100000002</v>
      </c>
      <c r="V1657" s="644">
        <v>3243.4449100000002</v>
      </c>
      <c r="W1657" s="644">
        <v>3243.4449100000002</v>
      </c>
      <c r="X1657" s="644">
        <v>3243.4449100000002</v>
      </c>
      <c r="Y1657" s="644">
        <v>3243.4449100000002</v>
      </c>
      <c r="Z1657" s="644">
        <v>3243.4449100000002</v>
      </c>
      <c r="AA1657" s="1601">
        <f>R1657/12*$C$3+(S1657-R1657)/11*8+(T1657-S1657)/10*7+(U1657-T1657)/9*6+(V1657-U1657)/8*5+(W1657-V1657)/7*4+(X1657-W1657)/6*3+(Y1657-X1657)/5*2+(Z1657-Y1657)/4*1</f>
        <v>2432.5836825000001</v>
      </c>
      <c r="AB1657" s="644">
        <f>AF1657-AE1657</f>
        <v>1926.8842800000002</v>
      </c>
      <c r="AC1657" s="644"/>
      <c r="AD1657" s="644">
        <f>AB1657-AA1657</f>
        <v>-505.69940249999991</v>
      </c>
      <c r="AE1657" s="644">
        <v>-42.895710000000001</v>
      </c>
      <c r="AF1657" s="644">
        <v>1883.9885700000002</v>
      </c>
      <c r="AG1657" s="388">
        <f>AG1643+AG1655</f>
        <v>0</v>
      </c>
      <c r="AH1657" s="644">
        <f t="shared" ref="AH1657:AI1657" si="1363">AH1655+AH1643</f>
        <v>0</v>
      </c>
      <c r="AI1657" s="644">
        <f t="shared" si="1363"/>
        <v>0</v>
      </c>
      <c r="AJ1657" s="2438"/>
      <c r="AK1657" s="1723"/>
    </row>
    <row r="1658" spans="1:37" s="70" customFormat="1" ht="15" customHeight="1" x14ac:dyDescent="0.25">
      <c r="A1658" s="738">
        <v>1</v>
      </c>
      <c r="B1658" s="1737">
        <v>1</v>
      </c>
      <c r="C1658" s="672" t="s">
        <v>343</v>
      </c>
      <c r="D1658" s="672"/>
      <c r="E1658" s="672"/>
      <c r="F1658" s="2232">
        <f>SUM(F1657,F1641)</f>
        <v>13850.387464387464</v>
      </c>
      <c r="G1658" s="673">
        <f>SUM(G1657,G1641)</f>
        <v>10389.475783475784</v>
      </c>
      <c r="H1658" s="673">
        <f>SUM(H1657,H1641)</f>
        <v>9245.9569800569807</v>
      </c>
      <c r="I1658" s="673">
        <f>H1658/G1658*100</f>
        <v>88.993488918492474</v>
      </c>
      <c r="J1658" s="674"/>
      <c r="K1658" s="674"/>
      <c r="L1658" s="673"/>
      <c r="M1658" s="673"/>
      <c r="N1658" s="673"/>
      <c r="O1658" s="673"/>
      <c r="P1658" s="673"/>
      <c r="Q1658" s="673"/>
      <c r="R1658" s="644">
        <f t="shared" ref="R1658:S1658" si="1364">SUM(R1657,R1641)</f>
        <v>39576.193309999995</v>
      </c>
      <c r="S1658" s="644">
        <f t="shared" si="1364"/>
        <v>39576.193309999995</v>
      </c>
      <c r="T1658" s="644">
        <f t="shared" ref="T1658:U1658" si="1365">SUM(T1657,T1641)</f>
        <v>39576.193309999995</v>
      </c>
      <c r="U1658" s="644">
        <f t="shared" si="1365"/>
        <v>39576.193309999995</v>
      </c>
      <c r="V1658" s="644">
        <f t="shared" ref="V1658:X1658" si="1366">SUM(V1657,V1641)</f>
        <v>39576.193309999995</v>
      </c>
      <c r="W1658" s="644">
        <f t="shared" si="1366"/>
        <v>39576.193309999995</v>
      </c>
      <c r="X1658" s="644">
        <f t="shared" si="1366"/>
        <v>39122.033959999993</v>
      </c>
      <c r="Y1658" s="644">
        <f t="shared" ref="Y1658:Z1658" si="1367">SUM(Y1657,Y1641)</f>
        <v>39599.454143333336</v>
      </c>
      <c r="Z1658" s="644">
        <f t="shared" si="1367"/>
        <v>39599.454143333336</v>
      </c>
      <c r="AA1658" s="644">
        <f t="shared" ref="AA1658:AF1658" si="1368">SUM(AA1657,AA1641)</f>
        <v>29418.953705833334</v>
      </c>
      <c r="AB1658" s="644">
        <f t="shared" si="1368"/>
        <v>28635.029609999998</v>
      </c>
      <c r="AC1658" s="644">
        <f t="shared" si="1368"/>
        <v>0</v>
      </c>
      <c r="AD1658" s="644">
        <f t="shared" si="1368"/>
        <v>-783.92409583333347</v>
      </c>
      <c r="AE1658" s="644">
        <f t="shared" si="1368"/>
        <v>-45.479370000000003</v>
      </c>
      <c r="AF1658" s="644">
        <f t="shared" si="1368"/>
        <v>28589.55024</v>
      </c>
      <c r="AG1658" s="673">
        <f>SUM(AG1657,AG1641)</f>
        <v>41.400000000000006</v>
      </c>
      <c r="AH1658" s="644">
        <f t="shared" ref="AH1658:AI1658" si="1369">SUM(AH1657,AH1641)</f>
        <v>206396.11</v>
      </c>
      <c r="AI1658" s="644">
        <f t="shared" si="1369"/>
        <v>206.39610999999999</v>
      </c>
      <c r="AJ1658" s="2438"/>
      <c r="AK1658" s="1723"/>
    </row>
    <row r="1659" spans="1:37" s="70" customFormat="1" ht="15" customHeight="1" x14ac:dyDescent="0.25">
      <c r="A1659" s="738">
        <v>1</v>
      </c>
      <c r="B1659" s="1737">
        <v>1</v>
      </c>
      <c r="C1659" s="217" t="s">
        <v>31</v>
      </c>
      <c r="D1659" s="217"/>
      <c r="E1659" s="217"/>
      <c r="F1659" s="2231"/>
      <c r="G1659" s="675"/>
      <c r="H1659" s="675"/>
      <c r="I1659" s="675"/>
      <c r="J1659" s="674"/>
      <c r="K1659" s="674"/>
      <c r="L1659" s="673"/>
      <c r="M1659" s="673"/>
      <c r="N1659" s="673"/>
      <c r="O1659" s="673"/>
      <c r="P1659" s="673"/>
      <c r="Q1659" s="673"/>
      <c r="R1659" s="63"/>
      <c r="S1659" s="63"/>
      <c r="T1659" s="63"/>
      <c r="U1659" s="63"/>
      <c r="V1659" s="63"/>
      <c r="W1659" s="63"/>
      <c r="X1659" s="63"/>
      <c r="Y1659" s="63"/>
      <c r="Z1659" s="63"/>
      <c r="AA1659" s="1632"/>
      <c r="AB1659" s="63"/>
      <c r="AC1659" s="63"/>
      <c r="AD1659" s="63"/>
      <c r="AE1659" s="63"/>
      <c r="AF1659" s="63"/>
      <c r="AG1659" s="63"/>
      <c r="AH1659" s="1829"/>
      <c r="AI1659" s="1829"/>
      <c r="AJ1659" s="2438"/>
      <c r="AK1659" s="1723"/>
    </row>
    <row r="1660" spans="1:37" s="70" customFormat="1" ht="15" customHeight="1" x14ac:dyDescent="0.25">
      <c r="A1660" s="738">
        <v>1</v>
      </c>
      <c r="B1660" s="1737">
        <v>1</v>
      </c>
      <c r="C1660" s="124" t="s">
        <v>10</v>
      </c>
      <c r="D1660" s="124"/>
      <c r="E1660" s="833">
        <v>300</v>
      </c>
      <c r="F1660" s="867">
        <v>100</v>
      </c>
      <c r="G1660" s="92">
        <f>ROUND(F1660/12*$C$3,0)</f>
        <v>75</v>
      </c>
      <c r="H1660" s="92">
        <v>78</v>
      </c>
      <c r="I1660" s="92">
        <f>H1660/G1660*100</f>
        <v>104</v>
      </c>
      <c r="J1660" s="363">
        <v>9</v>
      </c>
      <c r="K1660" s="93">
        <f>N1660/H1660</f>
        <v>9.8717948717948723</v>
      </c>
      <c r="L1660" s="94">
        <f>ROUND(F1660*J1660,0)</f>
        <v>900</v>
      </c>
      <c r="M1660" s="94">
        <f>ROUND(L1660/12*$C$3,0)</f>
        <v>675</v>
      </c>
      <c r="N1660" s="94">
        <v>770</v>
      </c>
      <c r="O1660" s="94">
        <f>N1660/M1660*100</f>
        <v>114.07407407407408</v>
      </c>
      <c r="P1660" s="94">
        <f>L1660/E1660</f>
        <v>3</v>
      </c>
      <c r="Q1660" s="94">
        <f>N1660/$C$3*12/P1660</f>
        <v>342.22222222222223</v>
      </c>
      <c r="R1660" s="711"/>
      <c r="S1660" s="711"/>
      <c r="T1660" s="711"/>
      <c r="U1660" s="711"/>
      <c r="V1660" s="711"/>
      <c r="W1660" s="711"/>
      <c r="X1660" s="711"/>
      <c r="Y1660" s="711"/>
      <c r="Z1660" s="711"/>
      <c r="AA1660" s="1596"/>
      <c r="AB1660" s="711"/>
      <c r="AC1660" s="711"/>
      <c r="AD1660" s="711"/>
      <c r="AE1660" s="711"/>
      <c r="AF1660" s="711"/>
      <c r="AG1660" s="711"/>
      <c r="AH1660" s="1834"/>
      <c r="AI1660" s="1834"/>
      <c r="AJ1660" s="2438"/>
      <c r="AK1660" s="1723"/>
    </row>
    <row r="1661" spans="1:37" s="70" customFormat="1" ht="15" customHeight="1" x14ac:dyDescent="0.25">
      <c r="A1661" s="738">
        <v>1</v>
      </c>
      <c r="B1661" s="1737">
        <v>1</v>
      </c>
      <c r="C1661" s="508" t="s">
        <v>13</v>
      </c>
      <c r="D1661" s="508"/>
      <c r="E1661" s="508"/>
      <c r="F1661" s="2179">
        <f>SUM(F1660:F1660)</f>
        <v>100</v>
      </c>
      <c r="G1661" s="412">
        <f>SUM(G1660:G1660)</f>
        <v>75</v>
      </c>
      <c r="H1661" s="412">
        <f>SUM(H1660:H1660)</f>
        <v>78</v>
      </c>
      <c r="I1661" s="412">
        <f>H1661/G1661*100</f>
        <v>104</v>
      </c>
      <c r="J1661" s="678">
        <f>IF(F1661=0,0,L1661/F1661)</f>
        <v>9</v>
      </c>
      <c r="K1661" s="117">
        <f>N1661/H1661</f>
        <v>9.8717948717948723</v>
      </c>
      <c r="L1661" s="412">
        <f>SUM(L1660:L1660)</f>
        <v>900</v>
      </c>
      <c r="M1661" s="412">
        <f>SUM(M1660:M1660)</f>
        <v>675</v>
      </c>
      <c r="N1661" s="2770">
        <f>SUM(N1660:N1660)</f>
        <v>770</v>
      </c>
      <c r="O1661" s="94">
        <f>N1661/M1661*100</f>
        <v>114.07407407407408</v>
      </c>
      <c r="P1661" s="281">
        <f>SUM(P1660:P1660)</f>
        <v>3</v>
      </c>
      <c r="Q1661" s="94">
        <f>N1661/$C$3*12/P1661</f>
        <v>342.22222222222223</v>
      </c>
      <c r="R1661" s="412"/>
      <c r="S1661" s="412"/>
      <c r="T1661" s="412"/>
      <c r="U1661" s="412"/>
      <c r="V1661" s="412"/>
      <c r="W1661" s="412"/>
      <c r="X1661" s="412"/>
      <c r="Y1661" s="412"/>
      <c r="Z1661" s="412"/>
      <c r="AA1661" s="1610"/>
      <c r="AB1661" s="412"/>
      <c r="AC1661" s="412"/>
      <c r="AD1661" s="412"/>
      <c r="AE1661" s="412"/>
      <c r="AF1661" s="412"/>
      <c r="AG1661" s="412"/>
      <c r="AH1661" s="1855"/>
      <c r="AI1661" s="1855"/>
      <c r="AJ1661" s="2438"/>
      <c r="AK1661" s="1723"/>
    </row>
    <row r="1662" spans="1:37" s="70" customFormat="1" ht="15" customHeight="1" x14ac:dyDescent="0.25">
      <c r="A1662" s="738">
        <v>1</v>
      </c>
      <c r="B1662" s="1737">
        <v>1</v>
      </c>
      <c r="C1662" s="217" t="s">
        <v>148</v>
      </c>
      <c r="D1662" s="217"/>
      <c r="E1662" s="508"/>
      <c r="F1662" s="2179"/>
      <c r="G1662" s="412"/>
      <c r="H1662" s="412"/>
      <c r="I1662" s="412"/>
      <c r="J1662" s="678"/>
      <c r="K1662" s="117"/>
      <c r="L1662" s="412"/>
      <c r="M1662" s="412"/>
      <c r="N1662" s="412"/>
      <c r="O1662" s="94"/>
      <c r="P1662" s="94"/>
      <c r="Q1662" s="94"/>
      <c r="R1662" s="412"/>
      <c r="S1662" s="412"/>
      <c r="T1662" s="412"/>
      <c r="U1662" s="412"/>
      <c r="V1662" s="412"/>
      <c r="W1662" s="412"/>
      <c r="X1662" s="412"/>
      <c r="Y1662" s="412"/>
      <c r="Z1662" s="412"/>
      <c r="AA1662" s="1610"/>
      <c r="AB1662" s="412"/>
      <c r="AC1662" s="412"/>
      <c r="AD1662" s="412"/>
      <c r="AE1662" s="412"/>
      <c r="AF1662" s="412"/>
      <c r="AG1662" s="412"/>
      <c r="AH1662" s="1855"/>
      <c r="AI1662" s="1855"/>
      <c r="AJ1662" s="2438"/>
      <c r="AK1662" s="1723"/>
    </row>
    <row r="1663" spans="1:37" s="70" customFormat="1" ht="15" customHeight="1" x14ac:dyDescent="0.25">
      <c r="A1663" s="738">
        <v>1</v>
      </c>
      <c r="B1663" s="1737">
        <v>1</v>
      </c>
      <c r="C1663" s="150" t="s">
        <v>55</v>
      </c>
      <c r="D1663" s="150"/>
      <c r="E1663" s="656">
        <v>240</v>
      </c>
      <c r="F1663" s="867">
        <v>55</v>
      </c>
      <c r="G1663" s="92">
        <f>(F1663-(F1665/12*3))/9*($C$3-3)+F1665/12*3</f>
        <v>43.75</v>
      </c>
      <c r="H1663" s="92">
        <v>30</v>
      </c>
      <c r="I1663" s="92">
        <f>H1663/G1663*100</f>
        <v>68.571428571428569</v>
      </c>
      <c r="J1663" s="501">
        <v>8</v>
      </c>
      <c r="K1663" s="93">
        <f>N1663/H1663</f>
        <v>8.5</v>
      </c>
      <c r="L1663" s="94">
        <f>ROUND(F1663*J1663,0)</f>
        <v>440</v>
      </c>
      <c r="M1663" s="94">
        <f>(L1663-(L1665/12*3))/9*($C$3-3)+L1665/12*3</f>
        <v>350</v>
      </c>
      <c r="N1663" s="94">
        <v>255</v>
      </c>
      <c r="O1663" s="94">
        <f>N1663/M1663*100</f>
        <v>72.857142857142847</v>
      </c>
      <c r="P1663" s="94">
        <f>L1663/E1663</f>
        <v>1.8333333333333333</v>
      </c>
      <c r="Q1663" s="94">
        <f>N1663/$C$3*12/P1663</f>
        <v>185.45454545454547</v>
      </c>
      <c r="R1663" s="711"/>
      <c r="S1663" s="711"/>
      <c r="T1663" s="711"/>
      <c r="U1663" s="711"/>
      <c r="V1663" s="711"/>
      <c r="W1663" s="711"/>
      <c r="X1663" s="711"/>
      <c r="Y1663" s="711"/>
      <c r="Z1663" s="711"/>
      <c r="AA1663" s="1610"/>
      <c r="AB1663" s="412"/>
      <c r="AC1663" s="412"/>
      <c r="AD1663" s="412"/>
      <c r="AE1663" s="711"/>
      <c r="AF1663" s="711"/>
      <c r="AG1663" s="711"/>
      <c r="AH1663" s="1834"/>
      <c r="AI1663" s="1834"/>
      <c r="AJ1663" s="2438"/>
      <c r="AK1663" s="1723"/>
    </row>
    <row r="1664" spans="1:37" s="70" customFormat="1" ht="15" customHeight="1" x14ac:dyDescent="0.25">
      <c r="A1664" s="738"/>
      <c r="B1664" s="1737"/>
      <c r="C1664" s="150" t="s">
        <v>77</v>
      </c>
      <c r="D1664" s="150"/>
      <c r="E1664" s="661">
        <v>240</v>
      </c>
      <c r="F1664" s="867">
        <v>30</v>
      </c>
      <c r="G1664" s="2558">
        <f>ROUND(F1664/9*($C$3-3),0)</f>
        <v>20</v>
      </c>
      <c r="H1664" s="92">
        <v>22</v>
      </c>
      <c r="I1664" s="92">
        <f>H1664/G1664*100</f>
        <v>110.00000000000001</v>
      </c>
      <c r="J1664" s="501">
        <v>8</v>
      </c>
      <c r="K1664" s="93">
        <f>N1664/H1664</f>
        <v>4.3181818181818183</v>
      </c>
      <c r="L1664" s="94">
        <f>ROUND(F1664*J1664,0)</f>
        <v>240</v>
      </c>
      <c r="M1664" s="94">
        <f>ROUND(L1664/9*($C$3-3),0)</f>
        <v>160</v>
      </c>
      <c r="N1664" s="94">
        <v>95</v>
      </c>
      <c r="O1664" s="94">
        <f>N1664/M1664*100</f>
        <v>59.375</v>
      </c>
      <c r="P1664" s="94">
        <f>L1664/E1664</f>
        <v>1</v>
      </c>
      <c r="Q1664" s="94">
        <f>N1664/$C$3*12/P1664</f>
        <v>126.66666666666666</v>
      </c>
      <c r="R1664" s="711"/>
      <c r="S1664" s="711"/>
      <c r="T1664" s="711"/>
      <c r="U1664" s="711"/>
      <c r="V1664" s="711"/>
      <c r="W1664" s="711"/>
      <c r="X1664" s="711"/>
      <c r="Y1664" s="711"/>
      <c r="Z1664" s="711"/>
      <c r="AA1664" s="1610"/>
      <c r="AB1664" s="412"/>
      <c r="AC1664" s="412"/>
      <c r="AD1664" s="412"/>
      <c r="AE1664" s="711"/>
      <c r="AF1664" s="711"/>
      <c r="AG1664" s="711"/>
      <c r="AH1664" s="1834"/>
      <c r="AI1664" s="1834"/>
      <c r="AJ1664" s="2438"/>
      <c r="AK1664" s="1723"/>
    </row>
    <row r="1665" spans="1:272" s="96" customFormat="1" ht="15" customHeight="1" x14ac:dyDescent="0.25">
      <c r="A1665" s="791">
        <v>1</v>
      </c>
      <c r="B1665" s="1737">
        <v>1</v>
      </c>
      <c r="C1665" s="508" t="s">
        <v>187</v>
      </c>
      <c r="D1665" s="546"/>
      <c r="E1665" s="546"/>
      <c r="F1665" s="712">
        <f>SUM(F1663:F1664)</f>
        <v>85</v>
      </c>
      <c r="G1665" s="116">
        <f>SUM(G1663:G1664)</f>
        <v>63.75</v>
      </c>
      <c r="H1665" s="116">
        <f>SUM(H1663:H1664)</f>
        <v>52</v>
      </c>
      <c r="I1665" s="116">
        <f t="shared" ref="I1665:K1665" si="1370">I1663</f>
        <v>68.571428571428569</v>
      </c>
      <c r="J1665" s="116">
        <f t="shared" si="1370"/>
        <v>8</v>
      </c>
      <c r="K1665" s="116">
        <f t="shared" si="1370"/>
        <v>8.5</v>
      </c>
      <c r="L1665" s="116">
        <f>SUM(L1663:L1664)</f>
        <v>680</v>
      </c>
      <c r="M1665" s="116">
        <f t="shared" ref="M1665:N1665" si="1371">SUM(M1663:M1664)</f>
        <v>510</v>
      </c>
      <c r="N1665" s="2733">
        <f t="shared" si="1371"/>
        <v>350</v>
      </c>
      <c r="O1665" s="464">
        <f>SUM(O1663)</f>
        <v>72.857142857142847</v>
      </c>
      <c r="P1665" s="464">
        <f>SUM(P1663:P1664)</f>
        <v>2.833333333333333</v>
      </c>
      <c r="Q1665" s="464">
        <f>N1665/$C$3*12/P1665</f>
        <v>164.70588235294119</v>
      </c>
      <c r="R1665" s="712"/>
      <c r="S1665" s="712"/>
      <c r="T1665" s="712"/>
      <c r="U1665" s="712"/>
      <c r="V1665" s="712"/>
      <c r="W1665" s="712"/>
      <c r="X1665" s="712"/>
      <c r="Y1665" s="712"/>
      <c r="Z1665" s="712"/>
      <c r="AA1665" s="1600"/>
      <c r="AB1665" s="712"/>
      <c r="AC1665" s="712"/>
      <c r="AD1665" s="712"/>
      <c r="AE1665" s="712"/>
      <c r="AF1665" s="712"/>
      <c r="AG1665" s="712"/>
      <c r="AH1665" s="1837"/>
      <c r="AI1665" s="1837"/>
      <c r="AJ1665" s="2438"/>
      <c r="AK1665" s="2398"/>
    </row>
    <row r="1666" spans="1:272" s="70" customFormat="1" ht="29.25" customHeight="1" x14ac:dyDescent="0.25">
      <c r="A1666" s="738">
        <v>1</v>
      </c>
      <c r="B1666" s="1737">
        <v>1</v>
      </c>
      <c r="C1666" s="590" t="s">
        <v>172</v>
      </c>
      <c r="D1666" s="590"/>
      <c r="E1666" s="590"/>
      <c r="F1666" s="2179">
        <f>SUM(F1665,F1661)</f>
        <v>185</v>
      </c>
      <c r="G1666" s="644">
        <f>SUM(G1665,G1661)</f>
        <v>138.75</v>
      </c>
      <c r="H1666" s="644">
        <f>SUM(H1665,H1661)</f>
        <v>130</v>
      </c>
      <c r="I1666" s="644">
        <f t="shared" ref="I1666:I1671" si="1372">H1666/G1666*100</f>
        <v>93.693693693693689</v>
      </c>
      <c r="J1666" s="801">
        <f>L1666/F1666</f>
        <v>8.5405405405405403</v>
      </c>
      <c r="K1666" s="801">
        <f>N1666/H1666</f>
        <v>8.615384615384615</v>
      </c>
      <c r="L1666" s="644">
        <f>SUM(L1665,L1661)</f>
        <v>1580</v>
      </c>
      <c r="M1666" s="644">
        <f>SUM(M1665,M1661)</f>
        <v>1185</v>
      </c>
      <c r="N1666" s="644">
        <f>SUM(N1665,N1661)</f>
        <v>1120</v>
      </c>
      <c r="O1666" s="94">
        <f>N1666/M1666*100</f>
        <v>94.514767932489448</v>
      </c>
      <c r="P1666" s="644">
        <f>SUM(P1665,P1661)</f>
        <v>5.833333333333333</v>
      </c>
      <c r="Q1666" s="94">
        <f>N1666/$C$3*12/P1666</f>
        <v>256</v>
      </c>
      <c r="R1666" s="644">
        <v>3294.0785471999998</v>
      </c>
      <c r="S1666" s="644">
        <v>3294.0785471999998</v>
      </c>
      <c r="T1666" s="644">
        <v>3294.0785471999998</v>
      </c>
      <c r="U1666" s="644">
        <v>3294.0785471999998</v>
      </c>
      <c r="V1666" s="644">
        <v>3294.0785471999998</v>
      </c>
      <c r="W1666" s="644">
        <v>3294.0785471999998</v>
      </c>
      <c r="X1666" s="644">
        <v>3294.0785471999998</v>
      </c>
      <c r="Y1666" s="644">
        <v>3294.0785471999998</v>
      </c>
      <c r="Z1666" s="644">
        <v>3294.0785471999998</v>
      </c>
      <c r="AA1666" s="1601">
        <f>R1666/12*$C$3+(S1666-R1666)/11*8+(T1666-S1666)/10*7+(U1666-T1666)/9*6+(V1666-U1666)/8*5+(W1666-V1666)/7*4+(X1666-W1666)/6*3+(Y1666-X1666)/5*2+(Z1666-Y1666)/4*1</f>
        <v>2470.5589104000001</v>
      </c>
      <c r="AB1666" s="412">
        <f>AF1666-AE1666</f>
        <v>2369.2959100000003</v>
      </c>
      <c r="AC1666" s="412"/>
      <c r="AD1666" s="412">
        <f>AB1666-AA1666</f>
        <v>-101.26300039999978</v>
      </c>
      <c r="AE1666" s="644">
        <v>-25.841049999999999</v>
      </c>
      <c r="AF1666" s="644">
        <v>2343.4548600000003</v>
      </c>
      <c r="AG1666" s="644"/>
      <c r="AH1666" s="1838"/>
      <c r="AI1666" s="1838">
        <f>AH1666/1000</f>
        <v>0</v>
      </c>
      <c r="AJ1666" s="2438"/>
      <c r="AK1666" s="1723"/>
    </row>
    <row r="1667" spans="1:272" s="70" customFormat="1" ht="29.25" customHeight="1" x14ac:dyDescent="0.25">
      <c r="A1667" s="738">
        <v>1</v>
      </c>
      <c r="B1667" s="1737">
        <v>1</v>
      </c>
      <c r="C1667" s="590" t="s">
        <v>326</v>
      </c>
      <c r="D1667" s="590"/>
      <c r="E1667" s="590"/>
      <c r="F1667" s="2180">
        <f>F1668</f>
        <v>1000</v>
      </c>
      <c r="G1667" s="644">
        <f>G1668</f>
        <v>750</v>
      </c>
      <c r="H1667" s="644">
        <f>H1668</f>
        <v>476</v>
      </c>
      <c r="I1667" s="644">
        <f t="shared" si="1372"/>
        <v>63.466666666666669</v>
      </c>
      <c r="J1667" s="680"/>
      <c r="K1667" s="835"/>
      <c r="L1667" s="645"/>
      <c r="M1667" s="645"/>
      <c r="N1667" s="645"/>
      <c r="O1667" s="100"/>
      <c r="P1667" s="645"/>
      <c r="Q1667" s="100"/>
      <c r="R1667" s="645"/>
      <c r="S1667" s="645"/>
      <c r="T1667" s="645"/>
      <c r="U1667" s="645"/>
      <c r="V1667" s="645"/>
      <c r="W1667" s="645"/>
      <c r="X1667" s="645"/>
      <c r="Y1667" s="645"/>
      <c r="Z1667" s="645"/>
      <c r="AA1667" s="1601"/>
      <c r="AB1667" s="432"/>
      <c r="AC1667" s="432"/>
      <c r="AD1667" s="432"/>
      <c r="AE1667" s="645"/>
      <c r="AF1667" s="645"/>
      <c r="AG1667" s="645">
        <v>1</v>
      </c>
      <c r="AH1667" s="1843">
        <v>2282.08</v>
      </c>
      <c r="AI1667" s="1834">
        <f>AH1667/1000</f>
        <v>2.2820800000000001</v>
      </c>
      <c r="AJ1667" s="2438"/>
      <c r="AK1667" s="1723"/>
    </row>
    <row r="1668" spans="1:272" s="70" customFormat="1" ht="29.25" customHeight="1" x14ac:dyDescent="0.25">
      <c r="A1668" s="738">
        <v>1</v>
      </c>
      <c r="B1668" s="1737">
        <v>1</v>
      </c>
      <c r="C1668" s="687" t="s">
        <v>327</v>
      </c>
      <c r="D1668" s="687"/>
      <c r="E1668" s="687"/>
      <c r="F1668" s="2223">
        <v>1000</v>
      </c>
      <c r="G1668" s="756">
        <f>ROUND(F1668/12*$C$3,0)</f>
        <v>750</v>
      </c>
      <c r="H1668" s="756">
        <f>H1671-H1669</f>
        <v>476</v>
      </c>
      <c r="I1668" s="756">
        <f t="shared" si="1372"/>
        <v>63.466666666666669</v>
      </c>
      <c r="J1668" s="680"/>
      <c r="K1668" s="835"/>
      <c r="L1668" s="645"/>
      <c r="M1668" s="645"/>
      <c r="N1668" s="645"/>
      <c r="O1668" s="100"/>
      <c r="P1668" s="645"/>
      <c r="Q1668" s="100"/>
      <c r="R1668" s="645"/>
      <c r="S1668" s="645"/>
      <c r="T1668" s="645"/>
      <c r="U1668" s="645"/>
      <c r="V1668" s="645"/>
      <c r="W1668" s="645"/>
      <c r="X1668" s="645"/>
      <c r="Y1668" s="645"/>
      <c r="Z1668" s="645"/>
      <c r="AA1668" s="1601"/>
      <c r="AB1668" s="432"/>
      <c r="AC1668" s="432"/>
      <c r="AD1668" s="432"/>
      <c r="AE1668" s="645"/>
      <c r="AF1668" s="645"/>
      <c r="AG1668" s="645"/>
      <c r="AH1668" s="1843"/>
      <c r="AI1668" s="1843"/>
      <c r="AJ1668" s="2438"/>
      <c r="AK1668" s="1723"/>
    </row>
    <row r="1669" spans="1:272" s="70" customFormat="1" ht="29.25" customHeight="1" x14ac:dyDescent="0.25">
      <c r="A1669" s="738">
        <v>1</v>
      </c>
      <c r="B1669" s="1737">
        <v>1</v>
      </c>
      <c r="C1669" s="590" t="s">
        <v>328</v>
      </c>
      <c r="D1669" s="590"/>
      <c r="E1669" s="590"/>
      <c r="F1669" s="2180">
        <f>F1670</f>
        <v>2</v>
      </c>
      <c r="G1669" s="645">
        <f t="shared" ref="G1669:H1669" si="1373">G1670</f>
        <v>2</v>
      </c>
      <c r="H1669" s="645">
        <f t="shared" si="1373"/>
        <v>0</v>
      </c>
      <c r="I1669" s="644">
        <f t="shared" si="1372"/>
        <v>0</v>
      </c>
      <c r="J1669" s="680"/>
      <c r="K1669" s="835"/>
      <c r="L1669" s="645"/>
      <c r="M1669" s="645"/>
      <c r="N1669" s="645"/>
      <c r="O1669" s="100"/>
      <c r="P1669" s="645"/>
      <c r="Q1669" s="100"/>
      <c r="R1669" s="645"/>
      <c r="S1669" s="645"/>
      <c r="T1669" s="645"/>
      <c r="U1669" s="645"/>
      <c r="V1669" s="645"/>
      <c r="W1669" s="645"/>
      <c r="X1669" s="645"/>
      <c r="Y1669" s="645"/>
      <c r="Z1669" s="645"/>
      <c r="AA1669" s="1601"/>
      <c r="AB1669" s="432"/>
      <c r="AC1669" s="432"/>
      <c r="AD1669" s="432"/>
      <c r="AE1669" s="645"/>
      <c r="AF1669" s="645"/>
      <c r="AG1669" s="645"/>
      <c r="AH1669" s="1843"/>
      <c r="AI1669" s="1843"/>
      <c r="AJ1669" s="2438"/>
      <c r="AK1669" s="1723"/>
    </row>
    <row r="1670" spans="1:272" s="70" customFormat="1" ht="29.25" customHeight="1" x14ac:dyDescent="0.25">
      <c r="A1670" s="738">
        <v>1</v>
      </c>
      <c r="B1670" s="1737">
        <v>1</v>
      </c>
      <c r="C1670" s="687" t="s">
        <v>329</v>
      </c>
      <c r="D1670" s="687"/>
      <c r="E1670" s="687"/>
      <c r="F1670" s="2223">
        <v>2</v>
      </c>
      <c r="G1670" s="756">
        <f>ROUND(F1670/12*$C$3,0)</f>
        <v>2</v>
      </c>
      <c r="H1670" s="756"/>
      <c r="I1670" s="756">
        <f t="shared" si="1372"/>
        <v>0</v>
      </c>
      <c r="J1670" s="801"/>
      <c r="K1670" s="228"/>
      <c r="L1670" s="645"/>
      <c r="M1670" s="645"/>
      <c r="N1670" s="645"/>
      <c r="O1670" s="94"/>
      <c r="P1670" s="645"/>
      <c r="Q1670" s="100"/>
      <c r="R1670" s="645"/>
      <c r="S1670" s="645"/>
      <c r="T1670" s="645"/>
      <c r="U1670" s="645"/>
      <c r="V1670" s="645"/>
      <c r="W1670" s="645"/>
      <c r="X1670" s="645"/>
      <c r="Y1670" s="645"/>
      <c r="Z1670" s="645"/>
      <c r="AA1670" s="1601"/>
      <c r="AB1670" s="412"/>
      <c r="AC1670" s="432"/>
      <c r="AD1670" s="412"/>
      <c r="AE1670" s="644"/>
      <c r="AF1670" s="644"/>
      <c r="AG1670" s="645"/>
      <c r="AH1670" s="1843"/>
      <c r="AI1670" s="1843"/>
      <c r="AJ1670" s="2438"/>
      <c r="AK1670" s="1723"/>
    </row>
    <row r="1671" spans="1:272" s="70" customFormat="1" ht="29.25" customHeight="1" x14ac:dyDescent="0.25">
      <c r="A1671" s="738"/>
      <c r="B1671" s="1737"/>
      <c r="C1671" s="590" t="s">
        <v>344</v>
      </c>
      <c r="D1671" s="590"/>
      <c r="E1671" s="590"/>
      <c r="F1671" s="2180">
        <f>SUM(F1667,F1669)</f>
        <v>1002</v>
      </c>
      <c r="G1671" s="645">
        <f>SUM(G1667,G1669)</f>
        <v>752</v>
      </c>
      <c r="H1671" s="644">
        <v>476</v>
      </c>
      <c r="I1671" s="644">
        <f t="shared" si="1372"/>
        <v>63.297872340425535</v>
      </c>
      <c r="J1671" s="2061"/>
      <c r="K1671" s="229"/>
      <c r="L1671" s="2064"/>
      <c r="M1671" s="2064"/>
      <c r="N1671" s="2064"/>
      <c r="O1671" s="152"/>
      <c r="P1671" s="2064"/>
      <c r="Q1671" s="321"/>
      <c r="R1671" s="2064">
        <v>2072.87626</v>
      </c>
      <c r="S1671" s="2064">
        <v>2072.87626</v>
      </c>
      <c r="T1671" s="2064">
        <v>2072.87626</v>
      </c>
      <c r="U1671" s="2064">
        <v>2072.87626</v>
      </c>
      <c r="V1671" s="2064">
        <v>2072.87626</v>
      </c>
      <c r="W1671" s="2064">
        <v>2072.87626</v>
      </c>
      <c r="X1671" s="2064">
        <v>2072.87626</v>
      </c>
      <c r="Y1671" s="2064">
        <v>2072.87626</v>
      </c>
      <c r="Z1671" s="2064">
        <v>2072.87626</v>
      </c>
      <c r="AA1671" s="2087">
        <f>R1671/12*$C$3+(S1671-R1671)/11*8+(T1671-S1671)/10*7+(U1671-T1671)/9*6+(V1671-U1671)/8*5+(W1671-V1671)/7*4+(X1671-W1671)/6*3+(Y1671-X1671)/5*2+(Z1671-Y1671)/4*1</f>
        <v>1554.657195</v>
      </c>
      <c r="AB1671" s="413">
        <f>AF1671-AE1671</f>
        <v>1474.05123</v>
      </c>
      <c r="AC1671" s="2065"/>
      <c r="AD1671" s="413">
        <f>AB1671-AA1671</f>
        <v>-80.605964999999969</v>
      </c>
      <c r="AE1671" s="647">
        <v>-5.6143799999999988</v>
      </c>
      <c r="AF1671" s="647">
        <v>1468.43685</v>
      </c>
      <c r="AG1671" s="647">
        <f>AG1667</f>
        <v>1</v>
      </c>
      <c r="AH1671" s="647">
        <f>AH1667</f>
        <v>2282.08</v>
      </c>
      <c r="AI1671" s="1834">
        <f>AH1671/1000</f>
        <v>2.2820800000000001</v>
      </c>
      <c r="AJ1671" s="2438"/>
      <c r="AK1671" s="1723"/>
    </row>
    <row r="1672" spans="1:272" ht="19.5" customHeight="1" thickBot="1" x14ac:dyDescent="0.3">
      <c r="A1672" s="738">
        <v>1</v>
      </c>
      <c r="B1672" s="1737">
        <v>1</v>
      </c>
      <c r="C1672" s="775" t="s">
        <v>17</v>
      </c>
      <c r="D1672" s="775"/>
      <c r="E1672" s="775"/>
      <c r="F1672" s="2261"/>
      <c r="G1672" s="892"/>
      <c r="H1672" s="892"/>
      <c r="I1672" s="892"/>
      <c r="J1672" s="893"/>
      <c r="K1672" s="893"/>
      <c r="L1672" s="892"/>
      <c r="M1672" s="892"/>
      <c r="N1672" s="892">
        <f>N1666+N1628</f>
        <v>3565</v>
      </c>
      <c r="O1672" s="892"/>
      <c r="P1672" s="892"/>
      <c r="Q1672" s="892"/>
      <c r="R1672" s="17">
        <f t="shared" ref="R1672:X1672" si="1374">SUM(R1671,R1666,R1658,R1628)</f>
        <v>59258.386957199989</v>
      </c>
      <c r="S1672" s="17">
        <f t="shared" si="1374"/>
        <v>59258.386957199989</v>
      </c>
      <c r="T1672" s="17">
        <f t="shared" si="1374"/>
        <v>59258.386957199989</v>
      </c>
      <c r="U1672" s="17">
        <f t="shared" si="1374"/>
        <v>59258.386957199989</v>
      </c>
      <c r="V1672" s="17">
        <f t="shared" si="1374"/>
        <v>59258.386957199989</v>
      </c>
      <c r="W1672" s="17">
        <f t="shared" si="1374"/>
        <v>59258.386957199989</v>
      </c>
      <c r="X1672" s="17">
        <f t="shared" si="1374"/>
        <v>58804.227607199988</v>
      </c>
      <c r="Y1672" s="17">
        <f t="shared" ref="Y1672:Z1672" si="1375">SUM(Y1671,Y1666,Y1658,Y1628)</f>
        <v>59281.647790533338</v>
      </c>
      <c r="Z1672" s="17">
        <f t="shared" si="1375"/>
        <v>59281.647790533338</v>
      </c>
      <c r="AA1672" s="1665">
        <f t="shared" ref="AA1672:AF1672" si="1376">SUM(AA1671,AA1666,AA1658,AA1628)</f>
        <v>44180.598941233329</v>
      </c>
      <c r="AB1672" s="614">
        <f t="shared" si="1376"/>
        <v>42805.261700000003</v>
      </c>
      <c r="AC1672" s="614">
        <f t="shared" si="1376"/>
        <v>0</v>
      </c>
      <c r="AD1672" s="614">
        <f t="shared" si="1376"/>
        <v>-1375.337241233334</v>
      </c>
      <c r="AE1672" s="614">
        <f t="shared" si="1376"/>
        <v>-301.68445999999994</v>
      </c>
      <c r="AF1672" s="614">
        <f t="shared" si="1376"/>
        <v>42503.577239999999</v>
      </c>
      <c r="AG1672" s="614"/>
      <c r="AH1672" s="614">
        <f t="shared" ref="AH1672:AI1672" si="1377">SUM(AH1671,AH1666,AH1658,AH1628)</f>
        <v>208678.18999999997</v>
      </c>
      <c r="AI1672" s="614">
        <f t="shared" si="1377"/>
        <v>208.67819</v>
      </c>
      <c r="AJ1672" s="2438"/>
    </row>
    <row r="1673" spans="1:272" ht="29.25" x14ac:dyDescent="0.25">
      <c r="A1673" s="738">
        <v>1</v>
      </c>
      <c r="B1673" s="1737">
        <v>1</v>
      </c>
      <c r="C1673" s="1529" t="s">
        <v>229</v>
      </c>
      <c r="D1673" s="1529"/>
      <c r="E1673" s="1483"/>
      <c r="F1673" s="2262"/>
      <c r="G1673" s="1530"/>
      <c r="H1673" s="1530"/>
      <c r="I1673" s="1530"/>
      <c r="J1673" s="1530"/>
      <c r="K1673" s="1530"/>
      <c r="L1673" s="1530"/>
      <c r="M1673" s="1530"/>
      <c r="N1673" s="1530"/>
      <c r="O1673" s="1530"/>
      <c r="P1673" s="1530"/>
      <c r="Q1673" s="1530"/>
      <c r="R1673" s="1441">
        <f t="shared" ref="R1673:S1673" si="1378">SUM(R1672)</f>
        <v>59258.386957199989</v>
      </c>
      <c r="S1673" s="1441">
        <f t="shared" si="1378"/>
        <v>59258.386957199989</v>
      </c>
      <c r="T1673" s="1441">
        <f t="shared" ref="T1673:U1673" si="1379">SUM(T1672)</f>
        <v>59258.386957199989</v>
      </c>
      <c r="U1673" s="1441">
        <f t="shared" si="1379"/>
        <v>59258.386957199989</v>
      </c>
      <c r="V1673" s="1441">
        <f t="shared" ref="V1673:X1673" si="1380">SUM(V1672)</f>
        <v>59258.386957199989</v>
      </c>
      <c r="W1673" s="1441">
        <f t="shared" si="1380"/>
        <v>59258.386957199989</v>
      </c>
      <c r="X1673" s="1441">
        <f t="shared" si="1380"/>
        <v>58804.227607199988</v>
      </c>
      <c r="Y1673" s="1441">
        <f t="shared" ref="Y1673:Z1673" si="1381">SUM(Y1672)</f>
        <v>59281.647790533338</v>
      </c>
      <c r="Z1673" s="1441">
        <f t="shared" si="1381"/>
        <v>59281.647790533338</v>
      </c>
      <c r="AA1673" s="1634">
        <f t="shared" ref="AA1673:AF1673" si="1382">SUM(AA1672)</f>
        <v>44180.598941233329</v>
      </c>
      <c r="AB1673" s="1441">
        <f t="shared" si="1382"/>
        <v>42805.261700000003</v>
      </c>
      <c r="AC1673" s="1441"/>
      <c r="AD1673" s="1441">
        <f t="shared" si="1382"/>
        <v>-1375.337241233334</v>
      </c>
      <c r="AE1673" s="1441">
        <f t="shared" si="1382"/>
        <v>-301.68445999999994</v>
      </c>
      <c r="AF1673" s="1441">
        <f t="shared" si="1382"/>
        <v>42503.577239999999</v>
      </c>
      <c r="AG1673" s="1530"/>
      <c r="AH1673" s="1441">
        <f t="shared" ref="AH1673:AI1673" si="1383">SUM(AH1672)</f>
        <v>208678.18999999997</v>
      </c>
      <c r="AI1673" s="1441">
        <f t="shared" si="1383"/>
        <v>208.67819</v>
      </c>
      <c r="AJ1673" s="2438"/>
    </row>
    <row r="1674" spans="1:272" ht="15" customHeight="1" x14ac:dyDescent="0.25">
      <c r="A1674" s="738">
        <v>1</v>
      </c>
      <c r="B1674" s="1737">
        <v>1</v>
      </c>
      <c r="C1674" s="1363" t="s">
        <v>93</v>
      </c>
      <c r="D1674" s="1363"/>
      <c r="E1674" s="1363"/>
      <c r="F1674" s="2263">
        <f>SUM(F1628)</f>
        <v>370</v>
      </c>
      <c r="G1674" s="1531">
        <f>SUM(G1628)</f>
        <v>279</v>
      </c>
      <c r="H1674" s="1531">
        <f>SUM(H1628)</f>
        <v>289</v>
      </c>
      <c r="I1674" s="1531">
        <f>H1674/G1674*100</f>
        <v>103.58422939068099</v>
      </c>
      <c r="J1674" s="1532">
        <f>SUM(L1674/F1674)</f>
        <v>9.35945945945946</v>
      </c>
      <c r="K1674" s="1532">
        <f>N1674/H1674</f>
        <v>8.4602076124567471</v>
      </c>
      <c r="L1674" s="1531">
        <f>SUM(L1628)</f>
        <v>3463</v>
      </c>
      <c r="M1674" s="1531">
        <f>SUM(M1628)</f>
        <v>2597</v>
      </c>
      <c r="N1674" s="1531">
        <f>SUM(N1628)</f>
        <v>2445</v>
      </c>
      <c r="O1674" s="1179">
        <f>N1674/M1674*100</f>
        <v>94.147092799383898</v>
      </c>
      <c r="P1674" s="1531">
        <f>SUM(P1628)</f>
        <v>10.371127450980394</v>
      </c>
      <c r="Q1674" s="1179">
        <f>N1674/$C$3*12/P1674</f>
        <v>314.33419514016566</v>
      </c>
      <c r="R1674" s="1531">
        <f t="shared" ref="R1674:AB1674" si="1384">SUM(R1628)</f>
        <v>14315.23884</v>
      </c>
      <c r="S1674" s="1531">
        <f t="shared" si="1384"/>
        <v>14315.23884</v>
      </c>
      <c r="T1674" s="1531">
        <f t="shared" si="1384"/>
        <v>14315.23884</v>
      </c>
      <c r="U1674" s="1531">
        <f t="shared" si="1384"/>
        <v>14315.23884</v>
      </c>
      <c r="V1674" s="1531">
        <f t="shared" ref="V1674:X1674" si="1385">SUM(V1628)</f>
        <v>14315.23884</v>
      </c>
      <c r="W1674" s="1531">
        <f t="shared" si="1385"/>
        <v>14315.23884</v>
      </c>
      <c r="X1674" s="1531">
        <f t="shared" si="1385"/>
        <v>14315.23884</v>
      </c>
      <c r="Y1674" s="1531">
        <f t="shared" ref="Y1674:Z1674" si="1386">SUM(Y1628)</f>
        <v>14315.23884</v>
      </c>
      <c r="Z1674" s="1531">
        <f t="shared" si="1386"/>
        <v>14315.23884</v>
      </c>
      <c r="AA1674" s="1685">
        <f t="shared" si="1384"/>
        <v>10736.42913</v>
      </c>
      <c r="AB1674" s="1531">
        <f t="shared" si="1384"/>
        <v>10326.88495</v>
      </c>
      <c r="AC1674" s="1531"/>
      <c r="AD1674" s="1531">
        <f t="shared" ref="AD1674:AF1674" si="1387">SUM(AD1628)</f>
        <v>-409.54418000000078</v>
      </c>
      <c r="AE1674" s="1531">
        <f t="shared" si="1387"/>
        <v>-224.74965999999998</v>
      </c>
      <c r="AF1674" s="1531">
        <f t="shared" si="1387"/>
        <v>10102.13529</v>
      </c>
      <c r="AG1674" s="1531">
        <f>SUM(AG1628)</f>
        <v>0</v>
      </c>
      <c r="AH1674" s="1531">
        <f t="shared" ref="AH1674:AI1674" si="1388">SUM(AH1628)</f>
        <v>0</v>
      </c>
      <c r="AI1674" s="1531">
        <f t="shared" si="1388"/>
        <v>0</v>
      </c>
      <c r="AJ1674" s="2438"/>
    </row>
    <row r="1675" spans="1:272" s="791" customFormat="1" x14ac:dyDescent="0.25">
      <c r="A1675" s="738">
        <v>1</v>
      </c>
      <c r="B1675" s="1737">
        <v>1</v>
      </c>
      <c r="C1675" s="1460" t="s">
        <v>14</v>
      </c>
      <c r="D1675" s="1460"/>
      <c r="E1675" s="1183"/>
      <c r="F1675" s="2236"/>
      <c r="G1675" s="1184"/>
      <c r="H1675" s="1184"/>
      <c r="I1675" s="1184"/>
      <c r="J1675" s="1445"/>
      <c r="K1675" s="1445"/>
      <c r="L1675" s="1446"/>
      <c r="M1675" s="1446"/>
      <c r="N1675" s="1446"/>
      <c r="O1675" s="1179"/>
      <c r="P1675" s="1179"/>
      <c r="Q1675" s="1179"/>
      <c r="R1675" s="1474">
        <f t="shared" ref="R1675:AB1675" si="1389">R1629</f>
        <v>0</v>
      </c>
      <c r="S1675" s="1474">
        <f t="shared" si="1389"/>
        <v>0</v>
      </c>
      <c r="T1675" s="1474">
        <f t="shared" si="1389"/>
        <v>0</v>
      </c>
      <c r="U1675" s="1474">
        <f t="shared" si="1389"/>
        <v>0</v>
      </c>
      <c r="V1675" s="1474">
        <f t="shared" ref="V1675:X1675" si="1390">V1629</f>
        <v>0</v>
      </c>
      <c r="W1675" s="1474">
        <f t="shared" si="1390"/>
        <v>0</v>
      </c>
      <c r="X1675" s="1474">
        <f t="shared" si="1390"/>
        <v>0</v>
      </c>
      <c r="Y1675" s="1474">
        <f t="shared" ref="Y1675:Z1675" si="1391">Y1629</f>
        <v>0</v>
      </c>
      <c r="Z1675" s="1474">
        <f t="shared" si="1391"/>
        <v>0</v>
      </c>
      <c r="AA1675" s="1611">
        <f t="shared" si="1389"/>
        <v>0</v>
      </c>
      <c r="AB1675" s="1474">
        <f t="shared" si="1389"/>
        <v>0</v>
      </c>
      <c r="AC1675" s="1474"/>
      <c r="AD1675" s="1474">
        <f>AD1629</f>
        <v>0</v>
      </c>
      <c r="AE1675" s="1520">
        <f>AE1629</f>
        <v>0</v>
      </c>
      <c r="AF1675" s="1474">
        <f>AF1629</f>
        <v>0</v>
      </c>
      <c r="AG1675" s="1184"/>
      <c r="AH1675" s="1474">
        <f t="shared" ref="AH1675:AI1675" si="1392">AH1629</f>
        <v>0</v>
      </c>
      <c r="AI1675" s="1474">
        <f t="shared" si="1392"/>
        <v>0</v>
      </c>
      <c r="AJ1675" s="2438"/>
      <c r="AK1675" s="767"/>
      <c r="AL1675" s="238"/>
      <c r="AM1675" s="238"/>
      <c r="AN1675" s="238"/>
      <c r="AO1675" s="238"/>
      <c r="AP1675" s="238"/>
      <c r="AQ1675" s="238"/>
      <c r="AR1675" s="238"/>
      <c r="AS1675" s="238"/>
      <c r="AT1675" s="238"/>
      <c r="AU1675" s="238"/>
      <c r="AV1675" s="238"/>
      <c r="AW1675" s="238"/>
      <c r="AX1675" s="238"/>
      <c r="AY1675" s="238"/>
      <c r="AZ1675" s="238"/>
      <c r="BA1675" s="238"/>
      <c r="BB1675" s="238"/>
      <c r="BC1675" s="238"/>
      <c r="BD1675" s="238"/>
      <c r="BE1675" s="238"/>
      <c r="BF1675" s="238"/>
      <c r="BG1675" s="238"/>
      <c r="BH1675" s="238"/>
      <c r="BI1675" s="238"/>
      <c r="BJ1675" s="238"/>
      <c r="BK1675" s="238"/>
      <c r="BL1675" s="238"/>
      <c r="BM1675" s="238"/>
      <c r="BN1675" s="238"/>
      <c r="BO1675" s="238"/>
      <c r="BP1675" s="238"/>
      <c r="BQ1675" s="238"/>
      <c r="BR1675" s="238"/>
      <c r="BS1675" s="238"/>
      <c r="BT1675" s="238"/>
      <c r="BU1675" s="238"/>
      <c r="BV1675" s="238"/>
      <c r="BW1675" s="238"/>
      <c r="BX1675" s="238"/>
      <c r="BY1675" s="238"/>
      <c r="BZ1675" s="238"/>
      <c r="CA1675" s="238"/>
      <c r="CB1675" s="238"/>
      <c r="CC1675" s="238"/>
      <c r="CD1675" s="238"/>
      <c r="CE1675" s="238"/>
      <c r="CF1675" s="238"/>
      <c r="CG1675" s="238"/>
      <c r="CH1675" s="238"/>
      <c r="CI1675" s="238"/>
      <c r="CJ1675" s="238"/>
      <c r="CK1675" s="238"/>
      <c r="CL1675" s="238"/>
      <c r="CM1675" s="238"/>
      <c r="CN1675" s="238"/>
      <c r="CO1675" s="238"/>
      <c r="CP1675" s="238"/>
      <c r="CQ1675" s="238"/>
      <c r="CR1675" s="238"/>
      <c r="CS1675" s="238"/>
      <c r="CT1675" s="238"/>
      <c r="CU1675" s="238"/>
      <c r="CV1675" s="238"/>
      <c r="CW1675" s="238"/>
      <c r="CX1675" s="238"/>
      <c r="CY1675" s="238"/>
      <c r="CZ1675" s="238"/>
      <c r="DA1675" s="238"/>
      <c r="DB1675" s="238"/>
      <c r="DC1675" s="238"/>
      <c r="DD1675" s="238"/>
      <c r="DE1675" s="238"/>
      <c r="DF1675" s="238"/>
      <c r="DG1675" s="238"/>
      <c r="DH1675" s="238"/>
      <c r="DI1675" s="238"/>
      <c r="DJ1675" s="238"/>
      <c r="DK1675" s="238"/>
      <c r="DL1675" s="238"/>
      <c r="DM1675" s="238"/>
      <c r="DN1675" s="238"/>
      <c r="DO1675" s="238"/>
      <c r="DP1675" s="238"/>
      <c r="DQ1675" s="238"/>
      <c r="DR1675" s="238"/>
      <c r="DS1675" s="238"/>
      <c r="DT1675" s="238"/>
      <c r="DU1675" s="238"/>
      <c r="DV1675" s="238"/>
      <c r="DW1675" s="238"/>
      <c r="DX1675" s="238"/>
      <c r="DY1675" s="238"/>
      <c r="DZ1675" s="238"/>
      <c r="EA1675" s="238"/>
      <c r="EB1675" s="238"/>
      <c r="EC1675" s="238"/>
      <c r="ED1675" s="238"/>
      <c r="EE1675" s="238"/>
      <c r="EF1675" s="238"/>
      <c r="EG1675" s="238"/>
      <c r="EH1675" s="238"/>
      <c r="EI1675" s="238"/>
      <c r="EJ1675" s="238"/>
      <c r="EK1675" s="238"/>
      <c r="EL1675" s="238"/>
      <c r="EM1675" s="238"/>
      <c r="EN1675" s="238"/>
      <c r="EO1675" s="238"/>
      <c r="EP1675" s="238"/>
      <c r="EQ1675" s="238"/>
      <c r="ER1675" s="238"/>
      <c r="ES1675" s="238"/>
      <c r="ET1675" s="238"/>
      <c r="EU1675" s="238"/>
      <c r="EV1675" s="238"/>
      <c r="EW1675" s="238"/>
      <c r="EX1675" s="238"/>
      <c r="EY1675" s="238"/>
      <c r="EZ1675" s="238"/>
      <c r="FA1675" s="238"/>
      <c r="FB1675" s="238"/>
      <c r="FC1675" s="238"/>
      <c r="FD1675" s="238"/>
      <c r="FE1675" s="238"/>
      <c r="FF1675" s="238"/>
      <c r="FG1675" s="238"/>
      <c r="FH1675" s="238"/>
      <c r="FI1675" s="238"/>
      <c r="FJ1675" s="238"/>
      <c r="FK1675" s="238"/>
      <c r="FL1675" s="238"/>
      <c r="FM1675" s="238"/>
      <c r="FN1675" s="238"/>
      <c r="FO1675" s="238"/>
      <c r="FP1675" s="238"/>
      <c r="FQ1675" s="238"/>
      <c r="FR1675" s="238"/>
      <c r="FS1675" s="238"/>
      <c r="FT1675" s="238"/>
      <c r="FU1675" s="238"/>
      <c r="FV1675" s="238"/>
      <c r="FW1675" s="238"/>
      <c r="FX1675" s="238"/>
      <c r="FY1675" s="238"/>
      <c r="FZ1675" s="238"/>
      <c r="GA1675" s="238"/>
      <c r="GB1675" s="238"/>
      <c r="GC1675" s="238"/>
      <c r="GD1675" s="238"/>
      <c r="GE1675" s="238"/>
      <c r="GF1675" s="238"/>
      <c r="GG1675" s="238"/>
      <c r="GH1675" s="238"/>
      <c r="GI1675" s="238"/>
      <c r="GJ1675" s="238"/>
      <c r="GK1675" s="238"/>
      <c r="GL1675" s="238"/>
      <c r="GM1675" s="238"/>
      <c r="GN1675" s="238"/>
      <c r="GO1675" s="238"/>
      <c r="GP1675" s="238"/>
      <c r="GQ1675" s="238"/>
      <c r="GR1675" s="238"/>
      <c r="GS1675" s="238"/>
      <c r="GT1675" s="238"/>
      <c r="GU1675" s="238"/>
      <c r="GV1675" s="238"/>
      <c r="GW1675" s="238"/>
      <c r="GX1675" s="238"/>
      <c r="GY1675" s="238"/>
      <c r="GZ1675" s="238"/>
      <c r="HA1675" s="238"/>
      <c r="HB1675" s="238"/>
      <c r="HC1675" s="238"/>
      <c r="HD1675" s="238"/>
      <c r="HE1675" s="238"/>
      <c r="HF1675" s="238"/>
      <c r="HG1675" s="238"/>
      <c r="HH1675" s="238"/>
      <c r="HI1675" s="238"/>
      <c r="HJ1675" s="238"/>
      <c r="HK1675" s="238"/>
      <c r="HL1675" s="238"/>
      <c r="HM1675" s="238"/>
      <c r="HN1675" s="238"/>
      <c r="HO1675" s="238"/>
      <c r="HP1675" s="238"/>
      <c r="HQ1675" s="238"/>
      <c r="HR1675" s="238"/>
      <c r="HS1675" s="238"/>
      <c r="HT1675" s="238"/>
      <c r="HU1675" s="238"/>
      <c r="HV1675" s="238"/>
      <c r="HW1675" s="238"/>
      <c r="HX1675" s="238"/>
      <c r="HY1675" s="238"/>
      <c r="HZ1675" s="238"/>
      <c r="IA1675" s="238"/>
      <c r="IB1675" s="238"/>
      <c r="IC1675" s="238"/>
      <c r="ID1675" s="238"/>
      <c r="IE1675" s="238"/>
      <c r="IF1675" s="238"/>
      <c r="IG1675" s="238"/>
      <c r="IH1675" s="238"/>
      <c r="II1675" s="238"/>
      <c r="IJ1675" s="238"/>
      <c r="IK1675" s="238"/>
      <c r="IL1675" s="238"/>
      <c r="IM1675" s="238"/>
      <c r="IN1675" s="238"/>
      <c r="IO1675" s="238"/>
      <c r="IP1675" s="238"/>
      <c r="IQ1675" s="238"/>
      <c r="IR1675" s="238"/>
      <c r="IS1675" s="238"/>
      <c r="IT1675" s="238"/>
      <c r="IU1675" s="238"/>
      <c r="IV1675" s="238"/>
      <c r="IW1675" s="238"/>
      <c r="IX1675" s="238"/>
      <c r="IY1675" s="238"/>
      <c r="IZ1675" s="238"/>
      <c r="JA1675" s="238"/>
      <c r="JB1675" s="238"/>
      <c r="JC1675" s="238"/>
      <c r="JD1675" s="238"/>
      <c r="JE1675" s="238"/>
      <c r="JF1675" s="238"/>
      <c r="JG1675" s="238"/>
      <c r="JH1675" s="238"/>
      <c r="JI1675" s="238"/>
      <c r="JJ1675" s="238"/>
      <c r="JK1675" s="238"/>
      <c r="JL1675" s="238"/>
    </row>
    <row r="1676" spans="1:272" s="791" customFormat="1" ht="15" customHeight="1" x14ac:dyDescent="0.25">
      <c r="A1676" s="738">
        <v>1</v>
      </c>
      <c r="B1676" s="1737">
        <v>1</v>
      </c>
      <c r="C1676" s="1343" t="s">
        <v>302</v>
      </c>
      <c r="D1676" s="1343"/>
      <c r="E1676" s="1183"/>
      <c r="F1676" s="2236"/>
      <c r="G1676" s="1184"/>
      <c r="H1676" s="1184"/>
      <c r="I1676" s="1531"/>
      <c r="J1676" s="1445"/>
      <c r="K1676" s="1445"/>
      <c r="L1676" s="1446"/>
      <c r="M1676" s="1446"/>
      <c r="N1676" s="1446"/>
      <c r="O1676" s="1446"/>
      <c r="P1676" s="1446"/>
      <c r="Q1676" s="1446"/>
      <c r="R1676" s="1474"/>
      <c r="S1676" s="1474"/>
      <c r="T1676" s="1474"/>
      <c r="U1676" s="1474"/>
      <c r="V1676" s="1474"/>
      <c r="W1676" s="1474"/>
      <c r="X1676" s="1474"/>
      <c r="Y1676" s="1474"/>
      <c r="Z1676" s="1474"/>
      <c r="AA1676" s="1611"/>
      <c r="AB1676" s="1474"/>
      <c r="AC1676" s="1474"/>
      <c r="AD1676" s="1474"/>
      <c r="AE1676" s="1520"/>
      <c r="AF1676" s="1474"/>
      <c r="AG1676" s="1184"/>
      <c r="AH1676" s="1474"/>
      <c r="AI1676" s="1474"/>
      <c r="AJ1676" s="2438"/>
      <c r="AK1676" s="767"/>
      <c r="AL1676" s="238"/>
      <c r="AM1676" s="238"/>
      <c r="AN1676" s="238"/>
      <c r="AO1676" s="238"/>
      <c r="AP1676" s="238"/>
      <c r="AQ1676" s="238"/>
      <c r="AR1676" s="238"/>
      <c r="AS1676" s="238"/>
      <c r="AT1676" s="238"/>
      <c r="AU1676" s="238"/>
      <c r="AV1676" s="238"/>
      <c r="AW1676" s="238"/>
      <c r="AX1676" s="238"/>
      <c r="AY1676" s="238"/>
      <c r="AZ1676" s="238"/>
      <c r="BA1676" s="238"/>
      <c r="BB1676" s="238"/>
      <c r="BC1676" s="238"/>
      <c r="BD1676" s="238"/>
      <c r="BE1676" s="238"/>
      <c r="BF1676" s="238"/>
      <c r="BG1676" s="238"/>
      <c r="BH1676" s="238"/>
      <c r="BI1676" s="238"/>
      <c r="BJ1676" s="238"/>
      <c r="BK1676" s="238"/>
      <c r="BL1676" s="238"/>
      <c r="BM1676" s="238"/>
      <c r="BN1676" s="238"/>
      <c r="BO1676" s="238"/>
      <c r="BP1676" s="238"/>
      <c r="BQ1676" s="238"/>
      <c r="BR1676" s="238"/>
      <c r="BS1676" s="238"/>
      <c r="BT1676" s="238"/>
      <c r="BU1676" s="238"/>
      <c r="BV1676" s="238"/>
      <c r="BW1676" s="238"/>
      <c r="BX1676" s="238"/>
      <c r="BY1676" s="238"/>
      <c r="BZ1676" s="238"/>
      <c r="CA1676" s="238"/>
      <c r="CB1676" s="238"/>
      <c r="CC1676" s="238"/>
      <c r="CD1676" s="238"/>
      <c r="CE1676" s="238"/>
      <c r="CF1676" s="238"/>
      <c r="CG1676" s="238"/>
      <c r="CH1676" s="238"/>
      <c r="CI1676" s="238"/>
      <c r="CJ1676" s="238"/>
      <c r="CK1676" s="238"/>
      <c r="CL1676" s="238"/>
      <c r="CM1676" s="238"/>
      <c r="CN1676" s="238"/>
      <c r="CO1676" s="238"/>
      <c r="CP1676" s="238"/>
      <c r="CQ1676" s="238"/>
      <c r="CR1676" s="238"/>
      <c r="CS1676" s="238"/>
      <c r="CT1676" s="238"/>
      <c r="CU1676" s="238"/>
      <c r="CV1676" s="238"/>
      <c r="CW1676" s="238"/>
      <c r="CX1676" s="238"/>
      <c r="CY1676" s="238"/>
      <c r="CZ1676" s="238"/>
      <c r="DA1676" s="238"/>
      <c r="DB1676" s="238"/>
      <c r="DC1676" s="238"/>
      <c r="DD1676" s="238"/>
      <c r="DE1676" s="238"/>
      <c r="DF1676" s="238"/>
      <c r="DG1676" s="238"/>
      <c r="DH1676" s="238"/>
      <c r="DI1676" s="238"/>
      <c r="DJ1676" s="238"/>
      <c r="DK1676" s="238"/>
      <c r="DL1676" s="238"/>
      <c r="DM1676" s="238"/>
      <c r="DN1676" s="238"/>
      <c r="DO1676" s="238"/>
      <c r="DP1676" s="238"/>
      <c r="DQ1676" s="238"/>
      <c r="DR1676" s="238"/>
      <c r="DS1676" s="238"/>
      <c r="DT1676" s="238"/>
      <c r="DU1676" s="238"/>
      <c r="DV1676" s="238"/>
      <c r="DW1676" s="238"/>
      <c r="DX1676" s="238"/>
      <c r="DY1676" s="238"/>
      <c r="DZ1676" s="238"/>
      <c r="EA1676" s="238"/>
      <c r="EB1676" s="238"/>
      <c r="EC1676" s="238"/>
      <c r="ED1676" s="238"/>
      <c r="EE1676" s="238"/>
      <c r="EF1676" s="238"/>
      <c r="EG1676" s="238"/>
      <c r="EH1676" s="238"/>
      <c r="EI1676" s="238"/>
      <c r="EJ1676" s="238"/>
      <c r="EK1676" s="238"/>
      <c r="EL1676" s="238"/>
      <c r="EM1676" s="238"/>
      <c r="EN1676" s="238"/>
      <c r="EO1676" s="238"/>
      <c r="EP1676" s="238"/>
      <c r="EQ1676" s="238"/>
      <c r="ER1676" s="238"/>
      <c r="ES1676" s="238"/>
      <c r="ET1676" s="238"/>
      <c r="EU1676" s="238"/>
      <c r="EV1676" s="238"/>
      <c r="EW1676" s="238"/>
      <c r="EX1676" s="238"/>
      <c r="EY1676" s="238"/>
      <c r="EZ1676" s="238"/>
      <c r="FA1676" s="238"/>
      <c r="FB1676" s="238"/>
      <c r="FC1676" s="238"/>
      <c r="FD1676" s="238"/>
      <c r="FE1676" s="238"/>
      <c r="FF1676" s="238"/>
      <c r="FG1676" s="238"/>
      <c r="FH1676" s="238"/>
      <c r="FI1676" s="238"/>
      <c r="FJ1676" s="238"/>
      <c r="FK1676" s="238"/>
      <c r="FL1676" s="238"/>
      <c r="FM1676" s="238"/>
      <c r="FN1676" s="238"/>
      <c r="FO1676" s="238"/>
      <c r="FP1676" s="238"/>
      <c r="FQ1676" s="238"/>
      <c r="FR1676" s="238"/>
      <c r="FS1676" s="238"/>
      <c r="FT1676" s="238"/>
      <c r="FU1676" s="238"/>
      <c r="FV1676" s="238"/>
      <c r="FW1676" s="238"/>
      <c r="FX1676" s="238"/>
      <c r="FY1676" s="238"/>
      <c r="FZ1676" s="238"/>
      <c r="GA1676" s="238"/>
      <c r="GB1676" s="238"/>
      <c r="GC1676" s="238"/>
      <c r="GD1676" s="238"/>
      <c r="GE1676" s="238"/>
      <c r="GF1676" s="238"/>
      <c r="GG1676" s="238"/>
      <c r="GH1676" s="238"/>
      <c r="GI1676" s="238"/>
      <c r="GJ1676" s="238"/>
      <c r="GK1676" s="238"/>
      <c r="GL1676" s="238"/>
      <c r="GM1676" s="238"/>
      <c r="GN1676" s="238"/>
      <c r="GO1676" s="238"/>
      <c r="GP1676" s="238"/>
      <c r="GQ1676" s="238"/>
      <c r="GR1676" s="238"/>
      <c r="GS1676" s="238"/>
      <c r="GT1676" s="238"/>
      <c r="GU1676" s="238"/>
      <c r="GV1676" s="238"/>
      <c r="GW1676" s="238"/>
      <c r="GX1676" s="238"/>
      <c r="GY1676" s="238"/>
      <c r="GZ1676" s="238"/>
      <c r="HA1676" s="238"/>
      <c r="HB1676" s="238"/>
      <c r="HC1676" s="238"/>
      <c r="HD1676" s="238"/>
      <c r="HE1676" s="238"/>
      <c r="HF1676" s="238"/>
      <c r="HG1676" s="238"/>
      <c r="HH1676" s="238"/>
      <c r="HI1676" s="238"/>
      <c r="HJ1676" s="238"/>
      <c r="HK1676" s="238"/>
      <c r="HL1676" s="238"/>
      <c r="HM1676" s="238"/>
      <c r="HN1676" s="238"/>
      <c r="HO1676" s="238"/>
      <c r="HP1676" s="238"/>
      <c r="HQ1676" s="238"/>
      <c r="HR1676" s="238"/>
      <c r="HS1676" s="238"/>
      <c r="HT1676" s="238"/>
      <c r="HU1676" s="238"/>
      <c r="HV1676" s="238"/>
      <c r="HW1676" s="238"/>
      <c r="HX1676" s="238"/>
      <c r="HY1676" s="238"/>
      <c r="HZ1676" s="238"/>
      <c r="IA1676" s="238"/>
      <c r="IB1676" s="238"/>
      <c r="IC1676" s="238"/>
      <c r="ID1676" s="238"/>
      <c r="IE1676" s="238"/>
      <c r="IF1676" s="238"/>
      <c r="IG1676" s="238"/>
      <c r="IH1676" s="238"/>
      <c r="II1676" s="238"/>
      <c r="IJ1676" s="238"/>
      <c r="IK1676" s="238"/>
      <c r="IL1676" s="238"/>
      <c r="IM1676" s="238"/>
      <c r="IN1676" s="238"/>
      <c r="IO1676" s="238"/>
      <c r="IP1676" s="238"/>
      <c r="IQ1676" s="238"/>
      <c r="IR1676" s="238"/>
      <c r="IS1676" s="238"/>
      <c r="IT1676" s="238"/>
      <c r="IU1676" s="238"/>
      <c r="IV1676" s="238"/>
      <c r="IW1676" s="238"/>
      <c r="IX1676" s="238"/>
      <c r="IY1676" s="238"/>
      <c r="IZ1676" s="238"/>
      <c r="JA1676" s="238"/>
      <c r="JB1676" s="238"/>
      <c r="JC1676" s="238"/>
      <c r="JD1676" s="238"/>
      <c r="JE1676" s="238"/>
      <c r="JF1676" s="238"/>
      <c r="JG1676" s="238"/>
      <c r="JH1676" s="238"/>
      <c r="JI1676" s="238"/>
      <c r="JJ1676" s="238"/>
      <c r="JK1676" s="238"/>
      <c r="JL1676" s="238"/>
    </row>
    <row r="1677" spans="1:272" s="791" customFormat="1" ht="15" customHeight="1" x14ac:dyDescent="0.25">
      <c r="A1677" s="738">
        <v>1</v>
      </c>
      <c r="B1677" s="1737">
        <v>1</v>
      </c>
      <c r="C1677" s="1183" t="s">
        <v>198</v>
      </c>
      <c r="D1677" s="1183"/>
      <c r="E1677" s="1183"/>
      <c r="F1677" s="2236">
        <f>F1631</f>
        <v>932.59259259259261</v>
      </c>
      <c r="G1677" s="1184">
        <f>G1631</f>
        <v>699.62962962962956</v>
      </c>
      <c r="H1677" s="1184">
        <f>H1631</f>
        <v>1641.6518518518519</v>
      </c>
      <c r="I1677" s="1184">
        <f>I1631</f>
        <v>234.64584436209637</v>
      </c>
      <c r="J1677" s="1445"/>
      <c r="K1677" s="1445"/>
      <c r="L1677" s="1446"/>
      <c r="M1677" s="1446"/>
      <c r="N1677" s="1446"/>
      <c r="O1677" s="1446"/>
      <c r="P1677" s="1446"/>
      <c r="Q1677" s="1446"/>
      <c r="R1677" s="1474"/>
      <c r="S1677" s="1474"/>
      <c r="T1677" s="1474"/>
      <c r="U1677" s="1474"/>
      <c r="V1677" s="1474"/>
      <c r="W1677" s="1474"/>
      <c r="X1677" s="1474"/>
      <c r="Y1677" s="1474"/>
      <c r="Z1677" s="1474"/>
      <c r="AA1677" s="1611"/>
      <c r="AB1677" s="1474"/>
      <c r="AC1677" s="1474"/>
      <c r="AD1677" s="1474"/>
      <c r="AE1677" s="1520"/>
      <c r="AF1677" s="1474"/>
      <c r="AG1677" s="1184">
        <f t="shared" ref="AG1677:AG1682" si="1393">AG1631</f>
        <v>3</v>
      </c>
      <c r="AH1677" s="1184">
        <f t="shared" ref="AH1677:AI1677" si="1394">AH1631</f>
        <v>16155.630000000001</v>
      </c>
      <c r="AI1677" s="1184">
        <f t="shared" si="1394"/>
        <v>16.155630000000002</v>
      </c>
      <c r="AJ1677" s="2438"/>
      <c r="AK1677" s="767"/>
      <c r="AL1677" s="238"/>
      <c r="AM1677" s="238"/>
      <c r="AN1677" s="238"/>
      <c r="AO1677" s="238"/>
      <c r="AP1677" s="238"/>
      <c r="AQ1677" s="238"/>
      <c r="AR1677" s="238"/>
      <c r="AS1677" s="238"/>
      <c r="AT1677" s="238"/>
      <c r="AU1677" s="238"/>
      <c r="AV1677" s="238"/>
      <c r="AW1677" s="238"/>
      <c r="AX1677" s="238"/>
      <c r="AY1677" s="238"/>
      <c r="AZ1677" s="238"/>
      <c r="BA1677" s="238"/>
      <c r="BB1677" s="238"/>
      <c r="BC1677" s="238"/>
      <c r="BD1677" s="238"/>
      <c r="BE1677" s="238"/>
      <c r="BF1677" s="238"/>
      <c r="BG1677" s="238"/>
      <c r="BH1677" s="238"/>
      <c r="BI1677" s="238"/>
      <c r="BJ1677" s="238"/>
      <c r="BK1677" s="238"/>
      <c r="BL1677" s="238"/>
      <c r="BM1677" s="238"/>
      <c r="BN1677" s="238"/>
      <c r="BO1677" s="238"/>
      <c r="BP1677" s="238"/>
      <c r="BQ1677" s="238"/>
      <c r="BR1677" s="238"/>
      <c r="BS1677" s="238"/>
      <c r="BT1677" s="238"/>
      <c r="BU1677" s="238"/>
      <c r="BV1677" s="238"/>
      <c r="BW1677" s="238"/>
      <c r="BX1677" s="238"/>
      <c r="BY1677" s="238"/>
      <c r="BZ1677" s="238"/>
      <c r="CA1677" s="238"/>
      <c r="CB1677" s="238"/>
      <c r="CC1677" s="238"/>
      <c r="CD1677" s="238"/>
      <c r="CE1677" s="238"/>
      <c r="CF1677" s="238"/>
      <c r="CG1677" s="238"/>
      <c r="CH1677" s="238"/>
      <c r="CI1677" s="238"/>
      <c r="CJ1677" s="238"/>
      <c r="CK1677" s="238"/>
      <c r="CL1677" s="238"/>
      <c r="CM1677" s="238"/>
      <c r="CN1677" s="238"/>
      <c r="CO1677" s="238"/>
      <c r="CP1677" s="238"/>
      <c r="CQ1677" s="238"/>
      <c r="CR1677" s="238"/>
      <c r="CS1677" s="238"/>
      <c r="CT1677" s="238"/>
      <c r="CU1677" s="238"/>
      <c r="CV1677" s="238"/>
      <c r="CW1677" s="238"/>
      <c r="CX1677" s="238"/>
      <c r="CY1677" s="238"/>
      <c r="CZ1677" s="238"/>
      <c r="DA1677" s="238"/>
      <c r="DB1677" s="238"/>
      <c r="DC1677" s="238"/>
      <c r="DD1677" s="238"/>
      <c r="DE1677" s="238"/>
      <c r="DF1677" s="238"/>
      <c r="DG1677" s="238"/>
      <c r="DH1677" s="238"/>
      <c r="DI1677" s="238"/>
      <c r="DJ1677" s="238"/>
      <c r="DK1677" s="238"/>
      <c r="DL1677" s="238"/>
      <c r="DM1677" s="238"/>
      <c r="DN1677" s="238"/>
      <c r="DO1677" s="238"/>
      <c r="DP1677" s="238"/>
      <c r="DQ1677" s="238"/>
      <c r="DR1677" s="238"/>
      <c r="DS1677" s="238"/>
      <c r="DT1677" s="238"/>
      <c r="DU1677" s="238"/>
      <c r="DV1677" s="238"/>
      <c r="DW1677" s="238"/>
      <c r="DX1677" s="238"/>
      <c r="DY1677" s="238"/>
      <c r="DZ1677" s="238"/>
      <c r="EA1677" s="238"/>
      <c r="EB1677" s="238"/>
      <c r="EC1677" s="238"/>
      <c r="ED1677" s="238"/>
      <c r="EE1677" s="238"/>
      <c r="EF1677" s="238"/>
      <c r="EG1677" s="238"/>
      <c r="EH1677" s="238"/>
      <c r="EI1677" s="238"/>
      <c r="EJ1677" s="238"/>
      <c r="EK1677" s="238"/>
      <c r="EL1677" s="238"/>
      <c r="EM1677" s="238"/>
      <c r="EN1677" s="238"/>
      <c r="EO1677" s="238"/>
      <c r="EP1677" s="238"/>
      <c r="EQ1677" s="238"/>
      <c r="ER1677" s="238"/>
      <c r="ES1677" s="238"/>
      <c r="ET1677" s="238"/>
      <c r="EU1677" s="238"/>
      <c r="EV1677" s="238"/>
      <c r="EW1677" s="238"/>
      <c r="EX1677" s="238"/>
      <c r="EY1677" s="238"/>
      <c r="EZ1677" s="238"/>
      <c r="FA1677" s="238"/>
      <c r="FB1677" s="238"/>
      <c r="FC1677" s="238"/>
      <c r="FD1677" s="238"/>
      <c r="FE1677" s="238"/>
      <c r="FF1677" s="238"/>
      <c r="FG1677" s="238"/>
      <c r="FH1677" s="238"/>
      <c r="FI1677" s="238"/>
      <c r="FJ1677" s="238"/>
      <c r="FK1677" s="238"/>
      <c r="FL1677" s="238"/>
      <c r="FM1677" s="238"/>
      <c r="FN1677" s="238"/>
      <c r="FO1677" s="238"/>
      <c r="FP1677" s="238"/>
      <c r="FQ1677" s="238"/>
      <c r="FR1677" s="238"/>
      <c r="FS1677" s="238"/>
      <c r="FT1677" s="238"/>
      <c r="FU1677" s="238"/>
      <c r="FV1677" s="238"/>
      <c r="FW1677" s="238"/>
      <c r="FX1677" s="238"/>
      <c r="FY1677" s="238"/>
      <c r="FZ1677" s="238"/>
      <c r="GA1677" s="238"/>
      <c r="GB1677" s="238"/>
      <c r="GC1677" s="238"/>
      <c r="GD1677" s="238"/>
      <c r="GE1677" s="238"/>
      <c r="GF1677" s="238"/>
      <c r="GG1677" s="238"/>
      <c r="GH1677" s="238"/>
      <c r="GI1677" s="238"/>
      <c r="GJ1677" s="238"/>
      <c r="GK1677" s="238"/>
      <c r="GL1677" s="238"/>
      <c r="GM1677" s="238"/>
      <c r="GN1677" s="238"/>
      <c r="GO1677" s="238"/>
      <c r="GP1677" s="238"/>
      <c r="GQ1677" s="238"/>
      <c r="GR1677" s="238"/>
      <c r="GS1677" s="238"/>
      <c r="GT1677" s="238"/>
      <c r="GU1677" s="238"/>
      <c r="GV1677" s="238"/>
      <c r="GW1677" s="238"/>
      <c r="GX1677" s="238"/>
      <c r="GY1677" s="238"/>
      <c r="GZ1677" s="238"/>
      <c r="HA1677" s="238"/>
      <c r="HB1677" s="238"/>
      <c r="HC1677" s="238"/>
      <c r="HD1677" s="238"/>
      <c r="HE1677" s="238"/>
      <c r="HF1677" s="238"/>
      <c r="HG1677" s="238"/>
      <c r="HH1677" s="238"/>
      <c r="HI1677" s="238"/>
      <c r="HJ1677" s="238"/>
      <c r="HK1677" s="238"/>
      <c r="HL1677" s="238"/>
      <c r="HM1677" s="238"/>
      <c r="HN1677" s="238"/>
      <c r="HO1677" s="238"/>
      <c r="HP1677" s="238"/>
      <c r="HQ1677" s="238"/>
      <c r="HR1677" s="238"/>
      <c r="HS1677" s="238"/>
      <c r="HT1677" s="238"/>
      <c r="HU1677" s="238"/>
      <c r="HV1677" s="238"/>
      <c r="HW1677" s="238"/>
      <c r="HX1677" s="238"/>
      <c r="HY1677" s="238"/>
      <c r="HZ1677" s="238"/>
      <c r="IA1677" s="238"/>
      <c r="IB1677" s="238"/>
      <c r="IC1677" s="238"/>
      <c r="ID1677" s="238"/>
      <c r="IE1677" s="238"/>
      <c r="IF1677" s="238"/>
      <c r="IG1677" s="238"/>
      <c r="IH1677" s="238"/>
      <c r="II1677" s="238"/>
      <c r="IJ1677" s="238"/>
      <c r="IK1677" s="238"/>
      <c r="IL1677" s="238"/>
      <c r="IM1677" s="238"/>
      <c r="IN1677" s="238"/>
      <c r="IO1677" s="238"/>
      <c r="IP1677" s="238"/>
      <c r="IQ1677" s="238"/>
      <c r="IR1677" s="238"/>
      <c r="IS1677" s="238"/>
      <c r="IT1677" s="238"/>
      <c r="IU1677" s="238"/>
      <c r="IV1677" s="238"/>
      <c r="IW1677" s="238"/>
      <c r="IX1677" s="238"/>
      <c r="IY1677" s="238"/>
      <c r="IZ1677" s="238"/>
      <c r="JA1677" s="238"/>
      <c r="JB1677" s="238"/>
      <c r="JC1677" s="238"/>
      <c r="JD1677" s="238"/>
      <c r="JE1677" s="238"/>
      <c r="JF1677" s="238"/>
      <c r="JG1677" s="238"/>
      <c r="JH1677" s="238"/>
      <c r="JI1677" s="238"/>
      <c r="JJ1677" s="238"/>
      <c r="JK1677" s="238"/>
      <c r="JL1677" s="238"/>
    </row>
    <row r="1678" spans="1:272" s="791" customFormat="1" ht="15" customHeight="1" x14ac:dyDescent="0.25">
      <c r="A1678" s="738"/>
      <c r="B1678" s="1737"/>
      <c r="C1678" s="1183" t="s">
        <v>468</v>
      </c>
      <c r="D1678" s="1183"/>
      <c r="E1678" s="1183"/>
      <c r="F1678" s="2236">
        <f t="shared" ref="F1678:F1687" si="1395">F1632</f>
        <v>250</v>
      </c>
      <c r="G1678" s="1184">
        <f t="shared" ref="G1678:H1678" si="1396">G1632</f>
        <v>188</v>
      </c>
      <c r="H1678" s="1184">
        <f t="shared" si="1396"/>
        <v>341.96000000000004</v>
      </c>
      <c r="I1678" s="1184"/>
      <c r="J1678" s="1445"/>
      <c r="K1678" s="1445"/>
      <c r="L1678" s="1446"/>
      <c r="M1678" s="1446"/>
      <c r="N1678" s="1446"/>
      <c r="O1678" s="1446"/>
      <c r="P1678" s="1446"/>
      <c r="Q1678" s="1446"/>
      <c r="R1678" s="1474"/>
      <c r="S1678" s="1474"/>
      <c r="T1678" s="1474"/>
      <c r="U1678" s="1474"/>
      <c r="V1678" s="1474"/>
      <c r="W1678" s="1474"/>
      <c r="X1678" s="1474"/>
      <c r="Y1678" s="1474"/>
      <c r="Z1678" s="1474"/>
      <c r="AA1678" s="1611"/>
      <c r="AB1678" s="1474"/>
      <c r="AC1678" s="1474"/>
      <c r="AD1678" s="1474"/>
      <c r="AE1678" s="1520"/>
      <c r="AF1678" s="1474"/>
      <c r="AG1678" s="1184">
        <f t="shared" si="1393"/>
        <v>0</v>
      </c>
      <c r="AH1678" s="1184">
        <f t="shared" ref="AH1678:AI1682" si="1397">AH1632</f>
        <v>0</v>
      </c>
      <c r="AI1678" s="1184">
        <f t="shared" si="1397"/>
        <v>0</v>
      </c>
      <c r="AJ1678" s="2438"/>
      <c r="AK1678" s="767"/>
      <c r="AL1678" s="238"/>
      <c r="AM1678" s="238"/>
      <c r="AN1678" s="238"/>
      <c r="AO1678" s="238"/>
      <c r="AP1678" s="238"/>
      <c r="AQ1678" s="238"/>
      <c r="AR1678" s="238"/>
      <c r="AS1678" s="238"/>
      <c r="AT1678" s="238"/>
      <c r="AU1678" s="238"/>
      <c r="AV1678" s="238"/>
      <c r="AW1678" s="238"/>
      <c r="AX1678" s="238"/>
      <c r="AY1678" s="238"/>
      <c r="AZ1678" s="238"/>
      <c r="BA1678" s="238"/>
      <c r="BB1678" s="238"/>
      <c r="BC1678" s="238"/>
      <c r="BD1678" s="238"/>
      <c r="BE1678" s="238"/>
      <c r="BF1678" s="238"/>
      <c r="BG1678" s="238"/>
      <c r="BH1678" s="238"/>
      <c r="BI1678" s="238"/>
      <c r="BJ1678" s="238"/>
      <c r="BK1678" s="238"/>
      <c r="BL1678" s="238"/>
      <c r="BM1678" s="238"/>
      <c r="BN1678" s="238"/>
      <c r="BO1678" s="238"/>
      <c r="BP1678" s="238"/>
      <c r="BQ1678" s="238"/>
      <c r="BR1678" s="238"/>
      <c r="BS1678" s="238"/>
      <c r="BT1678" s="238"/>
      <c r="BU1678" s="238"/>
      <c r="BV1678" s="238"/>
      <c r="BW1678" s="238"/>
      <c r="BX1678" s="238"/>
      <c r="BY1678" s="238"/>
      <c r="BZ1678" s="238"/>
      <c r="CA1678" s="238"/>
      <c r="CB1678" s="238"/>
      <c r="CC1678" s="238"/>
      <c r="CD1678" s="238"/>
      <c r="CE1678" s="238"/>
      <c r="CF1678" s="238"/>
      <c r="CG1678" s="238"/>
      <c r="CH1678" s="238"/>
      <c r="CI1678" s="238"/>
      <c r="CJ1678" s="238"/>
      <c r="CK1678" s="238"/>
      <c r="CL1678" s="238"/>
      <c r="CM1678" s="238"/>
      <c r="CN1678" s="238"/>
      <c r="CO1678" s="238"/>
      <c r="CP1678" s="238"/>
      <c r="CQ1678" s="238"/>
      <c r="CR1678" s="238"/>
      <c r="CS1678" s="238"/>
      <c r="CT1678" s="238"/>
      <c r="CU1678" s="238"/>
      <c r="CV1678" s="238"/>
      <c r="CW1678" s="238"/>
      <c r="CX1678" s="238"/>
      <c r="CY1678" s="238"/>
      <c r="CZ1678" s="238"/>
      <c r="DA1678" s="238"/>
      <c r="DB1678" s="238"/>
      <c r="DC1678" s="238"/>
      <c r="DD1678" s="238"/>
      <c r="DE1678" s="238"/>
      <c r="DF1678" s="238"/>
      <c r="DG1678" s="238"/>
      <c r="DH1678" s="238"/>
      <c r="DI1678" s="238"/>
      <c r="DJ1678" s="238"/>
      <c r="DK1678" s="238"/>
      <c r="DL1678" s="238"/>
      <c r="DM1678" s="238"/>
      <c r="DN1678" s="238"/>
      <c r="DO1678" s="238"/>
      <c r="DP1678" s="238"/>
      <c r="DQ1678" s="238"/>
      <c r="DR1678" s="238"/>
      <c r="DS1678" s="238"/>
      <c r="DT1678" s="238"/>
      <c r="DU1678" s="238"/>
      <c r="DV1678" s="238"/>
      <c r="DW1678" s="238"/>
      <c r="DX1678" s="238"/>
      <c r="DY1678" s="238"/>
      <c r="DZ1678" s="238"/>
      <c r="EA1678" s="238"/>
      <c r="EB1678" s="238"/>
      <c r="EC1678" s="238"/>
      <c r="ED1678" s="238"/>
      <c r="EE1678" s="238"/>
      <c r="EF1678" s="238"/>
      <c r="EG1678" s="238"/>
      <c r="EH1678" s="238"/>
      <c r="EI1678" s="238"/>
      <c r="EJ1678" s="238"/>
      <c r="EK1678" s="238"/>
      <c r="EL1678" s="238"/>
      <c r="EM1678" s="238"/>
      <c r="EN1678" s="238"/>
      <c r="EO1678" s="238"/>
      <c r="EP1678" s="238"/>
      <c r="EQ1678" s="238"/>
      <c r="ER1678" s="238"/>
      <c r="ES1678" s="238"/>
      <c r="ET1678" s="238"/>
      <c r="EU1678" s="238"/>
      <c r="EV1678" s="238"/>
      <c r="EW1678" s="238"/>
      <c r="EX1678" s="238"/>
      <c r="EY1678" s="238"/>
      <c r="EZ1678" s="238"/>
      <c r="FA1678" s="238"/>
      <c r="FB1678" s="238"/>
      <c r="FC1678" s="238"/>
      <c r="FD1678" s="238"/>
      <c r="FE1678" s="238"/>
      <c r="FF1678" s="238"/>
      <c r="FG1678" s="238"/>
      <c r="FH1678" s="238"/>
      <c r="FI1678" s="238"/>
      <c r="FJ1678" s="238"/>
      <c r="FK1678" s="238"/>
      <c r="FL1678" s="238"/>
      <c r="FM1678" s="238"/>
      <c r="FN1678" s="238"/>
      <c r="FO1678" s="238"/>
      <c r="FP1678" s="238"/>
      <c r="FQ1678" s="238"/>
      <c r="FR1678" s="238"/>
      <c r="FS1678" s="238"/>
      <c r="FT1678" s="238"/>
      <c r="FU1678" s="238"/>
      <c r="FV1678" s="238"/>
      <c r="FW1678" s="238"/>
      <c r="FX1678" s="238"/>
      <c r="FY1678" s="238"/>
      <c r="FZ1678" s="238"/>
      <c r="GA1678" s="238"/>
      <c r="GB1678" s="238"/>
      <c r="GC1678" s="238"/>
      <c r="GD1678" s="238"/>
      <c r="GE1678" s="238"/>
      <c r="GF1678" s="238"/>
      <c r="GG1678" s="238"/>
      <c r="GH1678" s="238"/>
      <c r="GI1678" s="238"/>
      <c r="GJ1678" s="238"/>
      <c r="GK1678" s="238"/>
      <c r="GL1678" s="238"/>
      <c r="GM1678" s="238"/>
      <c r="GN1678" s="238"/>
      <c r="GO1678" s="238"/>
      <c r="GP1678" s="238"/>
      <c r="GQ1678" s="238"/>
      <c r="GR1678" s="238"/>
      <c r="GS1678" s="238"/>
      <c r="GT1678" s="238"/>
      <c r="GU1678" s="238"/>
      <c r="GV1678" s="238"/>
      <c r="GW1678" s="238"/>
      <c r="GX1678" s="238"/>
      <c r="GY1678" s="238"/>
      <c r="GZ1678" s="238"/>
      <c r="HA1678" s="238"/>
      <c r="HB1678" s="238"/>
      <c r="HC1678" s="238"/>
      <c r="HD1678" s="238"/>
      <c r="HE1678" s="238"/>
      <c r="HF1678" s="238"/>
      <c r="HG1678" s="238"/>
      <c r="HH1678" s="238"/>
      <c r="HI1678" s="238"/>
      <c r="HJ1678" s="238"/>
      <c r="HK1678" s="238"/>
      <c r="HL1678" s="238"/>
      <c r="HM1678" s="238"/>
      <c r="HN1678" s="238"/>
      <c r="HO1678" s="238"/>
      <c r="HP1678" s="238"/>
      <c r="HQ1678" s="238"/>
      <c r="HR1678" s="238"/>
      <c r="HS1678" s="238"/>
      <c r="HT1678" s="238"/>
      <c r="HU1678" s="238"/>
      <c r="HV1678" s="238"/>
      <c r="HW1678" s="238"/>
      <c r="HX1678" s="238"/>
      <c r="HY1678" s="238"/>
      <c r="HZ1678" s="238"/>
      <c r="IA1678" s="238"/>
      <c r="IB1678" s="238"/>
      <c r="IC1678" s="238"/>
      <c r="ID1678" s="238"/>
      <c r="IE1678" s="238"/>
      <c r="IF1678" s="238"/>
      <c r="IG1678" s="238"/>
      <c r="IH1678" s="238"/>
      <c r="II1678" s="238"/>
      <c r="IJ1678" s="238"/>
      <c r="IK1678" s="238"/>
      <c r="IL1678" s="238"/>
      <c r="IM1678" s="238"/>
      <c r="IN1678" s="238"/>
      <c r="IO1678" s="238"/>
      <c r="IP1678" s="238"/>
      <c r="IQ1678" s="238"/>
      <c r="IR1678" s="238"/>
      <c r="IS1678" s="238"/>
      <c r="IT1678" s="238"/>
      <c r="IU1678" s="238"/>
      <c r="IV1678" s="238"/>
      <c r="IW1678" s="238"/>
      <c r="IX1678" s="238"/>
      <c r="IY1678" s="238"/>
      <c r="IZ1678" s="238"/>
      <c r="JA1678" s="238"/>
      <c r="JB1678" s="238"/>
      <c r="JC1678" s="238"/>
      <c r="JD1678" s="238"/>
      <c r="JE1678" s="238"/>
      <c r="JF1678" s="238"/>
      <c r="JG1678" s="238"/>
      <c r="JH1678" s="238"/>
      <c r="JI1678" s="238"/>
      <c r="JJ1678" s="238"/>
      <c r="JK1678" s="238"/>
      <c r="JL1678" s="238"/>
    </row>
    <row r="1679" spans="1:272" s="791" customFormat="1" ht="38.1" customHeight="1" x14ac:dyDescent="0.25">
      <c r="A1679" s="738">
        <v>1</v>
      </c>
      <c r="B1679" s="1737">
        <v>1</v>
      </c>
      <c r="C1679" s="1183" t="s">
        <v>303</v>
      </c>
      <c r="D1679" s="1183"/>
      <c r="E1679" s="1183"/>
      <c r="F1679" s="2236">
        <f t="shared" si="1395"/>
        <v>0</v>
      </c>
      <c r="G1679" s="1184">
        <f t="shared" ref="G1679:I1682" si="1398">G1633</f>
        <v>0</v>
      </c>
      <c r="H1679" s="1184">
        <f t="shared" si="1398"/>
        <v>0</v>
      </c>
      <c r="I1679" s="1184">
        <f t="shared" si="1398"/>
        <v>0</v>
      </c>
      <c r="J1679" s="1445"/>
      <c r="K1679" s="1445"/>
      <c r="L1679" s="1446"/>
      <c r="M1679" s="1446"/>
      <c r="N1679" s="1446"/>
      <c r="O1679" s="1446"/>
      <c r="P1679" s="1446"/>
      <c r="Q1679" s="1446"/>
      <c r="R1679" s="1474"/>
      <c r="S1679" s="1474"/>
      <c r="T1679" s="1474"/>
      <c r="U1679" s="1474"/>
      <c r="V1679" s="1474"/>
      <c r="W1679" s="1474"/>
      <c r="X1679" s="1474"/>
      <c r="Y1679" s="1474"/>
      <c r="Z1679" s="1474"/>
      <c r="AA1679" s="1611"/>
      <c r="AB1679" s="1474"/>
      <c r="AC1679" s="1474"/>
      <c r="AD1679" s="1474"/>
      <c r="AE1679" s="1520"/>
      <c r="AF1679" s="1474"/>
      <c r="AG1679" s="1184">
        <f t="shared" si="1393"/>
        <v>0</v>
      </c>
      <c r="AH1679" s="1184">
        <f t="shared" si="1397"/>
        <v>0</v>
      </c>
      <c r="AI1679" s="1184">
        <f t="shared" si="1397"/>
        <v>0</v>
      </c>
      <c r="AJ1679" s="2438"/>
      <c r="AK1679" s="767"/>
      <c r="AL1679" s="238"/>
      <c r="AM1679" s="238"/>
      <c r="AN1679" s="238"/>
      <c r="AO1679" s="238"/>
      <c r="AP1679" s="238"/>
      <c r="AQ1679" s="238"/>
      <c r="AR1679" s="238"/>
      <c r="AS1679" s="238"/>
      <c r="AT1679" s="238"/>
      <c r="AU1679" s="238"/>
      <c r="AV1679" s="238"/>
      <c r="AW1679" s="238"/>
      <c r="AX1679" s="238"/>
      <c r="AY1679" s="238"/>
      <c r="AZ1679" s="238"/>
      <c r="BA1679" s="238"/>
      <c r="BB1679" s="238"/>
      <c r="BC1679" s="238"/>
      <c r="BD1679" s="238"/>
      <c r="BE1679" s="238"/>
      <c r="BF1679" s="238"/>
      <c r="BG1679" s="238"/>
      <c r="BH1679" s="238"/>
      <c r="BI1679" s="238"/>
      <c r="BJ1679" s="238"/>
      <c r="BK1679" s="238"/>
      <c r="BL1679" s="238"/>
      <c r="BM1679" s="238"/>
      <c r="BN1679" s="238"/>
      <c r="BO1679" s="238"/>
      <c r="BP1679" s="238"/>
      <c r="BQ1679" s="238"/>
      <c r="BR1679" s="238"/>
      <c r="BS1679" s="238"/>
      <c r="BT1679" s="238"/>
      <c r="BU1679" s="238"/>
      <c r="BV1679" s="238"/>
      <c r="BW1679" s="238"/>
      <c r="BX1679" s="238"/>
      <c r="BY1679" s="238"/>
      <c r="BZ1679" s="238"/>
      <c r="CA1679" s="238"/>
      <c r="CB1679" s="238"/>
      <c r="CC1679" s="238"/>
      <c r="CD1679" s="238"/>
      <c r="CE1679" s="238"/>
      <c r="CF1679" s="238"/>
      <c r="CG1679" s="238"/>
      <c r="CH1679" s="238"/>
      <c r="CI1679" s="238"/>
      <c r="CJ1679" s="238"/>
      <c r="CK1679" s="238"/>
      <c r="CL1679" s="238"/>
      <c r="CM1679" s="238"/>
      <c r="CN1679" s="238"/>
      <c r="CO1679" s="238"/>
      <c r="CP1679" s="238"/>
      <c r="CQ1679" s="238"/>
      <c r="CR1679" s="238"/>
      <c r="CS1679" s="238"/>
      <c r="CT1679" s="238"/>
      <c r="CU1679" s="238"/>
      <c r="CV1679" s="238"/>
      <c r="CW1679" s="238"/>
      <c r="CX1679" s="238"/>
      <c r="CY1679" s="238"/>
      <c r="CZ1679" s="238"/>
      <c r="DA1679" s="238"/>
      <c r="DB1679" s="238"/>
      <c r="DC1679" s="238"/>
      <c r="DD1679" s="238"/>
      <c r="DE1679" s="238"/>
      <c r="DF1679" s="238"/>
      <c r="DG1679" s="238"/>
      <c r="DH1679" s="238"/>
      <c r="DI1679" s="238"/>
      <c r="DJ1679" s="238"/>
      <c r="DK1679" s="238"/>
      <c r="DL1679" s="238"/>
      <c r="DM1679" s="238"/>
      <c r="DN1679" s="238"/>
      <c r="DO1679" s="238"/>
      <c r="DP1679" s="238"/>
      <c r="DQ1679" s="238"/>
      <c r="DR1679" s="238"/>
      <c r="DS1679" s="238"/>
      <c r="DT1679" s="238"/>
      <c r="DU1679" s="238"/>
      <c r="DV1679" s="238"/>
      <c r="DW1679" s="238"/>
      <c r="DX1679" s="238"/>
      <c r="DY1679" s="238"/>
      <c r="DZ1679" s="238"/>
      <c r="EA1679" s="238"/>
      <c r="EB1679" s="238"/>
      <c r="EC1679" s="238"/>
      <c r="ED1679" s="238"/>
      <c r="EE1679" s="238"/>
      <c r="EF1679" s="238"/>
      <c r="EG1679" s="238"/>
      <c r="EH1679" s="238"/>
      <c r="EI1679" s="238"/>
      <c r="EJ1679" s="238"/>
      <c r="EK1679" s="238"/>
      <c r="EL1679" s="238"/>
      <c r="EM1679" s="238"/>
      <c r="EN1679" s="238"/>
      <c r="EO1679" s="238"/>
      <c r="EP1679" s="238"/>
      <c r="EQ1679" s="238"/>
      <c r="ER1679" s="238"/>
      <c r="ES1679" s="238"/>
      <c r="ET1679" s="238"/>
      <c r="EU1679" s="238"/>
      <c r="EV1679" s="238"/>
      <c r="EW1679" s="238"/>
      <c r="EX1679" s="238"/>
      <c r="EY1679" s="238"/>
      <c r="EZ1679" s="238"/>
      <c r="FA1679" s="238"/>
      <c r="FB1679" s="238"/>
      <c r="FC1679" s="238"/>
      <c r="FD1679" s="238"/>
      <c r="FE1679" s="238"/>
      <c r="FF1679" s="238"/>
      <c r="FG1679" s="238"/>
      <c r="FH1679" s="238"/>
      <c r="FI1679" s="238"/>
      <c r="FJ1679" s="238"/>
      <c r="FK1679" s="238"/>
      <c r="FL1679" s="238"/>
      <c r="FM1679" s="238"/>
      <c r="FN1679" s="238"/>
      <c r="FO1679" s="238"/>
      <c r="FP1679" s="238"/>
      <c r="FQ1679" s="238"/>
      <c r="FR1679" s="238"/>
      <c r="FS1679" s="238"/>
      <c r="FT1679" s="238"/>
      <c r="FU1679" s="238"/>
      <c r="FV1679" s="238"/>
      <c r="FW1679" s="238"/>
      <c r="FX1679" s="238"/>
      <c r="FY1679" s="238"/>
      <c r="FZ1679" s="238"/>
      <c r="GA1679" s="238"/>
      <c r="GB1679" s="238"/>
      <c r="GC1679" s="238"/>
      <c r="GD1679" s="238"/>
      <c r="GE1679" s="238"/>
      <c r="GF1679" s="238"/>
      <c r="GG1679" s="238"/>
      <c r="GH1679" s="238"/>
      <c r="GI1679" s="238"/>
      <c r="GJ1679" s="238"/>
      <c r="GK1679" s="238"/>
      <c r="GL1679" s="238"/>
      <c r="GM1679" s="238"/>
      <c r="GN1679" s="238"/>
      <c r="GO1679" s="238"/>
      <c r="GP1679" s="238"/>
      <c r="GQ1679" s="238"/>
      <c r="GR1679" s="238"/>
      <c r="GS1679" s="238"/>
      <c r="GT1679" s="238"/>
      <c r="GU1679" s="238"/>
      <c r="GV1679" s="238"/>
      <c r="GW1679" s="238"/>
      <c r="GX1679" s="238"/>
      <c r="GY1679" s="238"/>
      <c r="GZ1679" s="238"/>
      <c r="HA1679" s="238"/>
      <c r="HB1679" s="238"/>
      <c r="HC1679" s="238"/>
      <c r="HD1679" s="238"/>
      <c r="HE1679" s="238"/>
      <c r="HF1679" s="238"/>
      <c r="HG1679" s="238"/>
      <c r="HH1679" s="238"/>
      <c r="HI1679" s="238"/>
      <c r="HJ1679" s="238"/>
      <c r="HK1679" s="238"/>
      <c r="HL1679" s="238"/>
      <c r="HM1679" s="238"/>
      <c r="HN1679" s="238"/>
      <c r="HO1679" s="238"/>
      <c r="HP1679" s="238"/>
      <c r="HQ1679" s="238"/>
      <c r="HR1679" s="238"/>
      <c r="HS1679" s="238"/>
      <c r="HT1679" s="238"/>
      <c r="HU1679" s="238"/>
      <c r="HV1679" s="238"/>
      <c r="HW1679" s="238"/>
      <c r="HX1679" s="238"/>
      <c r="HY1679" s="238"/>
      <c r="HZ1679" s="238"/>
      <c r="IA1679" s="238"/>
      <c r="IB1679" s="238"/>
      <c r="IC1679" s="238"/>
      <c r="ID1679" s="238"/>
      <c r="IE1679" s="238"/>
      <c r="IF1679" s="238"/>
      <c r="IG1679" s="238"/>
      <c r="IH1679" s="238"/>
      <c r="II1679" s="238"/>
      <c r="IJ1679" s="238"/>
      <c r="IK1679" s="238"/>
      <c r="IL1679" s="238"/>
      <c r="IM1679" s="238"/>
      <c r="IN1679" s="238"/>
      <c r="IO1679" s="238"/>
      <c r="IP1679" s="238"/>
      <c r="IQ1679" s="238"/>
      <c r="IR1679" s="238"/>
      <c r="IS1679" s="238"/>
      <c r="IT1679" s="238"/>
      <c r="IU1679" s="238"/>
      <c r="IV1679" s="238"/>
      <c r="IW1679" s="238"/>
      <c r="IX1679" s="238"/>
      <c r="IY1679" s="238"/>
      <c r="IZ1679" s="238"/>
      <c r="JA1679" s="238"/>
      <c r="JB1679" s="238"/>
      <c r="JC1679" s="238"/>
      <c r="JD1679" s="238"/>
      <c r="JE1679" s="238"/>
      <c r="JF1679" s="238"/>
      <c r="JG1679" s="238"/>
      <c r="JH1679" s="238"/>
      <c r="JI1679" s="238"/>
      <c r="JJ1679" s="238"/>
      <c r="JK1679" s="238"/>
      <c r="JL1679" s="238"/>
    </row>
    <row r="1680" spans="1:272" s="791" customFormat="1" ht="38.1" customHeight="1" x14ac:dyDescent="0.25">
      <c r="A1680" s="738"/>
      <c r="B1680" s="1737">
        <v>1</v>
      </c>
      <c r="C1680" s="1183" t="s">
        <v>304</v>
      </c>
      <c r="D1680" s="1183"/>
      <c r="E1680" s="1183"/>
      <c r="F1680" s="2236">
        <f t="shared" si="1395"/>
        <v>300</v>
      </c>
      <c r="G1680" s="1184">
        <f t="shared" si="1398"/>
        <v>225</v>
      </c>
      <c r="H1680" s="1184">
        <f t="shared" si="1398"/>
        <v>361</v>
      </c>
      <c r="I1680" s="1184">
        <f t="shared" si="1398"/>
        <v>160.44444444444443</v>
      </c>
      <c r="J1680" s="1445"/>
      <c r="K1680" s="1445"/>
      <c r="L1680" s="1446"/>
      <c r="M1680" s="1446"/>
      <c r="N1680" s="1446"/>
      <c r="O1680" s="1446"/>
      <c r="P1680" s="1446"/>
      <c r="Q1680" s="1446"/>
      <c r="R1680" s="1474"/>
      <c r="S1680" s="1474"/>
      <c r="T1680" s="1474"/>
      <c r="U1680" s="1474"/>
      <c r="V1680" s="1474"/>
      <c r="W1680" s="1474"/>
      <c r="X1680" s="1474"/>
      <c r="Y1680" s="1474"/>
      <c r="Z1680" s="1474"/>
      <c r="AA1680" s="1611"/>
      <c r="AB1680" s="1474"/>
      <c r="AC1680" s="1474"/>
      <c r="AD1680" s="1474"/>
      <c r="AE1680" s="1520"/>
      <c r="AF1680" s="1474"/>
      <c r="AG1680" s="1184">
        <f t="shared" si="1393"/>
        <v>0</v>
      </c>
      <c r="AH1680" s="1184">
        <f t="shared" si="1397"/>
        <v>0</v>
      </c>
      <c r="AI1680" s="1184">
        <f t="shared" si="1397"/>
        <v>0</v>
      </c>
      <c r="AJ1680" s="2438"/>
      <c r="AK1680" s="767"/>
      <c r="AL1680" s="238"/>
      <c r="AM1680" s="238"/>
      <c r="AN1680" s="238"/>
      <c r="AO1680" s="238"/>
      <c r="AP1680" s="238"/>
      <c r="AQ1680" s="238"/>
      <c r="AR1680" s="238"/>
      <c r="AS1680" s="238"/>
      <c r="AT1680" s="238"/>
      <c r="AU1680" s="238"/>
      <c r="AV1680" s="238"/>
      <c r="AW1680" s="238"/>
      <c r="AX1680" s="238"/>
      <c r="AY1680" s="238"/>
      <c r="AZ1680" s="238"/>
      <c r="BA1680" s="238"/>
      <c r="BB1680" s="238"/>
      <c r="BC1680" s="238"/>
      <c r="BD1680" s="238"/>
      <c r="BE1680" s="238"/>
      <c r="BF1680" s="238"/>
      <c r="BG1680" s="238"/>
      <c r="BH1680" s="238"/>
      <c r="BI1680" s="238"/>
      <c r="BJ1680" s="238"/>
      <c r="BK1680" s="238"/>
      <c r="BL1680" s="238"/>
      <c r="BM1680" s="238"/>
      <c r="BN1680" s="238"/>
      <c r="BO1680" s="238"/>
      <c r="BP1680" s="238"/>
      <c r="BQ1680" s="238"/>
      <c r="BR1680" s="238"/>
      <c r="BS1680" s="238"/>
      <c r="BT1680" s="238"/>
      <c r="BU1680" s="238"/>
      <c r="BV1680" s="238"/>
      <c r="BW1680" s="238"/>
      <c r="BX1680" s="238"/>
      <c r="BY1680" s="238"/>
      <c r="BZ1680" s="238"/>
      <c r="CA1680" s="238"/>
      <c r="CB1680" s="238"/>
      <c r="CC1680" s="238"/>
      <c r="CD1680" s="238"/>
      <c r="CE1680" s="238"/>
      <c r="CF1680" s="238"/>
      <c r="CG1680" s="238"/>
      <c r="CH1680" s="238"/>
      <c r="CI1680" s="238"/>
      <c r="CJ1680" s="238"/>
      <c r="CK1680" s="238"/>
      <c r="CL1680" s="238"/>
      <c r="CM1680" s="238"/>
      <c r="CN1680" s="238"/>
      <c r="CO1680" s="238"/>
      <c r="CP1680" s="238"/>
      <c r="CQ1680" s="238"/>
      <c r="CR1680" s="238"/>
      <c r="CS1680" s="238"/>
      <c r="CT1680" s="238"/>
      <c r="CU1680" s="238"/>
      <c r="CV1680" s="238"/>
      <c r="CW1680" s="238"/>
      <c r="CX1680" s="238"/>
      <c r="CY1680" s="238"/>
      <c r="CZ1680" s="238"/>
      <c r="DA1680" s="238"/>
      <c r="DB1680" s="238"/>
      <c r="DC1680" s="238"/>
      <c r="DD1680" s="238"/>
      <c r="DE1680" s="238"/>
      <c r="DF1680" s="238"/>
      <c r="DG1680" s="238"/>
      <c r="DH1680" s="238"/>
      <c r="DI1680" s="238"/>
      <c r="DJ1680" s="238"/>
      <c r="DK1680" s="238"/>
      <c r="DL1680" s="238"/>
      <c r="DM1680" s="238"/>
      <c r="DN1680" s="238"/>
      <c r="DO1680" s="238"/>
      <c r="DP1680" s="238"/>
      <c r="DQ1680" s="238"/>
      <c r="DR1680" s="238"/>
      <c r="DS1680" s="238"/>
      <c r="DT1680" s="238"/>
      <c r="DU1680" s="238"/>
      <c r="DV1680" s="238"/>
      <c r="DW1680" s="238"/>
      <c r="DX1680" s="238"/>
      <c r="DY1680" s="238"/>
      <c r="DZ1680" s="238"/>
      <c r="EA1680" s="238"/>
      <c r="EB1680" s="238"/>
      <c r="EC1680" s="238"/>
      <c r="ED1680" s="238"/>
      <c r="EE1680" s="238"/>
      <c r="EF1680" s="238"/>
      <c r="EG1680" s="238"/>
      <c r="EH1680" s="238"/>
      <c r="EI1680" s="238"/>
      <c r="EJ1680" s="238"/>
      <c r="EK1680" s="238"/>
      <c r="EL1680" s="238"/>
      <c r="EM1680" s="238"/>
      <c r="EN1680" s="238"/>
      <c r="EO1680" s="238"/>
      <c r="EP1680" s="238"/>
      <c r="EQ1680" s="238"/>
      <c r="ER1680" s="238"/>
      <c r="ES1680" s="238"/>
      <c r="ET1680" s="238"/>
      <c r="EU1680" s="238"/>
      <c r="EV1680" s="238"/>
      <c r="EW1680" s="238"/>
      <c r="EX1680" s="238"/>
      <c r="EY1680" s="238"/>
      <c r="EZ1680" s="238"/>
      <c r="FA1680" s="238"/>
      <c r="FB1680" s="238"/>
      <c r="FC1680" s="238"/>
      <c r="FD1680" s="238"/>
      <c r="FE1680" s="238"/>
      <c r="FF1680" s="238"/>
      <c r="FG1680" s="238"/>
      <c r="FH1680" s="238"/>
      <c r="FI1680" s="238"/>
      <c r="FJ1680" s="238"/>
      <c r="FK1680" s="238"/>
      <c r="FL1680" s="238"/>
      <c r="FM1680" s="238"/>
      <c r="FN1680" s="238"/>
      <c r="FO1680" s="238"/>
      <c r="FP1680" s="238"/>
      <c r="FQ1680" s="238"/>
      <c r="FR1680" s="238"/>
      <c r="FS1680" s="238"/>
      <c r="FT1680" s="238"/>
      <c r="FU1680" s="238"/>
      <c r="FV1680" s="238"/>
      <c r="FW1680" s="238"/>
      <c r="FX1680" s="238"/>
      <c r="FY1680" s="238"/>
      <c r="FZ1680" s="238"/>
      <c r="GA1680" s="238"/>
      <c r="GB1680" s="238"/>
      <c r="GC1680" s="238"/>
      <c r="GD1680" s="238"/>
      <c r="GE1680" s="238"/>
      <c r="GF1680" s="238"/>
      <c r="GG1680" s="238"/>
      <c r="GH1680" s="238"/>
      <c r="GI1680" s="238"/>
      <c r="GJ1680" s="238"/>
      <c r="GK1680" s="238"/>
      <c r="GL1680" s="238"/>
      <c r="GM1680" s="238"/>
      <c r="GN1680" s="238"/>
      <c r="GO1680" s="238"/>
      <c r="GP1680" s="238"/>
      <c r="GQ1680" s="238"/>
      <c r="GR1680" s="238"/>
      <c r="GS1680" s="238"/>
      <c r="GT1680" s="238"/>
      <c r="GU1680" s="238"/>
      <c r="GV1680" s="238"/>
      <c r="GW1680" s="238"/>
      <c r="GX1680" s="238"/>
      <c r="GY1680" s="238"/>
      <c r="GZ1680" s="238"/>
      <c r="HA1680" s="238"/>
      <c r="HB1680" s="238"/>
      <c r="HC1680" s="238"/>
      <c r="HD1680" s="238"/>
      <c r="HE1680" s="238"/>
      <c r="HF1680" s="238"/>
      <c r="HG1680" s="238"/>
      <c r="HH1680" s="238"/>
      <c r="HI1680" s="238"/>
      <c r="HJ1680" s="238"/>
      <c r="HK1680" s="238"/>
      <c r="HL1680" s="238"/>
      <c r="HM1680" s="238"/>
      <c r="HN1680" s="238"/>
      <c r="HO1680" s="238"/>
      <c r="HP1680" s="238"/>
      <c r="HQ1680" s="238"/>
      <c r="HR1680" s="238"/>
      <c r="HS1680" s="238"/>
      <c r="HT1680" s="238"/>
      <c r="HU1680" s="238"/>
      <c r="HV1680" s="238"/>
      <c r="HW1680" s="238"/>
      <c r="HX1680" s="238"/>
      <c r="HY1680" s="238"/>
      <c r="HZ1680" s="238"/>
      <c r="IA1680" s="238"/>
      <c r="IB1680" s="238"/>
      <c r="IC1680" s="238"/>
      <c r="ID1680" s="238"/>
      <c r="IE1680" s="238"/>
      <c r="IF1680" s="238"/>
      <c r="IG1680" s="238"/>
      <c r="IH1680" s="238"/>
      <c r="II1680" s="238"/>
      <c r="IJ1680" s="238"/>
      <c r="IK1680" s="238"/>
      <c r="IL1680" s="238"/>
      <c r="IM1680" s="238"/>
      <c r="IN1680" s="238"/>
      <c r="IO1680" s="238"/>
      <c r="IP1680" s="238"/>
      <c r="IQ1680" s="238"/>
      <c r="IR1680" s="238"/>
      <c r="IS1680" s="238"/>
      <c r="IT1680" s="238"/>
      <c r="IU1680" s="238"/>
      <c r="IV1680" s="238"/>
      <c r="IW1680" s="238"/>
      <c r="IX1680" s="238"/>
      <c r="IY1680" s="238"/>
      <c r="IZ1680" s="238"/>
      <c r="JA1680" s="238"/>
      <c r="JB1680" s="238"/>
      <c r="JC1680" s="238"/>
      <c r="JD1680" s="238"/>
      <c r="JE1680" s="238"/>
      <c r="JF1680" s="238"/>
      <c r="JG1680" s="238"/>
      <c r="JH1680" s="238"/>
      <c r="JI1680" s="238"/>
      <c r="JJ1680" s="238"/>
      <c r="JK1680" s="238"/>
      <c r="JL1680" s="238"/>
    </row>
    <row r="1681" spans="1:272" s="791" customFormat="1" ht="38.1" customHeight="1" x14ac:dyDescent="0.25">
      <c r="A1681" s="738"/>
      <c r="B1681" s="1737">
        <v>1</v>
      </c>
      <c r="C1681" s="1183" t="s">
        <v>305</v>
      </c>
      <c r="D1681" s="1183"/>
      <c r="E1681" s="1183"/>
      <c r="F1681" s="2236">
        <f t="shared" si="1395"/>
        <v>40</v>
      </c>
      <c r="G1681" s="1184">
        <f t="shared" si="1398"/>
        <v>30</v>
      </c>
      <c r="H1681" s="1184">
        <f t="shared" si="1398"/>
        <v>37</v>
      </c>
      <c r="I1681" s="1184">
        <f t="shared" si="1398"/>
        <v>123.33333333333334</v>
      </c>
      <c r="J1681" s="1445"/>
      <c r="K1681" s="1445"/>
      <c r="L1681" s="1446"/>
      <c r="M1681" s="1446"/>
      <c r="N1681" s="1446"/>
      <c r="O1681" s="1446"/>
      <c r="P1681" s="1446"/>
      <c r="Q1681" s="1446"/>
      <c r="R1681" s="1474"/>
      <c r="S1681" s="1474"/>
      <c r="T1681" s="1474"/>
      <c r="U1681" s="1474"/>
      <c r="V1681" s="1474"/>
      <c r="W1681" s="1474"/>
      <c r="X1681" s="1474"/>
      <c r="Y1681" s="1474"/>
      <c r="Z1681" s="1474"/>
      <c r="AA1681" s="1611"/>
      <c r="AB1681" s="1474"/>
      <c r="AC1681" s="1474"/>
      <c r="AD1681" s="1474"/>
      <c r="AE1681" s="1520"/>
      <c r="AF1681" s="1474"/>
      <c r="AG1681" s="1184">
        <f t="shared" si="1393"/>
        <v>0</v>
      </c>
      <c r="AH1681" s="1184">
        <f t="shared" si="1397"/>
        <v>0</v>
      </c>
      <c r="AI1681" s="1184">
        <f t="shared" si="1397"/>
        <v>0</v>
      </c>
      <c r="AJ1681" s="2438"/>
      <c r="AK1681" s="767"/>
      <c r="AL1681" s="238"/>
      <c r="AM1681" s="238"/>
      <c r="AN1681" s="238"/>
      <c r="AO1681" s="238"/>
      <c r="AP1681" s="238"/>
      <c r="AQ1681" s="238"/>
      <c r="AR1681" s="238"/>
      <c r="AS1681" s="238"/>
      <c r="AT1681" s="238"/>
      <c r="AU1681" s="238"/>
      <c r="AV1681" s="238"/>
      <c r="AW1681" s="238"/>
      <c r="AX1681" s="238"/>
      <c r="AY1681" s="238"/>
      <c r="AZ1681" s="238"/>
      <c r="BA1681" s="238"/>
      <c r="BB1681" s="238"/>
      <c r="BC1681" s="238"/>
      <c r="BD1681" s="238"/>
      <c r="BE1681" s="238"/>
      <c r="BF1681" s="238"/>
      <c r="BG1681" s="238"/>
      <c r="BH1681" s="238"/>
      <c r="BI1681" s="238"/>
      <c r="BJ1681" s="238"/>
      <c r="BK1681" s="238"/>
      <c r="BL1681" s="238"/>
      <c r="BM1681" s="238"/>
      <c r="BN1681" s="238"/>
      <c r="BO1681" s="238"/>
      <c r="BP1681" s="238"/>
      <c r="BQ1681" s="238"/>
      <c r="BR1681" s="238"/>
      <c r="BS1681" s="238"/>
      <c r="BT1681" s="238"/>
      <c r="BU1681" s="238"/>
      <c r="BV1681" s="238"/>
      <c r="BW1681" s="238"/>
      <c r="BX1681" s="238"/>
      <c r="BY1681" s="238"/>
      <c r="BZ1681" s="238"/>
      <c r="CA1681" s="238"/>
      <c r="CB1681" s="238"/>
      <c r="CC1681" s="238"/>
      <c r="CD1681" s="238"/>
      <c r="CE1681" s="238"/>
      <c r="CF1681" s="238"/>
      <c r="CG1681" s="238"/>
      <c r="CH1681" s="238"/>
      <c r="CI1681" s="238"/>
      <c r="CJ1681" s="238"/>
      <c r="CK1681" s="238"/>
      <c r="CL1681" s="238"/>
      <c r="CM1681" s="238"/>
      <c r="CN1681" s="238"/>
      <c r="CO1681" s="238"/>
      <c r="CP1681" s="238"/>
      <c r="CQ1681" s="238"/>
      <c r="CR1681" s="238"/>
      <c r="CS1681" s="238"/>
      <c r="CT1681" s="238"/>
      <c r="CU1681" s="238"/>
      <c r="CV1681" s="238"/>
      <c r="CW1681" s="238"/>
      <c r="CX1681" s="238"/>
      <c r="CY1681" s="238"/>
      <c r="CZ1681" s="238"/>
      <c r="DA1681" s="238"/>
      <c r="DB1681" s="238"/>
      <c r="DC1681" s="238"/>
      <c r="DD1681" s="238"/>
      <c r="DE1681" s="238"/>
      <c r="DF1681" s="238"/>
      <c r="DG1681" s="238"/>
      <c r="DH1681" s="238"/>
      <c r="DI1681" s="238"/>
      <c r="DJ1681" s="238"/>
      <c r="DK1681" s="238"/>
      <c r="DL1681" s="238"/>
      <c r="DM1681" s="238"/>
      <c r="DN1681" s="238"/>
      <c r="DO1681" s="238"/>
      <c r="DP1681" s="238"/>
      <c r="DQ1681" s="238"/>
      <c r="DR1681" s="238"/>
      <c r="DS1681" s="238"/>
      <c r="DT1681" s="238"/>
      <c r="DU1681" s="238"/>
      <c r="DV1681" s="238"/>
      <c r="DW1681" s="238"/>
      <c r="DX1681" s="238"/>
      <c r="DY1681" s="238"/>
      <c r="DZ1681" s="238"/>
      <c r="EA1681" s="238"/>
      <c r="EB1681" s="238"/>
      <c r="EC1681" s="238"/>
      <c r="ED1681" s="238"/>
      <c r="EE1681" s="238"/>
      <c r="EF1681" s="238"/>
      <c r="EG1681" s="238"/>
      <c r="EH1681" s="238"/>
      <c r="EI1681" s="238"/>
      <c r="EJ1681" s="238"/>
      <c r="EK1681" s="238"/>
      <c r="EL1681" s="238"/>
      <c r="EM1681" s="238"/>
      <c r="EN1681" s="238"/>
      <c r="EO1681" s="238"/>
      <c r="EP1681" s="238"/>
      <c r="EQ1681" s="238"/>
      <c r="ER1681" s="238"/>
      <c r="ES1681" s="238"/>
      <c r="ET1681" s="238"/>
      <c r="EU1681" s="238"/>
      <c r="EV1681" s="238"/>
      <c r="EW1681" s="238"/>
      <c r="EX1681" s="238"/>
      <c r="EY1681" s="238"/>
      <c r="EZ1681" s="238"/>
      <c r="FA1681" s="238"/>
      <c r="FB1681" s="238"/>
      <c r="FC1681" s="238"/>
      <c r="FD1681" s="238"/>
      <c r="FE1681" s="238"/>
      <c r="FF1681" s="238"/>
      <c r="FG1681" s="238"/>
      <c r="FH1681" s="238"/>
      <c r="FI1681" s="238"/>
      <c r="FJ1681" s="238"/>
      <c r="FK1681" s="238"/>
      <c r="FL1681" s="238"/>
      <c r="FM1681" s="238"/>
      <c r="FN1681" s="238"/>
      <c r="FO1681" s="238"/>
      <c r="FP1681" s="238"/>
      <c r="FQ1681" s="238"/>
      <c r="FR1681" s="238"/>
      <c r="FS1681" s="238"/>
      <c r="FT1681" s="238"/>
      <c r="FU1681" s="238"/>
      <c r="FV1681" s="238"/>
      <c r="FW1681" s="238"/>
      <c r="FX1681" s="238"/>
      <c r="FY1681" s="238"/>
      <c r="FZ1681" s="238"/>
      <c r="GA1681" s="238"/>
      <c r="GB1681" s="238"/>
      <c r="GC1681" s="238"/>
      <c r="GD1681" s="238"/>
      <c r="GE1681" s="238"/>
      <c r="GF1681" s="238"/>
      <c r="GG1681" s="238"/>
      <c r="GH1681" s="238"/>
      <c r="GI1681" s="238"/>
      <c r="GJ1681" s="238"/>
      <c r="GK1681" s="238"/>
      <c r="GL1681" s="238"/>
      <c r="GM1681" s="238"/>
      <c r="GN1681" s="238"/>
      <c r="GO1681" s="238"/>
      <c r="GP1681" s="238"/>
      <c r="GQ1681" s="238"/>
      <c r="GR1681" s="238"/>
      <c r="GS1681" s="238"/>
      <c r="GT1681" s="238"/>
      <c r="GU1681" s="238"/>
      <c r="GV1681" s="238"/>
      <c r="GW1681" s="238"/>
      <c r="GX1681" s="238"/>
      <c r="GY1681" s="238"/>
      <c r="GZ1681" s="238"/>
      <c r="HA1681" s="238"/>
      <c r="HB1681" s="238"/>
      <c r="HC1681" s="238"/>
      <c r="HD1681" s="238"/>
      <c r="HE1681" s="238"/>
      <c r="HF1681" s="238"/>
      <c r="HG1681" s="238"/>
      <c r="HH1681" s="238"/>
      <c r="HI1681" s="238"/>
      <c r="HJ1681" s="238"/>
      <c r="HK1681" s="238"/>
      <c r="HL1681" s="238"/>
      <c r="HM1681" s="238"/>
      <c r="HN1681" s="238"/>
      <c r="HO1681" s="238"/>
      <c r="HP1681" s="238"/>
      <c r="HQ1681" s="238"/>
      <c r="HR1681" s="238"/>
      <c r="HS1681" s="238"/>
      <c r="HT1681" s="238"/>
      <c r="HU1681" s="238"/>
      <c r="HV1681" s="238"/>
      <c r="HW1681" s="238"/>
      <c r="HX1681" s="238"/>
      <c r="HY1681" s="238"/>
      <c r="HZ1681" s="238"/>
      <c r="IA1681" s="238"/>
      <c r="IB1681" s="238"/>
      <c r="IC1681" s="238"/>
      <c r="ID1681" s="238"/>
      <c r="IE1681" s="238"/>
      <c r="IF1681" s="238"/>
      <c r="IG1681" s="238"/>
      <c r="IH1681" s="238"/>
      <c r="II1681" s="238"/>
      <c r="IJ1681" s="238"/>
      <c r="IK1681" s="238"/>
      <c r="IL1681" s="238"/>
      <c r="IM1681" s="238"/>
      <c r="IN1681" s="238"/>
      <c r="IO1681" s="238"/>
      <c r="IP1681" s="238"/>
      <c r="IQ1681" s="238"/>
      <c r="IR1681" s="238"/>
      <c r="IS1681" s="238"/>
      <c r="IT1681" s="238"/>
      <c r="IU1681" s="238"/>
      <c r="IV1681" s="238"/>
      <c r="IW1681" s="238"/>
      <c r="IX1681" s="238"/>
      <c r="IY1681" s="238"/>
      <c r="IZ1681" s="238"/>
      <c r="JA1681" s="238"/>
      <c r="JB1681" s="238"/>
      <c r="JC1681" s="238"/>
      <c r="JD1681" s="238"/>
      <c r="JE1681" s="238"/>
      <c r="JF1681" s="238"/>
      <c r="JG1681" s="238"/>
      <c r="JH1681" s="238"/>
      <c r="JI1681" s="238"/>
      <c r="JJ1681" s="238"/>
      <c r="JK1681" s="238"/>
      <c r="JL1681" s="238"/>
    </row>
    <row r="1682" spans="1:272" s="791" customFormat="1" ht="38.1" customHeight="1" x14ac:dyDescent="0.25">
      <c r="A1682" s="738"/>
      <c r="B1682" s="1737">
        <v>1</v>
      </c>
      <c r="C1682" s="1183" t="s">
        <v>306</v>
      </c>
      <c r="D1682" s="1183"/>
      <c r="E1682" s="1183"/>
      <c r="F1682" s="2236">
        <f t="shared" si="1395"/>
        <v>500</v>
      </c>
      <c r="G1682" s="1184">
        <f t="shared" si="1398"/>
        <v>375</v>
      </c>
      <c r="H1682" s="1184">
        <f t="shared" si="1398"/>
        <v>1117</v>
      </c>
      <c r="I1682" s="1184">
        <f t="shared" si="1398"/>
        <v>297.86666666666667</v>
      </c>
      <c r="J1682" s="1445"/>
      <c r="K1682" s="1445"/>
      <c r="L1682" s="1446"/>
      <c r="M1682" s="1446"/>
      <c r="N1682" s="1446"/>
      <c r="O1682" s="1446"/>
      <c r="P1682" s="1446"/>
      <c r="Q1682" s="1446"/>
      <c r="R1682" s="1474"/>
      <c r="S1682" s="1474"/>
      <c r="T1682" s="1474"/>
      <c r="U1682" s="1474"/>
      <c r="V1682" s="1474"/>
      <c r="W1682" s="1474"/>
      <c r="X1682" s="1474"/>
      <c r="Y1682" s="1474"/>
      <c r="Z1682" s="1474"/>
      <c r="AA1682" s="1611"/>
      <c r="AB1682" s="1474"/>
      <c r="AC1682" s="1474"/>
      <c r="AD1682" s="1474"/>
      <c r="AE1682" s="1520"/>
      <c r="AF1682" s="1474"/>
      <c r="AG1682" s="1184">
        <f t="shared" si="1393"/>
        <v>3</v>
      </c>
      <c r="AH1682" s="1184">
        <f t="shared" si="1397"/>
        <v>16155.630000000001</v>
      </c>
      <c r="AI1682" s="1184">
        <f t="shared" si="1397"/>
        <v>16.155630000000002</v>
      </c>
      <c r="AJ1682" s="2438"/>
      <c r="AK1682" s="767"/>
      <c r="AL1682" s="238"/>
      <c r="AM1682" s="238"/>
      <c r="AN1682" s="238"/>
      <c r="AO1682" s="238"/>
      <c r="AP1682" s="238"/>
      <c r="AQ1682" s="238"/>
      <c r="AR1682" s="238"/>
      <c r="AS1682" s="238"/>
      <c r="AT1682" s="238"/>
      <c r="AU1682" s="238"/>
      <c r="AV1682" s="238"/>
      <c r="AW1682" s="238"/>
      <c r="AX1682" s="238"/>
      <c r="AY1682" s="238"/>
      <c r="AZ1682" s="238"/>
      <c r="BA1682" s="238"/>
      <c r="BB1682" s="238"/>
      <c r="BC1682" s="238"/>
      <c r="BD1682" s="238"/>
      <c r="BE1682" s="238"/>
      <c r="BF1682" s="238"/>
      <c r="BG1682" s="238"/>
      <c r="BH1682" s="238"/>
      <c r="BI1682" s="238"/>
      <c r="BJ1682" s="238"/>
      <c r="BK1682" s="238"/>
      <c r="BL1682" s="238"/>
      <c r="BM1682" s="238"/>
      <c r="BN1682" s="238"/>
      <c r="BO1682" s="238"/>
      <c r="BP1682" s="238"/>
      <c r="BQ1682" s="238"/>
      <c r="BR1682" s="238"/>
      <c r="BS1682" s="238"/>
      <c r="BT1682" s="238"/>
      <c r="BU1682" s="238"/>
      <c r="BV1682" s="238"/>
      <c r="BW1682" s="238"/>
      <c r="BX1682" s="238"/>
      <c r="BY1682" s="238"/>
      <c r="BZ1682" s="238"/>
      <c r="CA1682" s="238"/>
      <c r="CB1682" s="238"/>
      <c r="CC1682" s="238"/>
      <c r="CD1682" s="238"/>
      <c r="CE1682" s="238"/>
      <c r="CF1682" s="238"/>
      <c r="CG1682" s="238"/>
      <c r="CH1682" s="238"/>
      <c r="CI1682" s="238"/>
      <c r="CJ1682" s="238"/>
      <c r="CK1682" s="238"/>
      <c r="CL1682" s="238"/>
      <c r="CM1682" s="238"/>
      <c r="CN1682" s="238"/>
      <c r="CO1682" s="238"/>
      <c r="CP1682" s="238"/>
      <c r="CQ1682" s="238"/>
      <c r="CR1682" s="238"/>
      <c r="CS1682" s="238"/>
      <c r="CT1682" s="238"/>
      <c r="CU1682" s="238"/>
      <c r="CV1682" s="238"/>
      <c r="CW1682" s="238"/>
      <c r="CX1682" s="238"/>
      <c r="CY1682" s="238"/>
      <c r="CZ1682" s="238"/>
      <c r="DA1682" s="238"/>
      <c r="DB1682" s="238"/>
      <c r="DC1682" s="238"/>
      <c r="DD1682" s="238"/>
      <c r="DE1682" s="238"/>
      <c r="DF1682" s="238"/>
      <c r="DG1682" s="238"/>
      <c r="DH1682" s="238"/>
      <c r="DI1682" s="238"/>
      <c r="DJ1682" s="238"/>
      <c r="DK1682" s="238"/>
      <c r="DL1682" s="238"/>
      <c r="DM1682" s="238"/>
      <c r="DN1682" s="238"/>
      <c r="DO1682" s="238"/>
      <c r="DP1682" s="238"/>
      <c r="DQ1682" s="238"/>
      <c r="DR1682" s="238"/>
      <c r="DS1682" s="238"/>
      <c r="DT1682" s="238"/>
      <c r="DU1682" s="238"/>
      <c r="DV1682" s="238"/>
      <c r="DW1682" s="238"/>
      <c r="DX1682" s="238"/>
      <c r="DY1682" s="238"/>
      <c r="DZ1682" s="238"/>
      <c r="EA1682" s="238"/>
      <c r="EB1682" s="238"/>
      <c r="EC1682" s="238"/>
      <c r="ED1682" s="238"/>
      <c r="EE1682" s="238"/>
      <c r="EF1682" s="238"/>
      <c r="EG1682" s="238"/>
      <c r="EH1682" s="238"/>
      <c r="EI1682" s="238"/>
      <c r="EJ1682" s="238"/>
      <c r="EK1682" s="238"/>
      <c r="EL1682" s="238"/>
      <c r="EM1682" s="238"/>
      <c r="EN1682" s="238"/>
      <c r="EO1682" s="238"/>
      <c r="EP1682" s="238"/>
      <c r="EQ1682" s="238"/>
      <c r="ER1682" s="238"/>
      <c r="ES1682" s="238"/>
      <c r="ET1682" s="238"/>
      <c r="EU1682" s="238"/>
      <c r="EV1682" s="238"/>
      <c r="EW1682" s="238"/>
      <c r="EX1682" s="238"/>
      <c r="EY1682" s="238"/>
      <c r="EZ1682" s="238"/>
      <c r="FA1682" s="238"/>
      <c r="FB1682" s="238"/>
      <c r="FC1682" s="238"/>
      <c r="FD1682" s="238"/>
      <c r="FE1682" s="238"/>
      <c r="FF1682" s="238"/>
      <c r="FG1682" s="238"/>
      <c r="FH1682" s="238"/>
      <c r="FI1682" s="238"/>
      <c r="FJ1682" s="238"/>
      <c r="FK1682" s="238"/>
      <c r="FL1682" s="238"/>
      <c r="FM1682" s="238"/>
      <c r="FN1682" s="238"/>
      <c r="FO1682" s="238"/>
      <c r="FP1682" s="238"/>
      <c r="FQ1682" s="238"/>
      <c r="FR1682" s="238"/>
      <c r="FS1682" s="238"/>
      <c r="FT1682" s="238"/>
      <c r="FU1682" s="238"/>
      <c r="FV1682" s="238"/>
      <c r="FW1682" s="238"/>
      <c r="FX1682" s="238"/>
      <c r="FY1682" s="238"/>
      <c r="FZ1682" s="238"/>
      <c r="GA1682" s="238"/>
      <c r="GB1682" s="238"/>
      <c r="GC1682" s="238"/>
      <c r="GD1682" s="238"/>
      <c r="GE1682" s="238"/>
      <c r="GF1682" s="238"/>
      <c r="GG1682" s="238"/>
      <c r="GH1682" s="238"/>
      <c r="GI1682" s="238"/>
      <c r="GJ1682" s="238"/>
      <c r="GK1682" s="238"/>
      <c r="GL1682" s="238"/>
      <c r="GM1682" s="238"/>
      <c r="GN1682" s="238"/>
      <c r="GO1682" s="238"/>
      <c r="GP1682" s="238"/>
      <c r="GQ1682" s="238"/>
      <c r="GR1682" s="238"/>
      <c r="GS1682" s="238"/>
      <c r="GT1682" s="238"/>
      <c r="GU1682" s="238"/>
      <c r="GV1682" s="238"/>
      <c r="GW1682" s="238"/>
      <c r="GX1682" s="238"/>
      <c r="GY1682" s="238"/>
      <c r="GZ1682" s="238"/>
      <c r="HA1682" s="238"/>
      <c r="HB1682" s="238"/>
      <c r="HC1682" s="238"/>
      <c r="HD1682" s="238"/>
      <c r="HE1682" s="238"/>
      <c r="HF1682" s="238"/>
      <c r="HG1682" s="238"/>
      <c r="HH1682" s="238"/>
      <c r="HI1682" s="238"/>
      <c r="HJ1682" s="238"/>
      <c r="HK1682" s="238"/>
      <c r="HL1682" s="238"/>
      <c r="HM1682" s="238"/>
      <c r="HN1682" s="238"/>
      <c r="HO1682" s="238"/>
      <c r="HP1682" s="238"/>
      <c r="HQ1682" s="238"/>
      <c r="HR1682" s="238"/>
      <c r="HS1682" s="238"/>
      <c r="HT1682" s="238"/>
      <c r="HU1682" s="238"/>
      <c r="HV1682" s="238"/>
      <c r="HW1682" s="238"/>
      <c r="HX1682" s="238"/>
      <c r="HY1682" s="238"/>
      <c r="HZ1682" s="238"/>
      <c r="IA1682" s="238"/>
      <c r="IB1682" s="238"/>
      <c r="IC1682" s="238"/>
      <c r="ID1682" s="238"/>
      <c r="IE1682" s="238"/>
      <c r="IF1682" s="238"/>
      <c r="IG1682" s="238"/>
      <c r="IH1682" s="238"/>
      <c r="II1682" s="238"/>
      <c r="IJ1682" s="238"/>
      <c r="IK1682" s="238"/>
      <c r="IL1682" s="238"/>
      <c r="IM1682" s="238"/>
      <c r="IN1682" s="238"/>
      <c r="IO1682" s="238"/>
      <c r="IP1682" s="238"/>
      <c r="IQ1682" s="238"/>
      <c r="IR1682" s="238"/>
      <c r="IS1682" s="238"/>
      <c r="IT1682" s="238"/>
      <c r="IU1682" s="238"/>
      <c r="IV1682" s="238"/>
      <c r="IW1682" s="238"/>
      <c r="IX1682" s="238"/>
      <c r="IY1682" s="238"/>
      <c r="IZ1682" s="238"/>
      <c r="JA1682" s="238"/>
      <c r="JB1682" s="238"/>
      <c r="JC1682" s="238"/>
      <c r="JD1682" s="238"/>
      <c r="JE1682" s="238"/>
      <c r="JF1682" s="238"/>
      <c r="JG1682" s="238"/>
      <c r="JH1682" s="238"/>
      <c r="JI1682" s="238"/>
      <c r="JJ1682" s="238"/>
      <c r="JK1682" s="238"/>
      <c r="JL1682" s="238"/>
    </row>
    <row r="1683" spans="1:272" s="791" customFormat="1" ht="54.75" customHeight="1" x14ac:dyDescent="0.25">
      <c r="A1683" s="738"/>
      <c r="B1683" s="1737"/>
      <c r="C1683" s="1183" t="s">
        <v>548</v>
      </c>
      <c r="D1683" s="1183"/>
      <c r="E1683" s="1183"/>
      <c r="F1683" s="2236">
        <f t="shared" si="1395"/>
        <v>120</v>
      </c>
      <c r="G1683" s="2236">
        <f t="shared" ref="G1683:I1683" si="1399">G1637</f>
        <v>68.571428571428569</v>
      </c>
      <c r="H1683" s="2236">
        <f t="shared" si="1399"/>
        <v>0</v>
      </c>
      <c r="I1683" s="2236">
        <f t="shared" si="1399"/>
        <v>0</v>
      </c>
      <c r="J1683" s="1445"/>
      <c r="K1683" s="1445"/>
      <c r="L1683" s="1446"/>
      <c r="M1683" s="1446"/>
      <c r="N1683" s="1446"/>
      <c r="O1683" s="1446"/>
      <c r="P1683" s="1446"/>
      <c r="Q1683" s="1446"/>
      <c r="R1683" s="1474"/>
      <c r="S1683" s="1474"/>
      <c r="T1683" s="1474"/>
      <c r="U1683" s="1474"/>
      <c r="V1683" s="1474"/>
      <c r="W1683" s="1474"/>
      <c r="X1683" s="1474"/>
      <c r="Y1683" s="1474"/>
      <c r="Z1683" s="1474"/>
      <c r="AA1683" s="1611"/>
      <c r="AB1683" s="1474"/>
      <c r="AC1683" s="1474"/>
      <c r="AD1683" s="1474"/>
      <c r="AE1683" s="1520"/>
      <c r="AF1683" s="1474"/>
      <c r="AG1683" s="1184"/>
      <c r="AH1683" s="1184"/>
      <c r="AI1683" s="1184"/>
      <c r="AJ1683" s="2438"/>
      <c r="AK1683" s="767"/>
      <c r="AL1683" s="238"/>
      <c r="AM1683" s="238"/>
      <c r="AN1683" s="238"/>
      <c r="AO1683" s="238"/>
      <c r="AP1683" s="238"/>
      <c r="AQ1683" s="238"/>
      <c r="AR1683" s="238"/>
      <c r="AS1683" s="238"/>
      <c r="AT1683" s="238"/>
      <c r="AU1683" s="238"/>
      <c r="AV1683" s="238"/>
      <c r="AW1683" s="238"/>
      <c r="AX1683" s="238"/>
      <c r="AY1683" s="238"/>
      <c r="AZ1683" s="238"/>
      <c r="BA1683" s="238"/>
      <c r="BB1683" s="238"/>
      <c r="BC1683" s="238"/>
      <c r="BD1683" s="238"/>
      <c r="BE1683" s="238"/>
      <c r="BF1683" s="238"/>
      <c r="BG1683" s="238"/>
      <c r="BH1683" s="238"/>
      <c r="BI1683" s="238"/>
      <c r="BJ1683" s="238"/>
      <c r="BK1683" s="238"/>
      <c r="BL1683" s="238"/>
      <c r="BM1683" s="238"/>
      <c r="BN1683" s="238"/>
      <c r="BO1683" s="238"/>
      <c r="BP1683" s="238"/>
      <c r="BQ1683" s="238"/>
      <c r="BR1683" s="238"/>
      <c r="BS1683" s="238"/>
      <c r="BT1683" s="238"/>
      <c r="BU1683" s="238"/>
      <c r="BV1683" s="238"/>
      <c r="BW1683" s="238"/>
      <c r="BX1683" s="238"/>
      <c r="BY1683" s="238"/>
      <c r="BZ1683" s="238"/>
      <c r="CA1683" s="238"/>
      <c r="CB1683" s="238"/>
      <c r="CC1683" s="238"/>
      <c r="CD1683" s="238"/>
      <c r="CE1683" s="238"/>
      <c r="CF1683" s="238"/>
      <c r="CG1683" s="238"/>
      <c r="CH1683" s="238"/>
      <c r="CI1683" s="238"/>
      <c r="CJ1683" s="238"/>
      <c r="CK1683" s="238"/>
      <c r="CL1683" s="238"/>
      <c r="CM1683" s="238"/>
      <c r="CN1683" s="238"/>
      <c r="CO1683" s="238"/>
      <c r="CP1683" s="238"/>
      <c r="CQ1683" s="238"/>
      <c r="CR1683" s="238"/>
      <c r="CS1683" s="238"/>
      <c r="CT1683" s="238"/>
      <c r="CU1683" s="238"/>
      <c r="CV1683" s="238"/>
      <c r="CW1683" s="238"/>
      <c r="CX1683" s="238"/>
      <c r="CY1683" s="238"/>
      <c r="CZ1683" s="238"/>
      <c r="DA1683" s="238"/>
      <c r="DB1683" s="238"/>
      <c r="DC1683" s="238"/>
      <c r="DD1683" s="238"/>
      <c r="DE1683" s="238"/>
      <c r="DF1683" s="238"/>
      <c r="DG1683" s="238"/>
      <c r="DH1683" s="238"/>
      <c r="DI1683" s="238"/>
      <c r="DJ1683" s="238"/>
      <c r="DK1683" s="238"/>
      <c r="DL1683" s="238"/>
      <c r="DM1683" s="238"/>
      <c r="DN1683" s="238"/>
      <c r="DO1683" s="238"/>
      <c r="DP1683" s="238"/>
      <c r="DQ1683" s="238"/>
      <c r="DR1683" s="238"/>
      <c r="DS1683" s="238"/>
      <c r="DT1683" s="238"/>
      <c r="DU1683" s="238"/>
      <c r="DV1683" s="238"/>
      <c r="DW1683" s="238"/>
      <c r="DX1683" s="238"/>
      <c r="DY1683" s="238"/>
      <c r="DZ1683" s="238"/>
      <c r="EA1683" s="238"/>
      <c r="EB1683" s="238"/>
      <c r="EC1683" s="238"/>
      <c r="ED1683" s="238"/>
      <c r="EE1683" s="238"/>
      <c r="EF1683" s="238"/>
      <c r="EG1683" s="238"/>
      <c r="EH1683" s="238"/>
      <c r="EI1683" s="238"/>
      <c r="EJ1683" s="238"/>
      <c r="EK1683" s="238"/>
      <c r="EL1683" s="238"/>
      <c r="EM1683" s="238"/>
      <c r="EN1683" s="238"/>
      <c r="EO1683" s="238"/>
      <c r="EP1683" s="238"/>
      <c r="EQ1683" s="238"/>
      <c r="ER1683" s="238"/>
      <c r="ES1683" s="238"/>
      <c r="ET1683" s="238"/>
      <c r="EU1683" s="238"/>
      <c r="EV1683" s="238"/>
      <c r="EW1683" s="238"/>
      <c r="EX1683" s="238"/>
      <c r="EY1683" s="238"/>
      <c r="EZ1683" s="238"/>
      <c r="FA1683" s="238"/>
      <c r="FB1683" s="238"/>
      <c r="FC1683" s="238"/>
      <c r="FD1683" s="238"/>
      <c r="FE1683" s="238"/>
      <c r="FF1683" s="238"/>
      <c r="FG1683" s="238"/>
      <c r="FH1683" s="238"/>
      <c r="FI1683" s="238"/>
      <c r="FJ1683" s="238"/>
      <c r="FK1683" s="238"/>
      <c r="FL1683" s="238"/>
      <c r="FM1683" s="238"/>
      <c r="FN1683" s="238"/>
      <c r="FO1683" s="238"/>
      <c r="FP1683" s="238"/>
      <c r="FQ1683" s="238"/>
      <c r="FR1683" s="238"/>
      <c r="FS1683" s="238"/>
      <c r="FT1683" s="238"/>
      <c r="FU1683" s="238"/>
      <c r="FV1683" s="238"/>
      <c r="FW1683" s="238"/>
      <c r="FX1683" s="238"/>
      <c r="FY1683" s="238"/>
      <c r="FZ1683" s="238"/>
      <c r="GA1683" s="238"/>
      <c r="GB1683" s="238"/>
      <c r="GC1683" s="238"/>
      <c r="GD1683" s="238"/>
      <c r="GE1683" s="238"/>
      <c r="GF1683" s="238"/>
      <c r="GG1683" s="238"/>
      <c r="GH1683" s="238"/>
      <c r="GI1683" s="238"/>
      <c r="GJ1683" s="238"/>
      <c r="GK1683" s="238"/>
      <c r="GL1683" s="238"/>
      <c r="GM1683" s="238"/>
      <c r="GN1683" s="238"/>
      <c r="GO1683" s="238"/>
      <c r="GP1683" s="238"/>
      <c r="GQ1683" s="238"/>
      <c r="GR1683" s="238"/>
      <c r="GS1683" s="238"/>
      <c r="GT1683" s="238"/>
      <c r="GU1683" s="238"/>
      <c r="GV1683" s="238"/>
      <c r="GW1683" s="238"/>
      <c r="GX1683" s="238"/>
      <c r="GY1683" s="238"/>
      <c r="GZ1683" s="238"/>
      <c r="HA1683" s="238"/>
      <c r="HB1683" s="238"/>
      <c r="HC1683" s="238"/>
      <c r="HD1683" s="238"/>
      <c r="HE1683" s="238"/>
      <c r="HF1683" s="238"/>
      <c r="HG1683" s="238"/>
      <c r="HH1683" s="238"/>
      <c r="HI1683" s="238"/>
      <c r="HJ1683" s="238"/>
      <c r="HK1683" s="238"/>
      <c r="HL1683" s="238"/>
      <c r="HM1683" s="238"/>
      <c r="HN1683" s="238"/>
      <c r="HO1683" s="238"/>
      <c r="HP1683" s="238"/>
      <c r="HQ1683" s="238"/>
      <c r="HR1683" s="238"/>
      <c r="HS1683" s="238"/>
      <c r="HT1683" s="238"/>
      <c r="HU1683" s="238"/>
      <c r="HV1683" s="238"/>
      <c r="HW1683" s="238"/>
      <c r="HX1683" s="238"/>
      <c r="HY1683" s="238"/>
      <c r="HZ1683" s="238"/>
      <c r="IA1683" s="238"/>
      <c r="IB1683" s="238"/>
      <c r="IC1683" s="238"/>
      <c r="ID1683" s="238"/>
      <c r="IE1683" s="238"/>
      <c r="IF1683" s="238"/>
      <c r="IG1683" s="238"/>
      <c r="IH1683" s="238"/>
      <c r="II1683" s="238"/>
      <c r="IJ1683" s="238"/>
      <c r="IK1683" s="238"/>
      <c r="IL1683" s="238"/>
      <c r="IM1683" s="238"/>
      <c r="IN1683" s="238"/>
      <c r="IO1683" s="238"/>
      <c r="IP1683" s="238"/>
      <c r="IQ1683" s="238"/>
      <c r="IR1683" s="238"/>
      <c r="IS1683" s="238"/>
      <c r="IT1683" s="238"/>
      <c r="IU1683" s="238"/>
      <c r="IV1683" s="238"/>
      <c r="IW1683" s="238"/>
      <c r="IX1683" s="238"/>
      <c r="IY1683" s="238"/>
      <c r="IZ1683" s="238"/>
      <c r="JA1683" s="238"/>
      <c r="JB1683" s="238"/>
      <c r="JC1683" s="238"/>
      <c r="JD1683" s="238"/>
      <c r="JE1683" s="238"/>
      <c r="JF1683" s="238"/>
      <c r="JG1683" s="238"/>
      <c r="JH1683" s="238"/>
      <c r="JI1683" s="238"/>
      <c r="JJ1683" s="238"/>
      <c r="JK1683" s="238"/>
      <c r="JL1683" s="238"/>
    </row>
    <row r="1684" spans="1:272" s="791" customFormat="1" ht="38.1" customHeight="1" x14ac:dyDescent="0.25">
      <c r="A1684" s="738"/>
      <c r="B1684" s="1737">
        <v>1</v>
      </c>
      <c r="C1684" s="1183" t="s">
        <v>157</v>
      </c>
      <c r="D1684" s="1183"/>
      <c r="E1684" s="1183"/>
      <c r="F1684" s="2236">
        <f t="shared" si="1395"/>
        <v>3100</v>
      </c>
      <c r="G1684" s="1184">
        <f t="shared" ref="G1684:I1687" si="1400">G1638</f>
        <v>2325</v>
      </c>
      <c r="H1684" s="1184">
        <f t="shared" si="1400"/>
        <v>1682.3094117647058</v>
      </c>
      <c r="I1684" s="1184">
        <f t="shared" si="1400"/>
        <v>72.357394054395954</v>
      </c>
      <c r="J1684" s="1445"/>
      <c r="K1684" s="1445"/>
      <c r="L1684" s="1446"/>
      <c r="M1684" s="1446"/>
      <c r="N1684" s="1446"/>
      <c r="O1684" s="1446"/>
      <c r="P1684" s="1446"/>
      <c r="Q1684" s="1446"/>
      <c r="R1684" s="1474"/>
      <c r="S1684" s="1474"/>
      <c r="T1684" s="1474"/>
      <c r="U1684" s="1474"/>
      <c r="V1684" s="1474"/>
      <c r="W1684" s="1474"/>
      <c r="X1684" s="1474"/>
      <c r="Y1684" s="1474"/>
      <c r="Z1684" s="1474"/>
      <c r="AA1684" s="1611"/>
      <c r="AB1684" s="1474"/>
      <c r="AC1684" s="1474"/>
      <c r="AD1684" s="1474"/>
      <c r="AE1684" s="1520"/>
      <c r="AF1684" s="1474"/>
      <c r="AG1684" s="1184">
        <f t="shared" ref="AG1684:AI1687" si="1401">AG1638</f>
        <v>12</v>
      </c>
      <c r="AH1684" s="1184">
        <f t="shared" si="1401"/>
        <v>190240.47999999998</v>
      </c>
      <c r="AI1684" s="1184">
        <f t="shared" si="1401"/>
        <v>190.24047999999999</v>
      </c>
      <c r="AJ1684" s="2438"/>
      <c r="AK1684" s="767"/>
      <c r="AL1684" s="238"/>
      <c r="AM1684" s="238"/>
      <c r="AN1684" s="238"/>
      <c r="AO1684" s="238"/>
      <c r="AP1684" s="238"/>
      <c r="AQ1684" s="238"/>
      <c r="AR1684" s="238"/>
      <c r="AS1684" s="238"/>
      <c r="AT1684" s="238"/>
      <c r="AU1684" s="238"/>
      <c r="AV1684" s="238"/>
      <c r="AW1684" s="238"/>
      <c r="AX1684" s="238"/>
      <c r="AY1684" s="238"/>
      <c r="AZ1684" s="238"/>
      <c r="BA1684" s="238"/>
      <c r="BB1684" s="238"/>
      <c r="BC1684" s="238"/>
      <c r="BD1684" s="238"/>
      <c r="BE1684" s="238"/>
      <c r="BF1684" s="238"/>
      <c r="BG1684" s="238"/>
      <c r="BH1684" s="238"/>
      <c r="BI1684" s="238"/>
      <c r="BJ1684" s="238"/>
      <c r="BK1684" s="238"/>
      <c r="BL1684" s="238"/>
      <c r="BM1684" s="238"/>
      <c r="BN1684" s="238"/>
      <c r="BO1684" s="238"/>
      <c r="BP1684" s="238"/>
      <c r="BQ1684" s="238"/>
      <c r="BR1684" s="238"/>
      <c r="BS1684" s="238"/>
      <c r="BT1684" s="238"/>
      <c r="BU1684" s="238"/>
      <c r="BV1684" s="238"/>
      <c r="BW1684" s="238"/>
      <c r="BX1684" s="238"/>
      <c r="BY1684" s="238"/>
      <c r="BZ1684" s="238"/>
      <c r="CA1684" s="238"/>
      <c r="CB1684" s="238"/>
      <c r="CC1684" s="238"/>
      <c r="CD1684" s="238"/>
      <c r="CE1684" s="238"/>
      <c r="CF1684" s="238"/>
      <c r="CG1684" s="238"/>
      <c r="CH1684" s="238"/>
      <c r="CI1684" s="238"/>
      <c r="CJ1684" s="238"/>
      <c r="CK1684" s="238"/>
      <c r="CL1684" s="238"/>
      <c r="CM1684" s="238"/>
      <c r="CN1684" s="238"/>
      <c r="CO1684" s="238"/>
      <c r="CP1684" s="238"/>
      <c r="CQ1684" s="238"/>
      <c r="CR1684" s="238"/>
      <c r="CS1684" s="238"/>
      <c r="CT1684" s="238"/>
      <c r="CU1684" s="238"/>
      <c r="CV1684" s="238"/>
      <c r="CW1684" s="238"/>
      <c r="CX1684" s="238"/>
      <c r="CY1684" s="238"/>
      <c r="CZ1684" s="238"/>
      <c r="DA1684" s="238"/>
      <c r="DB1684" s="238"/>
      <c r="DC1684" s="238"/>
      <c r="DD1684" s="238"/>
      <c r="DE1684" s="238"/>
      <c r="DF1684" s="238"/>
      <c r="DG1684" s="238"/>
      <c r="DH1684" s="238"/>
      <c r="DI1684" s="238"/>
      <c r="DJ1684" s="238"/>
      <c r="DK1684" s="238"/>
      <c r="DL1684" s="238"/>
      <c r="DM1684" s="238"/>
      <c r="DN1684" s="238"/>
      <c r="DO1684" s="238"/>
      <c r="DP1684" s="238"/>
      <c r="DQ1684" s="238"/>
      <c r="DR1684" s="238"/>
      <c r="DS1684" s="238"/>
      <c r="DT1684" s="238"/>
      <c r="DU1684" s="238"/>
      <c r="DV1684" s="238"/>
      <c r="DW1684" s="238"/>
      <c r="DX1684" s="238"/>
      <c r="DY1684" s="238"/>
      <c r="DZ1684" s="238"/>
      <c r="EA1684" s="238"/>
      <c r="EB1684" s="238"/>
      <c r="EC1684" s="238"/>
      <c r="ED1684" s="238"/>
      <c r="EE1684" s="238"/>
      <c r="EF1684" s="238"/>
      <c r="EG1684" s="238"/>
      <c r="EH1684" s="238"/>
      <c r="EI1684" s="238"/>
      <c r="EJ1684" s="238"/>
      <c r="EK1684" s="238"/>
      <c r="EL1684" s="238"/>
      <c r="EM1684" s="238"/>
      <c r="EN1684" s="238"/>
      <c r="EO1684" s="238"/>
      <c r="EP1684" s="238"/>
      <c r="EQ1684" s="238"/>
      <c r="ER1684" s="238"/>
      <c r="ES1684" s="238"/>
      <c r="ET1684" s="238"/>
      <c r="EU1684" s="238"/>
      <c r="EV1684" s="238"/>
      <c r="EW1684" s="238"/>
      <c r="EX1684" s="238"/>
      <c r="EY1684" s="238"/>
      <c r="EZ1684" s="238"/>
      <c r="FA1684" s="238"/>
      <c r="FB1684" s="238"/>
      <c r="FC1684" s="238"/>
      <c r="FD1684" s="238"/>
      <c r="FE1684" s="238"/>
      <c r="FF1684" s="238"/>
      <c r="FG1684" s="238"/>
      <c r="FH1684" s="238"/>
      <c r="FI1684" s="238"/>
      <c r="FJ1684" s="238"/>
      <c r="FK1684" s="238"/>
      <c r="FL1684" s="238"/>
      <c r="FM1684" s="238"/>
      <c r="FN1684" s="238"/>
      <c r="FO1684" s="238"/>
      <c r="FP1684" s="238"/>
      <c r="FQ1684" s="238"/>
      <c r="FR1684" s="238"/>
      <c r="FS1684" s="238"/>
      <c r="FT1684" s="238"/>
      <c r="FU1684" s="238"/>
      <c r="FV1684" s="238"/>
      <c r="FW1684" s="238"/>
      <c r="FX1684" s="238"/>
      <c r="FY1684" s="238"/>
      <c r="FZ1684" s="238"/>
      <c r="GA1684" s="238"/>
      <c r="GB1684" s="238"/>
      <c r="GC1684" s="238"/>
      <c r="GD1684" s="238"/>
      <c r="GE1684" s="238"/>
      <c r="GF1684" s="238"/>
      <c r="GG1684" s="238"/>
      <c r="GH1684" s="238"/>
      <c r="GI1684" s="238"/>
      <c r="GJ1684" s="238"/>
      <c r="GK1684" s="238"/>
      <c r="GL1684" s="238"/>
      <c r="GM1684" s="238"/>
      <c r="GN1684" s="238"/>
      <c r="GO1684" s="238"/>
      <c r="GP1684" s="238"/>
      <c r="GQ1684" s="238"/>
      <c r="GR1684" s="238"/>
      <c r="GS1684" s="238"/>
      <c r="GT1684" s="238"/>
      <c r="GU1684" s="238"/>
      <c r="GV1684" s="238"/>
      <c r="GW1684" s="238"/>
      <c r="GX1684" s="238"/>
      <c r="GY1684" s="238"/>
      <c r="GZ1684" s="238"/>
      <c r="HA1684" s="238"/>
      <c r="HB1684" s="238"/>
      <c r="HC1684" s="238"/>
      <c r="HD1684" s="238"/>
      <c r="HE1684" s="238"/>
      <c r="HF1684" s="238"/>
      <c r="HG1684" s="238"/>
      <c r="HH1684" s="238"/>
      <c r="HI1684" s="238"/>
      <c r="HJ1684" s="238"/>
      <c r="HK1684" s="238"/>
      <c r="HL1684" s="238"/>
      <c r="HM1684" s="238"/>
      <c r="HN1684" s="238"/>
      <c r="HO1684" s="238"/>
      <c r="HP1684" s="238"/>
      <c r="HQ1684" s="238"/>
      <c r="HR1684" s="238"/>
      <c r="HS1684" s="238"/>
      <c r="HT1684" s="238"/>
      <c r="HU1684" s="238"/>
      <c r="HV1684" s="238"/>
      <c r="HW1684" s="238"/>
      <c r="HX1684" s="238"/>
      <c r="HY1684" s="238"/>
      <c r="HZ1684" s="238"/>
      <c r="IA1684" s="238"/>
      <c r="IB1684" s="238"/>
      <c r="IC1684" s="238"/>
      <c r="ID1684" s="238"/>
      <c r="IE1684" s="238"/>
      <c r="IF1684" s="238"/>
      <c r="IG1684" s="238"/>
      <c r="IH1684" s="238"/>
      <c r="II1684" s="238"/>
      <c r="IJ1684" s="238"/>
      <c r="IK1684" s="238"/>
      <c r="IL1684" s="238"/>
      <c r="IM1684" s="238"/>
      <c r="IN1684" s="238"/>
      <c r="IO1684" s="238"/>
      <c r="IP1684" s="238"/>
      <c r="IQ1684" s="238"/>
      <c r="IR1684" s="238"/>
      <c r="IS1684" s="238"/>
      <c r="IT1684" s="238"/>
      <c r="IU1684" s="238"/>
      <c r="IV1684" s="238"/>
      <c r="IW1684" s="238"/>
      <c r="IX1684" s="238"/>
      <c r="IY1684" s="238"/>
      <c r="IZ1684" s="238"/>
      <c r="JA1684" s="238"/>
      <c r="JB1684" s="238"/>
      <c r="JC1684" s="238"/>
      <c r="JD1684" s="238"/>
      <c r="JE1684" s="238"/>
      <c r="JF1684" s="238"/>
      <c r="JG1684" s="238"/>
      <c r="JH1684" s="238"/>
      <c r="JI1684" s="238"/>
      <c r="JJ1684" s="238"/>
      <c r="JK1684" s="238"/>
      <c r="JL1684" s="238"/>
    </row>
    <row r="1685" spans="1:272" s="791" customFormat="1" ht="38.1" customHeight="1" x14ac:dyDescent="0.25">
      <c r="A1685" s="738"/>
      <c r="B1685" s="1737"/>
      <c r="C1685" s="1183" t="s">
        <v>448</v>
      </c>
      <c r="D1685" s="1183"/>
      <c r="E1685" s="1183"/>
      <c r="F1685" s="2236">
        <f t="shared" si="1395"/>
        <v>2700</v>
      </c>
      <c r="G1685" s="1184">
        <f t="shared" si="1400"/>
        <v>2025</v>
      </c>
      <c r="H1685" s="1184">
        <f t="shared" si="1400"/>
        <v>1547</v>
      </c>
      <c r="I1685" s="1184">
        <f t="shared" si="1400"/>
        <v>76.395061728395063</v>
      </c>
      <c r="J1685" s="1445"/>
      <c r="K1685" s="1445"/>
      <c r="L1685" s="1446"/>
      <c r="M1685" s="1446"/>
      <c r="N1685" s="1446"/>
      <c r="O1685" s="1446"/>
      <c r="P1685" s="1446"/>
      <c r="Q1685" s="1446"/>
      <c r="R1685" s="1474"/>
      <c r="S1685" s="1474"/>
      <c r="T1685" s="1474"/>
      <c r="U1685" s="1474"/>
      <c r="V1685" s="1474"/>
      <c r="W1685" s="1474"/>
      <c r="X1685" s="1474"/>
      <c r="Y1685" s="1474"/>
      <c r="Z1685" s="1474"/>
      <c r="AA1685" s="1611"/>
      <c r="AB1685" s="1474"/>
      <c r="AC1685" s="1474"/>
      <c r="AD1685" s="1474"/>
      <c r="AE1685" s="1520"/>
      <c r="AF1685" s="1474"/>
      <c r="AG1685" s="1184">
        <f t="shared" si="1401"/>
        <v>12</v>
      </c>
      <c r="AH1685" s="1184">
        <f t="shared" si="1401"/>
        <v>190240.47999999998</v>
      </c>
      <c r="AI1685" s="1184">
        <f t="shared" si="1401"/>
        <v>190.24047999999999</v>
      </c>
      <c r="AJ1685" s="2438"/>
      <c r="AK1685" s="767"/>
      <c r="AL1685" s="238"/>
      <c r="AM1685" s="238"/>
      <c r="AN1685" s="238"/>
      <c r="AO1685" s="238"/>
      <c r="AP1685" s="238"/>
      <c r="AQ1685" s="238"/>
      <c r="AR1685" s="238"/>
      <c r="AS1685" s="238"/>
      <c r="AT1685" s="238"/>
      <c r="AU1685" s="238"/>
      <c r="AV1685" s="238"/>
      <c r="AW1685" s="238"/>
      <c r="AX1685" s="238"/>
      <c r="AY1685" s="238"/>
      <c r="AZ1685" s="238"/>
      <c r="BA1685" s="238"/>
      <c r="BB1685" s="238"/>
      <c r="BC1685" s="238"/>
      <c r="BD1685" s="238"/>
      <c r="BE1685" s="238"/>
      <c r="BF1685" s="238"/>
      <c r="BG1685" s="238"/>
      <c r="BH1685" s="238"/>
      <c r="BI1685" s="238"/>
      <c r="BJ1685" s="238"/>
      <c r="BK1685" s="238"/>
      <c r="BL1685" s="238"/>
      <c r="BM1685" s="238"/>
      <c r="BN1685" s="238"/>
      <c r="BO1685" s="238"/>
      <c r="BP1685" s="238"/>
      <c r="BQ1685" s="238"/>
      <c r="BR1685" s="238"/>
      <c r="BS1685" s="238"/>
      <c r="BT1685" s="238"/>
      <c r="BU1685" s="238"/>
      <c r="BV1685" s="238"/>
      <c r="BW1685" s="238"/>
      <c r="BX1685" s="238"/>
      <c r="BY1685" s="238"/>
      <c r="BZ1685" s="238"/>
      <c r="CA1685" s="238"/>
      <c r="CB1685" s="238"/>
      <c r="CC1685" s="238"/>
      <c r="CD1685" s="238"/>
      <c r="CE1685" s="238"/>
      <c r="CF1685" s="238"/>
      <c r="CG1685" s="238"/>
      <c r="CH1685" s="238"/>
      <c r="CI1685" s="238"/>
      <c r="CJ1685" s="238"/>
      <c r="CK1685" s="238"/>
      <c r="CL1685" s="238"/>
      <c r="CM1685" s="238"/>
      <c r="CN1685" s="238"/>
      <c r="CO1685" s="238"/>
      <c r="CP1685" s="238"/>
      <c r="CQ1685" s="238"/>
      <c r="CR1685" s="238"/>
      <c r="CS1685" s="238"/>
      <c r="CT1685" s="238"/>
      <c r="CU1685" s="238"/>
      <c r="CV1685" s="238"/>
      <c r="CW1685" s="238"/>
      <c r="CX1685" s="238"/>
      <c r="CY1685" s="238"/>
      <c r="CZ1685" s="238"/>
      <c r="DA1685" s="238"/>
      <c r="DB1685" s="238"/>
      <c r="DC1685" s="238"/>
      <c r="DD1685" s="238"/>
      <c r="DE1685" s="238"/>
      <c r="DF1685" s="238"/>
      <c r="DG1685" s="238"/>
      <c r="DH1685" s="238"/>
      <c r="DI1685" s="238"/>
      <c r="DJ1685" s="238"/>
      <c r="DK1685" s="238"/>
      <c r="DL1685" s="238"/>
      <c r="DM1685" s="238"/>
      <c r="DN1685" s="238"/>
      <c r="DO1685" s="238"/>
      <c r="DP1685" s="238"/>
      <c r="DQ1685" s="238"/>
      <c r="DR1685" s="238"/>
      <c r="DS1685" s="238"/>
      <c r="DT1685" s="238"/>
      <c r="DU1685" s="238"/>
      <c r="DV1685" s="238"/>
      <c r="DW1685" s="238"/>
      <c r="DX1685" s="238"/>
      <c r="DY1685" s="238"/>
      <c r="DZ1685" s="238"/>
      <c r="EA1685" s="238"/>
      <c r="EB1685" s="238"/>
      <c r="EC1685" s="238"/>
      <c r="ED1685" s="238"/>
      <c r="EE1685" s="238"/>
      <c r="EF1685" s="238"/>
      <c r="EG1685" s="238"/>
      <c r="EH1685" s="238"/>
      <c r="EI1685" s="238"/>
      <c r="EJ1685" s="238"/>
      <c r="EK1685" s="238"/>
      <c r="EL1685" s="238"/>
      <c r="EM1685" s="238"/>
      <c r="EN1685" s="238"/>
      <c r="EO1685" s="238"/>
      <c r="EP1685" s="238"/>
      <c r="EQ1685" s="238"/>
      <c r="ER1685" s="238"/>
      <c r="ES1685" s="238"/>
      <c r="ET1685" s="238"/>
      <c r="EU1685" s="238"/>
      <c r="EV1685" s="238"/>
      <c r="EW1685" s="238"/>
      <c r="EX1685" s="238"/>
      <c r="EY1685" s="238"/>
      <c r="EZ1685" s="238"/>
      <c r="FA1685" s="238"/>
      <c r="FB1685" s="238"/>
      <c r="FC1685" s="238"/>
      <c r="FD1685" s="238"/>
      <c r="FE1685" s="238"/>
      <c r="FF1685" s="238"/>
      <c r="FG1685" s="238"/>
      <c r="FH1685" s="238"/>
      <c r="FI1685" s="238"/>
      <c r="FJ1685" s="238"/>
      <c r="FK1685" s="238"/>
      <c r="FL1685" s="238"/>
      <c r="FM1685" s="238"/>
      <c r="FN1685" s="238"/>
      <c r="FO1685" s="238"/>
      <c r="FP1685" s="238"/>
      <c r="FQ1685" s="238"/>
      <c r="FR1685" s="238"/>
      <c r="FS1685" s="238"/>
      <c r="FT1685" s="238"/>
      <c r="FU1685" s="238"/>
      <c r="FV1685" s="238"/>
      <c r="FW1685" s="238"/>
      <c r="FX1685" s="238"/>
      <c r="FY1685" s="238"/>
      <c r="FZ1685" s="238"/>
      <c r="GA1685" s="238"/>
      <c r="GB1685" s="238"/>
      <c r="GC1685" s="238"/>
      <c r="GD1685" s="238"/>
      <c r="GE1685" s="238"/>
      <c r="GF1685" s="238"/>
      <c r="GG1685" s="238"/>
      <c r="GH1685" s="238"/>
      <c r="GI1685" s="238"/>
      <c r="GJ1685" s="238"/>
      <c r="GK1685" s="238"/>
      <c r="GL1685" s="238"/>
      <c r="GM1685" s="238"/>
      <c r="GN1685" s="238"/>
      <c r="GO1685" s="238"/>
      <c r="GP1685" s="238"/>
      <c r="GQ1685" s="238"/>
      <c r="GR1685" s="238"/>
      <c r="GS1685" s="238"/>
      <c r="GT1685" s="238"/>
      <c r="GU1685" s="238"/>
      <c r="GV1685" s="238"/>
      <c r="GW1685" s="238"/>
      <c r="GX1685" s="238"/>
      <c r="GY1685" s="238"/>
      <c r="GZ1685" s="238"/>
      <c r="HA1685" s="238"/>
      <c r="HB1685" s="238"/>
      <c r="HC1685" s="238"/>
      <c r="HD1685" s="238"/>
      <c r="HE1685" s="238"/>
      <c r="HF1685" s="238"/>
      <c r="HG1685" s="238"/>
      <c r="HH1685" s="238"/>
      <c r="HI1685" s="238"/>
      <c r="HJ1685" s="238"/>
      <c r="HK1685" s="238"/>
      <c r="HL1685" s="238"/>
      <c r="HM1685" s="238"/>
      <c r="HN1685" s="238"/>
      <c r="HO1685" s="238"/>
      <c r="HP1685" s="238"/>
      <c r="HQ1685" s="238"/>
      <c r="HR1685" s="238"/>
      <c r="HS1685" s="238"/>
      <c r="HT1685" s="238"/>
      <c r="HU1685" s="238"/>
      <c r="HV1685" s="238"/>
      <c r="HW1685" s="238"/>
      <c r="HX1685" s="238"/>
      <c r="HY1685" s="238"/>
      <c r="HZ1685" s="238"/>
      <c r="IA1685" s="238"/>
      <c r="IB1685" s="238"/>
      <c r="IC1685" s="238"/>
      <c r="ID1685" s="238"/>
      <c r="IE1685" s="238"/>
      <c r="IF1685" s="238"/>
      <c r="IG1685" s="238"/>
      <c r="IH1685" s="238"/>
      <c r="II1685" s="238"/>
      <c r="IJ1685" s="238"/>
      <c r="IK1685" s="238"/>
      <c r="IL1685" s="238"/>
      <c r="IM1685" s="238"/>
      <c r="IN1685" s="238"/>
      <c r="IO1685" s="238"/>
      <c r="IP1685" s="238"/>
      <c r="IQ1685" s="238"/>
      <c r="IR1685" s="238"/>
      <c r="IS1685" s="238"/>
      <c r="IT1685" s="238"/>
      <c r="IU1685" s="238"/>
      <c r="IV1685" s="238"/>
      <c r="IW1685" s="238"/>
      <c r="IX1685" s="238"/>
      <c r="IY1685" s="238"/>
      <c r="IZ1685" s="238"/>
      <c r="JA1685" s="238"/>
      <c r="JB1685" s="238"/>
      <c r="JC1685" s="238"/>
      <c r="JD1685" s="238"/>
      <c r="JE1685" s="238"/>
      <c r="JF1685" s="238"/>
      <c r="JG1685" s="238"/>
      <c r="JH1685" s="238"/>
      <c r="JI1685" s="238"/>
      <c r="JJ1685" s="238"/>
      <c r="JK1685" s="238"/>
      <c r="JL1685" s="238"/>
    </row>
    <row r="1686" spans="1:272" s="791" customFormat="1" ht="38.1" customHeight="1" x14ac:dyDescent="0.25">
      <c r="A1686" s="738"/>
      <c r="B1686" s="1737">
        <v>1</v>
      </c>
      <c r="C1686" s="1183" t="s">
        <v>452</v>
      </c>
      <c r="D1686" s="1183"/>
      <c r="E1686" s="1183"/>
      <c r="F1686" s="2236">
        <f t="shared" si="1395"/>
        <v>3400</v>
      </c>
      <c r="G1686" s="1184">
        <f t="shared" si="1400"/>
        <v>2550</v>
      </c>
      <c r="H1686" s="1184">
        <f t="shared" si="1400"/>
        <v>1150.1300000000001</v>
      </c>
      <c r="I1686" s="1184">
        <f t="shared" si="1400"/>
        <v>45.103137254901966</v>
      </c>
      <c r="J1686" s="1445"/>
      <c r="K1686" s="1445"/>
      <c r="L1686" s="1446"/>
      <c r="M1686" s="1446"/>
      <c r="N1686" s="1446"/>
      <c r="O1686" s="1446"/>
      <c r="P1686" s="1446"/>
      <c r="Q1686" s="1446"/>
      <c r="R1686" s="1474"/>
      <c r="S1686" s="1474"/>
      <c r="T1686" s="1474"/>
      <c r="U1686" s="1474"/>
      <c r="V1686" s="1474"/>
      <c r="W1686" s="1474"/>
      <c r="X1686" s="1474"/>
      <c r="Y1686" s="1474"/>
      <c r="Z1686" s="1474"/>
      <c r="AA1686" s="1611"/>
      <c r="AB1686" s="1474"/>
      <c r="AC1686" s="1474"/>
      <c r="AD1686" s="1474"/>
      <c r="AE1686" s="1520"/>
      <c r="AF1686" s="1474"/>
      <c r="AG1686" s="1184">
        <f t="shared" si="1401"/>
        <v>0</v>
      </c>
      <c r="AH1686" s="1184">
        <f t="shared" si="1401"/>
        <v>0</v>
      </c>
      <c r="AI1686" s="1184">
        <f t="shared" si="1401"/>
        <v>0</v>
      </c>
      <c r="AJ1686" s="2438"/>
      <c r="AK1686" s="767"/>
      <c r="AL1686" s="238"/>
      <c r="AM1686" s="238"/>
      <c r="AN1686" s="238"/>
      <c r="AO1686" s="238"/>
      <c r="AP1686" s="238"/>
      <c r="AQ1686" s="238"/>
      <c r="AR1686" s="238"/>
      <c r="AS1686" s="238"/>
      <c r="AT1686" s="238"/>
      <c r="AU1686" s="238"/>
      <c r="AV1686" s="238"/>
      <c r="AW1686" s="238"/>
      <c r="AX1686" s="238"/>
      <c r="AY1686" s="238"/>
      <c r="AZ1686" s="238"/>
      <c r="BA1686" s="238"/>
      <c r="BB1686" s="238"/>
      <c r="BC1686" s="238"/>
      <c r="BD1686" s="238"/>
      <c r="BE1686" s="238"/>
      <c r="BF1686" s="238"/>
      <c r="BG1686" s="238"/>
      <c r="BH1686" s="238"/>
      <c r="BI1686" s="238"/>
      <c r="BJ1686" s="238"/>
      <c r="BK1686" s="238"/>
      <c r="BL1686" s="238"/>
      <c r="BM1686" s="238"/>
      <c r="BN1686" s="238"/>
      <c r="BO1686" s="238"/>
      <c r="BP1686" s="238"/>
      <c r="BQ1686" s="238"/>
      <c r="BR1686" s="238"/>
      <c r="BS1686" s="238"/>
      <c r="BT1686" s="238"/>
      <c r="BU1686" s="238"/>
      <c r="BV1686" s="238"/>
      <c r="BW1686" s="238"/>
      <c r="BX1686" s="238"/>
      <c r="BY1686" s="238"/>
      <c r="BZ1686" s="238"/>
      <c r="CA1686" s="238"/>
      <c r="CB1686" s="238"/>
      <c r="CC1686" s="238"/>
      <c r="CD1686" s="238"/>
      <c r="CE1686" s="238"/>
      <c r="CF1686" s="238"/>
      <c r="CG1686" s="238"/>
      <c r="CH1686" s="238"/>
      <c r="CI1686" s="238"/>
      <c r="CJ1686" s="238"/>
      <c r="CK1686" s="238"/>
      <c r="CL1686" s="238"/>
      <c r="CM1686" s="238"/>
      <c r="CN1686" s="238"/>
      <c r="CO1686" s="238"/>
      <c r="CP1686" s="238"/>
      <c r="CQ1686" s="238"/>
      <c r="CR1686" s="238"/>
      <c r="CS1686" s="238"/>
      <c r="CT1686" s="238"/>
      <c r="CU1686" s="238"/>
      <c r="CV1686" s="238"/>
      <c r="CW1686" s="238"/>
      <c r="CX1686" s="238"/>
      <c r="CY1686" s="238"/>
      <c r="CZ1686" s="238"/>
      <c r="DA1686" s="238"/>
      <c r="DB1686" s="238"/>
      <c r="DC1686" s="238"/>
      <c r="DD1686" s="238"/>
      <c r="DE1686" s="238"/>
      <c r="DF1686" s="238"/>
      <c r="DG1686" s="238"/>
      <c r="DH1686" s="238"/>
      <c r="DI1686" s="238"/>
      <c r="DJ1686" s="238"/>
      <c r="DK1686" s="238"/>
      <c r="DL1686" s="238"/>
      <c r="DM1686" s="238"/>
      <c r="DN1686" s="238"/>
      <c r="DO1686" s="238"/>
      <c r="DP1686" s="238"/>
      <c r="DQ1686" s="238"/>
      <c r="DR1686" s="238"/>
      <c r="DS1686" s="238"/>
      <c r="DT1686" s="238"/>
      <c r="DU1686" s="238"/>
      <c r="DV1686" s="238"/>
      <c r="DW1686" s="238"/>
      <c r="DX1686" s="238"/>
      <c r="DY1686" s="238"/>
      <c r="DZ1686" s="238"/>
      <c r="EA1686" s="238"/>
      <c r="EB1686" s="238"/>
      <c r="EC1686" s="238"/>
      <c r="ED1686" s="238"/>
      <c r="EE1686" s="238"/>
      <c r="EF1686" s="238"/>
      <c r="EG1686" s="238"/>
      <c r="EH1686" s="238"/>
      <c r="EI1686" s="238"/>
      <c r="EJ1686" s="238"/>
      <c r="EK1686" s="238"/>
      <c r="EL1686" s="238"/>
      <c r="EM1686" s="238"/>
      <c r="EN1686" s="238"/>
      <c r="EO1686" s="238"/>
      <c r="EP1686" s="238"/>
      <c r="EQ1686" s="238"/>
      <c r="ER1686" s="238"/>
      <c r="ES1686" s="238"/>
      <c r="ET1686" s="238"/>
      <c r="EU1686" s="238"/>
      <c r="EV1686" s="238"/>
      <c r="EW1686" s="238"/>
      <c r="EX1686" s="238"/>
      <c r="EY1686" s="238"/>
      <c r="EZ1686" s="238"/>
      <c r="FA1686" s="238"/>
      <c r="FB1686" s="238"/>
      <c r="FC1686" s="238"/>
      <c r="FD1686" s="238"/>
      <c r="FE1686" s="238"/>
      <c r="FF1686" s="238"/>
      <c r="FG1686" s="238"/>
      <c r="FH1686" s="238"/>
      <c r="FI1686" s="238"/>
      <c r="FJ1686" s="238"/>
      <c r="FK1686" s="238"/>
      <c r="FL1686" s="238"/>
      <c r="FM1686" s="238"/>
      <c r="FN1686" s="238"/>
      <c r="FO1686" s="238"/>
      <c r="FP1686" s="238"/>
      <c r="FQ1686" s="238"/>
      <c r="FR1686" s="238"/>
      <c r="FS1686" s="238"/>
      <c r="FT1686" s="238"/>
      <c r="FU1686" s="238"/>
      <c r="FV1686" s="238"/>
      <c r="FW1686" s="238"/>
      <c r="FX1686" s="238"/>
      <c r="FY1686" s="238"/>
      <c r="FZ1686" s="238"/>
      <c r="GA1686" s="238"/>
      <c r="GB1686" s="238"/>
      <c r="GC1686" s="238"/>
      <c r="GD1686" s="238"/>
      <c r="GE1686" s="238"/>
      <c r="GF1686" s="238"/>
      <c r="GG1686" s="238"/>
      <c r="GH1686" s="238"/>
      <c r="GI1686" s="238"/>
      <c r="GJ1686" s="238"/>
      <c r="GK1686" s="238"/>
      <c r="GL1686" s="238"/>
      <c r="GM1686" s="238"/>
      <c r="GN1686" s="238"/>
      <c r="GO1686" s="238"/>
      <c r="GP1686" s="238"/>
      <c r="GQ1686" s="238"/>
      <c r="GR1686" s="238"/>
      <c r="GS1686" s="238"/>
      <c r="GT1686" s="238"/>
      <c r="GU1686" s="238"/>
      <c r="GV1686" s="238"/>
      <c r="GW1686" s="238"/>
      <c r="GX1686" s="238"/>
      <c r="GY1686" s="238"/>
      <c r="GZ1686" s="238"/>
      <c r="HA1686" s="238"/>
      <c r="HB1686" s="238"/>
      <c r="HC1686" s="238"/>
      <c r="HD1686" s="238"/>
      <c r="HE1686" s="238"/>
      <c r="HF1686" s="238"/>
      <c r="HG1686" s="238"/>
      <c r="HH1686" s="238"/>
      <c r="HI1686" s="238"/>
      <c r="HJ1686" s="238"/>
      <c r="HK1686" s="238"/>
      <c r="HL1686" s="238"/>
      <c r="HM1686" s="238"/>
      <c r="HN1686" s="238"/>
      <c r="HO1686" s="238"/>
      <c r="HP1686" s="238"/>
      <c r="HQ1686" s="238"/>
      <c r="HR1686" s="238"/>
      <c r="HS1686" s="238"/>
      <c r="HT1686" s="238"/>
      <c r="HU1686" s="238"/>
      <c r="HV1686" s="238"/>
      <c r="HW1686" s="238"/>
      <c r="HX1686" s="238"/>
      <c r="HY1686" s="238"/>
      <c r="HZ1686" s="238"/>
      <c r="IA1686" s="238"/>
      <c r="IB1686" s="238"/>
      <c r="IC1686" s="238"/>
      <c r="ID1686" s="238"/>
      <c r="IE1686" s="238"/>
      <c r="IF1686" s="238"/>
      <c r="IG1686" s="238"/>
      <c r="IH1686" s="238"/>
      <c r="II1686" s="238"/>
      <c r="IJ1686" s="238"/>
      <c r="IK1686" s="238"/>
      <c r="IL1686" s="238"/>
      <c r="IM1686" s="238"/>
      <c r="IN1686" s="238"/>
      <c r="IO1686" s="238"/>
      <c r="IP1686" s="238"/>
      <c r="IQ1686" s="238"/>
      <c r="IR1686" s="238"/>
      <c r="IS1686" s="238"/>
      <c r="IT1686" s="238"/>
      <c r="IU1686" s="238"/>
      <c r="IV1686" s="238"/>
      <c r="IW1686" s="238"/>
      <c r="IX1686" s="238"/>
      <c r="IY1686" s="238"/>
      <c r="IZ1686" s="238"/>
      <c r="JA1686" s="238"/>
      <c r="JB1686" s="238"/>
      <c r="JC1686" s="238"/>
      <c r="JD1686" s="238"/>
      <c r="JE1686" s="238"/>
      <c r="JF1686" s="238"/>
      <c r="JG1686" s="238"/>
      <c r="JH1686" s="238"/>
      <c r="JI1686" s="238"/>
      <c r="JJ1686" s="238"/>
      <c r="JK1686" s="238"/>
      <c r="JL1686" s="238"/>
    </row>
    <row r="1687" spans="1:272" s="791" customFormat="1" ht="38.1" customHeight="1" x14ac:dyDescent="0.25">
      <c r="A1687" s="738"/>
      <c r="B1687" s="1737">
        <v>1</v>
      </c>
      <c r="C1687" s="1195" t="s">
        <v>168</v>
      </c>
      <c r="D1687" s="1195"/>
      <c r="E1687" s="1290"/>
      <c r="F1687" s="1475">
        <f t="shared" si="1395"/>
        <v>10444.387464387464</v>
      </c>
      <c r="G1687" s="1291">
        <f t="shared" si="1400"/>
        <v>7833.4757834757838</v>
      </c>
      <c r="H1687" s="1291">
        <f t="shared" si="1400"/>
        <v>6886.9569800569807</v>
      </c>
      <c r="I1687" s="1291">
        <f t="shared" si="1400"/>
        <v>87.917000963794081</v>
      </c>
      <c r="J1687" s="1445"/>
      <c r="K1687" s="1445"/>
      <c r="L1687" s="1446"/>
      <c r="M1687" s="1446"/>
      <c r="N1687" s="1446"/>
      <c r="O1687" s="1446"/>
      <c r="P1687" s="1446"/>
      <c r="Q1687" s="1446"/>
      <c r="R1687" s="1474">
        <f t="shared" ref="R1687:AF1687" si="1402">R1641</f>
        <v>36332.748399999997</v>
      </c>
      <c r="S1687" s="1474">
        <f t="shared" ref="S1687:T1687" si="1403">S1641</f>
        <v>36332.748399999997</v>
      </c>
      <c r="T1687" s="1474">
        <f t="shared" si="1403"/>
        <v>36332.748399999997</v>
      </c>
      <c r="U1687" s="1474">
        <f t="shared" ref="U1687:V1687" si="1404">U1641</f>
        <v>36332.748399999997</v>
      </c>
      <c r="V1687" s="1474">
        <f t="shared" si="1404"/>
        <v>36332.748399999997</v>
      </c>
      <c r="W1687" s="1474">
        <f t="shared" ref="W1687:X1687" si="1405">W1641</f>
        <v>36332.748399999997</v>
      </c>
      <c r="X1687" s="1474">
        <f t="shared" si="1405"/>
        <v>35878.589049999995</v>
      </c>
      <c r="Y1687" s="1474">
        <f t="shared" ref="Y1687:Z1687" si="1406">Y1641</f>
        <v>36356.009233333338</v>
      </c>
      <c r="Z1687" s="1474">
        <f t="shared" si="1406"/>
        <v>36356.009233333338</v>
      </c>
      <c r="AA1687" s="1474">
        <f t="shared" si="1402"/>
        <v>26986.370023333333</v>
      </c>
      <c r="AB1687" s="1474">
        <f t="shared" si="1402"/>
        <v>26708.145329999999</v>
      </c>
      <c r="AC1687" s="1474">
        <f t="shared" si="1402"/>
        <v>0</v>
      </c>
      <c r="AD1687" s="1474">
        <f t="shared" si="1402"/>
        <v>-278.22469333333356</v>
      </c>
      <c r="AE1687" s="1474">
        <f t="shared" si="1402"/>
        <v>-2.5836600000000001</v>
      </c>
      <c r="AF1687" s="1474">
        <f t="shared" si="1402"/>
        <v>26705.561669999999</v>
      </c>
      <c r="AG1687" s="1291">
        <f t="shared" si="1401"/>
        <v>41.400000000000006</v>
      </c>
      <c r="AH1687" s="1474">
        <f t="shared" si="1401"/>
        <v>206396.11</v>
      </c>
      <c r="AI1687" s="1474">
        <f t="shared" si="1401"/>
        <v>206.39610999999999</v>
      </c>
      <c r="AJ1687" s="2438"/>
      <c r="AK1687" s="767"/>
      <c r="AL1687" s="238"/>
      <c r="AM1687" s="238"/>
      <c r="AN1687" s="238"/>
      <c r="AO1687" s="238"/>
      <c r="AP1687" s="238"/>
      <c r="AQ1687" s="238"/>
      <c r="AR1687" s="238"/>
      <c r="AS1687" s="238"/>
      <c r="AT1687" s="238"/>
      <c r="AU1687" s="238"/>
      <c r="AV1687" s="238"/>
      <c r="AW1687" s="238"/>
      <c r="AX1687" s="238"/>
      <c r="AY1687" s="238"/>
      <c r="AZ1687" s="238"/>
      <c r="BA1687" s="238"/>
      <c r="BB1687" s="238"/>
      <c r="BC1687" s="238"/>
      <c r="BD1687" s="238"/>
      <c r="BE1687" s="238"/>
      <c r="BF1687" s="238"/>
      <c r="BG1687" s="238"/>
      <c r="BH1687" s="238"/>
      <c r="BI1687" s="238"/>
      <c r="BJ1687" s="238"/>
      <c r="BK1687" s="238"/>
      <c r="BL1687" s="238"/>
      <c r="BM1687" s="238"/>
      <c r="BN1687" s="238"/>
      <c r="BO1687" s="238"/>
      <c r="BP1687" s="238"/>
      <c r="BQ1687" s="238"/>
      <c r="BR1687" s="238"/>
      <c r="BS1687" s="238"/>
      <c r="BT1687" s="238"/>
      <c r="BU1687" s="238"/>
      <c r="BV1687" s="238"/>
      <c r="BW1687" s="238"/>
      <c r="BX1687" s="238"/>
      <c r="BY1687" s="238"/>
      <c r="BZ1687" s="238"/>
      <c r="CA1687" s="238"/>
      <c r="CB1687" s="238"/>
      <c r="CC1687" s="238"/>
      <c r="CD1687" s="238"/>
      <c r="CE1687" s="238"/>
      <c r="CF1687" s="238"/>
      <c r="CG1687" s="238"/>
      <c r="CH1687" s="238"/>
      <c r="CI1687" s="238"/>
      <c r="CJ1687" s="238"/>
      <c r="CK1687" s="238"/>
      <c r="CL1687" s="238"/>
      <c r="CM1687" s="238"/>
      <c r="CN1687" s="238"/>
      <c r="CO1687" s="238"/>
      <c r="CP1687" s="238"/>
      <c r="CQ1687" s="238"/>
      <c r="CR1687" s="238"/>
      <c r="CS1687" s="238"/>
      <c r="CT1687" s="238"/>
      <c r="CU1687" s="238"/>
      <c r="CV1687" s="238"/>
      <c r="CW1687" s="238"/>
      <c r="CX1687" s="238"/>
      <c r="CY1687" s="238"/>
      <c r="CZ1687" s="238"/>
      <c r="DA1687" s="238"/>
      <c r="DB1687" s="238"/>
      <c r="DC1687" s="238"/>
      <c r="DD1687" s="238"/>
      <c r="DE1687" s="238"/>
      <c r="DF1687" s="238"/>
      <c r="DG1687" s="238"/>
      <c r="DH1687" s="238"/>
      <c r="DI1687" s="238"/>
      <c r="DJ1687" s="238"/>
      <c r="DK1687" s="238"/>
      <c r="DL1687" s="238"/>
      <c r="DM1687" s="238"/>
      <c r="DN1687" s="238"/>
      <c r="DO1687" s="238"/>
      <c r="DP1687" s="238"/>
      <c r="DQ1687" s="238"/>
      <c r="DR1687" s="238"/>
      <c r="DS1687" s="238"/>
      <c r="DT1687" s="238"/>
      <c r="DU1687" s="238"/>
      <c r="DV1687" s="238"/>
      <c r="DW1687" s="238"/>
      <c r="DX1687" s="238"/>
      <c r="DY1687" s="238"/>
      <c r="DZ1687" s="238"/>
      <c r="EA1687" s="238"/>
      <c r="EB1687" s="238"/>
      <c r="EC1687" s="238"/>
      <c r="ED1687" s="238"/>
      <c r="EE1687" s="238"/>
      <c r="EF1687" s="238"/>
      <c r="EG1687" s="238"/>
      <c r="EH1687" s="238"/>
      <c r="EI1687" s="238"/>
      <c r="EJ1687" s="238"/>
      <c r="EK1687" s="238"/>
      <c r="EL1687" s="238"/>
      <c r="EM1687" s="238"/>
      <c r="EN1687" s="238"/>
      <c r="EO1687" s="238"/>
      <c r="EP1687" s="238"/>
      <c r="EQ1687" s="238"/>
      <c r="ER1687" s="238"/>
      <c r="ES1687" s="238"/>
      <c r="ET1687" s="238"/>
      <c r="EU1687" s="238"/>
      <c r="EV1687" s="238"/>
      <c r="EW1687" s="238"/>
      <c r="EX1687" s="238"/>
      <c r="EY1687" s="238"/>
      <c r="EZ1687" s="238"/>
      <c r="FA1687" s="238"/>
      <c r="FB1687" s="238"/>
      <c r="FC1687" s="238"/>
      <c r="FD1687" s="238"/>
      <c r="FE1687" s="238"/>
      <c r="FF1687" s="238"/>
      <c r="FG1687" s="238"/>
      <c r="FH1687" s="238"/>
      <c r="FI1687" s="238"/>
      <c r="FJ1687" s="238"/>
      <c r="FK1687" s="238"/>
      <c r="FL1687" s="238"/>
      <c r="FM1687" s="238"/>
      <c r="FN1687" s="238"/>
      <c r="FO1687" s="238"/>
      <c r="FP1687" s="238"/>
      <c r="FQ1687" s="238"/>
      <c r="FR1687" s="238"/>
      <c r="FS1687" s="238"/>
      <c r="FT1687" s="238"/>
      <c r="FU1687" s="238"/>
      <c r="FV1687" s="238"/>
      <c r="FW1687" s="238"/>
      <c r="FX1687" s="238"/>
      <c r="FY1687" s="238"/>
      <c r="FZ1687" s="238"/>
      <c r="GA1687" s="238"/>
      <c r="GB1687" s="238"/>
      <c r="GC1687" s="238"/>
      <c r="GD1687" s="238"/>
      <c r="GE1687" s="238"/>
      <c r="GF1687" s="238"/>
      <c r="GG1687" s="238"/>
      <c r="GH1687" s="238"/>
      <c r="GI1687" s="238"/>
      <c r="GJ1687" s="238"/>
      <c r="GK1687" s="238"/>
      <c r="GL1687" s="238"/>
      <c r="GM1687" s="238"/>
      <c r="GN1687" s="238"/>
      <c r="GO1687" s="238"/>
      <c r="GP1687" s="238"/>
      <c r="GQ1687" s="238"/>
      <c r="GR1687" s="238"/>
      <c r="GS1687" s="238"/>
      <c r="GT1687" s="238"/>
      <c r="GU1687" s="238"/>
      <c r="GV1687" s="238"/>
      <c r="GW1687" s="238"/>
      <c r="GX1687" s="238"/>
      <c r="GY1687" s="238"/>
      <c r="GZ1687" s="238"/>
      <c r="HA1687" s="238"/>
      <c r="HB1687" s="238"/>
      <c r="HC1687" s="238"/>
      <c r="HD1687" s="238"/>
      <c r="HE1687" s="238"/>
      <c r="HF1687" s="238"/>
      <c r="HG1687" s="238"/>
      <c r="HH1687" s="238"/>
      <c r="HI1687" s="238"/>
      <c r="HJ1687" s="238"/>
      <c r="HK1687" s="238"/>
      <c r="HL1687" s="238"/>
      <c r="HM1687" s="238"/>
      <c r="HN1687" s="238"/>
      <c r="HO1687" s="238"/>
      <c r="HP1687" s="238"/>
      <c r="HQ1687" s="238"/>
      <c r="HR1687" s="238"/>
      <c r="HS1687" s="238"/>
      <c r="HT1687" s="238"/>
      <c r="HU1687" s="238"/>
      <c r="HV1687" s="238"/>
      <c r="HW1687" s="238"/>
      <c r="HX1687" s="238"/>
      <c r="HY1687" s="238"/>
      <c r="HZ1687" s="238"/>
      <c r="IA1687" s="238"/>
      <c r="IB1687" s="238"/>
      <c r="IC1687" s="238"/>
      <c r="ID1687" s="238"/>
      <c r="IE1687" s="238"/>
      <c r="IF1687" s="238"/>
      <c r="IG1687" s="238"/>
      <c r="IH1687" s="238"/>
      <c r="II1687" s="238"/>
      <c r="IJ1687" s="238"/>
      <c r="IK1687" s="238"/>
      <c r="IL1687" s="238"/>
      <c r="IM1687" s="238"/>
      <c r="IN1687" s="238"/>
      <c r="IO1687" s="238"/>
      <c r="IP1687" s="238"/>
      <c r="IQ1687" s="238"/>
      <c r="IR1687" s="238"/>
      <c r="IS1687" s="238"/>
      <c r="IT1687" s="238"/>
      <c r="IU1687" s="238"/>
      <c r="IV1687" s="238"/>
      <c r="IW1687" s="238"/>
      <c r="IX1687" s="238"/>
      <c r="IY1687" s="238"/>
      <c r="IZ1687" s="238"/>
      <c r="JA1687" s="238"/>
      <c r="JB1687" s="238"/>
      <c r="JC1687" s="238"/>
      <c r="JD1687" s="238"/>
      <c r="JE1687" s="238"/>
      <c r="JF1687" s="238"/>
      <c r="JG1687" s="238"/>
      <c r="JH1687" s="238"/>
      <c r="JI1687" s="238"/>
      <c r="JJ1687" s="238"/>
      <c r="JK1687" s="238"/>
      <c r="JL1687" s="238"/>
    </row>
    <row r="1688" spans="1:272" s="791" customFormat="1" ht="38.1" customHeight="1" x14ac:dyDescent="0.25">
      <c r="A1688" s="738"/>
      <c r="B1688" s="1737">
        <v>1</v>
      </c>
      <c r="C1688" s="1343" t="s">
        <v>307</v>
      </c>
      <c r="D1688" s="1343"/>
      <c r="E1688" s="1183"/>
      <c r="F1688" s="2236"/>
      <c r="G1688" s="1184"/>
      <c r="H1688" s="1184"/>
      <c r="I1688" s="1531"/>
      <c r="J1688" s="1445"/>
      <c r="K1688" s="1445"/>
      <c r="L1688" s="1446"/>
      <c r="M1688" s="1446"/>
      <c r="N1688" s="1446"/>
      <c r="O1688" s="1446"/>
      <c r="P1688" s="1446"/>
      <c r="Q1688" s="1446"/>
      <c r="R1688" s="1474"/>
      <c r="S1688" s="1474"/>
      <c r="T1688" s="1474"/>
      <c r="U1688" s="1474"/>
      <c r="V1688" s="1474"/>
      <c r="W1688" s="1474"/>
      <c r="X1688" s="1474"/>
      <c r="Y1688" s="1474"/>
      <c r="Z1688" s="1474"/>
      <c r="AA1688" s="1611"/>
      <c r="AB1688" s="1474"/>
      <c r="AC1688" s="1474"/>
      <c r="AD1688" s="1474"/>
      <c r="AE1688" s="1520"/>
      <c r="AF1688" s="1474"/>
      <c r="AG1688" s="1184"/>
      <c r="AH1688" s="1474"/>
      <c r="AI1688" s="1474"/>
      <c r="AJ1688" s="2438"/>
      <c r="AK1688" s="767"/>
      <c r="AL1688" s="238"/>
      <c r="AM1688" s="238"/>
      <c r="AN1688" s="238"/>
      <c r="AO1688" s="238"/>
      <c r="AP1688" s="238"/>
      <c r="AQ1688" s="238"/>
      <c r="AR1688" s="238"/>
      <c r="AS1688" s="238"/>
      <c r="AT1688" s="238"/>
      <c r="AU1688" s="238"/>
      <c r="AV1688" s="238"/>
      <c r="AW1688" s="238"/>
      <c r="AX1688" s="238"/>
      <c r="AY1688" s="238"/>
      <c r="AZ1688" s="238"/>
      <c r="BA1688" s="238"/>
      <c r="BB1688" s="238"/>
      <c r="BC1688" s="238"/>
      <c r="BD1688" s="238"/>
      <c r="BE1688" s="238"/>
      <c r="BF1688" s="238"/>
      <c r="BG1688" s="238"/>
      <c r="BH1688" s="238"/>
      <c r="BI1688" s="238"/>
      <c r="BJ1688" s="238"/>
      <c r="BK1688" s="238"/>
      <c r="BL1688" s="238"/>
      <c r="BM1688" s="238"/>
      <c r="BN1688" s="238"/>
      <c r="BO1688" s="238"/>
      <c r="BP1688" s="238"/>
      <c r="BQ1688" s="238"/>
      <c r="BR1688" s="238"/>
      <c r="BS1688" s="238"/>
      <c r="BT1688" s="238"/>
      <c r="BU1688" s="238"/>
      <c r="BV1688" s="238"/>
      <c r="BW1688" s="238"/>
      <c r="BX1688" s="238"/>
      <c r="BY1688" s="238"/>
      <c r="BZ1688" s="238"/>
      <c r="CA1688" s="238"/>
      <c r="CB1688" s="238"/>
      <c r="CC1688" s="238"/>
      <c r="CD1688" s="238"/>
      <c r="CE1688" s="238"/>
      <c r="CF1688" s="238"/>
      <c r="CG1688" s="238"/>
      <c r="CH1688" s="238"/>
      <c r="CI1688" s="238"/>
      <c r="CJ1688" s="238"/>
      <c r="CK1688" s="238"/>
      <c r="CL1688" s="238"/>
      <c r="CM1688" s="238"/>
      <c r="CN1688" s="238"/>
      <c r="CO1688" s="238"/>
      <c r="CP1688" s="238"/>
      <c r="CQ1688" s="238"/>
      <c r="CR1688" s="238"/>
      <c r="CS1688" s="238"/>
      <c r="CT1688" s="238"/>
      <c r="CU1688" s="238"/>
      <c r="CV1688" s="238"/>
      <c r="CW1688" s="238"/>
      <c r="CX1688" s="238"/>
      <c r="CY1688" s="238"/>
      <c r="CZ1688" s="238"/>
      <c r="DA1688" s="238"/>
      <c r="DB1688" s="238"/>
      <c r="DC1688" s="238"/>
      <c r="DD1688" s="238"/>
      <c r="DE1688" s="238"/>
      <c r="DF1688" s="238"/>
      <c r="DG1688" s="238"/>
      <c r="DH1688" s="238"/>
      <c r="DI1688" s="238"/>
      <c r="DJ1688" s="238"/>
      <c r="DK1688" s="238"/>
      <c r="DL1688" s="238"/>
      <c r="DM1688" s="238"/>
      <c r="DN1688" s="238"/>
      <c r="DO1688" s="238"/>
      <c r="DP1688" s="238"/>
      <c r="DQ1688" s="238"/>
      <c r="DR1688" s="238"/>
      <c r="DS1688" s="238"/>
      <c r="DT1688" s="238"/>
      <c r="DU1688" s="238"/>
      <c r="DV1688" s="238"/>
      <c r="DW1688" s="238"/>
      <c r="DX1688" s="238"/>
      <c r="DY1688" s="238"/>
      <c r="DZ1688" s="238"/>
      <c r="EA1688" s="238"/>
      <c r="EB1688" s="238"/>
      <c r="EC1688" s="238"/>
      <c r="ED1688" s="238"/>
      <c r="EE1688" s="238"/>
      <c r="EF1688" s="238"/>
      <c r="EG1688" s="238"/>
      <c r="EH1688" s="238"/>
      <c r="EI1688" s="238"/>
      <c r="EJ1688" s="238"/>
      <c r="EK1688" s="238"/>
      <c r="EL1688" s="238"/>
      <c r="EM1688" s="238"/>
      <c r="EN1688" s="238"/>
      <c r="EO1688" s="238"/>
      <c r="EP1688" s="238"/>
      <c r="EQ1688" s="238"/>
      <c r="ER1688" s="238"/>
      <c r="ES1688" s="238"/>
      <c r="ET1688" s="238"/>
      <c r="EU1688" s="238"/>
      <c r="EV1688" s="238"/>
      <c r="EW1688" s="238"/>
      <c r="EX1688" s="238"/>
      <c r="EY1688" s="238"/>
      <c r="EZ1688" s="238"/>
      <c r="FA1688" s="238"/>
      <c r="FB1688" s="238"/>
      <c r="FC1688" s="238"/>
      <c r="FD1688" s="238"/>
      <c r="FE1688" s="238"/>
      <c r="FF1688" s="238"/>
      <c r="FG1688" s="238"/>
      <c r="FH1688" s="238"/>
      <c r="FI1688" s="238"/>
      <c r="FJ1688" s="238"/>
      <c r="FK1688" s="238"/>
      <c r="FL1688" s="238"/>
      <c r="FM1688" s="238"/>
      <c r="FN1688" s="238"/>
      <c r="FO1688" s="238"/>
      <c r="FP1688" s="238"/>
      <c r="FQ1688" s="238"/>
      <c r="FR1688" s="238"/>
      <c r="FS1688" s="238"/>
      <c r="FT1688" s="238"/>
      <c r="FU1688" s="238"/>
      <c r="FV1688" s="238"/>
      <c r="FW1688" s="238"/>
      <c r="FX1688" s="238"/>
      <c r="FY1688" s="238"/>
      <c r="FZ1688" s="238"/>
      <c r="GA1688" s="238"/>
      <c r="GB1688" s="238"/>
      <c r="GC1688" s="238"/>
      <c r="GD1688" s="238"/>
      <c r="GE1688" s="238"/>
      <c r="GF1688" s="238"/>
      <c r="GG1688" s="238"/>
      <c r="GH1688" s="238"/>
      <c r="GI1688" s="238"/>
      <c r="GJ1688" s="238"/>
      <c r="GK1688" s="238"/>
      <c r="GL1688" s="238"/>
      <c r="GM1688" s="238"/>
      <c r="GN1688" s="238"/>
      <c r="GO1688" s="238"/>
      <c r="GP1688" s="238"/>
      <c r="GQ1688" s="238"/>
      <c r="GR1688" s="238"/>
      <c r="GS1688" s="238"/>
      <c r="GT1688" s="238"/>
      <c r="GU1688" s="238"/>
      <c r="GV1688" s="238"/>
      <c r="GW1688" s="238"/>
      <c r="GX1688" s="238"/>
      <c r="GY1688" s="238"/>
      <c r="GZ1688" s="238"/>
      <c r="HA1688" s="238"/>
      <c r="HB1688" s="238"/>
      <c r="HC1688" s="238"/>
      <c r="HD1688" s="238"/>
      <c r="HE1688" s="238"/>
      <c r="HF1688" s="238"/>
      <c r="HG1688" s="238"/>
      <c r="HH1688" s="238"/>
      <c r="HI1688" s="238"/>
      <c r="HJ1688" s="238"/>
      <c r="HK1688" s="238"/>
      <c r="HL1688" s="238"/>
      <c r="HM1688" s="238"/>
      <c r="HN1688" s="238"/>
      <c r="HO1688" s="238"/>
      <c r="HP1688" s="238"/>
      <c r="HQ1688" s="238"/>
      <c r="HR1688" s="238"/>
      <c r="HS1688" s="238"/>
      <c r="HT1688" s="238"/>
      <c r="HU1688" s="238"/>
      <c r="HV1688" s="238"/>
      <c r="HW1688" s="238"/>
      <c r="HX1688" s="238"/>
      <c r="HY1688" s="238"/>
      <c r="HZ1688" s="238"/>
      <c r="IA1688" s="238"/>
      <c r="IB1688" s="238"/>
      <c r="IC1688" s="238"/>
      <c r="ID1688" s="238"/>
      <c r="IE1688" s="238"/>
      <c r="IF1688" s="238"/>
      <c r="IG1688" s="238"/>
      <c r="IH1688" s="238"/>
      <c r="II1688" s="238"/>
      <c r="IJ1688" s="238"/>
      <c r="IK1688" s="238"/>
      <c r="IL1688" s="238"/>
      <c r="IM1688" s="238"/>
      <c r="IN1688" s="238"/>
      <c r="IO1688" s="238"/>
      <c r="IP1688" s="238"/>
      <c r="IQ1688" s="238"/>
      <c r="IR1688" s="238"/>
      <c r="IS1688" s="238"/>
      <c r="IT1688" s="238"/>
      <c r="IU1688" s="238"/>
      <c r="IV1688" s="238"/>
      <c r="IW1688" s="238"/>
      <c r="IX1688" s="238"/>
      <c r="IY1688" s="238"/>
      <c r="IZ1688" s="238"/>
      <c r="JA1688" s="238"/>
      <c r="JB1688" s="238"/>
      <c r="JC1688" s="238"/>
      <c r="JD1688" s="238"/>
      <c r="JE1688" s="238"/>
      <c r="JF1688" s="238"/>
      <c r="JG1688" s="238"/>
      <c r="JH1688" s="238"/>
      <c r="JI1688" s="238"/>
      <c r="JJ1688" s="238"/>
      <c r="JK1688" s="238"/>
      <c r="JL1688" s="238"/>
    </row>
    <row r="1689" spans="1:272" s="791" customFormat="1" ht="38.1" customHeight="1" x14ac:dyDescent="0.25">
      <c r="A1689" s="738"/>
      <c r="B1689" s="1737">
        <v>1</v>
      </c>
      <c r="C1689" s="1183" t="s">
        <v>198</v>
      </c>
      <c r="D1689" s="1183"/>
      <c r="E1689" s="1183"/>
      <c r="F1689" s="2236">
        <f t="shared" ref="F1689:I1703" si="1407">F1643</f>
        <v>2416</v>
      </c>
      <c r="G1689" s="1184">
        <f t="shared" si="1407"/>
        <v>1813</v>
      </c>
      <c r="H1689" s="1184">
        <f t="shared" si="1407"/>
        <v>1717</v>
      </c>
      <c r="I1689" s="1184">
        <f t="shared" si="1407"/>
        <v>94.704908990623267</v>
      </c>
      <c r="J1689" s="1445"/>
      <c r="K1689" s="1445"/>
      <c r="L1689" s="1446"/>
      <c r="M1689" s="1446"/>
      <c r="N1689" s="1446"/>
      <c r="O1689" s="1446"/>
      <c r="P1689" s="1446"/>
      <c r="Q1689" s="1446"/>
      <c r="R1689" s="1474"/>
      <c r="S1689" s="1474"/>
      <c r="T1689" s="1474"/>
      <c r="U1689" s="1474"/>
      <c r="V1689" s="1474"/>
      <c r="W1689" s="1474"/>
      <c r="X1689" s="1474"/>
      <c r="Y1689" s="1474"/>
      <c r="Z1689" s="1474"/>
      <c r="AA1689" s="1611"/>
      <c r="AB1689" s="1474"/>
      <c r="AC1689" s="1474"/>
      <c r="AD1689" s="1474"/>
      <c r="AE1689" s="1520"/>
      <c r="AF1689" s="1474"/>
      <c r="AG1689" s="1184">
        <f t="shared" ref="AG1689:AI1703" si="1408">AG1643</f>
        <v>0</v>
      </c>
      <c r="AH1689" s="1184">
        <f t="shared" si="1408"/>
        <v>0</v>
      </c>
      <c r="AI1689" s="1184">
        <f t="shared" si="1408"/>
        <v>0</v>
      </c>
      <c r="AJ1689" s="2438"/>
      <c r="AK1689" s="767"/>
      <c r="AL1689" s="238"/>
      <c r="AM1689" s="238"/>
      <c r="AN1689" s="238"/>
      <c r="AO1689" s="238"/>
      <c r="AP1689" s="238"/>
      <c r="AQ1689" s="238"/>
      <c r="AR1689" s="238"/>
      <c r="AS1689" s="238"/>
      <c r="AT1689" s="238"/>
      <c r="AU1689" s="238"/>
      <c r="AV1689" s="238"/>
      <c r="AW1689" s="238"/>
      <c r="AX1689" s="238"/>
      <c r="AY1689" s="238"/>
      <c r="AZ1689" s="238"/>
      <c r="BA1689" s="238"/>
      <c r="BB1689" s="238"/>
      <c r="BC1689" s="238"/>
      <c r="BD1689" s="238"/>
      <c r="BE1689" s="238"/>
      <c r="BF1689" s="238"/>
      <c r="BG1689" s="238"/>
      <c r="BH1689" s="238"/>
      <c r="BI1689" s="238"/>
      <c r="BJ1689" s="238"/>
      <c r="BK1689" s="238"/>
      <c r="BL1689" s="238"/>
      <c r="BM1689" s="238"/>
      <c r="BN1689" s="238"/>
      <c r="BO1689" s="238"/>
      <c r="BP1689" s="238"/>
      <c r="BQ1689" s="238"/>
      <c r="BR1689" s="238"/>
      <c r="BS1689" s="238"/>
      <c r="BT1689" s="238"/>
      <c r="BU1689" s="238"/>
      <c r="BV1689" s="238"/>
      <c r="BW1689" s="238"/>
      <c r="BX1689" s="238"/>
      <c r="BY1689" s="238"/>
      <c r="BZ1689" s="238"/>
      <c r="CA1689" s="238"/>
      <c r="CB1689" s="238"/>
      <c r="CC1689" s="238"/>
      <c r="CD1689" s="238"/>
      <c r="CE1689" s="238"/>
      <c r="CF1689" s="238"/>
      <c r="CG1689" s="238"/>
      <c r="CH1689" s="238"/>
      <c r="CI1689" s="238"/>
      <c r="CJ1689" s="238"/>
      <c r="CK1689" s="238"/>
      <c r="CL1689" s="238"/>
      <c r="CM1689" s="238"/>
      <c r="CN1689" s="238"/>
      <c r="CO1689" s="238"/>
      <c r="CP1689" s="238"/>
      <c r="CQ1689" s="238"/>
      <c r="CR1689" s="238"/>
      <c r="CS1689" s="238"/>
      <c r="CT1689" s="238"/>
      <c r="CU1689" s="238"/>
      <c r="CV1689" s="238"/>
      <c r="CW1689" s="238"/>
      <c r="CX1689" s="238"/>
      <c r="CY1689" s="238"/>
      <c r="CZ1689" s="238"/>
      <c r="DA1689" s="238"/>
      <c r="DB1689" s="238"/>
      <c r="DC1689" s="238"/>
      <c r="DD1689" s="238"/>
      <c r="DE1689" s="238"/>
      <c r="DF1689" s="238"/>
      <c r="DG1689" s="238"/>
      <c r="DH1689" s="238"/>
      <c r="DI1689" s="238"/>
      <c r="DJ1689" s="238"/>
      <c r="DK1689" s="238"/>
      <c r="DL1689" s="238"/>
      <c r="DM1689" s="238"/>
      <c r="DN1689" s="238"/>
      <c r="DO1689" s="238"/>
      <c r="DP1689" s="238"/>
      <c r="DQ1689" s="238"/>
      <c r="DR1689" s="238"/>
      <c r="DS1689" s="238"/>
      <c r="DT1689" s="238"/>
      <c r="DU1689" s="238"/>
      <c r="DV1689" s="238"/>
      <c r="DW1689" s="238"/>
      <c r="DX1689" s="238"/>
      <c r="DY1689" s="238"/>
      <c r="DZ1689" s="238"/>
      <c r="EA1689" s="238"/>
      <c r="EB1689" s="238"/>
      <c r="EC1689" s="238"/>
      <c r="ED1689" s="238"/>
      <c r="EE1689" s="238"/>
      <c r="EF1689" s="238"/>
      <c r="EG1689" s="238"/>
      <c r="EH1689" s="238"/>
      <c r="EI1689" s="238"/>
      <c r="EJ1689" s="238"/>
      <c r="EK1689" s="238"/>
      <c r="EL1689" s="238"/>
      <c r="EM1689" s="238"/>
      <c r="EN1689" s="238"/>
      <c r="EO1689" s="238"/>
      <c r="EP1689" s="238"/>
      <c r="EQ1689" s="238"/>
      <c r="ER1689" s="238"/>
      <c r="ES1689" s="238"/>
      <c r="ET1689" s="238"/>
      <c r="EU1689" s="238"/>
      <c r="EV1689" s="238"/>
      <c r="EW1689" s="238"/>
      <c r="EX1689" s="238"/>
      <c r="EY1689" s="238"/>
      <c r="EZ1689" s="238"/>
      <c r="FA1689" s="238"/>
      <c r="FB1689" s="238"/>
      <c r="FC1689" s="238"/>
      <c r="FD1689" s="238"/>
      <c r="FE1689" s="238"/>
      <c r="FF1689" s="238"/>
      <c r="FG1689" s="238"/>
      <c r="FH1689" s="238"/>
      <c r="FI1689" s="238"/>
      <c r="FJ1689" s="238"/>
      <c r="FK1689" s="238"/>
      <c r="FL1689" s="238"/>
      <c r="FM1689" s="238"/>
      <c r="FN1689" s="238"/>
      <c r="FO1689" s="238"/>
      <c r="FP1689" s="238"/>
      <c r="FQ1689" s="238"/>
      <c r="FR1689" s="238"/>
      <c r="FS1689" s="238"/>
      <c r="FT1689" s="238"/>
      <c r="FU1689" s="238"/>
      <c r="FV1689" s="238"/>
      <c r="FW1689" s="238"/>
      <c r="FX1689" s="238"/>
      <c r="FY1689" s="238"/>
      <c r="FZ1689" s="238"/>
      <c r="GA1689" s="238"/>
      <c r="GB1689" s="238"/>
      <c r="GC1689" s="238"/>
      <c r="GD1689" s="238"/>
      <c r="GE1689" s="238"/>
      <c r="GF1689" s="238"/>
      <c r="GG1689" s="238"/>
      <c r="GH1689" s="238"/>
      <c r="GI1689" s="238"/>
      <c r="GJ1689" s="238"/>
      <c r="GK1689" s="238"/>
      <c r="GL1689" s="238"/>
      <c r="GM1689" s="238"/>
      <c r="GN1689" s="238"/>
      <c r="GO1689" s="238"/>
      <c r="GP1689" s="238"/>
      <c r="GQ1689" s="238"/>
      <c r="GR1689" s="238"/>
      <c r="GS1689" s="238"/>
      <c r="GT1689" s="238"/>
      <c r="GU1689" s="238"/>
      <c r="GV1689" s="238"/>
      <c r="GW1689" s="238"/>
      <c r="GX1689" s="238"/>
      <c r="GY1689" s="238"/>
      <c r="GZ1689" s="238"/>
      <c r="HA1689" s="238"/>
      <c r="HB1689" s="238"/>
      <c r="HC1689" s="238"/>
      <c r="HD1689" s="238"/>
      <c r="HE1689" s="238"/>
      <c r="HF1689" s="238"/>
      <c r="HG1689" s="238"/>
      <c r="HH1689" s="238"/>
      <c r="HI1689" s="238"/>
      <c r="HJ1689" s="238"/>
      <c r="HK1689" s="238"/>
      <c r="HL1689" s="238"/>
      <c r="HM1689" s="238"/>
      <c r="HN1689" s="238"/>
      <c r="HO1689" s="238"/>
      <c r="HP1689" s="238"/>
      <c r="HQ1689" s="238"/>
      <c r="HR1689" s="238"/>
      <c r="HS1689" s="238"/>
      <c r="HT1689" s="238"/>
      <c r="HU1689" s="238"/>
      <c r="HV1689" s="238"/>
      <c r="HW1689" s="238"/>
      <c r="HX1689" s="238"/>
      <c r="HY1689" s="238"/>
      <c r="HZ1689" s="238"/>
      <c r="IA1689" s="238"/>
      <c r="IB1689" s="238"/>
      <c r="IC1689" s="238"/>
      <c r="ID1689" s="238"/>
      <c r="IE1689" s="238"/>
      <c r="IF1689" s="238"/>
      <c r="IG1689" s="238"/>
      <c r="IH1689" s="238"/>
      <c r="II1689" s="238"/>
      <c r="IJ1689" s="238"/>
      <c r="IK1689" s="238"/>
      <c r="IL1689" s="238"/>
      <c r="IM1689" s="238"/>
      <c r="IN1689" s="238"/>
      <c r="IO1689" s="238"/>
      <c r="IP1689" s="238"/>
      <c r="IQ1689" s="238"/>
      <c r="IR1689" s="238"/>
      <c r="IS1689" s="238"/>
      <c r="IT1689" s="238"/>
      <c r="IU1689" s="238"/>
      <c r="IV1689" s="238"/>
      <c r="IW1689" s="238"/>
      <c r="IX1689" s="238"/>
      <c r="IY1689" s="238"/>
      <c r="IZ1689" s="238"/>
      <c r="JA1689" s="238"/>
      <c r="JB1689" s="238"/>
      <c r="JC1689" s="238"/>
      <c r="JD1689" s="238"/>
      <c r="JE1689" s="238"/>
      <c r="JF1689" s="238"/>
      <c r="JG1689" s="238"/>
      <c r="JH1689" s="238"/>
      <c r="JI1689" s="238"/>
      <c r="JJ1689" s="238"/>
      <c r="JK1689" s="238"/>
      <c r="JL1689" s="238"/>
    </row>
    <row r="1690" spans="1:272" s="791" customFormat="1" ht="38.1" customHeight="1" x14ac:dyDescent="0.25">
      <c r="A1690" s="738"/>
      <c r="B1690" s="1737">
        <v>1</v>
      </c>
      <c r="C1690" s="1183" t="s">
        <v>303</v>
      </c>
      <c r="D1690" s="1183"/>
      <c r="E1690" s="1183"/>
      <c r="F1690" s="2236">
        <f t="shared" si="1407"/>
        <v>0</v>
      </c>
      <c r="G1690" s="1184">
        <f t="shared" si="1407"/>
        <v>0</v>
      </c>
      <c r="H1690" s="1184">
        <f t="shared" si="1407"/>
        <v>0</v>
      </c>
      <c r="I1690" s="1184">
        <f t="shared" si="1407"/>
        <v>0</v>
      </c>
      <c r="J1690" s="1445"/>
      <c r="K1690" s="1445"/>
      <c r="L1690" s="1446"/>
      <c r="M1690" s="1446"/>
      <c r="N1690" s="1446"/>
      <c r="O1690" s="1446"/>
      <c r="P1690" s="1446"/>
      <c r="Q1690" s="1446"/>
      <c r="R1690" s="1474"/>
      <c r="S1690" s="1474"/>
      <c r="T1690" s="1474"/>
      <c r="U1690" s="1474"/>
      <c r="V1690" s="1474"/>
      <c r="W1690" s="1474"/>
      <c r="X1690" s="1474"/>
      <c r="Y1690" s="1474"/>
      <c r="Z1690" s="1474"/>
      <c r="AA1690" s="1611"/>
      <c r="AB1690" s="1474"/>
      <c r="AC1690" s="1474"/>
      <c r="AD1690" s="1474"/>
      <c r="AE1690" s="1520"/>
      <c r="AF1690" s="1474"/>
      <c r="AG1690" s="1184">
        <f t="shared" si="1408"/>
        <v>0</v>
      </c>
      <c r="AH1690" s="1184">
        <f t="shared" si="1408"/>
        <v>0</v>
      </c>
      <c r="AI1690" s="1184">
        <f t="shared" si="1408"/>
        <v>0</v>
      </c>
      <c r="AJ1690" s="2438"/>
      <c r="AK1690" s="767"/>
      <c r="AL1690" s="238"/>
      <c r="AM1690" s="238"/>
      <c r="AN1690" s="238"/>
      <c r="AO1690" s="238"/>
      <c r="AP1690" s="238"/>
      <c r="AQ1690" s="238"/>
      <c r="AR1690" s="238"/>
      <c r="AS1690" s="238"/>
      <c r="AT1690" s="238"/>
      <c r="AU1690" s="238"/>
      <c r="AV1690" s="238"/>
      <c r="AW1690" s="238"/>
      <c r="AX1690" s="238"/>
      <c r="AY1690" s="238"/>
      <c r="AZ1690" s="238"/>
      <c r="BA1690" s="238"/>
      <c r="BB1690" s="238"/>
      <c r="BC1690" s="238"/>
      <c r="BD1690" s="238"/>
      <c r="BE1690" s="238"/>
      <c r="BF1690" s="238"/>
      <c r="BG1690" s="238"/>
      <c r="BH1690" s="238"/>
      <c r="BI1690" s="238"/>
      <c r="BJ1690" s="238"/>
      <c r="BK1690" s="238"/>
      <c r="BL1690" s="238"/>
      <c r="BM1690" s="238"/>
      <c r="BN1690" s="238"/>
      <c r="BO1690" s="238"/>
      <c r="BP1690" s="238"/>
      <c r="BQ1690" s="238"/>
      <c r="BR1690" s="238"/>
      <c r="BS1690" s="238"/>
      <c r="BT1690" s="238"/>
      <c r="BU1690" s="238"/>
      <c r="BV1690" s="238"/>
      <c r="BW1690" s="238"/>
      <c r="BX1690" s="238"/>
      <c r="BY1690" s="238"/>
      <c r="BZ1690" s="238"/>
      <c r="CA1690" s="238"/>
      <c r="CB1690" s="238"/>
      <c r="CC1690" s="238"/>
      <c r="CD1690" s="238"/>
      <c r="CE1690" s="238"/>
      <c r="CF1690" s="238"/>
      <c r="CG1690" s="238"/>
      <c r="CH1690" s="238"/>
      <c r="CI1690" s="238"/>
      <c r="CJ1690" s="238"/>
      <c r="CK1690" s="238"/>
      <c r="CL1690" s="238"/>
      <c r="CM1690" s="238"/>
      <c r="CN1690" s="238"/>
      <c r="CO1690" s="238"/>
      <c r="CP1690" s="238"/>
      <c r="CQ1690" s="238"/>
      <c r="CR1690" s="238"/>
      <c r="CS1690" s="238"/>
      <c r="CT1690" s="238"/>
      <c r="CU1690" s="238"/>
      <c r="CV1690" s="238"/>
      <c r="CW1690" s="238"/>
      <c r="CX1690" s="238"/>
      <c r="CY1690" s="238"/>
      <c r="CZ1690" s="238"/>
      <c r="DA1690" s="238"/>
      <c r="DB1690" s="238"/>
      <c r="DC1690" s="238"/>
      <c r="DD1690" s="238"/>
      <c r="DE1690" s="238"/>
      <c r="DF1690" s="238"/>
      <c r="DG1690" s="238"/>
      <c r="DH1690" s="238"/>
      <c r="DI1690" s="238"/>
      <c r="DJ1690" s="238"/>
      <c r="DK1690" s="238"/>
      <c r="DL1690" s="238"/>
      <c r="DM1690" s="238"/>
      <c r="DN1690" s="238"/>
      <c r="DO1690" s="238"/>
      <c r="DP1690" s="238"/>
      <c r="DQ1690" s="238"/>
      <c r="DR1690" s="238"/>
      <c r="DS1690" s="238"/>
      <c r="DT1690" s="238"/>
      <c r="DU1690" s="238"/>
      <c r="DV1690" s="238"/>
      <c r="DW1690" s="238"/>
      <c r="DX1690" s="238"/>
      <c r="DY1690" s="238"/>
      <c r="DZ1690" s="238"/>
      <c r="EA1690" s="238"/>
      <c r="EB1690" s="238"/>
      <c r="EC1690" s="238"/>
      <c r="ED1690" s="238"/>
      <c r="EE1690" s="238"/>
      <c r="EF1690" s="238"/>
      <c r="EG1690" s="238"/>
      <c r="EH1690" s="238"/>
      <c r="EI1690" s="238"/>
      <c r="EJ1690" s="238"/>
      <c r="EK1690" s="238"/>
      <c r="EL1690" s="238"/>
      <c r="EM1690" s="238"/>
      <c r="EN1690" s="238"/>
      <c r="EO1690" s="238"/>
      <c r="EP1690" s="238"/>
      <c r="EQ1690" s="238"/>
      <c r="ER1690" s="238"/>
      <c r="ES1690" s="238"/>
      <c r="ET1690" s="238"/>
      <c r="EU1690" s="238"/>
      <c r="EV1690" s="238"/>
      <c r="EW1690" s="238"/>
      <c r="EX1690" s="238"/>
      <c r="EY1690" s="238"/>
      <c r="EZ1690" s="238"/>
      <c r="FA1690" s="238"/>
      <c r="FB1690" s="238"/>
      <c r="FC1690" s="238"/>
      <c r="FD1690" s="238"/>
      <c r="FE1690" s="238"/>
      <c r="FF1690" s="238"/>
      <c r="FG1690" s="238"/>
      <c r="FH1690" s="238"/>
      <c r="FI1690" s="238"/>
      <c r="FJ1690" s="238"/>
      <c r="FK1690" s="238"/>
      <c r="FL1690" s="238"/>
      <c r="FM1690" s="238"/>
      <c r="FN1690" s="238"/>
      <c r="FO1690" s="238"/>
      <c r="FP1690" s="238"/>
      <c r="FQ1690" s="238"/>
      <c r="FR1690" s="238"/>
      <c r="FS1690" s="238"/>
      <c r="FT1690" s="238"/>
      <c r="FU1690" s="238"/>
      <c r="FV1690" s="238"/>
      <c r="FW1690" s="238"/>
      <c r="FX1690" s="238"/>
      <c r="FY1690" s="238"/>
      <c r="FZ1690" s="238"/>
      <c r="GA1690" s="238"/>
      <c r="GB1690" s="238"/>
      <c r="GC1690" s="238"/>
      <c r="GD1690" s="238"/>
      <c r="GE1690" s="238"/>
      <c r="GF1690" s="238"/>
      <c r="GG1690" s="238"/>
      <c r="GH1690" s="238"/>
      <c r="GI1690" s="238"/>
      <c r="GJ1690" s="238"/>
      <c r="GK1690" s="238"/>
      <c r="GL1690" s="238"/>
      <c r="GM1690" s="238"/>
      <c r="GN1690" s="238"/>
      <c r="GO1690" s="238"/>
      <c r="GP1690" s="238"/>
      <c r="GQ1690" s="238"/>
      <c r="GR1690" s="238"/>
      <c r="GS1690" s="238"/>
      <c r="GT1690" s="238"/>
      <c r="GU1690" s="238"/>
      <c r="GV1690" s="238"/>
      <c r="GW1690" s="238"/>
      <c r="GX1690" s="238"/>
      <c r="GY1690" s="238"/>
      <c r="GZ1690" s="238"/>
      <c r="HA1690" s="238"/>
      <c r="HB1690" s="238"/>
      <c r="HC1690" s="238"/>
      <c r="HD1690" s="238"/>
      <c r="HE1690" s="238"/>
      <c r="HF1690" s="238"/>
      <c r="HG1690" s="238"/>
      <c r="HH1690" s="238"/>
      <c r="HI1690" s="238"/>
      <c r="HJ1690" s="238"/>
      <c r="HK1690" s="238"/>
      <c r="HL1690" s="238"/>
      <c r="HM1690" s="238"/>
      <c r="HN1690" s="238"/>
      <c r="HO1690" s="238"/>
      <c r="HP1690" s="238"/>
      <c r="HQ1690" s="238"/>
      <c r="HR1690" s="238"/>
      <c r="HS1690" s="238"/>
      <c r="HT1690" s="238"/>
      <c r="HU1690" s="238"/>
      <c r="HV1690" s="238"/>
      <c r="HW1690" s="238"/>
      <c r="HX1690" s="238"/>
      <c r="HY1690" s="238"/>
      <c r="HZ1690" s="238"/>
      <c r="IA1690" s="238"/>
      <c r="IB1690" s="238"/>
      <c r="IC1690" s="238"/>
      <c r="ID1690" s="238"/>
      <c r="IE1690" s="238"/>
      <c r="IF1690" s="238"/>
      <c r="IG1690" s="238"/>
      <c r="IH1690" s="238"/>
      <c r="II1690" s="238"/>
      <c r="IJ1690" s="238"/>
      <c r="IK1690" s="238"/>
      <c r="IL1690" s="238"/>
      <c r="IM1690" s="238"/>
      <c r="IN1690" s="238"/>
      <c r="IO1690" s="238"/>
      <c r="IP1690" s="238"/>
      <c r="IQ1690" s="238"/>
      <c r="IR1690" s="238"/>
      <c r="IS1690" s="238"/>
      <c r="IT1690" s="238"/>
      <c r="IU1690" s="238"/>
      <c r="IV1690" s="238"/>
      <c r="IW1690" s="238"/>
      <c r="IX1690" s="238"/>
      <c r="IY1690" s="238"/>
      <c r="IZ1690" s="238"/>
      <c r="JA1690" s="238"/>
      <c r="JB1690" s="238"/>
      <c r="JC1690" s="238"/>
      <c r="JD1690" s="238"/>
      <c r="JE1690" s="238"/>
      <c r="JF1690" s="238"/>
      <c r="JG1690" s="238"/>
      <c r="JH1690" s="238"/>
      <c r="JI1690" s="238"/>
      <c r="JJ1690" s="238"/>
      <c r="JK1690" s="238"/>
      <c r="JL1690" s="238"/>
    </row>
    <row r="1691" spans="1:272" s="791" customFormat="1" ht="38.1" customHeight="1" x14ac:dyDescent="0.25">
      <c r="A1691" s="738"/>
      <c r="B1691" s="1737">
        <v>1</v>
      </c>
      <c r="C1691" s="1183" t="s">
        <v>308</v>
      </c>
      <c r="D1691" s="1183"/>
      <c r="E1691" s="1183"/>
      <c r="F1691" s="2236">
        <f t="shared" si="1407"/>
        <v>698</v>
      </c>
      <c r="G1691" s="1184">
        <f t="shared" si="1407"/>
        <v>524</v>
      </c>
      <c r="H1691" s="1184">
        <f t="shared" si="1407"/>
        <v>324</v>
      </c>
      <c r="I1691" s="1184">
        <f t="shared" si="1407"/>
        <v>61.832061068702295</v>
      </c>
      <c r="J1691" s="1445"/>
      <c r="K1691" s="1445"/>
      <c r="L1691" s="1446"/>
      <c r="M1691" s="1446"/>
      <c r="N1691" s="1446"/>
      <c r="O1691" s="1446"/>
      <c r="P1691" s="1446"/>
      <c r="Q1691" s="1446"/>
      <c r="R1691" s="1474"/>
      <c r="S1691" s="1474"/>
      <c r="T1691" s="1474"/>
      <c r="U1691" s="1474"/>
      <c r="V1691" s="1474"/>
      <c r="W1691" s="1474"/>
      <c r="X1691" s="1474"/>
      <c r="Y1691" s="1474"/>
      <c r="Z1691" s="1474"/>
      <c r="AA1691" s="1611"/>
      <c r="AB1691" s="1474"/>
      <c r="AC1691" s="1474"/>
      <c r="AD1691" s="1474"/>
      <c r="AE1691" s="1520"/>
      <c r="AF1691" s="1474"/>
      <c r="AG1691" s="1184">
        <f t="shared" si="1408"/>
        <v>0</v>
      </c>
      <c r="AH1691" s="1184">
        <f t="shared" si="1408"/>
        <v>0</v>
      </c>
      <c r="AI1691" s="1184">
        <f t="shared" si="1408"/>
        <v>0</v>
      </c>
      <c r="AJ1691" s="2438"/>
      <c r="AK1691" s="767"/>
      <c r="AL1691" s="238"/>
      <c r="AM1691" s="238"/>
      <c r="AN1691" s="238"/>
      <c r="AO1691" s="238"/>
      <c r="AP1691" s="238"/>
      <c r="AQ1691" s="238"/>
      <c r="AR1691" s="238"/>
      <c r="AS1691" s="238"/>
      <c r="AT1691" s="238"/>
      <c r="AU1691" s="238"/>
      <c r="AV1691" s="238"/>
      <c r="AW1691" s="238"/>
      <c r="AX1691" s="238"/>
      <c r="AY1691" s="238"/>
      <c r="AZ1691" s="238"/>
      <c r="BA1691" s="238"/>
      <c r="BB1691" s="238"/>
      <c r="BC1691" s="238"/>
      <c r="BD1691" s="238"/>
      <c r="BE1691" s="238"/>
      <c r="BF1691" s="238"/>
      <c r="BG1691" s="238"/>
      <c r="BH1691" s="238"/>
      <c r="BI1691" s="238"/>
      <c r="BJ1691" s="238"/>
      <c r="BK1691" s="238"/>
      <c r="BL1691" s="238"/>
      <c r="BM1691" s="238"/>
      <c r="BN1691" s="238"/>
      <c r="BO1691" s="238"/>
      <c r="BP1691" s="238"/>
      <c r="BQ1691" s="238"/>
      <c r="BR1691" s="238"/>
      <c r="BS1691" s="238"/>
      <c r="BT1691" s="238"/>
      <c r="BU1691" s="238"/>
      <c r="BV1691" s="238"/>
      <c r="BW1691" s="238"/>
      <c r="BX1691" s="238"/>
      <c r="BY1691" s="238"/>
      <c r="BZ1691" s="238"/>
      <c r="CA1691" s="238"/>
      <c r="CB1691" s="238"/>
      <c r="CC1691" s="238"/>
      <c r="CD1691" s="238"/>
      <c r="CE1691" s="238"/>
      <c r="CF1691" s="238"/>
      <c r="CG1691" s="238"/>
      <c r="CH1691" s="238"/>
      <c r="CI1691" s="238"/>
      <c r="CJ1691" s="238"/>
      <c r="CK1691" s="238"/>
      <c r="CL1691" s="238"/>
      <c r="CM1691" s="238"/>
      <c r="CN1691" s="238"/>
      <c r="CO1691" s="238"/>
      <c r="CP1691" s="238"/>
      <c r="CQ1691" s="238"/>
      <c r="CR1691" s="238"/>
      <c r="CS1691" s="238"/>
      <c r="CT1691" s="238"/>
      <c r="CU1691" s="238"/>
      <c r="CV1691" s="238"/>
      <c r="CW1691" s="238"/>
      <c r="CX1691" s="238"/>
      <c r="CY1691" s="238"/>
      <c r="CZ1691" s="238"/>
      <c r="DA1691" s="238"/>
      <c r="DB1691" s="238"/>
      <c r="DC1691" s="238"/>
      <c r="DD1691" s="238"/>
      <c r="DE1691" s="238"/>
      <c r="DF1691" s="238"/>
      <c r="DG1691" s="238"/>
      <c r="DH1691" s="238"/>
      <c r="DI1691" s="238"/>
      <c r="DJ1691" s="238"/>
      <c r="DK1691" s="238"/>
      <c r="DL1691" s="238"/>
      <c r="DM1691" s="238"/>
      <c r="DN1691" s="238"/>
      <c r="DO1691" s="238"/>
      <c r="DP1691" s="238"/>
      <c r="DQ1691" s="238"/>
      <c r="DR1691" s="238"/>
      <c r="DS1691" s="238"/>
      <c r="DT1691" s="238"/>
      <c r="DU1691" s="238"/>
      <c r="DV1691" s="238"/>
      <c r="DW1691" s="238"/>
      <c r="DX1691" s="238"/>
      <c r="DY1691" s="238"/>
      <c r="DZ1691" s="238"/>
      <c r="EA1691" s="238"/>
      <c r="EB1691" s="238"/>
      <c r="EC1691" s="238"/>
      <c r="ED1691" s="238"/>
      <c r="EE1691" s="238"/>
      <c r="EF1691" s="238"/>
      <c r="EG1691" s="238"/>
      <c r="EH1691" s="238"/>
      <c r="EI1691" s="238"/>
      <c r="EJ1691" s="238"/>
      <c r="EK1691" s="238"/>
      <c r="EL1691" s="238"/>
      <c r="EM1691" s="238"/>
      <c r="EN1691" s="238"/>
      <c r="EO1691" s="238"/>
      <c r="EP1691" s="238"/>
      <c r="EQ1691" s="238"/>
      <c r="ER1691" s="238"/>
      <c r="ES1691" s="238"/>
      <c r="ET1691" s="238"/>
      <c r="EU1691" s="238"/>
      <c r="EV1691" s="238"/>
      <c r="EW1691" s="238"/>
      <c r="EX1691" s="238"/>
      <c r="EY1691" s="238"/>
      <c r="EZ1691" s="238"/>
      <c r="FA1691" s="238"/>
      <c r="FB1691" s="238"/>
      <c r="FC1691" s="238"/>
      <c r="FD1691" s="238"/>
      <c r="FE1691" s="238"/>
      <c r="FF1691" s="238"/>
      <c r="FG1691" s="238"/>
      <c r="FH1691" s="238"/>
      <c r="FI1691" s="238"/>
      <c r="FJ1691" s="238"/>
      <c r="FK1691" s="238"/>
      <c r="FL1691" s="238"/>
      <c r="FM1691" s="238"/>
      <c r="FN1691" s="238"/>
      <c r="FO1691" s="238"/>
      <c r="FP1691" s="238"/>
      <c r="FQ1691" s="238"/>
      <c r="FR1691" s="238"/>
      <c r="FS1691" s="238"/>
      <c r="FT1691" s="238"/>
      <c r="FU1691" s="238"/>
      <c r="FV1691" s="238"/>
      <c r="FW1691" s="238"/>
      <c r="FX1691" s="238"/>
      <c r="FY1691" s="238"/>
      <c r="FZ1691" s="238"/>
      <c r="GA1691" s="238"/>
      <c r="GB1691" s="238"/>
      <c r="GC1691" s="238"/>
      <c r="GD1691" s="238"/>
      <c r="GE1691" s="238"/>
      <c r="GF1691" s="238"/>
      <c r="GG1691" s="238"/>
      <c r="GH1691" s="238"/>
      <c r="GI1691" s="238"/>
      <c r="GJ1691" s="238"/>
      <c r="GK1691" s="238"/>
      <c r="GL1691" s="238"/>
      <c r="GM1691" s="238"/>
      <c r="GN1691" s="238"/>
      <c r="GO1691" s="238"/>
      <c r="GP1691" s="238"/>
      <c r="GQ1691" s="238"/>
      <c r="GR1691" s="238"/>
      <c r="GS1691" s="238"/>
      <c r="GT1691" s="238"/>
      <c r="GU1691" s="238"/>
      <c r="GV1691" s="238"/>
      <c r="GW1691" s="238"/>
      <c r="GX1691" s="238"/>
      <c r="GY1691" s="238"/>
      <c r="GZ1691" s="238"/>
      <c r="HA1691" s="238"/>
      <c r="HB1691" s="238"/>
      <c r="HC1691" s="238"/>
      <c r="HD1691" s="238"/>
      <c r="HE1691" s="238"/>
      <c r="HF1691" s="238"/>
      <c r="HG1691" s="238"/>
      <c r="HH1691" s="238"/>
      <c r="HI1691" s="238"/>
      <c r="HJ1691" s="238"/>
      <c r="HK1691" s="238"/>
      <c r="HL1691" s="238"/>
      <c r="HM1691" s="238"/>
      <c r="HN1691" s="238"/>
      <c r="HO1691" s="238"/>
      <c r="HP1691" s="238"/>
      <c r="HQ1691" s="238"/>
      <c r="HR1691" s="238"/>
      <c r="HS1691" s="238"/>
      <c r="HT1691" s="238"/>
      <c r="HU1691" s="238"/>
      <c r="HV1691" s="238"/>
      <c r="HW1691" s="238"/>
      <c r="HX1691" s="238"/>
      <c r="HY1691" s="238"/>
      <c r="HZ1691" s="238"/>
      <c r="IA1691" s="238"/>
      <c r="IB1691" s="238"/>
      <c r="IC1691" s="238"/>
      <c r="ID1691" s="238"/>
      <c r="IE1691" s="238"/>
      <c r="IF1691" s="238"/>
      <c r="IG1691" s="238"/>
      <c r="IH1691" s="238"/>
      <c r="II1691" s="238"/>
      <c r="IJ1691" s="238"/>
      <c r="IK1691" s="238"/>
      <c r="IL1691" s="238"/>
      <c r="IM1691" s="238"/>
      <c r="IN1691" s="238"/>
      <c r="IO1691" s="238"/>
      <c r="IP1691" s="238"/>
      <c r="IQ1691" s="238"/>
      <c r="IR1691" s="238"/>
      <c r="IS1691" s="238"/>
      <c r="IT1691" s="238"/>
      <c r="IU1691" s="238"/>
      <c r="IV1691" s="238"/>
      <c r="IW1691" s="238"/>
      <c r="IX1691" s="238"/>
      <c r="IY1691" s="238"/>
      <c r="IZ1691" s="238"/>
      <c r="JA1691" s="238"/>
      <c r="JB1691" s="238"/>
      <c r="JC1691" s="238"/>
      <c r="JD1691" s="238"/>
      <c r="JE1691" s="238"/>
      <c r="JF1691" s="238"/>
      <c r="JG1691" s="238"/>
      <c r="JH1691" s="238"/>
      <c r="JI1691" s="238"/>
      <c r="JJ1691" s="238"/>
      <c r="JK1691" s="238"/>
      <c r="JL1691" s="238"/>
    </row>
    <row r="1692" spans="1:272" s="791" customFormat="1" ht="38.1" customHeight="1" x14ac:dyDescent="0.25">
      <c r="A1692" s="738"/>
      <c r="B1692" s="1737">
        <v>1</v>
      </c>
      <c r="C1692" s="1183" t="s">
        <v>309</v>
      </c>
      <c r="D1692" s="1183"/>
      <c r="E1692" s="1183"/>
      <c r="F1692" s="2236">
        <f t="shared" si="1407"/>
        <v>278</v>
      </c>
      <c r="G1692" s="1184">
        <f t="shared" si="1407"/>
        <v>209</v>
      </c>
      <c r="H1692" s="1184">
        <f t="shared" si="1407"/>
        <v>200</v>
      </c>
      <c r="I1692" s="1184">
        <f t="shared" si="1407"/>
        <v>95.693779904306226</v>
      </c>
      <c r="J1692" s="1445"/>
      <c r="K1692" s="1445"/>
      <c r="L1692" s="1446"/>
      <c r="M1692" s="1446"/>
      <c r="N1692" s="1446"/>
      <c r="O1692" s="1446"/>
      <c r="P1692" s="1446"/>
      <c r="Q1692" s="1446"/>
      <c r="R1692" s="1474"/>
      <c r="S1692" s="1474"/>
      <c r="T1692" s="1474"/>
      <c r="U1692" s="1474"/>
      <c r="V1692" s="1474"/>
      <c r="W1692" s="1474"/>
      <c r="X1692" s="1474"/>
      <c r="Y1692" s="1474"/>
      <c r="Z1692" s="1474"/>
      <c r="AA1692" s="1611"/>
      <c r="AB1692" s="1474"/>
      <c r="AC1692" s="1474"/>
      <c r="AD1692" s="1474"/>
      <c r="AE1692" s="1520"/>
      <c r="AF1692" s="1474"/>
      <c r="AG1692" s="1184">
        <f t="shared" si="1408"/>
        <v>0</v>
      </c>
      <c r="AH1692" s="1184">
        <f t="shared" si="1408"/>
        <v>0</v>
      </c>
      <c r="AI1692" s="1184">
        <f t="shared" si="1408"/>
        <v>0</v>
      </c>
      <c r="AJ1692" s="2438"/>
      <c r="AK1692" s="767"/>
      <c r="AL1692" s="238"/>
      <c r="AM1692" s="238"/>
      <c r="AN1692" s="238"/>
      <c r="AO1692" s="238"/>
      <c r="AP1692" s="238"/>
      <c r="AQ1692" s="238"/>
      <c r="AR1692" s="238"/>
      <c r="AS1692" s="238"/>
      <c r="AT1692" s="238"/>
      <c r="AU1692" s="238"/>
      <c r="AV1692" s="238"/>
      <c r="AW1692" s="238"/>
      <c r="AX1692" s="238"/>
      <c r="AY1692" s="238"/>
      <c r="AZ1692" s="238"/>
      <c r="BA1692" s="238"/>
      <c r="BB1692" s="238"/>
      <c r="BC1692" s="238"/>
      <c r="BD1692" s="238"/>
      <c r="BE1692" s="238"/>
      <c r="BF1692" s="238"/>
      <c r="BG1692" s="238"/>
      <c r="BH1692" s="238"/>
      <c r="BI1692" s="238"/>
      <c r="BJ1692" s="238"/>
      <c r="BK1692" s="238"/>
      <c r="BL1692" s="238"/>
      <c r="BM1692" s="238"/>
      <c r="BN1692" s="238"/>
      <c r="BO1692" s="238"/>
      <c r="BP1692" s="238"/>
      <c r="BQ1692" s="238"/>
      <c r="BR1692" s="238"/>
      <c r="BS1692" s="238"/>
      <c r="BT1692" s="238"/>
      <c r="BU1692" s="238"/>
      <c r="BV1692" s="238"/>
      <c r="BW1692" s="238"/>
      <c r="BX1692" s="238"/>
      <c r="BY1692" s="238"/>
      <c r="BZ1692" s="238"/>
      <c r="CA1692" s="238"/>
      <c r="CB1692" s="238"/>
      <c r="CC1692" s="238"/>
      <c r="CD1692" s="238"/>
      <c r="CE1692" s="238"/>
      <c r="CF1692" s="238"/>
      <c r="CG1692" s="238"/>
      <c r="CH1692" s="238"/>
      <c r="CI1692" s="238"/>
      <c r="CJ1692" s="238"/>
      <c r="CK1692" s="238"/>
      <c r="CL1692" s="238"/>
      <c r="CM1692" s="238"/>
      <c r="CN1692" s="238"/>
      <c r="CO1692" s="238"/>
      <c r="CP1692" s="238"/>
      <c r="CQ1692" s="238"/>
      <c r="CR1692" s="238"/>
      <c r="CS1692" s="238"/>
      <c r="CT1692" s="238"/>
      <c r="CU1692" s="238"/>
      <c r="CV1692" s="238"/>
      <c r="CW1692" s="238"/>
      <c r="CX1692" s="238"/>
      <c r="CY1692" s="238"/>
      <c r="CZ1692" s="238"/>
      <c r="DA1692" s="238"/>
      <c r="DB1692" s="238"/>
      <c r="DC1692" s="238"/>
      <c r="DD1692" s="238"/>
      <c r="DE1692" s="238"/>
      <c r="DF1692" s="238"/>
      <c r="DG1692" s="238"/>
      <c r="DH1692" s="238"/>
      <c r="DI1692" s="238"/>
      <c r="DJ1692" s="238"/>
      <c r="DK1692" s="238"/>
      <c r="DL1692" s="238"/>
      <c r="DM1692" s="238"/>
      <c r="DN1692" s="238"/>
      <c r="DO1692" s="238"/>
      <c r="DP1692" s="238"/>
      <c r="DQ1692" s="238"/>
      <c r="DR1692" s="238"/>
      <c r="DS1692" s="238"/>
      <c r="DT1692" s="238"/>
      <c r="DU1692" s="238"/>
      <c r="DV1692" s="238"/>
      <c r="DW1692" s="238"/>
      <c r="DX1692" s="238"/>
      <c r="DY1692" s="238"/>
      <c r="DZ1692" s="238"/>
      <c r="EA1692" s="238"/>
      <c r="EB1692" s="238"/>
      <c r="EC1692" s="238"/>
      <c r="ED1692" s="238"/>
      <c r="EE1692" s="238"/>
      <c r="EF1692" s="238"/>
      <c r="EG1692" s="238"/>
      <c r="EH1692" s="238"/>
      <c r="EI1692" s="238"/>
      <c r="EJ1692" s="238"/>
      <c r="EK1692" s="238"/>
      <c r="EL1692" s="238"/>
      <c r="EM1692" s="238"/>
      <c r="EN1692" s="238"/>
      <c r="EO1692" s="238"/>
      <c r="EP1692" s="238"/>
      <c r="EQ1692" s="238"/>
      <c r="ER1692" s="238"/>
      <c r="ES1692" s="238"/>
      <c r="ET1692" s="238"/>
      <c r="EU1692" s="238"/>
      <c r="EV1692" s="238"/>
      <c r="EW1692" s="238"/>
      <c r="EX1692" s="238"/>
      <c r="EY1692" s="238"/>
      <c r="EZ1692" s="238"/>
      <c r="FA1692" s="238"/>
      <c r="FB1692" s="238"/>
      <c r="FC1692" s="238"/>
      <c r="FD1692" s="238"/>
      <c r="FE1692" s="238"/>
      <c r="FF1692" s="238"/>
      <c r="FG1692" s="238"/>
      <c r="FH1692" s="238"/>
      <c r="FI1692" s="238"/>
      <c r="FJ1692" s="238"/>
      <c r="FK1692" s="238"/>
      <c r="FL1692" s="238"/>
      <c r="FM1692" s="238"/>
      <c r="FN1692" s="238"/>
      <c r="FO1692" s="238"/>
      <c r="FP1692" s="238"/>
      <c r="FQ1692" s="238"/>
      <c r="FR1692" s="238"/>
      <c r="FS1692" s="238"/>
      <c r="FT1692" s="238"/>
      <c r="FU1692" s="238"/>
      <c r="FV1692" s="238"/>
      <c r="FW1692" s="238"/>
      <c r="FX1692" s="238"/>
      <c r="FY1692" s="238"/>
      <c r="FZ1692" s="238"/>
      <c r="GA1692" s="238"/>
      <c r="GB1692" s="238"/>
      <c r="GC1692" s="238"/>
      <c r="GD1692" s="238"/>
      <c r="GE1692" s="238"/>
      <c r="GF1692" s="238"/>
      <c r="GG1692" s="238"/>
      <c r="GH1692" s="238"/>
      <c r="GI1692" s="238"/>
      <c r="GJ1692" s="238"/>
      <c r="GK1692" s="238"/>
      <c r="GL1692" s="238"/>
      <c r="GM1692" s="238"/>
      <c r="GN1692" s="238"/>
      <c r="GO1692" s="238"/>
      <c r="GP1692" s="238"/>
      <c r="GQ1692" s="238"/>
      <c r="GR1692" s="238"/>
      <c r="GS1692" s="238"/>
      <c r="GT1692" s="238"/>
      <c r="GU1692" s="238"/>
      <c r="GV1692" s="238"/>
      <c r="GW1692" s="238"/>
      <c r="GX1692" s="238"/>
      <c r="GY1692" s="238"/>
      <c r="GZ1692" s="238"/>
      <c r="HA1692" s="238"/>
      <c r="HB1692" s="238"/>
      <c r="HC1692" s="238"/>
      <c r="HD1692" s="238"/>
      <c r="HE1692" s="238"/>
      <c r="HF1692" s="238"/>
      <c r="HG1692" s="238"/>
      <c r="HH1692" s="238"/>
      <c r="HI1692" s="238"/>
      <c r="HJ1692" s="238"/>
      <c r="HK1692" s="238"/>
      <c r="HL1692" s="238"/>
      <c r="HM1692" s="238"/>
      <c r="HN1692" s="238"/>
      <c r="HO1692" s="238"/>
      <c r="HP1692" s="238"/>
      <c r="HQ1692" s="238"/>
      <c r="HR1692" s="238"/>
      <c r="HS1692" s="238"/>
      <c r="HT1692" s="238"/>
      <c r="HU1692" s="238"/>
      <c r="HV1692" s="238"/>
      <c r="HW1692" s="238"/>
      <c r="HX1692" s="238"/>
      <c r="HY1692" s="238"/>
      <c r="HZ1692" s="238"/>
      <c r="IA1692" s="238"/>
      <c r="IB1692" s="238"/>
      <c r="IC1692" s="238"/>
      <c r="ID1692" s="238"/>
      <c r="IE1692" s="238"/>
      <c r="IF1692" s="238"/>
      <c r="IG1692" s="238"/>
      <c r="IH1692" s="238"/>
      <c r="II1692" s="238"/>
      <c r="IJ1692" s="238"/>
      <c r="IK1692" s="238"/>
      <c r="IL1692" s="238"/>
      <c r="IM1692" s="238"/>
      <c r="IN1692" s="238"/>
      <c r="IO1692" s="238"/>
      <c r="IP1692" s="238"/>
      <c r="IQ1692" s="238"/>
      <c r="IR1692" s="238"/>
      <c r="IS1692" s="238"/>
      <c r="IT1692" s="238"/>
      <c r="IU1692" s="238"/>
      <c r="IV1692" s="238"/>
      <c r="IW1692" s="238"/>
      <c r="IX1692" s="238"/>
      <c r="IY1692" s="238"/>
      <c r="IZ1692" s="238"/>
      <c r="JA1692" s="238"/>
      <c r="JB1692" s="238"/>
      <c r="JC1692" s="238"/>
      <c r="JD1692" s="238"/>
      <c r="JE1692" s="238"/>
      <c r="JF1692" s="238"/>
      <c r="JG1692" s="238"/>
      <c r="JH1692" s="238"/>
      <c r="JI1692" s="238"/>
      <c r="JJ1692" s="238"/>
      <c r="JK1692" s="238"/>
      <c r="JL1692" s="238"/>
    </row>
    <row r="1693" spans="1:272" s="791" customFormat="1" ht="38.1" customHeight="1" x14ac:dyDescent="0.25">
      <c r="A1693" s="738"/>
      <c r="B1693" s="1737">
        <v>1</v>
      </c>
      <c r="C1693" s="1183" t="s">
        <v>310</v>
      </c>
      <c r="D1693" s="1183"/>
      <c r="E1693" s="1183"/>
      <c r="F1693" s="2236">
        <f t="shared" si="1407"/>
        <v>83</v>
      </c>
      <c r="G1693" s="1184">
        <f t="shared" si="1407"/>
        <v>62</v>
      </c>
      <c r="H1693" s="1184">
        <f t="shared" si="1407"/>
        <v>1</v>
      </c>
      <c r="I1693" s="1184">
        <f t="shared" si="1407"/>
        <v>1.6129032258064515</v>
      </c>
      <c r="J1693" s="1445"/>
      <c r="K1693" s="1445"/>
      <c r="L1693" s="1446"/>
      <c r="M1693" s="1446"/>
      <c r="N1693" s="1446"/>
      <c r="O1693" s="1446"/>
      <c r="P1693" s="1446"/>
      <c r="Q1693" s="1446"/>
      <c r="R1693" s="1474"/>
      <c r="S1693" s="1474"/>
      <c r="T1693" s="1474"/>
      <c r="U1693" s="1474"/>
      <c r="V1693" s="1474"/>
      <c r="W1693" s="1474"/>
      <c r="X1693" s="1474"/>
      <c r="Y1693" s="1474"/>
      <c r="Z1693" s="1474"/>
      <c r="AA1693" s="1611"/>
      <c r="AB1693" s="1474"/>
      <c r="AC1693" s="1474"/>
      <c r="AD1693" s="1474"/>
      <c r="AE1693" s="1520"/>
      <c r="AF1693" s="1474"/>
      <c r="AG1693" s="1184">
        <f t="shared" si="1408"/>
        <v>0</v>
      </c>
      <c r="AH1693" s="1184">
        <f t="shared" si="1408"/>
        <v>0</v>
      </c>
      <c r="AI1693" s="1184">
        <f t="shared" si="1408"/>
        <v>0</v>
      </c>
      <c r="AJ1693" s="2438"/>
      <c r="AK1693" s="767"/>
      <c r="AL1693" s="238"/>
      <c r="AM1693" s="238"/>
      <c r="AN1693" s="238"/>
      <c r="AO1693" s="238"/>
      <c r="AP1693" s="238"/>
      <c r="AQ1693" s="238"/>
      <c r="AR1693" s="238"/>
      <c r="AS1693" s="238"/>
      <c r="AT1693" s="238"/>
      <c r="AU1693" s="238"/>
      <c r="AV1693" s="238"/>
      <c r="AW1693" s="238"/>
      <c r="AX1693" s="238"/>
      <c r="AY1693" s="238"/>
      <c r="AZ1693" s="238"/>
      <c r="BA1693" s="238"/>
      <c r="BB1693" s="238"/>
      <c r="BC1693" s="238"/>
      <c r="BD1693" s="238"/>
      <c r="BE1693" s="238"/>
      <c r="BF1693" s="238"/>
      <c r="BG1693" s="238"/>
      <c r="BH1693" s="238"/>
      <c r="BI1693" s="238"/>
      <c r="BJ1693" s="238"/>
      <c r="BK1693" s="238"/>
      <c r="BL1693" s="238"/>
      <c r="BM1693" s="238"/>
      <c r="BN1693" s="238"/>
      <c r="BO1693" s="238"/>
      <c r="BP1693" s="238"/>
      <c r="BQ1693" s="238"/>
      <c r="BR1693" s="238"/>
      <c r="BS1693" s="238"/>
      <c r="BT1693" s="238"/>
      <c r="BU1693" s="238"/>
      <c r="BV1693" s="238"/>
      <c r="BW1693" s="238"/>
      <c r="BX1693" s="238"/>
      <c r="BY1693" s="238"/>
      <c r="BZ1693" s="238"/>
      <c r="CA1693" s="238"/>
      <c r="CB1693" s="238"/>
      <c r="CC1693" s="238"/>
      <c r="CD1693" s="238"/>
      <c r="CE1693" s="238"/>
      <c r="CF1693" s="238"/>
      <c r="CG1693" s="238"/>
      <c r="CH1693" s="238"/>
      <c r="CI1693" s="238"/>
      <c r="CJ1693" s="238"/>
      <c r="CK1693" s="238"/>
      <c r="CL1693" s="238"/>
      <c r="CM1693" s="238"/>
      <c r="CN1693" s="238"/>
      <c r="CO1693" s="238"/>
      <c r="CP1693" s="238"/>
      <c r="CQ1693" s="238"/>
      <c r="CR1693" s="238"/>
      <c r="CS1693" s="238"/>
      <c r="CT1693" s="238"/>
      <c r="CU1693" s="238"/>
      <c r="CV1693" s="238"/>
      <c r="CW1693" s="238"/>
      <c r="CX1693" s="238"/>
      <c r="CY1693" s="238"/>
      <c r="CZ1693" s="238"/>
      <c r="DA1693" s="238"/>
      <c r="DB1693" s="238"/>
      <c r="DC1693" s="238"/>
      <c r="DD1693" s="238"/>
      <c r="DE1693" s="238"/>
      <c r="DF1693" s="238"/>
      <c r="DG1693" s="238"/>
      <c r="DH1693" s="238"/>
      <c r="DI1693" s="238"/>
      <c r="DJ1693" s="238"/>
      <c r="DK1693" s="238"/>
      <c r="DL1693" s="238"/>
      <c r="DM1693" s="238"/>
      <c r="DN1693" s="238"/>
      <c r="DO1693" s="238"/>
      <c r="DP1693" s="238"/>
      <c r="DQ1693" s="238"/>
      <c r="DR1693" s="238"/>
      <c r="DS1693" s="238"/>
      <c r="DT1693" s="238"/>
      <c r="DU1693" s="238"/>
      <c r="DV1693" s="238"/>
      <c r="DW1693" s="238"/>
      <c r="DX1693" s="238"/>
      <c r="DY1693" s="238"/>
      <c r="DZ1693" s="238"/>
      <c r="EA1693" s="238"/>
      <c r="EB1693" s="238"/>
      <c r="EC1693" s="238"/>
      <c r="ED1693" s="238"/>
      <c r="EE1693" s="238"/>
      <c r="EF1693" s="238"/>
      <c r="EG1693" s="238"/>
      <c r="EH1693" s="238"/>
      <c r="EI1693" s="238"/>
      <c r="EJ1693" s="238"/>
      <c r="EK1693" s="238"/>
      <c r="EL1693" s="238"/>
      <c r="EM1693" s="238"/>
      <c r="EN1693" s="238"/>
      <c r="EO1693" s="238"/>
      <c r="EP1693" s="238"/>
      <c r="EQ1693" s="238"/>
      <c r="ER1693" s="238"/>
      <c r="ES1693" s="238"/>
      <c r="ET1693" s="238"/>
      <c r="EU1693" s="238"/>
      <c r="EV1693" s="238"/>
      <c r="EW1693" s="238"/>
      <c r="EX1693" s="238"/>
      <c r="EY1693" s="238"/>
      <c r="EZ1693" s="238"/>
      <c r="FA1693" s="238"/>
      <c r="FB1693" s="238"/>
      <c r="FC1693" s="238"/>
      <c r="FD1693" s="238"/>
      <c r="FE1693" s="238"/>
      <c r="FF1693" s="238"/>
      <c r="FG1693" s="238"/>
      <c r="FH1693" s="238"/>
      <c r="FI1693" s="238"/>
      <c r="FJ1693" s="238"/>
      <c r="FK1693" s="238"/>
      <c r="FL1693" s="238"/>
      <c r="FM1693" s="238"/>
      <c r="FN1693" s="238"/>
      <c r="FO1693" s="238"/>
      <c r="FP1693" s="238"/>
      <c r="FQ1693" s="238"/>
      <c r="FR1693" s="238"/>
      <c r="FS1693" s="238"/>
      <c r="FT1693" s="238"/>
      <c r="FU1693" s="238"/>
      <c r="FV1693" s="238"/>
      <c r="FW1693" s="238"/>
      <c r="FX1693" s="238"/>
      <c r="FY1693" s="238"/>
      <c r="FZ1693" s="238"/>
      <c r="GA1693" s="238"/>
      <c r="GB1693" s="238"/>
      <c r="GC1693" s="238"/>
      <c r="GD1693" s="238"/>
      <c r="GE1693" s="238"/>
      <c r="GF1693" s="238"/>
      <c r="GG1693" s="238"/>
      <c r="GH1693" s="238"/>
      <c r="GI1693" s="238"/>
      <c r="GJ1693" s="238"/>
      <c r="GK1693" s="238"/>
      <c r="GL1693" s="238"/>
      <c r="GM1693" s="238"/>
      <c r="GN1693" s="238"/>
      <c r="GO1693" s="238"/>
      <c r="GP1693" s="238"/>
      <c r="GQ1693" s="238"/>
      <c r="GR1693" s="238"/>
      <c r="GS1693" s="238"/>
      <c r="GT1693" s="238"/>
      <c r="GU1693" s="238"/>
      <c r="GV1693" s="238"/>
      <c r="GW1693" s="238"/>
      <c r="GX1693" s="238"/>
      <c r="GY1693" s="238"/>
      <c r="GZ1693" s="238"/>
      <c r="HA1693" s="238"/>
      <c r="HB1693" s="238"/>
      <c r="HC1693" s="238"/>
      <c r="HD1693" s="238"/>
      <c r="HE1693" s="238"/>
      <c r="HF1693" s="238"/>
      <c r="HG1693" s="238"/>
      <c r="HH1693" s="238"/>
      <c r="HI1693" s="238"/>
      <c r="HJ1693" s="238"/>
      <c r="HK1693" s="238"/>
      <c r="HL1693" s="238"/>
      <c r="HM1693" s="238"/>
      <c r="HN1693" s="238"/>
      <c r="HO1693" s="238"/>
      <c r="HP1693" s="238"/>
      <c r="HQ1693" s="238"/>
      <c r="HR1693" s="238"/>
      <c r="HS1693" s="238"/>
      <c r="HT1693" s="238"/>
      <c r="HU1693" s="238"/>
      <c r="HV1693" s="238"/>
      <c r="HW1693" s="238"/>
      <c r="HX1693" s="238"/>
      <c r="HY1693" s="238"/>
      <c r="HZ1693" s="238"/>
      <c r="IA1693" s="238"/>
      <c r="IB1693" s="238"/>
      <c r="IC1693" s="238"/>
      <c r="ID1693" s="238"/>
      <c r="IE1693" s="238"/>
      <c r="IF1693" s="238"/>
      <c r="IG1693" s="238"/>
      <c r="IH1693" s="238"/>
      <c r="II1693" s="238"/>
      <c r="IJ1693" s="238"/>
      <c r="IK1693" s="238"/>
      <c r="IL1693" s="238"/>
      <c r="IM1693" s="238"/>
      <c r="IN1693" s="238"/>
      <c r="IO1693" s="238"/>
      <c r="IP1693" s="238"/>
      <c r="IQ1693" s="238"/>
      <c r="IR1693" s="238"/>
      <c r="IS1693" s="238"/>
      <c r="IT1693" s="238"/>
      <c r="IU1693" s="238"/>
      <c r="IV1693" s="238"/>
      <c r="IW1693" s="238"/>
      <c r="IX1693" s="238"/>
      <c r="IY1693" s="238"/>
      <c r="IZ1693" s="238"/>
      <c r="JA1693" s="238"/>
      <c r="JB1693" s="238"/>
      <c r="JC1693" s="238"/>
      <c r="JD1693" s="238"/>
      <c r="JE1693" s="238"/>
      <c r="JF1693" s="238"/>
      <c r="JG1693" s="238"/>
      <c r="JH1693" s="238"/>
      <c r="JI1693" s="238"/>
      <c r="JJ1693" s="238"/>
      <c r="JK1693" s="238"/>
      <c r="JL1693" s="238"/>
    </row>
    <row r="1694" spans="1:272" s="791" customFormat="1" ht="38.1" customHeight="1" x14ac:dyDescent="0.25">
      <c r="A1694" s="738">
        <v>1</v>
      </c>
      <c r="B1694" s="1737">
        <v>1</v>
      </c>
      <c r="C1694" s="1183" t="s">
        <v>354</v>
      </c>
      <c r="D1694" s="1183"/>
      <c r="E1694" s="1183"/>
      <c r="F1694" s="2236">
        <f t="shared" si="1407"/>
        <v>0</v>
      </c>
      <c r="G1694" s="1184">
        <f t="shared" si="1407"/>
        <v>0</v>
      </c>
      <c r="H1694" s="1184">
        <f t="shared" si="1407"/>
        <v>0</v>
      </c>
      <c r="I1694" s="1184">
        <f t="shared" si="1407"/>
        <v>0</v>
      </c>
      <c r="J1694" s="1445"/>
      <c r="K1694" s="1445"/>
      <c r="L1694" s="1446"/>
      <c r="M1694" s="1446"/>
      <c r="N1694" s="1446"/>
      <c r="O1694" s="1446"/>
      <c r="P1694" s="1446"/>
      <c r="Q1694" s="1446"/>
      <c r="R1694" s="1474"/>
      <c r="S1694" s="1474"/>
      <c r="T1694" s="1474"/>
      <c r="U1694" s="1474"/>
      <c r="V1694" s="1474"/>
      <c r="W1694" s="1474"/>
      <c r="X1694" s="1474"/>
      <c r="Y1694" s="1474"/>
      <c r="Z1694" s="1474"/>
      <c r="AA1694" s="1611"/>
      <c r="AB1694" s="1474"/>
      <c r="AC1694" s="1474"/>
      <c r="AD1694" s="1474"/>
      <c r="AE1694" s="1520"/>
      <c r="AF1694" s="1474"/>
      <c r="AG1694" s="1184">
        <f t="shared" si="1408"/>
        <v>0</v>
      </c>
      <c r="AH1694" s="1184">
        <f t="shared" si="1408"/>
        <v>0</v>
      </c>
      <c r="AI1694" s="1184">
        <f t="shared" si="1408"/>
        <v>0</v>
      </c>
      <c r="AJ1694" s="2438"/>
      <c r="AK1694" s="767"/>
      <c r="AL1694" s="238"/>
      <c r="AM1694" s="238"/>
      <c r="AN1694" s="238"/>
      <c r="AO1694" s="238"/>
      <c r="AP1694" s="238"/>
      <c r="AQ1694" s="238"/>
      <c r="AR1694" s="238"/>
      <c r="AS1694" s="238"/>
      <c r="AT1694" s="238"/>
      <c r="AU1694" s="238"/>
      <c r="AV1694" s="238"/>
      <c r="AW1694" s="238"/>
      <c r="AX1694" s="238"/>
      <c r="AY1694" s="238"/>
      <c r="AZ1694" s="238"/>
      <c r="BA1694" s="238"/>
      <c r="BB1694" s="238"/>
      <c r="BC1694" s="238"/>
      <c r="BD1694" s="238"/>
      <c r="BE1694" s="238"/>
      <c r="BF1694" s="238"/>
      <c r="BG1694" s="238"/>
      <c r="BH1694" s="238"/>
      <c r="BI1694" s="238"/>
      <c r="BJ1694" s="238"/>
      <c r="BK1694" s="238"/>
      <c r="BL1694" s="238"/>
      <c r="BM1694" s="238"/>
      <c r="BN1694" s="238"/>
      <c r="BO1694" s="238"/>
      <c r="BP1694" s="238"/>
      <c r="BQ1694" s="238"/>
      <c r="BR1694" s="238"/>
      <c r="BS1694" s="238"/>
      <c r="BT1694" s="238"/>
      <c r="BU1694" s="238"/>
      <c r="BV1694" s="238"/>
      <c r="BW1694" s="238"/>
      <c r="BX1694" s="238"/>
      <c r="BY1694" s="238"/>
      <c r="BZ1694" s="238"/>
      <c r="CA1694" s="238"/>
      <c r="CB1694" s="238"/>
      <c r="CC1694" s="238"/>
      <c r="CD1694" s="238"/>
      <c r="CE1694" s="238"/>
      <c r="CF1694" s="238"/>
      <c r="CG1694" s="238"/>
      <c r="CH1694" s="238"/>
      <c r="CI1694" s="238"/>
      <c r="CJ1694" s="238"/>
      <c r="CK1694" s="238"/>
      <c r="CL1694" s="238"/>
      <c r="CM1694" s="238"/>
      <c r="CN1694" s="238"/>
      <c r="CO1694" s="238"/>
      <c r="CP1694" s="238"/>
      <c r="CQ1694" s="238"/>
      <c r="CR1694" s="238"/>
      <c r="CS1694" s="238"/>
      <c r="CT1694" s="238"/>
      <c r="CU1694" s="238"/>
      <c r="CV1694" s="238"/>
      <c r="CW1694" s="238"/>
      <c r="CX1694" s="238"/>
      <c r="CY1694" s="238"/>
      <c r="CZ1694" s="238"/>
      <c r="DA1694" s="238"/>
      <c r="DB1694" s="238"/>
      <c r="DC1694" s="238"/>
      <c r="DD1694" s="238"/>
      <c r="DE1694" s="238"/>
      <c r="DF1694" s="238"/>
      <c r="DG1694" s="238"/>
      <c r="DH1694" s="238"/>
      <c r="DI1694" s="238"/>
      <c r="DJ1694" s="238"/>
      <c r="DK1694" s="238"/>
      <c r="DL1694" s="238"/>
      <c r="DM1694" s="238"/>
      <c r="DN1694" s="238"/>
      <c r="DO1694" s="238"/>
      <c r="DP1694" s="238"/>
      <c r="DQ1694" s="238"/>
      <c r="DR1694" s="238"/>
      <c r="DS1694" s="238"/>
      <c r="DT1694" s="238"/>
      <c r="DU1694" s="238"/>
      <c r="DV1694" s="238"/>
      <c r="DW1694" s="238"/>
      <c r="DX1694" s="238"/>
      <c r="DY1694" s="238"/>
      <c r="DZ1694" s="238"/>
      <c r="EA1694" s="238"/>
      <c r="EB1694" s="238"/>
      <c r="EC1694" s="238"/>
      <c r="ED1694" s="238"/>
      <c r="EE1694" s="238"/>
      <c r="EF1694" s="238"/>
      <c r="EG1694" s="238"/>
      <c r="EH1694" s="238"/>
      <c r="EI1694" s="238"/>
      <c r="EJ1694" s="238"/>
      <c r="EK1694" s="238"/>
      <c r="EL1694" s="238"/>
      <c r="EM1694" s="238"/>
      <c r="EN1694" s="238"/>
      <c r="EO1694" s="238"/>
      <c r="EP1694" s="238"/>
      <c r="EQ1694" s="238"/>
      <c r="ER1694" s="238"/>
      <c r="ES1694" s="238"/>
      <c r="ET1694" s="238"/>
      <c r="EU1694" s="238"/>
      <c r="EV1694" s="238"/>
      <c r="EW1694" s="238"/>
      <c r="EX1694" s="238"/>
      <c r="EY1694" s="238"/>
      <c r="EZ1694" s="238"/>
      <c r="FA1694" s="238"/>
      <c r="FB1694" s="238"/>
      <c r="FC1694" s="238"/>
      <c r="FD1694" s="238"/>
      <c r="FE1694" s="238"/>
      <c r="FF1694" s="238"/>
      <c r="FG1694" s="238"/>
      <c r="FH1694" s="238"/>
      <c r="FI1694" s="238"/>
      <c r="FJ1694" s="238"/>
      <c r="FK1694" s="238"/>
      <c r="FL1694" s="238"/>
      <c r="FM1694" s="238"/>
      <c r="FN1694" s="238"/>
      <c r="FO1694" s="238"/>
      <c r="FP1694" s="238"/>
      <c r="FQ1694" s="238"/>
      <c r="FR1694" s="238"/>
      <c r="FS1694" s="238"/>
      <c r="FT1694" s="238"/>
      <c r="FU1694" s="238"/>
      <c r="FV1694" s="238"/>
      <c r="FW1694" s="238"/>
      <c r="FX1694" s="238"/>
      <c r="FY1694" s="238"/>
      <c r="FZ1694" s="238"/>
      <c r="GA1694" s="238"/>
      <c r="GB1694" s="238"/>
      <c r="GC1694" s="238"/>
      <c r="GD1694" s="238"/>
      <c r="GE1694" s="238"/>
      <c r="GF1694" s="238"/>
      <c r="GG1694" s="238"/>
      <c r="GH1694" s="238"/>
      <c r="GI1694" s="238"/>
      <c r="GJ1694" s="238"/>
      <c r="GK1694" s="238"/>
      <c r="GL1694" s="238"/>
      <c r="GM1694" s="238"/>
      <c r="GN1694" s="238"/>
      <c r="GO1694" s="238"/>
      <c r="GP1694" s="238"/>
      <c r="GQ1694" s="238"/>
      <c r="GR1694" s="238"/>
      <c r="GS1694" s="238"/>
      <c r="GT1694" s="238"/>
      <c r="GU1694" s="238"/>
      <c r="GV1694" s="238"/>
      <c r="GW1694" s="238"/>
      <c r="GX1694" s="238"/>
      <c r="GY1694" s="238"/>
      <c r="GZ1694" s="238"/>
      <c r="HA1694" s="238"/>
      <c r="HB1694" s="238"/>
      <c r="HC1694" s="238"/>
      <c r="HD1694" s="238"/>
      <c r="HE1694" s="238"/>
      <c r="HF1694" s="238"/>
      <c r="HG1694" s="238"/>
      <c r="HH1694" s="238"/>
      <c r="HI1694" s="238"/>
      <c r="HJ1694" s="238"/>
      <c r="HK1694" s="238"/>
      <c r="HL1694" s="238"/>
      <c r="HM1694" s="238"/>
      <c r="HN1694" s="238"/>
      <c r="HO1694" s="238"/>
      <c r="HP1694" s="238"/>
      <c r="HQ1694" s="238"/>
      <c r="HR1694" s="238"/>
      <c r="HS1694" s="238"/>
      <c r="HT1694" s="238"/>
      <c r="HU1694" s="238"/>
      <c r="HV1694" s="238"/>
      <c r="HW1694" s="238"/>
      <c r="HX1694" s="238"/>
      <c r="HY1694" s="238"/>
      <c r="HZ1694" s="238"/>
      <c r="IA1694" s="238"/>
      <c r="IB1694" s="238"/>
      <c r="IC1694" s="238"/>
      <c r="ID1694" s="238"/>
      <c r="IE1694" s="238"/>
      <c r="IF1694" s="238"/>
      <c r="IG1694" s="238"/>
      <c r="IH1694" s="238"/>
      <c r="II1694" s="238"/>
      <c r="IJ1694" s="238"/>
      <c r="IK1694" s="238"/>
      <c r="IL1694" s="238"/>
      <c r="IM1694" s="238"/>
      <c r="IN1694" s="238"/>
      <c r="IO1694" s="238"/>
      <c r="IP1694" s="238"/>
      <c r="IQ1694" s="238"/>
      <c r="IR1694" s="238"/>
      <c r="IS1694" s="238"/>
      <c r="IT1694" s="238"/>
      <c r="IU1694" s="238"/>
      <c r="IV1694" s="238"/>
      <c r="IW1694" s="238"/>
      <c r="IX1694" s="238"/>
      <c r="IY1694" s="238"/>
      <c r="IZ1694" s="238"/>
      <c r="JA1694" s="238"/>
      <c r="JB1694" s="238"/>
      <c r="JC1694" s="238"/>
      <c r="JD1694" s="238"/>
      <c r="JE1694" s="238"/>
      <c r="JF1694" s="238"/>
      <c r="JG1694" s="238"/>
      <c r="JH1694" s="238"/>
      <c r="JI1694" s="238"/>
      <c r="JJ1694" s="238"/>
      <c r="JK1694" s="238"/>
      <c r="JL1694" s="238"/>
    </row>
    <row r="1695" spans="1:272" s="791" customFormat="1" ht="48" customHeight="1" x14ac:dyDescent="0.25">
      <c r="A1695" s="738">
        <v>1</v>
      </c>
      <c r="B1695" s="1737">
        <v>1</v>
      </c>
      <c r="C1695" s="1183" t="s">
        <v>355</v>
      </c>
      <c r="D1695" s="1183"/>
      <c r="E1695" s="1183"/>
      <c r="F1695" s="2236">
        <f t="shared" si="1407"/>
        <v>337</v>
      </c>
      <c r="G1695" s="1184">
        <f t="shared" si="1407"/>
        <v>253</v>
      </c>
      <c r="H1695" s="1184">
        <f t="shared" si="1407"/>
        <v>123</v>
      </c>
      <c r="I1695" s="1184">
        <f t="shared" si="1407"/>
        <v>48.616600790513836</v>
      </c>
      <c r="J1695" s="1445"/>
      <c r="K1695" s="1445"/>
      <c r="L1695" s="1446"/>
      <c r="M1695" s="1446"/>
      <c r="N1695" s="1446"/>
      <c r="O1695" s="1446"/>
      <c r="P1695" s="1446"/>
      <c r="Q1695" s="1446"/>
      <c r="R1695" s="1474"/>
      <c r="S1695" s="1474"/>
      <c r="T1695" s="1474"/>
      <c r="U1695" s="1474"/>
      <c r="V1695" s="1474"/>
      <c r="W1695" s="1474"/>
      <c r="X1695" s="1474"/>
      <c r="Y1695" s="1474"/>
      <c r="Z1695" s="1474"/>
      <c r="AA1695" s="1611"/>
      <c r="AB1695" s="1474"/>
      <c r="AC1695" s="1474"/>
      <c r="AD1695" s="1474"/>
      <c r="AE1695" s="1520"/>
      <c r="AF1695" s="1474"/>
      <c r="AG1695" s="1184">
        <f t="shared" si="1408"/>
        <v>0</v>
      </c>
      <c r="AH1695" s="1184">
        <f t="shared" si="1408"/>
        <v>0</v>
      </c>
      <c r="AI1695" s="1184">
        <f t="shared" si="1408"/>
        <v>0</v>
      </c>
      <c r="AJ1695" s="2438"/>
      <c r="AK1695" s="767"/>
      <c r="AL1695" s="238"/>
      <c r="AM1695" s="238"/>
      <c r="AN1695" s="238"/>
      <c r="AO1695" s="238"/>
      <c r="AP1695" s="238"/>
      <c r="AQ1695" s="238"/>
      <c r="AR1695" s="238"/>
      <c r="AS1695" s="238"/>
      <c r="AT1695" s="238"/>
      <c r="AU1695" s="238"/>
      <c r="AV1695" s="238"/>
      <c r="AW1695" s="238"/>
      <c r="AX1695" s="238"/>
      <c r="AY1695" s="238"/>
      <c r="AZ1695" s="238"/>
      <c r="BA1695" s="238"/>
      <c r="BB1695" s="238"/>
      <c r="BC1695" s="238"/>
      <c r="BD1695" s="238"/>
      <c r="BE1695" s="238"/>
      <c r="BF1695" s="238"/>
      <c r="BG1695" s="238"/>
      <c r="BH1695" s="238"/>
      <c r="BI1695" s="238"/>
      <c r="BJ1695" s="238"/>
      <c r="BK1695" s="238"/>
      <c r="BL1695" s="238"/>
      <c r="BM1695" s="238"/>
      <c r="BN1695" s="238"/>
      <c r="BO1695" s="238"/>
      <c r="BP1695" s="238"/>
      <c r="BQ1695" s="238"/>
      <c r="BR1695" s="238"/>
      <c r="BS1695" s="238"/>
      <c r="BT1695" s="238"/>
      <c r="BU1695" s="238"/>
      <c r="BV1695" s="238"/>
      <c r="BW1695" s="238"/>
      <c r="BX1695" s="238"/>
      <c r="BY1695" s="238"/>
      <c r="BZ1695" s="238"/>
      <c r="CA1695" s="238"/>
      <c r="CB1695" s="238"/>
      <c r="CC1695" s="238"/>
      <c r="CD1695" s="238"/>
      <c r="CE1695" s="238"/>
      <c r="CF1695" s="238"/>
      <c r="CG1695" s="238"/>
      <c r="CH1695" s="238"/>
      <c r="CI1695" s="238"/>
      <c r="CJ1695" s="238"/>
      <c r="CK1695" s="238"/>
      <c r="CL1695" s="238"/>
      <c r="CM1695" s="238"/>
      <c r="CN1695" s="238"/>
      <c r="CO1695" s="238"/>
      <c r="CP1695" s="238"/>
      <c r="CQ1695" s="238"/>
      <c r="CR1695" s="238"/>
      <c r="CS1695" s="238"/>
      <c r="CT1695" s="238"/>
      <c r="CU1695" s="238"/>
      <c r="CV1695" s="238"/>
      <c r="CW1695" s="238"/>
      <c r="CX1695" s="238"/>
      <c r="CY1695" s="238"/>
      <c r="CZ1695" s="238"/>
      <c r="DA1695" s="238"/>
      <c r="DB1695" s="238"/>
      <c r="DC1695" s="238"/>
      <c r="DD1695" s="238"/>
      <c r="DE1695" s="238"/>
      <c r="DF1695" s="238"/>
      <c r="DG1695" s="238"/>
      <c r="DH1695" s="238"/>
      <c r="DI1695" s="238"/>
      <c r="DJ1695" s="238"/>
      <c r="DK1695" s="238"/>
      <c r="DL1695" s="238"/>
      <c r="DM1695" s="238"/>
      <c r="DN1695" s="238"/>
      <c r="DO1695" s="238"/>
      <c r="DP1695" s="238"/>
      <c r="DQ1695" s="238"/>
      <c r="DR1695" s="238"/>
      <c r="DS1695" s="238"/>
      <c r="DT1695" s="238"/>
      <c r="DU1695" s="238"/>
      <c r="DV1695" s="238"/>
      <c r="DW1695" s="238"/>
      <c r="DX1695" s="238"/>
      <c r="DY1695" s="238"/>
      <c r="DZ1695" s="238"/>
      <c r="EA1695" s="238"/>
      <c r="EB1695" s="238"/>
      <c r="EC1695" s="238"/>
      <c r="ED1695" s="238"/>
      <c r="EE1695" s="238"/>
      <c r="EF1695" s="238"/>
      <c r="EG1695" s="238"/>
      <c r="EH1695" s="238"/>
      <c r="EI1695" s="238"/>
      <c r="EJ1695" s="238"/>
      <c r="EK1695" s="238"/>
      <c r="EL1695" s="238"/>
      <c r="EM1695" s="238"/>
      <c r="EN1695" s="238"/>
      <c r="EO1695" s="238"/>
      <c r="EP1695" s="238"/>
      <c r="EQ1695" s="238"/>
      <c r="ER1695" s="238"/>
      <c r="ES1695" s="238"/>
      <c r="ET1695" s="238"/>
      <c r="EU1695" s="238"/>
      <c r="EV1695" s="238"/>
      <c r="EW1695" s="238"/>
      <c r="EX1695" s="238"/>
      <c r="EY1695" s="238"/>
      <c r="EZ1695" s="238"/>
      <c r="FA1695" s="238"/>
      <c r="FB1695" s="238"/>
      <c r="FC1695" s="238"/>
      <c r="FD1695" s="238"/>
      <c r="FE1695" s="238"/>
      <c r="FF1695" s="238"/>
      <c r="FG1695" s="238"/>
      <c r="FH1695" s="238"/>
      <c r="FI1695" s="238"/>
      <c r="FJ1695" s="238"/>
      <c r="FK1695" s="238"/>
      <c r="FL1695" s="238"/>
      <c r="FM1695" s="238"/>
      <c r="FN1695" s="238"/>
      <c r="FO1695" s="238"/>
      <c r="FP1695" s="238"/>
      <c r="FQ1695" s="238"/>
      <c r="FR1695" s="238"/>
      <c r="FS1695" s="238"/>
      <c r="FT1695" s="238"/>
      <c r="FU1695" s="238"/>
      <c r="FV1695" s="238"/>
      <c r="FW1695" s="238"/>
      <c r="FX1695" s="238"/>
      <c r="FY1695" s="238"/>
      <c r="FZ1695" s="238"/>
      <c r="GA1695" s="238"/>
      <c r="GB1695" s="238"/>
      <c r="GC1695" s="238"/>
      <c r="GD1695" s="238"/>
      <c r="GE1695" s="238"/>
      <c r="GF1695" s="238"/>
      <c r="GG1695" s="238"/>
      <c r="GH1695" s="238"/>
      <c r="GI1695" s="238"/>
      <c r="GJ1695" s="238"/>
      <c r="GK1695" s="238"/>
      <c r="GL1695" s="238"/>
      <c r="GM1695" s="238"/>
      <c r="GN1695" s="238"/>
      <c r="GO1695" s="238"/>
      <c r="GP1695" s="238"/>
      <c r="GQ1695" s="238"/>
      <c r="GR1695" s="238"/>
      <c r="GS1695" s="238"/>
      <c r="GT1695" s="238"/>
      <c r="GU1695" s="238"/>
      <c r="GV1695" s="238"/>
      <c r="GW1695" s="238"/>
      <c r="GX1695" s="238"/>
      <c r="GY1695" s="238"/>
      <c r="GZ1695" s="238"/>
      <c r="HA1695" s="238"/>
      <c r="HB1695" s="238"/>
      <c r="HC1695" s="238"/>
      <c r="HD1695" s="238"/>
      <c r="HE1695" s="238"/>
      <c r="HF1695" s="238"/>
      <c r="HG1695" s="238"/>
      <c r="HH1695" s="238"/>
      <c r="HI1695" s="238"/>
      <c r="HJ1695" s="238"/>
      <c r="HK1695" s="238"/>
      <c r="HL1695" s="238"/>
      <c r="HM1695" s="238"/>
      <c r="HN1695" s="238"/>
      <c r="HO1695" s="238"/>
      <c r="HP1695" s="238"/>
      <c r="HQ1695" s="238"/>
      <c r="HR1695" s="238"/>
      <c r="HS1695" s="238"/>
      <c r="HT1695" s="238"/>
      <c r="HU1695" s="238"/>
      <c r="HV1695" s="238"/>
      <c r="HW1695" s="238"/>
      <c r="HX1695" s="238"/>
      <c r="HY1695" s="238"/>
      <c r="HZ1695" s="238"/>
      <c r="IA1695" s="238"/>
      <c r="IB1695" s="238"/>
      <c r="IC1695" s="238"/>
      <c r="ID1695" s="238"/>
      <c r="IE1695" s="238"/>
      <c r="IF1695" s="238"/>
      <c r="IG1695" s="238"/>
      <c r="IH1695" s="238"/>
      <c r="II1695" s="238"/>
      <c r="IJ1695" s="238"/>
      <c r="IK1695" s="238"/>
      <c r="IL1695" s="238"/>
      <c r="IM1695" s="238"/>
      <c r="IN1695" s="238"/>
      <c r="IO1695" s="238"/>
      <c r="IP1695" s="238"/>
      <c r="IQ1695" s="238"/>
      <c r="IR1695" s="238"/>
      <c r="IS1695" s="238"/>
      <c r="IT1695" s="238"/>
      <c r="IU1695" s="238"/>
      <c r="IV1695" s="238"/>
      <c r="IW1695" s="238"/>
      <c r="IX1695" s="238"/>
      <c r="IY1695" s="238"/>
      <c r="IZ1695" s="238"/>
      <c r="JA1695" s="238"/>
      <c r="JB1695" s="238"/>
      <c r="JC1695" s="238"/>
      <c r="JD1695" s="238"/>
      <c r="JE1695" s="238"/>
      <c r="JF1695" s="238"/>
      <c r="JG1695" s="238"/>
      <c r="JH1695" s="238"/>
      <c r="JI1695" s="238"/>
      <c r="JJ1695" s="238"/>
      <c r="JK1695" s="238"/>
      <c r="JL1695" s="238"/>
    </row>
    <row r="1696" spans="1:272" s="791" customFormat="1" ht="62.25" customHeight="1" x14ac:dyDescent="0.25">
      <c r="A1696" s="738">
        <v>1</v>
      </c>
      <c r="B1696" s="1737">
        <v>1</v>
      </c>
      <c r="C1696" s="1183" t="s">
        <v>311</v>
      </c>
      <c r="D1696" s="1183"/>
      <c r="E1696" s="1183"/>
      <c r="F1696" s="2236">
        <f t="shared" si="1407"/>
        <v>1718</v>
      </c>
      <c r="G1696" s="1184">
        <f t="shared" si="1407"/>
        <v>1289</v>
      </c>
      <c r="H1696" s="1184">
        <f t="shared" si="1407"/>
        <v>1393</v>
      </c>
      <c r="I1696" s="1184">
        <f t="shared" si="1407"/>
        <v>108.06826997672614</v>
      </c>
      <c r="J1696" s="1445"/>
      <c r="K1696" s="1445"/>
      <c r="L1696" s="1446"/>
      <c r="M1696" s="1446"/>
      <c r="N1696" s="1446"/>
      <c r="O1696" s="1446"/>
      <c r="P1696" s="1446"/>
      <c r="Q1696" s="1446"/>
      <c r="R1696" s="1474"/>
      <c r="S1696" s="1474"/>
      <c r="T1696" s="1474"/>
      <c r="U1696" s="1474"/>
      <c r="V1696" s="1474"/>
      <c r="W1696" s="1474"/>
      <c r="X1696" s="1474"/>
      <c r="Y1696" s="1474"/>
      <c r="Z1696" s="1474"/>
      <c r="AA1696" s="1611"/>
      <c r="AB1696" s="1474"/>
      <c r="AC1696" s="1474"/>
      <c r="AD1696" s="1474"/>
      <c r="AE1696" s="1520"/>
      <c r="AF1696" s="1474"/>
      <c r="AG1696" s="1184">
        <f t="shared" si="1408"/>
        <v>0</v>
      </c>
      <c r="AH1696" s="1184">
        <f t="shared" si="1408"/>
        <v>0</v>
      </c>
      <c r="AI1696" s="1184">
        <f t="shared" si="1408"/>
        <v>0</v>
      </c>
      <c r="AJ1696" s="2438"/>
      <c r="AK1696" s="767"/>
      <c r="AL1696" s="238"/>
      <c r="AM1696" s="238"/>
      <c r="AN1696" s="238"/>
      <c r="AO1696" s="238"/>
      <c r="AP1696" s="238"/>
      <c r="AQ1696" s="238"/>
      <c r="AR1696" s="238"/>
      <c r="AS1696" s="238"/>
      <c r="AT1696" s="238"/>
      <c r="AU1696" s="238"/>
      <c r="AV1696" s="238"/>
      <c r="AW1696" s="238"/>
      <c r="AX1696" s="238"/>
      <c r="AY1696" s="238"/>
      <c r="AZ1696" s="238"/>
      <c r="BA1696" s="238"/>
      <c r="BB1696" s="238"/>
      <c r="BC1696" s="238"/>
      <c r="BD1696" s="238"/>
      <c r="BE1696" s="238"/>
      <c r="BF1696" s="238"/>
      <c r="BG1696" s="238"/>
      <c r="BH1696" s="238"/>
      <c r="BI1696" s="238"/>
      <c r="BJ1696" s="238"/>
      <c r="BK1696" s="238"/>
      <c r="BL1696" s="238"/>
      <c r="BM1696" s="238"/>
      <c r="BN1696" s="238"/>
      <c r="BO1696" s="238"/>
      <c r="BP1696" s="238"/>
      <c r="BQ1696" s="238"/>
      <c r="BR1696" s="238"/>
      <c r="BS1696" s="238"/>
      <c r="BT1696" s="238"/>
      <c r="BU1696" s="238"/>
      <c r="BV1696" s="238"/>
      <c r="BW1696" s="238"/>
      <c r="BX1696" s="238"/>
      <c r="BY1696" s="238"/>
      <c r="BZ1696" s="238"/>
      <c r="CA1696" s="238"/>
      <c r="CB1696" s="238"/>
      <c r="CC1696" s="238"/>
      <c r="CD1696" s="238"/>
      <c r="CE1696" s="238"/>
      <c r="CF1696" s="238"/>
      <c r="CG1696" s="238"/>
      <c r="CH1696" s="238"/>
      <c r="CI1696" s="238"/>
      <c r="CJ1696" s="238"/>
      <c r="CK1696" s="238"/>
      <c r="CL1696" s="238"/>
      <c r="CM1696" s="238"/>
      <c r="CN1696" s="238"/>
      <c r="CO1696" s="238"/>
      <c r="CP1696" s="238"/>
      <c r="CQ1696" s="238"/>
      <c r="CR1696" s="238"/>
      <c r="CS1696" s="238"/>
      <c r="CT1696" s="238"/>
      <c r="CU1696" s="238"/>
      <c r="CV1696" s="238"/>
      <c r="CW1696" s="238"/>
      <c r="CX1696" s="238"/>
      <c r="CY1696" s="238"/>
      <c r="CZ1696" s="238"/>
      <c r="DA1696" s="238"/>
      <c r="DB1696" s="238"/>
      <c r="DC1696" s="238"/>
      <c r="DD1696" s="238"/>
      <c r="DE1696" s="238"/>
      <c r="DF1696" s="238"/>
      <c r="DG1696" s="238"/>
      <c r="DH1696" s="238"/>
      <c r="DI1696" s="238"/>
      <c r="DJ1696" s="238"/>
      <c r="DK1696" s="238"/>
      <c r="DL1696" s="238"/>
      <c r="DM1696" s="238"/>
      <c r="DN1696" s="238"/>
      <c r="DO1696" s="238"/>
      <c r="DP1696" s="238"/>
      <c r="DQ1696" s="238"/>
      <c r="DR1696" s="238"/>
      <c r="DS1696" s="238"/>
      <c r="DT1696" s="238"/>
      <c r="DU1696" s="238"/>
      <c r="DV1696" s="238"/>
      <c r="DW1696" s="238"/>
      <c r="DX1696" s="238"/>
      <c r="DY1696" s="238"/>
      <c r="DZ1696" s="238"/>
      <c r="EA1696" s="238"/>
      <c r="EB1696" s="238"/>
      <c r="EC1696" s="238"/>
      <c r="ED1696" s="238"/>
      <c r="EE1696" s="238"/>
      <c r="EF1696" s="238"/>
      <c r="EG1696" s="238"/>
      <c r="EH1696" s="238"/>
      <c r="EI1696" s="238"/>
      <c r="EJ1696" s="238"/>
      <c r="EK1696" s="238"/>
      <c r="EL1696" s="238"/>
      <c r="EM1696" s="238"/>
      <c r="EN1696" s="238"/>
      <c r="EO1696" s="238"/>
      <c r="EP1696" s="238"/>
      <c r="EQ1696" s="238"/>
      <c r="ER1696" s="238"/>
      <c r="ES1696" s="238"/>
      <c r="ET1696" s="238"/>
      <c r="EU1696" s="238"/>
      <c r="EV1696" s="238"/>
      <c r="EW1696" s="238"/>
      <c r="EX1696" s="238"/>
      <c r="EY1696" s="238"/>
      <c r="EZ1696" s="238"/>
      <c r="FA1696" s="238"/>
      <c r="FB1696" s="238"/>
      <c r="FC1696" s="238"/>
      <c r="FD1696" s="238"/>
      <c r="FE1696" s="238"/>
      <c r="FF1696" s="238"/>
      <c r="FG1696" s="238"/>
      <c r="FH1696" s="238"/>
      <c r="FI1696" s="238"/>
      <c r="FJ1696" s="238"/>
      <c r="FK1696" s="238"/>
      <c r="FL1696" s="238"/>
      <c r="FM1696" s="238"/>
      <c r="FN1696" s="238"/>
      <c r="FO1696" s="238"/>
      <c r="FP1696" s="238"/>
      <c r="FQ1696" s="238"/>
      <c r="FR1696" s="238"/>
      <c r="FS1696" s="238"/>
      <c r="FT1696" s="238"/>
      <c r="FU1696" s="238"/>
      <c r="FV1696" s="238"/>
      <c r="FW1696" s="238"/>
      <c r="FX1696" s="238"/>
      <c r="FY1696" s="238"/>
      <c r="FZ1696" s="238"/>
      <c r="GA1696" s="238"/>
      <c r="GB1696" s="238"/>
      <c r="GC1696" s="238"/>
      <c r="GD1696" s="238"/>
      <c r="GE1696" s="238"/>
      <c r="GF1696" s="238"/>
      <c r="GG1696" s="238"/>
      <c r="GH1696" s="238"/>
      <c r="GI1696" s="238"/>
      <c r="GJ1696" s="238"/>
      <c r="GK1696" s="238"/>
      <c r="GL1696" s="238"/>
      <c r="GM1696" s="238"/>
      <c r="GN1696" s="238"/>
      <c r="GO1696" s="238"/>
      <c r="GP1696" s="238"/>
      <c r="GQ1696" s="238"/>
      <c r="GR1696" s="238"/>
      <c r="GS1696" s="238"/>
      <c r="GT1696" s="238"/>
      <c r="GU1696" s="238"/>
      <c r="GV1696" s="238"/>
      <c r="GW1696" s="238"/>
      <c r="GX1696" s="238"/>
      <c r="GY1696" s="238"/>
      <c r="GZ1696" s="238"/>
      <c r="HA1696" s="238"/>
      <c r="HB1696" s="238"/>
      <c r="HC1696" s="238"/>
      <c r="HD1696" s="238"/>
      <c r="HE1696" s="238"/>
      <c r="HF1696" s="238"/>
      <c r="HG1696" s="238"/>
      <c r="HH1696" s="238"/>
      <c r="HI1696" s="238"/>
      <c r="HJ1696" s="238"/>
      <c r="HK1696" s="238"/>
      <c r="HL1696" s="238"/>
      <c r="HM1696" s="238"/>
      <c r="HN1696" s="238"/>
      <c r="HO1696" s="238"/>
      <c r="HP1696" s="238"/>
      <c r="HQ1696" s="238"/>
      <c r="HR1696" s="238"/>
      <c r="HS1696" s="238"/>
      <c r="HT1696" s="238"/>
      <c r="HU1696" s="238"/>
      <c r="HV1696" s="238"/>
      <c r="HW1696" s="238"/>
      <c r="HX1696" s="238"/>
      <c r="HY1696" s="238"/>
      <c r="HZ1696" s="238"/>
      <c r="IA1696" s="238"/>
      <c r="IB1696" s="238"/>
      <c r="IC1696" s="238"/>
      <c r="ID1696" s="238"/>
      <c r="IE1696" s="238"/>
      <c r="IF1696" s="238"/>
      <c r="IG1696" s="238"/>
      <c r="IH1696" s="238"/>
      <c r="II1696" s="238"/>
      <c r="IJ1696" s="238"/>
      <c r="IK1696" s="238"/>
      <c r="IL1696" s="238"/>
      <c r="IM1696" s="238"/>
      <c r="IN1696" s="238"/>
      <c r="IO1696" s="238"/>
      <c r="IP1696" s="238"/>
      <c r="IQ1696" s="238"/>
      <c r="IR1696" s="238"/>
      <c r="IS1696" s="238"/>
      <c r="IT1696" s="238"/>
      <c r="IU1696" s="238"/>
      <c r="IV1696" s="238"/>
      <c r="IW1696" s="238"/>
      <c r="IX1696" s="238"/>
      <c r="IY1696" s="238"/>
      <c r="IZ1696" s="238"/>
      <c r="JA1696" s="238"/>
      <c r="JB1696" s="238"/>
      <c r="JC1696" s="238"/>
      <c r="JD1696" s="238"/>
      <c r="JE1696" s="238"/>
      <c r="JF1696" s="238"/>
      <c r="JG1696" s="238"/>
      <c r="JH1696" s="238"/>
      <c r="JI1696" s="238"/>
      <c r="JJ1696" s="238"/>
      <c r="JK1696" s="238"/>
      <c r="JL1696" s="238"/>
    </row>
    <row r="1697" spans="1:272" s="791" customFormat="1" ht="54" customHeight="1" x14ac:dyDescent="0.25">
      <c r="A1697" s="738">
        <v>1</v>
      </c>
      <c r="B1697" s="1737">
        <v>1</v>
      </c>
      <c r="C1697" s="1183" t="s">
        <v>312</v>
      </c>
      <c r="D1697" s="1183"/>
      <c r="E1697" s="1183"/>
      <c r="F1697" s="2236">
        <f t="shared" si="1407"/>
        <v>20</v>
      </c>
      <c r="G1697" s="1184">
        <f t="shared" si="1407"/>
        <v>15</v>
      </c>
      <c r="H1697" s="1184">
        <f t="shared" si="1407"/>
        <v>5</v>
      </c>
      <c r="I1697" s="1184">
        <f t="shared" si="1407"/>
        <v>33.333333333333329</v>
      </c>
      <c r="J1697" s="1445"/>
      <c r="K1697" s="1445"/>
      <c r="L1697" s="1446"/>
      <c r="M1697" s="1446"/>
      <c r="N1697" s="1446"/>
      <c r="O1697" s="1446"/>
      <c r="P1697" s="1446"/>
      <c r="Q1697" s="1446"/>
      <c r="R1697" s="1474"/>
      <c r="S1697" s="1474"/>
      <c r="T1697" s="1474"/>
      <c r="U1697" s="1474"/>
      <c r="V1697" s="1474"/>
      <c r="W1697" s="1474"/>
      <c r="X1697" s="1474"/>
      <c r="Y1697" s="1474"/>
      <c r="Z1697" s="1474"/>
      <c r="AA1697" s="1611"/>
      <c r="AB1697" s="1474"/>
      <c r="AC1697" s="1474"/>
      <c r="AD1697" s="1474"/>
      <c r="AE1697" s="1520"/>
      <c r="AF1697" s="1474"/>
      <c r="AG1697" s="1184">
        <f t="shared" si="1408"/>
        <v>0</v>
      </c>
      <c r="AH1697" s="1184">
        <f t="shared" si="1408"/>
        <v>0</v>
      </c>
      <c r="AI1697" s="1184">
        <f t="shared" si="1408"/>
        <v>0</v>
      </c>
      <c r="AJ1697" s="2438"/>
      <c r="AK1697" s="767"/>
      <c r="AL1697" s="238"/>
      <c r="AM1697" s="238"/>
      <c r="AN1697" s="238"/>
      <c r="AO1697" s="238"/>
      <c r="AP1697" s="238"/>
      <c r="AQ1697" s="238"/>
      <c r="AR1697" s="238"/>
      <c r="AS1697" s="238"/>
      <c r="AT1697" s="238"/>
      <c r="AU1697" s="238"/>
      <c r="AV1697" s="238"/>
      <c r="AW1697" s="238"/>
      <c r="AX1697" s="238"/>
      <c r="AY1697" s="238"/>
      <c r="AZ1697" s="238"/>
      <c r="BA1697" s="238"/>
      <c r="BB1697" s="238"/>
      <c r="BC1697" s="238"/>
      <c r="BD1697" s="238"/>
      <c r="BE1697" s="238"/>
      <c r="BF1697" s="238"/>
      <c r="BG1697" s="238"/>
      <c r="BH1697" s="238"/>
      <c r="BI1697" s="238"/>
      <c r="BJ1697" s="238"/>
      <c r="BK1697" s="238"/>
      <c r="BL1697" s="238"/>
      <c r="BM1697" s="238"/>
      <c r="BN1697" s="238"/>
      <c r="BO1697" s="238"/>
      <c r="BP1697" s="238"/>
      <c r="BQ1697" s="238"/>
      <c r="BR1697" s="238"/>
      <c r="BS1697" s="238"/>
      <c r="BT1697" s="238"/>
      <c r="BU1697" s="238"/>
      <c r="BV1697" s="238"/>
      <c r="BW1697" s="238"/>
      <c r="BX1697" s="238"/>
      <c r="BY1697" s="238"/>
      <c r="BZ1697" s="238"/>
      <c r="CA1697" s="238"/>
      <c r="CB1697" s="238"/>
      <c r="CC1697" s="238"/>
      <c r="CD1697" s="238"/>
      <c r="CE1697" s="238"/>
      <c r="CF1697" s="238"/>
      <c r="CG1697" s="238"/>
      <c r="CH1697" s="238"/>
      <c r="CI1697" s="238"/>
      <c r="CJ1697" s="238"/>
      <c r="CK1697" s="238"/>
      <c r="CL1697" s="238"/>
      <c r="CM1697" s="238"/>
      <c r="CN1697" s="238"/>
      <c r="CO1697" s="238"/>
      <c r="CP1697" s="238"/>
      <c r="CQ1697" s="238"/>
      <c r="CR1697" s="238"/>
      <c r="CS1697" s="238"/>
      <c r="CT1697" s="238"/>
      <c r="CU1697" s="238"/>
      <c r="CV1697" s="238"/>
      <c r="CW1697" s="238"/>
      <c r="CX1697" s="238"/>
      <c r="CY1697" s="238"/>
      <c r="CZ1697" s="238"/>
      <c r="DA1697" s="238"/>
      <c r="DB1697" s="238"/>
      <c r="DC1697" s="238"/>
      <c r="DD1697" s="238"/>
      <c r="DE1697" s="238"/>
      <c r="DF1697" s="238"/>
      <c r="DG1697" s="238"/>
      <c r="DH1697" s="238"/>
      <c r="DI1697" s="238"/>
      <c r="DJ1697" s="238"/>
      <c r="DK1697" s="238"/>
      <c r="DL1697" s="238"/>
      <c r="DM1697" s="238"/>
      <c r="DN1697" s="238"/>
      <c r="DO1697" s="238"/>
      <c r="DP1697" s="238"/>
      <c r="DQ1697" s="238"/>
      <c r="DR1697" s="238"/>
      <c r="DS1697" s="238"/>
      <c r="DT1697" s="238"/>
      <c r="DU1697" s="238"/>
      <c r="DV1697" s="238"/>
      <c r="DW1697" s="238"/>
      <c r="DX1697" s="238"/>
      <c r="DY1697" s="238"/>
      <c r="DZ1697" s="238"/>
      <c r="EA1697" s="238"/>
      <c r="EB1697" s="238"/>
      <c r="EC1697" s="238"/>
      <c r="ED1697" s="238"/>
      <c r="EE1697" s="238"/>
      <c r="EF1697" s="238"/>
      <c r="EG1697" s="238"/>
      <c r="EH1697" s="238"/>
      <c r="EI1697" s="238"/>
      <c r="EJ1697" s="238"/>
      <c r="EK1697" s="238"/>
      <c r="EL1697" s="238"/>
      <c r="EM1697" s="238"/>
      <c r="EN1697" s="238"/>
      <c r="EO1697" s="238"/>
      <c r="EP1697" s="238"/>
      <c r="EQ1697" s="238"/>
      <c r="ER1697" s="238"/>
      <c r="ES1697" s="238"/>
      <c r="ET1697" s="238"/>
      <c r="EU1697" s="238"/>
      <c r="EV1697" s="238"/>
      <c r="EW1697" s="238"/>
      <c r="EX1697" s="238"/>
      <c r="EY1697" s="238"/>
      <c r="EZ1697" s="238"/>
      <c r="FA1697" s="238"/>
      <c r="FB1697" s="238"/>
      <c r="FC1697" s="238"/>
      <c r="FD1697" s="238"/>
      <c r="FE1697" s="238"/>
      <c r="FF1697" s="238"/>
      <c r="FG1697" s="238"/>
      <c r="FH1697" s="238"/>
      <c r="FI1697" s="238"/>
      <c r="FJ1697" s="238"/>
      <c r="FK1697" s="238"/>
      <c r="FL1697" s="238"/>
      <c r="FM1697" s="238"/>
      <c r="FN1697" s="238"/>
      <c r="FO1697" s="238"/>
      <c r="FP1697" s="238"/>
      <c r="FQ1697" s="238"/>
      <c r="FR1697" s="238"/>
      <c r="FS1697" s="238"/>
      <c r="FT1697" s="238"/>
      <c r="FU1697" s="238"/>
      <c r="FV1697" s="238"/>
      <c r="FW1697" s="238"/>
      <c r="FX1697" s="238"/>
      <c r="FY1697" s="238"/>
      <c r="FZ1697" s="238"/>
      <c r="GA1697" s="238"/>
      <c r="GB1697" s="238"/>
      <c r="GC1697" s="238"/>
      <c r="GD1697" s="238"/>
      <c r="GE1697" s="238"/>
      <c r="GF1697" s="238"/>
      <c r="GG1697" s="238"/>
      <c r="GH1697" s="238"/>
      <c r="GI1697" s="238"/>
      <c r="GJ1697" s="238"/>
      <c r="GK1697" s="238"/>
      <c r="GL1697" s="238"/>
      <c r="GM1697" s="238"/>
      <c r="GN1697" s="238"/>
      <c r="GO1697" s="238"/>
      <c r="GP1697" s="238"/>
      <c r="GQ1697" s="238"/>
      <c r="GR1697" s="238"/>
      <c r="GS1697" s="238"/>
      <c r="GT1697" s="238"/>
      <c r="GU1697" s="238"/>
      <c r="GV1697" s="238"/>
      <c r="GW1697" s="238"/>
      <c r="GX1697" s="238"/>
      <c r="GY1697" s="238"/>
      <c r="GZ1697" s="238"/>
      <c r="HA1697" s="238"/>
      <c r="HB1697" s="238"/>
      <c r="HC1697" s="238"/>
      <c r="HD1697" s="238"/>
      <c r="HE1697" s="238"/>
      <c r="HF1697" s="238"/>
      <c r="HG1697" s="238"/>
      <c r="HH1697" s="238"/>
      <c r="HI1697" s="238"/>
      <c r="HJ1697" s="238"/>
      <c r="HK1697" s="238"/>
      <c r="HL1697" s="238"/>
      <c r="HM1697" s="238"/>
      <c r="HN1697" s="238"/>
      <c r="HO1697" s="238"/>
      <c r="HP1697" s="238"/>
      <c r="HQ1697" s="238"/>
      <c r="HR1697" s="238"/>
      <c r="HS1697" s="238"/>
      <c r="HT1697" s="238"/>
      <c r="HU1697" s="238"/>
      <c r="HV1697" s="238"/>
      <c r="HW1697" s="238"/>
      <c r="HX1697" s="238"/>
      <c r="HY1697" s="238"/>
      <c r="HZ1697" s="238"/>
      <c r="IA1697" s="238"/>
      <c r="IB1697" s="238"/>
      <c r="IC1697" s="238"/>
      <c r="ID1697" s="238"/>
      <c r="IE1697" s="238"/>
      <c r="IF1697" s="238"/>
      <c r="IG1697" s="238"/>
      <c r="IH1697" s="238"/>
      <c r="II1697" s="238"/>
      <c r="IJ1697" s="238"/>
      <c r="IK1697" s="238"/>
      <c r="IL1697" s="238"/>
      <c r="IM1697" s="238"/>
      <c r="IN1697" s="238"/>
      <c r="IO1697" s="238"/>
      <c r="IP1697" s="238"/>
      <c r="IQ1697" s="238"/>
      <c r="IR1697" s="238"/>
      <c r="IS1697" s="238"/>
      <c r="IT1697" s="238"/>
      <c r="IU1697" s="238"/>
      <c r="IV1697" s="238"/>
      <c r="IW1697" s="238"/>
      <c r="IX1697" s="238"/>
      <c r="IY1697" s="238"/>
      <c r="IZ1697" s="238"/>
      <c r="JA1697" s="238"/>
      <c r="JB1697" s="238"/>
      <c r="JC1697" s="238"/>
      <c r="JD1697" s="238"/>
      <c r="JE1697" s="238"/>
      <c r="JF1697" s="238"/>
      <c r="JG1697" s="238"/>
      <c r="JH1697" s="238"/>
      <c r="JI1697" s="238"/>
      <c r="JJ1697" s="238"/>
      <c r="JK1697" s="238"/>
      <c r="JL1697" s="238"/>
    </row>
    <row r="1698" spans="1:272" s="791" customFormat="1" ht="66" customHeight="1" x14ac:dyDescent="0.25">
      <c r="A1698" s="738">
        <v>1</v>
      </c>
      <c r="B1698" s="1737">
        <v>1</v>
      </c>
      <c r="C1698" s="1183" t="s">
        <v>321</v>
      </c>
      <c r="D1698" s="1183"/>
      <c r="E1698" s="1183"/>
      <c r="F1698" s="2236">
        <f t="shared" si="1407"/>
        <v>1248</v>
      </c>
      <c r="G1698" s="1184">
        <f t="shared" si="1407"/>
        <v>936</v>
      </c>
      <c r="H1698" s="1184">
        <f t="shared" si="1407"/>
        <v>1337</v>
      </c>
      <c r="I1698" s="1184">
        <f t="shared" si="1407"/>
        <v>142.84188034188034</v>
      </c>
      <c r="J1698" s="1445"/>
      <c r="K1698" s="1445"/>
      <c r="L1698" s="1446"/>
      <c r="M1698" s="1446"/>
      <c r="N1698" s="1446"/>
      <c r="O1698" s="1446"/>
      <c r="P1698" s="1446"/>
      <c r="Q1698" s="1446"/>
      <c r="R1698" s="1474"/>
      <c r="S1698" s="1474"/>
      <c r="T1698" s="1474"/>
      <c r="U1698" s="1474"/>
      <c r="V1698" s="1474"/>
      <c r="W1698" s="1474"/>
      <c r="X1698" s="1474"/>
      <c r="Y1698" s="1474"/>
      <c r="Z1698" s="1474"/>
      <c r="AA1698" s="1611"/>
      <c r="AB1698" s="1474"/>
      <c r="AC1698" s="1474"/>
      <c r="AD1698" s="1474"/>
      <c r="AE1698" s="1520"/>
      <c r="AF1698" s="1474"/>
      <c r="AG1698" s="1184">
        <f t="shared" si="1408"/>
        <v>0</v>
      </c>
      <c r="AH1698" s="1184">
        <f t="shared" si="1408"/>
        <v>0</v>
      </c>
      <c r="AI1698" s="1184">
        <f t="shared" si="1408"/>
        <v>0</v>
      </c>
      <c r="AJ1698" s="2438"/>
      <c r="AK1698" s="767"/>
      <c r="AL1698" s="238"/>
      <c r="AM1698" s="238"/>
      <c r="AN1698" s="238"/>
      <c r="AO1698" s="238"/>
      <c r="AP1698" s="238"/>
      <c r="AQ1698" s="238"/>
      <c r="AR1698" s="238"/>
      <c r="AS1698" s="238"/>
      <c r="AT1698" s="238"/>
      <c r="AU1698" s="238"/>
      <c r="AV1698" s="238"/>
      <c r="AW1698" s="238"/>
      <c r="AX1698" s="238"/>
      <c r="AY1698" s="238"/>
      <c r="AZ1698" s="238"/>
      <c r="BA1698" s="238"/>
      <c r="BB1698" s="238"/>
      <c r="BC1698" s="238"/>
      <c r="BD1698" s="238"/>
      <c r="BE1698" s="238"/>
      <c r="BF1698" s="238"/>
      <c r="BG1698" s="238"/>
      <c r="BH1698" s="238"/>
      <c r="BI1698" s="238"/>
      <c r="BJ1698" s="238"/>
      <c r="BK1698" s="238"/>
      <c r="BL1698" s="238"/>
      <c r="BM1698" s="238"/>
      <c r="BN1698" s="238"/>
      <c r="BO1698" s="238"/>
      <c r="BP1698" s="238"/>
      <c r="BQ1698" s="238"/>
      <c r="BR1698" s="238"/>
      <c r="BS1698" s="238"/>
      <c r="BT1698" s="238"/>
      <c r="BU1698" s="238"/>
      <c r="BV1698" s="238"/>
      <c r="BW1698" s="238"/>
      <c r="BX1698" s="238"/>
      <c r="BY1698" s="238"/>
      <c r="BZ1698" s="238"/>
      <c r="CA1698" s="238"/>
      <c r="CB1698" s="238"/>
      <c r="CC1698" s="238"/>
      <c r="CD1698" s="238"/>
      <c r="CE1698" s="238"/>
      <c r="CF1698" s="238"/>
      <c r="CG1698" s="238"/>
      <c r="CH1698" s="238"/>
      <c r="CI1698" s="238"/>
      <c r="CJ1698" s="238"/>
      <c r="CK1698" s="238"/>
      <c r="CL1698" s="238"/>
      <c r="CM1698" s="238"/>
      <c r="CN1698" s="238"/>
      <c r="CO1698" s="238"/>
      <c r="CP1698" s="238"/>
      <c r="CQ1698" s="238"/>
      <c r="CR1698" s="238"/>
      <c r="CS1698" s="238"/>
      <c r="CT1698" s="238"/>
      <c r="CU1698" s="238"/>
      <c r="CV1698" s="238"/>
      <c r="CW1698" s="238"/>
      <c r="CX1698" s="238"/>
      <c r="CY1698" s="238"/>
      <c r="CZ1698" s="238"/>
      <c r="DA1698" s="238"/>
      <c r="DB1698" s="238"/>
      <c r="DC1698" s="238"/>
      <c r="DD1698" s="238"/>
      <c r="DE1698" s="238"/>
      <c r="DF1698" s="238"/>
      <c r="DG1698" s="238"/>
      <c r="DH1698" s="238"/>
      <c r="DI1698" s="238"/>
      <c r="DJ1698" s="238"/>
      <c r="DK1698" s="238"/>
      <c r="DL1698" s="238"/>
      <c r="DM1698" s="238"/>
      <c r="DN1698" s="238"/>
      <c r="DO1698" s="238"/>
      <c r="DP1698" s="238"/>
      <c r="DQ1698" s="238"/>
      <c r="DR1698" s="238"/>
      <c r="DS1698" s="238"/>
      <c r="DT1698" s="238"/>
      <c r="DU1698" s="238"/>
      <c r="DV1698" s="238"/>
      <c r="DW1698" s="238"/>
      <c r="DX1698" s="238"/>
      <c r="DY1698" s="238"/>
      <c r="DZ1698" s="238"/>
      <c r="EA1698" s="238"/>
      <c r="EB1698" s="238"/>
      <c r="EC1698" s="238"/>
      <c r="ED1698" s="238"/>
      <c r="EE1698" s="238"/>
      <c r="EF1698" s="238"/>
      <c r="EG1698" s="238"/>
      <c r="EH1698" s="238"/>
      <c r="EI1698" s="238"/>
      <c r="EJ1698" s="238"/>
      <c r="EK1698" s="238"/>
      <c r="EL1698" s="238"/>
      <c r="EM1698" s="238"/>
      <c r="EN1698" s="238"/>
      <c r="EO1698" s="238"/>
      <c r="EP1698" s="238"/>
      <c r="EQ1698" s="238"/>
      <c r="ER1698" s="238"/>
      <c r="ES1698" s="238"/>
      <c r="ET1698" s="238"/>
      <c r="EU1698" s="238"/>
      <c r="EV1698" s="238"/>
      <c r="EW1698" s="238"/>
      <c r="EX1698" s="238"/>
      <c r="EY1698" s="238"/>
      <c r="EZ1698" s="238"/>
      <c r="FA1698" s="238"/>
      <c r="FB1698" s="238"/>
      <c r="FC1698" s="238"/>
      <c r="FD1698" s="238"/>
      <c r="FE1698" s="238"/>
      <c r="FF1698" s="238"/>
      <c r="FG1698" s="238"/>
      <c r="FH1698" s="238"/>
      <c r="FI1698" s="238"/>
      <c r="FJ1698" s="238"/>
      <c r="FK1698" s="238"/>
      <c r="FL1698" s="238"/>
      <c r="FM1698" s="238"/>
      <c r="FN1698" s="238"/>
      <c r="FO1698" s="238"/>
      <c r="FP1698" s="238"/>
      <c r="FQ1698" s="238"/>
      <c r="FR1698" s="238"/>
      <c r="FS1698" s="238"/>
      <c r="FT1698" s="238"/>
      <c r="FU1698" s="238"/>
      <c r="FV1698" s="238"/>
      <c r="FW1698" s="238"/>
      <c r="FX1698" s="238"/>
      <c r="FY1698" s="238"/>
      <c r="FZ1698" s="238"/>
      <c r="GA1698" s="238"/>
      <c r="GB1698" s="238"/>
      <c r="GC1698" s="238"/>
      <c r="GD1698" s="238"/>
      <c r="GE1698" s="238"/>
      <c r="GF1698" s="238"/>
      <c r="GG1698" s="238"/>
      <c r="GH1698" s="238"/>
      <c r="GI1698" s="238"/>
      <c r="GJ1698" s="238"/>
      <c r="GK1698" s="238"/>
      <c r="GL1698" s="238"/>
      <c r="GM1698" s="238"/>
      <c r="GN1698" s="238"/>
      <c r="GO1698" s="238"/>
      <c r="GP1698" s="238"/>
      <c r="GQ1698" s="238"/>
      <c r="GR1698" s="238"/>
      <c r="GS1698" s="238"/>
      <c r="GT1698" s="238"/>
      <c r="GU1698" s="238"/>
      <c r="GV1698" s="238"/>
      <c r="GW1698" s="238"/>
      <c r="GX1698" s="238"/>
      <c r="GY1698" s="238"/>
      <c r="GZ1698" s="238"/>
      <c r="HA1698" s="238"/>
      <c r="HB1698" s="238"/>
      <c r="HC1698" s="238"/>
      <c r="HD1698" s="238"/>
      <c r="HE1698" s="238"/>
      <c r="HF1698" s="238"/>
      <c r="HG1698" s="238"/>
      <c r="HH1698" s="238"/>
      <c r="HI1698" s="238"/>
      <c r="HJ1698" s="238"/>
      <c r="HK1698" s="238"/>
      <c r="HL1698" s="238"/>
      <c r="HM1698" s="238"/>
      <c r="HN1698" s="238"/>
      <c r="HO1698" s="238"/>
      <c r="HP1698" s="238"/>
      <c r="HQ1698" s="238"/>
      <c r="HR1698" s="238"/>
      <c r="HS1698" s="238"/>
      <c r="HT1698" s="238"/>
      <c r="HU1698" s="238"/>
      <c r="HV1698" s="238"/>
      <c r="HW1698" s="238"/>
      <c r="HX1698" s="238"/>
      <c r="HY1698" s="238"/>
      <c r="HZ1698" s="238"/>
      <c r="IA1698" s="238"/>
      <c r="IB1698" s="238"/>
      <c r="IC1698" s="238"/>
      <c r="ID1698" s="238"/>
      <c r="IE1698" s="238"/>
      <c r="IF1698" s="238"/>
      <c r="IG1698" s="238"/>
      <c r="IH1698" s="238"/>
      <c r="II1698" s="238"/>
      <c r="IJ1698" s="238"/>
      <c r="IK1698" s="238"/>
      <c r="IL1698" s="238"/>
      <c r="IM1698" s="238"/>
      <c r="IN1698" s="238"/>
      <c r="IO1698" s="238"/>
      <c r="IP1698" s="238"/>
      <c r="IQ1698" s="238"/>
      <c r="IR1698" s="238"/>
      <c r="IS1698" s="238"/>
      <c r="IT1698" s="238"/>
      <c r="IU1698" s="238"/>
      <c r="IV1698" s="238"/>
      <c r="IW1698" s="238"/>
      <c r="IX1698" s="238"/>
      <c r="IY1698" s="238"/>
      <c r="IZ1698" s="238"/>
      <c r="JA1698" s="238"/>
      <c r="JB1698" s="238"/>
      <c r="JC1698" s="238"/>
      <c r="JD1698" s="238"/>
      <c r="JE1698" s="238"/>
      <c r="JF1698" s="238"/>
      <c r="JG1698" s="238"/>
      <c r="JH1698" s="238"/>
      <c r="JI1698" s="238"/>
      <c r="JJ1698" s="238"/>
      <c r="JK1698" s="238"/>
      <c r="JL1698" s="238"/>
    </row>
    <row r="1699" spans="1:272" s="791" customFormat="1" ht="54" customHeight="1" x14ac:dyDescent="0.25">
      <c r="A1699" s="738">
        <v>1</v>
      </c>
      <c r="B1699" s="1737">
        <v>1</v>
      </c>
      <c r="C1699" s="1183" t="s">
        <v>322</v>
      </c>
      <c r="D1699" s="1183"/>
      <c r="E1699" s="1183"/>
      <c r="F1699" s="2236">
        <f t="shared" si="1407"/>
        <v>450</v>
      </c>
      <c r="G1699" s="1184">
        <f t="shared" si="1407"/>
        <v>338</v>
      </c>
      <c r="H1699" s="1184">
        <f t="shared" si="1407"/>
        <v>51</v>
      </c>
      <c r="I1699" s="1184">
        <f t="shared" si="1407"/>
        <v>15.088757396449704</v>
      </c>
      <c r="J1699" s="1445"/>
      <c r="K1699" s="1445"/>
      <c r="L1699" s="1446"/>
      <c r="M1699" s="1446"/>
      <c r="N1699" s="1446"/>
      <c r="O1699" s="1446"/>
      <c r="P1699" s="1446"/>
      <c r="Q1699" s="1446"/>
      <c r="R1699" s="1474"/>
      <c r="S1699" s="1474"/>
      <c r="T1699" s="1474"/>
      <c r="U1699" s="1474"/>
      <c r="V1699" s="1474"/>
      <c r="W1699" s="1474"/>
      <c r="X1699" s="1474"/>
      <c r="Y1699" s="1474"/>
      <c r="Z1699" s="1474"/>
      <c r="AA1699" s="1611"/>
      <c r="AB1699" s="1474"/>
      <c r="AC1699" s="1474"/>
      <c r="AD1699" s="1474"/>
      <c r="AE1699" s="1520"/>
      <c r="AF1699" s="1474"/>
      <c r="AG1699" s="1184">
        <f t="shared" si="1408"/>
        <v>0</v>
      </c>
      <c r="AH1699" s="1184">
        <f t="shared" si="1408"/>
        <v>0</v>
      </c>
      <c r="AI1699" s="1184">
        <f t="shared" si="1408"/>
        <v>0</v>
      </c>
      <c r="AJ1699" s="2438"/>
      <c r="AK1699" s="767"/>
      <c r="AL1699" s="238"/>
      <c r="AM1699" s="238"/>
      <c r="AN1699" s="238"/>
      <c r="AO1699" s="238"/>
      <c r="AP1699" s="238"/>
      <c r="AQ1699" s="238"/>
      <c r="AR1699" s="238"/>
      <c r="AS1699" s="238"/>
      <c r="AT1699" s="238"/>
      <c r="AU1699" s="238"/>
      <c r="AV1699" s="238"/>
      <c r="AW1699" s="238"/>
      <c r="AX1699" s="238"/>
      <c r="AY1699" s="238"/>
      <c r="AZ1699" s="238"/>
      <c r="BA1699" s="238"/>
      <c r="BB1699" s="238"/>
      <c r="BC1699" s="238"/>
      <c r="BD1699" s="238"/>
      <c r="BE1699" s="238"/>
      <c r="BF1699" s="238"/>
      <c r="BG1699" s="238"/>
      <c r="BH1699" s="238"/>
      <c r="BI1699" s="238"/>
      <c r="BJ1699" s="238"/>
      <c r="BK1699" s="238"/>
      <c r="BL1699" s="238"/>
      <c r="BM1699" s="238"/>
      <c r="BN1699" s="238"/>
      <c r="BO1699" s="238"/>
      <c r="BP1699" s="238"/>
      <c r="BQ1699" s="238"/>
      <c r="BR1699" s="238"/>
      <c r="BS1699" s="238"/>
      <c r="BT1699" s="238"/>
      <c r="BU1699" s="238"/>
      <c r="BV1699" s="238"/>
      <c r="BW1699" s="238"/>
      <c r="BX1699" s="238"/>
      <c r="BY1699" s="238"/>
      <c r="BZ1699" s="238"/>
      <c r="CA1699" s="238"/>
      <c r="CB1699" s="238"/>
      <c r="CC1699" s="238"/>
      <c r="CD1699" s="238"/>
      <c r="CE1699" s="238"/>
      <c r="CF1699" s="238"/>
      <c r="CG1699" s="238"/>
      <c r="CH1699" s="238"/>
      <c r="CI1699" s="238"/>
      <c r="CJ1699" s="238"/>
      <c r="CK1699" s="238"/>
      <c r="CL1699" s="238"/>
      <c r="CM1699" s="238"/>
      <c r="CN1699" s="238"/>
      <c r="CO1699" s="238"/>
      <c r="CP1699" s="238"/>
      <c r="CQ1699" s="238"/>
      <c r="CR1699" s="238"/>
      <c r="CS1699" s="238"/>
      <c r="CT1699" s="238"/>
      <c r="CU1699" s="238"/>
      <c r="CV1699" s="238"/>
      <c r="CW1699" s="238"/>
      <c r="CX1699" s="238"/>
      <c r="CY1699" s="238"/>
      <c r="CZ1699" s="238"/>
      <c r="DA1699" s="238"/>
      <c r="DB1699" s="238"/>
      <c r="DC1699" s="238"/>
      <c r="DD1699" s="238"/>
      <c r="DE1699" s="238"/>
      <c r="DF1699" s="238"/>
      <c r="DG1699" s="238"/>
      <c r="DH1699" s="238"/>
      <c r="DI1699" s="238"/>
      <c r="DJ1699" s="238"/>
      <c r="DK1699" s="238"/>
      <c r="DL1699" s="238"/>
      <c r="DM1699" s="238"/>
      <c r="DN1699" s="238"/>
      <c r="DO1699" s="238"/>
      <c r="DP1699" s="238"/>
      <c r="DQ1699" s="238"/>
      <c r="DR1699" s="238"/>
      <c r="DS1699" s="238"/>
      <c r="DT1699" s="238"/>
      <c r="DU1699" s="238"/>
      <c r="DV1699" s="238"/>
      <c r="DW1699" s="238"/>
      <c r="DX1699" s="238"/>
      <c r="DY1699" s="238"/>
      <c r="DZ1699" s="238"/>
      <c r="EA1699" s="238"/>
      <c r="EB1699" s="238"/>
      <c r="EC1699" s="238"/>
      <c r="ED1699" s="238"/>
      <c r="EE1699" s="238"/>
      <c r="EF1699" s="238"/>
      <c r="EG1699" s="238"/>
      <c r="EH1699" s="238"/>
      <c r="EI1699" s="238"/>
      <c r="EJ1699" s="238"/>
      <c r="EK1699" s="238"/>
      <c r="EL1699" s="238"/>
      <c r="EM1699" s="238"/>
      <c r="EN1699" s="238"/>
      <c r="EO1699" s="238"/>
      <c r="EP1699" s="238"/>
      <c r="EQ1699" s="238"/>
      <c r="ER1699" s="238"/>
      <c r="ES1699" s="238"/>
      <c r="ET1699" s="238"/>
      <c r="EU1699" s="238"/>
      <c r="EV1699" s="238"/>
      <c r="EW1699" s="238"/>
      <c r="EX1699" s="238"/>
      <c r="EY1699" s="238"/>
      <c r="EZ1699" s="238"/>
      <c r="FA1699" s="238"/>
      <c r="FB1699" s="238"/>
      <c r="FC1699" s="238"/>
      <c r="FD1699" s="238"/>
      <c r="FE1699" s="238"/>
      <c r="FF1699" s="238"/>
      <c r="FG1699" s="238"/>
      <c r="FH1699" s="238"/>
      <c r="FI1699" s="238"/>
      <c r="FJ1699" s="238"/>
      <c r="FK1699" s="238"/>
      <c r="FL1699" s="238"/>
      <c r="FM1699" s="238"/>
      <c r="FN1699" s="238"/>
      <c r="FO1699" s="238"/>
      <c r="FP1699" s="238"/>
      <c r="FQ1699" s="238"/>
      <c r="FR1699" s="238"/>
      <c r="FS1699" s="238"/>
      <c r="FT1699" s="238"/>
      <c r="FU1699" s="238"/>
      <c r="FV1699" s="238"/>
      <c r="FW1699" s="238"/>
      <c r="FX1699" s="238"/>
      <c r="FY1699" s="238"/>
      <c r="FZ1699" s="238"/>
      <c r="GA1699" s="238"/>
      <c r="GB1699" s="238"/>
      <c r="GC1699" s="238"/>
      <c r="GD1699" s="238"/>
      <c r="GE1699" s="238"/>
      <c r="GF1699" s="238"/>
      <c r="GG1699" s="238"/>
      <c r="GH1699" s="238"/>
      <c r="GI1699" s="238"/>
      <c r="GJ1699" s="238"/>
      <c r="GK1699" s="238"/>
      <c r="GL1699" s="238"/>
      <c r="GM1699" s="238"/>
      <c r="GN1699" s="238"/>
      <c r="GO1699" s="238"/>
      <c r="GP1699" s="238"/>
      <c r="GQ1699" s="238"/>
      <c r="GR1699" s="238"/>
      <c r="GS1699" s="238"/>
      <c r="GT1699" s="238"/>
      <c r="GU1699" s="238"/>
      <c r="GV1699" s="238"/>
      <c r="GW1699" s="238"/>
      <c r="GX1699" s="238"/>
      <c r="GY1699" s="238"/>
      <c r="GZ1699" s="238"/>
      <c r="HA1699" s="238"/>
      <c r="HB1699" s="238"/>
      <c r="HC1699" s="238"/>
      <c r="HD1699" s="238"/>
      <c r="HE1699" s="238"/>
      <c r="HF1699" s="238"/>
      <c r="HG1699" s="238"/>
      <c r="HH1699" s="238"/>
      <c r="HI1699" s="238"/>
      <c r="HJ1699" s="238"/>
      <c r="HK1699" s="238"/>
      <c r="HL1699" s="238"/>
      <c r="HM1699" s="238"/>
      <c r="HN1699" s="238"/>
      <c r="HO1699" s="238"/>
      <c r="HP1699" s="238"/>
      <c r="HQ1699" s="238"/>
      <c r="HR1699" s="238"/>
      <c r="HS1699" s="238"/>
      <c r="HT1699" s="238"/>
      <c r="HU1699" s="238"/>
      <c r="HV1699" s="238"/>
      <c r="HW1699" s="238"/>
      <c r="HX1699" s="238"/>
      <c r="HY1699" s="238"/>
      <c r="HZ1699" s="238"/>
      <c r="IA1699" s="238"/>
      <c r="IB1699" s="238"/>
      <c r="IC1699" s="238"/>
      <c r="ID1699" s="238"/>
      <c r="IE1699" s="238"/>
      <c r="IF1699" s="238"/>
      <c r="IG1699" s="238"/>
      <c r="IH1699" s="238"/>
      <c r="II1699" s="238"/>
      <c r="IJ1699" s="238"/>
      <c r="IK1699" s="238"/>
      <c r="IL1699" s="238"/>
      <c r="IM1699" s="238"/>
      <c r="IN1699" s="238"/>
      <c r="IO1699" s="238"/>
      <c r="IP1699" s="238"/>
      <c r="IQ1699" s="238"/>
      <c r="IR1699" s="238"/>
      <c r="IS1699" s="238"/>
      <c r="IT1699" s="238"/>
      <c r="IU1699" s="238"/>
      <c r="IV1699" s="238"/>
      <c r="IW1699" s="238"/>
      <c r="IX1699" s="238"/>
      <c r="IY1699" s="238"/>
      <c r="IZ1699" s="238"/>
      <c r="JA1699" s="238"/>
      <c r="JB1699" s="238"/>
      <c r="JC1699" s="238"/>
      <c r="JD1699" s="238"/>
      <c r="JE1699" s="238"/>
      <c r="JF1699" s="238"/>
      <c r="JG1699" s="238"/>
      <c r="JH1699" s="238"/>
      <c r="JI1699" s="238"/>
      <c r="JJ1699" s="238"/>
      <c r="JK1699" s="238"/>
      <c r="JL1699" s="238"/>
    </row>
    <row r="1700" spans="1:272" s="791" customFormat="1" ht="35.25" customHeight="1" x14ac:dyDescent="0.25">
      <c r="A1700" s="738">
        <v>1</v>
      </c>
      <c r="B1700" s="1737">
        <v>1</v>
      </c>
      <c r="C1700" s="1183" t="s">
        <v>157</v>
      </c>
      <c r="D1700" s="1183"/>
      <c r="E1700" s="1183"/>
      <c r="F1700" s="2236">
        <f t="shared" si="1407"/>
        <v>0</v>
      </c>
      <c r="G1700" s="1184">
        <f t="shared" si="1407"/>
        <v>0</v>
      </c>
      <c r="H1700" s="1184">
        <f t="shared" si="1407"/>
        <v>0</v>
      </c>
      <c r="I1700" s="1184">
        <f t="shared" si="1407"/>
        <v>0</v>
      </c>
      <c r="J1700" s="1445"/>
      <c r="K1700" s="1445"/>
      <c r="L1700" s="1446"/>
      <c r="M1700" s="1446"/>
      <c r="N1700" s="1446"/>
      <c r="O1700" s="1446"/>
      <c r="P1700" s="1446"/>
      <c r="Q1700" s="1446"/>
      <c r="R1700" s="1474"/>
      <c r="S1700" s="1474"/>
      <c r="T1700" s="1474"/>
      <c r="U1700" s="1474"/>
      <c r="V1700" s="1474"/>
      <c r="W1700" s="1474"/>
      <c r="X1700" s="1474"/>
      <c r="Y1700" s="1474"/>
      <c r="Z1700" s="1474"/>
      <c r="AA1700" s="1611"/>
      <c r="AB1700" s="1474"/>
      <c r="AC1700" s="1474"/>
      <c r="AD1700" s="1474"/>
      <c r="AE1700" s="1520"/>
      <c r="AF1700" s="1474"/>
      <c r="AG1700" s="1184">
        <f t="shared" si="1408"/>
        <v>0</v>
      </c>
      <c r="AH1700" s="1184">
        <f t="shared" si="1408"/>
        <v>0</v>
      </c>
      <c r="AI1700" s="1184">
        <f t="shared" si="1408"/>
        <v>0</v>
      </c>
      <c r="AJ1700" s="2438"/>
      <c r="AK1700" s="767"/>
      <c r="AL1700" s="238"/>
      <c r="AM1700" s="238"/>
      <c r="AN1700" s="238"/>
      <c r="AO1700" s="238"/>
      <c r="AP1700" s="238"/>
      <c r="AQ1700" s="238"/>
      <c r="AR1700" s="238"/>
      <c r="AS1700" s="238"/>
      <c r="AT1700" s="238"/>
      <c r="AU1700" s="238"/>
      <c r="AV1700" s="238"/>
      <c r="AW1700" s="238"/>
      <c r="AX1700" s="238"/>
      <c r="AY1700" s="238"/>
      <c r="AZ1700" s="238"/>
      <c r="BA1700" s="238"/>
      <c r="BB1700" s="238"/>
      <c r="BC1700" s="238"/>
      <c r="BD1700" s="238"/>
      <c r="BE1700" s="238"/>
      <c r="BF1700" s="238"/>
      <c r="BG1700" s="238"/>
      <c r="BH1700" s="238"/>
      <c r="BI1700" s="238"/>
      <c r="BJ1700" s="238"/>
      <c r="BK1700" s="238"/>
      <c r="BL1700" s="238"/>
      <c r="BM1700" s="238"/>
      <c r="BN1700" s="238"/>
      <c r="BO1700" s="238"/>
      <c r="BP1700" s="238"/>
      <c r="BQ1700" s="238"/>
      <c r="BR1700" s="238"/>
      <c r="BS1700" s="238"/>
      <c r="BT1700" s="238"/>
      <c r="BU1700" s="238"/>
      <c r="BV1700" s="238"/>
      <c r="BW1700" s="238"/>
      <c r="BX1700" s="238"/>
      <c r="BY1700" s="238"/>
      <c r="BZ1700" s="238"/>
      <c r="CA1700" s="238"/>
      <c r="CB1700" s="238"/>
      <c r="CC1700" s="238"/>
      <c r="CD1700" s="238"/>
      <c r="CE1700" s="238"/>
      <c r="CF1700" s="238"/>
      <c r="CG1700" s="238"/>
      <c r="CH1700" s="238"/>
      <c r="CI1700" s="238"/>
      <c r="CJ1700" s="238"/>
      <c r="CK1700" s="238"/>
      <c r="CL1700" s="238"/>
      <c r="CM1700" s="238"/>
      <c r="CN1700" s="238"/>
      <c r="CO1700" s="238"/>
      <c r="CP1700" s="238"/>
      <c r="CQ1700" s="238"/>
      <c r="CR1700" s="238"/>
      <c r="CS1700" s="238"/>
      <c r="CT1700" s="238"/>
      <c r="CU1700" s="238"/>
      <c r="CV1700" s="238"/>
      <c r="CW1700" s="238"/>
      <c r="CX1700" s="238"/>
      <c r="CY1700" s="238"/>
      <c r="CZ1700" s="238"/>
      <c r="DA1700" s="238"/>
      <c r="DB1700" s="238"/>
      <c r="DC1700" s="238"/>
      <c r="DD1700" s="238"/>
      <c r="DE1700" s="238"/>
      <c r="DF1700" s="238"/>
      <c r="DG1700" s="238"/>
      <c r="DH1700" s="238"/>
      <c r="DI1700" s="238"/>
      <c r="DJ1700" s="238"/>
      <c r="DK1700" s="238"/>
      <c r="DL1700" s="238"/>
      <c r="DM1700" s="238"/>
      <c r="DN1700" s="238"/>
      <c r="DO1700" s="238"/>
      <c r="DP1700" s="238"/>
      <c r="DQ1700" s="238"/>
      <c r="DR1700" s="238"/>
      <c r="DS1700" s="238"/>
      <c r="DT1700" s="238"/>
      <c r="DU1700" s="238"/>
      <c r="DV1700" s="238"/>
      <c r="DW1700" s="238"/>
      <c r="DX1700" s="238"/>
      <c r="DY1700" s="238"/>
      <c r="DZ1700" s="238"/>
      <c r="EA1700" s="238"/>
      <c r="EB1700" s="238"/>
      <c r="EC1700" s="238"/>
      <c r="ED1700" s="238"/>
      <c r="EE1700" s="238"/>
      <c r="EF1700" s="238"/>
      <c r="EG1700" s="238"/>
      <c r="EH1700" s="238"/>
      <c r="EI1700" s="238"/>
      <c r="EJ1700" s="238"/>
      <c r="EK1700" s="238"/>
      <c r="EL1700" s="238"/>
      <c r="EM1700" s="238"/>
      <c r="EN1700" s="238"/>
      <c r="EO1700" s="238"/>
      <c r="EP1700" s="238"/>
      <c r="EQ1700" s="238"/>
      <c r="ER1700" s="238"/>
      <c r="ES1700" s="238"/>
      <c r="ET1700" s="238"/>
      <c r="EU1700" s="238"/>
      <c r="EV1700" s="238"/>
      <c r="EW1700" s="238"/>
      <c r="EX1700" s="238"/>
      <c r="EY1700" s="238"/>
      <c r="EZ1700" s="238"/>
      <c r="FA1700" s="238"/>
      <c r="FB1700" s="238"/>
      <c r="FC1700" s="238"/>
      <c r="FD1700" s="238"/>
      <c r="FE1700" s="238"/>
      <c r="FF1700" s="238"/>
      <c r="FG1700" s="238"/>
      <c r="FH1700" s="238"/>
      <c r="FI1700" s="238"/>
      <c r="FJ1700" s="238"/>
      <c r="FK1700" s="238"/>
      <c r="FL1700" s="238"/>
      <c r="FM1700" s="238"/>
      <c r="FN1700" s="238"/>
      <c r="FO1700" s="238"/>
      <c r="FP1700" s="238"/>
      <c r="FQ1700" s="238"/>
      <c r="FR1700" s="238"/>
      <c r="FS1700" s="238"/>
      <c r="FT1700" s="238"/>
      <c r="FU1700" s="238"/>
      <c r="FV1700" s="238"/>
      <c r="FW1700" s="238"/>
      <c r="FX1700" s="238"/>
      <c r="FY1700" s="238"/>
      <c r="FZ1700" s="238"/>
      <c r="GA1700" s="238"/>
      <c r="GB1700" s="238"/>
      <c r="GC1700" s="238"/>
      <c r="GD1700" s="238"/>
      <c r="GE1700" s="238"/>
      <c r="GF1700" s="238"/>
      <c r="GG1700" s="238"/>
      <c r="GH1700" s="238"/>
      <c r="GI1700" s="238"/>
      <c r="GJ1700" s="238"/>
      <c r="GK1700" s="238"/>
      <c r="GL1700" s="238"/>
      <c r="GM1700" s="238"/>
      <c r="GN1700" s="238"/>
      <c r="GO1700" s="238"/>
      <c r="GP1700" s="238"/>
      <c r="GQ1700" s="238"/>
      <c r="GR1700" s="238"/>
      <c r="GS1700" s="238"/>
      <c r="GT1700" s="238"/>
      <c r="GU1700" s="238"/>
      <c r="GV1700" s="238"/>
      <c r="GW1700" s="238"/>
      <c r="GX1700" s="238"/>
      <c r="GY1700" s="238"/>
      <c r="GZ1700" s="238"/>
      <c r="HA1700" s="238"/>
      <c r="HB1700" s="238"/>
      <c r="HC1700" s="238"/>
      <c r="HD1700" s="238"/>
      <c r="HE1700" s="238"/>
      <c r="HF1700" s="238"/>
      <c r="HG1700" s="238"/>
      <c r="HH1700" s="238"/>
      <c r="HI1700" s="238"/>
      <c r="HJ1700" s="238"/>
      <c r="HK1700" s="238"/>
      <c r="HL1700" s="238"/>
      <c r="HM1700" s="238"/>
      <c r="HN1700" s="238"/>
      <c r="HO1700" s="238"/>
      <c r="HP1700" s="238"/>
      <c r="HQ1700" s="238"/>
      <c r="HR1700" s="238"/>
      <c r="HS1700" s="238"/>
      <c r="HT1700" s="238"/>
      <c r="HU1700" s="238"/>
      <c r="HV1700" s="238"/>
      <c r="HW1700" s="238"/>
      <c r="HX1700" s="238"/>
      <c r="HY1700" s="238"/>
      <c r="HZ1700" s="238"/>
      <c r="IA1700" s="238"/>
      <c r="IB1700" s="238"/>
      <c r="IC1700" s="238"/>
      <c r="ID1700" s="238"/>
      <c r="IE1700" s="238"/>
      <c r="IF1700" s="238"/>
      <c r="IG1700" s="238"/>
      <c r="IH1700" s="238"/>
      <c r="II1700" s="238"/>
      <c r="IJ1700" s="238"/>
      <c r="IK1700" s="238"/>
      <c r="IL1700" s="238"/>
      <c r="IM1700" s="238"/>
      <c r="IN1700" s="238"/>
      <c r="IO1700" s="238"/>
      <c r="IP1700" s="238"/>
      <c r="IQ1700" s="238"/>
      <c r="IR1700" s="238"/>
      <c r="IS1700" s="238"/>
      <c r="IT1700" s="238"/>
      <c r="IU1700" s="238"/>
      <c r="IV1700" s="238"/>
      <c r="IW1700" s="238"/>
      <c r="IX1700" s="238"/>
      <c r="IY1700" s="238"/>
      <c r="IZ1700" s="238"/>
      <c r="JA1700" s="238"/>
      <c r="JB1700" s="238"/>
      <c r="JC1700" s="238"/>
      <c r="JD1700" s="238"/>
      <c r="JE1700" s="238"/>
      <c r="JF1700" s="238"/>
      <c r="JG1700" s="238"/>
      <c r="JH1700" s="238"/>
      <c r="JI1700" s="238"/>
      <c r="JJ1700" s="238"/>
      <c r="JK1700" s="238"/>
      <c r="JL1700" s="238"/>
    </row>
    <row r="1701" spans="1:272" s="791" customFormat="1" ht="50.25" customHeight="1" x14ac:dyDescent="0.25">
      <c r="A1701" s="738">
        <v>1</v>
      </c>
      <c r="B1701" s="1737">
        <v>1</v>
      </c>
      <c r="C1701" s="1183" t="s">
        <v>158</v>
      </c>
      <c r="D1701" s="1183"/>
      <c r="E1701" s="1183"/>
      <c r="F1701" s="2236">
        <f t="shared" si="1407"/>
        <v>990</v>
      </c>
      <c r="G1701" s="1184">
        <f t="shared" si="1407"/>
        <v>743</v>
      </c>
      <c r="H1701" s="1184">
        <f t="shared" si="1407"/>
        <v>642</v>
      </c>
      <c r="I1701" s="1184">
        <f t="shared" si="1407"/>
        <v>86.40646029609691</v>
      </c>
      <c r="J1701" s="1445"/>
      <c r="K1701" s="1445"/>
      <c r="L1701" s="1446"/>
      <c r="M1701" s="1446"/>
      <c r="N1701" s="1446"/>
      <c r="O1701" s="1446"/>
      <c r="P1701" s="1446"/>
      <c r="Q1701" s="1446"/>
      <c r="R1701" s="1474"/>
      <c r="S1701" s="1474"/>
      <c r="T1701" s="1474"/>
      <c r="U1701" s="1474"/>
      <c r="V1701" s="1474"/>
      <c r="W1701" s="1474"/>
      <c r="X1701" s="1474"/>
      <c r="Y1701" s="1474"/>
      <c r="Z1701" s="1474"/>
      <c r="AA1701" s="1611"/>
      <c r="AB1701" s="1474"/>
      <c r="AC1701" s="1474"/>
      <c r="AD1701" s="1474"/>
      <c r="AE1701" s="1520"/>
      <c r="AF1701" s="1474"/>
      <c r="AG1701" s="1184">
        <f t="shared" si="1408"/>
        <v>0</v>
      </c>
      <c r="AH1701" s="1184">
        <f t="shared" si="1408"/>
        <v>0</v>
      </c>
      <c r="AI1701" s="1184">
        <f t="shared" si="1408"/>
        <v>0</v>
      </c>
      <c r="AJ1701" s="2438"/>
      <c r="AK1701" s="767"/>
      <c r="AL1701" s="238"/>
      <c r="AM1701" s="238"/>
      <c r="AN1701" s="238"/>
      <c r="AO1701" s="238"/>
      <c r="AP1701" s="238"/>
      <c r="AQ1701" s="238"/>
      <c r="AR1701" s="238"/>
      <c r="AS1701" s="238"/>
      <c r="AT1701" s="238"/>
      <c r="AU1701" s="238"/>
      <c r="AV1701" s="238"/>
      <c r="AW1701" s="238"/>
      <c r="AX1701" s="238"/>
      <c r="AY1701" s="238"/>
      <c r="AZ1701" s="238"/>
      <c r="BA1701" s="238"/>
      <c r="BB1701" s="238"/>
      <c r="BC1701" s="238"/>
      <c r="BD1701" s="238"/>
      <c r="BE1701" s="238"/>
      <c r="BF1701" s="238"/>
      <c r="BG1701" s="238"/>
      <c r="BH1701" s="238"/>
      <c r="BI1701" s="238"/>
      <c r="BJ1701" s="238"/>
      <c r="BK1701" s="238"/>
      <c r="BL1701" s="238"/>
      <c r="BM1701" s="238"/>
      <c r="BN1701" s="238"/>
      <c r="BO1701" s="238"/>
      <c r="BP1701" s="238"/>
      <c r="BQ1701" s="238"/>
      <c r="BR1701" s="238"/>
      <c r="BS1701" s="238"/>
      <c r="BT1701" s="238"/>
      <c r="BU1701" s="238"/>
      <c r="BV1701" s="238"/>
      <c r="BW1701" s="238"/>
      <c r="BX1701" s="238"/>
      <c r="BY1701" s="238"/>
      <c r="BZ1701" s="238"/>
      <c r="CA1701" s="238"/>
      <c r="CB1701" s="238"/>
      <c r="CC1701" s="238"/>
      <c r="CD1701" s="238"/>
      <c r="CE1701" s="238"/>
      <c r="CF1701" s="238"/>
      <c r="CG1701" s="238"/>
      <c r="CH1701" s="238"/>
      <c r="CI1701" s="238"/>
      <c r="CJ1701" s="238"/>
      <c r="CK1701" s="238"/>
      <c r="CL1701" s="238"/>
      <c r="CM1701" s="238"/>
      <c r="CN1701" s="238"/>
      <c r="CO1701" s="238"/>
      <c r="CP1701" s="238"/>
      <c r="CQ1701" s="238"/>
      <c r="CR1701" s="238"/>
      <c r="CS1701" s="238"/>
      <c r="CT1701" s="238"/>
      <c r="CU1701" s="238"/>
      <c r="CV1701" s="238"/>
      <c r="CW1701" s="238"/>
      <c r="CX1701" s="238"/>
      <c r="CY1701" s="238"/>
      <c r="CZ1701" s="238"/>
      <c r="DA1701" s="238"/>
      <c r="DB1701" s="238"/>
      <c r="DC1701" s="238"/>
      <c r="DD1701" s="238"/>
      <c r="DE1701" s="238"/>
      <c r="DF1701" s="238"/>
      <c r="DG1701" s="238"/>
      <c r="DH1701" s="238"/>
      <c r="DI1701" s="238"/>
      <c r="DJ1701" s="238"/>
      <c r="DK1701" s="238"/>
      <c r="DL1701" s="238"/>
      <c r="DM1701" s="238"/>
      <c r="DN1701" s="238"/>
      <c r="DO1701" s="238"/>
      <c r="DP1701" s="238"/>
      <c r="DQ1701" s="238"/>
      <c r="DR1701" s="238"/>
      <c r="DS1701" s="238"/>
      <c r="DT1701" s="238"/>
      <c r="DU1701" s="238"/>
      <c r="DV1701" s="238"/>
      <c r="DW1701" s="238"/>
      <c r="DX1701" s="238"/>
      <c r="DY1701" s="238"/>
      <c r="DZ1701" s="238"/>
      <c r="EA1701" s="238"/>
      <c r="EB1701" s="238"/>
      <c r="EC1701" s="238"/>
      <c r="ED1701" s="238"/>
      <c r="EE1701" s="238"/>
      <c r="EF1701" s="238"/>
      <c r="EG1701" s="238"/>
      <c r="EH1701" s="238"/>
      <c r="EI1701" s="238"/>
      <c r="EJ1701" s="238"/>
      <c r="EK1701" s="238"/>
      <c r="EL1701" s="238"/>
      <c r="EM1701" s="238"/>
      <c r="EN1701" s="238"/>
      <c r="EO1701" s="238"/>
      <c r="EP1701" s="238"/>
      <c r="EQ1701" s="238"/>
      <c r="ER1701" s="238"/>
      <c r="ES1701" s="238"/>
      <c r="ET1701" s="238"/>
      <c r="EU1701" s="238"/>
      <c r="EV1701" s="238"/>
      <c r="EW1701" s="238"/>
      <c r="EX1701" s="238"/>
      <c r="EY1701" s="238"/>
      <c r="EZ1701" s="238"/>
      <c r="FA1701" s="238"/>
      <c r="FB1701" s="238"/>
      <c r="FC1701" s="238"/>
      <c r="FD1701" s="238"/>
      <c r="FE1701" s="238"/>
      <c r="FF1701" s="238"/>
      <c r="FG1701" s="238"/>
      <c r="FH1701" s="238"/>
      <c r="FI1701" s="238"/>
      <c r="FJ1701" s="238"/>
      <c r="FK1701" s="238"/>
      <c r="FL1701" s="238"/>
      <c r="FM1701" s="238"/>
      <c r="FN1701" s="238"/>
      <c r="FO1701" s="238"/>
      <c r="FP1701" s="238"/>
      <c r="FQ1701" s="238"/>
      <c r="FR1701" s="238"/>
      <c r="FS1701" s="238"/>
      <c r="FT1701" s="238"/>
      <c r="FU1701" s="238"/>
      <c r="FV1701" s="238"/>
      <c r="FW1701" s="238"/>
      <c r="FX1701" s="238"/>
      <c r="FY1701" s="238"/>
      <c r="FZ1701" s="238"/>
      <c r="GA1701" s="238"/>
      <c r="GB1701" s="238"/>
      <c r="GC1701" s="238"/>
      <c r="GD1701" s="238"/>
      <c r="GE1701" s="238"/>
      <c r="GF1701" s="238"/>
      <c r="GG1701" s="238"/>
      <c r="GH1701" s="238"/>
      <c r="GI1701" s="238"/>
      <c r="GJ1701" s="238"/>
      <c r="GK1701" s="238"/>
      <c r="GL1701" s="238"/>
      <c r="GM1701" s="238"/>
      <c r="GN1701" s="238"/>
      <c r="GO1701" s="238"/>
      <c r="GP1701" s="238"/>
      <c r="GQ1701" s="238"/>
      <c r="GR1701" s="238"/>
      <c r="GS1701" s="238"/>
      <c r="GT1701" s="238"/>
      <c r="GU1701" s="238"/>
      <c r="GV1701" s="238"/>
      <c r="GW1701" s="238"/>
      <c r="GX1701" s="238"/>
      <c r="GY1701" s="238"/>
      <c r="GZ1701" s="238"/>
      <c r="HA1701" s="238"/>
      <c r="HB1701" s="238"/>
      <c r="HC1701" s="238"/>
      <c r="HD1701" s="238"/>
      <c r="HE1701" s="238"/>
      <c r="HF1701" s="238"/>
      <c r="HG1701" s="238"/>
      <c r="HH1701" s="238"/>
      <c r="HI1701" s="238"/>
      <c r="HJ1701" s="238"/>
      <c r="HK1701" s="238"/>
      <c r="HL1701" s="238"/>
      <c r="HM1701" s="238"/>
      <c r="HN1701" s="238"/>
      <c r="HO1701" s="238"/>
      <c r="HP1701" s="238"/>
      <c r="HQ1701" s="238"/>
      <c r="HR1701" s="238"/>
      <c r="HS1701" s="238"/>
      <c r="HT1701" s="238"/>
      <c r="HU1701" s="238"/>
      <c r="HV1701" s="238"/>
      <c r="HW1701" s="238"/>
      <c r="HX1701" s="238"/>
      <c r="HY1701" s="238"/>
      <c r="HZ1701" s="238"/>
      <c r="IA1701" s="238"/>
      <c r="IB1701" s="238"/>
      <c r="IC1701" s="238"/>
      <c r="ID1701" s="238"/>
      <c r="IE1701" s="238"/>
      <c r="IF1701" s="238"/>
      <c r="IG1701" s="238"/>
      <c r="IH1701" s="238"/>
      <c r="II1701" s="238"/>
      <c r="IJ1701" s="238"/>
      <c r="IK1701" s="238"/>
      <c r="IL1701" s="238"/>
      <c r="IM1701" s="238"/>
      <c r="IN1701" s="238"/>
      <c r="IO1701" s="238"/>
      <c r="IP1701" s="238"/>
      <c r="IQ1701" s="238"/>
      <c r="IR1701" s="238"/>
      <c r="IS1701" s="238"/>
      <c r="IT1701" s="238"/>
      <c r="IU1701" s="238"/>
      <c r="IV1701" s="238"/>
      <c r="IW1701" s="238"/>
      <c r="IX1701" s="238"/>
      <c r="IY1701" s="238"/>
      <c r="IZ1701" s="238"/>
      <c r="JA1701" s="238"/>
      <c r="JB1701" s="238"/>
      <c r="JC1701" s="238"/>
      <c r="JD1701" s="238"/>
      <c r="JE1701" s="238"/>
      <c r="JF1701" s="238"/>
      <c r="JG1701" s="238"/>
      <c r="JH1701" s="238"/>
      <c r="JI1701" s="238"/>
      <c r="JJ1701" s="238"/>
      <c r="JK1701" s="238"/>
      <c r="JL1701" s="238"/>
    </row>
    <row r="1702" spans="1:272" s="791" customFormat="1" ht="38.1" customHeight="1" x14ac:dyDescent="0.25">
      <c r="A1702" s="738">
        <v>1</v>
      </c>
      <c r="B1702" s="1737">
        <v>1</v>
      </c>
      <c r="C1702" s="1183" t="s">
        <v>320</v>
      </c>
      <c r="D1702" s="1183"/>
      <c r="E1702" s="1183"/>
      <c r="F1702" s="2236">
        <f t="shared" si="1407"/>
        <v>0</v>
      </c>
      <c r="G1702" s="1184">
        <f t="shared" si="1407"/>
        <v>0</v>
      </c>
      <c r="H1702" s="1184">
        <f t="shared" si="1407"/>
        <v>0</v>
      </c>
      <c r="I1702" s="1184">
        <f t="shared" si="1407"/>
        <v>0</v>
      </c>
      <c r="J1702" s="1445"/>
      <c r="K1702" s="1445"/>
      <c r="L1702" s="1446"/>
      <c r="M1702" s="1446"/>
      <c r="N1702" s="1446"/>
      <c r="O1702" s="1446"/>
      <c r="P1702" s="1446"/>
      <c r="Q1702" s="1446"/>
      <c r="R1702" s="1474"/>
      <c r="S1702" s="1474"/>
      <c r="T1702" s="1474"/>
      <c r="U1702" s="1474"/>
      <c r="V1702" s="1474"/>
      <c r="W1702" s="1474"/>
      <c r="X1702" s="1474"/>
      <c r="Y1702" s="1474"/>
      <c r="Z1702" s="1474"/>
      <c r="AA1702" s="1611"/>
      <c r="AB1702" s="1474"/>
      <c r="AC1702" s="1474"/>
      <c r="AD1702" s="1474"/>
      <c r="AE1702" s="1520"/>
      <c r="AF1702" s="1474"/>
      <c r="AG1702" s="1184">
        <f t="shared" si="1408"/>
        <v>0</v>
      </c>
      <c r="AH1702" s="1184">
        <f t="shared" si="1408"/>
        <v>0</v>
      </c>
      <c r="AI1702" s="1184">
        <f t="shared" si="1408"/>
        <v>0</v>
      </c>
      <c r="AJ1702" s="2438"/>
      <c r="AK1702" s="767"/>
      <c r="AL1702" s="238"/>
      <c r="AM1702" s="238"/>
      <c r="AN1702" s="238"/>
      <c r="AO1702" s="238"/>
      <c r="AP1702" s="238"/>
      <c r="AQ1702" s="238"/>
      <c r="AR1702" s="238"/>
      <c r="AS1702" s="238"/>
      <c r="AT1702" s="238"/>
      <c r="AU1702" s="238"/>
      <c r="AV1702" s="238"/>
      <c r="AW1702" s="238"/>
      <c r="AX1702" s="238"/>
      <c r="AY1702" s="238"/>
      <c r="AZ1702" s="238"/>
      <c r="BA1702" s="238"/>
      <c r="BB1702" s="238"/>
      <c r="BC1702" s="238"/>
      <c r="BD1702" s="238"/>
      <c r="BE1702" s="238"/>
      <c r="BF1702" s="238"/>
      <c r="BG1702" s="238"/>
      <c r="BH1702" s="238"/>
      <c r="BI1702" s="238"/>
      <c r="BJ1702" s="238"/>
      <c r="BK1702" s="238"/>
      <c r="BL1702" s="238"/>
      <c r="BM1702" s="238"/>
      <c r="BN1702" s="238"/>
      <c r="BO1702" s="238"/>
      <c r="BP1702" s="238"/>
      <c r="BQ1702" s="238"/>
      <c r="BR1702" s="238"/>
      <c r="BS1702" s="238"/>
      <c r="BT1702" s="238"/>
      <c r="BU1702" s="238"/>
      <c r="BV1702" s="238"/>
      <c r="BW1702" s="238"/>
      <c r="BX1702" s="238"/>
      <c r="BY1702" s="238"/>
      <c r="BZ1702" s="238"/>
      <c r="CA1702" s="238"/>
      <c r="CB1702" s="238"/>
      <c r="CC1702" s="238"/>
      <c r="CD1702" s="238"/>
      <c r="CE1702" s="238"/>
      <c r="CF1702" s="238"/>
      <c r="CG1702" s="238"/>
      <c r="CH1702" s="238"/>
      <c r="CI1702" s="238"/>
      <c r="CJ1702" s="238"/>
      <c r="CK1702" s="238"/>
      <c r="CL1702" s="238"/>
      <c r="CM1702" s="238"/>
      <c r="CN1702" s="238"/>
      <c r="CO1702" s="238"/>
      <c r="CP1702" s="238"/>
      <c r="CQ1702" s="238"/>
      <c r="CR1702" s="238"/>
      <c r="CS1702" s="238"/>
      <c r="CT1702" s="238"/>
      <c r="CU1702" s="238"/>
      <c r="CV1702" s="238"/>
      <c r="CW1702" s="238"/>
      <c r="CX1702" s="238"/>
      <c r="CY1702" s="238"/>
      <c r="CZ1702" s="238"/>
      <c r="DA1702" s="238"/>
      <c r="DB1702" s="238"/>
      <c r="DC1702" s="238"/>
      <c r="DD1702" s="238"/>
      <c r="DE1702" s="238"/>
      <c r="DF1702" s="238"/>
      <c r="DG1702" s="238"/>
      <c r="DH1702" s="238"/>
      <c r="DI1702" s="238"/>
      <c r="DJ1702" s="238"/>
      <c r="DK1702" s="238"/>
      <c r="DL1702" s="238"/>
      <c r="DM1702" s="238"/>
      <c r="DN1702" s="238"/>
      <c r="DO1702" s="238"/>
      <c r="DP1702" s="238"/>
      <c r="DQ1702" s="238"/>
      <c r="DR1702" s="238"/>
      <c r="DS1702" s="238"/>
      <c r="DT1702" s="238"/>
      <c r="DU1702" s="238"/>
      <c r="DV1702" s="238"/>
      <c r="DW1702" s="238"/>
      <c r="DX1702" s="238"/>
      <c r="DY1702" s="238"/>
      <c r="DZ1702" s="238"/>
      <c r="EA1702" s="238"/>
      <c r="EB1702" s="238"/>
      <c r="EC1702" s="238"/>
      <c r="ED1702" s="238"/>
      <c r="EE1702" s="238"/>
      <c r="EF1702" s="238"/>
      <c r="EG1702" s="238"/>
      <c r="EH1702" s="238"/>
      <c r="EI1702" s="238"/>
      <c r="EJ1702" s="238"/>
      <c r="EK1702" s="238"/>
      <c r="EL1702" s="238"/>
      <c r="EM1702" s="238"/>
      <c r="EN1702" s="238"/>
      <c r="EO1702" s="238"/>
      <c r="EP1702" s="238"/>
      <c r="EQ1702" s="238"/>
      <c r="ER1702" s="238"/>
      <c r="ES1702" s="238"/>
      <c r="ET1702" s="238"/>
      <c r="EU1702" s="238"/>
      <c r="EV1702" s="238"/>
      <c r="EW1702" s="238"/>
      <c r="EX1702" s="238"/>
      <c r="EY1702" s="238"/>
      <c r="EZ1702" s="238"/>
      <c r="FA1702" s="238"/>
      <c r="FB1702" s="238"/>
      <c r="FC1702" s="238"/>
      <c r="FD1702" s="238"/>
      <c r="FE1702" s="238"/>
      <c r="FF1702" s="238"/>
      <c r="FG1702" s="238"/>
      <c r="FH1702" s="238"/>
      <c r="FI1702" s="238"/>
      <c r="FJ1702" s="238"/>
      <c r="FK1702" s="238"/>
      <c r="FL1702" s="238"/>
      <c r="FM1702" s="238"/>
      <c r="FN1702" s="238"/>
      <c r="FO1702" s="238"/>
      <c r="FP1702" s="238"/>
      <c r="FQ1702" s="238"/>
      <c r="FR1702" s="238"/>
      <c r="FS1702" s="238"/>
      <c r="FT1702" s="238"/>
      <c r="FU1702" s="238"/>
      <c r="FV1702" s="238"/>
      <c r="FW1702" s="238"/>
      <c r="FX1702" s="238"/>
      <c r="FY1702" s="238"/>
      <c r="FZ1702" s="238"/>
      <c r="GA1702" s="238"/>
      <c r="GB1702" s="238"/>
      <c r="GC1702" s="238"/>
      <c r="GD1702" s="238"/>
      <c r="GE1702" s="238"/>
      <c r="GF1702" s="238"/>
      <c r="GG1702" s="238"/>
      <c r="GH1702" s="238"/>
      <c r="GI1702" s="238"/>
      <c r="GJ1702" s="238"/>
      <c r="GK1702" s="238"/>
      <c r="GL1702" s="238"/>
      <c r="GM1702" s="238"/>
      <c r="GN1702" s="238"/>
      <c r="GO1702" s="238"/>
      <c r="GP1702" s="238"/>
      <c r="GQ1702" s="238"/>
      <c r="GR1702" s="238"/>
      <c r="GS1702" s="238"/>
      <c r="GT1702" s="238"/>
      <c r="GU1702" s="238"/>
      <c r="GV1702" s="238"/>
      <c r="GW1702" s="238"/>
      <c r="GX1702" s="238"/>
      <c r="GY1702" s="238"/>
      <c r="GZ1702" s="238"/>
      <c r="HA1702" s="238"/>
      <c r="HB1702" s="238"/>
      <c r="HC1702" s="238"/>
      <c r="HD1702" s="238"/>
      <c r="HE1702" s="238"/>
      <c r="HF1702" s="238"/>
      <c r="HG1702" s="238"/>
      <c r="HH1702" s="238"/>
      <c r="HI1702" s="238"/>
      <c r="HJ1702" s="238"/>
      <c r="HK1702" s="238"/>
      <c r="HL1702" s="238"/>
      <c r="HM1702" s="238"/>
      <c r="HN1702" s="238"/>
      <c r="HO1702" s="238"/>
      <c r="HP1702" s="238"/>
      <c r="HQ1702" s="238"/>
      <c r="HR1702" s="238"/>
      <c r="HS1702" s="238"/>
      <c r="HT1702" s="238"/>
      <c r="HU1702" s="238"/>
      <c r="HV1702" s="238"/>
      <c r="HW1702" s="238"/>
      <c r="HX1702" s="238"/>
      <c r="HY1702" s="238"/>
      <c r="HZ1702" s="238"/>
      <c r="IA1702" s="238"/>
      <c r="IB1702" s="238"/>
      <c r="IC1702" s="238"/>
      <c r="ID1702" s="238"/>
      <c r="IE1702" s="238"/>
      <c r="IF1702" s="238"/>
      <c r="IG1702" s="238"/>
      <c r="IH1702" s="238"/>
      <c r="II1702" s="238"/>
      <c r="IJ1702" s="238"/>
      <c r="IK1702" s="238"/>
      <c r="IL1702" s="238"/>
      <c r="IM1702" s="238"/>
      <c r="IN1702" s="238"/>
      <c r="IO1702" s="238"/>
      <c r="IP1702" s="238"/>
      <c r="IQ1702" s="238"/>
      <c r="IR1702" s="238"/>
      <c r="IS1702" s="238"/>
      <c r="IT1702" s="238"/>
      <c r="IU1702" s="238"/>
      <c r="IV1702" s="238"/>
      <c r="IW1702" s="238"/>
      <c r="IX1702" s="238"/>
      <c r="IY1702" s="238"/>
      <c r="IZ1702" s="238"/>
      <c r="JA1702" s="238"/>
      <c r="JB1702" s="238"/>
      <c r="JC1702" s="238"/>
      <c r="JD1702" s="238"/>
      <c r="JE1702" s="238"/>
      <c r="JF1702" s="238"/>
      <c r="JG1702" s="238"/>
      <c r="JH1702" s="238"/>
      <c r="JI1702" s="238"/>
      <c r="JJ1702" s="238"/>
      <c r="JK1702" s="238"/>
      <c r="JL1702" s="238"/>
    </row>
    <row r="1703" spans="1:272" s="791" customFormat="1" ht="38.1" customHeight="1" x14ac:dyDescent="0.25">
      <c r="A1703" s="738">
        <v>1</v>
      </c>
      <c r="B1703" s="1737">
        <v>1</v>
      </c>
      <c r="C1703" s="1356" t="s">
        <v>165</v>
      </c>
      <c r="D1703" s="1356"/>
      <c r="E1703" s="1290"/>
      <c r="F1703" s="1475">
        <f t="shared" si="1407"/>
        <v>3406</v>
      </c>
      <c r="G1703" s="1291">
        <f t="shared" si="1407"/>
        <v>2556</v>
      </c>
      <c r="H1703" s="1291">
        <f t="shared" si="1407"/>
        <v>2359</v>
      </c>
      <c r="I1703" s="1291">
        <f t="shared" si="1407"/>
        <v>92.292644757433493</v>
      </c>
      <c r="J1703" s="1445"/>
      <c r="K1703" s="1445"/>
      <c r="L1703" s="1446"/>
      <c r="M1703" s="1446"/>
      <c r="N1703" s="1446"/>
      <c r="O1703" s="1446"/>
      <c r="P1703" s="1446"/>
      <c r="Q1703" s="1446"/>
      <c r="R1703" s="1474">
        <f t="shared" ref="R1703:AF1703" si="1409">R1657</f>
        <v>3243.4449100000002</v>
      </c>
      <c r="S1703" s="1474">
        <f t="shared" ref="S1703:T1703" si="1410">S1657</f>
        <v>3243.4449100000002</v>
      </c>
      <c r="T1703" s="1474">
        <f t="shared" si="1410"/>
        <v>3243.4449100000002</v>
      </c>
      <c r="U1703" s="1474">
        <f t="shared" ref="U1703:V1703" si="1411">U1657</f>
        <v>3243.4449100000002</v>
      </c>
      <c r="V1703" s="1474">
        <f t="shared" si="1411"/>
        <v>3243.4449100000002</v>
      </c>
      <c r="W1703" s="1474">
        <f t="shared" ref="W1703:X1703" si="1412">W1657</f>
        <v>3243.4449100000002</v>
      </c>
      <c r="X1703" s="1474">
        <f t="shared" si="1412"/>
        <v>3243.4449100000002</v>
      </c>
      <c r="Y1703" s="1474">
        <f t="shared" ref="Y1703:Z1703" si="1413">Y1657</f>
        <v>3243.4449100000002</v>
      </c>
      <c r="Z1703" s="1474">
        <f t="shared" si="1413"/>
        <v>3243.4449100000002</v>
      </c>
      <c r="AA1703" s="1474">
        <f t="shared" si="1409"/>
        <v>2432.5836825000001</v>
      </c>
      <c r="AB1703" s="1474">
        <f t="shared" si="1409"/>
        <v>1926.8842800000002</v>
      </c>
      <c r="AC1703" s="1474">
        <f t="shared" si="1409"/>
        <v>0</v>
      </c>
      <c r="AD1703" s="1474">
        <f t="shared" si="1409"/>
        <v>-505.69940249999991</v>
      </c>
      <c r="AE1703" s="1474">
        <f t="shared" si="1409"/>
        <v>-42.895710000000001</v>
      </c>
      <c r="AF1703" s="1474">
        <f t="shared" si="1409"/>
        <v>1883.9885700000002</v>
      </c>
      <c r="AG1703" s="1291">
        <f t="shared" si="1408"/>
        <v>0</v>
      </c>
      <c r="AH1703" s="1474">
        <f t="shared" si="1408"/>
        <v>0</v>
      </c>
      <c r="AI1703" s="1474">
        <f t="shared" si="1408"/>
        <v>0</v>
      </c>
      <c r="AJ1703" s="2438"/>
      <c r="AK1703" s="767"/>
      <c r="AL1703" s="238"/>
      <c r="AM1703" s="238"/>
      <c r="AN1703" s="238"/>
      <c r="AO1703" s="238"/>
      <c r="AP1703" s="238"/>
      <c r="AQ1703" s="238"/>
      <c r="AR1703" s="238"/>
      <c r="AS1703" s="238"/>
      <c r="AT1703" s="238"/>
      <c r="AU1703" s="238"/>
      <c r="AV1703" s="238"/>
      <c r="AW1703" s="238"/>
      <c r="AX1703" s="238"/>
      <c r="AY1703" s="238"/>
      <c r="AZ1703" s="238"/>
      <c r="BA1703" s="238"/>
      <c r="BB1703" s="238"/>
      <c r="BC1703" s="238"/>
      <c r="BD1703" s="238"/>
      <c r="BE1703" s="238"/>
      <c r="BF1703" s="238"/>
      <c r="BG1703" s="238"/>
      <c r="BH1703" s="238"/>
      <c r="BI1703" s="238"/>
      <c r="BJ1703" s="238"/>
      <c r="BK1703" s="238"/>
      <c r="BL1703" s="238"/>
      <c r="BM1703" s="238"/>
      <c r="BN1703" s="238"/>
      <c r="BO1703" s="238"/>
      <c r="BP1703" s="238"/>
      <c r="BQ1703" s="238"/>
      <c r="BR1703" s="238"/>
      <c r="BS1703" s="238"/>
      <c r="BT1703" s="238"/>
      <c r="BU1703" s="238"/>
      <c r="BV1703" s="238"/>
      <c r="BW1703" s="238"/>
      <c r="BX1703" s="238"/>
      <c r="BY1703" s="238"/>
      <c r="BZ1703" s="238"/>
      <c r="CA1703" s="238"/>
      <c r="CB1703" s="238"/>
      <c r="CC1703" s="238"/>
      <c r="CD1703" s="238"/>
      <c r="CE1703" s="238"/>
      <c r="CF1703" s="238"/>
      <c r="CG1703" s="238"/>
      <c r="CH1703" s="238"/>
      <c r="CI1703" s="238"/>
      <c r="CJ1703" s="238"/>
      <c r="CK1703" s="238"/>
      <c r="CL1703" s="238"/>
      <c r="CM1703" s="238"/>
      <c r="CN1703" s="238"/>
      <c r="CO1703" s="238"/>
      <c r="CP1703" s="238"/>
      <c r="CQ1703" s="238"/>
      <c r="CR1703" s="238"/>
      <c r="CS1703" s="238"/>
      <c r="CT1703" s="238"/>
      <c r="CU1703" s="238"/>
      <c r="CV1703" s="238"/>
      <c r="CW1703" s="238"/>
      <c r="CX1703" s="238"/>
      <c r="CY1703" s="238"/>
      <c r="CZ1703" s="238"/>
      <c r="DA1703" s="238"/>
      <c r="DB1703" s="238"/>
      <c r="DC1703" s="238"/>
      <c r="DD1703" s="238"/>
      <c r="DE1703" s="238"/>
      <c r="DF1703" s="238"/>
      <c r="DG1703" s="238"/>
      <c r="DH1703" s="238"/>
      <c r="DI1703" s="238"/>
      <c r="DJ1703" s="238"/>
      <c r="DK1703" s="238"/>
      <c r="DL1703" s="238"/>
      <c r="DM1703" s="238"/>
      <c r="DN1703" s="238"/>
      <c r="DO1703" s="238"/>
      <c r="DP1703" s="238"/>
      <c r="DQ1703" s="238"/>
      <c r="DR1703" s="238"/>
      <c r="DS1703" s="238"/>
      <c r="DT1703" s="238"/>
      <c r="DU1703" s="238"/>
      <c r="DV1703" s="238"/>
      <c r="DW1703" s="238"/>
      <c r="DX1703" s="238"/>
      <c r="DY1703" s="238"/>
      <c r="DZ1703" s="238"/>
      <c r="EA1703" s="238"/>
      <c r="EB1703" s="238"/>
      <c r="EC1703" s="238"/>
      <c r="ED1703" s="238"/>
      <c r="EE1703" s="238"/>
      <c r="EF1703" s="238"/>
      <c r="EG1703" s="238"/>
      <c r="EH1703" s="238"/>
      <c r="EI1703" s="238"/>
      <c r="EJ1703" s="238"/>
      <c r="EK1703" s="238"/>
      <c r="EL1703" s="238"/>
      <c r="EM1703" s="238"/>
      <c r="EN1703" s="238"/>
      <c r="EO1703" s="238"/>
      <c r="EP1703" s="238"/>
      <c r="EQ1703" s="238"/>
      <c r="ER1703" s="238"/>
      <c r="ES1703" s="238"/>
      <c r="ET1703" s="238"/>
      <c r="EU1703" s="238"/>
      <c r="EV1703" s="238"/>
      <c r="EW1703" s="238"/>
      <c r="EX1703" s="238"/>
      <c r="EY1703" s="238"/>
      <c r="EZ1703" s="238"/>
      <c r="FA1703" s="238"/>
      <c r="FB1703" s="238"/>
      <c r="FC1703" s="238"/>
      <c r="FD1703" s="238"/>
      <c r="FE1703" s="238"/>
      <c r="FF1703" s="238"/>
      <c r="FG1703" s="238"/>
      <c r="FH1703" s="238"/>
      <c r="FI1703" s="238"/>
      <c r="FJ1703" s="238"/>
      <c r="FK1703" s="238"/>
      <c r="FL1703" s="238"/>
      <c r="FM1703" s="238"/>
      <c r="FN1703" s="238"/>
      <c r="FO1703" s="238"/>
      <c r="FP1703" s="238"/>
      <c r="FQ1703" s="238"/>
      <c r="FR1703" s="238"/>
      <c r="FS1703" s="238"/>
      <c r="FT1703" s="238"/>
      <c r="FU1703" s="238"/>
      <c r="FV1703" s="238"/>
      <c r="FW1703" s="238"/>
      <c r="FX1703" s="238"/>
      <c r="FY1703" s="238"/>
      <c r="FZ1703" s="238"/>
      <c r="GA1703" s="238"/>
      <c r="GB1703" s="238"/>
      <c r="GC1703" s="238"/>
      <c r="GD1703" s="238"/>
      <c r="GE1703" s="238"/>
      <c r="GF1703" s="238"/>
      <c r="GG1703" s="238"/>
      <c r="GH1703" s="238"/>
      <c r="GI1703" s="238"/>
      <c r="GJ1703" s="238"/>
      <c r="GK1703" s="238"/>
      <c r="GL1703" s="238"/>
      <c r="GM1703" s="238"/>
      <c r="GN1703" s="238"/>
      <c r="GO1703" s="238"/>
      <c r="GP1703" s="238"/>
      <c r="GQ1703" s="238"/>
      <c r="GR1703" s="238"/>
      <c r="GS1703" s="238"/>
      <c r="GT1703" s="238"/>
      <c r="GU1703" s="238"/>
      <c r="GV1703" s="238"/>
      <c r="GW1703" s="238"/>
      <c r="GX1703" s="238"/>
      <c r="GY1703" s="238"/>
      <c r="GZ1703" s="238"/>
      <c r="HA1703" s="238"/>
      <c r="HB1703" s="238"/>
      <c r="HC1703" s="238"/>
      <c r="HD1703" s="238"/>
      <c r="HE1703" s="238"/>
      <c r="HF1703" s="238"/>
      <c r="HG1703" s="238"/>
      <c r="HH1703" s="238"/>
      <c r="HI1703" s="238"/>
      <c r="HJ1703" s="238"/>
      <c r="HK1703" s="238"/>
      <c r="HL1703" s="238"/>
      <c r="HM1703" s="238"/>
      <c r="HN1703" s="238"/>
      <c r="HO1703" s="238"/>
      <c r="HP1703" s="238"/>
      <c r="HQ1703" s="238"/>
      <c r="HR1703" s="238"/>
      <c r="HS1703" s="238"/>
      <c r="HT1703" s="238"/>
      <c r="HU1703" s="238"/>
      <c r="HV1703" s="238"/>
      <c r="HW1703" s="238"/>
      <c r="HX1703" s="238"/>
      <c r="HY1703" s="238"/>
      <c r="HZ1703" s="238"/>
      <c r="IA1703" s="238"/>
      <c r="IB1703" s="238"/>
      <c r="IC1703" s="238"/>
      <c r="ID1703" s="238"/>
      <c r="IE1703" s="238"/>
      <c r="IF1703" s="238"/>
      <c r="IG1703" s="238"/>
      <c r="IH1703" s="238"/>
      <c r="II1703" s="238"/>
      <c r="IJ1703" s="238"/>
      <c r="IK1703" s="238"/>
      <c r="IL1703" s="238"/>
      <c r="IM1703" s="238"/>
      <c r="IN1703" s="238"/>
      <c r="IO1703" s="238"/>
      <c r="IP1703" s="238"/>
      <c r="IQ1703" s="238"/>
      <c r="IR1703" s="238"/>
      <c r="IS1703" s="238"/>
      <c r="IT1703" s="238"/>
      <c r="IU1703" s="238"/>
      <c r="IV1703" s="238"/>
      <c r="IW1703" s="238"/>
      <c r="IX1703" s="238"/>
      <c r="IY1703" s="238"/>
      <c r="IZ1703" s="238"/>
      <c r="JA1703" s="238"/>
      <c r="JB1703" s="238"/>
      <c r="JC1703" s="238"/>
      <c r="JD1703" s="238"/>
      <c r="JE1703" s="238"/>
      <c r="JF1703" s="238"/>
      <c r="JG1703" s="238"/>
      <c r="JH1703" s="238"/>
      <c r="JI1703" s="238"/>
      <c r="JJ1703" s="238"/>
      <c r="JK1703" s="238"/>
      <c r="JL1703" s="238"/>
    </row>
    <row r="1704" spans="1:272" s="791" customFormat="1" ht="38.1" customHeight="1" x14ac:dyDescent="0.25">
      <c r="A1704" s="738">
        <v>1</v>
      </c>
      <c r="B1704" s="1737">
        <v>1</v>
      </c>
      <c r="C1704" s="1445" t="s">
        <v>14</v>
      </c>
      <c r="D1704" s="1445"/>
      <c r="E1704" s="1183"/>
      <c r="F1704" s="2236"/>
      <c r="G1704" s="1184"/>
      <c r="H1704" s="1184"/>
      <c r="I1704" s="1531"/>
      <c r="J1704" s="1445"/>
      <c r="K1704" s="1445"/>
      <c r="L1704" s="1446"/>
      <c r="M1704" s="1446"/>
      <c r="N1704" s="1446"/>
      <c r="O1704" s="1446"/>
      <c r="P1704" s="1446"/>
      <c r="Q1704" s="1446"/>
      <c r="R1704" s="1474"/>
      <c r="S1704" s="1474"/>
      <c r="T1704" s="1474"/>
      <c r="U1704" s="1474"/>
      <c r="V1704" s="1474"/>
      <c r="W1704" s="1474"/>
      <c r="X1704" s="1474"/>
      <c r="Y1704" s="1474"/>
      <c r="Z1704" s="1474"/>
      <c r="AA1704" s="1611"/>
      <c r="AB1704" s="1474"/>
      <c r="AC1704" s="1474"/>
      <c r="AD1704" s="1474"/>
      <c r="AE1704" s="1520"/>
      <c r="AF1704" s="1474"/>
      <c r="AG1704" s="1184"/>
      <c r="AH1704" s="1474"/>
      <c r="AI1704" s="1474"/>
      <c r="AJ1704" s="2438"/>
      <c r="AK1704" s="767"/>
      <c r="AL1704" s="238"/>
      <c r="AM1704" s="238"/>
      <c r="AN1704" s="238"/>
      <c r="AO1704" s="238"/>
      <c r="AP1704" s="238"/>
      <c r="AQ1704" s="238"/>
      <c r="AR1704" s="238"/>
      <c r="AS1704" s="238"/>
      <c r="AT1704" s="238"/>
      <c r="AU1704" s="238"/>
      <c r="AV1704" s="238"/>
      <c r="AW1704" s="238"/>
      <c r="AX1704" s="238"/>
      <c r="AY1704" s="238"/>
      <c r="AZ1704" s="238"/>
      <c r="BA1704" s="238"/>
      <c r="BB1704" s="238"/>
      <c r="BC1704" s="238"/>
      <c r="BD1704" s="238"/>
      <c r="BE1704" s="238"/>
      <c r="BF1704" s="238"/>
      <c r="BG1704" s="238"/>
      <c r="BH1704" s="238"/>
      <c r="BI1704" s="238"/>
      <c r="BJ1704" s="238"/>
      <c r="BK1704" s="238"/>
      <c r="BL1704" s="238"/>
      <c r="BM1704" s="238"/>
      <c r="BN1704" s="238"/>
      <c r="BO1704" s="238"/>
      <c r="BP1704" s="238"/>
      <c r="BQ1704" s="238"/>
      <c r="BR1704" s="238"/>
      <c r="BS1704" s="238"/>
      <c r="BT1704" s="238"/>
      <c r="BU1704" s="238"/>
      <c r="BV1704" s="238"/>
      <c r="BW1704" s="238"/>
      <c r="BX1704" s="238"/>
      <c r="BY1704" s="238"/>
      <c r="BZ1704" s="238"/>
      <c r="CA1704" s="238"/>
      <c r="CB1704" s="238"/>
      <c r="CC1704" s="238"/>
      <c r="CD1704" s="238"/>
      <c r="CE1704" s="238"/>
      <c r="CF1704" s="238"/>
      <c r="CG1704" s="238"/>
      <c r="CH1704" s="238"/>
      <c r="CI1704" s="238"/>
      <c r="CJ1704" s="238"/>
      <c r="CK1704" s="238"/>
      <c r="CL1704" s="238"/>
      <c r="CM1704" s="238"/>
      <c r="CN1704" s="238"/>
      <c r="CO1704" s="238"/>
      <c r="CP1704" s="238"/>
      <c r="CQ1704" s="238"/>
      <c r="CR1704" s="238"/>
      <c r="CS1704" s="238"/>
      <c r="CT1704" s="238"/>
      <c r="CU1704" s="238"/>
      <c r="CV1704" s="238"/>
      <c r="CW1704" s="238"/>
      <c r="CX1704" s="238"/>
      <c r="CY1704" s="238"/>
      <c r="CZ1704" s="238"/>
      <c r="DA1704" s="238"/>
      <c r="DB1704" s="238"/>
      <c r="DC1704" s="238"/>
      <c r="DD1704" s="238"/>
      <c r="DE1704" s="238"/>
      <c r="DF1704" s="238"/>
      <c r="DG1704" s="238"/>
      <c r="DH1704" s="238"/>
      <c r="DI1704" s="238"/>
      <c r="DJ1704" s="238"/>
      <c r="DK1704" s="238"/>
      <c r="DL1704" s="238"/>
      <c r="DM1704" s="238"/>
      <c r="DN1704" s="238"/>
      <c r="DO1704" s="238"/>
      <c r="DP1704" s="238"/>
      <c r="DQ1704" s="238"/>
      <c r="DR1704" s="238"/>
      <c r="DS1704" s="238"/>
      <c r="DT1704" s="238"/>
      <c r="DU1704" s="238"/>
      <c r="DV1704" s="238"/>
      <c r="DW1704" s="238"/>
      <c r="DX1704" s="238"/>
      <c r="DY1704" s="238"/>
      <c r="DZ1704" s="238"/>
      <c r="EA1704" s="238"/>
      <c r="EB1704" s="238"/>
      <c r="EC1704" s="238"/>
      <c r="ED1704" s="238"/>
      <c r="EE1704" s="238"/>
      <c r="EF1704" s="238"/>
      <c r="EG1704" s="238"/>
      <c r="EH1704" s="238"/>
      <c r="EI1704" s="238"/>
      <c r="EJ1704" s="238"/>
      <c r="EK1704" s="238"/>
      <c r="EL1704" s="238"/>
      <c r="EM1704" s="238"/>
      <c r="EN1704" s="238"/>
      <c r="EO1704" s="238"/>
      <c r="EP1704" s="238"/>
      <c r="EQ1704" s="238"/>
      <c r="ER1704" s="238"/>
      <c r="ES1704" s="238"/>
      <c r="ET1704" s="238"/>
      <c r="EU1704" s="238"/>
      <c r="EV1704" s="238"/>
      <c r="EW1704" s="238"/>
      <c r="EX1704" s="238"/>
      <c r="EY1704" s="238"/>
      <c r="EZ1704" s="238"/>
      <c r="FA1704" s="238"/>
      <c r="FB1704" s="238"/>
      <c r="FC1704" s="238"/>
      <c r="FD1704" s="238"/>
      <c r="FE1704" s="238"/>
      <c r="FF1704" s="238"/>
      <c r="FG1704" s="238"/>
      <c r="FH1704" s="238"/>
      <c r="FI1704" s="238"/>
      <c r="FJ1704" s="238"/>
      <c r="FK1704" s="238"/>
      <c r="FL1704" s="238"/>
      <c r="FM1704" s="238"/>
      <c r="FN1704" s="238"/>
      <c r="FO1704" s="238"/>
      <c r="FP1704" s="238"/>
      <c r="FQ1704" s="238"/>
      <c r="FR1704" s="238"/>
      <c r="FS1704" s="238"/>
      <c r="FT1704" s="238"/>
      <c r="FU1704" s="238"/>
      <c r="FV1704" s="238"/>
      <c r="FW1704" s="238"/>
      <c r="FX1704" s="238"/>
      <c r="FY1704" s="238"/>
      <c r="FZ1704" s="238"/>
      <c r="GA1704" s="238"/>
      <c r="GB1704" s="238"/>
      <c r="GC1704" s="238"/>
      <c r="GD1704" s="238"/>
      <c r="GE1704" s="238"/>
      <c r="GF1704" s="238"/>
      <c r="GG1704" s="238"/>
      <c r="GH1704" s="238"/>
      <c r="GI1704" s="238"/>
      <c r="GJ1704" s="238"/>
      <c r="GK1704" s="238"/>
      <c r="GL1704" s="238"/>
      <c r="GM1704" s="238"/>
      <c r="GN1704" s="238"/>
      <c r="GO1704" s="238"/>
      <c r="GP1704" s="238"/>
      <c r="GQ1704" s="238"/>
      <c r="GR1704" s="238"/>
      <c r="GS1704" s="238"/>
      <c r="GT1704" s="238"/>
      <c r="GU1704" s="238"/>
      <c r="GV1704" s="238"/>
      <c r="GW1704" s="238"/>
      <c r="GX1704" s="238"/>
      <c r="GY1704" s="238"/>
      <c r="GZ1704" s="238"/>
      <c r="HA1704" s="238"/>
      <c r="HB1704" s="238"/>
      <c r="HC1704" s="238"/>
      <c r="HD1704" s="238"/>
      <c r="HE1704" s="238"/>
      <c r="HF1704" s="238"/>
      <c r="HG1704" s="238"/>
      <c r="HH1704" s="238"/>
      <c r="HI1704" s="238"/>
      <c r="HJ1704" s="238"/>
      <c r="HK1704" s="238"/>
      <c r="HL1704" s="238"/>
      <c r="HM1704" s="238"/>
      <c r="HN1704" s="238"/>
      <c r="HO1704" s="238"/>
      <c r="HP1704" s="238"/>
      <c r="HQ1704" s="238"/>
      <c r="HR1704" s="238"/>
      <c r="HS1704" s="238"/>
      <c r="HT1704" s="238"/>
      <c r="HU1704" s="238"/>
      <c r="HV1704" s="238"/>
      <c r="HW1704" s="238"/>
      <c r="HX1704" s="238"/>
      <c r="HY1704" s="238"/>
      <c r="HZ1704" s="238"/>
      <c r="IA1704" s="238"/>
      <c r="IB1704" s="238"/>
      <c r="IC1704" s="238"/>
      <c r="ID1704" s="238"/>
      <c r="IE1704" s="238"/>
      <c r="IF1704" s="238"/>
      <c r="IG1704" s="238"/>
      <c r="IH1704" s="238"/>
      <c r="II1704" s="238"/>
      <c r="IJ1704" s="238"/>
      <c r="IK1704" s="238"/>
      <c r="IL1704" s="238"/>
      <c r="IM1704" s="238"/>
      <c r="IN1704" s="238"/>
      <c r="IO1704" s="238"/>
      <c r="IP1704" s="238"/>
      <c r="IQ1704" s="238"/>
      <c r="IR1704" s="238"/>
      <c r="IS1704" s="238"/>
      <c r="IT1704" s="238"/>
      <c r="IU1704" s="238"/>
      <c r="IV1704" s="238"/>
      <c r="IW1704" s="238"/>
      <c r="IX1704" s="238"/>
      <c r="IY1704" s="238"/>
      <c r="IZ1704" s="238"/>
      <c r="JA1704" s="238"/>
      <c r="JB1704" s="238"/>
      <c r="JC1704" s="238"/>
      <c r="JD1704" s="238"/>
      <c r="JE1704" s="238"/>
      <c r="JF1704" s="238"/>
      <c r="JG1704" s="238"/>
      <c r="JH1704" s="238"/>
      <c r="JI1704" s="238"/>
      <c r="JJ1704" s="238"/>
      <c r="JK1704" s="238"/>
      <c r="JL1704" s="238"/>
    </row>
    <row r="1705" spans="1:272" s="791" customFormat="1" ht="38.1" customHeight="1" x14ac:dyDescent="0.25">
      <c r="A1705" s="738">
        <v>1</v>
      </c>
      <c r="B1705" s="1737">
        <v>1</v>
      </c>
      <c r="C1705" s="1445" t="s">
        <v>198</v>
      </c>
      <c r="D1705" s="1445"/>
      <c r="E1705" s="1183"/>
      <c r="F1705" s="2236">
        <f>F1643+F1631</f>
        <v>3348.5925925925926</v>
      </c>
      <c r="G1705" s="1184">
        <f>G1643+G1631</f>
        <v>2512.6296296296296</v>
      </c>
      <c r="H1705" s="1184">
        <f>H1643+H1631</f>
        <v>3358.6518518518519</v>
      </c>
      <c r="I1705" s="1531">
        <f t="shared" ref="I1705:I1714" si="1414">H1705/G1705*100</f>
        <v>133.67078905086896</v>
      </c>
      <c r="J1705" s="1445"/>
      <c r="K1705" s="1445"/>
      <c r="L1705" s="1446"/>
      <c r="M1705" s="1446"/>
      <c r="N1705" s="1446"/>
      <c r="O1705" s="1446"/>
      <c r="P1705" s="1446"/>
      <c r="Q1705" s="1446"/>
      <c r="R1705" s="1474"/>
      <c r="S1705" s="1474"/>
      <c r="T1705" s="1474"/>
      <c r="U1705" s="1474"/>
      <c r="V1705" s="1474"/>
      <c r="W1705" s="1474"/>
      <c r="X1705" s="1474"/>
      <c r="Y1705" s="1474"/>
      <c r="Z1705" s="1474"/>
      <c r="AA1705" s="1611"/>
      <c r="AB1705" s="1474"/>
      <c r="AC1705" s="1474"/>
      <c r="AD1705" s="1474"/>
      <c r="AE1705" s="1520"/>
      <c r="AF1705" s="1474"/>
      <c r="AG1705" s="1184">
        <f>AG1643+AG1631</f>
        <v>3</v>
      </c>
      <c r="AH1705" s="1184">
        <f t="shared" ref="AH1705:AI1705" si="1415">AH1643+AH1631</f>
        <v>16155.630000000001</v>
      </c>
      <c r="AI1705" s="1184">
        <f t="shared" si="1415"/>
        <v>16.155630000000002</v>
      </c>
      <c r="AJ1705" s="2438"/>
      <c r="AK1705" s="767"/>
      <c r="AL1705" s="238"/>
      <c r="AM1705" s="238"/>
      <c r="AN1705" s="238"/>
      <c r="AO1705" s="238"/>
      <c r="AP1705" s="238"/>
      <c r="AQ1705" s="238"/>
      <c r="AR1705" s="238"/>
      <c r="AS1705" s="238"/>
      <c r="AT1705" s="238"/>
      <c r="AU1705" s="238"/>
      <c r="AV1705" s="238"/>
      <c r="AW1705" s="238"/>
      <c r="AX1705" s="238"/>
      <c r="AY1705" s="238"/>
      <c r="AZ1705" s="238"/>
      <c r="BA1705" s="238"/>
      <c r="BB1705" s="238"/>
      <c r="BC1705" s="238"/>
      <c r="BD1705" s="238"/>
      <c r="BE1705" s="238"/>
      <c r="BF1705" s="238"/>
      <c r="BG1705" s="238"/>
      <c r="BH1705" s="238"/>
      <c r="BI1705" s="238"/>
      <c r="BJ1705" s="238"/>
      <c r="BK1705" s="238"/>
      <c r="BL1705" s="238"/>
      <c r="BM1705" s="238"/>
      <c r="BN1705" s="238"/>
      <c r="BO1705" s="238"/>
      <c r="BP1705" s="238"/>
      <c r="BQ1705" s="238"/>
      <c r="BR1705" s="238"/>
      <c r="BS1705" s="238"/>
      <c r="BT1705" s="238"/>
      <c r="BU1705" s="238"/>
      <c r="BV1705" s="238"/>
      <c r="BW1705" s="238"/>
      <c r="BX1705" s="238"/>
      <c r="BY1705" s="238"/>
      <c r="BZ1705" s="238"/>
      <c r="CA1705" s="238"/>
      <c r="CB1705" s="238"/>
      <c r="CC1705" s="238"/>
      <c r="CD1705" s="238"/>
      <c r="CE1705" s="238"/>
      <c r="CF1705" s="238"/>
      <c r="CG1705" s="238"/>
      <c r="CH1705" s="238"/>
      <c r="CI1705" s="238"/>
      <c r="CJ1705" s="238"/>
      <c r="CK1705" s="238"/>
      <c r="CL1705" s="238"/>
      <c r="CM1705" s="238"/>
      <c r="CN1705" s="238"/>
      <c r="CO1705" s="238"/>
      <c r="CP1705" s="238"/>
      <c r="CQ1705" s="238"/>
      <c r="CR1705" s="238"/>
      <c r="CS1705" s="238"/>
      <c r="CT1705" s="238"/>
      <c r="CU1705" s="238"/>
      <c r="CV1705" s="238"/>
      <c r="CW1705" s="238"/>
      <c r="CX1705" s="238"/>
      <c r="CY1705" s="238"/>
      <c r="CZ1705" s="238"/>
      <c r="DA1705" s="238"/>
      <c r="DB1705" s="238"/>
      <c r="DC1705" s="238"/>
      <c r="DD1705" s="238"/>
      <c r="DE1705" s="238"/>
      <c r="DF1705" s="238"/>
      <c r="DG1705" s="238"/>
      <c r="DH1705" s="238"/>
      <c r="DI1705" s="238"/>
      <c r="DJ1705" s="238"/>
      <c r="DK1705" s="238"/>
      <c r="DL1705" s="238"/>
      <c r="DM1705" s="238"/>
      <c r="DN1705" s="238"/>
      <c r="DO1705" s="238"/>
      <c r="DP1705" s="238"/>
      <c r="DQ1705" s="238"/>
      <c r="DR1705" s="238"/>
      <c r="DS1705" s="238"/>
      <c r="DT1705" s="238"/>
      <c r="DU1705" s="238"/>
      <c r="DV1705" s="238"/>
      <c r="DW1705" s="238"/>
      <c r="DX1705" s="238"/>
      <c r="DY1705" s="238"/>
      <c r="DZ1705" s="238"/>
      <c r="EA1705" s="238"/>
      <c r="EB1705" s="238"/>
      <c r="EC1705" s="238"/>
      <c r="ED1705" s="238"/>
      <c r="EE1705" s="238"/>
      <c r="EF1705" s="238"/>
      <c r="EG1705" s="238"/>
      <c r="EH1705" s="238"/>
      <c r="EI1705" s="238"/>
      <c r="EJ1705" s="238"/>
      <c r="EK1705" s="238"/>
      <c r="EL1705" s="238"/>
      <c r="EM1705" s="238"/>
      <c r="EN1705" s="238"/>
      <c r="EO1705" s="238"/>
      <c r="EP1705" s="238"/>
      <c r="EQ1705" s="238"/>
      <c r="ER1705" s="238"/>
      <c r="ES1705" s="238"/>
      <c r="ET1705" s="238"/>
      <c r="EU1705" s="238"/>
      <c r="EV1705" s="238"/>
      <c r="EW1705" s="238"/>
      <c r="EX1705" s="238"/>
      <c r="EY1705" s="238"/>
      <c r="EZ1705" s="238"/>
      <c r="FA1705" s="238"/>
      <c r="FB1705" s="238"/>
      <c r="FC1705" s="238"/>
      <c r="FD1705" s="238"/>
      <c r="FE1705" s="238"/>
      <c r="FF1705" s="238"/>
      <c r="FG1705" s="238"/>
      <c r="FH1705" s="238"/>
      <c r="FI1705" s="238"/>
      <c r="FJ1705" s="238"/>
      <c r="FK1705" s="238"/>
      <c r="FL1705" s="238"/>
      <c r="FM1705" s="238"/>
      <c r="FN1705" s="238"/>
      <c r="FO1705" s="238"/>
      <c r="FP1705" s="238"/>
      <c r="FQ1705" s="238"/>
      <c r="FR1705" s="238"/>
      <c r="FS1705" s="238"/>
      <c r="FT1705" s="238"/>
      <c r="FU1705" s="238"/>
      <c r="FV1705" s="238"/>
      <c r="FW1705" s="238"/>
      <c r="FX1705" s="238"/>
      <c r="FY1705" s="238"/>
      <c r="FZ1705" s="238"/>
      <c r="GA1705" s="238"/>
      <c r="GB1705" s="238"/>
      <c r="GC1705" s="238"/>
      <c r="GD1705" s="238"/>
      <c r="GE1705" s="238"/>
      <c r="GF1705" s="238"/>
      <c r="GG1705" s="238"/>
      <c r="GH1705" s="238"/>
      <c r="GI1705" s="238"/>
      <c r="GJ1705" s="238"/>
      <c r="GK1705" s="238"/>
      <c r="GL1705" s="238"/>
      <c r="GM1705" s="238"/>
      <c r="GN1705" s="238"/>
      <c r="GO1705" s="238"/>
      <c r="GP1705" s="238"/>
      <c r="GQ1705" s="238"/>
      <c r="GR1705" s="238"/>
      <c r="GS1705" s="238"/>
      <c r="GT1705" s="238"/>
      <c r="GU1705" s="238"/>
      <c r="GV1705" s="238"/>
      <c r="GW1705" s="238"/>
      <c r="GX1705" s="238"/>
      <c r="GY1705" s="238"/>
      <c r="GZ1705" s="238"/>
      <c r="HA1705" s="238"/>
      <c r="HB1705" s="238"/>
      <c r="HC1705" s="238"/>
      <c r="HD1705" s="238"/>
      <c r="HE1705" s="238"/>
      <c r="HF1705" s="238"/>
      <c r="HG1705" s="238"/>
      <c r="HH1705" s="238"/>
      <c r="HI1705" s="238"/>
      <c r="HJ1705" s="238"/>
      <c r="HK1705" s="238"/>
      <c r="HL1705" s="238"/>
      <c r="HM1705" s="238"/>
      <c r="HN1705" s="238"/>
      <c r="HO1705" s="238"/>
      <c r="HP1705" s="238"/>
      <c r="HQ1705" s="238"/>
      <c r="HR1705" s="238"/>
      <c r="HS1705" s="238"/>
      <c r="HT1705" s="238"/>
      <c r="HU1705" s="238"/>
      <c r="HV1705" s="238"/>
      <c r="HW1705" s="238"/>
      <c r="HX1705" s="238"/>
      <c r="HY1705" s="238"/>
      <c r="HZ1705" s="238"/>
      <c r="IA1705" s="238"/>
      <c r="IB1705" s="238"/>
      <c r="IC1705" s="238"/>
      <c r="ID1705" s="238"/>
      <c r="IE1705" s="238"/>
      <c r="IF1705" s="238"/>
      <c r="IG1705" s="238"/>
      <c r="IH1705" s="238"/>
      <c r="II1705" s="238"/>
      <c r="IJ1705" s="238"/>
      <c r="IK1705" s="238"/>
      <c r="IL1705" s="238"/>
      <c r="IM1705" s="238"/>
      <c r="IN1705" s="238"/>
      <c r="IO1705" s="238"/>
      <c r="IP1705" s="238"/>
      <c r="IQ1705" s="238"/>
      <c r="IR1705" s="238"/>
      <c r="IS1705" s="238"/>
      <c r="IT1705" s="238"/>
      <c r="IU1705" s="238"/>
      <c r="IV1705" s="238"/>
      <c r="IW1705" s="238"/>
      <c r="IX1705" s="238"/>
      <c r="IY1705" s="238"/>
      <c r="IZ1705" s="238"/>
      <c r="JA1705" s="238"/>
      <c r="JB1705" s="238"/>
      <c r="JC1705" s="238"/>
      <c r="JD1705" s="238"/>
      <c r="JE1705" s="238"/>
      <c r="JF1705" s="238"/>
      <c r="JG1705" s="238"/>
      <c r="JH1705" s="238"/>
      <c r="JI1705" s="238"/>
      <c r="JJ1705" s="238"/>
      <c r="JK1705" s="238"/>
      <c r="JL1705" s="238"/>
    </row>
    <row r="1706" spans="1:272" s="791" customFormat="1" ht="38.1" customHeight="1" x14ac:dyDescent="0.25">
      <c r="A1706" s="738">
        <v>1</v>
      </c>
      <c r="B1706" s="1737">
        <v>1</v>
      </c>
      <c r="C1706" s="1445" t="s">
        <v>157</v>
      </c>
      <c r="D1706" s="1445"/>
      <c r="E1706" s="1183"/>
      <c r="F1706" s="2236">
        <f>F1684</f>
        <v>3100</v>
      </c>
      <c r="G1706" s="1184">
        <f t="shared" ref="G1706:H1706" si="1416">G1684</f>
        <v>2325</v>
      </c>
      <c r="H1706" s="1184">
        <f t="shared" si="1416"/>
        <v>1682.3094117647058</v>
      </c>
      <c r="I1706" s="1531">
        <f t="shared" si="1414"/>
        <v>72.357394054395954</v>
      </c>
      <c r="J1706" s="1445"/>
      <c r="K1706" s="1445"/>
      <c r="L1706" s="1446"/>
      <c r="M1706" s="1446"/>
      <c r="N1706" s="1446"/>
      <c r="O1706" s="1446"/>
      <c r="P1706" s="1446"/>
      <c r="Q1706" s="1446"/>
      <c r="R1706" s="1474"/>
      <c r="S1706" s="1474"/>
      <c r="T1706" s="1474"/>
      <c r="U1706" s="1474"/>
      <c r="V1706" s="1474"/>
      <c r="W1706" s="1474"/>
      <c r="X1706" s="1474"/>
      <c r="Y1706" s="1474"/>
      <c r="Z1706" s="1474"/>
      <c r="AA1706" s="1611"/>
      <c r="AB1706" s="1474"/>
      <c r="AC1706" s="1474"/>
      <c r="AD1706" s="1474"/>
      <c r="AE1706" s="1520"/>
      <c r="AF1706" s="1474"/>
      <c r="AG1706" s="1184">
        <f t="shared" ref="AG1706:AI1706" si="1417">AG1684</f>
        <v>12</v>
      </c>
      <c r="AH1706" s="1184">
        <f t="shared" si="1417"/>
        <v>190240.47999999998</v>
      </c>
      <c r="AI1706" s="1184">
        <f t="shared" si="1417"/>
        <v>190.24047999999999</v>
      </c>
      <c r="AJ1706" s="2438"/>
      <c r="AK1706" s="767"/>
      <c r="AL1706" s="238"/>
      <c r="AM1706" s="238"/>
      <c r="AN1706" s="238"/>
      <c r="AO1706" s="238"/>
      <c r="AP1706" s="238"/>
      <c r="AQ1706" s="238"/>
      <c r="AR1706" s="238"/>
      <c r="AS1706" s="238"/>
      <c r="AT1706" s="238"/>
      <c r="AU1706" s="238"/>
      <c r="AV1706" s="238"/>
      <c r="AW1706" s="238"/>
      <c r="AX1706" s="238"/>
      <c r="AY1706" s="238"/>
      <c r="AZ1706" s="238"/>
      <c r="BA1706" s="238"/>
      <c r="BB1706" s="238"/>
      <c r="BC1706" s="238"/>
      <c r="BD1706" s="238"/>
      <c r="BE1706" s="238"/>
      <c r="BF1706" s="238"/>
      <c r="BG1706" s="238"/>
      <c r="BH1706" s="238"/>
      <c r="BI1706" s="238"/>
      <c r="BJ1706" s="238"/>
      <c r="BK1706" s="238"/>
      <c r="BL1706" s="238"/>
      <c r="BM1706" s="238"/>
      <c r="BN1706" s="238"/>
      <c r="BO1706" s="238"/>
      <c r="BP1706" s="238"/>
      <c r="BQ1706" s="238"/>
      <c r="BR1706" s="238"/>
      <c r="BS1706" s="238"/>
      <c r="BT1706" s="238"/>
      <c r="BU1706" s="238"/>
      <c r="BV1706" s="238"/>
      <c r="BW1706" s="238"/>
      <c r="BX1706" s="238"/>
      <c r="BY1706" s="238"/>
      <c r="BZ1706" s="238"/>
      <c r="CA1706" s="238"/>
      <c r="CB1706" s="238"/>
      <c r="CC1706" s="238"/>
      <c r="CD1706" s="238"/>
      <c r="CE1706" s="238"/>
      <c r="CF1706" s="238"/>
      <c r="CG1706" s="238"/>
      <c r="CH1706" s="238"/>
      <c r="CI1706" s="238"/>
      <c r="CJ1706" s="238"/>
      <c r="CK1706" s="238"/>
      <c r="CL1706" s="238"/>
      <c r="CM1706" s="238"/>
      <c r="CN1706" s="238"/>
      <c r="CO1706" s="238"/>
      <c r="CP1706" s="238"/>
      <c r="CQ1706" s="238"/>
      <c r="CR1706" s="238"/>
      <c r="CS1706" s="238"/>
      <c r="CT1706" s="238"/>
      <c r="CU1706" s="238"/>
      <c r="CV1706" s="238"/>
      <c r="CW1706" s="238"/>
      <c r="CX1706" s="238"/>
      <c r="CY1706" s="238"/>
      <c r="CZ1706" s="238"/>
      <c r="DA1706" s="238"/>
      <c r="DB1706" s="238"/>
      <c r="DC1706" s="238"/>
      <c r="DD1706" s="238"/>
      <c r="DE1706" s="238"/>
      <c r="DF1706" s="238"/>
      <c r="DG1706" s="238"/>
      <c r="DH1706" s="238"/>
      <c r="DI1706" s="238"/>
      <c r="DJ1706" s="238"/>
      <c r="DK1706" s="238"/>
      <c r="DL1706" s="238"/>
      <c r="DM1706" s="238"/>
      <c r="DN1706" s="238"/>
      <c r="DO1706" s="238"/>
      <c r="DP1706" s="238"/>
      <c r="DQ1706" s="238"/>
      <c r="DR1706" s="238"/>
      <c r="DS1706" s="238"/>
      <c r="DT1706" s="238"/>
      <c r="DU1706" s="238"/>
      <c r="DV1706" s="238"/>
      <c r="DW1706" s="238"/>
      <c r="DX1706" s="238"/>
      <c r="DY1706" s="238"/>
      <c r="DZ1706" s="238"/>
      <c r="EA1706" s="238"/>
      <c r="EB1706" s="238"/>
      <c r="EC1706" s="238"/>
      <c r="ED1706" s="238"/>
      <c r="EE1706" s="238"/>
      <c r="EF1706" s="238"/>
      <c r="EG1706" s="238"/>
      <c r="EH1706" s="238"/>
      <c r="EI1706" s="238"/>
      <c r="EJ1706" s="238"/>
      <c r="EK1706" s="238"/>
      <c r="EL1706" s="238"/>
      <c r="EM1706" s="238"/>
      <c r="EN1706" s="238"/>
      <c r="EO1706" s="238"/>
      <c r="EP1706" s="238"/>
      <c r="EQ1706" s="238"/>
      <c r="ER1706" s="238"/>
      <c r="ES1706" s="238"/>
      <c r="ET1706" s="238"/>
      <c r="EU1706" s="238"/>
      <c r="EV1706" s="238"/>
      <c r="EW1706" s="238"/>
      <c r="EX1706" s="238"/>
      <c r="EY1706" s="238"/>
      <c r="EZ1706" s="238"/>
      <c r="FA1706" s="238"/>
      <c r="FB1706" s="238"/>
      <c r="FC1706" s="238"/>
      <c r="FD1706" s="238"/>
      <c r="FE1706" s="238"/>
      <c r="FF1706" s="238"/>
      <c r="FG1706" s="238"/>
      <c r="FH1706" s="238"/>
      <c r="FI1706" s="238"/>
      <c r="FJ1706" s="238"/>
      <c r="FK1706" s="238"/>
      <c r="FL1706" s="238"/>
      <c r="FM1706" s="238"/>
      <c r="FN1706" s="238"/>
      <c r="FO1706" s="238"/>
      <c r="FP1706" s="238"/>
      <c r="FQ1706" s="238"/>
      <c r="FR1706" s="238"/>
      <c r="FS1706" s="238"/>
      <c r="FT1706" s="238"/>
      <c r="FU1706" s="238"/>
      <c r="FV1706" s="238"/>
      <c r="FW1706" s="238"/>
      <c r="FX1706" s="238"/>
      <c r="FY1706" s="238"/>
      <c r="FZ1706" s="238"/>
      <c r="GA1706" s="238"/>
      <c r="GB1706" s="238"/>
      <c r="GC1706" s="238"/>
      <c r="GD1706" s="238"/>
      <c r="GE1706" s="238"/>
      <c r="GF1706" s="238"/>
      <c r="GG1706" s="238"/>
      <c r="GH1706" s="238"/>
      <c r="GI1706" s="238"/>
      <c r="GJ1706" s="238"/>
      <c r="GK1706" s="238"/>
      <c r="GL1706" s="238"/>
      <c r="GM1706" s="238"/>
      <c r="GN1706" s="238"/>
      <c r="GO1706" s="238"/>
      <c r="GP1706" s="238"/>
      <c r="GQ1706" s="238"/>
      <c r="GR1706" s="238"/>
      <c r="GS1706" s="238"/>
      <c r="GT1706" s="238"/>
      <c r="GU1706" s="238"/>
      <c r="GV1706" s="238"/>
      <c r="GW1706" s="238"/>
      <c r="GX1706" s="238"/>
      <c r="GY1706" s="238"/>
      <c r="GZ1706" s="238"/>
      <c r="HA1706" s="238"/>
      <c r="HB1706" s="238"/>
      <c r="HC1706" s="238"/>
      <c r="HD1706" s="238"/>
      <c r="HE1706" s="238"/>
      <c r="HF1706" s="238"/>
      <c r="HG1706" s="238"/>
      <c r="HH1706" s="238"/>
      <c r="HI1706" s="238"/>
      <c r="HJ1706" s="238"/>
      <c r="HK1706" s="238"/>
      <c r="HL1706" s="238"/>
      <c r="HM1706" s="238"/>
      <c r="HN1706" s="238"/>
      <c r="HO1706" s="238"/>
      <c r="HP1706" s="238"/>
      <c r="HQ1706" s="238"/>
      <c r="HR1706" s="238"/>
      <c r="HS1706" s="238"/>
      <c r="HT1706" s="238"/>
      <c r="HU1706" s="238"/>
      <c r="HV1706" s="238"/>
      <c r="HW1706" s="238"/>
      <c r="HX1706" s="238"/>
      <c r="HY1706" s="238"/>
      <c r="HZ1706" s="238"/>
      <c r="IA1706" s="238"/>
      <c r="IB1706" s="238"/>
      <c r="IC1706" s="238"/>
      <c r="ID1706" s="238"/>
      <c r="IE1706" s="238"/>
      <c r="IF1706" s="238"/>
      <c r="IG1706" s="238"/>
      <c r="IH1706" s="238"/>
      <c r="II1706" s="238"/>
      <c r="IJ1706" s="238"/>
      <c r="IK1706" s="238"/>
      <c r="IL1706" s="238"/>
      <c r="IM1706" s="238"/>
      <c r="IN1706" s="238"/>
      <c r="IO1706" s="238"/>
      <c r="IP1706" s="238"/>
      <c r="IQ1706" s="238"/>
      <c r="IR1706" s="238"/>
      <c r="IS1706" s="238"/>
      <c r="IT1706" s="238"/>
      <c r="IU1706" s="238"/>
      <c r="IV1706" s="238"/>
      <c r="IW1706" s="238"/>
      <c r="IX1706" s="238"/>
      <c r="IY1706" s="238"/>
      <c r="IZ1706" s="238"/>
      <c r="JA1706" s="238"/>
      <c r="JB1706" s="238"/>
      <c r="JC1706" s="238"/>
      <c r="JD1706" s="238"/>
      <c r="JE1706" s="238"/>
      <c r="JF1706" s="238"/>
      <c r="JG1706" s="238"/>
      <c r="JH1706" s="238"/>
      <c r="JI1706" s="238"/>
      <c r="JJ1706" s="238"/>
      <c r="JK1706" s="238"/>
      <c r="JL1706" s="238"/>
    </row>
    <row r="1707" spans="1:272" s="791" customFormat="1" ht="38.1" customHeight="1" x14ac:dyDescent="0.25">
      <c r="A1707" s="738">
        <v>1</v>
      </c>
      <c r="B1707" s="1737">
        <v>1</v>
      </c>
      <c r="C1707" s="1541" t="s">
        <v>158</v>
      </c>
      <c r="D1707" s="1541"/>
      <c r="E1707" s="1183"/>
      <c r="F1707" s="2236">
        <f>F1655</f>
        <v>990</v>
      </c>
      <c r="G1707" s="1184">
        <f>G1655</f>
        <v>743</v>
      </c>
      <c r="H1707" s="1184">
        <f>H1655</f>
        <v>642</v>
      </c>
      <c r="I1707" s="1531">
        <f t="shared" si="1414"/>
        <v>86.40646029609691</v>
      </c>
      <c r="J1707" s="1445"/>
      <c r="K1707" s="1445"/>
      <c r="L1707" s="1446"/>
      <c r="M1707" s="1446"/>
      <c r="N1707" s="1446"/>
      <c r="O1707" s="1446"/>
      <c r="P1707" s="1446"/>
      <c r="Q1707" s="1446"/>
      <c r="R1707" s="1474"/>
      <c r="S1707" s="1474"/>
      <c r="T1707" s="1474"/>
      <c r="U1707" s="1474"/>
      <c r="V1707" s="1474"/>
      <c r="W1707" s="1474"/>
      <c r="X1707" s="1474"/>
      <c r="Y1707" s="1474"/>
      <c r="Z1707" s="1474"/>
      <c r="AA1707" s="1611"/>
      <c r="AB1707" s="1474"/>
      <c r="AC1707" s="1474"/>
      <c r="AD1707" s="1474"/>
      <c r="AE1707" s="1520"/>
      <c r="AF1707" s="1474"/>
      <c r="AG1707" s="1184">
        <f>AG1655</f>
        <v>0</v>
      </c>
      <c r="AH1707" s="1184">
        <f t="shared" ref="AH1707:AI1707" si="1418">AH1655</f>
        <v>0</v>
      </c>
      <c r="AI1707" s="1184">
        <f t="shared" si="1418"/>
        <v>0</v>
      </c>
      <c r="AJ1707" s="2438"/>
      <c r="AK1707" s="767"/>
      <c r="AL1707" s="238"/>
      <c r="AM1707" s="238"/>
      <c r="AN1707" s="238"/>
      <c r="AO1707" s="238"/>
      <c r="AP1707" s="238"/>
      <c r="AQ1707" s="238"/>
      <c r="AR1707" s="238"/>
      <c r="AS1707" s="238"/>
      <c r="AT1707" s="238"/>
      <c r="AU1707" s="238"/>
      <c r="AV1707" s="238"/>
      <c r="AW1707" s="238"/>
      <c r="AX1707" s="238"/>
      <c r="AY1707" s="238"/>
      <c r="AZ1707" s="238"/>
      <c r="BA1707" s="238"/>
      <c r="BB1707" s="238"/>
      <c r="BC1707" s="238"/>
      <c r="BD1707" s="238"/>
      <c r="BE1707" s="238"/>
      <c r="BF1707" s="238"/>
      <c r="BG1707" s="238"/>
      <c r="BH1707" s="238"/>
      <c r="BI1707" s="238"/>
      <c r="BJ1707" s="238"/>
      <c r="BK1707" s="238"/>
      <c r="BL1707" s="238"/>
      <c r="BM1707" s="238"/>
      <c r="BN1707" s="238"/>
      <c r="BO1707" s="238"/>
      <c r="BP1707" s="238"/>
      <c r="BQ1707" s="238"/>
      <c r="BR1707" s="238"/>
      <c r="BS1707" s="238"/>
      <c r="BT1707" s="238"/>
      <c r="BU1707" s="238"/>
      <c r="BV1707" s="238"/>
      <c r="BW1707" s="238"/>
      <c r="BX1707" s="238"/>
      <c r="BY1707" s="238"/>
      <c r="BZ1707" s="238"/>
      <c r="CA1707" s="238"/>
      <c r="CB1707" s="238"/>
      <c r="CC1707" s="238"/>
      <c r="CD1707" s="238"/>
      <c r="CE1707" s="238"/>
      <c r="CF1707" s="238"/>
      <c r="CG1707" s="238"/>
      <c r="CH1707" s="238"/>
      <c r="CI1707" s="238"/>
      <c r="CJ1707" s="238"/>
      <c r="CK1707" s="238"/>
      <c r="CL1707" s="238"/>
      <c r="CM1707" s="238"/>
      <c r="CN1707" s="238"/>
      <c r="CO1707" s="238"/>
      <c r="CP1707" s="238"/>
      <c r="CQ1707" s="238"/>
      <c r="CR1707" s="238"/>
      <c r="CS1707" s="238"/>
      <c r="CT1707" s="238"/>
      <c r="CU1707" s="238"/>
      <c r="CV1707" s="238"/>
      <c r="CW1707" s="238"/>
      <c r="CX1707" s="238"/>
      <c r="CY1707" s="238"/>
      <c r="CZ1707" s="238"/>
      <c r="DA1707" s="238"/>
      <c r="DB1707" s="238"/>
      <c r="DC1707" s="238"/>
      <c r="DD1707" s="238"/>
      <c r="DE1707" s="238"/>
      <c r="DF1707" s="238"/>
      <c r="DG1707" s="238"/>
      <c r="DH1707" s="238"/>
      <c r="DI1707" s="238"/>
      <c r="DJ1707" s="238"/>
      <c r="DK1707" s="238"/>
      <c r="DL1707" s="238"/>
      <c r="DM1707" s="238"/>
      <c r="DN1707" s="238"/>
      <c r="DO1707" s="238"/>
      <c r="DP1707" s="238"/>
      <c r="DQ1707" s="238"/>
      <c r="DR1707" s="238"/>
      <c r="DS1707" s="238"/>
      <c r="DT1707" s="238"/>
      <c r="DU1707" s="238"/>
      <c r="DV1707" s="238"/>
      <c r="DW1707" s="238"/>
      <c r="DX1707" s="238"/>
      <c r="DY1707" s="238"/>
      <c r="DZ1707" s="238"/>
      <c r="EA1707" s="238"/>
      <c r="EB1707" s="238"/>
      <c r="EC1707" s="238"/>
      <c r="ED1707" s="238"/>
      <c r="EE1707" s="238"/>
      <c r="EF1707" s="238"/>
      <c r="EG1707" s="238"/>
      <c r="EH1707" s="238"/>
      <c r="EI1707" s="238"/>
      <c r="EJ1707" s="238"/>
      <c r="EK1707" s="238"/>
      <c r="EL1707" s="238"/>
      <c r="EM1707" s="238"/>
      <c r="EN1707" s="238"/>
      <c r="EO1707" s="238"/>
      <c r="EP1707" s="238"/>
      <c r="EQ1707" s="238"/>
      <c r="ER1707" s="238"/>
      <c r="ES1707" s="238"/>
      <c r="ET1707" s="238"/>
      <c r="EU1707" s="238"/>
      <c r="EV1707" s="238"/>
      <c r="EW1707" s="238"/>
      <c r="EX1707" s="238"/>
      <c r="EY1707" s="238"/>
      <c r="EZ1707" s="238"/>
      <c r="FA1707" s="238"/>
      <c r="FB1707" s="238"/>
      <c r="FC1707" s="238"/>
      <c r="FD1707" s="238"/>
      <c r="FE1707" s="238"/>
      <c r="FF1707" s="238"/>
      <c r="FG1707" s="238"/>
      <c r="FH1707" s="238"/>
      <c r="FI1707" s="238"/>
      <c r="FJ1707" s="238"/>
      <c r="FK1707" s="238"/>
      <c r="FL1707" s="238"/>
      <c r="FM1707" s="238"/>
      <c r="FN1707" s="238"/>
      <c r="FO1707" s="238"/>
      <c r="FP1707" s="238"/>
      <c r="FQ1707" s="238"/>
      <c r="FR1707" s="238"/>
      <c r="FS1707" s="238"/>
      <c r="FT1707" s="238"/>
      <c r="FU1707" s="238"/>
      <c r="FV1707" s="238"/>
      <c r="FW1707" s="238"/>
      <c r="FX1707" s="238"/>
      <c r="FY1707" s="238"/>
      <c r="FZ1707" s="238"/>
      <c r="GA1707" s="238"/>
      <c r="GB1707" s="238"/>
      <c r="GC1707" s="238"/>
      <c r="GD1707" s="238"/>
      <c r="GE1707" s="238"/>
      <c r="GF1707" s="238"/>
      <c r="GG1707" s="238"/>
      <c r="GH1707" s="238"/>
      <c r="GI1707" s="238"/>
      <c r="GJ1707" s="238"/>
      <c r="GK1707" s="238"/>
      <c r="GL1707" s="238"/>
      <c r="GM1707" s="238"/>
      <c r="GN1707" s="238"/>
      <c r="GO1707" s="238"/>
      <c r="GP1707" s="238"/>
      <c r="GQ1707" s="238"/>
      <c r="GR1707" s="238"/>
      <c r="GS1707" s="238"/>
      <c r="GT1707" s="238"/>
      <c r="GU1707" s="238"/>
      <c r="GV1707" s="238"/>
      <c r="GW1707" s="238"/>
      <c r="GX1707" s="238"/>
      <c r="GY1707" s="238"/>
      <c r="GZ1707" s="238"/>
      <c r="HA1707" s="238"/>
      <c r="HB1707" s="238"/>
      <c r="HC1707" s="238"/>
      <c r="HD1707" s="238"/>
      <c r="HE1707" s="238"/>
      <c r="HF1707" s="238"/>
      <c r="HG1707" s="238"/>
      <c r="HH1707" s="238"/>
      <c r="HI1707" s="238"/>
      <c r="HJ1707" s="238"/>
      <c r="HK1707" s="238"/>
      <c r="HL1707" s="238"/>
      <c r="HM1707" s="238"/>
      <c r="HN1707" s="238"/>
      <c r="HO1707" s="238"/>
      <c r="HP1707" s="238"/>
      <c r="HQ1707" s="238"/>
      <c r="HR1707" s="238"/>
      <c r="HS1707" s="238"/>
      <c r="HT1707" s="238"/>
      <c r="HU1707" s="238"/>
      <c r="HV1707" s="238"/>
      <c r="HW1707" s="238"/>
      <c r="HX1707" s="238"/>
      <c r="HY1707" s="238"/>
      <c r="HZ1707" s="238"/>
      <c r="IA1707" s="238"/>
      <c r="IB1707" s="238"/>
      <c r="IC1707" s="238"/>
      <c r="ID1707" s="238"/>
      <c r="IE1707" s="238"/>
      <c r="IF1707" s="238"/>
      <c r="IG1707" s="238"/>
      <c r="IH1707" s="238"/>
      <c r="II1707" s="238"/>
      <c r="IJ1707" s="238"/>
      <c r="IK1707" s="238"/>
      <c r="IL1707" s="238"/>
      <c r="IM1707" s="238"/>
      <c r="IN1707" s="238"/>
      <c r="IO1707" s="238"/>
      <c r="IP1707" s="238"/>
      <c r="IQ1707" s="238"/>
      <c r="IR1707" s="238"/>
      <c r="IS1707" s="238"/>
      <c r="IT1707" s="238"/>
      <c r="IU1707" s="238"/>
      <c r="IV1707" s="238"/>
      <c r="IW1707" s="238"/>
      <c r="IX1707" s="238"/>
      <c r="IY1707" s="238"/>
      <c r="IZ1707" s="238"/>
      <c r="JA1707" s="238"/>
      <c r="JB1707" s="238"/>
      <c r="JC1707" s="238"/>
      <c r="JD1707" s="238"/>
      <c r="JE1707" s="238"/>
      <c r="JF1707" s="238"/>
      <c r="JG1707" s="238"/>
      <c r="JH1707" s="238"/>
      <c r="JI1707" s="238"/>
      <c r="JJ1707" s="238"/>
      <c r="JK1707" s="238"/>
      <c r="JL1707" s="238"/>
    </row>
    <row r="1708" spans="1:272" x14ac:dyDescent="0.25">
      <c r="A1708" s="738">
        <v>1</v>
      </c>
      <c r="B1708" s="1737">
        <v>1</v>
      </c>
      <c r="C1708" s="1422" t="s">
        <v>88</v>
      </c>
      <c r="D1708" s="1422"/>
      <c r="E1708" s="1422"/>
      <c r="F1708" s="2175">
        <f>F1641+F1657</f>
        <v>13850.387464387464</v>
      </c>
      <c r="G1708" s="1533">
        <f>G1641+G1657</f>
        <v>10389.475783475784</v>
      </c>
      <c r="H1708" s="1533">
        <f>H1641+H1657</f>
        <v>9245.9569800569807</v>
      </c>
      <c r="I1708" s="1533">
        <f t="shared" si="1414"/>
        <v>88.993488918492474</v>
      </c>
      <c r="J1708" s="1523"/>
      <c r="K1708" s="1523"/>
      <c r="L1708" s="1523"/>
      <c r="M1708" s="1523"/>
      <c r="N1708" s="1523"/>
      <c r="O1708" s="1523"/>
      <c r="P1708" s="1523"/>
      <c r="Q1708" s="1523"/>
      <c r="R1708" s="1533">
        <f t="shared" ref="R1708:X1708" si="1419">R1658</f>
        <v>39576.193309999995</v>
      </c>
      <c r="S1708" s="1533">
        <f t="shared" si="1419"/>
        <v>39576.193309999995</v>
      </c>
      <c r="T1708" s="1533">
        <f t="shared" si="1419"/>
        <v>39576.193309999995</v>
      </c>
      <c r="U1708" s="1533">
        <f t="shared" si="1419"/>
        <v>39576.193309999995</v>
      </c>
      <c r="V1708" s="1533">
        <f t="shared" si="1419"/>
        <v>39576.193309999995</v>
      </c>
      <c r="W1708" s="1533">
        <f t="shared" si="1419"/>
        <v>39576.193309999995</v>
      </c>
      <c r="X1708" s="1533">
        <f t="shared" si="1419"/>
        <v>39122.033959999993</v>
      </c>
      <c r="Y1708" s="1533">
        <f t="shared" ref="Y1708:Z1708" si="1420">Y1658</f>
        <v>39599.454143333336</v>
      </c>
      <c r="Z1708" s="1533">
        <f t="shared" si="1420"/>
        <v>39599.454143333336</v>
      </c>
      <c r="AA1708" s="1686">
        <f t="shared" ref="AA1708:AF1708" si="1421">AA1658</f>
        <v>29418.953705833334</v>
      </c>
      <c r="AB1708" s="1533">
        <f t="shared" si="1421"/>
        <v>28635.029609999998</v>
      </c>
      <c r="AC1708" s="1533">
        <f t="shared" si="1421"/>
        <v>0</v>
      </c>
      <c r="AD1708" s="1533">
        <f t="shared" si="1421"/>
        <v>-783.92409583333347</v>
      </c>
      <c r="AE1708" s="1533">
        <f t="shared" si="1421"/>
        <v>-45.479370000000003</v>
      </c>
      <c r="AF1708" s="1533">
        <f t="shared" si="1421"/>
        <v>28589.55024</v>
      </c>
      <c r="AG1708" s="1533">
        <f>AG1641+AG1657</f>
        <v>41.400000000000006</v>
      </c>
      <c r="AH1708" s="1533">
        <f t="shared" ref="AH1708:AI1708" si="1422">AH1658</f>
        <v>206396.11</v>
      </c>
      <c r="AI1708" s="1533">
        <f t="shared" si="1422"/>
        <v>206.39610999999999</v>
      </c>
      <c r="AJ1708" s="2438"/>
    </row>
    <row r="1709" spans="1:272" x14ac:dyDescent="0.25">
      <c r="A1709" s="738">
        <v>1</v>
      </c>
      <c r="B1709" s="1737">
        <v>1</v>
      </c>
      <c r="C1709" s="1534" t="s">
        <v>79</v>
      </c>
      <c r="D1709" s="1534"/>
      <c r="E1709" s="1534"/>
      <c r="F1709" s="2264">
        <f>SUM(F1661)</f>
        <v>100</v>
      </c>
      <c r="G1709" s="1535">
        <f>SUM(G1661)</f>
        <v>75</v>
      </c>
      <c r="H1709" s="1535">
        <f>SUM(H1661)</f>
        <v>78</v>
      </c>
      <c r="I1709" s="1535">
        <f t="shared" si="1414"/>
        <v>104</v>
      </c>
      <c r="J1709" s="1536">
        <f t="shared" ref="J1709:K1711" si="1423">M1709/G1709</f>
        <v>9</v>
      </c>
      <c r="K1709" s="1536">
        <f t="shared" si="1423"/>
        <v>9.8717948717948723</v>
      </c>
      <c r="L1709" s="1535">
        <f>SUM(L1661)</f>
        <v>900</v>
      </c>
      <c r="M1709" s="1535">
        <f>SUM(M1661)</f>
        <v>675</v>
      </c>
      <c r="N1709" s="1535">
        <f>SUM(N1661)</f>
        <v>770</v>
      </c>
      <c r="O1709" s="1179">
        <f>N1709/M1709*100</f>
        <v>114.07407407407408</v>
      </c>
      <c r="P1709" s="1535">
        <f>SUM(P1661)</f>
        <v>3</v>
      </c>
      <c r="Q1709" s="1179">
        <f>N1709/$C$3*12/P1709</f>
        <v>342.22222222222223</v>
      </c>
      <c r="R1709" s="1535"/>
      <c r="S1709" s="1535"/>
      <c r="T1709" s="1535"/>
      <c r="U1709" s="1535"/>
      <c r="V1709" s="1535"/>
      <c r="W1709" s="1535"/>
      <c r="X1709" s="1535"/>
      <c r="Y1709" s="1535"/>
      <c r="Z1709" s="1535"/>
      <c r="AA1709" s="1687"/>
      <c r="AB1709" s="1535"/>
      <c r="AC1709" s="1535"/>
      <c r="AD1709" s="1535"/>
      <c r="AE1709" s="1535"/>
      <c r="AF1709" s="1535"/>
      <c r="AG1709" s="1535">
        <f>SUM(AG1661)</f>
        <v>0</v>
      </c>
      <c r="AH1709" s="1535"/>
      <c r="AI1709" s="1535"/>
      <c r="AJ1709" s="2438"/>
    </row>
    <row r="1710" spans="1:272" ht="15" customHeight="1" x14ac:dyDescent="0.25">
      <c r="A1710" s="738">
        <v>1</v>
      </c>
      <c r="B1710" s="1737">
        <v>1</v>
      </c>
      <c r="C1710" s="1542" t="s">
        <v>16</v>
      </c>
      <c r="D1710" s="1542"/>
      <c r="E1710" s="1542"/>
      <c r="F1710" s="2194">
        <f t="shared" ref="F1710:H1711" si="1424">SUM(F1665)</f>
        <v>85</v>
      </c>
      <c r="G1710" s="1324">
        <f t="shared" si="1424"/>
        <v>63.75</v>
      </c>
      <c r="H1710" s="1324">
        <f t="shared" si="1424"/>
        <v>52</v>
      </c>
      <c r="I1710" s="1324">
        <f t="shared" si="1414"/>
        <v>81.568627450980387</v>
      </c>
      <c r="J1710" s="1337">
        <f t="shared" si="1423"/>
        <v>8</v>
      </c>
      <c r="K1710" s="1337">
        <f t="shared" si="1423"/>
        <v>6.7307692307692308</v>
      </c>
      <c r="L1710" s="1324">
        <f t="shared" ref="L1710:N1711" si="1425">SUM(L1665)</f>
        <v>680</v>
      </c>
      <c r="M1710" s="1324">
        <f t="shared" si="1425"/>
        <v>510</v>
      </c>
      <c r="N1710" s="1324">
        <f t="shared" si="1425"/>
        <v>350</v>
      </c>
      <c r="O1710" s="1213">
        <f>N1710/M1710*100</f>
        <v>68.627450980392155</v>
      </c>
      <c r="P1710" s="1324">
        <f>SUM(P1665)</f>
        <v>2.833333333333333</v>
      </c>
      <c r="Q1710" s="1213">
        <f>N1710/$C$3*12/P1710</f>
        <v>164.70588235294119</v>
      </c>
      <c r="R1710" s="1324"/>
      <c r="S1710" s="1324"/>
      <c r="T1710" s="1324"/>
      <c r="U1710" s="1324"/>
      <c r="V1710" s="1324"/>
      <c r="W1710" s="1324"/>
      <c r="X1710" s="1324"/>
      <c r="Y1710" s="1324"/>
      <c r="Z1710" s="1324"/>
      <c r="AA1710" s="1669"/>
      <c r="AB1710" s="1324"/>
      <c r="AC1710" s="1324"/>
      <c r="AD1710" s="1324"/>
      <c r="AE1710" s="1324"/>
      <c r="AF1710" s="1324"/>
      <c r="AG1710" s="1324">
        <f>SUM(AG1665)</f>
        <v>0</v>
      </c>
      <c r="AH1710" s="1324"/>
      <c r="AI1710" s="1324"/>
      <c r="AJ1710" s="2438"/>
    </row>
    <row r="1711" spans="1:272" ht="29.25" x14ac:dyDescent="0.25">
      <c r="A1711" s="738">
        <v>1</v>
      </c>
      <c r="B1711" s="1737">
        <v>1</v>
      </c>
      <c r="C1711" s="1544" t="s">
        <v>173</v>
      </c>
      <c r="D1711" s="2525"/>
      <c r="E1711" s="1545"/>
      <c r="F1711" s="2177">
        <f t="shared" si="1424"/>
        <v>185</v>
      </c>
      <c r="G1711" s="1305">
        <f t="shared" si="1424"/>
        <v>138.75</v>
      </c>
      <c r="H1711" s="1305">
        <f t="shared" si="1424"/>
        <v>130</v>
      </c>
      <c r="I1711" s="1305">
        <f t="shared" si="1414"/>
        <v>93.693693693693689</v>
      </c>
      <c r="J1711" s="1546">
        <f t="shared" si="1423"/>
        <v>8.5405405405405403</v>
      </c>
      <c r="K1711" s="1546">
        <f t="shared" si="1423"/>
        <v>8.615384615384615</v>
      </c>
      <c r="L1711" s="1305">
        <f t="shared" si="1425"/>
        <v>1580</v>
      </c>
      <c r="M1711" s="1305">
        <f t="shared" si="1425"/>
        <v>1185</v>
      </c>
      <c r="N1711" s="1305">
        <f t="shared" si="1425"/>
        <v>1120</v>
      </c>
      <c r="O1711" s="1171">
        <f>N1711/M1711*100</f>
        <v>94.514767932489448</v>
      </c>
      <c r="P1711" s="1305">
        <f>SUM(P1666)</f>
        <v>5.833333333333333</v>
      </c>
      <c r="Q1711" s="1171">
        <f>N1711/$C$3*12/P1711</f>
        <v>256</v>
      </c>
      <c r="R1711" s="1305">
        <f t="shared" ref="R1711:AB1711" si="1426">SUM(R1666)</f>
        <v>3294.0785471999998</v>
      </c>
      <c r="S1711" s="1305">
        <f t="shared" si="1426"/>
        <v>3294.0785471999998</v>
      </c>
      <c r="T1711" s="1305">
        <f t="shared" si="1426"/>
        <v>3294.0785471999998</v>
      </c>
      <c r="U1711" s="1305">
        <f t="shared" si="1426"/>
        <v>3294.0785471999998</v>
      </c>
      <c r="V1711" s="1305">
        <f t="shared" ref="V1711:X1711" si="1427">SUM(V1666)</f>
        <v>3294.0785471999998</v>
      </c>
      <c r="W1711" s="1305">
        <f t="shared" si="1427"/>
        <v>3294.0785471999998</v>
      </c>
      <c r="X1711" s="1305">
        <f t="shared" si="1427"/>
        <v>3294.0785471999998</v>
      </c>
      <c r="Y1711" s="1305">
        <f t="shared" ref="Y1711:Z1711" si="1428">SUM(Y1666)</f>
        <v>3294.0785471999998</v>
      </c>
      <c r="Z1711" s="1305">
        <f t="shared" si="1428"/>
        <v>3294.0785471999998</v>
      </c>
      <c r="AA1711" s="1688">
        <f t="shared" si="1426"/>
        <v>2470.5589104000001</v>
      </c>
      <c r="AB1711" s="1305">
        <f t="shared" si="1426"/>
        <v>2369.2959100000003</v>
      </c>
      <c r="AC1711" s="1305"/>
      <c r="AD1711" s="1305">
        <f>SUM(AD1666)</f>
        <v>-101.26300039999978</v>
      </c>
      <c r="AE1711" s="1305">
        <f>SUM(AE1666)</f>
        <v>-25.841049999999999</v>
      </c>
      <c r="AF1711" s="1547">
        <f>SUM(AF1666)</f>
        <v>2343.4548600000003</v>
      </c>
      <c r="AG1711" s="1305">
        <f>SUM(AG1666)</f>
        <v>0</v>
      </c>
      <c r="AH1711" s="1547">
        <f>SUM(AH1666)</f>
        <v>0</v>
      </c>
      <c r="AI1711" s="1547">
        <f>SUM(AI1666)</f>
        <v>0</v>
      </c>
      <c r="AJ1711" s="2438"/>
    </row>
    <row r="1712" spans="1:272" x14ac:dyDescent="0.25">
      <c r="A1712" s="738">
        <v>1</v>
      </c>
      <c r="B1712" s="1737">
        <v>1</v>
      </c>
      <c r="C1712" s="1214" t="s">
        <v>326</v>
      </c>
      <c r="D1712" s="1214"/>
      <c r="E1712" s="1385"/>
      <c r="F1712" s="2263">
        <f>F1667</f>
        <v>1000</v>
      </c>
      <c r="G1712" s="1550">
        <f t="shared" ref="G1712:H1712" si="1429">G1667</f>
        <v>750</v>
      </c>
      <c r="H1712" s="1532">
        <f t="shared" si="1429"/>
        <v>476</v>
      </c>
      <c r="I1712" s="1208">
        <f t="shared" si="1414"/>
        <v>63.466666666666669</v>
      </c>
      <c r="J1712" s="1337"/>
      <c r="K1712" s="1337"/>
      <c r="L1712" s="1209"/>
      <c r="M1712" s="1216"/>
      <c r="N1712" s="1216"/>
      <c r="O1712" s="1367"/>
      <c r="P1712" s="1216"/>
      <c r="Q1712" s="2112"/>
      <c r="R1712" s="2108"/>
      <c r="S1712" s="2108"/>
      <c r="T1712" s="2108"/>
      <c r="U1712" s="2108"/>
      <c r="V1712" s="2108"/>
      <c r="W1712" s="2108"/>
      <c r="X1712" s="2108"/>
      <c r="Y1712" s="2108"/>
      <c r="Z1712" s="2108"/>
      <c r="AA1712" s="1653"/>
      <c r="AB1712" s="2107"/>
      <c r="AC1712" s="1216"/>
      <c r="AD1712" s="1216"/>
      <c r="AE1712" s="1216"/>
      <c r="AF1712" s="2107"/>
      <c r="AG1712" s="1550">
        <f>AG1667</f>
        <v>1</v>
      </c>
      <c r="AH1712" s="2107"/>
      <c r="AI1712" s="2107"/>
      <c r="AJ1712" s="2438"/>
    </row>
    <row r="1713" spans="1:36" x14ac:dyDescent="0.25">
      <c r="A1713" s="738">
        <v>1</v>
      </c>
      <c r="B1713" s="1737">
        <v>1</v>
      </c>
      <c r="C1713" s="1299" t="s">
        <v>327</v>
      </c>
      <c r="D1713" s="1299"/>
      <c r="E1713" s="1385"/>
      <c r="F1713" s="2264">
        <f t="shared" ref="F1713:H1713" si="1430">F1668</f>
        <v>1000</v>
      </c>
      <c r="G1713" s="1551">
        <f t="shared" si="1430"/>
        <v>750</v>
      </c>
      <c r="H1713" s="1536">
        <f t="shared" si="1430"/>
        <v>476</v>
      </c>
      <c r="I1713" s="1491">
        <f t="shared" si="1414"/>
        <v>63.466666666666669</v>
      </c>
      <c r="J1713" s="1537"/>
      <c r="K1713" s="1537"/>
      <c r="L1713" s="1493"/>
      <c r="M1713" s="1491"/>
      <c r="N1713" s="1491"/>
      <c r="O1713" s="1179"/>
      <c r="P1713" s="1493"/>
      <c r="Q1713" s="1213"/>
      <c r="R1713" s="2106"/>
      <c r="S1713" s="2106"/>
      <c r="T1713" s="2106"/>
      <c r="U1713" s="2106"/>
      <c r="V1713" s="2106"/>
      <c r="W1713" s="2106"/>
      <c r="X1713" s="2106"/>
      <c r="Y1713" s="2106"/>
      <c r="Z1713" s="2106"/>
      <c r="AA1713" s="1654"/>
      <c r="AB1713" s="1538"/>
      <c r="AC1713" s="1491"/>
      <c r="AD1713" s="1491"/>
      <c r="AE1713" s="1493"/>
      <c r="AF1713" s="1538"/>
      <c r="AG1713" s="1551">
        <f>AG1668</f>
        <v>0</v>
      </c>
      <c r="AH1713" s="1538"/>
      <c r="AI1713" s="1538"/>
      <c r="AJ1713" s="2438"/>
    </row>
    <row r="1714" spans="1:36" x14ac:dyDescent="0.25">
      <c r="A1714" s="738">
        <v>1</v>
      </c>
      <c r="B1714" s="1737">
        <v>1</v>
      </c>
      <c r="C1714" s="1214" t="s">
        <v>328</v>
      </c>
      <c r="D1714" s="1214"/>
      <c r="E1714" s="1385"/>
      <c r="F1714" s="2263">
        <f t="shared" ref="F1714:H1714" si="1431">F1669</f>
        <v>2</v>
      </c>
      <c r="G1714" s="1550">
        <f t="shared" si="1431"/>
        <v>2</v>
      </c>
      <c r="H1714" s="1532">
        <f t="shared" si="1431"/>
        <v>0</v>
      </c>
      <c r="I1714" s="1208">
        <f t="shared" si="1414"/>
        <v>0</v>
      </c>
      <c r="J1714" s="1337"/>
      <c r="K1714" s="1337"/>
      <c r="L1714" s="1209"/>
      <c r="M1714" s="1209"/>
      <c r="N1714" s="1208"/>
      <c r="O1714" s="1179"/>
      <c r="P1714" s="1209"/>
      <c r="Q1714" s="1179"/>
      <c r="R1714" s="2109"/>
      <c r="S1714" s="2109"/>
      <c r="T1714" s="2109"/>
      <c r="U1714" s="2109"/>
      <c r="V1714" s="2109"/>
      <c r="W1714" s="2109"/>
      <c r="X1714" s="2109"/>
      <c r="Y1714" s="2109"/>
      <c r="Z1714" s="2109"/>
      <c r="AA1714" s="1655"/>
      <c r="AB1714" s="1208"/>
      <c r="AC1714" s="1216"/>
      <c r="AD1714" s="1208"/>
      <c r="AE1714" s="1208"/>
      <c r="AF1714" s="1208"/>
      <c r="AG1714" s="1550">
        <f>AG1669</f>
        <v>0</v>
      </c>
      <c r="AH1714" s="1208"/>
      <c r="AI1714" s="1208"/>
      <c r="AJ1714" s="2438"/>
    </row>
    <row r="1715" spans="1:36" ht="29.25" x14ac:dyDescent="0.25">
      <c r="B1715" s="1737"/>
      <c r="C1715" s="1214" t="s">
        <v>329</v>
      </c>
      <c r="D1715" s="1214"/>
      <c r="E1715" s="1542"/>
      <c r="F1715" s="2265">
        <f t="shared" ref="F1715:H1715" si="1432">F1670</f>
        <v>2</v>
      </c>
      <c r="G1715" s="2105">
        <f t="shared" si="1432"/>
        <v>2</v>
      </c>
      <c r="H1715" s="1337">
        <f t="shared" si="1432"/>
        <v>0</v>
      </c>
      <c r="I1715" s="1209"/>
      <c r="J1715" s="1337"/>
      <c r="K1715" s="1337"/>
      <c r="L1715" s="1209"/>
      <c r="M1715" s="1209"/>
      <c r="N1715" s="1208"/>
      <c r="O1715" s="1179"/>
      <c r="P1715" s="1208"/>
      <c r="Q1715" s="1179"/>
      <c r="R1715" s="2110"/>
      <c r="S1715" s="2110"/>
      <c r="T1715" s="2110"/>
      <c r="U1715" s="2110"/>
      <c r="V1715" s="2110"/>
      <c r="W1715" s="2110"/>
      <c r="X1715" s="2110"/>
      <c r="Y1715" s="2110"/>
      <c r="Z1715" s="2110"/>
      <c r="AA1715" s="1630"/>
      <c r="AB1715" s="1208"/>
      <c r="AC1715" s="1208"/>
      <c r="AD1715" s="1543"/>
      <c r="AE1715" s="1208"/>
      <c r="AF1715" s="1216"/>
      <c r="AG1715" s="2105">
        <f>AG1670</f>
        <v>0</v>
      </c>
      <c r="AH1715" s="1216"/>
      <c r="AI1715" s="1216"/>
      <c r="AJ1715" s="2438"/>
    </row>
    <row r="1716" spans="1:36" ht="21.75" customHeight="1" thickBot="1" x14ac:dyDescent="0.3">
      <c r="A1716" s="738">
        <v>1</v>
      </c>
      <c r="B1716" s="1737">
        <v>1</v>
      </c>
      <c r="C1716" s="1319" t="s">
        <v>344</v>
      </c>
      <c r="D1716" s="1319"/>
      <c r="E1716" s="1539"/>
      <c r="F1716" s="2266">
        <f t="shared" ref="F1716:H1716" si="1433">F1671</f>
        <v>1002</v>
      </c>
      <c r="G1716" s="1552">
        <f t="shared" si="1433"/>
        <v>752</v>
      </c>
      <c r="H1716" s="1548">
        <f t="shared" si="1433"/>
        <v>476</v>
      </c>
      <c r="I1716" s="1496">
        <f>H1716/G1716*100</f>
        <v>63.297872340425535</v>
      </c>
      <c r="J1716" s="1548"/>
      <c r="K1716" s="1548"/>
      <c r="L1716" s="1496"/>
      <c r="M1716" s="1496"/>
      <c r="N1716" s="1549"/>
      <c r="O1716" s="1540"/>
      <c r="P1716" s="1549"/>
      <c r="Q1716" s="1540"/>
      <c r="R1716" s="2111">
        <f t="shared" ref="R1716:AF1716" si="1434">R1671</f>
        <v>2072.87626</v>
      </c>
      <c r="S1716" s="2111">
        <f t="shared" ref="S1716:T1716" si="1435">S1671</f>
        <v>2072.87626</v>
      </c>
      <c r="T1716" s="2111">
        <f t="shared" si="1435"/>
        <v>2072.87626</v>
      </c>
      <c r="U1716" s="2111">
        <f t="shared" ref="U1716:V1716" si="1436">U1671</f>
        <v>2072.87626</v>
      </c>
      <c r="V1716" s="2111">
        <f t="shared" si="1436"/>
        <v>2072.87626</v>
      </c>
      <c r="W1716" s="2111">
        <f t="shared" ref="W1716:X1716" si="1437">W1671</f>
        <v>2072.87626</v>
      </c>
      <c r="X1716" s="2111">
        <f t="shared" si="1437"/>
        <v>2072.87626</v>
      </c>
      <c r="Y1716" s="2111">
        <f t="shared" ref="Y1716:Z1716" si="1438">Y1671</f>
        <v>2072.87626</v>
      </c>
      <c r="Z1716" s="2111">
        <f t="shared" si="1438"/>
        <v>2072.87626</v>
      </c>
      <c r="AA1716" s="1689">
        <f t="shared" si="1434"/>
        <v>1554.657195</v>
      </c>
      <c r="AB1716" s="1549">
        <f t="shared" si="1434"/>
        <v>1474.05123</v>
      </c>
      <c r="AC1716" s="1549">
        <f t="shared" si="1434"/>
        <v>0</v>
      </c>
      <c r="AD1716" s="1549">
        <f t="shared" si="1434"/>
        <v>-80.605964999999969</v>
      </c>
      <c r="AE1716" s="1496">
        <f t="shared" si="1434"/>
        <v>-5.6143799999999988</v>
      </c>
      <c r="AF1716" s="1496">
        <f t="shared" si="1434"/>
        <v>1468.43685</v>
      </c>
      <c r="AG1716" s="1552">
        <f>AG1671</f>
        <v>1</v>
      </c>
      <c r="AH1716" s="1496">
        <f>AH1671</f>
        <v>2282.08</v>
      </c>
      <c r="AI1716" s="1496">
        <f>AI1671</f>
        <v>2.2820800000000001</v>
      </c>
      <c r="AJ1716" s="2438"/>
    </row>
    <row r="1718" spans="1:36" hidden="1" x14ac:dyDescent="0.25"/>
    <row r="1719" spans="1:36" hidden="1" x14ac:dyDescent="0.25"/>
    <row r="1720" spans="1:36" ht="15.75" hidden="1" x14ac:dyDescent="0.25">
      <c r="C1720" s="2501" t="s">
        <v>486</v>
      </c>
      <c r="D1720" s="2502"/>
      <c r="E1720" s="2502"/>
      <c r="F1720" s="2200">
        <f>F196+F680+F816+F978+F1177+F1425+F1528</f>
        <v>340</v>
      </c>
      <c r="G1720" s="2200">
        <f>G196+G680+G816+G978+G1177+G1425+G1528</f>
        <v>255</v>
      </c>
      <c r="H1720" s="2200">
        <f>H196+H680+H816+H978+H1177+H1425+H1528</f>
        <v>254</v>
      </c>
      <c r="I1720" s="2200"/>
      <c r="J1720" s="2200"/>
      <c r="K1720" s="2200"/>
      <c r="L1720" s="2200">
        <f>L196+L680+L816+L978+L1177+L1425+L1528</f>
        <v>3335</v>
      </c>
      <c r="M1720" s="2200">
        <f>M196+M680+M816+M978+M1177+M1425+M1528</f>
        <v>2502.25</v>
      </c>
      <c r="N1720" s="2200">
        <f>N196+N680+N816+N978+N1177+N1425+N1528</f>
        <v>2212</v>
      </c>
    </row>
    <row r="1721" spans="1:36" ht="15.75" hidden="1" x14ac:dyDescent="0.25">
      <c r="C1721" s="2501" t="s">
        <v>487</v>
      </c>
      <c r="D1721" s="2502"/>
      <c r="E1721" s="2502"/>
      <c r="F1721" s="2200">
        <f>F257+F498+F687+F817+F977+F1079+F1185+F1295+F1424+F1626+F1527+F195+F197+F255+F256+F685+F686+F814+F815+F975+F976+F1182+F1184+F1296+F1297+F1422+F1423+F1526+F1627</f>
        <v>19495</v>
      </c>
      <c r="G1721" s="2200">
        <f>G257+G498+G687+G817+G977+G1079+G1185+G1295+G1424+G1626+G1527+G195+G197+G255+G256+G685+G686+G814+G815+G975+G976+G1182+G1184+G1296+G1297+G1422+G1423+G1526+G1627</f>
        <v>14622.25</v>
      </c>
      <c r="H1721" s="2200">
        <f>H257+H498+H687+H817+H977+H1079+H1185+H1295+H1424+H1626+H1527+H195+H197+H255+H256+H685+H686+H814+H815+H975+H976+H1182+H1184+H1296+H1297+H1422+H1423+H1526+H1627</f>
        <v>14549</v>
      </c>
      <c r="I1721" s="2200"/>
      <c r="J1721" s="2200"/>
      <c r="K1721" s="2200"/>
      <c r="L1721" s="2200">
        <f>L257+L498+L687+L817+L977+L1079+L1185+L1295+L1424+L1626+L1527+L195+L197+L255+L256+L685+L686+L814+L815+L975+L976+L1182+L1184+L1296+L1297+L1422+L1423+L1526+L1627</f>
        <v>124260</v>
      </c>
      <c r="M1721" s="2200">
        <f>M257+M498+M687+M817+M977+M1079+M1185+M1295+M1424+M1626+M1527+M195+M197+M255+M256+M685+M686+M814+M815+M975+M976+M1182+M1184+M1296+M1297+M1422+M1423+M1526+M1627</f>
        <v>93198.5</v>
      </c>
      <c r="N1721" s="2200">
        <f>N257+N498+N687+N817+N977+N1079+N1185+N1295+N1424+N1626+N1527+N195+N197+N255+N256+N685+N686+N814+N815+N975+N976+N1182+N1184+N1296+N1297+N1422+N1423+N1526+N1627</f>
        <v>94622</v>
      </c>
    </row>
    <row r="1722" spans="1:36" ht="15.75" hidden="1" x14ac:dyDescent="0.25">
      <c r="C1722" s="2501" t="s">
        <v>488</v>
      </c>
      <c r="D1722" s="2502"/>
      <c r="E1722" s="2502"/>
      <c r="G1722" s="2200"/>
      <c r="H1722" s="2200"/>
      <c r="I1722" s="2200"/>
      <c r="J1722" s="2200"/>
      <c r="K1722" s="2200"/>
      <c r="L1722" s="2200"/>
      <c r="M1722" s="2200"/>
      <c r="N1722" s="2200"/>
    </row>
    <row r="1723" spans="1:36" ht="15.75" hidden="1" x14ac:dyDescent="0.25">
      <c r="C1723" s="2501" t="s">
        <v>489</v>
      </c>
      <c r="D1723" s="2502"/>
      <c r="E1723" s="2502"/>
      <c r="F1723" s="2200">
        <f>F15+F319</f>
        <v>626</v>
      </c>
      <c r="G1723" s="2200">
        <f>G15+G319</f>
        <v>469.5</v>
      </c>
      <c r="H1723" s="2200">
        <f>H15+H319</f>
        <v>410</v>
      </c>
      <c r="I1723" s="2200"/>
      <c r="J1723" s="2200"/>
      <c r="K1723" s="2200"/>
      <c r="L1723" s="2200">
        <f>L15+L319</f>
        <v>8104</v>
      </c>
      <c r="M1723" s="2200">
        <f>M15+M319</f>
        <v>6078</v>
      </c>
      <c r="N1723" s="2200">
        <f>N15+N319</f>
        <v>5101</v>
      </c>
    </row>
    <row r="1724" spans="1:36" ht="15.75" hidden="1" x14ac:dyDescent="0.25">
      <c r="C1724" s="2501" t="s">
        <v>490</v>
      </c>
      <c r="D1724" s="2502"/>
      <c r="E1724" s="2502"/>
      <c r="F1724" s="2200">
        <f>F187</f>
        <v>260</v>
      </c>
      <c r="G1724" s="2200">
        <f>G187</f>
        <v>195</v>
      </c>
      <c r="H1724" s="2200">
        <f>H187</f>
        <v>194</v>
      </c>
      <c r="I1724" s="2200"/>
      <c r="J1724" s="2200"/>
      <c r="K1724" s="2200"/>
      <c r="L1724" s="2200">
        <f>L187</f>
        <v>2990</v>
      </c>
      <c r="M1724" s="2200">
        <f>M187</f>
        <v>2242.5</v>
      </c>
      <c r="N1724" s="2200">
        <f>N187</f>
        <v>2197</v>
      </c>
    </row>
    <row r="1725" spans="1:36" ht="15.75" hidden="1" x14ac:dyDescent="0.25">
      <c r="C1725" s="2501" t="s">
        <v>491</v>
      </c>
      <c r="D1725" s="2502"/>
      <c r="E1725" s="2502"/>
      <c r="G1725" s="2200"/>
      <c r="H1725" s="2200"/>
      <c r="I1725" s="2200"/>
      <c r="J1725" s="2200"/>
      <c r="K1725" s="2200"/>
      <c r="L1725" s="2200"/>
      <c r="M1725" s="2200"/>
      <c r="N1725" s="2200"/>
    </row>
    <row r="1726" spans="1:36" ht="31.5" hidden="1" x14ac:dyDescent="0.25">
      <c r="C1726" s="2501" t="s">
        <v>492</v>
      </c>
      <c r="D1726" s="2502"/>
      <c r="E1726" s="2502"/>
      <c r="G1726" s="2200"/>
      <c r="H1726" s="2200"/>
      <c r="I1726" s="2200"/>
      <c r="J1726" s="2200"/>
      <c r="K1726" s="2200"/>
      <c r="L1726" s="2200"/>
      <c r="M1726" s="2200"/>
      <c r="N1726" s="2200"/>
    </row>
    <row r="1727" spans="1:36" ht="15.75" hidden="1" x14ac:dyDescent="0.25">
      <c r="C1727" s="2501" t="s">
        <v>493</v>
      </c>
      <c r="D1727" s="2502"/>
      <c r="E1727" s="2502"/>
      <c r="F1727" s="2200">
        <f>F23+F682+F880+F979+F1181+F1300+F1421+F1525</f>
        <v>7550</v>
      </c>
      <c r="G1727" s="2200">
        <f>G23+G682+G880+G979+G1181+G1300+G1421+G1525</f>
        <v>5662.5</v>
      </c>
      <c r="H1727" s="2200">
        <f>H23+H682+H880+H979+H1181+H1300+H1421+H1525</f>
        <v>5976</v>
      </c>
      <c r="I1727" s="2200"/>
      <c r="J1727" s="2200"/>
      <c r="K1727" s="2200"/>
      <c r="L1727" s="2200">
        <f>L23+L682+L880+L979+L1181+L1300+L1421+L1525</f>
        <v>56656</v>
      </c>
      <c r="M1727" s="2200">
        <f>M23+M682+M880+M979+M1181+M1300+M1421+M1525</f>
        <v>42493.5</v>
      </c>
      <c r="N1727" s="2200">
        <f>N23+N682+N880+N979+N1181+N1300+N1421+N1525</f>
        <v>40949</v>
      </c>
    </row>
    <row r="1728" spans="1:36" ht="15.75" hidden="1" x14ac:dyDescent="0.25">
      <c r="C1728" s="2501" t="s">
        <v>494</v>
      </c>
      <c r="D1728" s="2502"/>
      <c r="E1728" s="2502"/>
      <c r="F1728" s="2200">
        <f>F12+F186+F681+F810+F1179</f>
        <v>3925</v>
      </c>
      <c r="G1728" s="2200">
        <f>G12+G186+G681+G810+G1179</f>
        <v>2943.75</v>
      </c>
      <c r="H1728" s="2200">
        <f>H12+H186+H681+H810+H1179</f>
        <v>2947</v>
      </c>
      <c r="I1728" s="2200"/>
      <c r="J1728" s="2200"/>
      <c r="K1728" s="2200"/>
      <c r="L1728" s="2200">
        <f>L12+L186+L681+L810+L1179</f>
        <v>42629</v>
      </c>
      <c r="M1728" s="2200">
        <f>M12+M186+M681+M810+M1179</f>
        <v>31972.25</v>
      </c>
      <c r="N1728" s="2200">
        <f>N12+N186+N681+N810+N1179</f>
        <v>29739</v>
      </c>
    </row>
    <row r="1729" spans="3:14" ht="15.75" hidden="1" x14ac:dyDescent="0.25">
      <c r="C1729" s="2501" t="s">
        <v>495</v>
      </c>
      <c r="D1729" s="2502"/>
      <c r="E1729" s="2502"/>
      <c r="G1729" s="2200"/>
      <c r="H1729" s="2200"/>
      <c r="I1729" s="2200"/>
      <c r="J1729" s="2200"/>
      <c r="K1729" s="2200"/>
      <c r="L1729" s="2200"/>
      <c r="M1729" s="2200"/>
      <c r="N1729" s="2200"/>
    </row>
    <row r="1730" spans="3:14" ht="15.75" hidden="1" x14ac:dyDescent="0.25">
      <c r="C1730" s="2501" t="s">
        <v>496</v>
      </c>
      <c r="D1730" s="2502"/>
      <c r="E1730" s="2502"/>
      <c r="F1730" s="2200">
        <f>F879</f>
        <v>190</v>
      </c>
      <c r="G1730" s="2200">
        <f>G879</f>
        <v>142.5</v>
      </c>
      <c r="H1730" s="2200">
        <f>H879</f>
        <v>55</v>
      </c>
      <c r="I1730" s="2200"/>
      <c r="J1730" s="2200"/>
      <c r="K1730" s="2200"/>
      <c r="L1730" s="2200">
        <f>L879</f>
        <v>2375</v>
      </c>
      <c r="M1730" s="2200">
        <f>M879</f>
        <v>1781</v>
      </c>
      <c r="N1730" s="2200">
        <f>N879</f>
        <v>661</v>
      </c>
    </row>
    <row r="1731" spans="3:14" ht="15.75" hidden="1" x14ac:dyDescent="0.25">
      <c r="C1731" s="2501" t="s">
        <v>497</v>
      </c>
      <c r="D1731" s="2502"/>
      <c r="E1731" s="2502"/>
      <c r="F1731" s="2200">
        <f>F16+F78+F189+F318+F688+F876+F1178+F1298</f>
        <v>5220</v>
      </c>
      <c r="G1731" s="2200">
        <f>G16+G78+G189+G318+G688+G876+G1178+G1298</f>
        <v>3915</v>
      </c>
      <c r="H1731" s="2200">
        <f>H16+H78+H189+H318+H688+H876+H1178+H1298</f>
        <v>4259</v>
      </c>
      <c r="I1731" s="2200"/>
      <c r="J1731" s="2200"/>
      <c r="K1731" s="2200"/>
      <c r="L1731" s="2200">
        <f>L16+L78+L189+L318+L688+L876+L1178+L1298</f>
        <v>55822</v>
      </c>
      <c r="M1731" s="2200">
        <f>M16+M78+M189+M318+M688+M876+M1178+M1298</f>
        <v>41867</v>
      </c>
      <c r="N1731" s="2200">
        <f>N16+N78+N189+N318+N688+N876+N1178+N1298</f>
        <v>45512</v>
      </c>
    </row>
    <row r="1732" spans="3:14" ht="15.75" hidden="1" x14ac:dyDescent="0.25">
      <c r="C1732" s="2501" t="s">
        <v>498</v>
      </c>
      <c r="D1732" s="2502"/>
      <c r="E1732" s="2502"/>
      <c r="F1732" s="2200">
        <f>F193</f>
        <v>945</v>
      </c>
      <c r="G1732" s="2200">
        <f>G193</f>
        <v>708.75</v>
      </c>
      <c r="H1732" s="2200">
        <f>H193</f>
        <v>708</v>
      </c>
      <c r="I1732" s="2200"/>
      <c r="J1732" s="2200"/>
      <c r="K1732" s="2200"/>
      <c r="L1732" s="2200">
        <f>L193</f>
        <v>9450</v>
      </c>
      <c r="M1732" s="2200">
        <f>M193</f>
        <v>7087.5</v>
      </c>
      <c r="N1732" s="2200">
        <f>N193</f>
        <v>7766</v>
      </c>
    </row>
    <row r="1733" spans="3:14" ht="15.75" hidden="1" x14ac:dyDescent="0.25">
      <c r="C1733" s="2501" t="s">
        <v>499</v>
      </c>
      <c r="D1733" s="2502"/>
      <c r="E1733" s="2502"/>
      <c r="F1733" s="2200">
        <f>F194+F316+F1183</f>
        <v>756</v>
      </c>
      <c r="G1733" s="2200">
        <f>G194+G316+G1183</f>
        <v>567</v>
      </c>
      <c r="H1733" s="2200">
        <f>H194+H316+H1183</f>
        <v>721</v>
      </c>
      <c r="I1733" s="2200"/>
      <c r="J1733" s="2200"/>
      <c r="K1733" s="2200"/>
      <c r="L1733" s="2200">
        <f>L194+L316+L1183</f>
        <v>10819</v>
      </c>
      <c r="M1733" s="2200">
        <f>M194+M316+M1183</f>
        <v>8114.25</v>
      </c>
      <c r="N1733" s="2200">
        <f>N194+N316+N1183</f>
        <v>8754</v>
      </c>
    </row>
    <row r="1734" spans="3:14" ht="15.75" hidden="1" x14ac:dyDescent="0.25">
      <c r="C1734" s="2501" t="s">
        <v>500</v>
      </c>
      <c r="D1734" s="2502"/>
      <c r="E1734" s="2502"/>
      <c r="F1734" s="2200">
        <f>F77+F315</f>
        <v>438</v>
      </c>
      <c r="G1734" s="2200">
        <f>G77+G315</f>
        <v>328.5</v>
      </c>
      <c r="H1734" s="2200">
        <f>H77+H315</f>
        <v>335</v>
      </c>
      <c r="I1734" s="2200"/>
      <c r="J1734" s="2200"/>
      <c r="K1734" s="2200"/>
      <c r="L1734" s="2200">
        <f>L77+L315</f>
        <v>4914</v>
      </c>
      <c r="M1734" s="2200">
        <f>M77+M315</f>
        <v>3685.5</v>
      </c>
      <c r="N1734" s="2200">
        <f>N77+N315</f>
        <v>3725</v>
      </c>
    </row>
    <row r="1735" spans="3:14" ht="15.75" hidden="1" x14ac:dyDescent="0.25">
      <c r="C1735" s="2501" t="s">
        <v>501</v>
      </c>
      <c r="D1735" s="2502"/>
      <c r="E1735" s="2502"/>
      <c r="F1735" s="2200">
        <f>F283+F284</f>
        <v>2365</v>
      </c>
      <c r="G1735" s="2200">
        <f>G283+G284</f>
        <v>1773.75</v>
      </c>
      <c r="H1735" s="2200">
        <f>H283+H284</f>
        <v>1948</v>
      </c>
      <c r="I1735" s="2200"/>
      <c r="J1735" s="2200"/>
      <c r="K1735" s="2200"/>
      <c r="L1735" s="2200">
        <f>L283+L284</f>
        <v>26226</v>
      </c>
      <c r="M1735" s="2200">
        <f>M283+M284</f>
        <v>19669.5</v>
      </c>
      <c r="N1735" s="2200">
        <f>N283+N284</f>
        <v>19241</v>
      </c>
    </row>
    <row r="1736" spans="3:14" ht="15.75" hidden="1" x14ac:dyDescent="0.25">
      <c r="C1736" s="2501" t="s">
        <v>502</v>
      </c>
      <c r="D1736" s="2502"/>
      <c r="E1736" s="2502"/>
      <c r="F1736" s="2200">
        <f t="shared" ref="F1736:H1737" si="1439">F134</f>
        <v>1725</v>
      </c>
      <c r="G1736" s="2200">
        <f t="shared" si="1439"/>
        <v>1293.75</v>
      </c>
      <c r="H1736" s="2200">
        <f t="shared" si="1439"/>
        <v>1290</v>
      </c>
      <c r="I1736" s="2200"/>
      <c r="J1736" s="2200"/>
      <c r="K1736" s="2200"/>
      <c r="L1736" s="2200">
        <f t="shared" ref="L1736:N1737" si="1440">L134</f>
        <v>12938</v>
      </c>
      <c r="M1736" s="2200">
        <f t="shared" si="1440"/>
        <v>9703.5</v>
      </c>
      <c r="N1736" s="2200">
        <f t="shared" si="1440"/>
        <v>9850</v>
      </c>
    </row>
    <row r="1737" spans="3:14" ht="15.75" hidden="1" x14ac:dyDescent="0.25">
      <c r="C1737" s="2501" t="s">
        <v>503</v>
      </c>
      <c r="D1737" s="2502"/>
      <c r="E1737" s="2502"/>
      <c r="F1737" s="2200">
        <f t="shared" si="1439"/>
        <v>1190</v>
      </c>
      <c r="G1737" s="2200">
        <f t="shared" si="1439"/>
        <v>892.5</v>
      </c>
      <c r="H1737" s="2200">
        <f t="shared" si="1439"/>
        <v>1016</v>
      </c>
      <c r="I1737" s="2200"/>
      <c r="J1737" s="2200"/>
      <c r="K1737" s="2200"/>
      <c r="L1737" s="2200">
        <f t="shared" si="1440"/>
        <v>11900</v>
      </c>
      <c r="M1737" s="2200">
        <f t="shared" si="1440"/>
        <v>8925</v>
      </c>
      <c r="N1737" s="2200">
        <f t="shared" si="1440"/>
        <v>9879</v>
      </c>
    </row>
    <row r="1738" spans="3:14" ht="15.75" hidden="1" x14ac:dyDescent="0.25">
      <c r="C1738" s="2501" t="s">
        <v>504</v>
      </c>
      <c r="D1738" s="2502"/>
      <c r="E1738" s="2502"/>
      <c r="F1738" s="2200">
        <f>F22+F314+F496+F689+F813+F974+F1080+F1186+F1299+F1426+F1529+F1625</f>
        <v>6990</v>
      </c>
      <c r="G1738" s="2200">
        <f>G22+G314+G496+G689+G813+G974+G1080+G1186+G1299+G1426+G1529+G1625</f>
        <v>5243</v>
      </c>
      <c r="H1738" s="2200">
        <f>H22+H314+H496+H689+H813+H974+H1080+H1186+H1299+H1426+H1529+H1625</f>
        <v>5201</v>
      </c>
      <c r="I1738" s="2200"/>
      <c r="J1738" s="2200"/>
      <c r="K1738" s="2200"/>
      <c r="L1738" s="2200">
        <f>L22+L314+L496+L689+L813+L974+L1080+L1186+L1299+L1426+L1529+L1625</f>
        <v>66397</v>
      </c>
      <c r="M1738" s="2200">
        <f>M22+M314+M496+M689+M813+M974+M1080+M1186+M1299+M1426+M1529+M1625</f>
        <v>49798.5</v>
      </c>
      <c r="N1738" s="2200">
        <f>N22+N314+N496+N689+N813+N974+N1080+N1186+N1299+N1426+N1529+N1625</f>
        <v>47437</v>
      </c>
    </row>
    <row r="1739" spans="3:14" ht="15.75" hidden="1" x14ac:dyDescent="0.25">
      <c r="C1739" s="2501" t="s">
        <v>505</v>
      </c>
      <c r="D1739" s="2502"/>
      <c r="E1739" s="2502"/>
      <c r="F1739" s="2200">
        <f>F14+F317</f>
        <v>836</v>
      </c>
      <c r="G1739" s="2200">
        <f>G14+G317</f>
        <v>627</v>
      </c>
      <c r="H1739" s="2200">
        <f>H14+H317</f>
        <v>714</v>
      </c>
      <c r="I1739" s="2200"/>
      <c r="J1739" s="2200"/>
      <c r="K1739" s="2200"/>
      <c r="L1739" s="2200">
        <f>L14+L317</f>
        <v>9978</v>
      </c>
      <c r="M1739" s="2200">
        <f>M14+M317</f>
        <v>7483.5</v>
      </c>
      <c r="N1739" s="2200">
        <f>N14+N317</f>
        <v>8471</v>
      </c>
    </row>
    <row r="1740" spans="3:14" ht="15.75" hidden="1" x14ac:dyDescent="0.25">
      <c r="C1740" s="2501" t="s">
        <v>506</v>
      </c>
      <c r="D1740" s="2502"/>
      <c r="E1740" s="2502"/>
      <c r="F1740" s="2200">
        <f>F133</f>
        <v>390</v>
      </c>
      <c r="G1740" s="2200">
        <f>G133</f>
        <v>292.5</v>
      </c>
      <c r="H1740" s="2200">
        <f>H133</f>
        <v>382</v>
      </c>
      <c r="I1740" s="2200"/>
      <c r="J1740" s="2200"/>
      <c r="K1740" s="2200"/>
      <c r="L1740" s="2200">
        <f>L133</f>
        <v>4290</v>
      </c>
      <c r="M1740" s="2200">
        <f>M133</f>
        <v>3217.5</v>
      </c>
      <c r="N1740" s="2200">
        <f>N133</f>
        <v>3548</v>
      </c>
    </row>
    <row r="1741" spans="3:14" ht="31.5" hidden="1" x14ac:dyDescent="0.25">
      <c r="C1741" s="2501" t="s">
        <v>507</v>
      </c>
      <c r="D1741" s="2502"/>
      <c r="E1741" s="2502"/>
      <c r="G1741" s="2200"/>
      <c r="H1741" s="2200"/>
      <c r="I1741" s="2200"/>
      <c r="J1741" s="2200"/>
      <c r="K1741" s="2200"/>
      <c r="L1741" s="2200"/>
      <c r="M1741" s="2200"/>
      <c r="N1741" s="2200"/>
    </row>
    <row r="1742" spans="3:14" ht="31.5" hidden="1" x14ac:dyDescent="0.25">
      <c r="C1742" s="2501" t="s">
        <v>508</v>
      </c>
      <c r="D1742" s="2502"/>
      <c r="E1742" s="2502"/>
      <c r="G1742" s="2200"/>
      <c r="H1742" s="2200"/>
      <c r="I1742" s="2200"/>
      <c r="J1742" s="2200"/>
      <c r="K1742" s="2200"/>
      <c r="L1742" s="2200"/>
      <c r="M1742" s="2200"/>
      <c r="N1742" s="2200"/>
    </row>
    <row r="1743" spans="3:14" ht="15.75" hidden="1" x14ac:dyDescent="0.25">
      <c r="C1743" s="2501" t="s">
        <v>509</v>
      </c>
      <c r="D1743" s="2502"/>
      <c r="E1743" s="2502"/>
      <c r="F1743" s="2200">
        <f>F13+F76+F132+F185+F495+F544+F679+F809+F878+F972+F1077+F1176+F1293+F1419+F1523+F1624</f>
        <v>14662</v>
      </c>
      <c r="G1743" s="2200">
        <f>G13+G76+G132+G185+G495+G544+G679+G809+G878+G972+G1077+G1176+G1293+G1419+G1523+G1624</f>
        <v>10996.75</v>
      </c>
      <c r="H1743" s="2200">
        <f>H13+H76+H132+H185+H495+H544+H679+H809+H878+H972+H1077+H1176+H1293+H1419+H1523+H1624</f>
        <v>11384</v>
      </c>
      <c r="I1743" s="2200"/>
      <c r="J1743" s="2200"/>
      <c r="K1743" s="2200"/>
      <c r="L1743" s="2200">
        <f>L13+L76+L132+L185+L495+L544+L679+L809+L878+L972+L1077+L1176+L1293+L1419+L1523+L1624</f>
        <v>157924</v>
      </c>
      <c r="M1743" s="2200">
        <f>M13+M76+M132+M185+M495+M544+M679+M809+M878+M972+M1077+M1176+M1293+M1419+M1523+M1624</f>
        <v>118445.5</v>
      </c>
      <c r="N1743" s="2200">
        <f>N13+N76+N132+N185+N495+N544+N679+N809+N878+N972+N1077+N1176+N1293+N1419+N1523+N1624</f>
        <v>119283</v>
      </c>
    </row>
    <row r="1744" spans="3:14" ht="15.75" hidden="1" x14ac:dyDescent="0.25">
      <c r="C1744" s="2501" t="s">
        <v>510</v>
      </c>
      <c r="D1744" s="2502"/>
      <c r="E1744" s="2502"/>
      <c r="F1744" s="2200">
        <f>F18+F20+F191+F192+F684+F812+F1301</f>
        <v>2900</v>
      </c>
      <c r="G1744" s="2200">
        <f>G18+G20+G191+G192+G684+G812+G1301</f>
        <v>2175</v>
      </c>
      <c r="H1744" s="2200">
        <f>H18+H20+H191+H192+H684+H812+H1301</f>
        <v>2272</v>
      </c>
      <c r="I1744" s="2200"/>
      <c r="J1744" s="2200"/>
      <c r="K1744" s="2200"/>
      <c r="L1744" s="2200">
        <f>L18+L20+L191+L192+L684+L812+L1301</f>
        <v>35705</v>
      </c>
      <c r="M1744" s="2200">
        <f>M18+M20+M191+M192+M684+M812+M1301</f>
        <v>26779</v>
      </c>
      <c r="N1744" s="2200">
        <f>N18+N20+N191+N192+N684+N812+N1301</f>
        <v>25942</v>
      </c>
    </row>
    <row r="1745" spans="3:14" ht="31.5" hidden="1" x14ac:dyDescent="0.25">
      <c r="C1745" s="2501" t="s">
        <v>511</v>
      </c>
      <c r="D1745" s="2502"/>
      <c r="E1745" s="2502"/>
      <c r="F1745" s="2200">
        <f>F21</f>
        <v>1110</v>
      </c>
      <c r="G1745" s="2200">
        <f>G21</f>
        <v>832.5</v>
      </c>
      <c r="H1745" s="2200">
        <f>H21</f>
        <v>846</v>
      </c>
      <c r="I1745" s="2200"/>
      <c r="J1745" s="2200"/>
      <c r="K1745" s="2200"/>
      <c r="L1745" s="2200">
        <f>L21</f>
        <v>10545</v>
      </c>
      <c r="M1745" s="2200">
        <f>M21</f>
        <v>7908.75</v>
      </c>
      <c r="N1745" s="2200">
        <f>N21</f>
        <v>8209</v>
      </c>
    </row>
    <row r="1746" spans="3:14" ht="15.75" hidden="1" x14ac:dyDescent="0.25">
      <c r="C1746" s="2501" t="s">
        <v>512</v>
      </c>
      <c r="D1746" s="2502"/>
      <c r="E1746" s="2502"/>
      <c r="F1746" s="2200">
        <f>F19+F184</f>
        <v>165</v>
      </c>
      <c r="G1746" s="2200">
        <f>G19+G184</f>
        <v>123.75</v>
      </c>
      <c r="H1746" s="2200">
        <f>H19+H184</f>
        <v>104</v>
      </c>
      <c r="I1746" s="2200"/>
      <c r="J1746" s="2200"/>
      <c r="K1746" s="2200"/>
      <c r="L1746" s="2200">
        <f>L19+L184</f>
        <v>2488</v>
      </c>
      <c r="M1746" s="2200">
        <f>M19+M184</f>
        <v>1866</v>
      </c>
      <c r="N1746" s="2200">
        <f>N19+N184</f>
        <v>2047</v>
      </c>
    </row>
    <row r="1747" spans="3:14" ht="15.75" hidden="1" x14ac:dyDescent="0.25">
      <c r="C1747" s="2501" t="s">
        <v>513</v>
      </c>
      <c r="D1747" s="2502"/>
      <c r="E1747" s="2502"/>
      <c r="G1747" s="2200"/>
      <c r="H1747" s="2200"/>
      <c r="I1747" s="2200"/>
      <c r="J1747" s="2200"/>
      <c r="K1747" s="2200"/>
      <c r="L1747" s="2200"/>
      <c r="M1747" s="2200"/>
      <c r="N1747" s="2200"/>
    </row>
    <row r="1748" spans="3:14" ht="78.75" hidden="1" x14ac:dyDescent="0.25">
      <c r="C1748" s="2501" t="s">
        <v>514</v>
      </c>
      <c r="D1748" s="2502"/>
      <c r="E1748" s="2502"/>
      <c r="F1748" s="2200">
        <f>F17+F182+F183+F497+F683+F811+F877+F973+F1078+F1180+F1294+F1420+F1524+F1623</f>
        <v>11740</v>
      </c>
      <c r="G1748" s="2200">
        <f>G17+G182+G183+G497+G683+G811+G877+G973+G1078+G1180+G1294+G1420+G1524+G1623</f>
        <v>8805</v>
      </c>
      <c r="H1748" s="2200">
        <f>H17+H182+H183+H497+H683+H811+H877+H973+H1078+H1180+H1294+H1420+H1524+H1623</f>
        <v>8956</v>
      </c>
      <c r="I1748" s="2200"/>
      <c r="J1748" s="2200"/>
      <c r="K1748" s="2200"/>
      <c r="L1748" s="2200">
        <f>L17+L182+L183+L497+L683+L811+L877+L973+L1078+L1180+L1294+L1420+L1524+L1623</f>
        <v>108375</v>
      </c>
      <c r="M1748" s="2200">
        <f>M17+M182+M183+M497+M683+M811+M877+M973+M1078+M1180+M1294+M1420+M1524+M1623</f>
        <v>81283.25</v>
      </c>
      <c r="N1748" s="2200">
        <f>N17+N182+N183+N497+N683+N811+N877+N973+N1078+N1180+N1294+N1420+N1524+N1623</f>
        <v>85803</v>
      </c>
    </row>
    <row r="1749" spans="3:14" ht="31.5" hidden="1" x14ac:dyDescent="0.25">
      <c r="C1749" s="2501" t="s">
        <v>515</v>
      </c>
      <c r="D1749" s="2502"/>
      <c r="E1749" s="2502"/>
      <c r="F1749" s="2200">
        <f>F190</f>
        <v>700</v>
      </c>
      <c r="G1749" s="2200">
        <f>G190</f>
        <v>525</v>
      </c>
      <c r="H1749" s="2200">
        <f>H190</f>
        <v>505</v>
      </c>
      <c r="I1749" s="2200"/>
      <c r="J1749" s="2200"/>
      <c r="K1749" s="2200"/>
      <c r="L1749" s="2200">
        <f>L190</f>
        <v>5250</v>
      </c>
      <c r="M1749" s="2200">
        <f>M190</f>
        <v>3937.5</v>
      </c>
      <c r="N1749" s="2200">
        <f>N190</f>
        <v>3705</v>
      </c>
    </row>
    <row r="1750" spans="3:14" ht="15.75" hidden="1" x14ac:dyDescent="0.25">
      <c r="C1750" s="2501" t="s">
        <v>516</v>
      </c>
      <c r="D1750" s="2502"/>
      <c r="E1750" s="2502"/>
      <c r="F1750" s="2200">
        <f>F188</f>
        <v>240</v>
      </c>
      <c r="G1750" s="2200">
        <f>G188</f>
        <v>180</v>
      </c>
      <c r="H1750" s="2200">
        <f>H188</f>
        <v>177</v>
      </c>
      <c r="I1750" s="2200"/>
      <c r="J1750" s="2200"/>
      <c r="K1750" s="2200"/>
      <c r="L1750" s="2200">
        <f>L188</f>
        <v>2880</v>
      </c>
      <c r="M1750" s="2200">
        <f>M188</f>
        <v>2160</v>
      </c>
      <c r="N1750" s="2200">
        <f>N188</f>
        <v>1977</v>
      </c>
    </row>
    <row r="1751" spans="3:14" ht="15.75" hidden="1" x14ac:dyDescent="0.25">
      <c r="C1751" s="2501" t="s">
        <v>517</v>
      </c>
      <c r="D1751" s="2502"/>
      <c r="E1751" s="2502"/>
      <c r="G1751" s="2200"/>
      <c r="H1751" s="2200"/>
      <c r="I1751" s="2200"/>
      <c r="J1751" s="2200"/>
      <c r="K1751" s="2200"/>
      <c r="L1751" s="2200"/>
      <c r="M1751" s="2200"/>
      <c r="N1751" s="2200"/>
    </row>
    <row r="1752" spans="3:14" ht="15.75" hidden="1" x14ac:dyDescent="0.25">
      <c r="C1752" s="2503" t="s">
        <v>518</v>
      </c>
      <c r="D1752" s="2505"/>
      <c r="E1752" s="2505"/>
      <c r="F1752" s="2200">
        <f>SUBTOTAL(9,F1720:F1751)</f>
        <v>84758</v>
      </c>
      <c r="G1752" s="2200">
        <f t="shared" ref="G1752:H1752" si="1441">SUBTOTAL(9,G1720:G1751)</f>
        <v>63570.25</v>
      </c>
      <c r="H1752" s="2200">
        <f t="shared" si="1441"/>
        <v>65203</v>
      </c>
      <c r="I1752" s="2200"/>
      <c r="J1752" s="2200"/>
      <c r="K1752" s="2200"/>
      <c r="L1752" s="2200">
        <f t="shared" ref="L1752:N1752" si="1442">SUBTOTAL(9,L1720:L1751)</f>
        <v>776250</v>
      </c>
      <c r="M1752" s="2200">
        <f t="shared" si="1442"/>
        <v>582199.75</v>
      </c>
      <c r="N1752" s="2200">
        <f t="shared" si="1442"/>
        <v>586630</v>
      </c>
    </row>
    <row r="1753" spans="3:14" hidden="1" x14ac:dyDescent="0.25">
      <c r="F1753" s="2200">
        <f>F1752-F616-F758-F922-F1030-F1129-F1244-F1369-F1476-F1578-F1674</f>
        <v>0</v>
      </c>
      <c r="G1753" s="2200">
        <f>G1752-G616-G758-G922-G1030-G1129-G1244-G1369-G1476-G1578-G1674</f>
        <v>0</v>
      </c>
      <c r="H1753" s="2200">
        <f>H1752-H616-H758-H922-H1030-H1129-H1244-H1369-H1476-H1578-H1674</f>
        <v>0</v>
      </c>
      <c r="L1753" s="2200">
        <f>L1752-L616-L758-L922-L1030-L1129-L1244-L1369-L1476-L1578-L1674</f>
        <v>0</v>
      </c>
      <c r="M1753" s="2200">
        <f>M1752-M616-M758-M922-M1030-M1129-M1244-M1369-M1476-M1578-M1674</f>
        <v>0</v>
      </c>
      <c r="N1753" s="2200">
        <f>N1752-N616-N758-N922-N1030-N1129-N1244-N1369-N1476-N1578-N1674</f>
        <v>0</v>
      </c>
    </row>
  </sheetData>
  <autoFilter ref="A8:JL1716"/>
  <mergeCells count="23">
    <mergeCell ref="AG5:AI5"/>
    <mergeCell ref="V5:V7"/>
    <mergeCell ref="C1:AF2"/>
    <mergeCell ref="F5:I6"/>
    <mergeCell ref="J5:K6"/>
    <mergeCell ref="L5:O6"/>
    <mergeCell ref="P5:P7"/>
    <mergeCell ref="E5:E7"/>
    <mergeCell ref="Q5:Q7"/>
    <mergeCell ref="AA5:AA7"/>
    <mergeCell ref="AB5:AB7"/>
    <mergeCell ref="AD5:AD7"/>
    <mergeCell ref="AE5:AE7"/>
    <mergeCell ref="AC5:AC7"/>
    <mergeCell ref="X5:X7"/>
    <mergeCell ref="U5:U7"/>
    <mergeCell ref="AF5:AF7"/>
    <mergeCell ref="R5:R7"/>
    <mergeCell ref="S5:S7"/>
    <mergeCell ref="W5:W7"/>
    <mergeCell ref="T5:T7"/>
    <mergeCell ref="Y5:Y7"/>
    <mergeCell ref="Z5:Z7"/>
  </mergeCells>
  <phoneticPr fontId="0" type="noConversion"/>
  <pageMargins left="0.27559055118110237" right="0.19685039370078741" top="0" bottom="0" header="0.82677165354330717" footer="0.23622047244094491"/>
  <pageSetup paperSize="9" scale="67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AG172"/>
  <sheetViews>
    <sheetView zoomScale="90" zoomScaleNormal="90" zoomScaleSheetLayoutView="85" workbookViewId="0">
      <pane xSplit="1" ySplit="8" topLeftCell="C9" activePane="bottomRight" state="frozen"/>
      <selection activeCell="D943" sqref="D943"/>
      <selection pane="topRight" activeCell="D943" sqref="D943"/>
      <selection pane="bottomLeft" activeCell="D943" sqref="D943"/>
      <selection pane="bottomRight" activeCell="D943" sqref="D943"/>
    </sheetView>
  </sheetViews>
  <sheetFormatPr defaultColWidth="9.140625" defaultRowHeight="15" x14ac:dyDescent="0.25"/>
  <cols>
    <col min="1" max="1" width="42" style="738" customWidth="1"/>
    <col min="2" max="2" width="9.140625" style="738" hidden="1" customWidth="1"/>
    <col min="3" max="3" width="12.7109375" style="738" customWidth="1"/>
    <col min="4" max="4" width="14.140625" style="738" customWidth="1"/>
    <col min="5" max="5" width="12.85546875" style="738" customWidth="1"/>
    <col min="6" max="6" width="10.42578125" style="738" customWidth="1"/>
    <col min="7" max="7" width="10" style="738" hidden="1" customWidth="1" collapsed="1"/>
    <col min="8" max="8" width="11.42578125" style="738" hidden="1" customWidth="1"/>
    <col min="9" max="9" width="11.85546875" style="738" hidden="1" customWidth="1"/>
    <col min="10" max="10" width="12.28515625" style="738" hidden="1" customWidth="1"/>
    <col min="11" max="14" width="11.85546875" style="738" hidden="1" customWidth="1"/>
    <col min="15" max="22" width="16.85546875" style="738" hidden="1" customWidth="1"/>
    <col min="23" max="23" width="16.85546875" style="738" customWidth="1"/>
    <col min="24" max="24" width="15" style="738" customWidth="1"/>
    <col min="25" max="29" width="11.85546875" style="738" customWidth="1"/>
    <col min="30" max="30" width="9.140625" style="738" hidden="1" customWidth="1"/>
    <col min="31" max="31" width="11.7109375" style="738" hidden="1" customWidth="1"/>
    <col min="32" max="32" width="9.140625" style="738" hidden="1" customWidth="1"/>
    <col min="33" max="33" width="14.28515625" style="2805" bestFit="1" customWidth="1"/>
    <col min="34" max="16384" width="9.140625" style="738"/>
  </cols>
  <sheetData>
    <row r="1" spans="1:33" s="870" customFormat="1" ht="15" customHeight="1" x14ac:dyDescent="0.2">
      <c r="A1" s="2856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январь-сентябрь 2018</v>
      </c>
      <c r="B1" s="2856"/>
      <c r="C1" s="2856"/>
      <c r="D1" s="2856"/>
      <c r="E1" s="2856"/>
      <c r="F1" s="2856"/>
      <c r="G1" s="2856"/>
      <c r="H1" s="2856"/>
      <c r="I1" s="2856"/>
      <c r="J1" s="2856"/>
      <c r="K1" s="2856"/>
      <c r="L1" s="2856"/>
      <c r="M1" s="2856"/>
      <c r="N1" s="2856"/>
      <c r="O1" s="2856"/>
      <c r="P1" s="2856"/>
      <c r="Q1" s="2856"/>
      <c r="R1" s="2856"/>
      <c r="S1" s="2856"/>
      <c r="T1" s="2856"/>
      <c r="U1" s="2856"/>
      <c r="V1" s="2856"/>
      <c r="W1" s="2856"/>
      <c r="X1" s="2856"/>
      <c r="Y1" s="2856"/>
      <c r="Z1" s="2856"/>
      <c r="AA1" s="2856"/>
      <c r="AB1" s="2856"/>
      <c r="AC1" s="2856"/>
      <c r="AG1" s="2804"/>
    </row>
    <row r="2" spans="1:33" ht="15" hidden="1" customHeight="1" x14ac:dyDescent="0.25">
      <c r="A2" s="766">
        <v>9</v>
      </c>
    </row>
    <row r="3" spans="1:33" ht="15" customHeight="1" thickBot="1" x14ac:dyDescent="0.3">
      <c r="A3" s="766"/>
    </row>
    <row r="4" spans="1:33" ht="15" customHeight="1" thickBot="1" x14ac:dyDescent="0.3">
      <c r="A4" s="73" t="s">
        <v>3</v>
      </c>
      <c r="B4" s="2837" t="s">
        <v>180</v>
      </c>
      <c r="C4" s="2822" t="s">
        <v>176</v>
      </c>
      <c r="D4" s="2823"/>
      <c r="E4" s="2823"/>
      <c r="F4" s="2824"/>
      <c r="G4" s="2828" t="s">
        <v>443</v>
      </c>
      <c r="H4" s="2829"/>
      <c r="I4" s="2828" t="s">
        <v>445</v>
      </c>
      <c r="J4" s="2832"/>
      <c r="K4" s="2832"/>
      <c r="L4" s="2829"/>
      <c r="M4" s="2834" t="s">
        <v>181</v>
      </c>
      <c r="N4" s="2834" t="s">
        <v>182</v>
      </c>
      <c r="O4" s="2817" t="s">
        <v>447</v>
      </c>
      <c r="P4" s="2817" t="s">
        <v>477</v>
      </c>
      <c r="Q4" s="2817" t="s">
        <v>484</v>
      </c>
      <c r="R4" s="2817" t="s">
        <v>523</v>
      </c>
      <c r="S4" s="2817" t="s">
        <v>543</v>
      </c>
      <c r="T4" s="2817" t="s">
        <v>545</v>
      </c>
      <c r="U4" s="2817" t="s">
        <v>550</v>
      </c>
      <c r="V4" s="2817" t="s">
        <v>554</v>
      </c>
      <c r="W4" s="2817" t="s">
        <v>566</v>
      </c>
      <c r="X4" s="2845" t="s">
        <v>565</v>
      </c>
      <c r="Y4" s="2817" t="s">
        <v>174</v>
      </c>
      <c r="Z4" s="2853" t="s">
        <v>394</v>
      </c>
      <c r="AA4" s="2817" t="s">
        <v>51</v>
      </c>
      <c r="AB4" s="2817" t="s">
        <v>175</v>
      </c>
      <c r="AC4" s="2817" t="s">
        <v>395</v>
      </c>
      <c r="AD4" s="2840" t="s">
        <v>479</v>
      </c>
      <c r="AE4" s="2841"/>
      <c r="AF4" s="2842"/>
    </row>
    <row r="5" spans="1:33" ht="15" customHeight="1" thickBot="1" x14ac:dyDescent="0.3">
      <c r="A5" s="74"/>
      <c r="B5" s="2838"/>
      <c r="C5" s="2825"/>
      <c r="D5" s="2826"/>
      <c r="E5" s="2826"/>
      <c r="F5" s="2827"/>
      <c r="G5" s="2830"/>
      <c r="H5" s="2831"/>
      <c r="I5" s="2830"/>
      <c r="J5" s="2833"/>
      <c r="K5" s="2833"/>
      <c r="L5" s="2831"/>
      <c r="M5" s="2835"/>
      <c r="N5" s="2851"/>
      <c r="O5" s="2818"/>
      <c r="P5" s="2818"/>
      <c r="Q5" s="2818"/>
      <c r="R5" s="2818"/>
      <c r="S5" s="2818"/>
      <c r="T5" s="2818"/>
      <c r="U5" s="2818"/>
      <c r="V5" s="2818"/>
      <c r="W5" s="2818"/>
      <c r="X5" s="2846"/>
      <c r="Y5" s="2818"/>
      <c r="Z5" s="2854"/>
      <c r="AA5" s="2818"/>
      <c r="AB5" s="2818"/>
      <c r="AC5" s="2818"/>
      <c r="AD5" s="2857" t="s">
        <v>438</v>
      </c>
      <c r="AE5" s="2859" t="s">
        <v>439</v>
      </c>
      <c r="AF5" s="2861" t="s">
        <v>440</v>
      </c>
    </row>
    <row r="6" spans="1:33" ht="64.5" customHeight="1" thickBot="1" x14ac:dyDescent="0.3">
      <c r="A6" s="75" t="s">
        <v>4</v>
      </c>
      <c r="B6" s="2839"/>
      <c r="C6" s="76" t="s">
        <v>444</v>
      </c>
      <c r="D6" s="77" t="str">
        <f>'1 уровень'!F8</f>
        <v>План 9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9 мес.. 2018 г.</v>
      </c>
      <c r="K6" s="76" t="s">
        <v>177</v>
      </c>
      <c r="L6" s="76" t="s">
        <v>178</v>
      </c>
      <c r="M6" s="2836"/>
      <c r="N6" s="2852"/>
      <c r="O6" s="2819"/>
      <c r="P6" s="2819"/>
      <c r="Q6" s="2819"/>
      <c r="R6" s="2819"/>
      <c r="S6" s="2819"/>
      <c r="T6" s="2819"/>
      <c r="U6" s="2819"/>
      <c r="V6" s="2819"/>
      <c r="W6" s="2819"/>
      <c r="X6" s="2847"/>
      <c r="Y6" s="2819"/>
      <c r="Z6" s="2855"/>
      <c r="AA6" s="2819"/>
      <c r="AB6" s="2819"/>
      <c r="AC6" s="2819"/>
      <c r="AD6" s="2858"/>
      <c r="AE6" s="2860"/>
      <c r="AF6" s="2862"/>
    </row>
    <row r="7" spans="1:33" s="79" customFormat="1" ht="15" customHeight="1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1032">
        <v>15</v>
      </c>
      <c r="Y7" s="82">
        <v>16</v>
      </c>
      <c r="Z7" s="82">
        <v>17</v>
      </c>
      <c r="AA7" s="82">
        <v>18</v>
      </c>
      <c r="AB7" s="82">
        <v>19</v>
      </c>
      <c r="AC7" s="82">
        <v>20</v>
      </c>
      <c r="AD7" s="82"/>
      <c r="AE7" s="1827"/>
      <c r="AF7" s="1828"/>
      <c r="AG7" s="2397"/>
    </row>
    <row r="8" spans="1:33" ht="15" customHeight="1" thickBot="1" x14ac:dyDescent="0.3">
      <c r="A8" s="894"/>
      <c r="B8" s="606"/>
      <c r="C8" s="606"/>
      <c r="D8" s="606"/>
      <c r="E8" s="606"/>
      <c r="F8" s="606"/>
      <c r="G8" s="606"/>
      <c r="H8" s="606"/>
      <c r="I8" s="757"/>
      <c r="J8" s="757"/>
      <c r="K8" s="757"/>
      <c r="L8" s="757"/>
      <c r="M8" s="757"/>
      <c r="N8" s="757"/>
      <c r="O8" s="606"/>
      <c r="P8" s="606"/>
      <c r="Q8" s="606"/>
      <c r="R8" s="606"/>
      <c r="S8" s="606"/>
      <c r="T8" s="606"/>
      <c r="U8" s="606"/>
      <c r="V8" s="606"/>
      <c r="W8" s="606"/>
      <c r="X8" s="1690"/>
      <c r="Y8" s="606"/>
      <c r="Z8" s="606"/>
      <c r="AA8" s="606"/>
      <c r="AB8" s="606"/>
      <c r="AC8" s="606"/>
      <c r="AD8" s="606"/>
      <c r="AE8" s="606"/>
      <c r="AF8" s="606"/>
    </row>
    <row r="9" spans="1:33" ht="44.25" customHeight="1" x14ac:dyDescent="0.25">
      <c r="A9" s="854" t="s">
        <v>242</v>
      </c>
      <c r="B9" s="692"/>
      <c r="C9" s="692"/>
      <c r="D9" s="692"/>
      <c r="E9" s="692"/>
      <c r="F9" s="692"/>
      <c r="G9" s="692"/>
      <c r="H9" s="692"/>
      <c r="I9" s="63"/>
      <c r="J9" s="63"/>
      <c r="K9" s="63"/>
      <c r="L9" s="63"/>
      <c r="M9" s="63"/>
      <c r="N9" s="63"/>
      <c r="O9" s="692"/>
      <c r="P9" s="692"/>
      <c r="Q9" s="692"/>
      <c r="R9" s="692"/>
      <c r="S9" s="692"/>
      <c r="T9" s="692"/>
      <c r="U9" s="692"/>
      <c r="V9" s="692"/>
      <c r="W9" s="692"/>
      <c r="X9" s="1595"/>
      <c r="Y9" s="692"/>
      <c r="Z9" s="692"/>
      <c r="AA9" s="692"/>
      <c r="AB9" s="692"/>
      <c r="AC9" s="692"/>
      <c r="AD9" s="692"/>
      <c r="AE9" s="692"/>
      <c r="AF9" s="692"/>
    </row>
    <row r="10" spans="1:33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1628"/>
      <c r="Y10" s="228"/>
      <c r="Z10" s="228"/>
      <c r="AA10" s="228"/>
      <c r="AB10" s="228"/>
      <c r="AC10" s="228"/>
      <c r="AD10" s="228"/>
      <c r="AE10" s="228"/>
      <c r="AF10" s="228"/>
      <c r="AG10" s="1723"/>
    </row>
    <row r="11" spans="1:33" s="70" customFormat="1" ht="15" customHeight="1" x14ac:dyDescent="0.25">
      <c r="A11" s="124" t="s">
        <v>10</v>
      </c>
      <c r="B11" s="361">
        <v>340</v>
      </c>
      <c r="C11" s="717">
        <v>305</v>
      </c>
      <c r="D11" s="92">
        <f>ROUND(C11/12*$A$2,0)</f>
        <v>229</v>
      </c>
      <c r="E11" s="92">
        <v>249</v>
      </c>
      <c r="F11" s="829">
        <f t="shared" ref="F11:F16" si="0">E11/D11*100</f>
        <v>108.73362445414847</v>
      </c>
      <c r="G11" s="659">
        <v>11</v>
      </c>
      <c r="H11" s="93">
        <f t="shared" ref="H11:H16" si="1">K11/E11</f>
        <v>9.9036144578313259</v>
      </c>
      <c r="I11" s="94">
        <f>ROUND(C11*G11,0)</f>
        <v>3355</v>
      </c>
      <c r="J11" s="94">
        <f t="shared" ref="J11:J15" si="2">ROUND(I11/12*$A$2,0)</f>
        <v>2516</v>
      </c>
      <c r="K11" s="655">
        <v>2466</v>
      </c>
      <c r="L11" s="94">
        <f t="shared" ref="L11:L16" si="3">K11/J11*100</f>
        <v>98.012718600953903</v>
      </c>
      <c r="M11" s="94">
        <f>ROUND(I11/B11,0)</f>
        <v>10</v>
      </c>
      <c r="N11" s="94">
        <f t="shared" ref="N11:N16" si="4">K11/$A$2*12/M11</f>
        <v>328.8</v>
      </c>
      <c r="O11" s="228"/>
      <c r="P11" s="228"/>
      <c r="Q11" s="228"/>
      <c r="R11" s="228"/>
      <c r="S11" s="228"/>
      <c r="T11" s="228"/>
      <c r="U11" s="228"/>
      <c r="V11" s="228"/>
      <c r="W11" s="228"/>
      <c r="X11" s="1628"/>
      <c r="Y11" s="228"/>
      <c r="Z11" s="228"/>
      <c r="AA11" s="228"/>
      <c r="AB11" s="228"/>
      <c r="AC11" s="228"/>
      <c r="AD11" s="228"/>
      <c r="AE11" s="228"/>
      <c r="AF11" s="228"/>
      <c r="AG11" s="1723"/>
    </row>
    <row r="12" spans="1:33" s="70" customFormat="1" ht="15" customHeight="1" x14ac:dyDescent="0.25">
      <c r="A12" s="124" t="s">
        <v>6</v>
      </c>
      <c r="B12" s="361">
        <v>340</v>
      </c>
      <c r="C12" s="717">
        <v>175</v>
      </c>
      <c r="D12" s="92">
        <f>ROUND(C12/12*$A$2,0)</f>
        <v>131</v>
      </c>
      <c r="E12" s="92">
        <v>100</v>
      </c>
      <c r="F12" s="829">
        <f t="shared" si="0"/>
        <v>76.335877862595424</v>
      </c>
      <c r="G12" s="659">
        <v>11</v>
      </c>
      <c r="H12" s="93">
        <f t="shared" si="1"/>
        <v>9.93</v>
      </c>
      <c r="I12" s="94">
        <f>ROUND(C12*G12,0)</f>
        <v>1925</v>
      </c>
      <c r="J12" s="94">
        <f t="shared" si="2"/>
        <v>1444</v>
      </c>
      <c r="K12" s="655">
        <v>993</v>
      </c>
      <c r="L12" s="94">
        <f t="shared" si="3"/>
        <v>68.767313019390585</v>
      </c>
      <c r="M12" s="94">
        <f>ROUND(I12/B12,0)</f>
        <v>6</v>
      </c>
      <c r="N12" s="94">
        <f t="shared" si="4"/>
        <v>220.66666666666666</v>
      </c>
      <c r="O12" s="228"/>
      <c r="P12" s="228"/>
      <c r="Q12" s="228"/>
      <c r="R12" s="228"/>
      <c r="S12" s="228"/>
      <c r="T12" s="228"/>
      <c r="U12" s="228"/>
      <c r="V12" s="228"/>
      <c r="W12" s="228"/>
      <c r="X12" s="1628"/>
      <c r="Y12" s="228"/>
      <c r="Z12" s="228"/>
      <c r="AA12" s="228"/>
      <c r="AB12" s="228"/>
      <c r="AC12" s="228"/>
      <c r="AD12" s="228"/>
      <c r="AE12" s="228"/>
      <c r="AF12" s="228"/>
      <c r="AG12" s="1723"/>
    </row>
    <row r="13" spans="1:33" s="70" customFormat="1" ht="15" customHeight="1" x14ac:dyDescent="0.25">
      <c r="A13" s="124" t="s">
        <v>77</v>
      </c>
      <c r="B13" s="361">
        <v>320</v>
      </c>
      <c r="C13" s="717">
        <v>180</v>
      </c>
      <c r="D13" s="92">
        <f>ROUND(C13/12*$A$2,0)</f>
        <v>135</v>
      </c>
      <c r="E13" s="92">
        <v>165</v>
      </c>
      <c r="F13" s="829">
        <f t="shared" si="0"/>
        <v>122.22222222222223</v>
      </c>
      <c r="G13" s="659">
        <v>10</v>
      </c>
      <c r="H13" s="93">
        <f t="shared" si="1"/>
        <v>9.3454545454545457</v>
      </c>
      <c r="I13" s="94">
        <f>ROUND(C13*G13,0)</f>
        <v>1800</v>
      </c>
      <c r="J13" s="94">
        <f t="shared" si="2"/>
        <v>1350</v>
      </c>
      <c r="K13" s="655">
        <v>1542</v>
      </c>
      <c r="L13" s="94">
        <f t="shared" si="3"/>
        <v>114.22222222222223</v>
      </c>
      <c r="M13" s="94">
        <f>ROUND(I13/B13,0)</f>
        <v>6</v>
      </c>
      <c r="N13" s="94">
        <f t="shared" si="4"/>
        <v>342.66666666666669</v>
      </c>
      <c r="O13" s="228"/>
      <c r="P13" s="228"/>
      <c r="Q13" s="228"/>
      <c r="R13" s="228"/>
      <c r="S13" s="228"/>
      <c r="T13" s="228"/>
      <c r="U13" s="228"/>
      <c r="V13" s="228"/>
      <c r="W13" s="228"/>
      <c r="X13" s="1628"/>
      <c r="Y13" s="228"/>
      <c r="Z13" s="228"/>
      <c r="AA13" s="228"/>
      <c r="AB13" s="228"/>
      <c r="AC13" s="228"/>
      <c r="AD13" s="228"/>
      <c r="AE13" s="228"/>
      <c r="AF13" s="228"/>
      <c r="AG13" s="1723"/>
    </row>
    <row r="14" spans="1:33" s="70" customFormat="1" ht="15" customHeight="1" x14ac:dyDescent="0.25">
      <c r="A14" s="124" t="s">
        <v>27</v>
      </c>
      <c r="B14" s="361">
        <v>300</v>
      </c>
      <c r="C14" s="717">
        <v>30</v>
      </c>
      <c r="D14" s="92">
        <f>ROUND(C14/12*$A$2,0)</f>
        <v>23</v>
      </c>
      <c r="E14" s="92">
        <v>14</v>
      </c>
      <c r="F14" s="829">
        <f t="shared" si="0"/>
        <v>60.869565217391312</v>
      </c>
      <c r="G14" s="659">
        <v>6</v>
      </c>
      <c r="H14" s="93">
        <f t="shared" si="1"/>
        <v>10.214285714285714</v>
      </c>
      <c r="I14" s="94">
        <f>ROUND(C14*G14,0)</f>
        <v>180</v>
      </c>
      <c r="J14" s="94">
        <f t="shared" si="2"/>
        <v>135</v>
      </c>
      <c r="K14" s="655">
        <v>143</v>
      </c>
      <c r="L14" s="94">
        <f t="shared" si="3"/>
        <v>105.92592592592594</v>
      </c>
      <c r="M14" s="94">
        <f>ROUND(I14/B14,0)</f>
        <v>1</v>
      </c>
      <c r="N14" s="94">
        <f t="shared" si="4"/>
        <v>190.66666666666669</v>
      </c>
      <c r="O14" s="228"/>
      <c r="P14" s="228"/>
      <c r="Q14" s="228"/>
      <c r="R14" s="228"/>
      <c r="S14" s="228"/>
      <c r="T14" s="228"/>
      <c r="U14" s="228"/>
      <c r="V14" s="228"/>
      <c r="W14" s="228"/>
      <c r="X14" s="1628"/>
      <c r="Y14" s="228"/>
      <c r="Z14" s="228"/>
      <c r="AA14" s="228"/>
      <c r="AB14" s="228"/>
      <c r="AC14" s="228"/>
      <c r="AD14" s="228"/>
      <c r="AE14" s="228"/>
      <c r="AF14" s="228"/>
      <c r="AG14" s="1723"/>
    </row>
    <row r="15" spans="1:33" s="70" customFormat="1" ht="15" customHeight="1" x14ac:dyDescent="0.25">
      <c r="A15" s="124" t="s">
        <v>26</v>
      </c>
      <c r="B15" s="361">
        <v>340</v>
      </c>
      <c r="C15" s="717">
        <v>60</v>
      </c>
      <c r="D15" s="92">
        <f>ROUND(C15/12*$A$2,0)</f>
        <v>45</v>
      </c>
      <c r="E15" s="92">
        <v>48</v>
      </c>
      <c r="F15" s="829">
        <f t="shared" si="0"/>
        <v>106.66666666666667</v>
      </c>
      <c r="G15" s="659">
        <v>7</v>
      </c>
      <c r="H15" s="93">
        <f t="shared" si="1"/>
        <v>9.6666666666666661</v>
      </c>
      <c r="I15" s="94">
        <f>ROUND(C15*G15,0)</f>
        <v>420</v>
      </c>
      <c r="J15" s="94">
        <f t="shared" si="2"/>
        <v>315</v>
      </c>
      <c r="K15" s="655">
        <v>464</v>
      </c>
      <c r="L15" s="94">
        <f t="shared" si="3"/>
        <v>147.30158730158732</v>
      </c>
      <c r="M15" s="94">
        <f>ROUND(I15/B15,0)</f>
        <v>1</v>
      </c>
      <c r="N15" s="94">
        <f t="shared" si="4"/>
        <v>618.66666666666674</v>
      </c>
      <c r="O15" s="228"/>
      <c r="P15" s="228"/>
      <c r="Q15" s="228"/>
      <c r="R15" s="228"/>
      <c r="S15" s="228"/>
      <c r="T15" s="228"/>
      <c r="U15" s="228"/>
      <c r="V15" s="228"/>
      <c r="W15" s="228"/>
      <c r="X15" s="1691"/>
      <c r="Y15" s="228"/>
      <c r="Z15" s="228"/>
      <c r="AA15" s="228"/>
      <c r="AB15" s="228"/>
      <c r="AC15" s="228"/>
      <c r="AD15" s="228"/>
      <c r="AE15" s="228"/>
      <c r="AF15" s="228"/>
      <c r="AG15" s="1723"/>
    </row>
    <row r="16" spans="1:33" s="96" customFormat="1" ht="15" customHeight="1" x14ac:dyDescent="0.2">
      <c r="A16" s="280" t="s">
        <v>7</v>
      </c>
      <c r="B16" s="280"/>
      <c r="C16" s="673">
        <f>SUM(C11:C15)</f>
        <v>750</v>
      </c>
      <c r="D16" s="673">
        <f>SUM(D11:D15)</f>
        <v>563</v>
      </c>
      <c r="E16" s="673">
        <f>SUM(E11:E15)</f>
        <v>576</v>
      </c>
      <c r="F16" s="831">
        <f t="shared" si="0"/>
        <v>102.30905861456483</v>
      </c>
      <c r="G16" s="678">
        <f>IF(C16=0,0,I16/C16)</f>
        <v>10.24</v>
      </c>
      <c r="H16" s="117">
        <f t="shared" si="1"/>
        <v>9.7361111111111107</v>
      </c>
      <c r="I16" s="673">
        <f>SUM(I11:I15)</f>
        <v>7680</v>
      </c>
      <c r="J16" s="673">
        <f>SUM(J11:J15)</f>
        <v>5760</v>
      </c>
      <c r="K16" s="2775">
        <f>SUM(K11:K15)</f>
        <v>5608</v>
      </c>
      <c r="L16" s="118">
        <f t="shared" si="3"/>
        <v>97.361111111111114</v>
      </c>
      <c r="M16" s="673">
        <f>SUM(M11:M15)</f>
        <v>24</v>
      </c>
      <c r="N16" s="118">
        <f t="shared" si="4"/>
        <v>311.55555555555554</v>
      </c>
      <c r="O16" s="673">
        <v>33370.037552000002</v>
      </c>
      <c r="P16" s="673">
        <v>33370.037552000002</v>
      </c>
      <c r="Q16" s="673">
        <v>33370.037552000002</v>
      </c>
      <c r="R16" s="673">
        <v>33370.037552000002</v>
      </c>
      <c r="S16" s="673">
        <v>33370.037552000002</v>
      </c>
      <c r="T16" s="673">
        <v>33370.037552000002</v>
      </c>
      <c r="U16" s="673">
        <v>33370.037552000002</v>
      </c>
      <c r="V16" s="673">
        <v>33370.037552000002</v>
      </c>
      <c r="W16" s="673">
        <v>33370.037552000002</v>
      </c>
      <c r="X16" s="1034">
        <f>O16/12*$A$2+(P16-O16)/11*8+(Q16-P16)/10*7+(R16-Q16)/9*6+(S16-R16)/8*5+(T16-S16)/7*4+(U16-T16)/6*3+(V16-U16)/5*2+(W16-V16)/4*1</f>
        <v>25027.528163999999</v>
      </c>
      <c r="Y16" s="673">
        <f>AC16-AB16-Z16</f>
        <v>24889.213290000003</v>
      </c>
      <c r="Z16" s="673"/>
      <c r="AA16" s="673">
        <f>Y16-X16</f>
        <v>-138.31487399999605</v>
      </c>
      <c r="AB16" s="673">
        <v>-381.11938000000004</v>
      </c>
      <c r="AC16" s="673">
        <v>24508.093910000003</v>
      </c>
      <c r="AD16" s="673"/>
      <c r="AE16" s="673"/>
      <c r="AF16" s="673"/>
      <c r="AG16" s="2398"/>
    </row>
    <row r="17" spans="1:33" s="70" customFormat="1" ht="15" customHeight="1" x14ac:dyDescent="0.25">
      <c r="A17" s="636" t="s">
        <v>14</v>
      </c>
      <c r="B17" s="830"/>
      <c r="C17" s="673"/>
      <c r="D17" s="673"/>
      <c r="E17" s="673"/>
      <c r="F17" s="673"/>
      <c r="G17" s="674"/>
      <c r="H17" s="674"/>
      <c r="I17" s="673"/>
      <c r="J17" s="673"/>
      <c r="K17" s="673"/>
      <c r="L17" s="673"/>
      <c r="M17" s="673"/>
      <c r="N17" s="673"/>
      <c r="O17" s="228"/>
      <c r="P17" s="228"/>
      <c r="Q17" s="228"/>
      <c r="R17" s="228"/>
      <c r="S17" s="228"/>
      <c r="T17" s="228"/>
      <c r="U17" s="228"/>
      <c r="V17" s="228"/>
      <c r="W17" s="228"/>
      <c r="X17" s="1652"/>
      <c r="Y17" s="228"/>
      <c r="Z17" s="228"/>
      <c r="AA17" s="228"/>
      <c r="AB17" s="228"/>
      <c r="AC17" s="228"/>
      <c r="AD17" s="228"/>
      <c r="AE17" s="228"/>
      <c r="AF17" s="228"/>
      <c r="AG17" s="1723"/>
    </row>
    <row r="18" spans="1:33" s="70" customFormat="1" ht="15" customHeight="1" x14ac:dyDescent="0.25">
      <c r="A18" s="507" t="s">
        <v>302</v>
      </c>
      <c r="B18" s="520"/>
      <c r="C18" s="116"/>
      <c r="D18" s="116"/>
      <c r="E18" s="116"/>
      <c r="F18" s="116"/>
      <c r="G18" s="363"/>
      <c r="H18" s="363"/>
      <c r="I18" s="365"/>
      <c r="J18" s="365"/>
      <c r="K18" s="365"/>
      <c r="L18" s="365"/>
      <c r="M18" s="365"/>
      <c r="N18" s="365"/>
      <c r="O18" s="440"/>
      <c r="P18" s="440"/>
      <c r="Q18" s="440"/>
      <c r="R18" s="440"/>
      <c r="S18" s="440"/>
      <c r="T18" s="440"/>
      <c r="U18" s="440"/>
      <c r="V18" s="440"/>
      <c r="W18" s="440"/>
      <c r="X18" s="1599"/>
      <c r="Y18" s="440"/>
      <c r="Z18" s="440"/>
      <c r="AA18" s="440"/>
      <c r="AB18" s="440"/>
      <c r="AC18" s="440"/>
      <c r="AD18" s="440"/>
      <c r="AE18" s="440"/>
      <c r="AF18" s="440"/>
      <c r="AG18" s="1723"/>
    </row>
    <row r="19" spans="1:33" s="70" customFormat="1" ht="15" customHeight="1" x14ac:dyDescent="0.25">
      <c r="A19" s="407" t="s">
        <v>198</v>
      </c>
      <c r="B19" s="407"/>
      <c r="C19" s="440">
        <f t="shared" ref="C19:D19" si="5">SUM(C23,C24)+C20/2.7</f>
        <v>1183.6666666666667</v>
      </c>
      <c r="D19" s="440">
        <f t="shared" si="5"/>
        <v>888</v>
      </c>
      <c r="E19" s="440">
        <f>SUM(E23,E24)+E20/2.7</f>
        <v>4607.2444444444445</v>
      </c>
      <c r="F19" s="440">
        <f>E19/D19*100</f>
        <v>518.83383383383386</v>
      </c>
      <c r="G19" s="125"/>
      <c r="H19" s="125"/>
      <c r="I19" s="464"/>
      <c r="J19" s="464"/>
      <c r="K19" s="464"/>
      <c r="L19" s="464"/>
      <c r="M19" s="464"/>
      <c r="N19" s="464"/>
      <c r="O19" s="711"/>
      <c r="P19" s="711"/>
      <c r="Q19" s="711"/>
      <c r="R19" s="711"/>
      <c r="S19" s="711"/>
      <c r="T19" s="711"/>
      <c r="U19" s="711"/>
      <c r="V19" s="711"/>
      <c r="W19" s="711"/>
      <c r="X19" s="1596"/>
      <c r="Y19" s="711"/>
      <c r="Z19" s="711"/>
      <c r="AA19" s="711"/>
      <c r="AB19" s="711"/>
      <c r="AC19" s="711"/>
      <c r="AD19" s="2464">
        <f t="shared" ref="AD19" si="6">SUM(AD23,AD24)+AD20/2.7</f>
        <v>1</v>
      </c>
      <c r="AE19" s="711">
        <f>AE20+AE24+AE23</f>
        <v>1486.99</v>
      </c>
      <c r="AF19" s="711">
        <f>AF20+AF24+AF23</f>
        <v>1.48699</v>
      </c>
      <c r="AG19" s="1723"/>
    </row>
    <row r="20" spans="1:33" s="70" customFormat="1" ht="26.25" customHeight="1" x14ac:dyDescent="0.25">
      <c r="A20" s="407" t="s">
        <v>468</v>
      </c>
      <c r="B20" s="407"/>
      <c r="C20" s="440">
        <v>180</v>
      </c>
      <c r="D20" s="92">
        <f t="shared" ref="D20:D28" si="7">ROUND(C20/12*$A$2,0)</f>
        <v>135</v>
      </c>
      <c r="E20" s="440">
        <v>1013.16</v>
      </c>
      <c r="F20" s="440">
        <f>E20/D20*100</f>
        <v>750.48888888888894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1596"/>
      <c r="Y20" s="711"/>
      <c r="Z20" s="711"/>
      <c r="AA20" s="711"/>
      <c r="AB20" s="711"/>
      <c r="AC20" s="711"/>
      <c r="AD20" s="711"/>
      <c r="AE20" s="711"/>
      <c r="AF20" s="711"/>
      <c r="AG20" s="1723"/>
    </row>
    <row r="21" spans="1:33" s="70" customFormat="1" ht="26.25" customHeight="1" x14ac:dyDescent="0.25">
      <c r="A21" s="407" t="s">
        <v>303</v>
      </c>
      <c r="B21" s="407"/>
      <c r="C21" s="440"/>
      <c r="D21" s="92"/>
      <c r="E21" s="440"/>
      <c r="F21" s="440"/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1596"/>
      <c r="Y21" s="711"/>
      <c r="Z21" s="711"/>
      <c r="AA21" s="711"/>
      <c r="AB21" s="711"/>
      <c r="AC21" s="711"/>
      <c r="AD21" s="711"/>
      <c r="AE21" s="711"/>
      <c r="AF21" s="711"/>
      <c r="AG21" s="1723"/>
    </row>
    <row r="22" spans="1:33" s="70" customFormat="1" ht="26.25" customHeight="1" x14ac:dyDescent="0.25">
      <c r="A22" s="407" t="s">
        <v>304</v>
      </c>
      <c r="B22" s="407"/>
      <c r="C22" s="440"/>
      <c r="D22" s="92"/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1596"/>
      <c r="Y22" s="711"/>
      <c r="Z22" s="711"/>
      <c r="AA22" s="711"/>
      <c r="AB22" s="711"/>
      <c r="AC22" s="711"/>
      <c r="AD22" s="711"/>
      <c r="AE22" s="711"/>
      <c r="AF22" s="711"/>
      <c r="AG22" s="1723"/>
    </row>
    <row r="23" spans="1:33" s="70" customFormat="1" ht="28.5" customHeight="1" x14ac:dyDescent="0.25">
      <c r="A23" s="407" t="s">
        <v>305</v>
      </c>
      <c r="B23" s="407"/>
      <c r="C23" s="440">
        <v>30</v>
      </c>
      <c r="D23" s="92">
        <f t="shared" si="7"/>
        <v>23</v>
      </c>
      <c r="E23" s="440">
        <v>17</v>
      </c>
      <c r="F23" s="440">
        <f t="shared" ref="F23:F29" si="8">E23/D23*100</f>
        <v>73.91304347826086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1596"/>
      <c r="Y23" s="711"/>
      <c r="Z23" s="711"/>
      <c r="AA23" s="711"/>
      <c r="AB23" s="711"/>
      <c r="AC23" s="711"/>
      <c r="AD23" s="711"/>
      <c r="AE23" s="711"/>
      <c r="AF23" s="711"/>
      <c r="AG23" s="1723"/>
    </row>
    <row r="24" spans="1:33" s="70" customFormat="1" ht="28.5" customHeight="1" x14ac:dyDescent="0.25">
      <c r="A24" s="407" t="s">
        <v>306</v>
      </c>
      <c r="B24" s="407"/>
      <c r="C24" s="440">
        <v>1087</v>
      </c>
      <c r="D24" s="92">
        <f t="shared" si="7"/>
        <v>815</v>
      </c>
      <c r="E24" s="440">
        <v>4215</v>
      </c>
      <c r="F24" s="440">
        <f t="shared" si="8"/>
        <v>517.17791411042947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1596"/>
      <c r="Y24" s="711"/>
      <c r="Z24" s="711"/>
      <c r="AA24" s="711"/>
      <c r="AB24" s="711"/>
      <c r="AC24" s="711"/>
      <c r="AD24" s="711">
        <v>1</v>
      </c>
      <c r="AE24" s="711">
        <v>1486.99</v>
      </c>
      <c r="AF24" s="711">
        <f>AE24/1000</f>
        <v>1.48699</v>
      </c>
      <c r="AG24" s="1723"/>
    </row>
    <row r="25" spans="1:33" s="70" customFormat="1" ht="66.75" customHeight="1" x14ac:dyDescent="0.25">
      <c r="A25" s="407" t="s">
        <v>548</v>
      </c>
      <c r="B25" s="407"/>
      <c r="C25" s="440">
        <v>139</v>
      </c>
      <c r="D25" s="92">
        <f>C25/7*($A$2-5)</f>
        <v>79.428571428571431</v>
      </c>
      <c r="E25" s="440"/>
      <c r="F25" s="440">
        <f t="shared" si="8"/>
        <v>0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1596"/>
      <c r="Y25" s="711"/>
      <c r="Z25" s="711"/>
      <c r="AA25" s="711"/>
      <c r="AB25" s="711"/>
      <c r="AC25" s="711"/>
      <c r="AD25" s="711"/>
      <c r="AE25" s="711"/>
      <c r="AF25" s="711"/>
      <c r="AG25" s="1723"/>
    </row>
    <row r="26" spans="1:33" s="70" customFormat="1" ht="15" customHeight="1" x14ac:dyDescent="0.25">
      <c r="A26" s="407" t="s">
        <v>157</v>
      </c>
      <c r="B26" s="407"/>
      <c r="C26" s="440">
        <f>C27+C28/8.5</f>
        <v>5191.7058823529414</v>
      </c>
      <c r="D26" s="92">
        <f t="shared" ref="D26:E26" si="9">D27+D28/8.5</f>
        <v>3893.5294117647059</v>
      </c>
      <c r="E26" s="92">
        <f t="shared" si="9"/>
        <v>4121.1447058823514</v>
      </c>
      <c r="F26" s="440">
        <f t="shared" si="8"/>
        <v>105.84598882006343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1596"/>
      <c r="Y26" s="711"/>
      <c r="Z26" s="711"/>
      <c r="AA26" s="711"/>
      <c r="AB26" s="711"/>
      <c r="AC26" s="711"/>
      <c r="AD26" s="440">
        <f>AD27+AD28/8.5</f>
        <v>14</v>
      </c>
      <c r="AE26" s="711">
        <f>AE27+AE28</f>
        <v>68472.38</v>
      </c>
      <c r="AF26" s="711">
        <f>AF27+AF28</f>
        <v>68.472380000000001</v>
      </c>
      <c r="AG26" s="1723"/>
    </row>
    <row r="27" spans="1:33" s="70" customFormat="1" ht="22.5" customHeight="1" x14ac:dyDescent="0.25">
      <c r="A27" s="407" t="s">
        <v>448</v>
      </c>
      <c r="B27" s="407"/>
      <c r="C27" s="440">
        <v>4507</v>
      </c>
      <c r="D27" s="92">
        <f t="shared" si="7"/>
        <v>3380</v>
      </c>
      <c r="E27" s="92">
        <v>2987</v>
      </c>
      <c r="F27" s="440">
        <f t="shared" si="8"/>
        <v>88.372781065088759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1596"/>
      <c r="Y27" s="711"/>
      <c r="Z27" s="711"/>
      <c r="AA27" s="711"/>
      <c r="AB27" s="711"/>
      <c r="AC27" s="711"/>
      <c r="AD27" s="711">
        <v>14</v>
      </c>
      <c r="AE27" s="711">
        <v>68472.38</v>
      </c>
      <c r="AF27" s="711">
        <f>AE27/1000</f>
        <v>68.472380000000001</v>
      </c>
      <c r="AG27" s="1723"/>
    </row>
    <row r="28" spans="1:33" s="70" customFormat="1" ht="23.25" customHeight="1" x14ac:dyDescent="0.25">
      <c r="A28" s="407" t="s">
        <v>452</v>
      </c>
      <c r="B28" s="407"/>
      <c r="C28" s="440">
        <v>5820</v>
      </c>
      <c r="D28" s="92">
        <f t="shared" si="7"/>
        <v>4365</v>
      </c>
      <c r="E28" s="92">
        <v>9640.2299999999886</v>
      </c>
      <c r="F28" s="440">
        <f t="shared" si="8"/>
        <v>220.85292096219905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1596"/>
      <c r="Y28" s="711"/>
      <c r="Z28" s="711"/>
      <c r="AA28" s="711"/>
      <c r="AB28" s="711"/>
      <c r="AC28" s="711"/>
      <c r="AD28" s="711"/>
      <c r="AE28" s="711"/>
      <c r="AF28" s="711"/>
      <c r="AG28" s="1723"/>
    </row>
    <row r="29" spans="1:33" s="70" customFormat="1" ht="15" customHeight="1" x14ac:dyDescent="0.25">
      <c r="A29" s="213" t="s">
        <v>168</v>
      </c>
      <c r="B29" s="407"/>
      <c r="C29" s="388">
        <f>C19+C27*3.2+C28/3.9</f>
        <v>17098.374358974361</v>
      </c>
      <c r="D29" s="388">
        <f>D19+D27*3.2+D28/3.9</f>
        <v>12823.23076923077</v>
      </c>
      <c r="E29" s="388">
        <f>E19+E27*3.2+E28/3.9</f>
        <v>16637.498290598287</v>
      </c>
      <c r="F29" s="388">
        <f t="shared" si="8"/>
        <v>129.74498073075171</v>
      </c>
      <c r="G29" s="125"/>
      <c r="H29" s="125"/>
      <c r="I29" s="464"/>
      <c r="J29" s="464"/>
      <c r="K29" s="464"/>
      <c r="L29" s="464"/>
      <c r="M29" s="464"/>
      <c r="N29" s="464"/>
      <c r="O29" s="742">
        <v>34474.169599999994</v>
      </c>
      <c r="P29" s="742">
        <v>34474.169599999994</v>
      </c>
      <c r="Q29" s="742">
        <v>34474.169599999994</v>
      </c>
      <c r="R29" s="742">
        <v>34474.169599999994</v>
      </c>
      <c r="S29" s="742">
        <v>34474.169599999994</v>
      </c>
      <c r="T29" s="742">
        <v>34474.169599999994</v>
      </c>
      <c r="U29" s="742">
        <v>34474.169599999994</v>
      </c>
      <c r="V29" s="742">
        <v>34927.167666666661</v>
      </c>
      <c r="W29" s="742">
        <v>34927.167666666661</v>
      </c>
      <c r="X29" s="1694">
        <f>O29/12*$A$2+(P29-O29)/11*8+(Q29-P29)/10*7+(R29-Q29)/9*6+(S29-R29)/8*5+(T29-S29)/7*4+(U29-T29)/6*3+(V29-U29)/5*2+(W29-V29)/4*1</f>
        <v>26036.826426666663</v>
      </c>
      <c r="Y29" s="742">
        <f>AC29-AB29</f>
        <v>26036.826449999997</v>
      </c>
      <c r="Z29" s="742"/>
      <c r="AA29" s="1715">
        <f>Y29-X29</f>
        <v>2.3333333956543356E-5</v>
      </c>
      <c r="AB29" s="742">
        <v>-29.166640000000001</v>
      </c>
      <c r="AC29" s="742">
        <v>26007.659809999997</v>
      </c>
      <c r="AD29" s="388">
        <f>AD19+AD27*3.2+AD28/3.9</f>
        <v>45.800000000000004</v>
      </c>
      <c r="AE29" s="742">
        <f>AE19+AE26</f>
        <v>69959.37000000001</v>
      </c>
      <c r="AF29" s="742">
        <f>AF19+AF26</f>
        <v>69.959370000000007</v>
      </c>
      <c r="AG29" s="1723"/>
    </row>
    <row r="30" spans="1:33" s="70" customFormat="1" ht="15" customHeight="1" x14ac:dyDescent="0.25">
      <c r="A30" s="507" t="s">
        <v>307</v>
      </c>
      <c r="B30" s="407"/>
      <c r="C30" s="440"/>
      <c r="D30" s="440"/>
      <c r="E30" s="440"/>
      <c r="F30" s="388"/>
      <c r="G30" s="125"/>
      <c r="H30" s="125"/>
      <c r="I30" s="464"/>
      <c r="J30" s="464"/>
      <c r="K30" s="464"/>
      <c r="L30" s="464"/>
      <c r="M30" s="464"/>
      <c r="N30" s="464"/>
      <c r="O30" s="711"/>
      <c r="P30" s="711"/>
      <c r="Q30" s="711"/>
      <c r="R30" s="711"/>
      <c r="S30" s="711"/>
      <c r="T30" s="711"/>
      <c r="U30" s="711"/>
      <c r="V30" s="711"/>
      <c r="W30" s="711"/>
      <c r="X30" s="1596"/>
      <c r="Y30" s="711"/>
      <c r="Z30" s="711"/>
      <c r="AA30" s="711"/>
      <c r="AB30" s="711"/>
      <c r="AC30" s="711"/>
      <c r="AD30" s="711"/>
      <c r="AE30" s="711"/>
      <c r="AF30" s="711"/>
      <c r="AG30" s="1723"/>
    </row>
    <row r="31" spans="1:33" s="70" customFormat="1" ht="15" customHeight="1" x14ac:dyDescent="0.25">
      <c r="A31" s="407" t="s">
        <v>198</v>
      </c>
      <c r="B31" s="407"/>
      <c r="C31" s="440">
        <f>SUM(C33,C38)</f>
        <v>3503</v>
      </c>
      <c r="D31" s="440">
        <f>SUM(D33,D38)</f>
        <v>2628</v>
      </c>
      <c r="E31" s="440">
        <f>SUM(E33,E38)</f>
        <v>2422</v>
      </c>
      <c r="F31" s="388">
        <f>E31/D31*100</f>
        <v>92.161339421613391</v>
      </c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1596"/>
      <c r="Y31" s="711"/>
      <c r="Z31" s="711"/>
      <c r="AA31" s="711"/>
      <c r="AB31" s="711"/>
      <c r="AC31" s="711"/>
      <c r="AD31" s="711"/>
      <c r="AE31" s="711"/>
      <c r="AF31" s="711"/>
      <c r="AG31" s="1723"/>
    </row>
    <row r="32" spans="1:33" s="70" customFormat="1" ht="15" customHeight="1" x14ac:dyDescent="0.25">
      <c r="A32" s="407" t="s">
        <v>303</v>
      </c>
      <c r="B32" s="407"/>
      <c r="C32" s="440"/>
      <c r="D32" s="92">
        <f>ROUND(C32/12*$B$3,0)</f>
        <v>0</v>
      </c>
      <c r="E32" s="440"/>
      <c r="F32" s="388"/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1596"/>
      <c r="Y32" s="711"/>
      <c r="Z32" s="711"/>
      <c r="AA32" s="711"/>
      <c r="AB32" s="711"/>
      <c r="AC32" s="711"/>
      <c r="AD32" s="711"/>
      <c r="AE32" s="711"/>
      <c r="AF32" s="711"/>
      <c r="AG32" s="1723"/>
    </row>
    <row r="33" spans="1:33" s="70" customFormat="1" ht="45.75" customHeight="1" x14ac:dyDescent="0.25">
      <c r="A33" s="407" t="s">
        <v>308</v>
      </c>
      <c r="B33" s="407"/>
      <c r="C33" s="440">
        <f>SUM(C34:C37)</f>
        <v>801</v>
      </c>
      <c r="D33" s="440">
        <f>SUM(D34:D37)</f>
        <v>601</v>
      </c>
      <c r="E33" s="440">
        <f>SUM(E34:E37)</f>
        <v>870</v>
      </c>
      <c r="F33" s="388">
        <f>E33/D33*100</f>
        <v>144.75873544093179</v>
      </c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1596"/>
      <c r="Y33" s="711"/>
      <c r="Z33" s="711"/>
      <c r="AA33" s="711"/>
      <c r="AB33" s="711"/>
      <c r="AC33" s="711"/>
      <c r="AD33" s="711"/>
      <c r="AE33" s="711"/>
      <c r="AF33" s="711"/>
      <c r="AG33" s="1723"/>
    </row>
    <row r="34" spans="1:33" s="70" customFormat="1" ht="54" customHeight="1" x14ac:dyDescent="0.25">
      <c r="A34" s="407" t="s">
        <v>309</v>
      </c>
      <c r="B34" s="407"/>
      <c r="C34" s="440">
        <v>323</v>
      </c>
      <c r="D34" s="92">
        <f>ROUND(C34/12*$A$2,0)</f>
        <v>242</v>
      </c>
      <c r="E34" s="440">
        <v>282</v>
      </c>
      <c r="F34" s="388">
        <f>E34/D34*100</f>
        <v>116.52892561983469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1596"/>
      <c r="Y34" s="711"/>
      <c r="Z34" s="711"/>
      <c r="AA34" s="711"/>
      <c r="AB34" s="711"/>
      <c r="AC34" s="711"/>
      <c r="AD34" s="711"/>
      <c r="AE34" s="711"/>
      <c r="AF34" s="711"/>
      <c r="AG34" s="1723"/>
    </row>
    <row r="35" spans="1:33" s="70" customFormat="1" ht="53.25" customHeight="1" x14ac:dyDescent="0.25">
      <c r="A35" s="407" t="s">
        <v>310</v>
      </c>
      <c r="B35" s="407"/>
      <c r="C35" s="440">
        <v>131</v>
      </c>
      <c r="D35" s="92">
        <f>ROUND(C35/12*$A$2,0)</f>
        <v>98</v>
      </c>
      <c r="E35" s="440">
        <v>150</v>
      </c>
      <c r="F35" s="388">
        <f>E35/D35*100</f>
        <v>153.0612244897959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1596"/>
      <c r="Y35" s="711"/>
      <c r="Z35" s="711"/>
      <c r="AA35" s="711"/>
      <c r="AB35" s="711"/>
      <c r="AC35" s="711"/>
      <c r="AD35" s="711"/>
      <c r="AE35" s="711"/>
      <c r="AF35" s="711"/>
      <c r="AG35" s="1723"/>
    </row>
    <row r="36" spans="1:33" s="70" customFormat="1" ht="50.25" customHeight="1" x14ac:dyDescent="0.25">
      <c r="A36" s="407" t="s">
        <v>354</v>
      </c>
      <c r="B36" s="407"/>
      <c r="C36" s="440">
        <v>89</v>
      </c>
      <c r="D36" s="92">
        <f>ROUND(C36/12*$A$2,0)</f>
        <v>67</v>
      </c>
      <c r="E36" s="440">
        <v>151</v>
      </c>
      <c r="F36" s="388">
        <f>E36/D36*100</f>
        <v>225.37313432835822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1596"/>
      <c r="Y36" s="711"/>
      <c r="Z36" s="711"/>
      <c r="AA36" s="711"/>
      <c r="AB36" s="711"/>
      <c r="AC36" s="711"/>
      <c r="AD36" s="711"/>
      <c r="AE36" s="711"/>
      <c r="AF36" s="711"/>
      <c r="AG36" s="1723"/>
    </row>
    <row r="37" spans="1:33" s="70" customFormat="1" ht="57" customHeight="1" x14ac:dyDescent="0.25">
      <c r="A37" s="407" t="s">
        <v>355</v>
      </c>
      <c r="B37" s="407"/>
      <c r="C37" s="440">
        <v>258</v>
      </c>
      <c r="D37" s="92">
        <f>ROUND(C37/12*$A$2,0)</f>
        <v>194</v>
      </c>
      <c r="E37" s="440">
        <v>287</v>
      </c>
      <c r="F37" s="388">
        <f>E37/D37*100</f>
        <v>147.93814432989691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1596"/>
      <c r="Y37" s="711"/>
      <c r="Z37" s="711"/>
      <c r="AA37" s="711"/>
      <c r="AB37" s="711"/>
      <c r="AC37" s="711"/>
      <c r="AD37" s="711"/>
      <c r="AE37" s="711"/>
      <c r="AF37" s="711"/>
      <c r="AG37" s="1723"/>
    </row>
    <row r="38" spans="1:33" s="70" customFormat="1" ht="50.25" customHeight="1" x14ac:dyDescent="0.25">
      <c r="A38" s="407" t="s">
        <v>311</v>
      </c>
      <c r="B38" s="407"/>
      <c r="C38" s="440">
        <f>SUM(C39:C41)</f>
        <v>2702</v>
      </c>
      <c r="D38" s="440">
        <f>SUM(D39:D41)</f>
        <v>2027</v>
      </c>
      <c r="E38" s="440">
        <f>SUM(E39:E41)</f>
        <v>1552</v>
      </c>
      <c r="F38" s="388">
        <f t="shared" ref="F38:F41" si="10">E38/D38*100</f>
        <v>76.566354218056247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1596"/>
      <c r="Y38" s="711"/>
      <c r="Z38" s="711"/>
      <c r="AA38" s="711"/>
      <c r="AB38" s="711"/>
      <c r="AC38" s="711"/>
      <c r="AD38" s="711"/>
      <c r="AE38" s="711"/>
      <c r="AF38" s="711"/>
      <c r="AG38" s="1723"/>
    </row>
    <row r="39" spans="1:33" s="70" customFormat="1" ht="48" customHeight="1" x14ac:dyDescent="0.25">
      <c r="A39" s="407" t="s">
        <v>312</v>
      </c>
      <c r="B39" s="407"/>
      <c r="C39" s="440">
        <v>200</v>
      </c>
      <c r="D39" s="92">
        <f t="shared" ref="D39:D44" si="11">ROUND(C39/12*$A$2,0)</f>
        <v>150</v>
      </c>
      <c r="E39" s="440">
        <v>105</v>
      </c>
      <c r="F39" s="388">
        <f t="shared" si="10"/>
        <v>70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1596"/>
      <c r="Y39" s="711"/>
      <c r="Z39" s="711"/>
      <c r="AA39" s="711"/>
      <c r="AB39" s="711"/>
      <c r="AC39" s="711"/>
      <c r="AD39" s="711"/>
      <c r="AE39" s="711"/>
      <c r="AF39" s="711"/>
      <c r="AG39" s="1723"/>
    </row>
    <row r="40" spans="1:33" s="70" customFormat="1" ht="61.5" customHeight="1" x14ac:dyDescent="0.25">
      <c r="A40" s="407" t="s">
        <v>399</v>
      </c>
      <c r="B40" s="407"/>
      <c r="C40" s="440">
        <v>2102</v>
      </c>
      <c r="D40" s="92">
        <f t="shared" si="11"/>
        <v>1577</v>
      </c>
      <c r="E40" s="440">
        <v>1377</v>
      </c>
      <c r="F40" s="388">
        <f t="shared" si="10"/>
        <v>87.317691819911232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1596"/>
      <c r="Y40" s="711"/>
      <c r="Z40" s="711"/>
      <c r="AA40" s="711"/>
      <c r="AB40" s="711"/>
      <c r="AC40" s="711"/>
      <c r="AD40" s="711"/>
      <c r="AE40" s="711"/>
      <c r="AF40" s="711"/>
      <c r="AG40" s="1723"/>
    </row>
    <row r="41" spans="1:33" s="70" customFormat="1" ht="45" customHeight="1" x14ac:dyDescent="0.25">
      <c r="A41" s="407" t="s">
        <v>322</v>
      </c>
      <c r="B41" s="407"/>
      <c r="C41" s="440">
        <v>400</v>
      </c>
      <c r="D41" s="92">
        <f t="shared" si="11"/>
        <v>300</v>
      </c>
      <c r="E41" s="440">
        <v>70</v>
      </c>
      <c r="F41" s="388">
        <f t="shared" si="10"/>
        <v>23.333333333333332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1596"/>
      <c r="Y41" s="711"/>
      <c r="Z41" s="711"/>
      <c r="AA41" s="711"/>
      <c r="AB41" s="711"/>
      <c r="AC41" s="711"/>
      <c r="AD41" s="711"/>
      <c r="AE41" s="711"/>
      <c r="AF41" s="711"/>
      <c r="AG41" s="1723"/>
    </row>
    <row r="42" spans="1:33" s="70" customFormat="1" ht="20.100000000000001" customHeight="1" x14ac:dyDescent="0.25">
      <c r="A42" s="407" t="s">
        <v>157</v>
      </c>
      <c r="B42" s="407"/>
      <c r="C42" s="440"/>
      <c r="D42" s="92">
        <f t="shared" si="11"/>
        <v>0</v>
      </c>
      <c r="E42" s="440"/>
      <c r="F42" s="388"/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1596"/>
      <c r="Y42" s="711"/>
      <c r="Z42" s="711"/>
      <c r="AA42" s="711"/>
      <c r="AB42" s="711"/>
      <c r="AC42" s="711"/>
      <c r="AD42" s="711"/>
      <c r="AE42" s="711"/>
      <c r="AF42" s="711"/>
      <c r="AG42" s="1723"/>
    </row>
    <row r="43" spans="1:33" s="70" customFormat="1" ht="38.25" customHeight="1" x14ac:dyDescent="0.25">
      <c r="A43" s="407" t="s">
        <v>158</v>
      </c>
      <c r="B43" s="407"/>
      <c r="C43" s="440">
        <v>2800</v>
      </c>
      <c r="D43" s="92">
        <f t="shared" si="11"/>
        <v>2100</v>
      </c>
      <c r="E43" s="92">
        <v>2172</v>
      </c>
      <c r="F43" s="388">
        <f>E43/D43*100</f>
        <v>103.42857142857143</v>
      </c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1596"/>
      <c r="Y43" s="711"/>
      <c r="Z43" s="711"/>
      <c r="AA43" s="711"/>
      <c r="AB43" s="711"/>
      <c r="AC43" s="711"/>
      <c r="AD43" s="711">
        <v>7</v>
      </c>
      <c r="AE43" s="711">
        <v>7517.79</v>
      </c>
      <c r="AF43" s="711">
        <f>AE43/1000</f>
        <v>7.5177899999999998</v>
      </c>
      <c r="AG43" s="1723"/>
    </row>
    <row r="44" spans="1:33" s="70" customFormat="1" ht="49.5" customHeight="1" x14ac:dyDescent="0.25">
      <c r="A44" s="407" t="s">
        <v>320</v>
      </c>
      <c r="B44" s="407"/>
      <c r="C44" s="440"/>
      <c r="D44" s="92">
        <f t="shared" si="11"/>
        <v>0</v>
      </c>
      <c r="E44" s="92"/>
      <c r="F44" s="388"/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1596"/>
      <c r="Y44" s="711"/>
      <c r="Z44" s="711"/>
      <c r="AA44" s="711"/>
      <c r="AB44" s="711"/>
      <c r="AC44" s="711"/>
      <c r="AD44" s="711"/>
      <c r="AE44" s="711"/>
      <c r="AF44" s="711"/>
      <c r="AG44" s="1723"/>
    </row>
    <row r="45" spans="1:33" s="70" customFormat="1" ht="20.100000000000001" customHeight="1" x14ac:dyDescent="0.25">
      <c r="A45" s="213" t="s">
        <v>165</v>
      </c>
      <c r="B45" s="508"/>
      <c r="C45" s="388">
        <f>C31+C43</f>
        <v>6303</v>
      </c>
      <c r="D45" s="388">
        <f>D31+D43</f>
        <v>4728</v>
      </c>
      <c r="E45" s="388">
        <f>E31+E43</f>
        <v>4594</v>
      </c>
      <c r="F45" s="388">
        <f>E45/D45*100</f>
        <v>97.165820642978005</v>
      </c>
      <c r="G45" s="125"/>
      <c r="H45" s="125"/>
      <c r="I45" s="464"/>
      <c r="J45" s="464"/>
      <c r="K45" s="464"/>
      <c r="L45" s="464"/>
      <c r="M45" s="464"/>
      <c r="N45" s="464"/>
      <c r="O45" s="742">
        <v>7684.95406</v>
      </c>
      <c r="P45" s="742">
        <v>7684.95406</v>
      </c>
      <c r="Q45" s="742">
        <v>7684.95406</v>
      </c>
      <c r="R45" s="742">
        <v>7684.95406</v>
      </c>
      <c r="S45" s="742">
        <v>7684.95406</v>
      </c>
      <c r="T45" s="742">
        <v>7684.95406</v>
      </c>
      <c r="U45" s="742">
        <v>7684.95406</v>
      </c>
      <c r="V45" s="742">
        <v>7684.9543300000005</v>
      </c>
      <c r="W45" s="742">
        <v>7684.9543300000005</v>
      </c>
      <c r="X45" s="1034">
        <f>O45/12*$A$2+(P45-O45)/11*8+(Q45-P45)/10*7+(R45-Q45)/9*6+(S45-R45)/8*5+(T45-S45)/7*4+(U45-T45)/6*3+(V45-U45)/5*2+(W45-V45)/4*1</f>
        <v>5763.7156530000002</v>
      </c>
      <c r="Y45" s="742">
        <f>AC45-AB45</f>
        <v>5742.3935399999991</v>
      </c>
      <c r="Z45" s="742"/>
      <c r="AA45" s="742">
        <f>Y45-X45</f>
        <v>-21.322113000001082</v>
      </c>
      <c r="AB45" s="742">
        <v>-13.161860000000001</v>
      </c>
      <c r="AC45" s="742">
        <v>5729.231679999999</v>
      </c>
      <c r="AD45" s="388">
        <f>AD31+AD43</f>
        <v>7</v>
      </c>
      <c r="AE45" s="742">
        <f t="shared" ref="AE45:AF45" si="12">AE43</f>
        <v>7517.79</v>
      </c>
      <c r="AF45" s="742">
        <f t="shared" si="12"/>
        <v>7.5177899999999998</v>
      </c>
      <c r="AG45" s="2398"/>
    </row>
    <row r="46" spans="1:33" s="238" customFormat="1" ht="20.100000000000001" customHeight="1" x14ac:dyDescent="0.2">
      <c r="A46" s="672" t="s">
        <v>343</v>
      </c>
      <c r="B46" s="672"/>
      <c r="C46" s="831">
        <f>SUM(C45,C29)</f>
        <v>23401.374358974361</v>
      </c>
      <c r="D46" s="831">
        <f>SUM(D45,D29)</f>
        <v>17551.23076923077</v>
      </c>
      <c r="E46" s="831">
        <f>SUM(E45,E29)</f>
        <v>21231.498290598287</v>
      </c>
      <c r="F46" s="831">
        <f>E46/D46*100</f>
        <v>120.96871478562876</v>
      </c>
      <c r="G46" s="895"/>
      <c r="H46" s="895"/>
      <c r="I46" s="831"/>
      <c r="J46" s="831"/>
      <c r="K46" s="831"/>
      <c r="L46" s="831"/>
      <c r="M46" s="831"/>
      <c r="N46" s="831"/>
      <c r="O46" s="742">
        <f t="shared" ref="O46:P46" si="13">SUM(O45,O29)</f>
        <v>42159.123659999997</v>
      </c>
      <c r="P46" s="742">
        <f t="shared" si="13"/>
        <v>42159.123659999997</v>
      </c>
      <c r="Q46" s="742">
        <f t="shared" ref="Q46:R46" si="14">SUM(Q45,Q29)</f>
        <v>42159.123659999997</v>
      </c>
      <c r="R46" s="742">
        <f t="shared" si="14"/>
        <v>42159.123659999997</v>
      </c>
      <c r="S46" s="742">
        <f t="shared" ref="S46:U46" si="15">SUM(S45,S29)</f>
        <v>42159.123659999997</v>
      </c>
      <c r="T46" s="742">
        <f t="shared" si="15"/>
        <v>42159.123659999997</v>
      </c>
      <c r="U46" s="742">
        <f t="shared" si="15"/>
        <v>42159.123659999997</v>
      </c>
      <c r="V46" s="742">
        <f t="shared" ref="V46:W46" si="16">SUM(V45,V29)</f>
        <v>42612.121996666661</v>
      </c>
      <c r="W46" s="742">
        <f t="shared" si="16"/>
        <v>42612.121996666661</v>
      </c>
      <c r="X46" s="742">
        <f t="shared" ref="X46:AC46" si="17">SUM(X45,X29)</f>
        <v>31800.542079666662</v>
      </c>
      <c r="Y46" s="742">
        <f t="shared" si="17"/>
        <v>31779.219989999998</v>
      </c>
      <c r="Z46" s="742">
        <f t="shared" si="17"/>
        <v>0</v>
      </c>
      <c r="AA46" s="742">
        <f t="shared" si="17"/>
        <v>-21.322089666667125</v>
      </c>
      <c r="AB46" s="742">
        <f t="shared" si="17"/>
        <v>-42.328500000000005</v>
      </c>
      <c r="AC46" s="742">
        <f t="shared" si="17"/>
        <v>31736.891489999995</v>
      </c>
      <c r="AD46" s="831">
        <f>SUM(AD45,AD29)</f>
        <v>52.800000000000004</v>
      </c>
      <c r="AE46" s="742">
        <f t="shared" ref="AE46:AF46" si="18">SUM(AE45,AE29)</f>
        <v>77477.16</v>
      </c>
      <c r="AF46" s="742">
        <f t="shared" si="18"/>
        <v>77.477160000000012</v>
      </c>
      <c r="AG46" s="2398"/>
    </row>
    <row r="47" spans="1:33" s="70" customFormat="1" ht="20.100000000000001" customHeight="1" x14ac:dyDescent="0.25">
      <c r="A47" s="217" t="s">
        <v>31</v>
      </c>
      <c r="B47" s="217"/>
      <c r="C47" s="675"/>
      <c r="D47" s="675"/>
      <c r="E47" s="675"/>
      <c r="F47" s="675"/>
      <c r="G47" s="674"/>
      <c r="H47" s="674"/>
      <c r="I47" s="673"/>
      <c r="J47" s="673"/>
      <c r="K47" s="673"/>
      <c r="L47" s="673"/>
      <c r="M47" s="673"/>
      <c r="N47" s="673"/>
      <c r="O47" s="63"/>
      <c r="P47" s="63"/>
      <c r="Q47" s="63"/>
      <c r="R47" s="63"/>
      <c r="S47" s="63"/>
      <c r="T47" s="63"/>
      <c r="U47" s="63"/>
      <c r="V47" s="63"/>
      <c r="W47" s="63"/>
      <c r="X47" s="1593"/>
      <c r="Y47" s="63"/>
      <c r="Z47" s="63"/>
      <c r="AA47" s="63"/>
      <c r="AB47" s="63"/>
      <c r="AC47" s="63"/>
      <c r="AD47" s="63"/>
      <c r="AE47" s="63"/>
      <c r="AF47" s="63"/>
      <c r="AG47" s="2398"/>
    </row>
    <row r="48" spans="1:33" s="70" customFormat="1" ht="20.100000000000001" customHeight="1" x14ac:dyDescent="0.25">
      <c r="A48" s="124" t="s">
        <v>10</v>
      </c>
      <c r="B48" s="833">
        <v>300</v>
      </c>
      <c r="C48" s="677">
        <v>445</v>
      </c>
      <c r="D48" s="92">
        <f>ROUND(C48/12*$A$2,0)</f>
        <v>334</v>
      </c>
      <c r="E48" s="92">
        <v>361</v>
      </c>
      <c r="F48" s="92">
        <f>E48/D48*100</f>
        <v>108.08383233532935</v>
      </c>
      <c r="G48" s="363">
        <v>11</v>
      </c>
      <c r="H48" s="93">
        <f>K48/E48</f>
        <v>9.9529085872576175</v>
      </c>
      <c r="I48" s="94">
        <f>ROUND(C48*G48,0)</f>
        <v>4895</v>
      </c>
      <c r="J48" s="94">
        <f t="shared" ref="J48:J49" si="19">ROUND(I48/12*$A$2,0)</f>
        <v>3671</v>
      </c>
      <c r="K48" s="94">
        <v>3593</v>
      </c>
      <c r="L48" s="94">
        <f>K48/J48*100</f>
        <v>97.875238354671751</v>
      </c>
      <c r="M48" s="94">
        <f>I48/B48</f>
        <v>16.316666666666666</v>
      </c>
      <c r="N48" s="94">
        <f t="shared" ref="N48:N53" si="20">K48/$A$2*12/M48</f>
        <v>293.6057201225741</v>
      </c>
      <c r="O48" s="711"/>
      <c r="P48" s="711"/>
      <c r="Q48" s="711"/>
      <c r="R48" s="711"/>
      <c r="S48" s="711"/>
      <c r="T48" s="711"/>
      <c r="U48" s="711"/>
      <c r="V48" s="711"/>
      <c r="W48" s="711"/>
      <c r="X48" s="1596"/>
      <c r="Y48" s="711"/>
      <c r="Z48" s="711"/>
      <c r="AA48" s="711"/>
      <c r="AB48" s="711"/>
      <c r="AC48" s="711"/>
      <c r="AD48" s="711"/>
      <c r="AE48" s="711"/>
      <c r="AF48" s="711"/>
      <c r="AG48" s="2398"/>
    </row>
    <row r="49" spans="1:33" s="70" customFormat="1" ht="20.100000000000001" customHeight="1" x14ac:dyDescent="0.25">
      <c r="A49" s="124" t="s">
        <v>6</v>
      </c>
      <c r="B49" s="833">
        <v>300</v>
      </c>
      <c r="C49" s="677">
        <v>140</v>
      </c>
      <c r="D49" s="92">
        <f>ROUND(C49/12*$A$2,0)</f>
        <v>105</v>
      </c>
      <c r="E49" s="92">
        <v>69</v>
      </c>
      <c r="F49" s="92">
        <f>E49/D49*100</f>
        <v>65.714285714285708</v>
      </c>
      <c r="G49" s="363">
        <v>9</v>
      </c>
      <c r="H49" s="93">
        <f>K49/E49</f>
        <v>9.4782608695652169</v>
      </c>
      <c r="I49" s="94">
        <f>ROUND(C49*G49,0)</f>
        <v>1260</v>
      </c>
      <c r="J49" s="94">
        <f t="shared" si="19"/>
        <v>945</v>
      </c>
      <c r="K49" s="94">
        <v>654</v>
      </c>
      <c r="L49" s="94">
        <f>K49/J49*100</f>
        <v>69.206349206349202</v>
      </c>
      <c r="M49" s="94">
        <f>I49/B49</f>
        <v>4.2</v>
      </c>
      <c r="N49" s="94">
        <f t="shared" si="20"/>
        <v>207.61904761904762</v>
      </c>
      <c r="O49" s="711"/>
      <c r="P49" s="711"/>
      <c r="Q49" s="711"/>
      <c r="R49" s="711"/>
      <c r="S49" s="711"/>
      <c r="T49" s="711"/>
      <c r="U49" s="711"/>
      <c r="V49" s="711"/>
      <c r="W49" s="711"/>
      <c r="X49" s="1596"/>
      <c r="Y49" s="711"/>
      <c r="Z49" s="711"/>
      <c r="AA49" s="711"/>
      <c r="AB49" s="711"/>
      <c r="AC49" s="711"/>
      <c r="AD49" s="711"/>
      <c r="AE49" s="711"/>
      <c r="AF49" s="711"/>
      <c r="AG49" s="2398"/>
    </row>
    <row r="50" spans="1:33" s="70" customFormat="1" ht="20.100000000000001" customHeight="1" x14ac:dyDescent="0.25">
      <c r="A50" s="508" t="s">
        <v>13</v>
      </c>
      <c r="B50" s="508"/>
      <c r="C50" s="412">
        <f>SUM(C48:C49)</f>
        <v>585</v>
      </c>
      <c r="D50" s="412">
        <f>SUM(D48:D49)</f>
        <v>439</v>
      </c>
      <c r="E50" s="412">
        <f>SUM(E48:E49)</f>
        <v>430</v>
      </c>
      <c r="F50" s="412">
        <f>E50/D50*100</f>
        <v>97.949886104783602</v>
      </c>
      <c r="G50" s="678">
        <f>IF(C50=0,0,I50/C50)</f>
        <v>10.521367521367521</v>
      </c>
      <c r="H50" s="117">
        <f>K50/E50</f>
        <v>9.8767441860465119</v>
      </c>
      <c r="I50" s="412">
        <f>SUM(I48:I49)</f>
        <v>6155</v>
      </c>
      <c r="J50" s="412">
        <f>SUM(J48:J49)</f>
        <v>4616</v>
      </c>
      <c r="K50" s="2770">
        <f>SUM(K48:K49)</f>
        <v>4247</v>
      </c>
      <c r="L50" s="94">
        <f>K50/J50*100</f>
        <v>92.006065857885616</v>
      </c>
      <c r="M50" s="281">
        <f>SUM(M48:M49)</f>
        <v>20.516666666666666</v>
      </c>
      <c r="N50" s="94">
        <f t="shared" si="20"/>
        <v>276.00324939073926</v>
      </c>
      <c r="O50" s="412"/>
      <c r="P50" s="412"/>
      <c r="Q50" s="412"/>
      <c r="R50" s="412"/>
      <c r="S50" s="412"/>
      <c r="T50" s="412"/>
      <c r="U50" s="412"/>
      <c r="V50" s="412"/>
      <c r="W50" s="412"/>
      <c r="X50" s="1610"/>
      <c r="Y50" s="412"/>
      <c r="Z50" s="412"/>
      <c r="AA50" s="412"/>
      <c r="AB50" s="412"/>
      <c r="AC50" s="412"/>
      <c r="AD50" s="412"/>
      <c r="AE50" s="412"/>
      <c r="AF50" s="412"/>
      <c r="AG50" s="2398"/>
    </row>
    <row r="51" spans="1:33" s="70" customFormat="1" ht="20.100000000000001" customHeight="1" x14ac:dyDescent="0.25">
      <c r="A51" s="217" t="s">
        <v>148</v>
      </c>
      <c r="B51" s="508"/>
      <c r="C51" s="412"/>
      <c r="D51" s="412"/>
      <c r="E51" s="412"/>
      <c r="F51" s="412"/>
      <c r="G51" s="678"/>
      <c r="H51" s="117"/>
      <c r="I51" s="412"/>
      <c r="J51" s="412"/>
      <c r="K51" s="412"/>
      <c r="L51" s="94"/>
      <c r="M51" s="94"/>
      <c r="N51" s="94"/>
      <c r="O51" s="412"/>
      <c r="P51" s="412"/>
      <c r="Q51" s="412"/>
      <c r="R51" s="412"/>
      <c r="S51" s="412"/>
      <c r="T51" s="412"/>
      <c r="U51" s="412"/>
      <c r="V51" s="412"/>
      <c r="W51" s="412"/>
      <c r="X51" s="1610"/>
      <c r="Y51" s="412"/>
      <c r="Z51" s="412"/>
      <c r="AA51" s="412"/>
      <c r="AB51" s="412"/>
      <c r="AC51" s="412"/>
      <c r="AD51" s="412"/>
      <c r="AE51" s="412"/>
      <c r="AF51" s="412"/>
      <c r="AG51" s="2398"/>
    </row>
    <row r="52" spans="1:33" s="70" customFormat="1" ht="20.100000000000001" customHeight="1" x14ac:dyDescent="0.25">
      <c r="A52" s="150" t="s">
        <v>55</v>
      </c>
      <c r="B52" s="656">
        <v>240</v>
      </c>
      <c r="C52" s="717">
        <v>15</v>
      </c>
      <c r="D52" s="92">
        <f>ROUND(C52/12*$A$2,0)</f>
        <v>11</v>
      </c>
      <c r="E52" s="92">
        <v>8</v>
      </c>
      <c r="F52" s="92">
        <f t="shared" ref="F52:F59" si="21">E52/D52*100</f>
        <v>72.727272727272734</v>
      </c>
      <c r="G52" s="501">
        <v>8</v>
      </c>
      <c r="H52" s="93">
        <f>K52/E52</f>
        <v>9.375</v>
      </c>
      <c r="I52" s="94">
        <f>ROUND(C52*G52,0)</f>
        <v>120</v>
      </c>
      <c r="J52" s="94">
        <f>ROUND(I52/12*$A$2,0)</f>
        <v>90</v>
      </c>
      <c r="K52" s="94">
        <v>75</v>
      </c>
      <c r="L52" s="94">
        <f>K52/J52*100</f>
        <v>83.333333333333343</v>
      </c>
      <c r="M52" s="94">
        <f>I52/B52</f>
        <v>0.5</v>
      </c>
      <c r="N52" s="94">
        <f t="shared" si="20"/>
        <v>200</v>
      </c>
      <c r="O52" s="711"/>
      <c r="P52" s="711"/>
      <c r="Q52" s="711"/>
      <c r="R52" s="711"/>
      <c r="S52" s="711"/>
      <c r="T52" s="711"/>
      <c r="U52" s="711"/>
      <c r="V52" s="711"/>
      <c r="W52" s="711"/>
      <c r="X52" s="1610"/>
      <c r="Y52" s="412"/>
      <c r="Z52" s="412"/>
      <c r="AA52" s="412"/>
      <c r="AB52" s="711"/>
      <c r="AC52" s="711"/>
      <c r="AD52" s="711"/>
      <c r="AE52" s="711"/>
      <c r="AF52" s="711"/>
      <c r="AG52" s="2398"/>
    </row>
    <row r="53" spans="1:33" s="96" customFormat="1" ht="20.100000000000001" customHeight="1" x14ac:dyDescent="0.25">
      <c r="A53" s="280" t="s">
        <v>187</v>
      </c>
      <c r="B53" s="679"/>
      <c r="C53" s="412">
        <f>SUM(C52)</f>
        <v>15</v>
      </c>
      <c r="D53" s="116">
        <f>SUM(D52)</f>
        <v>11</v>
      </c>
      <c r="E53" s="116">
        <f>SUM(E52)</f>
        <v>8</v>
      </c>
      <c r="F53" s="116">
        <f t="shared" si="21"/>
        <v>72.727272727272734</v>
      </c>
      <c r="G53" s="801">
        <f>I53/C53</f>
        <v>8</v>
      </c>
      <c r="H53" s="795">
        <f>K53/E53</f>
        <v>9.375</v>
      </c>
      <c r="I53" s="118">
        <f>SUM(I52)</f>
        <v>120</v>
      </c>
      <c r="J53" s="118">
        <f>SUM(J52)</f>
        <v>90</v>
      </c>
      <c r="K53" s="2743">
        <f>SUM(K52)</f>
        <v>75</v>
      </c>
      <c r="L53" s="118">
        <f>K53/J53*100</f>
        <v>83.333333333333343</v>
      </c>
      <c r="M53" s="118">
        <f>SUM(M52)</f>
        <v>0.5</v>
      </c>
      <c r="N53" s="94">
        <f t="shared" si="20"/>
        <v>200</v>
      </c>
      <c r="O53" s="712"/>
      <c r="P53" s="712"/>
      <c r="Q53" s="712"/>
      <c r="R53" s="712"/>
      <c r="S53" s="712"/>
      <c r="T53" s="712"/>
      <c r="U53" s="712"/>
      <c r="V53" s="712"/>
      <c r="W53" s="712"/>
      <c r="X53" s="1610"/>
      <c r="Y53" s="412"/>
      <c r="Z53" s="412"/>
      <c r="AA53" s="412"/>
      <c r="AB53" s="118"/>
      <c r="AC53" s="118"/>
      <c r="AD53" s="118"/>
      <c r="AE53" s="118"/>
      <c r="AF53" s="118"/>
      <c r="AG53" s="2398"/>
    </row>
    <row r="54" spans="1:33" s="96" customFormat="1" ht="39" customHeight="1" x14ac:dyDescent="0.2">
      <c r="A54" s="590" t="s">
        <v>172</v>
      </c>
      <c r="B54" s="590"/>
      <c r="C54" s="644">
        <f>SUM(C53,C50)</f>
        <v>600</v>
      </c>
      <c r="D54" s="644">
        <f>SUM(D53,D50)</f>
        <v>450</v>
      </c>
      <c r="E54" s="644">
        <f>SUM(E53,E50)</f>
        <v>438</v>
      </c>
      <c r="F54" s="644">
        <f t="shared" si="21"/>
        <v>97.333333333333343</v>
      </c>
      <c r="G54" s="801">
        <f>I54/C54</f>
        <v>10.458333333333334</v>
      </c>
      <c r="H54" s="795">
        <f>K54/E54</f>
        <v>9.8675799086757987</v>
      </c>
      <c r="I54" s="644">
        <f>SUM(I53,I50)</f>
        <v>6275</v>
      </c>
      <c r="J54" s="644">
        <f>SUM(J53,J50)</f>
        <v>4706</v>
      </c>
      <c r="K54" s="644">
        <f>SUM(K53,K50)</f>
        <v>4322</v>
      </c>
      <c r="L54" s="118">
        <f>K54/J54*100</f>
        <v>91.840203994900122</v>
      </c>
      <c r="M54" s="644">
        <f>SUM(M53,M50)</f>
        <v>21.016666666666666</v>
      </c>
      <c r="N54" s="118">
        <f>K54/$A$2*12/M54</f>
        <v>274.19508326724826</v>
      </c>
      <c r="O54" s="644">
        <v>13720.995187199998</v>
      </c>
      <c r="P54" s="644">
        <v>13720.995187199998</v>
      </c>
      <c r="Q54" s="644">
        <v>13720.995187199998</v>
      </c>
      <c r="R54" s="644">
        <v>13720.995187199998</v>
      </c>
      <c r="S54" s="644">
        <v>13720.995187199998</v>
      </c>
      <c r="T54" s="644">
        <v>13720.995187199998</v>
      </c>
      <c r="U54" s="644">
        <v>13720.995187199998</v>
      </c>
      <c r="V54" s="644">
        <v>13720.995187199998</v>
      </c>
      <c r="W54" s="644">
        <v>13720.995187199998</v>
      </c>
      <c r="X54" s="1034">
        <f>O54/12*$A$2+(P54-O54)/11*8+(Q54-P54)/10*7+(R54-Q54)/9*6+(S54-R54)/8*5+(T54-S54)/7*4+(U54-T54)/6*3+(V54-U54)/5*2+(W54-V54)/4*1</f>
        <v>10290.7463904</v>
      </c>
      <c r="Y54" s="412">
        <f>AC54-AB54-Z54</f>
        <v>10289.799979999998</v>
      </c>
      <c r="Z54" s="412"/>
      <c r="AA54" s="412">
        <f>Y54-X54</f>
        <v>-0.94641040000169596</v>
      </c>
      <c r="AB54" s="644">
        <v>-197.54772999999997</v>
      </c>
      <c r="AC54" s="644">
        <v>10092.252249999998</v>
      </c>
      <c r="AD54" s="644"/>
      <c r="AE54" s="644"/>
      <c r="AF54" s="644"/>
      <c r="AG54" s="2398"/>
    </row>
    <row r="55" spans="1:33" s="70" customFormat="1" ht="20.100000000000001" customHeight="1" x14ac:dyDescent="0.25">
      <c r="A55" s="590" t="s">
        <v>326</v>
      </c>
      <c r="B55" s="590"/>
      <c r="C55" s="645">
        <f>C56</f>
        <v>1878</v>
      </c>
      <c r="D55" s="644">
        <f>D56</f>
        <v>1409</v>
      </c>
      <c r="E55" s="644">
        <f>E56</f>
        <v>1529</v>
      </c>
      <c r="F55" s="644">
        <f t="shared" si="21"/>
        <v>108.5166784953868</v>
      </c>
      <c r="G55" s="680"/>
      <c r="H55" s="835"/>
      <c r="I55" s="645"/>
      <c r="J55" s="645"/>
      <c r="K55" s="645"/>
      <c r="L55" s="100"/>
      <c r="M55" s="645"/>
      <c r="N55" s="100"/>
      <c r="O55" s="645"/>
      <c r="P55" s="645"/>
      <c r="Q55" s="645"/>
      <c r="R55" s="645"/>
      <c r="S55" s="645"/>
      <c r="T55" s="645"/>
      <c r="U55" s="645"/>
      <c r="V55" s="645"/>
      <c r="W55" s="645"/>
      <c r="X55" s="1601"/>
      <c r="Y55" s="432"/>
      <c r="Z55" s="432"/>
      <c r="AA55" s="432"/>
      <c r="AB55" s="645"/>
      <c r="AC55" s="645"/>
      <c r="AD55" s="645">
        <v>6</v>
      </c>
      <c r="AE55" s="645">
        <v>7556.1100000000006</v>
      </c>
      <c r="AF55" s="645">
        <f>AE55/1000</f>
        <v>7.5561100000000003</v>
      </c>
      <c r="AG55" s="2398"/>
    </row>
    <row r="56" spans="1:33" s="70" customFormat="1" ht="20.100000000000001" customHeight="1" x14ac:dyDescent="0.25">
      <c r="A56" s="687" t="s">
        <v>327</v>
      </c>
      <c r="B56" s="687"/>
      <c r="C56" s="688">
        <v>1878</v>
      </c>
      <c r="D56" s="92">
        <f>ROUND(C56/12*$A$2,0)</f>
        <v>1409</v>
      </c>
      <c r="E56" s="756">
        <f>E59-E57</f>
        <v>1529</v>
      </c>
      <c r="F56" s="756">
        <f t="shared" si="21"/>
        <v>108.5166784953868</v>
      </c>
      <c r="G56" s="680"/>
      <c r="H56" s="835"/>
      <c r="I56" s="645"/>
      <c r="J56" s="645"/>
      <c r="K56" s="645"/>
      <c r="L56" s="100"/>
      <c r="M56" s="645"/>
      <c r="N56" s="100"/>
      <c r="O56" s="645"/>
      <c r="P56" s="645"/>
      <c r="Q56" s="645"/>
      <c r="R56" s="645"/>
      <c r="S56" s="645"/>
      <c r="T56" s="645"/>
      <c r="U56" s="645"/>
      <c r="V56" s="645"/>
      <c r="W56" s="645"/>
      <c r="X56" s="1601"/>
      <c r="Y56" s="432"/>
      <c r="Z56" s="432"/>
      <c r="AA56" s="432"/>
      <c r="AB56" s="645"/>
      <c r="AC56" s="645"/>
      <c r="AD56" s="645"/>
      <c r="AE56" s="645"/>
      <c r="AF56" s="645"/>
      <c r="AG56" s="2398"/>
    </row>
    <row r="57" spans="1:33" s="70" customFormat="1" ht="20.100000000000001" customHeight="1" x14ac:dyDescent="0.25">
      <c r="A57" s="590" t="s">
        <v>328</v>
      </c>
      <c r="B57" s="590"/>
      <c r="C57" s="645">
        <f>C58</f>
        <v>2</v>
      </c>
      <c r="D57" s="645">
        <f t="shared" ref="D57:E57" si="22">D58</f>
        <v>2</v>
      </c>
      <c r="E57" s="645">
        <f t="shared" si="22"/>
        <v>0</v>
      </c>
      <c r="F57" s="644">
        <f t="shared" si="21"/>
        <v>0</v>
      </c>
      <c r="G57" s="680"/>
      <c r="H57" s="835"/>
      <c r="I57" s="645"/>
      <c r="J57" s="645"/>
      <c r="K57" s="645"/>
      <c r="L57" s="100"/>
      <c r="M57" s="645"/>
      <c r="N57" s="100"/>
      <c r="O57" s="645"/>
      <c r="P57" s="645"/>
      <c r="Q57" s="645"/>
      <c r="R57" s="645"/>
      <c r="S57" s="645"/>
      <c r="T57" s="645"/>
      <c r="U57" s="645"/>
      <c r="V57" s="645"/>
      <c r="W57" s="645"/>
      <c r="X57" s="1601"/>
      <c r="Y57" s="432"/>
      <c r="Z57" s="432"/>
      <c r="AA57" s="432"/>
      <c r="AB57" s="645"/>
      <c r="AC57" s="645"/>
      <c r="AD57" s="645"/>
      <c r="AE57" s="645"/>
      <c r="AF57" s="645"/>
      <c r="AG57" s="2398"/>
    </row>
    <row r="58" spans="1:33" s="70" customFormat="1" ht="20.100000000000001" customHeight="1" x14ac:dyDescent="0.25">
      <c r="A58" s="687" t="s">
        <v>329</v>
      </c>
      <c r="B58" s="687"/>
      <c r="C58" s="688">
        <v>2</v>
      </c>
      <c r="D58" s="92">
        <f>ROUND(C58/12*$A$2,0)</f>
        <v>2</v>
      </c>
      <c r="E58" s="756"/>
      <c r="F58" s="756">
        <f t="shared" si="21"/>
        <v>0</v>
      </c>
      <c r="G58" s="801"/>
      <c r="H58" s="228"/>
      <c r="I58" s="645"/>
      <c r="J58" s="645"/>
      <c r="K58" s="644"/>
      <c r="L58" s="100"/>
      <c r="M58" s="644"/>
      <c r="N58" s="94"/>
      <c r="O58" s="644"/>
      <c r="P58" s="644"/>
      <c r="Q58" s="644"/>
      <c r="R58" s="644"/>
      <c r="S58" s="644"/>
      <c r="T58" s="644"/>
      <c r="U58" s="644"/>
      <c r="V58" s="644"/>
      <c r="W58" s="644"/>
      <c r="X58" s="1601"/>
      <c r="Y58" s="412"/>
      <c r="Z58" s="412"/>
      <c r="AA58" s="432"/>
      <c r="AB58" s="644"/>
      <c r="AC58" s="645"/>
      <c r="AD58" s="645"/>
      <c r="AE58" s="645"/>
      <c r="AF58" s="645"/>
      <c r="AG58" s="2398"/>
    </row>
    <row r="59" spans="1:33" s="70" customFormat="1" ht="20.100000000000001" customHeight="1" x14ac:dyDescent="0.25">
      <c r="A59" s="590" t="s">
        <v>344</v>
      </c>
      <c r="B59" s="2116"/>
      <c r="C59" s="2117">
        <f>SUM(C58,C55)</f>
        <v>1880</v>
      </c>
      <c r="D59" s="169">
        <f>SUM(D58,D55)</f>
        <v>1411</v>
      </c>
      <c r="E59" s="2058">
        <v>1529</v>
      </c>
      <c r="F59" s="2058">
        <f t="shared" si="21"/>
        <v>108.36286321757618</v>
      </c>
      <c r="G59" s="2114"/>
      <c r="H59" s="230"/>
      <c r="I59" s="2064"/>
      <c r="J59" s="2064"/>
      <c r="K59" s="2052"/>
      <c r="L59" s="321"/>
      <c r="M59" s="2052"/>
      <c r="N59" s="171"/>
      <c r="O59" s="2052">
        <v>3210.5924400000004</v>
      </c>
      <c r="P59" s="2052">
        <v>3210.5924400000004</v>
      </c>
      <c r="Q59" s="2052">
        <v>3210.5924400000004</v>
      </c>
      <c r="R59" s="2052">
        <v>3210.5924400000004</v>
      </c>
      <c r="S59" s="2052">
        <v>3210.5924400000004</v>
      </c>
      <c r="T59" s="2052">
        <v>3210.5924400000004</v>
      </c>
      <c r="U59" s="2052">
        <v>3210.5924400000004</v>
      </c>
      <c r="V59" s="2052">
        <v>3210.5924400000004</v>
      </c>
      <c r="W59" s="2052">
        <v>3210.5924400000004</v>
      </c>
      <c r="X59" s="2053">
        <f>O59/12*$A$2+(P59-O59)/11*8+(Q59-P59)/10*7+(R59-Q59)/9*6+(S59-R59)/8*5+(T59-S59)/7*4+(U59-T59)/6*3+(V59-U59)/5*2+(W59-V59)/4*1</f>
        <v>2407.9443300000003</v>
      </c>
      <c r="Y59" s="416">
        <f>AC59-AB59-Z59</f>
        <v>2326.79034</v>
      </c>
      <c r="Z59" s="416"/>
      <c r="AA59" s="2065">
        <f>Y59-X59</f>
        <v>-81.153990000000249</v>
      </c>
      <c r="AB59" s="2052">
        <v>-18.286920000000002</v>
      </c>
      <c r="AC59" s="2064">
        <v>2308.50342</v>
      </c>
      <c r="AD59" s="2052">
        <f>AD55</f>
        <v>6</v>
      </c>
      <c r="AE59" s="2052">
        <f t="shared" ref="AE59:AF59" si="23">AE55</f>
        <v>7556.1100000000006</v>
      </c>
      <c r="AF59" s="2052">
        <f t="shared" si="23"/>
        <v>7.5561100000000003</v>
      </c>
      <c r="AG59" s="2398"/>
    </row>
    <row r="60" spans="1:33" s="70" customFormat="1" ht="20.100000000000001" customHeight="1" thickBot="1" x14ac:dyDescent="0.3">
      <c r="A60" s="850" t="s">
        <v>17</v>
      </c>
      <c r="B60" s="851"/>
      <c r="C60" s="2057"/>
      <c r="D60" s="2057"/>
      <c r="E60" s="852"/>
      <c r="F60" s="852"/>
      <c r="G60" s="747"/>
      <c r="H60" s="747"/>
      <c r="I60" s="837"/>
      <c r="J60" s="837"/>
      <c r="K60" s="837">
        <f>SUM(K54,K16)</f>
        <v>9930</v>
      </c>
      <c r="L60" s="837"/>
      <c r="M60" s="837"/>
      <c r="N60" s="837"/>
      <c r="O60" s="837">
        <f t="shared" ref="O60:AC60" si="24">SUM(O59,O54,O46,O16)</f>
        <v>92460.748839200009</v>
      </c>
      <c r="P60" s="837">
        <f t="shared" si="24"/>
        <v>92460.748839200009</v>
      </c>
      <c r="Q60" s="837">
        <f t="shared" si="24"/>
        <v>92460.748839200009</v>
      </c>
      <c r="R60" s="837">
        <f t="shared" si="24"/>
        <v>92460.748839200009</v>
      </c>
      <c r="S60" s="837">
        <f t="shared" si="24"/>
        <v>92460.748839200009</v>
      </c>
      <c r="T60" s="837">
        <f t="shared" si="24"/>
        <v>92460.748839200009</v>
      </c>
      <c r="U60" s="837">
        <f t="shared" si="24"/>
        <v>92460.748839200009</v>
      </c>
      <c r="V60" s="837">
        <f t="shared" ref="V60:W60" si="25">SUM(V59,V54,V46,V16)</f>
        <v>92913.747175866651</v>
      </c>
      <c r="W60" s="837">
        <f t="shared" si="25"/>
        <v>92913.747175866651</v>
      </c>
      <c r="X60" s="1674">
        <f t="shared" si="24"/>
        <v>69526.760964066663</v>
      </c>
      <c r="Y60" s="837">
        <f t="shared" si="24"/>
        <v>69285.0236</v>
      </c>
      <c r="Z60" s="837">
        <f t="shared" si="24"/>
        <v>0</v>
      </c>
      <c r="AA60" s="837">
        <f t="shared" si="24"/>
        <v>-241.73736406666512</v>
      </c>
      <c r="AB60" s="837">
        <f t="shared" si="24"/>
        <v>-639.28252999999995</v>
      </c>
      <c r="AC60" s="837">
        <f t="shared" si="24"/>
        <v>68645.741069999989</v>
      </c>
      <c r="AD60" s="837">
        <f>SUM(AD54,AD46,AD16)</f>
        <v>52.800000000000004</v>
      </c>
      <c r="AE60" s="837">
        <f>SUM(AE59,AE54,AE46,AE16)</f>
        <v>85033.27</v>
      </c>
      <c r="AF60" s="837">
        <f>SUM(AF59,AF54,AF46,AF16)</f>
        <v>85.033270000000016</v>
      </c>
      <c r="AG60" s="2398"/>
    </row>
    <row r="61" spans="1:33" ht="20.100000000000001" customHeight="1" x14ac:dyDescent="0.25">
      <c r="A61" s="1483" t="s">
        <v>87</v>
      </c>
      <c r="B61" s="1441"/>
      <c r="C61" s="1441"/>
      <c r="D61" s="1441"/>
      <c r="E61" s="1441"/>
      <c r="F61" s="1441"/>
      <c r="G61" s="2115"/>
      <c r="H61" s="1441"/>
      <c r="I61" s="1443"/>
      <c r="J61" s="1443"/>
      <c r="K61" s="1443"/>
      <c r="L61" s="1443"/>
      <c r="M61" s="1443"/>
      <c r="N61" s="1443"/>
      <c r="O61" s="1441">
        <f t="shared" ref="O61:P61" si="26">SUM(O60)</f>
        <v>92460.748839200009</v>
      </c>
      <c r="P61" s="1441">
        <f t="shared" si="26"/>
        <v>92460.748839200009</v>
      </c>
      <c r="Q61" s="1441">
        <f t="shared" ref="Q61:R61" si="27">SUM(Q60)</f>
        <v>92460.748839200009</v>
      </c>
      <c r="R61" s="1441">
        <f t="shared" si="27"/>
        <v>92460.748839200009</v>
      </c>
      <c r="S61" s="1441">
        <f t="shared" ref="S61:U61" si="28">SUM(S60)</f>
        <v>92460.748839200009</v>
      </c>
      <c r="T61" s="1441">
        <f t="shared" si="28"/>
        <v>92460.748839200009</v>
      </c>
      <c r="U61" s="1441">
        <f t="shared" si="28"/>
        <v>92460.748839200009</v>
      </c>
      <c r="V61" s="1441">
        <f t="shared" ref="V61:W61" si="29">SUM(V60)</f>
        <v>92913.747175866651</v>
      </c>
      <c r="W61" s="1441">
        <f t="shared" si="29"/>
        <v>92913.747175866651</v>
      </c>
      <c r="X61" s="1441">
        <f t="shared" ref="X61:AC61" si="30">SUM(X60)</f>
        <v>69526.760964066663</v>
      </c>
      <c r="Y61" s="1441">
        <f t="shared" si="30"/>
        <v>69285.0236</v>
      </c>
      <c r="Z61" s="1441"/>
      <c r="AA61" s="1441">
        <f t="shared" si="30"/>
        <v>-241.73736406666512</v>
      </c>
      <c r="AB61" s="1441">
        <f t="shared" si="30"/>
        <v>-639.28252999999995</v>
      </c>
      <c r="AC61" s="1441">
        <f t="shared" si="30"/>
        <v>68645.741069999989</v>
      </c>
      <c r="AD61" s="1441"/>
      <c r="AE61" s="1441">
        <f t="shared" ref="AE61:AF61" si="31">SUM(AE60)</f>
        <v>85033.27</v>
      </c>
      <c r="AF61" s="1441">
        <f t="shared" si="31"/>
        <v>85.033270000000016</v>
      </c>
    </row>
    <row r="62" spans="1:33" ht="20.100000000000001" customHeight="1" x14ac:dyDescent="0.25">
      <c r="A62" s="1391" t="s">
        <v>93</v>
      </c>
      <c r="B62" s="1295"/>
      <c r="C62" s="1295">
        <f>SUM(C16)</f>
        <v>750</v>
      </c>
      <c r="D62" s="1295">
        <f>SUM(D16)</f>
        <v>563</v>
      </c>
      <c r="E62" s="1295">
        <f>SUM(E16)</f>
        <v>576</v>
      </c>
      <c r="F62" s="1295">
        <f t="shared" ref="F62:F98" si="32">E62/D62*100</f>
        <v>102.30905861456483</v>
      </c>
      <c r="G62" s="1444">
        <f>IF(C62=0,0,I62/C62)</f>
        <v>10.24</v>
      </c>
      <c r="H62" s="1553">
        <f>K62/E62</f>
        <v>9.7361111111111107</v>
      </c>
      <c r="I62" s="1295">
        <f>SUM(I16)</f>
        <v>7680</v>
      </c>
      <c r="J62" s="1295">
        <f>SUM(J16)</f>
        <v>5760</v>
      </c>
      <c r="K62" s="1295">
        <f>SUM(K16)</f>
        <v>5608</v>
      </c>
      <c r="L62" s="1179">
        <f>K62/J62*100</f>
        <v>97.361111111111114</v>
      </c>
      <c r="M62" s="1295">
        <f>SUM(M16)</f>
        <v>24</v>
      </c>
      <c r="N62" s="1179">
        <f>K62/$A$2*12/M62</f>
        <v>311.55555555555554</v>
      </c>
      <c r="O62" s="1295">
        <f t="shared" ref="O62:Y62" si="33">SUM(O16)</f>
        <v>33370.037552000002</v>
      </c>
      <c r="P62" s="1295">
        <f t="shared" si="33"/>
        <v>33370.037552000002</v>
      </c>
      <c r="Q62" s="1295">
        <f t="shared" si="33"/>
        <v>33370.037552000002</v>
      </c>
      <c r="R62" s="1295">
        <f t="shared" si="33"/>
        <v>33370.037552000002</v>
      </c>
      <c r="S62" s="1295">
        <f t="shared" si="33"/>
        <v>33370.037552000002</v>
      </c>
      <c r="T62" s="1295">
        <f t="shared" si="33"/>
        <v>33370.037552000002</v>
      </c>
      <c r="U62" s="1295">
        <f t="shared" si="33"/>
        <v>33370.037552000002</v>
      </c>
      <c r="V62" s="1295">
        <f t="shared" ref="V62:W62" si="34">SUM(V16)</f>
        <v>33370.037552000002</v>
      </c>
      <c r="W62" s="1295">
        <f t="shared" si="34"/>
        <v>33370.037552000002</v>
      </c>
      <c r="X62" s="1295">
        <f t="shared" si="33"/>
        <v>25027.528163999999</v>
      </c>
      <c r="Y62" s="1295">
        <f t="shared" si="33"/>
        <v>24889.213290000003</v>
      </c>
      <c r="Z62" s="1295"/>
      <c r="AA62" s="1295">
        <f t="shared" ref="AA62:AF62" si="35">SUM(AA16)</f>
        <v>-138.31487399999605</v>
      </c>
      <c r="AB62" s="1295">
        <f t="shared" si="35"/>
        <v>-381.11938000000004</v>
      </c>
      <c r="AC62" s="1295">
        <f t="shared" si="35"/>
        <v>24508.093910000003</v>
      </c>
      <c r="AD62" s="1295">
        <f t="shared" si="35"/>
        <v>0</v>
      </c>
      <c r="AE62" s="1295">
        <f t="shared" si="35"/>
        <v>0</v>
      </c>
      <c r="AF62" s="1295">
        <f t="shared" si="35"/>
        <v>0</v>
      </c>
    </row>
    <row r="63" spans="1:33" s="791" customFormat="1" ht="20.100000000000001" customHeight="1" x14ac:dyDescent="0.25">
      <c r="A63" s="1343" t="s">
        <v>302</v>
      </c>
      <c r="B63" s="1446"/>
      <c r="C63" s="1184"/>
      <c r="D63" s="1184"/>
      <c r="E63" s="1184"/>
      <c r="F63" s="1184"/>
      <c r="G63" s="1446"/>
      <c r="H63" s="1446"/>
      <c r="I63" s="1474"/>
      <c r="J63" s="1474"/>
      <c r="K63" s="1474"/>
      <c r="L63" s="1474"/>
      <c r="M63" s="1474"/>
      <c r="N63" s="1474"/>
      <c r="O63" s="1206"/>
      <c r="P63" s="1206"/>
      <c r="Q63" s="1206"/>
      <c r="R63" s="1206"/>
      <c r="S63" s="1206"/>
      <c r="T63" s="1206"/>
      <c r="U63" s="1206"/>
      <c r="V63" s="1206"/>
      <c r="W63" s="1206"/>
      <c r="X63" s="1206"/>
      <c r="Y63" s="1206"/>
      <c r="Z63" s="1206"/>
      <c r="AA63" s="1206"/>
      <c r="AB63" s="1206"/>
      <c r="AC63" s="1206"/>
      <c r="AD63" s="1184"/>
      <c r="AE63" s="1206"/>
      <c r="AF63" s="1206"/>
      <c r="AG63" s="2806"/>
    </row>
    <row r="64" spans="1:33" s="791" customFormat="1" ht="20.100000000000001" customHeight="1" x14ac:dyDescent="0.25">
      <c r="A64" s="1183" t="s">
        <v>198</v>
      </c>
      <c r="B64" s="1446"/>
      <c r="C64" s="1184">
        <f>C19</f>
        <v>1183.6666666666667</v>
      </c>
      <c r="D64" s="1184">
        <f>D19</f>
        <v>888</v>
      </c>
      <c r="E64" s="1184">
        <f>E19</f>
        <v>4607.2444444444445</v>
      </c>
      <c r="F64" s="1295">
        <f t="shared" si="32"/>
        <v>518.83383383383386</v>
      </c>
      <c r="G64" s="1446"/>
      <c r="H64" s="1446"/>
      <c r="I64" s="1474"/>
      <c r="J64" s="1474"/>
      <c r="K64" s="1474"/>
      <c r="L64" s="1474"/>
      <c r="M64" s="1474"/>
      <c r="N64" s="1474"/>
      <c r="O64" s="1206"/>
      <c r="P64" s="1206"/>
      <c r="Q64" s="1206"/>
      <c r="R64" s="1206"/>
      <c r="S64" s="1206"/>
      <c r="T64" s="1206"/>
      <c r="U64" s="1206"/>
      <c r="V64" s="1206"/>
      <c r="W64" s="1206"/>
      <c r="X64" s="1206"/>
      <c r="Y64" s="1206"/>
      <c r="Z64" s="1206"/>
      <c r="AA64" s="1206"/>
      <c r="AB64" s="1206"/>
      <c r="AC64" s="1206"/>
      <c r="AD64" s="1184">
        <f>AD19</f>
        <v>1</v>
      </c>
      <c r="AE64" s="1184">
        <f>AE19</f>
        <v>1486.99</v>
      </c>
      <c r="AF64" s="1184">
        <f>AF19</f>
        <v>1.48699</v>
      </c>
      <c r="AG64" s="2806"/>
    </row>
    <row r="65" spans="1:33" s="791" customFormat="1" ht="20.100000000000001" customHeight="1" x14ac:dyDescent="0.25">
      <c r="A65" s="1183" t="s">
        <v>468</v>
      </c>
      <c r="B65" s="1446"/>
      <c r="C65" s="1184">
        <f>C20</f>
        <v>180</v>
      </c>
      <c r="D65" s="1184">
        <f t="shared" ref="D65:E65" si="36">D20</f>
        <v>135</v>
      </c>
      <c r="E65" s="1184">
        <f t="shared" si="36"/>
        <v>1013.16</v>
      </c>
      <c r="F65" s="1295">
        <f t="shared" si="32"/>
        <v>750.48888888888894</v>
      </c>
      <c r="G65" s="1446"/>
      <c r="H65" s="1446"/>
      <c r="I65" s="1474"/>
      <c r="J65" s="1474"/>
      <c r="K65" s="1474"/>
      <c r="L65" s="1474"/>
      <c r="M65" s="1474"/>
      <c r="N65" s="1474"/>
      <c r="O65" s="1206"/>
      <c r="P65" s="1206"/>
      <c r="Q65" s="1206"/>
      <c r="R65" s="1206"/>
      <c r="S65" s="1206"/>
      <c r="T65" s="1206"/>
      <c r="U65" s="1206"/>
      <c r="V65" s="1206"/>
      <c r="W65" s="1206"/>
      <c r="X65" s="1206"/>
      <c r="Y65" s="1206"/>
      <c r="Z65" s="1206"/>
      <c r="AA65" s="1206"/>
      <c r="AB65" s="1206"/>
      <c r="AC65" s="1206"/>
      <c r="AD65" s="1184">
        <f>AD20</f>
        <v>0</v>
      </c>
      <c r="AE65" s="1184">
        <f t="shared" ref="AE65:AF65" si="37">AE20</f>
        <v>0</v>
      </c>
      <c r="AF65" s="1184">
        <f t="shared" si="37"/>
        <v>0</v>
      </c>
      <c r="AG65" s="2806"/>
    </row>
    <row r="66" spans="1:33" s="791" customFormat="1" ht="20.100000000000001" customHeight="1" x14ac:dyDescent="0.25">
      <c r="A66" s="1183" t="s">
        <v>303</v>
      </c>
      <c r="B66" s="1446"/>
      <c r="C66" s="1184"/>
      <c r="D66" s="1184"/>
      <c r="E66" s="1184"/>
      <c r="F66" s="1295"/>
      <c r="G66" s="1446"/>
      <c r="H66" s="1446"/>
      <c r="I66" s="1474"/>
      <c r="J66" s="1474"/>
      <c r="K66" s="1474"/>
      <c r="L66" s="1474"/>
      <c r="M66" s="1474"/>
      <c r="N66" s="1474"/>
      <c r="O66" s="1206"/>
      <c r="P66" s="1206"/>
      <c r="Q66" s="1206"/>
      <c r="R66" s="1206"/>
      <c r="S66" s="1206"/>
      <c r="T66" s="1206"/>
      <c r="U66" s="1206"/>
      <c r="V66" s="1206"/>
      <c r="W66" s="1206"/>
      <c r="X66" s="1206"/>
      <c r="Y66" s="1206"/>
      <c r="Z66" s="1206"/>
      <c r="AA66" s="1206"/>
      <c r="AB66" s="1206"/>
      <c r="AC66" s="1206"/>
      <c r="AD66" s="1184" t="e">
        <f>#REF!</f>
        <v>#REF!</v>
      </c>
      <c r="AE66" s="1184" t="e">
        <f>#REF!</f>
        <v>#REF!</v>
      </c>
      <c r="AF66" s="1184" t="e">
        <f>#REF!</f>
        <v>#REF!</v>
      </c>
      <c r="AG66" s="2806"/>
    </row>
    <row r="67" spans="1:33" s="791" customFormat="1" ht="20.100000000000001" customHeight="1" x14ac:dyDescent="0.25">
      <c r="A67" s="1183" t="s">
        <v>304</v>
      </c>
      <c r="B67" s="1446"/>
      <c r="C67" s="1184"/>
      <c r="D67" s="1184"/>
      <c r="E67" s="1184"/>
      <c r="F67" s="1295"/>
      <c r="G67" s="1446"/>
      <c r="H67" s="1446"/>
      <c r="I67" s="1474"/>
      <c r="J67" s="1474"/>
      <c r="K67" s="1474"/>
      <c r="L67" s="1474"/>
      <c r="M67" s="1474"/>
      <c r="N67" s="1474"/>
      <c r="O67" s="1206"/>
      <c r="P67" s="1206"/>
      <c r="Q67" s="1206"/>
      <c r="R67" s="1206"/>
      <c r="S67" s="1206"/>
      <c r="T67" s="1206"/>
      <c r="U67" s="1206"/>
      <c r="V67" s="1206"/>
      <c r="W67" s="1206"/>
      <c r="X67" s="1206"/>
      <c r="Y67" s="1206"/>
      <c r="Z67" s="1206"/>
      <c r="AA67" s="1206"/>
      <c r="AB67" s="1206"/>
      <c r="AC67" s="1206"/>
      <c r="AD67" s="1184" t="e">
        <f>#REF!</f>
        <v>#REF!</v>
      </c>
      <c r="AE67" s="1184" t="e">
        <f>#REF!</f>
        <v>#REF!</v>
      </c>
      <c r="AF67" s="1184" t="e">
        <f>#REF!</f>
        <v>#REF!</v>
      </c>
      <c r="AG67" s="2806"/>
    </row>
    <row r="68" spans="1:33" s="791" customFormat="1" ht="20.100000000000001" customHeight="1" x14ac:dyDescent="0.25">
      <c r="A68" s="1183" t="s">
        <v>305</v>
      </c>
      <c r="B68" s="1446"/>
      <c r="C68" s="1184">
        <f t="shared" ref="C68:E69" si="38">C23</f>
        <v>30</v>
      </c>
      <c r="D68" s="1184">
        <f t="shared" si="38"/>
        <v>23</v>
      </c>
      <c r="E68" s="1184">
        <f t="shared" si="38"/>
        <v>17</v>
      </c>
      <c r="F68" s="1295">
        <f t="shared" si="32"/>
        <v>73.91304347826086</v>
      </c>
      <c r="G68" s="1446"/>
      <c r="H68" s="1446"/>
      <c r="I68" s="1474"/>
      <c r="J68" s="1474"/>
      <c r="K68" s="1474"/>
      <c r="L68" s="1474"/>
      <c r="M68" s="1474"/>
      <c r="N68" s="1474"/>
      <c r="O68" s="1206"/>
      <c r="P68" s="1206"/>
      <c r="Q68" s="1206"/>
      <c r="R68" s="1206"/>
      <c r="S68" s="1206"/>
      <c r="T68" s="1206"/>
      <c r="U68" s="1206"/>
      <c r="V68" s="1206"/>
      <c r="W68" s="1206"/>
      <c r="X68" s="1206"/>
      <c r="Y68" s="1206"/>
      <c r="Z68" s="1206"/>
      <c r="AA68" s="1206"/>
      <c r="AB68" s="1206"/>
      <c r="AC68" s="1206"/>
      <c r="AD68" s="1184">
        <f t="shared" ref="AD68:AF69" si="39">AD23</f>
        <v>0</v>
      </c>
      <c r="AE68" s="1184">
        <f t="shared" si="39"/>
        <v>0</v>
      </c>
      <c r="AF68" s="1184">
        <f t="shared" si="39"/>
        <v>0</v>
      </c>
      <c r="AG68" s="2806"/>
    </row>
    <row r="69" spans="1:33" s="791" customFormat="1" ht="20.100000000000001" customHeight="1" x14ac:dyDescent="0.25">
      <c r="A69" s="1183" t="s">
        <v>306</v>
      </c>
      <c r="B69" s="1446"/>
      <c r="C69" s="1184">
        <f t="shared" si="38"/>
        <v>1087</v>
      </c>
      <c r="D69" s="1184">
        <f t="shared" si="38"/>
        <v>815</v>
      </c>
      <c r="E69" s="1184">
        <f t="shared" si="38"/>
        <v>4215</v>
      </c>
      <c r="F69" s="1295">
        <f t="shared" si="32"/>
        <v>517.17791411042947</v>
      </c>
      <c r="G69" s="1446"/>
      <c r="H69" s="1446"/>
      <c r="I69" s="1474"/>
      <c r="J69" s="1474"/>
      <c r="K69" s="1474"/>
      <c r="L69" s="1474"/>
      <c r="M69" s="1474"/>
      <c r="N69" s="1474"/>
      <c r="O69" s="1206"/>
      <c r="P69" s="1206"/>
      <c r="Q69" s="1206"/>
      <c r="R69" s="1206"/>
      <c r="S69" s="1206"/>
      <c r="T69" s="1206"/>
      <c r="U69" s="1206"/>
      <c r="V69" s="1206"/>
      <c r="W69" s="1206"/>
      <c r="X69" s="1206"/>
      <c r="Y69" s="1206"/>
      <c r="Z69" s="1206"/>
      <c r="AA69" s="1206"/>
      <c r="AB69" s="1206"/>
      <c r="AC69" s="1206"/>
      <c r="AD69" s="1184">
        <f t="shared" si="39"/>
        <v>1</v>
      </c>
      <c r="AE69" s="1184">
        <f t="shared" si="39"/>
        <v>1486.99</v>
      </c>
      <c r="AF69" s="1184">
        <f t="shared" si="39"/>
        <v>1.48699</v>
      </c>
      <c r="AG69" s="2806"/>
    </row>
    <row r="70" spans="1:33" s="791" customFormat="1" ht="20.100000000000001" customHeight="1" x14ac:dyDescent="0.25">
      <c r="A70" s="1183" t="s">
        <v>548</v>
      </c>
      <c r="B70" s="1446"/>
      <c r="C70" s="1184">
        <f>C25</f>
        <v>139</v>
      </c>
      <c r="D70" s="1184">
        <f t="shared" ref="D70:F70" si="40">D25</f>
        <v>79.428571428571431</v>
      </c>
      <c r="E70" s="1184">
        <f t="shared" si="40"/>
        <v>0</v>
      </c>
      <c r="F70" s="1184">
        <f t="shared" si="40"/>
        <v>0</v>
      </c>
      <c r="G70" s="1446"/>
      <c r="H70" s="1446"/>
      <c r="I70" s="1474"/>
      <c r="J70" s="1474"/>
      <c r="K70" s="1474"/>
      <c r="L70" s="1474"/>
      <c r="M70" s="1474"/>
      <c r="N70" s="1474"/>
      <c r="O70" s="1206"/>
      <c r="P70" s="1206"/>
      <c r="Q70" s="1206"/>
      <c r="R70" s="1206"/>
      <c r="S70" s="1206"/>
      <c r="T70" s="1206"/>
      <c r="U70" s="1206"/>
      <c r="V70" s="1206"/>
      <c r="W70" s="1206"/>
      <c r="X70" s="1206"/>
      <c r="Y70" s="1206"/>
      <c r="Z70" s="1206"/>
      <c r="AA70" s="1206"/>
      <c r="AB70" s="1206"/>
      <c r="AC70" s="1206"/>
      <c r="AD70" s="1184"/>
      <c r="AE70" s="1184"/>
      <c r="AF70" s="1184"/>
      <c r="AG70" s="2806"/>
    </row>
    <row r="71" spans="1:33" s="791" customFormat="1" ht="20.100000000000001" customHeight="1" x14ac:dyDescent="0.25">
      <c r="A71" s="1183" t="s">
        <v>157</v>
      </c>
      <c r="B71" s="1446"/>
      <c r="C71" s="1184">
        <f>C26</f>
        <v>5191.7058823529414</v>
      </c>
      <c r="D71" s="1184">
        <f t="shared" ref="D71:E74" si="41">D26</f>
        <v>3893.5294117647059</v>
      </c>
      <c r="E71" s="1184">
        <f t="shared" si="41"/>
        <v>4121.1447058823514</v>
      </c>
      <c r="F71" s="1295">
        <f t="shared" si="32"/>
        <v>105.84598882006343</v>
      </c>
      <c r="G71" s="1446"/>
      <c r="H71" s="1446"/>
      <c r="I71" s="1474"/>
      <c r="J71" s="1474"/>
      <c r="K71" s="1474"/>
      <c r="L71" s="1474"/>
      <c r="M71" s="1474"/>
      <c r="N71" s="1474"/>
      <c r="O71" s="1206"/>
      <c r="P71" s="1206"/>
      <c r="Q71" s="1206"/>
      <c r="R71" s="1206"/>
      <c r="S71" s="1206"/>
      <c r="T71" s="1206"/>
      <c r="U71" s="1206"/>
      <c r="V71" s="1206"/>
      <c r="W71" s="1206"/>
      <c r="X71" s="1206"/>
      <c r="Y71" s="1206"/>
      <c r="Z71" s="1206"/>
      <c r="AA71" s="1206"/>
      <c r="AB71" s="1206"/>
      <c r="AC71" s="1206"/>
      <c r="AD71" s="1184">
        <f t="shared" ref="AD71:AF74" si="42">AD26</f>
        <v>14</v>
      </c>
      <c r="AE71" s="1184">
        <f t="shared" si="42"/>
        <v>68472.38</v>
      </c>
      <c r="AF71" s="1184">
        <f t="shared" si="42"/>
        <v>68.472380000000001</v>
      </c>
      <c r="AG71" s="2806"/>
    </row>
    <row r="72" spans="1:33" s="791" customFormat="1" ht="20.100000000000001" customHeight="1" x14ac:dyDescent="0.25">
      <c r="A72" s="1183" t="s">
        <v>448</v>
      </c>
      <c r="B72" s="1446"/>
      <c r="C72" s="1184">
        <f>C27</f>
        <v>4507</v>
      </c>
      <c r="D72" s="1184">
        <f t="shared" si="41"/>
        <v>3380</v>
      </c>
      <c r="E72" s="1184">
        <f t="shared" si="41"/>
        <v>2987</v>
      </c>
      <c r="F72" s="1295">
        <f t="shared" si="32"/>
        <v>88.372781065088759</v>
      </c>
      <c r="G72" s="1446"/>
      <c r="H72" s="1446"/>
      <c r="I72" s="1474"/>
      <c r="J72" s="1474"/>
      <c r="K72" s="1474"/>
      <c r="L72" s="1474"/>
      <c r="M72" s="1474"/>
      <c r="N72" s="1474"/>
      <c r="O72" s="1206"/>
      <c r="P72" s="1206"/>
      <c r="Q72" s="1206"/>
      <c r="R72" s="1206"/>
      <c r="S72" s="1206"/>
      <c r="T72" s="1206"/>
      <c r="U72" s="1206"/>
      <c r="V72" s="1206"/>
      <c r="W72" s="1206"/>
      <c r="X72" s="1206"/>
      <c r="Y72" s="1206"/>
      <c r="Z72" s="1206"/>
      <c r="AA72" s="1206"/>
      <c r="AB72" s="1206"/>
      <c r="AC72" s="1206"/>
      <c r="AD72" s="1184">
        <f t="shared" si="42"/>
        <v>14</v>
      </c>
      <c r="AE72" s="1184">
        <f t="shared" si="42"/>
        <v>68472.38</v>
      </c>
      <c r="AF72" s="1184">
        <f t="shared" si="42"/>
        <v>68.472380000000001</v>
      </c>
      <c r="AG72" s="2806"/>
    </row>
    <row r="73" spans="1:33" s="791" customFormat="1" ht="20.100000000000001" customHeight="1" x14ac:dyDescent="0.25">
      <c r="A73" s="1183" t="s">
        <v>452</v>
      </c>
      <c r="B73" s="1446"/>
      <c r="C73" s="1184">
        <f>C28</f>
        <v>5820</v>
      </c>
      <c r="D73" s="1184">
        <f t="shared" si="41"/>
        <v>4365</v>
      </c>
      <c r="E73" s="1184">
        <f t="shared" si="41"/>
        <v>9640.2299999999886</v>
      </c>
      <c r="F73" s="1295">
        <f t="shared" si="32"/>
        <v>220.85292096219905</v>
      </c>
      <c r="G73" s="1446"/>
      <c r="H73" s="1446"/>
      <c r="I73" s="1474"/>
      <c r="J73" s="1474"/>
      <c r="K73" s="1474"/>
      <c r="L73" s="1474"/>
      <c r="M73" s="1474"/>
      <c r="N73" s="1474"/>
      <c r="O73" s="1206"/>
      <c r="P73" s="1206"/>
      <c r="Q73" s="1206"/>
      <c r="R73" s="1206"/>
      <c r="S73" s="1206"/>
      <c r="T73" s="1206"/>
      <c r="U73" s="1206"/>
      <c r="V73" s="1206"/>
      <c r="W73" s="1206"/>
      <c r="X73" s="1206"/>
      <c r="Y73" s="1206"/>
      <c r="Z73" s="1206"/>
      <c r="AA73" s="1206"/>
      <c r="AB73" s="1206"/>
      <c r="AC73" s="1206"/>
      <c r="AD73" s="1184">
        <f t="shared" si="42"/>
        <v>0</v>
      </c>
      <c r="AE73" s="1184">
        <f t="shared" si="42"/>
        <v>0</v>
      </c>
      <c r="AF73" s="1184">
        <f t="shared" si="42"/>
        <v>0</v>
      </c>
      <c r="AG73" s="2806"/>
    </row>
    <row r="74" spans="1:33" s="791" customFormat="1" ht="20.100000000000001" customHeight="1" x14ac:dyDescent="0.25">
      <c r="A74" s="1195" t="s">
        <v>168</v>
      </c>
      <c r="B74" s="1446"/>
      <c r="C74" s="1184">
        <f>C29</f>
        <v>17098.374358974361</v>
      </c>
      <c r="D74" s="1184">
        <f t="shared" si="41"/>
        <v>12823.23076923077</v>
      </c>
      <c r="E74" s="1184">
        <f t="shared" si="41"/>
        <v>16637.498290598287</v>
      </c>
      <c r="F74" s="1295">
        <f t="shared" si="32"/>
        <v>129.74498073075171</v>
      </c>
      <c r="G74" s="1446"/>
      <c r="H74" s="1446"/>
      <c r="I74" s="1474"/>
      <c r="J74" s="1474"/>
      <c r="K74" s="1474"/>
      <c r="L74" s="1474"/>
      <c r="M74" s="1474"/>
      <c r="N74" s="1474"/>
      <c r="O74" s="1206">
        <f t="shared" ref="O74:AC74" si="43">O29</f>
        <v>34474.169599999994</v>
      </c>
      <c r="P74" s="1206">
        <f t="shared" ref="P74:Q74" si="44">P29</f>
        <v>34474.169599999994</v>
      </c>
      <c r="Q74" s="1206">
        <f t="shared" si="44"/>
        <v>34474.169599999994</v>
      </c>
      <c r="R74" s="1206">
        <f t="shared" ref="R74:S74" si="45">R29</f>
        <v>34474.169599999994</v>
      </c>
      <c r="S74" s="1206">
        <f t="shared" si="45"/>
        <v>34474.169599999994</v>
      </c>
      <c r="T74" s="1206">
        <f t="shared" ref="T74:U74" si="46">T29</f>
        <v>34474.169599999994</v>
      </c>
      <c r="U74" s="1206">
        <f t="shared" si="46"/>
        <v>34474.169599999994</v>
      </c>
      <c r="V74" s="1206">
        <f t="shared" ref="V74:W74" si="47">V29</f>
        <v>34927.167666666661</v>
      </c>
      <c r="W74" s="1206">
        <f t="shared" si="47"/>
        <v>34927.167666666661</v>
      </c>
      <c r="X74" s="1206">
        <f t="shared" si="43"/>
        <v>26036.826426666663</v>
      </c>
      <c r="Y74" s="1206">
        <f t="shared" si="43"/>
        <v>26036.826449999997</v>
      </c>
      <c r="Z74" s="1206">
        <f t="shared" si="43"/>
        <v>0</v>
      </c>
      <c r="AA74" s="1206">
        <f t="shared" si="43"/>
        <v>2.3333333956543356E-5</v>
      </c>
      <c r="AB74" s="1206">
        <f t="shared" si="43"/>
        <v>-29.166640000000001</v>
      </c>
      <c r="AC74" s="1206">
        <f t="shared" si="43"/>
        <v>26007.659809999997</v>
      </c>
      <c r="AD74" s="1184">
        <f t="shared" si="42"/>
        <v>45.800000000000004</v>
      </c>
      <c r="AE74" s="1206">
        <f t="shared" si="42"/>
        <v>69959.37000000001</v>
      </c>
      <c r="AF74" s="1206">
        <f t="shared" si="42"/>
        <v>69.959370000000007</v>
      </c>
      <c r="AG74" s="2806"/>
    </row>
    <row r="75" spans="1:33" s="791" customFormat="1" ht="20.100000000000001" customHeight="1" x14ac:dyDescent="0.25">
      <c r="A75" s="1343" t="s">
        <v>307</v>
      </c>
      <c r="B75" s="1446"/>
      <c r="C75" s="1184"/>
      <c r="D75" s="1184"/>
      <c r="E75" s="1184"/>
      <c r="F75" s="1295"/>
      <c r="G75" s="1446"/>
      <c r="H75" s="1446"/>
      <c r="I75" s="1474"/>
      <c r="J75" s="1474"/>
      <c r="K75" s="1474"/>
      <c r="L75" s="1474"/>
      <c r="M75" s="1474"/>
      <c r="N75" s="1474"/>
      <c r="O75" s="1206"/>
      <c r="P75" s="1206"/>
      <c r="Q75" s="1206"/>
      <c r="R75" s="1206"/>
      <c r="S75" s="1206"/>
      <c r="T75" s="1206"/>
      <c r="U75" s="1206"/>
      <c r="V75" s="1206"/>
      <c r="W75" s="1206"/>
      <c r="X75" s="1206"/>
      <c r="Y75" s="1206"/>
      <c r="Z75" s="1206"/>
      <c r="AA75" s="1206"/>
      <c r="AB75" s="1206"/>
      <c r="AC75" s="1206"/>
      <c r="AD75" s="1184"/>
      <c r="AE75" s="1206"/>
      <c r="AF75" s="1206"/>
      <c r="AG75" s="2806"/>
    </row>
    <row r="76" spans="1:33" s="791" customFormat="1" ht="20.100000000000001" customHeight="1" x14ac:dyDescent="0.25">
      <c r="A76" s="1183" t="s">
        <v>198</v>
      </c>
      <c r="B76" s="1446"/>
      <c r="C76" s="1184">
        <f t="shared" ref="C76:E90" si="48">C31</f>
        <v>3503</v>
      </c>
      <c r="D76" s="1184">
        <f t="shared" si="48"/>
        <v>2628</v>
      </c>
      <c r="E76" s="1184">
        <f t="shared" si="48"/>
        <v>2422</v>
      </c>
      <c r="F76" s="1295">
        <f t="shared" si="32"/>
        <v>92.161339421613391</v>
      </c>
      <c r="G76" s="1446"/>
      <c r="H76" s="1446"/>
      <c r="I76" s="1474"/>
      <c r="J76" s="1474"/>
      <c r="K76" s="1474"/>
      <c r="L76" s="1474"/>
      <c r="M76" s="1474"/>
      <c r="N76" s="1474"/>
      <c r="O76" s="1206"/>
      <c r="P76" s="1206"/>
      <c r="Q76" s="1206"/>
      <c r="R76" s="1206"/>
      <c r="S76" s="1206"/>
      <c r="T76" s="1206"/>
      <c r="U76" s="1206"/>
      <c r="V76" s="1206"/>
      <c r="W76" s="1206"/>
      <c r="X76" s="1206"/>
      <c r="Y76" s="1206"/>
      <c r="Z76" s="1206"/>
      <c r="AA76" s="1206"/>
      <c r="AB76" s="1206"/>
      <c r="AC76" s="1206"/>
      <c r="AD76" s="1184">
        <f t="shared" ref="AD76:AF90" si="49">AD31</f>
        <v>0</v>
      </c>
      <c r="AE76" s="1184">
        <f t="shared" si="49"/>
        <v>0</v>
      </c>
      <c r="AF76" s="1184">
        <f t="shared" si="49"/>
        <v>0</v>
      </c>
      <c r="AG76" s="2806"/>
    </row>
    <row r="77" spans="1:33" s="791" customFormat="1" ht="20.100000000000001" customHeight="1" x14ac:dyDescent="0.25">
      <c r="A77" s="1183" t="s">
        <v>303</v>
      </c>
      <c r="B77" s="1446"/>
      <c r="C77" s="1184">
        <f t="shared" si="48"/>
        <v>0</v>
      </c>
      <c r="D77" s="1184">
        <f t="shared" si="48"/>
        <v>0</v>
      </c>
      <c r="E77" s="1184">
        <f t="shared" si="48"/>
        <v>0</v>
      </c>
      <c r="F77" s="1295"/>
      <c r="G77" s="1446"/>
      <c r="H77" s="1446"/>
      <c r="I77" s="1474"/>
      <c r="J77" s="1474"/>
      <c r="K77" s="1474"/>
      <c r="L77" s="1474"/>
      <c r="M77" s="1474"/>
      <c r="N77" s="1474"/>
      <c r="O77" s="1206"/>
      <c r="P77" s="1206"/>
      <c r="Q77" s="1206"/>
      <c r="R77" s="1206"/>
      <c r="S77" s="1206"/>
      <c r="T77" s="1206"/>
      <c r="U77" s="1206"/>
      <c r="V77" s="1206"/>
      <c r="W77" s="1206"/>
      <c r="X77" s="1206"/>
      <c r="Y77" s="1206"/>
      <c r="Z77" s="1206"/>
      <c r="AA77" s="1206"/>
      <c r="AB77" s="1206"/>
      <c r="AC77" s="1206"/>
      <c r="AD77" s="1184">
        <f t="shared" si="49"/>
        <v>0</v>
      </c>
      <c r="AE77" s="1184">
        <f t="shared" si="49"/>
        <v>0</v>
      </c>
      <c r="AF77" s="1184">
        <f t="shared" si="49"/>
        <v>0</v>
      </c>
      <c r="AG77" s="2806"/>
    </row>
    <row r="78" spans="1:33" s="791" customFormat="1" ht="30" customHeight="1" x14ac:dyDescent="0.25">
      <c r="A78" s="1183" t="s">
        <v>308</v>
      </c>
      <c r="B78" s="1446"/>
      <c r="C78" s="1184">
        <f t="shared" si="48"/>
        <v>801</v>
      </c>
      <c r="D78" s="1184">
        <f t="shared" si="48"/>
        <v>601</v>
      </c>
      <c r="E78" s="1184">
        <f t="shared" si="48"/>
        <v>870</v>
      </c>
      <c r="F78" s="1295">
        <f t="shared" si="32"/>
        <v>144.75873544093179</v>
      </c>
      <c r="G78" s="1446"/>
      <c r="H78" s="1446"/>
      <c r="I78" s="1474"/>
      <c r="J78" s="1474"/>
      <c r="K78" s="1474"/>
      <c r="L78" s="1474"/>
      <c r="M78" s="1474"/>
      <c r="N78" s="1474"/>
      <c r="O78" s="1206"/>
      <c r="P78" s="1206"/>
      <c r="Q78" s="1206"/>
      <c r="R78" s="1206"/>
      <c r="S78" s="1206"/>
      <c r="T78" s="1206"/>
      <c r="U78" s="1206"/>
      <c r="V78" s="1206"/>
      <c r="W78" s="1206"/>
      <c r="X78" s="1206"/>
      <c r="Y78" s="1206"/>
      <c r="Z78" s="1206"/>
      <c r="AA78" s="1206"/>
      <c r="AB78" s="1206"/>
      <c r="AC78" s="1206"/>
      <c r="AD78" s="1184">
        <f t="shared" si="49"/>
        <v>0</v>
      </c>
      <c r="AE78" s="1184">
        <f t="shared" si="49"/>
        <v>0</v>
      </c>
      <c r="AF78" s="1184">
        <f t="shared" si="49"/>
        <v>0</v>
      </c>
      <c r="AG78" s="2806"/>
    </row>
    <row r="79" spans="1:33" s="791" customFormat="1" ht="29.25" customHeight="1" x14ac:dyDescent="0.25">
      <c r="A79" s="1183" t="s">
        <v>309</v>
      </c>
      <c r="B79" s="1446"/>
      <c r="C79" s="1184">
        <f t="shared" si="48"/>
        <v>323</v>
      </c>
      <c r="D79" s="1184">
        <f t="shared" si="48"/>
        <v>242</v>
      </c>
      <c r="E79" s="1184">
        <f t="shared" si="48"/>
        <v>282</v>
      </c>
      <c r="F79" s="1295">
        <f t="shared" si="32"/>
        <v>116.52892561983469</v>
      </c>
      <c r="G79" s="1446"/>
      <c r="H79" s="1446"/>
      <c r="I79" s="1474"/>
      <c r="J79" s="1474"/>
      <c r="K79" s="1474"/>
      <c r="L79" s="1474"/>
      <c r="M79" s="1474"/>
      <c r="N79" s="1474"/>
      <c r="O79" s="1206"/>
      <c r="P79" s="1206"/>
      <c r="Q79" s="1206"/>
      <c r="R79" s="1206"/>
      <c r="S79" s="1206"/>
      <c r="T79" s="1206"/>
      <c r="U79" s="1206"/>
      <c r="V79" s="1206"/>
      <c r="W79" s="1206"/>
      <c r="X79" s="1206"/>
      <c r="Y79" s="1206"/>
      <c r="Z79" s="1206"/>
      <c r="AA79" s="1206"/>
      <c r="AB79" s="1206"/>
      <c r="AC79" s="1206"/>
      <c r="AD79" s="1184">
        <f t="shared" si="49"/>
        <v>0</v>
      </c>
      <c r="AE79" s="1184">
        <f t="shared" si="49"/>
        <v>0</v>
      </c>
      <c r="AF79" s="1184">
        <f t="shared" si="49"/>
        <v>0</v>
      </c>
      <c r="AG79" s="2806"/>
    </row>
    <row r="80" spans="1:33" s="791" customFormat="1" ht="31.5" customHeight="1" x14ac:dyDescent="0.25">
      <c r="A80" s="1183" t="s">
        <v>310</v>
      </c>
      <c r="B80" s="1446"/>
      <c r="C80" s="1184">
        <f t="shared" si="48"/>
        <v>131</v>
      </c>
      <c r="D80" s="1184">
        <f t="shared" si="48"/>
        <v>98</v>
      </c>
      <c r="E80" s="1184">
        <f t="shared" si="48"/>
        <v>150</v>
      </c>
      <c r="F80" s="1295">
        <f t="shared" si="32"/>
        <v>153.0612244897959</v>
      </c>
      <c r="G80" s="1446"/>
      <c r="H80" s="1446"/>
      <c r="I80" s="1474"/>
      <c r="J80" s="1474"/>
      <c r="K80" s="1474"/>
      <c r="L80" s="1474"/>
      <c r="M80" s="1474"/>
      <c r="N80" s="1474"/>
      <c r="O80" s="1206"/>
      <c r="P80" s="1206"/>
      <c r="Q80" s="1206"/>
      <c r="R80" s="1206"/>
      <c r="S80" s="1206"/>
      <c r="T80" s="1206"/>
      <c r="U80" s="1206"/>
      <c r="V80" s="1206"/>
      <c r="W80" s="1206"/>
      <c r="X80" s="1206"/>
      <c r="Y80" s="1206"/>
      <c r="Z80" s="1206"/>
      <c r="AA80" s="1206"/>
      <c r="AB80" s="1206"/>
      <c r="AC80" s="1206"/>
      <c r="AD80" s="1184">
        <f t="shared" si="49"/>
        <v>0</v>
      </c>
      <c r="AE80" s="1184">
        <f t="shared" si="49"/>
        <v>0</v>
      </c>
      <c r="AF80" s="1184">
        <f t="shared" si="49"/>
        <v>0</v>
      </c>
      <c r="AG80" s="2806"/>
    </row>
    <row r="81" spans="1:33" s="791" customFormat="1" ht="44.25" customHeight="1" x14ac:dyDescent="0.25">
      <c r="A81" s="1183" t="s">
        <v>354</v>
      </c>
      <c r="B81" s="1446"/>
      <c r="C81" s="1184">
        <f t="shared" si="48"/>
        <v>89</v>
      </c>
      <c r="D81" s="1184">
        <f t="shared" si="48"/>
        <v>67</v>
      </c>
      <c r="E81" s="1184">
        <f t="shared" si="48"/>
        <v>151</v>
      </c>
      <c r="F81" s="1295">
        <f t="shared" si="32"/>
        <v>225.37313432835822</v>
      </c>
      <c r="G81" s="1446"/>
      <c r="H81" s="1446"/>
      <c r="I81" s="1474"/>
      <c r="J81" s="1474"/>
      <c r="K81" s="1474"/>
      <c r="L81" s="1474"/>
      <c r="M81" s="1474"/>
      <c r="N81" s="1474"/>
      <c r="O81" s="1206"/>
      <c r="P81" s="1206"/>
      <c r="Q81" s="1206"/>
      <c r="R81" s="1206"/>
      <c r="S81" s="1206"/>
      <c r="T81" s="1206"/>
      <c r="U81" s="1206"/>
      <c r="V81" s="1206"/>
      <c r="W81" s="1206"/>
      <c r="X81" s="1206"/>
      <c r="Y81" s="1206"/>
      <c r="Z81" s="1206"/>
      <c r="AA81" s="1206"/>
      <c r="AB81" s="1206"/>
      <c r="AC81" s="1206"/>
      <c r="AD81" s="1184">
        <f t="shared" si="49"/>
        <v>0</v>
      </c>
      <c r="AE81" s="1184">
        <f t="shared" si="49"/>
        <v>0</v>
      </c>
      <c r="AF81" s="1184">
        <f t="shared" si="49"/>
        <v>0</v>
      </c>
      <c r="AG81" s="2806"/>
    </row>
    <row r="82" spans="1:33" s="791" customFormat="1" ht="38.25" customHeight="1" x14ac:dyDescent="0.25">
      <c r="A82" s="1183" t="s">
        <v>355</v>
      </c>
      <c r="B82" s="1446"/>
      <c r="C82" s="1184">
        <f t="shared" si="48"/>
        <v>258</v>
      </c>
      <c r="D82" s="1184">
        <f t="shared" si="48"/>
        <v>194</v>
      </c>
      <c r="E82" s="1184">
        <f t="shared" si="48"/>
        <v>287</v>
      </c>
      <c r="F82" s="1295">
        <f t="shared" si="32"/>
        <v>147.93814432989691</v>
      </c>
      <c r="G82" s="1446"/>
      <c r="H82" s="1446"/>
      <c r="I82" s="1474"/>
      <c r="J82" s="1474"/>
      <c r="K82" s="1474"/>
      <c r="L82" s="1474"/>
      <c r="M82" s="1474"/>
      <c r="N82" s="1474"/>
      <c r="O82" s="1206"/>
      <c r="P82" s="1206"/>
      <c r="Q82" s="1206"/>
      <c r="R82" s="1206"/>
      <c r="S82" s="1206"/>
      <c r="T82" s="1206"/>
      <c r="U82" s="1206"/>
      <c r="V82" s="1206"/>
      <c r="W82" s="1206"/>
      <c r="X82" s="1206"/>
      <c r="Y82" s="1206"/>
      <c r="Z82" s="1206"/>
      <c r="AA82" s="1206"/>
      <c r="AB82" s="1206"/>
      <c r="AC82" s="1206"/>
      <c r="AD82" s="1184">
        <f t="shared" si="49"/>
        <v>0</v>
      </c>
      <c r="AE82" s="1184">
        <f t="shared" si="49"/>
        <v>0</v>
      </c>
      <c r="AF82" s="1184">
        <f t="shared" si="49"/>
        <v>0</v>
      </c>
      <c r="AG82" s="2806"/>
    </row>
    <row r="83" spans="1:33" s="791" customFormat="1" ht="42.75" customHeight="1" x14ac:dyDescent="0.25">
      <c r="A83" s="1183" t="s">
        <v>311</v>
      </c>
      <c r="B83" s="1446"/>
      <c r="C83" s="1184">
        <f t="shared" si="48"/>
        <v>2702</v>
      </c>
      <c r="D83" s="1184">
        <f t="shared" si="48"/>
        <v>2027</v>
      </c>
      <c r="E83" s="1184">
        <f t="shared" si="48"/>
        <v>1552</v>
      </c>
      <c r="F83" s="1295">
        <f t="shared" si="32"/>
        <v>76.566354218056247</v>
      </c>
      <c r="G83" s="1446"/>
      <c r="H83" s="1446"/>
      <c r="I83" s="1474"/>
      <c r="J83" s="1474"/>
      <c r="K83" s="1474"/>
      <c r="L83" s="1474"/>
      <c r="M83" s="1474"/>
      <c r="N83" s="1474"/>
      <c r="O83" s="1206"/>
      <c r="P83" s="1206"/>
      <c r="Q83" s="1206"/>
      <c r="R83" s="1206"/>
      <c r="S83" s="1206"/>
      <c r="T83" s="1206"/>
      <c r="U83" s="1206"/>
      <c r="V83" s="1206"/>
      <c r="W83" s="1206"/>
      <c r="X83" s="1206"/>
      <c r="Y83" s="1206"/>
      <c r="Z83" s="1206"/>
      <c r="AA83" s="1206"/>
      <c r="AB83" s="1206"/>
      <c r="AC83" s="1206"/>
      <c r="AD83" s="1184">
        <f t="shared" si="49"/>
        <v>0</v>
      </c>
      <c r="AE83" s="1184">
        <f t="shared" si="49"/>
        <v>0</v>
      </c>
      <c r="AF83" s="1184">
        <f t="shared" si="49"/>
        <v>0</v>
      </c>
      <c r="AG83" s="2806"/>
    </row>
    <row r="84" spans="1:33" s="791" customFormat="1" ht="38.25" customHeight="1" x14ac:dyDescent="0.25">
      <c r="A84" s="1183" t="s">
        <v>312</v>
      </c>
      <c r="B84" s="1446"/>
      <c r="C84" s="1184">
        <f t="shared" si="48"/>
        <v>200</v>
      </c>
      <c r="D84" s="1184">
        <f t="shared" si="48"/>
        <v>150</v>
      </c>
      <c r="E84" s="1184">
        <f t="shared" si="48"/>
        <v>105</v>
      </c>
      <c r="F84" s="1295">
        <f t="shared" si="32"/>
        <v>70</v>
      </c>
      <c r="G84" s="1446"/>
      <c r="H84" s="1446"/>
      <c r="I84" s="1474"/>
      <c r="J84" s="1474"/>
      <c r="K84" s="1474"/>
      <c r="L84" s="1474"/>
      <c r="M84" s="1474"/>
      <c r="N84" s="1474"/>
      <c r="O84" s="1206"/>
      <c r="P84" s="1206"/>
      <c r="Q84" s="1206"/>
      <c r="R84" s="1206"/>
      <c r="S84" s="1206"/>
      <c r="T84" s="1206"/>
      <c r="U84" s="1206"/>
      <c r="V84" s="1206"/>
      <c r="W84" s="1206"/>
      <c r="X84" s="1206"/>
      <c r="Y84" s="1206"/>
      <c r="Z84" s="1206"/>
      <c r="AA84" s="1206"/>
      <c r="AB84" s="1206"/>
      <c r="AC84" s="1206"/>
      <c r="AD84" s="1184">
        <f t="shared" si="49"/>
        <v>0</v>
      </c>
      <c r="AE84" s="1184">
        <f t="shared" si="49"/>
        <v>0</v>
      </c>
      <c r="AF84" s="1184">
        <f t="shared" si="49"/>
        <v>0</v>
      </c>
      <c r="AG84" s="2806"/>
    </row>
    <row r="85" spans="1:33" s="791" customFormat="1" ht="30" customHeight="1" x14ac:dyDescent="0.25">
      <c r="A85" s="1183" t="s">
        <v>321</v>
      </c>
      <c r="B85" s="1446"/>
      <c r="C85" s="1184">
        <f t="shared" si="48"/>
        <v>2102</v>
      </c>
      <c r="D85" s="1184">
        <f t="shared" si="48"/>
        <v>1577</v>
      </c>
      <c r="E85" s="1184">
        <f t="shared" si="48"/>
        <v>1377</v>
      </c>
      <c r="F85" s="1295">
        <f t="shared" si="32"/>
        <v>87.317691819911232</v>
      </c>
      <c r="G85" s="1446"/>
      <c r="H85" s="1446"/>
      <c r="I85" s="1474"/>
      <c r="J85" s="1474"/>
      <c r="K85" s="1474"/>
      <c r="L85" s="1474"/>
      <c r="M85" s="1474"/>
      <c r="N85" s="1474"/>
      <c r="O85" s="1206"/>
      <c r="P85" s="1206"/>
      <c r="Q85" s="1206"/>
      <c r="R85" s="1206"/>
      <c r="S85" s="1206"/>
      <c r="T85" s="1206"/>
      <c r="U85" s="1206"/>
      <c r="V85" s="1206"/>
      <c r="W85" s="1206"/>
      <c r="X85" s="1206"/>
      <c r="Y85" s="1206"/>
      <c r="Z85" s="1206"/>
      <c r="AA85" s="1206"/>
      <c r="AB85" s="1206"/>
      <c r="AC85" s="1206"/>
      <c r="AD85" s="1184">
        <f t="shared" si="49"/>
        <v>0</v>
      </c>
      <c r="AE85" s="1184">
        <f t="shared" si="49"/>
        <v>0</v>
      </c>
      <c r="AF85" s="1184">
        <f t="shared" si="49"/>
        <v>0</v>
      </c>
      <c r="AG85" s="2806"/>
    </row>
    <row r="86" spans="1:33" s="791" customFormat="1" ht="44.25" customHeight="1" x14ac:dyDescent="0.25">
      <c r="A86" s="1183" t="s">
        <v>322</v>
      </c>
      <c r="B86" s="1446"/>
      <c r="C86" s="1184">
        <f t="shared" si="48"/>
        <v>400</v>
      </c>
      <c r="D86" s="1184">
        <f t="shared" si="48"/>
        <v>300</v>
      </c>
      <c r="E86" s="1184">
        <f t="shared" si="48"/>
        <v>70</v>
      </c>
      <c r="F86" s="1295">
        <f t="shared" si="32"/>
        <v>23.333333333333332</v>
      </c>
      <c r="G86" s="1446"/>
      <c r="H86" s="1446"/>
      <c r="I86" s="1474"/>
      <c r="J86" s="1474"/>
      <c r="K86" s="1474"/>
      <c r="L86" s="1474"/>
      <c r="M86" s="1474"/>
      <c r="N86" s="1474"/>
      <c r="O86" s="1206"/>
      <c r="P86" s="1206"/>
      <c r="Q86" s="1206"/>
      <c r="R86" s="1206"/>
      <c r="S86" s="1206"/>
      <c r="T86" s="1206"/>
      <c r="U86" s="1206"/>
      <c r="V86" s="1206"/>
      <c r="W86" s="1206"/>
      <c r="X86" s="1206"/>
      <c r="Y86" s="1206"/>
      <c r="Z86" s="1206"/>
      <c r="AA86" s="1206"/>
      <c r="AB86" s="1206"/>
      <c r="AC86" s="1206"/>
      <c r="AD86" s="1184">
        <f t="shared" si="49"/>
        <v>0</v>
      </c>
      <c r="AE86" s="1184">
        <f t="shared" si="49"/>
        <v>0</v>
      </c>
      <c r="AF86" s="1184">
        <f t="shared" si="49"/>
        <v>0</v>
      </c>
      <c r="AG86" s="2806"/>
    </row>
    <row r="87" spans="1:33" s="791" customFormat="1" ht="26.25" customHeight="1" x14ac:dyDescent="0.25">
      <c r="A87" s="1183" t="s">
        <v>157</v>
      </c>
      <c r="B87" s="1446"/>
      <c r="C87" s="1184">
        <f t="shared" si="48"/>
        <v>0</v>
      </c>
      <c r="D87" s="1184">
        <f t="shared" si="48"/>
        <v>0</v>
      </c>
      <c r="E87" s="1184">
        <f t="shared" si="48"/>
        <v>0</v>
      </c>
      <c r="F87" s="1295"/>
      <c r="G87" s="1446"/>
      <c r="H87" s="1446"/>
      <c r="I87" s="1474"/>
      <c r="J87" s="1474"/>
      <c r="K87" s="1474"/>
      <c r="L87" s="1474"/>
      <c r="M87" s="1474"/>
      <c r="N87" s="1474"/>
      <c r="O87" s="1206"/>
      <c r="P87" s="1206"/>
      <c r="Q87" s="1206"/>
      <c r="R87" s="1206"/>
      <c r="S87" s="1206"/>
      <c r="T87" s="1206"/>
      <c r="U87" s="1206"/>
      <c r="V87" s="1206"/>
      <c r="W87" s="1206"/>
      <c r="X87" s="1206"/>
      <c r="Y87" s="1206"/>
      <c r="Z87" s="1206"/>
      <c r="AA87" s="1206"/>
      <c r="AB87" s="1206"/>
      <c r="AC87" s="1206"/>
      <c r="AD87" s="1184">
        <f t="shared" si="49"/>
        <v>0</v>
      </c>
      <c r="AE87" s="1184">
        <f t="shared" si="49"/>
        <v>0</v>
      </c>
      <c r="AF87" s="1184">
        <f t="shared" si="49"/>
        <v>0</v>
      </c>
      <c r="AG87" s="2806"/>
    </row>
    <row r="88" spans="1:33" s="791" customFormat="1" ht="37.5" customHeight="1" x14ac:dyDescent="0.25">
      <c r="A88" s="1183" t="s">
        <v>158</v>
      </c>
      <c r="B88" s="1446"/>
      <c r="C88" s="1184">
        <f t="shared" si="48"/>
        <v>2800</v>
      </c>
      <c r="D88" s="1184">
        <f t="shared" si="48"/>
        <v>2100</v>
      </c>
      <c r="E88" s="1184">
        <f t="shared" si="48"/>
        <v>2172</v>
      </c>
      <c r="F88" s="1295">
        <f t="shared" si="32"/>
        <v>103.42857142857143</v>
      </c>
      <c r="G88" s="1446"/>
      <c r="H88" s="1446"/>
      <c r="I88" s="1474"/>
      <c r="J88" s="1474"/>
      <c r="K88" s="1474"/>
      <c r="L88" s="1474"/>
      <c r="M88" s="1474"/>
      <c r="N88" s="1474"/>
      <c r="O88" s="1206"/>
      <c r="P88" s="1206"/>
      <c r="Q88" s="1206"/>
      <c r="R88" s="1206"/>
      <c r="S88" s="1206"/>
      <c r="T88" s="1206"/>
      <c r="U88" s="1206"/>
      <c r="V88" s="1206"/>
      <c r="W88" s="1206"/>
      <c r="X88" s="1206"/>
      <c r="Y88" s="1206"/>
      <c r="Z88" s="1206"/>
      <c r="AA88" s="1206"/>
      <c r="AB88" s="1206"/>
      <c r="AC88" s="1206"/>
      <c r="AD88" s="1184">
        <f t="shared" si="49"/>
        <v>7</v>
      </c>
      <c r="AE88" s="1184">
        <f t="shared" si="49"/>
        <v>7517.79</v>
      </c>
      <c r="AF88" s="1184">
        <f t="shared" si="49"/>
        <v>7.5177899999999998</v>
      </c>
      <c r="AG88" s="2806"/>
    </row>
    <row r="89" spans="1:33" s="791" customFormat="1" ht="48.75" customHeight="1" x14ac:dyDescent="0.25">
      <c r="A89" s="1183" t="s">
        <v>320</v>
      </c>
      <c r="B89" s="1446"/>
      <c r="C89" s="1184">
        <f t="shared" si="48"/>
        <v>0</v>
      </c>
      <c r="D89" s="1184">
        <f t="shared" si="48"/>
        <v>0</v>
      </c>
      <c r="E89" s="1184">
        <f t="shared" si="48"/>
        <v>0</v>
      </c>
      <c r="F89" s="1295"/>
      <c r="G89" s="1446"/>
      <c r="H89" s="1446"/>
      <c r="I89" s="1474"/>
      <c r="J89" s="1474"/>
      <c r="K89" s="1474"/>
      <c r="L89" s="1474"/>
      <c r="M89" s="1474"/>
      <c r="N89" s="1474"/>
      <c r="O89" s="1206"/>
      <c r="P89" s="1206"/>
      <c r="Q89" s="1206"/>
      <c r="R89" s="1206"/>
      <c r="S89" s="1206"/>
      <c r="T89" s="1206"/>
      <c r="U89" s="1206"/>
      <c r="V89" s="1206"/>
      <c r="W89" s="1206"/>
      <c r="X89" s="1206"/>
      <c r="Y89" s="1206"/>
      <c r="Z89" s="1206"/>
      <c r="AA89" s="1206"/>
      <c r="AB89" s="1206"/>
      <c r="AC89" s="1206"/>
      <c r="AD89" s="1184">
        <f t="shared" si="49"/>
        <v>0</v>
      </c>
      <c r="AE89" s="1184">
        <f t="shared" si="49"/>
        <v>0</v>
      </c>
      <c r="AF89" s="1184">
        <f t="shared" si="49"/>
        <v>0</v>
      </c>
      <c r="AG89" s="2806"/>
    </row>
    <row r="90" spans="1:33" s="791" customFormat="1" ht="20.100000000000001" customHeight="1" x14ac:dyDescent="0.25">
      <c r="A90" s="1195" t="s">
        <v>165</v>
      </c>
      <c r="B90" s="1446"/>
      <c r="C90" s="1291">
        <f t="shared" si="48"/>
        <v>6303</v>
      </c>
      <c r="D90" s="1291">
        <f t="shared" si="48"/>
        <v>4728</v>
      </c>
      <c r="E90" s="1291">
        <f t="shared" si="48"/>
        <v>4594</v>
      </c>
      <c r="F90" s="1295">
        <f t="shared" si="32"/>
        <v>97.165820642978005</v>
      </c>
      <c r="G90" s="1446"/>
      <c r="H90" s="1446"/>
      <c r="I90" s="1474"/>
      <c r="J90" s="1474"/>
      <c r="K90" s="1474"/>
      <c r="L90" s="1474"/>
      <c r="M90" s="1474"/>
      <c r="N90" s="1474"/>
      <c r="O90" s="1206">
        <f t="shared" ref="O90:AC90" si="50">O45</f>
        <v>7684.95406</v>
      </c>
      <c r="P90" s="1206">
        <f t="shared" ref="P90:Q90" si="51">P45</f>
        <v>7684.95406</v>
      </c>
      <c r="Q90" s="1206">
        <f t="shared" si="51"/>
        <v>7684.95406</v>
      </c>
      <c r="R90" s="1206">
        <f t="shared" ref="R90:S90" si="52">R45</f>
        <v>7684.95406</v>
      </c>
      <c r="S90" s="1206">
        <f t="shared" si="52"/>
        <v>7684.95406</v>
      </c>
      <c r="T90" s="1206">
        <f t="shared" ref="T90:U90" si="53">T45</f>
        <v>7684.95406</v>
      </c>
      <c r="U90" s="1206">
        <f t="shared" si="53"/>
        <v>7684.95406</v>
      </c>
      <c r="V90" s="1206">
        <f t="shared" ref="V90:W90" si="54">V45</f>
        <v>7684.9543300000005</v>
      </c>
      <c r="W90" s="1206">
        <f t="shared" si="54"/>
        <v>7684.9543300000005</v>
      </c>
      <c r="X90" s="1206">
        <f t="shared" si="50"/>
        <v>5763.7156530000002</v>
      </c>
      <c r="Y90" s="1206">
        <f t="shared" si="50"/>
        <v>5742.3935399999991</v>
      </c>
      <c r="Z90" s="1206">
        <f t="shared" si="50"/>
        <v>0</v>
      </c>
      <c r="AA90" s="1206">
        <f t="shared" si="50"/>
        <v>-21.322113000001082</v>
      </c>
      <c r="AB90" s="1206">
        <f t="shared" si="50"/>
        <v>-13.161860000000001</v>
      </c>
      <c r="AC90" s="1206">
        <f t="shared" si="50"/>
        <v>5729.231679999999</v>
      </c>
      <c r="AD90" s="1291">
        <f t="shared" si="49"/>
        <v>7</v>
      </c>
      <c r="AE90" s="1206">
        <f t="shared" si="49"/>
        <v>7517.79</v>
      </c>
      <c r="AF90" s="1206">
        <f t="shared" si="49"/>
        <v>7.5177899999999998</v>
      </c>
      <c r="AG90" s="2806"/>
    </row>
    <row r="91" spans="1:33" s="791" customFormat="1" ht="20.100000000000001" customHeight="1" x14ac:dyDescent="0.25">
      <c r="A91" s="1445" t="s">
        <v>14</v>
      </c>
      <c r="B91" s="1446"/>
      <c r="C91" s="1184"/>
      <c r="D91" s="1184"/>
      <c r="E91" s="1184"/>
      <c r="F91" s="1295"/>
      <c r="G91" s="1446"/>
      <c r="H91" s="1446"/>
      <c r="I91" s="1474"/>
      <c r="J91" s="1474"/>
      <c r="K91" s="1474"/>
      <c r="L91" s="1474"/>
      <c r="M91" s="1474"/>
      <c r="N91" s="1474"/>
      <c r="O91" s="1206"/>
      <c r="P91" s="1206"/>
      <c r="Q91" s="1206"/>
      <c r="R91" s="1206"/>
      <c r="S91" s="1206"/>
      <c r="T91" s="1206"/>
      <c r="U91" s="1206"/>
      <c r="V91" s="1206"/>
      <c r="W91" s="1206"/>
      <c r="X91" s="1206"/>
      <c r="Y91" s="1206"/>
      <c r="Z91" s="1206"/>
      <c r="AA91" s="1206"/>
      <c r="AB91" s="1206"/>
      <c r="AC91" s="1206"/>
      <c r="AD91" s="1184"/>
      <c r="AE91" s="1206"/>
      <c r="AF91" s="1206"/>
      <c r="AG91" s="2806"/>
    </row>
    <row r="92" spans="1:33" s="791" customFormat="1" ht="20.100000000000001" customHeight="1" x14ac:dyDescent="0.25">
      <c r="A92" s="1445" t="s">
        <v>198</v>
      </c>
      <c r="B92" s="1446"/>
      <c r="C92" s="1184">
        <f>C31+C19</f>
        <v>4686.666666666667</v>
      </c>
      <c r="D92" s="1184">
        <f>D31+D19</f>
        <v>3516</v>
      </c>
      <c r="E92" s="1184">
        <f>E31+E19</f>
        <v>7029.2444444444445</v>
      </c>
      <c r="F92" s="1295">
        <f t="shared" si="32"/>
        <v>199.92162811275441</v>
      </c>
      <c r="G92" s="1446"/>
      <c r="H92" s="1446"/>
      <c r="I92" s="1474"/>
      <c r="J92" s="1474"/>
      <c r="K92" s="1474"/>
      <c r="L92" s="1474"/>
      <c r="M92" s="1474"/>
      <c r="N92" s="1474"/>
      <c r="O92" s="1206"/>
      <c r="P92" s="1206"/>
      <c r="Q92" s="1206"/>
      <c r="R92" s="1206"/>
      <c r="S92" s="1206"/>
      <c r="T92" s="1206"/>
      <c r="U92" s="1206"/>
      <c r="V92" s="1206"/>
      <c r="W92" s="1206"/>
      <c r="X92" s="1206"/>
      <c r="Y92" s="1206"/>
      <c r="Z92" s="1206"/>
      <c r="AA92" s="1206"/>
      <c r="AB92" s="1206"/>
      <c r="AC92" s="1206"/>
      <c r="AD92" s="1184">
        <f>AD31+AD19</f>
        <v>1</v>
      </c>
      <c r="AE92" s="1184">
        <f>AE31+AE19</f>
        <v>1486.99</v>
      </c>
      <c r="AF92" s="1184">
        <f>AF31+AF19</f>
        <v>1.48699</v>
      </c>
      <c r="AG92" s="2806"/>
    </row>
    <row r="93" spans="1:33" s="791" customFormat="1" ht="20.100000000000001" customHeight="1" x14ac:dyDescent="0.25">
      <c r="A93" s="1445" t="s">
        <v>157</v>
      </c>
      <c r="B93" s="1446"/>
      <c r="C93" s="1184">
        <f>C26</f>
        <v>5191.7058823529414</v>
      </c>
      <c r="D93" s="1184">
        <f>D26</f>
        <v>3893.5294117647059</v>
      </c>
      <c r="E93" s="1184">
        <f>E26</f>
        <v>4121.1447058823514</v>
      </c>
      <c r="F93" s="1295">
        <f t="shared" si="32"/>
        <v>105.84598882006343</v>
      </c>
      <c r="G93" s="1446"/>
      <c r="H93" s="1446"/>
      <c r="I93" s="1474"/>
      <c r="J93" s="1474"/>
      <c r="K93" s="1474"/>
      <c r="L93" s="1474"/>
      <c r="M93" s="1474"/>
      <c r="N93" s="1474"/>
      <c r="O93" s="1206"/>
      <c r="P93" s="1206"/>
      <c r="Q93" s="1206"/>
      <c r="R93" s="1206"/>
      <c r="S93" s="1206"/>
      <c r="T93" s="1206"/>
      <c r="U93" s="1206"/>
      <c r="V93" s="1206"/>
      <c r="W93" s="1206"/>
      <c r="X93" s="1206"/>
      <c r="Y93" s="1206"/>
      <c r="Z93" s="1206"/>
      <c r="AA93" s="1206"/>
      <c r="AB93" s="1206"/>
      <c r="AC93" s="1206"/>
      <c r="AD93" s="1184">
        <f>AD26</f>
        <v>14</v>
      </c>
      <c r="AE93" s="1184">
        <f t="shared" ref="AE93:AF93" si="55">AE26</f>
        <v>68472.38</v>
      </c>
      <c r="AF93" s="1184">
        <f t="shared" si="55"/>
        <v>68.472380000000001</v>
      </c>
      <c r="AG93" s="2806"/>
    </row>
    <row r="94" spans="1:33" s="791" customFormat="1" ht="20.100000000000001" customHeight="1" x14ac:dyDescent="0.25">
      <c r="A94" s="1541" t="s">
        <v>158</v>
      </c>
      <c r="B94" s="1446"/>
      <c r="C94" s="1184">
        <f>C43</f>
        <v>2800</v>
      </c>
      <c r="D94" s="1184">
        <f>D43</f>
        <v>2100</v>
      </c>
      <c r="E94" s="1184">
        <f>E43</f>
        <v>2172</v>
      </c>
      <c r="F94" s="1295">
        <f t="shared" si="32"/>
        <v>103.42857142857143</v>
      </c>
      <c r="G94" s="1446"/>
      <c r="H94" s="1446"/>
      <c r="I94" s="1474"/>
      <c r="J94" s="1474"/>
      <c r="K94" s="1474"/>
      <c r="L94" s="1474"/>
      <c r="M94" s="1474"/>
      <c r="N94" s="1474"/>
      <c r="O94" s="1206"/>
      <c r="P94" s="1206"/>
      <c r="Q94" s="1206"/>
      <c r="R94" s="1206"/>
      <c r="S94" s="1206"/>
      <c r="T94" s="1206"/>
      <c r="U94" s="1206"/>
      <c r="V94" s="1206"/>
      <c r="W94" s="1206"/>
      <c r="X94" s="1206"/>
      <c r="Y94" s="1206"/>
      <c r="Z94" s="1206"/>
      <c r="AA94" s="1206"/>
      <c r="AB94" s="1206"/>
      <c r="AC94" s="1206"/>
      <c r="AD94" s="1184">
        <f>AD43</f>
        <v>7</v>
      </c>
      <c r="AE94" s="1184">
        <f t="shared" ref="AE94:AF94" si="56">AE43</f>
        <v>7517.79</v>
      </c>
      <c r="AF94" s="1184">
        <f t="shared" si="56"/>
        <v>7.5177899999999998</v>
      </c>
      <c r="AG94" s="2806"/>
    </row>
    <row r="95" spans="1:33" ht="20.100000000000001" customHeight="1" x14ac:dyDescent="0.25">
      <c r="A95" s="1422" t="s">
        <v>88</v>
      </c>
      <c r="B95" s="1486"/>
      <c r="C95" s="1554">
        <f>C45+C29</f>
        <v>23401.374358974361</v>
      </c>
      <c r="D95" s="1554">
        <f>D45+D29</f>
        <v>17551.23076923077</v>
      </c>
      <c r="E95" s="1554">
        <f>E45+E29</f>
        <v>21231.498290598287</v>
      </c>
      <c r="F95" s="1554">
        <f t="shared" si="32"/>
        <v>120.96871478562876</v>
      </c>
      <c r="G95" s="1523"/>
      <c r="H95" s="1523"/>
      <c r="I95" s="1523"/>
      <c r="J95" s="1523"/>
      <c r="K95" s="1523"/>
      <c r="L95" s="1523"/>
      <c r="M95" s="1523"/>
      <c r="N95" s="1523"/>
      <c r="O95" s="1554">
        <f t="shared" ref="O95:Y95" si="57">SUM(O46)</f>
        <v>42159.123659999997</v>
      </c>
      <c r="P95" s="1554">
        <f t="shared" si="57"/>
        <v>42159.123659999997</v>
      </c>
      <c r="Q95" s="1554">
        <f t="shared" si="57"/>
        <v>42159.123659999997</v>
      </c>
      <c r="R95" s="1554">
        <f t="shared" si="57"/>
        <v>42159.123659999997</v>
      </c>
      <c r="S95" s="1554">
        <f t="shared" ref="S95:U95" si="58">SUM(S46)</f>
        <v>42159.123659999997</v>
      </c>
      <c r="T95" s="1554">
        <f t="shared" si="58"/>
        <v>42159.123659999997</v>
      </c>
      <c r="U95" s="1554">
        <f t="shared" si="58"/>
        <v>42159.123659999997</v>
      </c>
      <c r="V95" s="1554">
        <f t="shared" ref="V95:W95" si="59">SUM(V46)</f>
        <v>42612.121996666661</v>
      </c>
      <c r="W95" s="1554">
        <f t="shared" si="59"/>
        <v>42612.121996666661</v>
      </c>
      <c r="X95" s="1554">
        <f t="shared" si="57"/>
        <v>31800.542079666662</v>
      </c>
      <c r="Y95" s="1554">
        <f t="shared" si="57"/>
        <v>31779.219989999998</v>
      </c>
      <c r="Z95" s="1554"/>
      <c r="AA95" s="1554">
        <f>SUM(AA46)</f>
        <v>-21.322089666667125</v>
      </c>
      <c r="AB95" s="1554">
        <f>SUM(AB46)</f>
        <v>-42.328500000000005</v>
      </c>
      <c r="AC95" s="1554">
        <f>SUM(AC46)</f>
        <v>31736.891489999995</v>
      </c>
      <c r="AD95" s="1554">
        <f>AD45+AD29</f>
        <v>52.800000000000004</v>
      </c>
      <c r="AE95" s="1554">
        <f t="shared" ref="AE95:AF95" si="60">SUM(AE46)</f>
        <v>77477.16</v>
      </c>
      <c r="AF95" s="1554">
        <f t="shared" si="60"/>
        <v>77.477160000000012</v>
      </c>
    </row>
    <row r="96" spans="1:33" ht="20.100000000000001" customHeight="1" x14ac:dyDescent="0.25">
      <c r="A96" s="1339" t="s">
        <v>92</v>
      </c>
      <c r="B96" s="1486"/>
      <c r="C96" s="1554">
        <f>SUM(C50)</f>
        <v>585</v>
      </c>
      <c r="D96" s="1554">
        <f>SUM(D50)</f>
        <v>439</v>
      </c>
      <c r="E96" s="1554">
        <f>SUM(E50)</f>
        <v>430</v>
      </c>
      <c r="F96" s="1554">
        <f t="shared" si="32"/>
        <v>97.949886104783602</v>
      </c>
      <c r="G96" s="1444">
        <f>IF(C96=0,0,I96/C96)</f>
        <v>10.521367521367521</v>
      </c>
      <c r="H96" s="1553">
        <f>K96/E96</f>
        <v>9.8767441860465119</v>
      </c>
      <c r="I96" s="1554">
        <f>SUM(I50)</f>
        <v>6155</v>
      </c>
      <c r="J96" s="1554">
        <f>SUM(J50)</f>
        <v>4616</v>
      </c>
      <c r="K96" s="1554">
        <f>SUM(K50)</f>
        <v>4247</v>
      </c>
      <c r="L96" s="1179">
        <f>K96/J96*100</f>
        <v>92.006065857885616</v>
      </c>
      <c r="M96" s="1554">
        <f>SUM(M50)</f>
        <v>20.516666666666666</v>
      </c>
      <c r="N96" s="1179">
        <f>K96/$A$2*12/M96</f>
        <v>276.00324939073926</v>
      </c>
      <c r="O96" s="1554"/>
      <c r="P96" s="1554"/>
      <c r="Q96" s="1554"/>
      <c r="R96" s="1554"/>
      <c r="S96" s="1554"/>
      <c r="T96" s="1554"/>
      <c r="U96" s="1554"/>
      <c r="V96" s="1554"/>
      <c r="W96" s="1554"/>
      <c r="X96" s="1554"/>
      <c r="Y96" s="1554"/>
      <c r="Z96" s="1554"/>
      <c r="AA96" s="1554"/>
      <c r="AB96" s="1554"/>
      <c r="AC96" s="1554"/>
      <c r="AD96" s="1554">
        <f>SUM(AD50)</f>
        <v>0</v>
      </c>
      <c r="AE96" s="1554"/>
      <c r="AF96" s="1554"/>
    </row>
    <row r="97" spans="1:32" ht="20.100000000000001" customHeight="1" x14ac:dyDescent="0.25">
      <c r="A97" s="1392" t="s">
        <v>16</v>
      </c>
      <c r="B97" s="1488"/>
      <c r="C97" s="1316">
        <f t="shared" ref="C97:E98" si="61">SUM(C53)</f>
        <v>15</v>
      </c>
      <c r="D97" s="1316">
        <f t="shared" si="61"/>
        <v>11</v>
      </c>
      <c r="E97" s="1316">
        <f t="shared" si="61"/>
        <v>8</v>
      </c>
      <c r="F97" s="1316">
        <f t="shared" si="32"/>
        <v>72.727272727272734</v>
      </c>
      <c r="G97" s="1444">
        <f>IF(C97=0,0,I97/C97)</f>
        <v>8</v>
      </c>
      <c r="H97" s="1553">
        <f>K97/E97</f>
        <v>9.375</v>
      </c>
      <c r="I97" s="1316">
        <f t="shared" ref="I97:K98" si="62">SUM(I53)</f>
        <v>120</v>
      </c>
      <c r="J97" s="1316">
        <f t="shared" si="62"/>
        <v>90</v>
      </c>
      <c r="K97" s="1316">
        <f t="shared" si="62"/>
        <v>75</v>
      </c>
      <c r="L97" s="1179">
        <f>K97/J97*100</f>
        <v>83.333333333333343</v>
      </c>
      <c r="M97" s="1316">
        <f>SUM(M53)</f>
        <v>0.5</v>
      </c>
      <c r="N97" s="1179">
        <f>K97/$A$2*12/M97</f>
        <v>200</v>
      </c>
      <c r="O97" s="1316"/>
      <c r="P97" s="1316"/>
      <c r="Q97" s="1316"/>
      <c r="R97" s="1316"/>
      <c r="S97" s="1316"/>
      <c r="T97" s="1316"/>
      <c r="U97" s="1316"/>
      <c r="V97" s="1316"/>
      <c r="W97" s="1316"/>
      <c r="X97" s="1316"/>
      <c r="Y97" s="1316"/>
      <c r="Z97" s="1316"/>
      <c r="AA97" s="1316"/>
      <c r="AB97" s="1316"/>
      <c r="AC97" s="1316"/>
      <c r="AD97" s="1316">
        <f>SUM(AD53)</f>
        <v>0</v>
      </c>
      <c r="AE97" s="1316"/>
      <c r="AF97" s="1316"/>
    </row>
    <row r="98" spans="1:32" ht="20.100000000000001" customHeight="1" x14ac:dyDescent="0.25">
      <c r="A98" s="1207" t="s">
        <v>89</v>
      </c>
      <c r="B98" s="1176"/>
      <c r="C98" s="1448">
        <f t="shared" si="61"/>
        <v>600</v>
      </c>
      <c r="D98" s="1448">
        <f t="shared" si="61"/>
        <v>450</v>
      </c>
      <c r="E98" s="1448">
        <f t="shared" si="61"/>
        <v>438</v>
      </c>
      <c r="F98" s="1448">
        <f t="shared" si="32"/>
        <v>97.333333333333343</v>
      </c>
      <c r="G98" s="1444">
        <f>IF(C98=0,0,I98/C98)</f>
        <v>10.458333333333334</v>
      </c>
      <c r="H98" s="1553">
        <f>K98/E98</f>
        <v>9.8675799086757987</v>
      </c>
      <c r="I98" s="1448">
        <f t="shared" si="62"/>
        <v>6275</v>
      </c>
      <c r="J98" s="1448">
        <f t="shared" si="62"/>
        <v>4706</v>
      </c>
      <c r="K98" s="1448">
        <f t="shared" si="62"/>
        <v>4322</v>
      </c>
      <c r="L98" s="1179">
        <f>K98/J98*100</f>
        <v>91.840203994900122</v>
      </c>
      <c r="M98" s="1448">
        <f>SUM(M54)</f>
        <v>21.016666666666666</v>
      </c>
      <c r="N98" s="1179">
        <f>K98/$A$2*12/M98</f>
        <v>274.19508326724826</v>
      </c>
      <c r="O98" s="1448">
        <f t="shared" ref="O98:Y98" si="63">SUM(O54)</f>
        <v>13720.995187199998</v>
      </c>
      <c r="P98" s="1448">
        <f t="shared" si="63"/>
        <v>13720.995187199998</v>
      </c>
      <c r="Q98" s="1448">
        <f t="shared" si="63"/>
        <v>13720.995187199998</v>
      </c>
      <c r="R98" s="1448">
        <f t="shared" si="63"/>
        <v>13720.995187199998</v>
      </c>
      <c r="S98" s="1448">
        <f t="shared" ref="S98:U98" si="64">SUM(S54)</f>
        <v>13720.995187199998</v>
      </c>
      <c r="T98" s="1448">
        <f t="shared" si="64"/>
        <v>13720.995187199998</v>
      </c>
      <c r="U98" s="1448">
        <f t="shared" si="64"/>
        <v>13720.995187199998</v>
      </c>
      <c r="V98" s="1448">
        <f t="shared" ref="V98:W98" si="65">SUM(V54)</f>
        <v>13720.995187199998</v>
      </c>
      <c r="W98" s="1448">
        <f t="shared" si="65"/>
        <v>13720.995187199998</v>
      </c>
      <c r="X98" s="1448">
        <f t="shared" si="63"/>
        <v>10290.7463904</v>
      </c>
      <c r="Y98" s="1448">
        <f t="shared" si="63"/>
        <v>10289.799979999998</v>
      </c>
      <c r="Z98" s="1448"/>
      <c r="AA98" s="1448">
        <f>SUM(AA54)</f>
        <v>-0.94641040000169596</v>
      </c>
      <c r="AB98" s="1448">
        <f>SUM(AB54)</f>
        <v>-197.54772999999997</v>
      </c>
      <c r="AC98" s="1448">
        <f>SUM(AC54)</f>
        <v>10092.252249999998</v>
      </c>
      <c r="AD98" s="1448">
        <f>SUM(AD54)</f>
        <v>0</v>
      </c>
      <c r="AE98" s="1448">
        <f>SUM(AE54)</f>
        <v>0</v>
      </c>
      <c r="AF98" s="1448">
        <f>SUM(AF54)</f>
        <v>0</v>
      </c>
    </row>
    <row r="99" spans="1:32" ht="20.100000000000001" customHeight="1" x14ac:dyDescent="0.25">
      <c r="A99" s="1555" t="s">
        <v>326</v>
      </c>
      <c r="B99" s="1556"/>
      <c r="C99" s="1557">
        <f>C55</f>
        <v>1878</v>
      </c>
      <c r="D99" s="1557">
        <f t="shared" ref="D99:F99" si="66">D55</f>
        <v>1409</v>
      </c>
      <c r="E99" s="1557">
        <f t="shared" si="66"/>
        <v>1529</v>
      </c>
      <c r="F99" s="1558">
        <f t="shared" si="66"/>
        <v>108.5166784953868</v>
      </c>
      <c r="G99" s="1492"/>
      <c r="H99" s="1559"/>
      <c r="I99" s="1557"/>
      <c r="J99" s="1557"/>
      <c r="K99" s="1557"/>
      <c r="L99" s="1367"/>
      <c r="M99" s="1557"/>
      <c r="N99" s="1367"/>
      <c r="O99" s="1557"/>
      <c r="P99" s="1557"/>
      <c r="Q99" s="1557"/>
      <c r="R99" s="1557"/>
      <c r="S99" s="1557"/>
      <c r="T99" s="1557"/>
      <c r="U99" s="1557"/>
      <c r="V99" s="1557"/>
      <c r="W99" s="1557"/>
      <c r="X99" s="1557"/>
      <c r="Y99" s="1557"/>
      <c r="Z99" s="1557"/>
      <c r="AA99" s="1557"/>
      <c r="AB99" s="1557"/>
      <c r="AC99" s="1557"/>
      <c r="AD99" s="1557">
        <f>AD55</f>
        <v>6</v>
      </c>
      <c r="AE99" s="1557"/>
      <c r="AF99" s="1557"/>
    </row>
    <row r="100" spans="1:32" ht="20.100000000000001" customHeight="1" x14ac:dyDescent="0.25">
      <c r="A100" s="1568" t="s">
        <v>327</v>
      </c>
      <c r="B100" s="1560"/>
      <c r="C100" s="1318">
        <f t="shared" ref="C100:F100" si="67">C56</f>
        <v>1878</v>
      </c>
      <c r="D100" s="1318">
        <f t="shared" si="67"/>
        <v>1409</v>
      </c>
      <c r="E100" s="1318">
        <f t="shared" si="67"/>
        <v>1529</v>
      </c>
      <c r="F100" s="1448">
        <f t="shared" si="67"/>
        <v>108.5166784953868</v>
      </c>
      <c r="G100" s="1495"/>
      <c r="H100" s="1561"/>
      <c r="I100" s="1562"/>
      <c r="J100" s="1562"/>
      <c r="K100" s="1562"/>
      <c r="L100" s="1213"/>
      <c r="M100" s="1562"/>
      <c r="N100" s="1213"/>
      <c r="O100" s="1562"/>
      <c r="P100" s="1562"/>
      <c r="Q100" s="1562"/>
      <c r="R100" s="1562"/>
      <c r="S100" s="1562"/>
      <c r="T100" s="1562"/>
      <c r="U100" s="1562"/>
      <c r="V100" s="1562"/>
      <c r="W100" s="1562"/>
      <c r="X100" s="1562"/>
      <c r="Y100" s="1562"/>
      <c r="Z100" s="1562"/>
      <c r="AA100" s="1562"/>
      <c r="AB100" s="1562"/>
      <c r="AC100" s="1562"/>
      <c r="AD100" s="1318">
        <f>AD56</f>
        <v>0</v>
      </c>
      <c r="AE100" s="1562"/>
      <c r="AF100" s="1562"/>
    </row>
    <row r="101" spans="1:32" ht="20.100000000000001" customHeight="1" x14ac:dyDescent="0.25">
      <c r="A101" s="1563" t="s">
        <v>328</v>
      </c>
      <c r="B101" s="1560"/>
      <c r="C101" s="1562">
        <f t="shared" ref="C101:F101" si="68">C57</f>
        <v>2</v>
      </c>
      <c r="D101" s="1562">
        <f t="shared" si="68"/>
        <v>2</v>
      </c>
      <c r="E101" s="1562">
        <f t="shared" si="68"/>
        <v>0</v>
      </c>
      <c r="F101" s="1448">
        <f t="shared" si="68"/>
        <v>0</v>
      </c>
      <c r="G101" s="1495"/>
      <c r="H101" s="1561"/>
      <c r="I101" s="1562"/>
      <c r="J101" s="1562"/>
      <c r="K101" s="1562"/>
      <c r="L101" s="1213"/>
      <c r="M101" s="1562"/>
      <c r="N101" s="1213"/>
      <c r="O101" s="1562"/>
      <c r="P101" s="1562"/>
      <c r="Q101" s="1562"/>
      <c r="R101" s="1562"/>
      <c r="S101" s="1562"/>
      <c r="T101" s="1562"/>
      <c r="U101" s="1562"/>
      <c r="V101" s="1562"/>
      <c r="W101" s="1562"/>
      <c r="X101" s="1562"/>
      <c r="Y101" s="1562"/>
      <c r="Z101" s="1562"/>
      <c r="AA101" s="1562"/>
      <c r="AB101" s="1562"/>
      <c r="AC101" s="1562"/>
      <c r="AD101" s="1562">
        <f>AD57</f>
        <v>0</v>
      </c>
      <c r="AE101" s="1562"/>
      <c r="AF101" s="1562"/>
    </row>
    <row r="102" spans="1:32" ht="20.100000000000001" customHeight="1" x14ac:dyDescent="0.25">
      <c r="A102" s="2118" t="s">
        <v>329</v>
      </c>
      <c r="B102" s="1560"/>
      <c r="C102" s="1562">
        <f t="shared" ref="C102:F102" si="69">C58</f>
        <v>2</v>
      </c>
      <c r="D102" s="1562">
        <f t="shared" si="69"/>
        <v>2</v>
      </c>
      <c r="E102" s="1562">
        <f t="shared" si="69"/>
        <v>0</v>
      </c>
      <c r="F102" s="1562">
        <f t="shared" si="69"/>
        <v>0</v>
      </c>
      <c r="G102" s="1495"/>
      <c r="H102" s="1561"/>
      <c r="I102" s="1562"/>
      <c r="J102" s="1562"/>
      <c r="K102" s="1562"/>
      <c r="L102" s="1213"/>
      <c r="M102" s="1562"/>
      <c r="N102" s="1213"/>
      <c r="O102" s="1562"/>
      <c r="P102" s="1562"/>
      <c r="Q102" s="1562"/>
      <c r="R102" s="1562"/>
      <c r="S102" s="1562"/>
      <c r="T102" s="1562"/>
      <c r="U102" s="1562"/>
      <c r="V102" s="1562"/>
      <c r="W102" s="1562"/>
      <c r="X102" s="1562"/>
      <c r="Y102" s="1562"/>
      <c r="Z102" s="1562"/>
      <c r="AA102" s="1562"/>
      <c r="AB102" s="1562"/>
      <c r="AC102" s="1562"/>
      <c r="AD102" s="1562">
        <f>AD58</f>
        <v>0</v>
      </c>
      <c r="AE102" s="1562"/>
      <c r="AF102" s="1562"/>
    </row>
    <row r="103" spans="1:32" ht="20.100000000000001" customHeight="1" thickBot="1" x14ac:dyDescent="0.3">
      <c r="A103" s="2019" t="s">
        <v>344</v>
      </c>
      <c r="B103" s="1564"/>
      <c r="C103" s="1320">
        <f t="shared" ref="C103:F103" si="70">C59</f>
        <v>1880</v>
      </c>
      <c r="D103" s="1320">
        <f t="shared" si="70"/>
        <v>1411</v>
      </c>
      <c r="E103" s="1320">
        <f t="shared" si="70"/>
        <v>1529</v>
      </c>
      <c r="F103" s="1565">
        <f t="shared" si="70"/>
        <v>108.36286321757618</v>
      </c>
      <c r="G103" s="1566"/>
      <c r="H103" s="1567"/>
      <c r="I103" s="1565"/>
      <c r="J103" s="1565"/>
      <c r="K103" s="1565"/>
      <c r="L103" s="1223"/>
      <c r="M103" s="1565"/>
      <c r="N103" s="1223"/>
      <c r="O103" s="1565">
        <f t="shared" ref="O103:U103" si="71">O59</f>
        <v>3210.5924400000004</v>
      </c>
      <c r="P103" s="1565">
        <f t="shared" si="71"/>
        <v>3210.5924400000004</v>
      </c>
      <c r="Q103" s="1565">
        <f t="shared" si="71"/>
        <v>3210.5924400000004</v>
      </c>
      <c r="R103" s="1565">
        <f t="shared" si="71"/>
        <v>3210.5924400000004</v>
      </c>
      <c r="S103" s="1565">
        <f t="shared" si="71"/>
        <v>3210.5924400000004</v>
      </c>
      <c r="T103" s="1565">
        <f t="shared" si="71"/>
        <v>3210.5924400000004</v>
      </c>
      <c r="U103" s="1565">
        <f t="shared" si="71"/>
        <v>3210.5924400000004</v>
      </c>
      <c r="V103" s="1565">
        <f t="shared" ref="V103:W103" si="72">V59</f>
        <v>3210.5924400000004</v>
      </c>
      <c r="W103" s="1565">
        <f t="shared" si="72"/>
        <v>3210.5924400000004</v>
      </c>
      <c r="X103" s="1565">
        <f t="shared" ref="X103:AC103" si="73">X59</f>
        <v>2407.9443300000003</v>
      </c>
      <c r="Y103" s="1565">
        <f t="shared" si="73"/>
        <v>2326.79034</v>
      </c>
      <c r="Z103" s="1565">
        <f t="shared" si="73"/>
        <v>0</v>
      </c>
      <c r="AA103" s="1565">
        <f t="shared" si="73"/>
        <v>-81.153990000000249</v>
      </c>
      <c r="AB103" s="1565">
        <f t="shared" si="73"/>
        <v>-18.286920000000002</v>
      </c>
      <c r="AC103" s="1565">
        <f t="shared" si="73"/>
        <v>2308.50342</v>
      </c>
      <c r="AD103" s="1320">
        <f>AD59</f>
        <v>6</v>
      </c>
      <c r="AE103" s="1565">
        <f>AE59</f>
        <v>7556.1100000000006</v>
      </c>
      <c r="AF103" s="1565">
        <f>AF59</f>
        <v>7.5561100000000003</v>
      </c>
    </row>
    <row r="104" spans="1:32" ht="20.100000000000001" customHeight="1" x14ac:dyDescent="0.25"/>
    <row r="105" spans="1:32" ht="20.100000000000001" hidden="1" customHeight="1" x14ac:dyDescent="0.25"/>
    <row r="106" spans="1:32" ht="20.100000000000001" hidden="1" customHeight="1" x14ac:dyDescent="0.25">
      <c r="A106" s="2501" t="s">
        <v>486</v>
      </c>
      <c r="C106" s="2506">
        <f t="shared" ref="C106:E107" si="74">C14</f>
        <v>30</v>
      </c>
      <c r="D106" s="2506">
        <f t="shared" si="74"/>
        <v>23</v>
      </c>
      <c r="E106" s="2506">
        <f t="shared" si="74"/>
        <v>14</v>
      </c>
      <c r="F106" s="2506"/>
      <c r="G106" s="2506"/>
      <c r="H106" s="2506"/>
      <c r="I106" s="2506">
        <f t="shared" ref="I106:K107" si="75">I14</f>
        <v>180</v>
      </c>
      <c r="J106" s="2506">
        <f t="shared" si="75"/>
        <v>135</v>
      </c>
      <c r="K106" s="2506">
        <f t="shared" si="75"/>
        <v>143</v>
      </c>
    </row>
    <row r="107" spans="1:32" ht="20.100000000000001" hidden="1" customHeight="1" x14ac:dyDescent="0.25">
      <c r="A107" s="2501" t="s">
        <v>487</v>
      </c>
      <c r="C107" s="2506">
        <f t="shared" si="74"/>
        <v>60</v>
      </c>
      <c r="D107" s="2506">
        <f t="shared" si="74"/>
        <v>45</v>
      </c>
      <c r="E107" s="2506">
        <f t="shared" si="74"/>
        <v>48</v>
      </c>
      <c r="F107" s="2506"/>
      <c r="G107" s="2506"/>
      <c r="H107" s="2506"/>
      <c r="I107" s="2506">
        <f t="shared" si="75"/>
        <v>420</v>
      </c>
      <c r="J107" s="2506">
        <f t="shared" si="75"/>
        <v>315</v>
      </c>
      <c r="K107" s="2506">
        <f t="shared" si="75"/>
        <v>464</v>
      </c>
    </row>
    <row r="108" spans="1:32" ht="20.100000000000001" hidden="1" customHeight="1" x14ac:dyDescent="0.25">
      <c r="A108" s="2501" t="s">
        <v>488</v>
      </c>
    </row>
    <row r="109" spans="1:32" ht="20.100000000000001" hidden="1" customHeight="1" x14ac:dyDescent="0.25">
      <c r="A109" s="2501" t="s">
        <v>489</v>
      </c>
    </row>
    <row r="110" spans="1:32" ht="20.100000000000001" hidden="1" customHeight="1" x14ac:dyDescent="0.25">
      <c r="A110" s="2501" t="s">
        <v>490</v>
      </c>
    </row>
    <row r="111" spans="1:32" ht="20.100000000000001" hidden="1" customHeight="1" x14ac:dyDescent="0.25">
      <c r="A111" s="2501" t="s">
        <v>491</v>
      </c>
    </row>
    <row r="112" spans="1:32" ht="20.100000000000001" hidden="1" customHeight="1" x14ac:dyDescent="0.25">
      <c r="A112" s="2501" t="s">
        <v>492</v>
      </c>
    </row>
    <row r="113" spans="1:11" ht="20.100000000000001" hidden="1" customHeight="1" x14ac:dyDescent="0.25">
      <c r="A113" s="2501" t="s">
        <v>493</v>
      </c>
    </row>
    <row r="114" spans="1:11" ht="20.100000000000001" hidden="1" customHeight="1" x14ac:dyDescent="0.25">
      <c r="A114" s="2501" t="s">
        <v>494</v>
      </c>
    </row>
    <row r="115" spans="1:11" ht="20.100000000000001" hidden="1" customHeight="1" x14ac:dyDescent="0.25">
      <c r="A115" s="2501" t="s">
        <v>495</v>
      </c>
    </row>
    <row r="116" spans="1:11" ht="20.100000000000001" hidden="1" customHeight="1" x14ac:dyDescent="0.25">
      <c r="A116" s="2501" t="s">
        <v>496</v>
      </c>
    </row>
    <row r="117" spans="1:11" ht="20.100000000000001" hidden="1" customHeight="1" x14ac:dyDescent="0.25">
      <c r="A117" s="2501" t="s">
        <v>497</v>
      </c>
    </row>
    <row r="118" spans="1:11" ht="20.100000000000001" hidden="1" customHeight="1" x14ac:dyDescent="0.25">
      <c r="A118" s="2501" t="s">
        <v>498</v>
      </c>
    </row>
    <row r="119" spans="1:11" ht="20.100000000000001" hidden="1" customHeight="1" x14ac:dyDescent="0.25">
      <c r="A119" s="2501" t="s">
        <v>499</v>
      </c>
    </row>
    <row r="120" spans="1:11" ht="20.100000000000001" hidden="1" customHeight="1" x14ac:dyDescent="0.25">
      <c r="A120" s="2501" t="s">
        <v>500</v>
      </c>
    </row>
    <row r="121" spans="1:11" ht="20.100000000000001" hidden="1" customHeight="1" x14ac:dyDescent="0.25">
      <c r="A121" s="2501" t="s">
        <v>501</v>
      </c>
    </row>
    <row r="122" spans="1:11" ht="20.100000000000001" hidden="1" customHeight="1" x14ac:dyDescent="0.25">
      <c r="A122" s="2501" t="s">
        <v>502</v>
      </c>
    </row>
    <row r="123" spans="1:11" ht="20.100000000000001" hidden="1" customHeight="1" x14ac:dyDescent="0.25">
      <c r="A123" s="2501" t="s">
        <v>503</v>
      </c>
    </row>
    <row r="124" spans="1:11" ht="20.100000000000001" hidden="1" customHeight="1" x14ac:dyDescent="0.25">
      <c r="A124" s="2501" t="s">
        <v>504</v>
      </c>
      <c r="C124" s="2506">
        <f>C13</f>
        <v>180</v>
      </c>
      <c r="D124" s="2506">
        <f>D13</f>
        <v>135</v>
      </c>
      <c r="E124" s="2506">
        <f>E13</f>
        <v>165</v>
      </c>
      <c r="F124" s="2506"/>
      <c r="G124" s="2506"/>
      <c r="H124" s="2506"/>
      <c r="I124" s="2506">
        <f>I13</f>
        <v>1800</v>
      </c>
      <c r="J124" s="2506">
        <f>J13</f>
        <v>1350</v>
      </c>
      <c r="K124" s="2506">
        <f>K13</f>
        <v>1542</v>
      </c>
    </row>
    <row r="125" spans="1:11" ht="20.100000000000001" hidden="1" customHeight="1" x14ac:dyDescent="0.25">
      <c r="A125" s="2501" t="s">
        <v>505</v>
      </c>
    </row>
    <row r="126" spans="1:11" ht="20.100000000000001" hidden="1" customHeight="1" x14ac:dyDescent="0.25">
      <c r="A126" s="2501" t="s">
        <v>506</v>
      </c>
    </row>
    <row r="127" spans="1:11" ht="20.100000000000001" hidden="1" customHeight="1" x14ac:dyDescent="0.25">
      <c r="A127" s="2501" t="s">
        <v>507</v>
      </c>
    </row>
    <row r="128" spans="1:11" ht="20.100000000000001" hidden="1" customHeight="1" x14ac:dyDescent="0.25">
      <c r="A128" s="2501" t="s">
        <v>508</v>
      </c>
    </row>
    <row r="129" spans="1:11" ht="20.100000000000001" hidden="1" customHeight="1" x14ac:dyDescent="0.25">
      <c r="A129" s="2501" t="s">
        <v>509</v>
      </c>
      <c r="C129" s="2506">
        <f>C11</f>
        <v>305</v>
      </c>
      <c r="D129" s="2506">
        <f>D11</f>
        <v>229</v>
      </c>
      <c r="E129" s="2506">
        <f>E11</f>
        <v>249</v>
      </c>
      <c r="F129" s="2506"/>
      <c r="G129" s="2506"/>
      <c r="H129" s="2506"/>
      <c r="I129" s="2506">
        <f>I11</f>
        <v>3355</v>
      </c>
      <c r="J129" s="2506">
        <f>J11</f>
        <v>2516</v>
      </c>
      <c r="K129" s="2506">
        <f>K11</f>
        <v>2466</v>
      </c>
    </row>
    <row r="130" spans="1:11" ht="20.100000000000001" hidden="1" customHeight="1" x14ac:dyDescent="0.25">
      <c r="A130" s="2501" t="s">
        <v>510</v>
      </c>
    </row>
    <row r="131" spans="1:11" ht="20.100000000000001" hidden="1" customHeight="1" x14ac:dyDescent="0.25">
      <c r="A131" s="2501" t="s">
        <v>511</v>
      </c>
    </row>
    <row r="132" spans="1:11" ht="20.100000000000001" hidden="1" customHeight="1" x14ac:dyDescent="0.25">
      <c r="A132" s="2501" t="s">
        <v>512</v>
      </c>
    </row>
    <row r="133" spans="1:11" ht="20.100000000000001" hidden="1" customHeight="1" x14ac:dyDescent="0.25">
      <c r="A133" s="2501" t="s">
        <v>513</v>
      </c>
    </row>
    <row r="134" spans="1:11" ht="20.100000000000001" hidden="1" customHeight="1" x14ac:dyDescent="0.25">
      <c r="A134" s="2501" t="s">
        <v>514</v>
      </c>
      <c r="C134" s="2506">
        <f>C12</f>
        <v>175</v>
      </c>
      <c r="D134" s="2506">
        <f>D12</f>
        <v>131</v>
      </c>
      <c r="E134" s="2506">
        <f>E12</f>
        <v>100</v>
      </c>
      <c r="F134" s="2506"/>
      <c r="G134" s="2506"/>
      <c r="H134" s="2506"/>
      <c r="I134" s="2506">
        <f>I12</f>
        <v>1925</v>
      </c>
      <c r="J134" s="2506">
        <f>J12</f>
        <v>1444</v>
      </c>
      <c r="K134" s="2506">
        <f>K12</f>
        <v>993</v>
      </c>
    </row>
    <row r="135" spans="1:11" ht="20.100000000000001" hidden="1" customHeight="1" x14ac:dyDescent="0.25">
      <c r="A135" s="2501" t="s">
        <v>515</v>
      </c>
    </row>
    <row r="136" spans="1:11" ht="20.100000000000001" hidden="1" customHeight="1" x14ac:dyDescent="0.25">
      <c r="A136" s="2501" t="s">
        <v>516</v>
      </c>
    </row>
    <row r="137" spans="1:11" ht="20.100000000000001" hidden="1" customHeight="1" x14ac:dyDescent="0.25">
      <c r="A137" s="2501" t="s">
        <v>517</v>
      </c>
    </row>
    <row r="138" spans="1:11" ht="20.100000000000001" hidden="1" customHeight="1" x14ac:dyDescent="0.25">
      <c r="A138" s="2503" t="s">
        <v>518</v>
      </c>
      <c r="C138" s="2506">
        <f>SUM(C106:C137)</f>
        <v>750</v>
      </c>
      <c r="D138" s="2506">
        <f t="shared" ref="D138:K138" si="76">SUM(D106:D137)</f>
        <v>563</v>
      </c>
      <c r="E138" s="2506">
        <f t="shared" si="76"/>
        <v>576</v>
      </c>
      <c r="F138" s="2506"/>
      <c r="G138" s="2506"/>
      <c r="H138" s="2506"/>
      <c r="I138" s="2506">
        <f t="shared" si="76"/>
        <v>7680</v>
      </c>
      <c r="J138" s="2506">
        <f t="shared" si="76"/>
        <v>5760</v>
      </c>
      <c r="K138" s="2506">
        <f t="shared" si="76"/>
        <v>5608</v>
      </c>
    </row>
    <row r="139" spans="1:11" ht="20.100000000000001" hidden="1" customHeight="1" x14ac:dyDescent="0.25">
      <c r="C139" s="2506">
        <f>C138-C62</f>
        <v>0</v>
      </c>
      <c r="D139" s="2506">
        <f t="shared" ref="D139:E139" si="77">D138-D62</f>
        <v>0</v>
      </c>
      <c r="E139" s="2506">
        <f t="shared" si="77"/>
        <v>0</v>
      </c>
      <c r="I139" s="2506">
        <f t="shared" ref="I139" si="78">I138-I62</f>
        <v>0</v>
      </c>
      <c r="J139" s="2506">
        <f t="shared" ref="J139" si="79">J138-J62</f>
        <v>0</v>
      </c>
      <c r="K139" s="2506">
        <f t="shared" ref="K139" si="80">K138-K62</f>
        <v>0</v>
      </c>
    </row>
    <row r="140" spans="1:11" ht="20.100000000000001" hidden="1" customHeight="1" x14ac:dyDescent="0.25"/>
    <row r="141" spans="1:11" ht="20.100000000000001" hidden="1" customHeight="1" x14ac:dyDescent="0.25"/>
    <row r="142" spans="1:11" ht="20.100000000000001" hidden="1" customHeight="1" x14ac:dyDescent="0.25"/>
    <row r="143" spans="1:11" ht="20.100000000000001" hidden="1" customHeight="1" x14ac:dyDescent="0.25"/>
    <row r="144" spans="1:11" ht="20.100000000000001" hidden="1" customHeight="1" x14ac:dyDescent="0.25"/>
    <row r="145" ht="20.100000000000001" hidden="1" customHeight="1" x14ac:dyDescent="0.25"/>
    <row r="146" ht="20.100000000000001" hidden="1" customHeight="1" x14ac:dyDescent="0.25"/>
    <row r="147" ht="20.100000000000001" hidden="1" customHeight="1" x14ac:dyDescent="0.25"/>
    <row r="148" ht="20.100000000000001" hidden="1" customHeight="1" x14ac:dyDescent="0.25"/>
    <row r="149" ht="20.100000000000001" hidden="1" customHeight="1" x14ac:dyDescent="0.25"/>
    <row r="150" ht="20.100000000000001" hidden="1" customHeight="1" x14ac:dyDescent="0.25"/>
    <row r="151" ht="20.100000000000001" hidden="1" customHeight="1" x14ac:dyDescent="0.25"/>
    <row r="152" ht="20.100000000000001" hidden="1" customHeight="1" x14ac:dyDescent="0.25"/>
    <row r="153" ht="20.100000000000001" hidden="1" customHeight="1" x14ac:dyDescent="0.25"/>
    <row r="154" ht="20.100000000000001" hidden="1" customHeight="1" x14ac:dyDescent="0.25"/>
    <row r="155" ht="20.100000000000001" hidden="1" customHeight="1" x14ac:dyDescent="0.25"/>
    <row r="156" ht="20.100000000000001" hidden="1" customHeight="1" x14ac:dyDescent="0.25"/>
    <row r="157" ht="20.100000000000001" hidden="1" customHeight="1" x14ac:dyDescent="0.25"/>
    <row r="158" ht="20.100000000000001" customHeight="1" x14ac:dyDescent="0.25"/>
    <row r="159" ht="20.100000000000001" customHeight="1" x14ac:dyDescent="0.25"/>
    <row r="160" ht="20.100000000000001" hidden="1" customHeight="1" x14ac:dyDescent="0.25"/>
    <row r="161" spans="3:9" ht="20.100000000000001" hidden="1" customHeight="1" x14ac:dyDescent="0.25"/>
    <row r="162" spans="3:9" hidden="1" x14ac:dyDescent="0.25"/>
    <row r="163" spans="3:9" hidden="1" x14ac:dyDescent="0.25"/>
    <row r="164" spans="3:9" hidden="1" x14ac:dyDescent="0.25"/>
    <row r="165" spans="3:9" hidden="1" x14ac:dyDescent="0.25"/>
    <row r="166" spans="3:9" hidden="1" x14ac:dyDescent="0.25"/>
    <row r="167" spans="3:9" hidden="1" x14ac:dyDescent="0.25">
      <c r="C167" s="2578" t="s">
        <v>168</v>
      </c>
      <c r="D167" s="2580"/>
    </row>
    <row r="168" spans="3:9" ht="24" hidden="1" customHeight="1" x14ac:dyDescent="0.25">
      <c r="C168" s="2579" t="s">
        <v>307</v>
      </c>
      <c r="E168" s="738">
        <v>989</v>
      </c>
      <c r="I168" s="738">
        <v>21</v>
      </c>
    </row>
    <row r="169" spans="3:9" hidden="1" x14ac:dyDescent="0.25"/>
    <row r="170" spans="3:9" hidden="1" x14ac:dyDescent="0.25"/>
    <row r="171" spans="3:9" hidden="1" x14ac:dyDescent="0.25"/>
    <row r="172" spans="3:9" hidden="1" x14ac:dyDescent="0.25"/>
  </sheetData>
  <mergeCells count="26">
    <mergeCell ref="AD4:AF4"/>
    <mergeCell ref="AD5:AD6"/>
    <mergeCell ref="AE5:AE6"/>
    <mergeCell ref="AF5:AF6"/>
    <mergeCell ref="Q4:Q6"/>
    <mergeCell ref="R4:R6"/>
    <mergeCell ref="S4:S6"/>
    <mergeCell ref="U4:U6"/>
    <mergeCell ref="V4:V6"/>
    <mergeCell ref="W4:W6"/>
    <mergeCell ref="A1:AC1"/>
    <mergeCell ref="Y4:Y6"/>
    <mergeCell ref="AA4:AA6"/>
    <mergeCell ref="AB4:AB6"/>
    <mergeCell ref="AC4:AC6"/>
    <mergeCell ref="M4:M6"/>
    <mergeCell ref="B4:B6"/>
    <mergeCell ref="N4:N6"/>
    <mergeCell ref="C4:F5"/>
    <mergeCell ref="X4:X6"/>
    <mergeCell ref="G4:H5"/>
    <mergeCell ref="I4:L5"/>
    <mergeCell ref="P4:P6"/>
    <mergeCell ref="Z4:Z6"/>
    <mergeCell ref="O4:O6"/>
    <mergeCell ref="T4:T6"/>
  </mergeCells>
  <phoneticPr fontId="0" type="noConversion"/>
  <pageMargins left="0.62992125984251968" right="0.27559055118110237" top="0.27559055118110237" bottom="0.43307086614173229" header="0.23622047244094491" footer="0.19685039370078741"/>
  <pageSetup paperSize="9" scale="7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:HO168"/>
  <sheetViews>
    <sheetView zoomScaleNormal="100" zoomScaleSheetLayoutView="85" workbookViewId="0">
      <pane xSplit="1" ySplit="8" topLeftCell="C12" activePane="bottomRight" state="frozen"/>
      <selection activeCell="D943" sqref="D943"/>
      <selection pane="topRight" activeCell="D943" sqref="D943"/>
      <selection pane="bottomLeft" activeCell="D943" sqref="D943"/>
      <selection pane="bottomRight" activeCell="X24" sqref="X24"/>
    </sheetView>
  </sheetViews>
  <sheetFormatPr defaultColWidth="11.42578125" defaultRowHeight="15" x14ac:dyDescent="0.25"/>
  <cols>
    <col min="1" max="1" width="42.7109375" style="738" customWidth="1"/>
    <col min="2" max="2" width="11.140625" style="738" hidden="1" customWidth="1"/>
    <col min="3" max="3" width="11.28515625" style="738" customWidth="1"/>
    <col min="4" max="4" width="12.85546875" style="738" customWidth="1"/>
    <col min="5" max="5" width="13.28515625" style="738" customWidth="1"/>
    <col min="6" max="6" width="11.28515625" style="738" customWidth="1"/>
    <col min="7" max="8" width="12.7109375" style="738" hidden="1" customWidth="1"/>
    <col min="9" max="14" width="12.140625" style="738" hidden="1" customWidth="1"/>
    <col min="15" max="22" width="15.5703125" style="738" hidden="1" customWidth="1"/>
    <col min="23" max="23" width="15.5703125" style="738" customWidth="1"/>
    <col min="24" max="24" width="15.85546875" style="738" customWidth="1"/>
    <col min="25" max="29" width="12.140625" style="738" customWidth="1"/>
    <col min="30" max="30" width="11.42578125" style="738" hidden="1" customWidth="1"/>
    <col min="31" max="31" width="13.42578125" style="738" hidden="1" customWidth="1"/>
    <col min="32" max="32" width="15.7109375" style="738" hidden="1" customWidth="1"/>
    <col min="33" max="47" width="11.42578125" style="738" customWidth="1"/>
    <col min="48" max="16384" width="11.42578125" style="738"/>
  </cols>
  <sheetData>
    <row r="1" spans="1:32" ht="42" customHeight="1" x14ac:dyDescent="0.25">
      <c r="A1" s="2863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январь-сентябрь 2018</v>
      </c>
      <c r="B1" s="2863"/>
      <c r="C1" s="2863"/>
      <c r="D1" s="2863"/>
      <c r="E1" s="2863"/>
      <c r="F1" s="2863"/>
      <c r="G1" s="2863"/>
      <c r="H1" s="2863"/>
      <c r="I1" s="2863"/>
      <c r="J1" s="2863"/>
      <c r="K1" s="2863"/>
      <c r="L1" s="2863"/>
      <c r="M1" s="2863"/>
      <c r="N1" s="2863"/>
      <c r="O1" s="2863"/>
      <c r="P1" s="2863"/>
      <c r="Q1" s="2863"/>
      <c r="R1" s="2863"/>
      <c r="S1" s="2863"/>
      <c r="T1" s="2863"/>
      <c r="U1" s="2863"/>
      <c r="V1" s="2863"/>
      <c r="W1" s="2863"/>
      <c r="X1" s="2863"/>
      <c r="Y1" s="2863"/>
      <c r="Z1" s="2863"/>
      <c r="AA1" s="2863"/>
      <c r="AB1" s="2863"/>
      <c r="AC1" s="2863"/>
    </row>
    <row r="2" spans="1:32" ht="15" hidden="1" customHeight="1" x14ac:dyDescent="0.25">
      <c r="A2" s="766">
        <v>9</v>
      </c>
    </row>
    <row r="3" spans="1:32" ht="15.75" thickBot="1" x14ac:dyDescent="0.3">
      <c r="A3" s="766"/>
    </row>
    <row r="4" spans="1:32" ht="29.45" customHeight="1" thickBot="1" x14ac:dyDescent="0.3">
      <c r="A4" s="73" t="s">
        <v>3</v>
      </c>
      <c r="B4" s="2837" t="s">
        <v>180</v>
      </c>
      <c r="C4" s="2822" t="s">
        <v>176</v>
      </c>
      <c r="D4" s="2823"/>
      <c r="E4" s="2823"/>
      <c r="F4" s="2824"/>
      <c r="G4" s="2828" t="s">
        <v>443</v>
      </c>
      <c r="H4" s="2829"/>
      <c r="I4" s="2828" t="s">
        <v>445</v>
      </c>
      <c r="J4" s="2832"/>
      <c r="K4" s="2832"/>
      <c r="L4" s="2829"/>
      <c r="M4" s="2834" t="s">
        <v>181</v>
      </c>
      <c r="N4" s="2834" t="s">
        <v>182</v>
      </c>
      <c r="O4" s="2817" t="s">
        <v>447</v>
      </c>
      <c r="P4" s="2817" t="s">
        <v>477</v>
      </c>
      <c r="Q4" s="2817" t="s">
        <v>484</v>
      </c>
      <c r="R4" s="2817" t="s">
        <v>523</v>
      </c>
      <c r="S4" s="2817" t="s">
        <v>543</v>
      </c>
      <c r="T4" s="2817" t="s">
        <v>545</v>
      </c>
      <c r="U4" s="2817" t="s">
        <v>550</v>
      </c>
      <c r="V4" s="2817" t="s">
        <v>554</v>
      </c>
      <c r="W4" s="2817" t="s">
        <v>566</v>
      </c>
      <c r="X4" s="2845" t="s">
        <v>565</v>
      </c>
      <c r="Y4" s="2817" t="s">
        <v>174</v>
      </c>
      <c r="Z4" s="2853" t="s">
        <v>394</v>
      </c>
      <c r="AA4" s="2817" t="s">
        <v>51</v>
      </c>
      <c r="AB4" s="2817" t="s">
        <v>175</v>
      </c>
      <c r="AC4" s="2817" t="s">
        <v>395</v>
      </c>
      <c r="AD4" s="2840" t="s">
        <v>479</v>
      </c>
      <c r="AE4" s="2841"/>
      <c r="AF4" s="2842"/>
    </row>
    <row r="5" spans="1:32" ht="18.75" customHeight="1" thickBot="1" x14ac:dyDescent="0.3">
      <c r="A5" s="74"/>
      <c r="B5" s="2838"/>
      <c r="C5" s="2825"/>
      <c r="D5" s="2826"/>
      <c r="E5" s="2826"/>
      <c r="F5" s="2827"/>
      <c r="G5" s="2830"/>
      <c r="H5" s="2831"/>
      <c r="I5" s="2830"/>
      <c r="J5" s="2833"/>
      <c r="K5" s="2833"/>
      <c r="L5" s="2831"/>
      <c r="M5" s="2835"/>
      <c r="N5" s="2851"/>
      <c r="O5" s="2818"/>
      <c r="P5" s="2818"/>
      <c r="Q5" s="2818"/>
      <c r="R5" s="2818"/>
      <c r="S5" s="2818"/>
      <c r="T5" s="2818"/>
      <c r="U5" s="2818"/>
      <c r="V5" s="2818"/>
      <c r="W5" s="2818"/>
      <c r="X5" s="2846"/>
      <c r="Y5" s="2818"/>
      <c r="Z5" s="2854"/>
      <c r="AA5" s="2818"/>
      <c r="AB5" s="2818"/>
      <c r="AC5" s="2818"/>
      <c r="AD5" s="2857" t="s">
        <v>438</v>
      </c>
      <c r="AE5" s="2859" t="s">
        <v>439</v>
      </c>
      <c r="AF5" s="2861" t="s">
        <v>440</v>
      </c>
    </row>
    <row r="6" spans="1:32" ht="40.5" customHeight="1" thickBot="1" x14ac:dyDescent="0.3">
      <c r="A6" s="75" t="s">
        <v>4</v>
      </c>
      <c r="B6" s="2839"/>
      <c r="C6" s="76" t="s">
        <v>444</v>
      </c>
      <c r="D6" s="77" t="str">
        <f>'1 уровень'!F8</f>
        <v>План 9 мес.. 2018 г.</v>
      </c>
      <c r="E6" s="76" t="s">
        <v>177</v>
      </c>
      <c r="F6" s="76" t="s">
        <v>178</v>
      </c>
      <c r="G6" s="77" t="s">
        <v>179</v>
      </c>
      <c r="H6" s="78" t="s">
        <v>177</v>
      </c>
      <c r="I6" s="76" t="s">
        <v>444</v>
      </c>
      <c r="J6" s="77" t="str">
        <f>'1 уровень'!L8</f>
        <v>План 9 мес.. 2018 г.</v>
      </c>
      <c r="K6" s="76" t="s">
        <v>177</v>
      </c>
      <c r="L6" s="76" t="s">
        <v>178</v>
      </c>
      <c r="M6" s="2836"/>
      <c r="N6" s="2852"/>
      <c r="O6" s="2819"/>
      <c r="P6" s="2819"/>
      <c r="Q6" s="2819"/>
      <c r="R6" s="2819"/>
      <c r="S6" s="2819"/>
      <c r="T6" s="2819"/>
      <c r="U6" s="2819"/>
      <c r="V6" s="2819"/>
      <c r="W6" s="2819"/>
      <c r="X6" s="2847"/>
      <c r="Y6" s="2819"/>
      <c r="Z6" s="2855"/>
      <c r="AA6" s="2819"/>
      <c r="AB6" s="2819"/>
      <c r="AC6" s="2819"/>
      <c r="AD6" s="2858"/>
      <c r="AE6" s="2860"/>
      <c r="AF6" s="2862"/>
    </row>
    <row r="7" spans="1:32" s="79" customFormat="1" ht="15.75" thickBot="1" x14ac:dyDescent="0.3">
      <c r="A7" s="80">
        <v>1</v>
      </c>
      <c r="B7" s="80">
        <v>2</v>
      </c>
      <c r="C7" s="81">
        <v>3</v>
      </c>
      <c r="D7" s="81">
        <v>4</v>
      </c>
      <c r="E7" s="81">
        <v>5</v>
      </c>
      <c r="F7" s="81">
        <v>6</v>
      </c>
      <c r="G7" s="78">
        <v>7</v>
      </c>
      <c r="H7" s="78">
        <v>8</v>
      </c>
      <c r="I7" s="78">
        <v>9</v>
      </c>
      <c r="J7" s="78">
        <v>10</v>
      </c>
      <c r="K7" s="78">
        <v>11</v>
      </c>
      <c r="L7" s="78">
        <v>12</v>
      </c>
      <c r="M7" s="78">
        <v>13</v>
      </c>
      <c r="N7" s="78">
        <v>14</v>
      </c>
      <c r="O7" s="82"/>
      <c r="P7" s="82"/>
      <c r="Q7" s="82"/>
      <c r="R7" s="82"/>
      <c r="S7" s="82"/>
      <c r="T7" s="82"/>
      <c r="U7" s="82"/>
      <c r="V7" s="82"/>
      <c r="W7" s="82"/>
      <c r="X7" s="1032">
        <v>15</v>
      </c>
      <c r="Y7" s="82">
        <v>16</v>
      </c>
      <c r="Z7" s="82">
        <v>17</v>
      </c>
      <c r="AA7" s="82">
        <v>18</v>
      </c>
      <c r="AB7" s="82">
        <v>19</v>
      </c>
      <c r="AC7" s="82">
        <v>20</v>
      </c>
      <c r="AD7" s="82"/>
      <c r="AE7" s="82"/>
      <c r="AF7" s="82"/>
    </row>
    <row r="8" spans="1:32" s="79" customFormat="1" ht="13.9" hidden="1" customHeight="1" x14ac:dyDescent="0.25">
      <c r="A8" s="896"/>
      <c r="B8" s="896"/>
      <c r="C8" s="768"/>
      <c r="D8" s="768"/>
      <c r="E8" s="768"/>
      <c r="F8" s="768"/>
      <c r="G8" s="768"/>
      <c r="H8" s="768"/>
      <c r="I8" s="768"/>
      <c r="J8" s="83"/>
      <c r="K8" s="83"/>
      <c r="L8" s="83"/>
      <c r="M8" s="83"/>
      <c r="N8" s="83"/>
      <c r="O8" s="606"/>
      <c r="P8" s="606"/>
      <c r="Q8" s="606"/>
      <c r="R8" s="606"/>
      <c r="S8" s="606"/>
      <c r="T8" s="606"/>
      <c r="U8" s="606"/>
      <c r="V8" s="606"/>
      <c r="W8" s="606"/>
      <c r="X8" s="1690"/>
      <c r="Y8" s="606"/>
      <c r="Z8" s="606"/>
      <c r="AA8" s="606"/>
      <c r="AB8" s="606"/>
      <c r="AC8" s="606"/>
      <c r="AD8" s="606"/>
      <c r="AE8" s="606"/>
      <c r="AF8" s="606"/>
    </row>
    <row r="9" spans="1:32" ht="42.6" customHeight="1" x14ac:dyDescent="0.25">
      <c r="A9" s="544" t="s">
        <v>240</v>
      </c>
      <c r="B9" s="437"/>
      <c r="C9" s="692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692"/>
      <c r="O9" s="692"/>
      <c r="P9" s="692"/>
      <c r="Q9" s="692"/>
      <c r="R9" s="692"/>
      <c r="S9" s="692"/>
      <c r="T9" s="692"/>
      <c r="U9" s="692"/>
      <c r="V9" s="692"/>
      <c r="W9" s="692"/>
      <c r="X9" s="1595"/>
      <c r="Y9" s="692"/>
      <c r="Z9" s="692"/>
      <c r="AA9" s="692"/>
      <c r="AB9" s="692"/>
      <c r="AC9" s="692"/>
      <c r="AD9" s="692"/>
      <c r="AE9" s="692"/>
      <c r="AF9" s="692"/>
    </row>
    <row r="10" spans="1:32" s="70" customFormat="1" ht="15" customHeight="1" x14ac:dyDescent="0.25">
      <c r="A10" s="654" t="s">
        <v>5</v>
      </c>
      <c r="B10" s="654"/>
      <c r="C10" s="228"/>
      <c r="D10" s="228"/>
      <c r="E10" s="228"/>
      <c r="F10" s="228"/>
      <c r="G10" s="228"/>
      <c r="H10" s="228"/>
      <c r="I10" s="655"/>
      <c r="J10" s="655"/>
      <c r="K10" s="655"/>
      <c r="L10" s="655"/>
      <c r="M10" s="655"/>
      <c r="N10" s="655"/>
      <c r="O10" s="228"/>
      <c r="P10" s="228"/>
      <c r="Q10" s="228"/>
      <c r="R10" s="228"/>
      <c r="S10" s="228"/>
      <c r="T10" s="228"/>
      <c r="U10" s="228"/>
      <c r="V10" s="228"/>
      <c r="W10" s="228"/>
      <c r="X10" s="1628"/>
      <c r="Y10" s="228"/>
      <c r="Z10" s="228"/>
      <c r="AA10" s="228"/>
      <c r="AB10" s="228"/>
      <c r="AC10" s="228"/>
      <c r="AD10" s="228"/>
      <c r="AE10" s="228"/>
      <c r="AF10" s="228"/>
    </row>
    <row r="11" spans="1:32" s="70" customFormat="1" ht="15" customHeight="1" x14ac:dyDescent="0.25">
      <c r="A11" s="124" t="s">
        <v>10</v>
      </c>
      <c r="B11" s="361">
        <v>340</v>
      </c>
      <c r="C11" s="717">
        <v>400</v>
      </c>
      <c r="D11" s="92">
        <f t="shared" ref="D11:D16" si="0">ROUND(C11/12*$A$2,0)</f>
        <v>300</v>
      </c>
      <c r="E11" s="92">
        <v>343</v>
      </c>
      <c r="F11" s="829">
        <f t="shared" ref="F11:F16" si="1">E11/D11*100</f>
        <v>114.33333333333333</v>
      </c>
      <c r="G11" s="865">
        <v>11</v>
      </c>
      <c r="H11" s="93">
        <f t="shared" ref="H11:H17" si="2">K11/E11</f>
        <v>10.635568513119534</v>
      </c>
      <c r="I11" s="94">
        <f t="shared" ref="I11:I16" si="3">ROUND(C11*G11,0)</f>
        <v>4400</v>
      </c>
      <c r="J11" s="94">
        <f t="shared" ref="J11:J16" si="4">ROUND(I11/12*$A$2,0)</f>
        <v>3300</v>
      </c>
      <c r="K11" s="655">
        <v>3648</v>
      </c>
      <c r="L11" s="94">
        <f t="shared" ref="L11:L17" si="5">K11/J11*100</f>
        <v>110.54545454545455</v>
      </c>
      <c r="M11" s="94">
        <f t="shared" ref="M11:M16" si="6">ROUND(I11/B11,0)</f>
        <v>13</v>
      </c>
      <c r="N11" s="94">
        <f>K11/$A$2*12/M11</f>
        <v>374.15384615384613</v>
      </c>
      <c r="O11" s="228"/>
      <c r="P11" s="228"/>
      <c r="Q11" s="228"/>
      <c r="R11" s="228"/>
      <c r="S11" s="228"/>
      <c r="T11" s="228"/>
      <c r="U11" s="228"/>
      <c r="V11" s="228"/>
      <c r="W11" s="228"/>
      <c r="X11" s="1628"/>
      <c r="Y11" s="228"/>
      <c r="Z11" s="228"/>
      <c r="AA11" s="228"/>
      <c r="AB11" s="228"/>
      <c r="AC11" s="228"/>
      <c r="AD11" s="228"/>
      <c r="AE11" s="228"/>
      <c r="AF11" s="228"/>
    </row>
    <row r="12" spans="1:32" s="70" customFormat="1" ht="15" customHeight="1" x14ac:dyDescent="0.25">
      <c r="A12" s="124" t="s">
        <v>6</v>
      </c>
      <c r="B12" s="361">
        <v>340</v>
      </c>
      <c r="C12" s="717">
        <v>595</v>
      </c>
      <c r="D12" s="92">
        <f t="shared" si="0"/>
        <v>446</v>
      </c>
      <c r="E12" s="92">
        <v>419</v>
      </c>
      <c r="F12" s="829">
        <f t="shared" si="1"/>
        <v>93.946188340807183</v>
      </c>
      <c r="G12" s="865">
        <v>8.4</v>
      </c>
      <c r="H12" s="93">
        <f t="shared" si="2"/>
        <v>8.4988066825775661</v>
      </c>
      <c r="I12" s="94">
        <f t="shared" si="3"/>
        <v>4998</v>
      </c>
      <c r="J12" s="94">
        <f t="shared" si="4"/>
        <v>3749</v>
      </c>
      <c r="K12" s="655">
        <v>3561</v>
      </c>
      <c r="L12" s="94">
        <f t="shared" si="5"/>
        <v>94.985329421178974</v>
      </c>
      <c r="M12" s="94">
        <f t="shared" si="6"/>
        <v>15</v>
      </c>
      <c r="N12" s="94">
        <f t="shared" ref="N12:N17" si="7">K12/$A$2*12/M12</f>
        <v>316.53333333333336</v>
      </c>
      <c r="O12" s="228"/>
      <c r="P12" s="228"/>
      <c r="Q12" s="228"/>
      <c r="R12" s="228"/>
      <c r="S12" s="228"/>
      <c r="T12" s="228"/>
      <c r="U12" s="228"/>
      <c r="V12" s="228"/>
      <c r="W12" s="228"/>
      <c r="X12" s="1628"/>
      <c r="Y12" s="228"/>
      <c r="Z12" s="228"/>
      <c r="AA12" s="228"/>
      <c r="AB12" s="228"/>
      <c r="AC12" s="228"/>
      <c r="AD12" s="228"/>
      <c r="AE12" s="228"/>
      <c r="AF12" s="228"/>
    </row>
    <row r="13" spans="1:32" s="70" customFormat="1" ht="15" customHeight="1" x14ac:dyDescent="0.25">
      <c r="A13" s="124" t="s">
        <v>213</v>
      </c>
      <c r="B13" s="361">
        <v>270</v>
      </c>
      <c r="C13" s="717">
        <v>320</v>
      </c>
      <c r="D13" s="92">
        <f t="shared" si="0"/>
        <v>240</v>
      </c>
      <c r="E13" s="92">
        <v>315</v>
      </c>
      <c r="F13" s="829">
        <f t="shared" si="1"/>
        <v>131.25</v>
      </c>
      <c r="G13" s="865">
        <v>7</v>
      </c>
      <c r="H13" s="93">
        <f t="shared" si="2"/>
        <v>6.9873015873015873</v>
      </c>
      <c r="I13" s="94">
        <f t="shared" si="3"/>
        <v>2240</v>
      </c>
      <c r="J13" s="94">
        <f t="shared" si="4"/>
        <v>1680</v>
      </c>
      <c r="K13" s="655">
        <v>2201</v>
      </c>
      <c r="L13" s="94">
        <f t="shared" si="5"/>
        <v>131.01190476190476</v>
      </c>
      <c r="M13" s="94">
        <f t="shared" si="6"/>
        <v>8</v>
      </c>
      <c r="N13" s="94">
        <f t="shared" si="7"/>
        <v>366.83333333333331</v>
      </c>
      <c r="O13" s="228"/>
      <c r="P13" s="228"/>
      <c r="Q13" s="228"/>
      <c r="R13" s="228"/>
      <c r="S13" s="228"/>
      <c r="T13" s="228"/>
      <c r="U13" s="228"/>
      <c r="V13" s="228"/>
      <c r="W13" s="228"/>
      <c r="X13" s="1628"/>
      <c r="Y13" s="228"/>
      <c r="Z13" s="228"/>
      <c r="AA13" s="228"/>
      <c r="AB13" s="228"/>
      <c r="AC13" s="228"/>
      <c r="AD13" s="228"/>
      <c r="AE13" s="228"/>
      <c r="AF13" s="228"/>
    </row>
    <row r="14" spans="1:32" s="70" customFormat="1" ht="15" customHeight="1" x14ac:dyDescent="0.25">
      <c r="A14" s="124" t="s">
        <v>28</v>
      </c>
      <c r="B14" s="361">
        <v>340</v>
      </c>
      <c r="C14" s="717">
        <v>65</v>
      </c>
      <c r="D14" s="92">
        <f t="shared" si="0"/>
        <v>49</v>
      </c>
      <c r="E14" s="92">
        <v>56</v>
      </c>
      <c r="F14" s="829">
        <f t="shared" si="1"/>
        <v>114.28571428571428</v>
      </c>
      <c r="G14" s="865">
        <v>8</v>
      </c>
      <c r="H14" s="93">
        <f t="shared" si="2"/>
        <v>8.6785714285714288</v>
      </c>
      <c r="I14" s="94">
        <f t="shared" si="3"/>
        <v>520</v>
      </c>
      <c r="J14" s="94">
        <f t="shared" si="4"/>
        <v>390</v>
      </c>
      <c r="K14" s="655">
        <v>486</v>
      </c>
      <c r="L14" s="94">
        <f t="shared" si="5"/>
        <v>124.61538461538461</v>
      </c>
      <c r="M14" s="94">
        <f t="shared" si="6"/>
        <v>2</v>
      </c>
      <c r="N14" s="94">
        <f t="shared" si="7"/>
        <v>324</v>
      </c>
      <c r="O14" s="228"/>
      <c r="P14" s="228"/>
      <c r="Q14" s="228"/>
      <c r="R14" s="228"/>
      <c r="S14" s="228"/>
      <c r="T14" s="228"/>
      <c r="U14" s="228"/>
      <c r="V14" s="228"/>
      <c r="W14" s="228"/>
      <c r="X14" s="1628"/>
      <c r="Y14" s="228"/>
      <c r="Z14" s="228"/>
      <c r="AA14" s="228"/>
      <c r="AB14" s="228"/>
      <c r="AC14" s="228"/>
      <c r="AD14" s="228"/>
      <c r="AE14" s="228"/>
      <c r="AF14" s="228"/>
    </row>
    <row r="15" spans="1:32" s="70" customFormat="1" ht="15" customHeight="1" x14ac:dyDescent="0.25">
      <c r="A15" s="124" t="s">
        <v>27</v>
      </c>
      <c r="B15" s="361">
        <v>300</v>
      </c>
      <c r="C15" s="717">
        <v>50</v>
      </c>
      <c r="D15" s="92">
        <f t="shared" si="0"/>
        <v>38</v>
      </c>
      <c r="E15" s="92">
        <v>31</v>
      </c>
      <c r="F15" s="829">
        <f t="shared" si="1"/>
        <v>81.578947368421055</v>
      </c>
      <c r="G15" s="865">
        <v>5.2</v>
      </c>
      <c r="H15" s="93">
        <f t="shared" si="2"/>
        <v>8.258064516129032</v>
      </c>
      <c r="I15" s="94">
        <f t="shared" si="3"/>
        <v>260</v>
      </c>
      <c r="J15" s="94">
        <f t="shared" si="4"/>
        <v>195</v>
      </c>
      <c r="K15" s="655">
        <v>256</v>
      </c>
      <c r="L15" s="94">
        <f t="shared" si="5"/>
        <v>131.28205128205127</v>
      </c>
      <c r="M15" s="94">
        <f t="shared" si="6"/>
        <v>1</v>
      </c>
      <c r="N15" s="94">
        <f t="shared" si="7"/>
        <v>341.33333333333331</v>
      </c>
      <c r="O15" s="228"/>
      <c r="P15" s="228"/>
      <c r="Q15" s="228"/>
      <c r="R15" s="228"/>
      <c r="S15" s="228"/>
      <c r="T15" s="228"/>
      <c r="U15" s="228"/>
      <c r="V15" s="228"/>
      <c r="W15" s="228"/>
      <c r="X15" s="1628"/>
      <c r="Y15" s="228"/>
      <c r="Z15" s="228"/>
      <c r="AA15" s="228"/>
      <c r="AB15" s="228"/>
      <c r="AC15" s="228"/>
      <c r="AD15" s="228"/>
      <c r="AE15" s="228"/>
      <c r="AF15" s="228"/>
    </row>
    <row r="16" spans="1:32" s="70" customFormat="1" ht="15" customHeight="1" x14ac:dyDescent="0.25">
      <c r="A16" s="124" t="s">
        <v>77</v>
      </c>
      <c r="B16" s="361">
        <v>320</v>
      </c>
      <c r="C16" s="717">
        <v>180</v>
      </c>
      <c r="D16" s="92">
        <f t="shared" si="0"/>
        <v>135</v>
      </c>
      <c r="E16" s="92">
        <v>77</v>
      </c>
      <c r="F16" s="829">
        <f t="shared" si="1"/>
        <v>57.037037037037038</v>
      </c>
      <c r="G16" s="865">
        <v>10</v>
      </c>
      <c r="H16" s="93">
        <f t="shared" si="2"/>
        <v>9.2597402597402603</v>
      </c>
      <c r="I16" s="94">
        <f t="shared" si="3"/>
        <v>1800</v>
      </c>
      <c r="J16" s="94">
        <f t="shared" si="4"/>
        <v>1350</v>
      </c>
      <c r="K16" s="655">
        <v>713</v>
      </c>
      <c r="L16" s="94">
        <f t="shared" si="5"/>
        <v>52.814814814814817</v>
      </c>
      <c r="M16" s="94">
        <f t="shared" si="6"/>
        <v>6</v>
      </c>
      <c r="N16" s="94">
        <f t="shared" si="7"/>
        <v>158.44444444444446</v>
      </c>
      <c r="O16" s="228"/>
      <c r="P16" s="228"/>
      <c r="Q16" s="228"/>
      <c r="R16" s="228"/>
      <c r="S16" s="228"/>
      <c r="T16" s="228"/>
      <c r="U16" s="228"/>
      <c r="V16" s="228"/>
      <c r="W16" s="228"/>
      <c r="X16" s="1691"/>
      <c r="Y16" s="228"/>
      <c r="Z16" s="228"/>
      <c r="AA16" s="228"/>
      <c r="AB16" s="228"/>
      <c r="AC16" s="228"/>
      <c r="AD16" s="228"/>
      <c r="AE16" s="228"/>
      <c r="AF16" s="228"/>
    </row>
    <row r="17" spans="1:32" s="70" customFormat="1" ht="15" customHeight="1" x14ac:dyDescent="0.25">
      <c r="A17" s="280" t="s">
        <v>7</v>
      </c>
      <c r="B17" s="280"/>
      <c r="C17" s="673">
        <f>SUM(C11:C16)</f>
        <v>1610</v>
      </c>
      <c r="D17" s="673">
        <f>SUM(D11:D16)</f>
        <v>1208</v>
      </c>
      <c r="E17" s="673">
        <f>SUM(E11:E16)</f>
        <v>1241</v>
      </c>
      <c r="F17" s="673">
        <f>E17/D17*100</f>
        <v>102.73178807947019</v>
      </c>
      <c r="G17" s="678">
        <f>IF(C17=0,0,I17/C17)</f>
        <v>8.8310559006211182</v>
      </c>
      <c r="H17" s="117">
        <f t="shared" si="2"/>
        <v>8.7550362610797752</v>
      </c>
      <c r="I17" s="673">
        <f>SUM(I11:I16)</f>
        <v>14218</v>
      </c>
      <c r="J17" s="673">
        <f>SUM(J11:J16)</f>
        <v>10664</v>
      </c>
      <c r="K17" s="2775">
        <f>SUM(K11:K16)</f>
        <v>10865</v>
      </c>
      <c r="L17" s="94">
        <f t="shared" si="5"/>
        <v>101.8848462115529</v>
      </c>
      <c r="M17" s="673">
        <f>SUM(M11:M16)</f>
        <v>45</v>
      </c>
      <c r="N17" s="94">
        <f t="shared" si="7"/>
        <v>321.92592592592592</v>
      </c>
      <c r="O17" s="673">
        <v>90189.750673999995</v>
      </c>
      <c r="P17" s="673">
        <v>90189.750673999995</v>
      </c>
      <c r="Q17" s="673">
        <v>90189.750673999995</v>
      </c>
      <c r="R17" s="673">
        <v>90189.750673999995</v>
      </c>
      <c r="S17" s="673">
        <v>90189.750673999995</v>
      </c>
      <c r="T17" s="673">
        <v>90189.750673999995</v>
      </c>
      <c r="U17" s="673">
        <v>90189.750673999995</v>
      </c>
      <c r="V17" s="673">
        <v>90189.750673999995</v>
      </c>
      <c r="W17" s="673">
        <v>90189.750673999995</v>
      </c>
      <c r="X17" s="1034">
        <f>O17/12*$A$2-(P17-O17)/11*8+(Q17-P17)/10*9+(R17-Q17)/9*6+(S17-R17)/8*5+(T17-S17)/7*4+(U17-T17)/6*3+(V17-U17)/5*2+(W17-V17)/4*1</f>
        <v>67642.313005499993</v>
      </c>
      <c r="Y17" s="673">
        <f>AC17-AB17-Z17</f>
        <v>64433.64703</v>
      </c>
      <c r="Z17" s="673"/>
      <c r="AA17" s="673">
        <f>Y17-X17</f>
        <v>-3208.6659754999928</v>
      </c>
      <c r="AB17" s="673">
        <v>-1386.0977999999998</v>
      </c>
      <c r="AC17" s="673">
        <v>63047.549229999997</v>
      </c>
      <c r="AD17" s="673"/>
      <c r="AE17" s="673"/>
      <c r="AF17" s="673"/>
    </row>
    <row r="18" spans="1:32" s="70" customFormat="1" ht="15" customHeight="1" x14ac:dyDescent="0.25">
      <c r="A18" s="636" t="s">
        <v>14</v>
      </c>
      <c r="B18" s="830"/>
      <c r="C18" s="673"/>
      <c r="D18" s="673"/>
      <c r="E18" s="673"/>
      <c r="F18" s="673"/>
      <c r="G18" s="674"/>
      <c r="H18" s="674"/>
      <c r="I18" s="673"/>
      <c r="J18" s="673"/>
      <c r="K18" s="673"/>
      <c r="L18" s="673"/>
      <c r="M18" s="673"/>
      <c r="N18" s="673"/>
      <c r="O18" s="228"/>
      <c r="P18" s="228"/>
      <c r="Q18" s="228"/>
      <c r="R18" s="228"/>
      <c r="S18" s="228"/>
      <c r="T18" s="228"/>
      <c r="U18" s="228"/>
      <c r="V18" s="228"/>
      <c r="W18" s="228"/>
      <c r="X18" s="1628"/>
      <c r="Y18" s="228"/>
      <c r="Z18" s="228"/>
      <c r="AA18" s="228"/>
      <c r="AB18" s="228"/>
      <c r="AC18" s="228"/>
      <c r="AD18" s="228"/>
      <c r="AE18" s="228"/>
      <c r="AF18" s="228"/>
    </row>
    <row r="19" spans="1:32" s="70" customFormat="1" ht="16.5" customHeight="1" x14ac:dyDescent="0.25">
      <c r="A19" s="507" t="s">
        <v>302</v>
      </c>
      <c r="B19" s="520"/>
      <c r="C19" s="116"/>
      <c r="D19" s="116"/>
      <c r="E19" s="116"/>
      <c r="F19" s="116"/>
      <c r="G19" s="363"/>
      <c r="H19" s="363"/>
      <c r="I19" s="365"/>
      <c r="J19" s="365"/>
      <c r="K19" s="365"/>
      <c r="L19" s="365"/>
      <c r="M19" s="365"/>
      <c r="N19" s="365"/>
      <c r="O19" s="440"/>
      <c r="P19" s="440"/>
      <c r="Q19" s="440"/>
      <c r="R19" s="440"/>
      <c r="S19" s="440"/>
      <c r="T19" s="440"/>
      <c r="U19" s="440"/>
      <c r="V19" s="440"/>
      <c r="W19" s="440"/>
      <c r="X19" s="1599"/>
      <c r="Y19" s="440"/>
      <c r="Z19" s="440"/>
      <c r="AA19" s="440"/>
      <c r="AB19" s="440"/>
      <c r="AC19" s="440"/>
      <c r="AD19" s="440"/>
      <c r="AE19" s="440"/>
      <c r="AF19" s="440"/>
    </row>
    <row r="20" spans="1:32" s="70" customFormat="1" ht="15" customHeight="1" x14ac:dyDescent="0.25">
      <c r="A20" s="407" t="s">
        <v>198</v>
      </c>
      <c r="B20" s="407"/>
      <c r="C20" s="440">
        <f t="shared" ref="C20:D20" si="8">SUM(C22:C25)+C21/2.7</f>
        <v>16005.925925925925</v>
      </c>
      <c r="D20" s="92">
        <f t="shared" si="8"/>
        <v>12004.444444444445</v>
      </c>
      <c r="E20" s="440">
        <f>SUM(E22:E25)+E21/2.7</f>
        <v>13858.603703703704</v>
      </c>
      <c r="F20" s="440">
        <f>E20/D20*100</f>
        <v>115.44560656546959</v>
      </c>
      <c r="G20" s="125"/>
      <c r="H20" s="125"/>
      <c r="I20" s="464"/>
      <c r="J20" s="464"/>
      <c r="K20" s="464"/>
      <c r="L20" s="464"/>
      <c r="M20" s="464"/>
      <c r="N20" s="464"/>
      <c r="O20" s="711"/>
      <c r="P20" s="711"/>
      <c r="Q20" s="711"/>
      <c r="R20" s="711"/>
      <c r="S20" s="711"/>
      <c r="T20" s="711"/>
      <c r="U20" s="711"/>
      <c r="V20" s="711"/>
      <c r="W20" s="711"/>
      <c r="X20" s="1596"/>
      <c r="Y20" s="711"/>
      <c r="Z20" s="711"/>
      <c r="AA20" s="711"/>
      <c r="AB20" s="711"/>
      <c r="AC20" s="711"/>
      <c r="AD20" s="2464">
        <f t="shared" ref="AD20" si="9">SUM(AD22:AD25)+AD21/2.7</f>
        <v>90.444444444444443</v>
      </c>
      <c r="AE20" s="711">
        <f>AE21+AE22+AE23+AE24+AE25</f>
        <v>164215.87999999998</v>
      </c>
      <c r="AF20" s="711">
        <f>AF21+AF22+AF23+AF24+AF25</f>
        <v>164.21587999999997</v>
      </c>
    </row>
    <row r="21" spans="1:32" s="70" customFormat="1" ht="15" customHeight="1" x14ac:dyDescent="0.25">
      <c r="A21" s="407" t="s">
        <v>468</v>
      </c>
      <c r="B21" s="407"/>
      <c r="C21" s="440">
        <v>2500</v>
      </c>
      <c r="D21" s="92">
        <f t="shared" ref="D21:D29" si="10">ROUND(C21/12*$A$2,0)</f>
        <v>1875</v>
      </c>
      <c r="E21" s="440">
        <v>1902.4300000000003</v>
      </c>
      <c r="F21" s="440">
        <f>E21/D21*100</f>
        <v>101.46293333333334</v>
      </c>
      <c r="G21" s="125"/>
      <c r="H21" s="125"/>
      <c r="I21" s="464"/>
      <c r="J21" s="464"/>
      <c r="K21" s="464"/>
      <c r="L21" s="464"/>
      <c r="M21" s="464"/>
      <c r="N21" s="464"/>
      <c r="O21" s="711"/>
      <c r="P21" s="711"/>
      <c r="Q21" s="711"/>
      <c r="R21" s="711"/>
      <c r="S21" s="711"/>
      <c r="T21" s="711"/>
      <c r="U21" s="711"/>
      <c r="V21" s="711"/>
      <c r="W21" s="711"/>
      <c r="X21" s="1596"/>
      <c r="Y21" s="711"/>
      <c r="Z21" s="711"/>
      <c r="AA21" s="711"/>
      <c r="AB21" s="711"/>
      <c r="AC21" s="711"/>
      <c r="AD21" s="711">
        <v>3.9</v>
      </c>
      <c r="AE21" s="711">
        <v>1403.6100000000001</v>
      </c>
      <c r="AF21" s="711">
        <f>AE21/1000</f>
        <v>1.40361</v>
      </c>
    </row>
    <row r="22" spans="1:32" s="70" customFormat="1" ht="15" customHeight="1" x14ac:dyDescent="0.25">
      <c r="A22" s="407" t="s">
        <v>303</v>
      </c>
      <c r="B22" s="407"/>
      <c r="C22" s="440"/>
      <c r="D22" s="440">
        <f t="shared" si="10"/>
        <v>0</v>
      </c>
      <c r="E22" s="440"/>
      <c r="F22" s="440"/>
      <c r="G22" s="125"/>
      <c r="H22" s="125"/>
      <c r="I22" s="464"/>
      <c r="J22" s="464"/>
      <c r="K22" s="464"/>
      <c r="L22" s="464"/>
      <c r="M22" s="464"/>
      <c r="N22" s="464"/>
      <c r="O22" s="711"/>
      <c r="P22" s="711"/>
      <c r="Q22" s="711"/>
      <c r="R22" s="711"/>
      <c r="S22" s="711"/>
      <c r="T22" s="711"/>
      <c r="U22" s="711"/>
      <c r="V22" s="711"/>
      <c r="W22" s="711"/>
      <c r="X22" s="1596"/>
      <c r="Y22" s="711"/>
      <c r="Z22" s="711"/>
      <c r="AA22" s="711"/>
      <c r="AB22" s="711"/>
      <c r="AC22" s="711"/>
      <c r="AD22" s="711"/>
      <c r="AE22" s="711"/>
      <c r="AF22" s="711">
        <f t="shared" ref="AF22:AF29" si="11">AE22/1000</f>
        <v>0</v>
      </c>
    </row>
    <row r="23" spans="1:32" s="70" customFormat="1" ht="38.1" customHeight="1" x14ac:dyDescent="0.25">
      <c r="A23" s="407" t="s">
        <v>304</v>
      </c>
      <c r="B23" s="407"/>
      <c r="C23" s="440">
        <v>6000</v>
      </c>
      <c r="D23" s="440">
        <f t="shared" si="10"/>
        <v>4500</v>
      </c>
      <c r="E23" s="440">
        <v>4334</v>
      </c>
      <c r="F23" s="440">
        <f t="shared" ref="F23:F30" si="12">E23/D23*100</f>
        <v>96.311111111111117</v>
      </c>
      <c r="G23" s="125"/>
      <c r="H23" s="125"/>
      <c r="I23" s="464"/>
      <c r="J23" s="464"/>
      <c r="K23" s="464"/>
      <c r="L23" s="464"/>
      <c r="M23" s="464"/>
      <c r="N23" s="464"/>
      <c r="O23" s="711"/>
      <c r="P23" s="711"/>
      <c r="Q23" s="711"/>
      <c r="R23" s="711"/>
      <c r="S23" s="711"/>
      <c r="T23" s="711"/>
      <c r="U23" s="711"/>
      <c r="V23" s="711"/>
      <c r="W23" s="711"/>
      <c r="X23" s="1596"/>
      <c r="Y23" s="711"/>
      <c r="Z23" s="711"/>
      <c r="AA23" s="711"/>
      <c r="AB23" s="711"/>
      <c r="AC23" s="711"/>
      <c r="AD23" s="711">
        <v>65</v>
      </c>
      <c r="AE23" s="711">
        <v>118907.84999999998</v>
      </c>
      <c r="AF23" s="711">
        <f t="shared" si="11"/>
        <v>118.90784999999998</v>
      </c>
    </row>
    <row r="24" spans="1:32" s="70" customFormat="1" ht="38.1" customHeight="1" x14ac:dyDescent="0.25">
      <c r="A24" s="407" t="s">
        <v>305</v>
      </c>
      <c r="B24" s="407"/>
      <c r="C24" s="440">
        <v>80</v>
      </c>
      <c r="D24" s="440">
        <f t="shared" si="10"/>
        <v>60</v>
      </c>
      <c r="E24" s="440">
        <v>15</v>
      </c>
      <c r="F24" s="440">
        <f t="shared" si="12"/>
        <v>25</v>
      </c>
      <c r="G24" s="125"/>
      <c r="H24" s="125"/>
      <c r="I24" s="464"/>
      <c r="J24" s="464"/>
      <c r="K24" s="464"/>
      <c r="L24" s="464"/>
      <c r="M24" s="464"/>
      <c r="N24" s="464"/>
      <c r="O24" s="711"/>
      <c r="P24" s="711"/>
      <c r="Q24" s="711"/>
      <c r="R24" s="711"/>
      <c r="S24" s="711"/>
      <c r="T24" s="711"/>
      <c r="U24" s="711"/>
      <c r="V24" s="711"/>
      <c r="W24" s="711"/>
      <c r="X24" s="1596"/>
      <c r="Y24" s="711"/>
      <c r="Z24" s="711"/>
      <c r="AA24" s="711"/>
      <c r="AB24" s="711"/>
      <c r="AC24" s="711"/>
      <c r="AD24" s="711"/>
      <c r="AE24" s="711"/>
      <c r="AF24" s="711">
        <f t="shared" si="11"/>
        <v>0</v>
      </c>
    </row>
    <row r="25" spans="1:32" s="70" customFormat="1" ht="18" customHeight="1" x14ac:dyDescent="0.25">
      <c r="A25" s="407" t="s">
        <v>306</v>
      </c>
      <c r="B25" s="407"/>
      <c r="C25" s="440">
        <v>9000</v>
      </c>
      <c r="D25" s="440">
        <f t="shared" si="10"/>
        <v>6750</v>
      </c>
      <c r="E25" s="440">
        <v>8805</v>
      </c>
      <c r="F25" s="440">
        <f t="shared" si="12"/>
        <v>130.44444444444446</v>
      </c>
      <c r="G25" s="125"/>
      <c r="H25" s="125"/>
      <c r="I25" s="464"/>
      <c r="J25" s="464"/>
      <c r="K25" s="464"/>
      <c r="L25" s="464"/>
      <c r="M25" s="464"/>
      <c r="N25" s="464"/>
      <c r="O25" s="711"/>
      <c r="P25" s="711"/>
      <c r="Q25" s="711"/>
      <c r="R25" s="711"/>
      <c r="S25" s="711"/>
      <c r="T25" s="711"/>
      <c r="U25" s="711"/>
      <c r="V25" s="711"/>
      <c r="W25" s="711"/>
      <c r="X25" s="1596"/>
      <c r="Y25" s="711"/>
      <c r="Z25" s="711"/>
      <c r="AA25" s="711"/>
      <c r="AB25" s="711"/>
      <c r="AC25" s="711"/>
      <c r="AD25" s="711">
        <v>24</v>
      </c>
      <c r="AE25" s="711">
        <v>43904.42</v>
      </c>
      <c r="AF25" s="711">
        <f t="shared" si="11"/>
        <v>43.904420000000002</v>
      </c>
    </row>
    <row r="26" spans="1:32" s="70" customFormat="1" ht="44.25" customHeight="1" x14ac:dyDescent="0.25">
      <c r="A26" s="407" t="s">
        <v>548</v>
      </c>
      <c r="B26" s="407"/>
      <c r="C26" s="440">
        <v>537</v>
      </c>
      <c r="D26" s="440">
        <f>C26/7*($A$2-5)</f>
        <v>306.85714285714283</v>
      </c>
      <c r="E26" s="440"/>
      <c r="F26" s="440">
        <f t="shared" si="12"/>
        <v>0</v>
      </c>
      <c r="G26" s="125"/>
      <c r="H26" s="125"/>
      <c r="I26" s="464"/>
      <c r="J26" s="464"/>
      <c r="K26" s="464"/>
      <c r="L26" s="464"/>
      <c r="M26" s="464"/>
      <c r="N26" s="464"/>
      <c r="O26" s="711"/>
      <c r="P26" s="711"/>
      <c r="Q26" s="711"/>
      <c r="R26" s="711"/>
      <c r="S26" s="711"/>
      <c r="T26" s="711"/>
      <c r="U26" s="711"/>
      <c r="V26" s="711"/>
      <c r="W26" s="711"/>
      <c r="X26" s="1596"/>
      <c r="Y26" s="711"/>
      <c r="Z26" s="711"/>
      <c r="AA26" s="711"/>
      <c r="AB26" s="711"/>
      <c r="AC26" s="711"/>
      <c r="AD26" s="711"/>
      <c r="AE26" s="711"/>
      <c r="AF26" s="711"/>
    </row>
    <row r="27" spans="1:32" s="70" customFormat="1" ht="19.5" customHeight="1" x14ac:dyDescent="0.25">
      <c r="A27" s="407" t="s">
        <v>157</v>
      </c>
      <c r="B27" s="407"/>
      <c r="C27" s="440">
        <f>C28+C29/8.5</f>
        <v>16307.294117647059</v>
      </c>
      <c r="D27" s="440">
        <f t="shared" ref="D27:E27" si="13">D28+D29/8.5</f>
        <v>12230.470588235294</v>
      </c>
      <c r="E27" s="440">
        <f t="shared" si="13"/>
        <v>10295.961176470588</v>
      </c>
      <c r="F27" s="440">
        <f t="shared" si="12"/>
        <v>84.182870169970855</v>
      </c>
      <c r="G27" s="125"/>
      <c r="H27" s="125"/>
      <c r="I27" s="464"/>
      <c r="J27" s="464"/>
      <c r="K27" s="464"/>
      <c r="L27" s="464"/>
      <c r="M27" s="464"/>
      <c r="N27" s="464"/>
      <c r="O27" s="711"/>
      <c r="P27" s="711"/>
      <c r="Q27" s="711"/>
      <c r="R27" s="711"/>
      <c r="S27" s="711"/>
      <c r="T27" s="711"/>
      <c r="U27" s="711"/>
      <c r="V27" s="711"/>
      <c r="W27" s="711"/>
      <c r="X27" s="1596"/>
      <c r="Y27" s="711"/>
      <c r="Z27" s="711"/>
      <c r="AA27" s="711"/>
      <c r="AB27" s="711"/>
      <c r="AC27" s="711"/>
      <c r="AD27" s="440">
        <f>AD28+AD29/8.5</f>
        <v>231.30588235294118</v>
      </c>
      <c r="AE27" s="711">
        <f>AE28+AE29</f>
        <v>1180288.3499999999</v>
      </c>
      <c r="AF27" s="711">
        <f t="shared" si="11"/>
        <v>1180.2883499999998</v>
      </c>
    </row>
    <row r="28" spans="1:32" s="70" customFormat="1" ht="19.5" customHeight="1" x14ac:dyDescent="0.25">
      <c r="A28" s="407" t="s">
        <v>448</v>
      </c>
      <c r="B28" s="407"/>
      <c r="C28" s="440">
        <v>14272</v>
      </c>
      <c r="D28" s="440">
        <f t="shared" si="10"/>
        <v>10704</v>
      </c>
      <c r="E28" s="440">
        <v>8296</v>
      </c>
      <c r="F28" s="440">
        <f t="shared" si="12"/>
        <v>77.503736920777271</v>
      </c>
      <c r="G28" s="125"/>
      <c r="H28" s="125"/>
      <c r="I28" s="464"/>
      <c r="J28" s="464"/>
      <c r="K28" s="464"/>
      <c r="L28" s="464"/>
      <c r="M28" s="464"/>
      <c r="N28" s="464"/>
      <c r="O28" s="711"/>
      <c r="P28" s="711"/>
      <c r="Q28" s="711"/>
      <c r="R28" s="711"/>
      <c r="S28" s="711"/>
      <c r="T28" s="711"/>
      <c r="U28" s="711"/>
      <c r="V28" s="711"/>
      <c r="W28" s="711"/>
      <c r="X28" s="1596"/>
      <c r="Y28" s="711"/>
      <c r="Z28" s="711"/>
      <c r="AA28" s="711"/>
      <c r="AB28" s="711"/>
      <c r="AC28" s="711"/>
      <c r="AD28" s="711">
        <v>189</v>
      </c>
      <c r="AE28" s="711">
        <v>1050866.94</v>
      </c>
      <c r="AF28" s="711">
        <f t="shared" si="11"/>
        <v>1050.8669399999999</v>
      </c>
    </row>
    <row r="29" spans="1:32" s="70" customFormat="1" ht="24.75" customHeight="1" x14ac:dyDescent="0.25">
      <c r="A29" s="407" t="s">
        <v>452</v>
      </c>
      <c r="B29" s="407"/>
      <c r="C29" s="440">
        <v>17300</v>
      </c>
      <c r="D29" s="440">
        <f t="shared" si="10"/>
        <v>12975</v>
      </c>
      <c r="E29" s="440">
        <v>16999.670000000002</v>
      </c>
      <c r="F29" s="440">
        <f t="shared" si="12"/>
        <v>131.01865125240849</v>
      </c>
      <c r="G29" s="125"/>
      <c r="H29" s="125"/>
      <c r="I29" s="464"/>
      <c r="J29" s="464"/>
      <c r="K29" s="464"/>
      <c r="L29" s="464"/>
      <c r="M29" s="464"/>
      <c r="N29" s="464"/>
      <c r="O29" s="711"/>
      <c r="P29" s="711"/>
      <c r="Q29" s="711"/>
      <c r="R29" s="711"/>
      <c r="S29" s="711"/>
      <c r="T29" s="711"/>
      <c r="U29" s="711"/>
      <c r="V29" s="711"/>
      <c r="W29" s="711"/>
      <c r="X29" s="1596"/>
      <c r="Y29" s="711"/>
      <c r="Z29" s="711"/>
      <c r="AA29" s="711"/>
      <c r="AB29" s="711"/>
      <c r="AC29" s="711"/>
      <c r="AD29" s="711">
        <v>359.6</v>
      </c>
      <c r="AE29" s="711">
        <v>129421.41</v>
      </c>
      <c r="AF29" s="711">
        <f t="shared" si="11"/>
        <v>129.42141000000001</v>
      </c>
    </row>
    <row r="30" spans="1:32" s="238" customFormat="1" ht="15" customHeight="1" x14ac:dyDescent="0.2">
      <c r="A30" s="213" t="s">
        <v>168</v>
      </c>
      <c r="B30" s="508"/>
      <c r="C30" s="388">
        <f>C20+C28*3.2+C29/3.9</f>
        <v>66112.223361823359</v>
      </c>
      <c r="D30" s="388">
        <f t="shared" ref="D30:E30" si="14">D20+D28*3.2+D29/3.9</f>
        <v>49584.167521367526</v>
      </c>
      <c r="E30" s="388">
        <f t="shared" si="14"/>
        <v>44764.693447293452</v>
      </c>
      <c r="F30" s="388">
        <f t="shared" si="12"/>
        <v>90.280215812845512</v>
      </c>
      <c r="G30" s="125"/>
      <c r="H30" s="125"/>
      <c r="I30" s="464"/>
      <c r="J30" s="464"/>
      <c r="K30" s="464"/>
      <c r="L30" s="464"/>
      <c r="M30" s="464"/>
      <c r="N30" s="464"/>
      <c r="O30" s="644">
        <v>122880.0196</v>
      </c>
      <c r="P30" s="644">
        <v>122880.0196</v>
      </c>
      <c r="Q30" s="644">
        <v>122880.0196</v>
      </c>
      <c r="R30" s="644">
        <v>122880.0196</v>
      </c>
      <c r="S30" s="644">
        <v>122880.0196</v>
      </c>
      <c r="T30" s="644">
        <v>122880.0196</v>
      </c>
      <c r="U30" s="644">
        <v>122511.37956</v>
      </c>
      <c r="V30" s="644">
        <v>124126.04944333332</v>
      </c>
      <c r="W30" s="644">
        <v>124126.04944333332</v>
      </c>
      <c r="X30" s="1694">
        <f>O30/12*$A$2-(P30-O30)/11*8+(Q30-P30)/10*7+(R30-Q30)/9*6+(S30-R30)/8*5+(T30-S30)/7*4+((U30-T30)+368.64004)/6*3-368.64004+(V30-U30)/5*2+(W30-V30)/4*1</f>
        <v>92437.242613333336</v>
      </c>
      <c r="Y30" s="644">
        <f>AC30-AB30</f>
        <v>92250.016179999991</v>
      </c>
      <c r="Z30" s="644"/>
      <c r="AA30" s="644">
        <f>Y30-X30</f>
        <v>-187.22643333334418</v>
      </c>
      <c r="AB30" s="644">
        <v>-373.84678000000002</v>
      </c>
      <c r="AC30" s="644">
        <v>91876.169399999984</v>
      </c>
      <c r="AD30" s="388">
        <f>AD20+AD28*3.2+AD29/3.9</f>
        <v>787.4495726495727</v>
      </c>
      <c r="AE30" s="644">
        <f>AE27+AE20</f>
        <v>1344504.2299999997</v>
      </c>
      <c r="AF30" s="644">
        <f>AF27+AF20</f>
        <v>1344.5042299999998</v>
      </c>
    </row>
    <row r="31" spans="1:32" s="70" customFormat="1" ht="15" customHeight="1" x14ac:dyDescent="0.25">
      <c r="A31" s="507" t="s">
        <v>307</v>
      </c>
      <c r="B31" s="407"/>
      <c r="C31" s="440"/>
      <c r="D31" s="440"/>
      <c r="E31" s="440"/>
      <c r="F31" s="440"/>
      <c r="G31" s="125"/>
      <c r="H31" s="125"/>
      <c r="I31" s="464"/>
      <c r="J31" s="464"/>
      <c r="K31" s="464"/>
      <c r="L31" s="464"/>
      <c r="M31" s="464"/>
      <c r="N31" s="464"/>
      <c r="O31" s="711"/>
      <c r="P31" s="711"/>
      <c r="Q31" s="711"/>
      <c r="R31" s="711"/>
      <c r="S31" s="711"/>
      <c r="T31" s="711"/>
      <c r="U31" s="711"/>
      <c r="V31" s="711"/>
      <c r="W31" s="711"/>
      <c r="X31" s="1596"/>
      <c r="Y31" s="711"/>
      <c r="Z31" s="711"/>
      <c r="AA31" s="711"/>
      <c r="AB31" s="711"/>
      <c r="AC31" s="711"/>
      <c r="AD31" s="711"/>
      <c r="AE31" s="711"/>
      <c r="AF31" s="711"/>
    </row>
    <row r="32" spans="1:32" s="70" customFormat="1" ht="15" customHeight="1" x14ac:dyDescent="0.25">
      <c r="A32" s="407" t="s">
        <v>198</v>
      </c>
      <c r="B32" s="407"/>
      <c r="C32" s="440">
        <f>SUM(C34,C39)</f>
        <v>8620</v>
      </c>
      <c r="D32" s="440">
        <f>SUM(D34,D39)</f>
        <v>6467</v>
      </c>
      <c r="E32" s="440">
        <f>SUM(E34,E39)</f>
        <v>5383</v>
      </c>
      <c r="F32" s="440">
        <f>E32/D32*100</f>
        <v>83.237977423844129</v>
      </c>
      <c r="G32" s="125"/>
      <c r="H32" s="125"/>
      <c r="I32" s="464"/>
      <c r="J32" s="464"/>
      <c r="K32" s="464"/>
      <c r="L32" s="464"/>
      <c r="M32" s="464"/>
      <c r="N32" s="464"/>
      <c r="O32" s="711"/>
      <c r="P32" s="711"/>
      <c r="Q32" s="711"/>
      <c r="R32" s="711"/>
      <c r="S32" s="711"/>
      <c r="T32" s="711"/>
      <c r="U32" s="711"/>
      <c r="V32" s="711"/>
      <c r="W32" s="711"/>
      <c r="X32" s="1596"/>
      <c r="Y32" s="711"/>
      <c r="Z32" s="711"/>
      <c r="AA32" s="711"/>
      <c r="AB32" s="711"/>
      <c r="AC32" s="711"/>
      <c r="AD32" s="711">
        <f>AD33+AD34+AD39</f>
        <v>2</v>
      </c>
      <c r="AE32" s="711">
        <f t="shared" ref="AE32:AF32" si="15">AE33+AE34+AE39</f>
        <v>9755.2000000000007</v>
      </c>
      <c r="AF32" s="711">
        <f t="shared" si="15"/>
        <v>9.7552000000000003</v>
      </c>
    </row>
    <row r="33" spans="1:32" s="70" customFormat="1" ht="38.1" customHeight="1" x14ac:dyDescent="0.25">
      <c r="A33" s="407" t="s">
        <v>303</v>
      </c>
      <c r="B33" s="407"/>
      <c r="C33" s="440"/>
      <c r="D33" s="440">
        <f>ROUND(C33/12*$B$3,0)</f>
        <v>0</v>
      </c>
      <c r="E33" s="440"/>
      <c r="F33" s="440"/>
      <c r="G33" s="125"/>
      <c r="H33" s="125"/>
      <c r="I33" s="464"/>
      <c r="J33" s="464"/>
      <c r="K33" s="464"/>
      <c r="L33" s="464"/>
      <c r="M33" s="464"/>
      <c r="N33" s="464"/>
      <c r="O33" s="711"/>
      <c r="P33" s="711"/>
      <c r="Q33" s="711"/>
      <c r="R33" s="711"/>
      <c r="S33" s="711"/>
      <c r="T33" s="711"/>
      <c r="U33" s="711"/>
      <c r="V33" s="711"/>
      <c r="W33" s="711"/>
      <c r="X33" s="1596"/>
      <c r="Y33" s="711"/>
      <c r="Z33" s="711"/>
      <c r="AA33" s="711"/>
      <c r="AB33" s="711"/>
      <c r="AC33" s="711"/>
      <c r="AD33" s="711"/>
      <c r="AE33" s="711"/>
      <c r="AF33" s="711"/>
    </row>
    <row r="34" spans="1:32" s="70" customFormat="1" ht="54" customHeight="1" x14ac:dyDescent="0.25">
      <c r="A34" s="407" t="s">
        <v>308</v>
      </c>
      <c r="B34" s="407"/>
      <c r="C34" s="440">
        <f>SUM(C35:C38)</f>
        <v>1690</v>
      </c>
      <c r="D34" s="440">
        <f>SUM(D35:D38)</f>
        <v>1269</v>
      </c>
      <c r="E34" s="440">
        <f>SUM(E35:E38)</f>
        <v>1125</v>
      </c>
      <c r="F34" s="440">
        <f>E34/D34*100</f>
        <v>88.652482269503537</v>
      </c>
      <c r="G34" s="125"/>
      <c r="H34" s="125"/>
      <c r="I34" s="464"/>
      <c r="J34" s="464"/>
      <c r="K34" s="464"/>
      <c r="L34" s="464"/>
      <c r="M34" s="464"/>
      <c r="N34" s="464"/>
      <c r="O34" s="711"/>
      <c r="P34" s="711"/>
      <c r="Q34" s="711"/>
      <c r="R34" s="711"/>
      <c r="S34" s="711"/>
      <c r="T34" s="711"/>
      <c r="U34" s="711"/>
      <c r="V34" s="711"/>
      <c r="W34" s="711"/>
      <c r="X34" s="1596"/>
      <c r="Y34" s="711"/>
      <c r="Z34" s="711"/>
      <c r="AA34" s="711"/>
      <c r="AB34" s="711"/>
      <c r="AC34" s="711"/>
      <c r="AD34" s="711">
        <f>AD35+AD36</f>
        <v>0</v>
      </c>
      <c r="AE34" s="711">
        <f t="shared" ref="AE34:AF34" si="16">AE35+AE36</f>
        <v>0</v>
      </c>
      <c r="AF34" s="711">
        <f t="shared" si="16"/>
        <v>0</v>
      </c>
    </row>
    <row r="35" spans="1:32" s="70" customFormat="1" ht="38.1" customHeight="1" x14ac:dyDescent="0.25">
      <c r="A35" s="407" t="s">
        <v>309</v>
      </c>
      <c r="B35" s="407"/>
      <c r="C35" s="440">
        <v>900</v>
      </c>
      <c r="D35" s="440">
        <f>ROUND(C35/12*$A$2,0)</f>
        <v>675</v>
      </c>
      <c r="E35" s="440">
        <v>624</v>
      </c>
      <c r="F35" s="440">
        <f>E35/D35*100</f>
        <v>92.444444444444443</v>
      </c>
      <c r="G35" s="125"/>
      <c r="H35" s="125"/>
      <c r="I35" s="464"/>
      <c r="J35" s="464"/>
      <c r="K35" s="464"/>
      <c r="L35" s="464"/>
      <c r="M35" s="464"/>
      <c r="N35" s="464"/>
      <c r="O35" s="711"/>
      <c r="P35" s="711"/>
      <c r="Q35" s="711"/>
      <c r="R35" s="711"/>
      <c r="S35" s="711"/>
      <c r="T35" s="711"/>
      <c r="U35" s="711"/>
      <c r="V35" s="711"/>
      <c r="W35" s="711"/>
      <c r="X35" s="1596"/>
      <c r="Y35" s="711"/>
      <c r="Z35" s="711"/>
      <c r="AA35" s="711"/>
      <c r="AB35" s="711"/>
      <c r="AC35" s="711"/>
      <c r="AD35" s="711"/>
      <c r="AE35" s="711"/>
      <c r="AF35" s="711">
        <f>AE35/1000</f>
        <v>0</v>
      </c>
    </row>
    <row r="36" spans="1:32" s="70" customFormat="1" ht="38.1" customHeight="1" x14ac:dyDescent="0.25">
      <c r="A36" s="407" t="s">
        <v>310</v>
      </c>
      <c r="B36" s="407"/>
      <c r="C36" s="440">
        <v>270</v>
      </c>
      <c r="D36" s="440">
        <f>ROUND(C36/12*$A$2,0)</f>
        <v>203</v>
      </c>
      <c r="E36" s="440">
        <v>27</v>
      </c>
      <c r="F36" s="440">
        <f>E36/D36*100</f>
        <v>13.300492610837439</v>
      </c>
      <c r="G36" s="125"/>
      <c r="H36" s="125"/>
      <c r="I36" s="464"/>
      <c r="J36" s="464"/>
      <c r="K36" s="464"/>
      <c r="L36" s="464"/>
      <c r="M36" s="464"/>
      <c r="N36" s="464"/>
      <c r="O36" s="711"/>
      <c r="P36" s="711"/>
      <c r="Q36" s="711"/>
      <c r="R36" s="711"/>
      <c r="S36" s="711"/>
      <c r="T36" s="711"/>
      <c r="U36" s="711"/>
      <c r="V36" s="711"/>
      <c r="W36" s="711"/>
      <c r="X36" s="1596"/>
      <c r="Y36" s="711"/>
      <c r="Z36" s="711"/>
      <c r="AA36" s="711"/>
      <c r="AB36" s="711"/>
      <c r="AC36" s="711"/>
      <c r="AD36" s="711"/>
      <c r="AE36" s="711"/>
      <c r="AF36" s="711">
        <f>AE36/1000</f>
        <v>0</v>
      </c>
    </row>
    <row r="37" spans="1:32" s="70" customFormat="1" ht="44.25" customHeight="1" x14ac:dyDescent="0.25">
      <c r="A37" s="407" t="s">
        <v>354</v>
      </c>
      <c r="B37" s="407"/>
      <c r="C37" s="440">
        <v>150</v>
      </c>
      <c r="D37" s="440">
        <f>ROUND(C37/12*$A$2,0)</f>
        <v>113</v>
      </c>
      <c r="E37" s="440">
        <v>180</v>
      </c>
      <c r="F37" s="440">
        <f>E37/D37*100</f>
        <v>159.2920353982301</v>
      </c>
      <c r="G37" s="125"/>
      <c r="H37" s="125"/>
      <c r="I37" s="464"/>
      <c r="J37" s="464"/>
      <c r="K37" s="464"/>
      <c r="L37" s="464"/>
      <c r="M37" s="464"/>
      <c r="N37" s="464"/>
      <c r="O37" s="711"/>
      <c r="P37" s="711"/>
      <c r="Q37" s="711"/>
      <c r="R37" s="711"/>
      <c r="S37" s="711"/>
      <c r="T37" s="711"/>
      <c r="U37" s="711"/>
      <c r="V37" s="711"/>
      <c r="W37" s="711"/>
      <c r="X37" s="1596"/>
      <c r="Y37" s="711"/>
      <c r="Z37" s="711"/>
      <c r="AA37" s="711"/>
      <c r="AB37" s="711"/>
      <c r="AC37" s="711"/>
      <c r="AD37" s="711"/>
      <c r="AE37" s="711"/>
      <c r="AF37" s="711"/>
    </row>
    <row r="38" spans="1:32" s="70" customFormat="1" ht="38.1" customHeight="1" x14ac:dyDescent="0.25">
      <c r="A38" s="407" t="s">
        <v>355</v>
      </c>
      <c r="B38" s="407"/>
      <c r="C38" s="440">
        <v>370</v>
      </c>
      <c r="D38" s="440">
        <f>ROUND(C38/12*$A$2,0)</f>
        <v>278</v>
      </c>
      <c r="E38" s="440">
        <v>294</v>
      </c>
      <c r="F38" s="440">
        <f>E38/D38*100</f>
        <v>105.75539568345324</v>
      </c>
      <c r="G38" s="125"/>
      <c r="H38" s="125"/>
      <c r="I38" s="464"/>
      <c r="J38" s="464"/>
      <c r="K38" s="464"/>
      <c r="L38" s="464"/>
      <c r="M38" s="464"/>
      <c r="N38" s="464"/>
      <c r="O38" s="711"/>
      <c r="P38" s="711"/>
      <c r="Q38" s="711"/>
      <c r="R38" s="711"/>
      <c r="S38" s="711"/>
      <c r="T38" s="711"/>
      <c r="U38" s="711"/>
      <c r="V38" s="711"/>
      <c r="W38" s="711"/>
      <c r="X38" s="1596"/>
      <c r="Y38" s="711"/>
      <c r="Z38" s="711"/>
      <c r="AA38" s="711"/>
      <c r="AB38" s="711"/>
      <c r="AC38" s="711"/>
      <c r="AD38" s="711"/>
      <c r="AE38" s="711"/>
      <c r="AF38" s="711"/>
    </row>
    <row r="39" spans="1:32" s="70" customFormat="1" ht="52.5" customHeight="1" x14ac:dyDescent="0.25">
      <c r="A39" s="407" t="s">
        <v>311</v>
      </c>
      <c r="B39" s="407"/>
      <c r="C39" s="440">
        <f>SUM(C40:C42)</f>
        <v>6930</v>
      </c>
      <c r="D39" s="440">
        <f>SUM(D40:D42)</f>
        <v>5198</v>
      </c>
      <c r="E39" s="440">
        <f>SUM(E40:E42)</f>
        <v>4258</v>
      </c>
      <c r="F39" s="440">
        <f t="shared" ref="F39:F42" si="17">E39/D39*100</f>
        <v>81.916121585225085</v>
      </c>
      <c r="G39" s="125"/>
      <c r="H39" s="125"/>
      <c r="I39" s="464"/>
      <c r="J39" s="464"/>
      <c r="K39" s="464"/>
      <c r="L39" s="464"/>
      <c r="M39" s="464"/>
      <c r="N39" s="464"/>
      <c r="O39" s="711"/>
      <c r="P39" s="711"/>
      <c r="Q39" s="711"/>
      <c r="R39" s="711"/>
      <c r="S39" s="711"/>
      <c r="T39" s="711"/>
      <c r="U39" s="711"/>
      <c r="V39" s="711"/>
      <c r="W39" s="711"/>
      <c r="X39" s="1596"/>
      <c r="Y39" s="711"/>
      <c r="Z39" s="711"/>
      <c r="AA39" s="711"/>
      <c r="AB39" s="711"/>
      <c r="AC39" s="711"/>
      <c r="AD39" s="711">
        <f>AD40+AD41+AD42</f>
        <v>2</v>
      </c>
      <c r="AE39" s="711">
        <f>AE40+AE41+AE42</f>
        <v>9755.2000000000007</v>
      </c>
      <c r="AF39" s="711">
        <f>AF40+AF41+AF42</f>
        <v>9.7552000000000003</v>
      </c>
    </row>
    <row r="40" spans="1:32" s="70" customFormat="1" ht="38.1" customHeight="1" x14ac:dyDescent="0.25">
      <c r="A40" s="407" t="s">
        <v>312</v>
      </c>
      <c r="B40" s="407"/>
      <c r="C40" s="440">
        <v>100</v>
      </c>
      <c r="D40" s="440">
        <f t="shared" ref="D40:D45" si="18">ROUND(C40/12*$A$2,0)</f>
        <v>75</v>
      </c>
      <c r="E40" s="440">
        <v>67</v>
      </c>
      <c r="F40" s="440">
        <f t="shared" si="17"/>
        <v>89.333333333333329</v>
      </c>
      <c r="G40" s="125"/>
      <c r="H40" s="125"/>
      <c r="I40" s="464"/>
      <c r="J40" s="464"/>
      <c r="K40" s="464"/>
      <c r="L40" s="464"/>
      <c r="M40" s="464"/>
      <c r="N40" s="464"/>
      <c r="O40" s="711"/>
      <c r="P40" s="711"/>
      <c r="Q40" s="711"/>
      <c r="R40" s="711"/>
      <c r="S40" s="711"/>
      <c r="T40" s="711"/>
      <c r="U40" s="711"/>
      <c r="V40" s="711"/>
      <c r="W40" s="711"/>
      <c r="X40" s="1596"/>
      <c r="Y40" s="711"/>
      <c r="Z40" s="711"/>
      <c r="AA40" s="711"/>
      <c r="AB40" s="711"/>
      <c r="AC40" s="711"/>
      <c r="AD40" s="711"/>
      <c r="AE40" s="711"/>
      <c r="AF40" s="711">
        <f>AE40/1000</f>
        <v>0</v>
      </c>
    </row>
    <row r="41" spans="1:32" s="70" customFormat="1" ht="66.75" customHeight="1" x14ac:dyDescent="0.25">
      <c r="A41" s="407" t="s">
        <v>376</v>
      </c>
      <c r="B41" s="407"/>
      <c r="C41" s="440">
        <v>6640</v>
      </c>
      <c r="D41" s="440">
        <f t="shared" si="18"/>
        <v>4980</v>
      </c>
      <c r="E41" s="440">
        <v>4154</v>
      </c>
      <c r="F41" s="440">
        <f t="shared" si="17"/>
        <v>83.413654618473899</v>
      </c>
      <c r="G41" s="125"/>
      <c r="H41" s="125"/>
      <c r="I41" s="464"/>
      <c r="J41" s="464"/>
      <c r="K41" s="464"/>
      <c r="L41" s="464"/>
      <c r="M41" s="464"/>
      <c r="N41" s="464"/>
      <c r="O41" s="711"/>
      <c r="P41" s="711"/>
      <c r="Q41" s="711"/>
      <c r="R41" s="711"/>
      <c r="S41" s="711"/>
      <c r="T41" s="711"/>
      <c r="U41" s="711"/>
      <c r="V41" s="711"/>
      <c r="W41" s="711"/>
      <c r="X41" s="1596"/>
      <c r="Y41" s="711"/>
      <c r="Z41" s="711"/>
      <c r="AA41" s="711"/>
      <c r="AB41" s="711"/>
      <c r="AC41" s="711"/>
      <c r="AD41" s="711">
        <v>2</v>
      </c>
      <c r="AE41" s="711">
        <v>9755.2000000000007</v>
      </c>
      <c r="AF41" s="711">
        <f>AE41/1000</f>
        <v>9.7552000000000003</v>
      </c>
    </row>
    <row r="42" spans="1:32" s="70" customFormat="1" ht="54" customHeight="1" x14ac:dyDescent="0.25">
      <c r="A42" s="407" t="s">
        <v>322</v>
      </c>
      <c r="B42" s="407"/>
      <c r="C42" s="440">
        <v>190</v>
      </c>
      <c r="D42" s="440">
        <f t="shared" si="18"/>
        <v>143</v>
      </c>
      <c r="E42" s="440">
        <v>37</v>
      </c>
      <c r="F42" s="440">
        <f t="shared" si="17"/>
        <v>25.874125874125873</v>
      </c>
      <c r="G42" s="125"/>
      <c r="H42" s="125"/>
      <c r="I42" s="464"/>
      <c r="J42" s="464"/>
      <c r="K42" s="464"/>
      <c r="L42" s="464"/>
      <c r="M42" s="464"/>
      <c r="N42" s="464"/>
      <c r="O42" s="711"/>
      <c r="P42" s="711"/>
      <c r="Q42" s="711"/>
      <c r="R42" s="711"/>
      <c r="S42" s="711"/>
      <c r="T42" s="711"/>
      <c r="U42" s="711"/>
      <c r="V42" s="711"/>
      <c r="W42" s="711"/>
      <c r="X42" s="1596"/>
      <c r="Y42" s="711"/>
      <c r="Z42" s="711"/>
      <c r="AA42" s="711"/>
      <c r="AB42" s="711"/>
      <c r="AC42" s="711"/>
      <c r="AD42" s="711"/>
      <c r="AE42" s="711"/>
      <c r="AF42" s="711"/>
    </row>
    <row r="43" spans="1:32" s="70" customFormat="1" ht="38.1" customHeight="1" x14ac:dyDescent="0.25">
      <c r="A43" s="407" t="s">
        <v>157</v>
      </c>
      <c r="B43" s="407"/>
      <c r="C43" s="440"/>
      <c r="D43" s="440">
        <f t="shared" si="18"/>
        <v>0</v>
      </c>
      <c r="E43" s="440"/>
      <c r="F43" s="440"/>
      <c r="G43" s="125"/>
      <c r="H43" s="125"/>
      <c r="I43" s="464"/>
      <c r="J43" s="464"/>
      <c r="K43" s="464"/>
      <c r="L43" s="464"/>
      <c r="M43" s="464"/>
      <c r="N43" s="464"/>
      <c r="O43" s="711"/>
      <c r="P43" s="711"/>
      <c r="Q43" s="711"/>
      <c r="R43" s="711"/>
      <c r="S43" s="711"/>
      <c r="T43" s="711"/>
      <c r="U43" s="711"/>
      <c r="V43" s="711"/>
      <c r="W43" s="711"/>
      <c r="X43" s="1596"/>
      <c r="Y43" s="711"/>
      <c r="Z43" s="711"/>
      <c r="AA43" s="711"/>
      <c r="AB43" s="711"/>
      <c r="AC43" s="711"/>
      <c r="AD43" s="711"/>
      <c r="AE43" s="711"/>
      <c r="AF43" s="711"/>
    </row>
    <row r="44" spans="1:32" s="70" customFormat="1" ht="38.1" customHeight="1" x14ac:dyDescent="0.25">
      <c r="A44" s="407" t="s">
        <v>158</v>
      </c>
      <c r="B44" s="407"/>
      <c r="C44" s="440">
        <v>5565</v>
      </c>
      <c r="D44" s="440">
        <f t="shared" si="18"/>
        <v>4174</v>
      </c>
      <c r="E44" s="440">
        <v>4021</v>
      </c>
      <c r="F44" s="440">
        <f>E44/D44*100</f>
        <v>96.33445136559655</v>
      </c>
      <c r="G44" s="125"/>
      <c r="H44" s="125"/>
      <c r="I44" s="464"/>
      <c r="J44" s="464"/>
      <c r="K44" s="464"/>
      <c r="L44" s="464"/>
      <c r="M44" s="464"/>
      <c r="N44" s="464"/>
      <c r="O44" s="711"/>
      <c r="P44" s="711"/>
      <c r="Q44" s="711"/>
      <c r="R44" s="711"/>
      <c r="S44" s="711"/>
      <c r="T44" s="711"/>
      <c r="U44" s="711"/>
      <c r="V44" s="711"/>
      <c r="W44" s="711"/>
      <c r="X44" s="1596"/>
      <c r="Y44" s="711"/>
      <c r="Z44" s="711"/>
      <c r="AA44" s="711"/>
      <c r="AB44" s="711"/>
      <c r="AC44" s="711"/>
      <c r="AD44" s="711">
        <v>46</v>
      </c>
      <c r="AE44" s="711">
        <v>56934.66</v>
      </c>
      <c r="AF44" s="711">
        <f>AE44/1000</f>
        <v>56.934660000000001</v>
      </c>
    </row>
    <row r="45" spans="1:32" s="70" customFormat="1" ht="38.1" customHeight="1" x14ac:dyDescent="0.25">
      <c r="A45" s="407" t="s">
        <v>320</v>
      </c>
      <c r="B45" s="407"/>
      <c r="C45" s="440"/>
      <c r="D45" s="440">
        <f t="shared" si="18"/>
        <v>0</v>
      </c>
      <c r="E45" s="440"/>
      <c r="F45" s="440"/>
      <c r="G45" s="125"/>
      <c r="H45" s="125"/>
      <c r="I45" s="464"/>
      <c r="J45" s="464"/>
      <c r="K45" s="464"/>
      <c r="L45" s="464"/>
      <c r="M45" s="464"/>
      <c r="N45" s="464"/>
      <c r="O45" s="711"/>
      <c r="P45" s="711"/>
      <c r="Q45" s="711"/>
      <c r="R45" s="711"/>
      <c r="S45" s="711"/>
      <c r="T45" s="711"/>
      <c r="U45" s="711"/>
      <c r="V45" s="711"/>
      <c r="W45" s="711"/>
      <c r="X45" s="1596"/>
      <c r="Y45" s="711"/>
      <c r="Z45" s="711"/>
      <c r="AA45" s="711"/>
      <c r="AB45" s="711"/>
      <c r="AC45" s="711"/>
      <c r="AD45" s="711"/>
      <c r="AE45" s="711"/>
      <c r="AF45" s="711"/>
    </row>
    <row r="46" spans="1:32" s="238" customFormat="1" ht="24.75" customHeight="1" x14ac:dyDescent="0.2">
      <c r="A46" s="213" t="s">
        <v>165</v>
      </c>
      <c r="B46" s="508"/>
      <c r="C46" s="388">
        <f>C32+C44</f>
        <v>14185</v>
      </c>
      <c r="D46" s="388">
        <f>D32+D44</f>
        <v>10641</v>
      </c>
      <c r="E46" s="388">
        <f>E32+E44</f>
        <v>9404</v>
      </c>
      <c r="F46" s="388">
        <f>E46/D46*100</f>
        <v>88.375152711211356</v>
      </c>
      <c r="G46" s="125"/>
      <c r="H46" s="125"/>
      <c r="I46" s="464"/>
      <c r="J46" s="464"/>
      <c r="K46" s="464"/>
      <c r="L46" s="464"/>
      <c r="M46" s="464"/>
      <c r="N46" s="464"/>
      <c r="O46" s="644">
        <v>16929.04477</v>
      </c>
      <c r="P46" s="644">
        <v>16929.04477</v>
      </c>
      <c r="Q46" s="644">
        <v>16929.04477</v>
      </c>
      <c r="R46" s="644">
        <v>16929.04477</v>
      </c>
      <c r="S46" s="644">
        <v>16929.04477</v>
      </c>
      <c r="T46" s="644">
        <v>16929.04477</v>
      </c>
      <c r="U46" s="644">
        <v>16929.04477</v>
      </c>
      <c r="V46" s="644">
        <v>16929.044100000003</v>
      </c>
      <c r="W46" s="644">
        <v>16929.044100000003</v>
      </c>
      <c r="X46" s="1034">
        <f>O46/12*$A$2-(P46-O46)/11*8+(Q46-P46)/10*9+(R46-Q46)/9*6+(S46-R46)/8*5+(T46-S46)/7*4+(U46-T46)/6*3+(V46-U46)/5*2+(W46-V46)/4*1</f>
        <v>12696.783309500001</v>
      </c>
      <c r="Y46" s="644">
        <f>AC46-AB46</f>
        <v>12429.676029999999</v>
      </c>
      <c r="Z46" s="644"/>
      <c r="AA46" s="644">
        <f>Y46-X46</f>
        <v>-267.10727950000182</v>
      </c>
      <c r="AB46" s="644">
        <v>-206.18732</v>
      </c>
      <c r="AC46" s="644">
        <v>12223.488709999998</v>
      </c>
      <c r="AD46" s="388">
        <f>AD32+AD44</f>
        <v>48</v>
      </c>
      <c r="AE46" s="644">
        <f t="shared" ref="AE46:AF46" si="19">AE44+AE32</f>
        <v>66689.86</v>
      </c>
      <c r="AF46" s="644">
        <f t="shared" si="19"/>
        <v>66.689859999999996</v>
      </c>
    </row>
    <row r="47" spans="1:32" s="70" customFormat="1" ht="22.5" customHeight="1" x14ac:dyDescent="0.25">
      <c r="A47" s="672" t="s">
        <v>343</v>
      </c>
      <c r="B47" s="672"/>
      <c r="C47" s="673">
        <f>C46+C30</f>
        <v>80297.223361823359</v>
      </c>
      <c r="D47" s="673">
        <f>D46+D30</f>
        <v>60225.167521367526</v>
      </c>
      <c r="E47" s="673">
        <f>E46+E30</f>
        <v>54168.693447293452</v>
      </c>
      <c r="F47" s="673">
        <f>E47/D47*100</f>
        <v>89.943616060635662</v>
      </c>
      <c r="G47" s="674"/>
      <c r="H47" s="674"/>
      <c r="I47" s="673"/>
      <c r="J47" s="673"/>
      <c r="K47" s="673"/>
      <c r="L47" s="673"/>
      <c r="M47" s="673"/>
      <c r="N47" s="673"/>
      <c r="O47" s="644">
        <f t="shared" ref="O47" si="20">SUM(O46,O30)</f>
        <v>139809.06437000001</v>
      </c>
      <c r="P47" s="644">
        <f t="shared" ref="P47:Q47" si="21">SUM(P46,P30)</f>
        <v>139809.06437000001</v>
      </c>
      <c r="Q47" s="644">
        <f t="shared" si="21"/>
        <v>139809.06437000001</v>
      </c>
      <c r="R47" s="644">
        <f t="shared" ref="R47:S47" si="22">SUM(R46,R30)</f>
        <v>139809.06437000001</v>
      </c>
      <c r="S47" s="644">
        <f t="shared" si="22"/>
        <v>139809.06437000001</v>
      </c>
      <c r="T47" s="644">
        <f t="shared" ref="T47:U47" si="23">SUM(T46,T30)</f>
        <v>139809.06437000001</v>
      </c>
      <c r="U47" s="644">
        <f t="shared" si="23"/>
        <v>139440.42433000001</v>
      </c>
      <c r="V47" s="644">
        <f t="shared" ref="V47:W47" si="24">SUM(V46,V30)</f>
        <v>141055.09354333332</v>
      </c>
      <c r="W47" s="644">
        <f t="shared" si="24"/>
        <v>141055.09354333332</v>
      </c>
      <c r="X47" s="644">
        <f>SUM(X46,X30)</f>
        <v>105134.02592283333</v>
      </c>
      <c r="Y47" s="644">
        <f t="shared" ref="Y47:AC47" si="25">SUM(Y46,Y30)</f>
        <v>104679.69220999999</v>
      </c>
      <c r="Z47" s="644">
        <f t="shared" si="25"/>
        <v>0</v>
      </c>
      <c r="AA47" s="644">
        <f t="shared" si="25"/>
        <v>-454.333712833346</v>
      </c>
      <c r="AB47" s="644">
        <f t="shared" si="25"/>
        <v>-580.03410000000008</v>
      </c>
      <c r="AC47" s="644">
        <f t="shared" si="25"/>
        <v>104099.65810999999</v>
      </c>
      <c r="AD47" s="673">
        <f>AD46+AD30</f>
        <v>835.4495726495727</v>
      </c>
      <c r="AE47" s="644">
        <f t="shared" ref="AE47:AF47" si="26">SUM(AE46,AE30)</f>
        <v>1411194.0899999999</v>
      </c>
      <c r="AF47" s="644">
        <f t="shared" si="26"/>
        <v>1411.1940899999997</v>
      </c>
    </row>
    <row r="48" spans="1:32" s="70" customFormat="1" ht="15" customHeight="1" x14ac:dyDescent="0.25">
      <c r="A48" s="217" t="s">
        <v>31</v>
      </c>
      <c r="B48" s="217"/>
      <c r="C48" s="675"/>
      <c r="D48" s="675"/>
      <c r="E48" s="675"/>
      <c r="F48" s="675"/>
      <c r="G48" s="674"/>
      <c r="H48" s="674"/>
      <c r="I48" s="673"/>
      <c r="J48" s="673"/>
      <c r="K48" s="673"/>
      <c r="L48" s="673"/>
      <c r="M48" s="673"/>
      <c r="N48" s="673"/>
      <c r="O48" s="63"/>
      <c r="P48" s="63"/>
      <c r="Q48" s="63"/>
      <c r="R48" s="63"/>
      <c r="S48" s="63"/>
      <c r="T48" s="63"/>
      <c r="U48" s="63"/>
      <c r="V48" s="63"/>
      <c r="W48" s="63"/>
      <c r="X48" s="1632"/>
      <c r="Y48" s="63"/>
      <c r="Z48" s="63"/>
      <c r="AA48" s="63"/>
      <c r="AB48" s="63"/>
      <c r="AC48" s="63"/>
      <c r="AD48" s="63"/>
      <c r="AE48" s="63"/>
      <c r="AF48" s="63"/>
    </row>
    <row r="49" spans="1:223" s="70" customFormat="1" ht="15" customHeight="1" x14ac:dyDescent="0.25">
      <c r="A49" s="144" t="s">
        <v>10</v>
      </c>
      <c r="B49" s="833">
        <v>300</v>
      </c>
      <c r="C49" s="677">
        <v>100</v>
      </c>
      <c r="D49" s="1049">
        <f t="shared" ref="D49:D52" si="27">ROUND(C49/12*$A$2,0)</f>
        <v>75</v>
      </c>
      <c r="E49" s="92">
        <v>77</v>
      </c>
      <c r="F49" s="92">
        <f>E49/D49*100</f>
        <v>102.66666666666666</v>
      </c>
      <c r="G49" s="363">
        <v>11</v>
      </c>
      <c r="H49" s="93">
        <f>K49/E49</f>
        <v>9.9480519480519476</v>
      </c>
      <c r="I49" s="94">
        <f>ROUND(C49*G49,0)</f>
        <v>1100</v>
      </c>
      <c r="J49" s="94">
        <f t="shared" ref="J49:J52" si="28">ROUND(I49/12*$A$2,0)</f>
        <v>825</v>
      </c>
      <c r="K49" s="94">
        <v>766</v>
      </c>
      <c r="L49" s="94">
        <f>K49/J49*100</f>
        <v>92.848484848484844</v>
      </c>
      <c r="M49" s="94">
        <f>ROUND(I49/B49,0)</f>
        <v>4</v>
      </c>
      <c r="N49" s="94">
        <f t="shared" ref="N49:N57" si="29">K49/$A$2*12/M49</f>
        <v>255.33333333333334</v>
      </c>
      <c r="O49" s="711"/>
      <c r="P49" s="711"/>
      <c r="Q49" s="711"/>
      <c r="R49" s="711"/>
      <c r="S49" s="711"/>
      <c r="T49" s="711"/>
      <c r="U49" s="711"/>
      <c r="V49" s="711"/>
      <c r="W49" s="711"/>
      <c r="X49" s="1596"/>
      <c r="Y49" s="711"/>
      <c r="Z49" s="711"/>
      <c r="AA49" s="711"/>
      <c r="AB49" s="711"/>
      <c r="AC49" s="711"/>
      <c r="AD49" s="711"/>
      <c r="AE49" s="711"/>
      <c r="AF49" s="711"/>
    </row>
    <row r="50" spans="1:223" s="70" customFormat="1" ht="15" customHeight="1" x14ac:dyDescent="0.25">
      <c r="A50" s="144" t="s">
        <v>26</v>
      </c>
      <c r="B50" s="833">
        <v>300</v>
      </c>
      <c r="C50" s="677">
        <v>70</v>
      </c>
      <c r="D50" s="1049">
        <f t="shared" si="27"/>
        <v>53</v>
      </c>
      <c r="E50" s="92">
        <v>0</v>
      </c>
      <c r="F50" s="92">
        <f>E50/D50*100</f>
        <v>0</v>
      </c>
      <c r="G50" s="363">
        <v>6.1</v>
      </c>
      <c r="H50" s="93" t="e">
        <f>K50/E50</f>
        <v>#DIV/0!</v>
      </c>
      <c r="I50" s="94">
        <f>ROUND(C50*G50,0)</f>
        <v>427</v>
      </c>
      <c r="J50" s="94">
        <f t="shared" si="28"/>
        <v>320</v>
      </c>
      <c r="K50" s="94"/>
      <c r="L50" s="94">
        <f>K50/J50*100</f>
        <v>0</v>
      </c>
      <c r="M50" s="94">
        <f>ROUND(I50/B50,0)</f>
        <v>1</v>
      </c>
      <c r="N50" s="94">
        <f t="shared" si="29"/>
        <v>0</v>
      </c>
      <c r="O50" s="711"/>
      <c r="P50" s="711"/>
      <c r="Q50" s="711"/>
      <c r="R50" s="711"/>
      <c r="S50" s="711"/>
      <c r="T50" s="711"/>
      <c r="U50" s="711"/>
      <c r="V50" s="711"/>
      <c r="W50" s="711"/>
      <c r="X50" s="1596"/>
      <c r="Y50" s="711"/>
      <c r="Z50" s="711"/>
      <c r="AA50" s="711"/>
      <c r="AB50" s="711"/>
      <c r="AC50" s="711"/>
      <c r="AD50" s="711"/>
      <c r="AE50" s="711"/>
      <c r="AF50" s="711"/>
    </row>
    <row r="51" spans="1:223" s="70" customFormat="1" ht="15" customHeight="1" x14ac:dyDescent="0.25">
      <c r="A51" s="144" t="s">
        <v>77</v>
      </c>
      <c r="B51" s="833">
        <v>300</v>
      </c>
      <c r="C51" s="677">
        <v>70</v>
      </c>
      <c r="D51" s="1049">
        <f t="shared" si="27"/>
        <v>53</v>
      </c>
      <c r="E51" s="92">
        <v>0</v>
      </c>
      <c r="F51" s="92">
        <f>E51/D51*100</f>
        <v>0</v>
      </c>
      <c r="G51" s="363">
        <v>10</v>
      </c>
      <c r="H51" s="93" t="e">
        <f>K51/E51</f>
        <v>#DIV/0!</v>
      </c>
      <c r="I51" s="94">
        <f>ROUND(C51*G51,0)</f>
        <v>700</v>
      </c>
      <c r="J51" s="94">
        <f t="shared" si="28"/>
        <v>525</v>
      </c>
      <c r="K51" s="94"/>
      <c r="L51" s="94">
        <f>K51/J51*100</f>
        <v>0</v>
      </c>
      <c r="M51" s="94">
        <f>ROUND(I51/B51,0)</f>
        <v>2</v>
      </c>
      <c r="N51" s="94">
        <f t="shared" si="29"/>
        <v>0</v>
      </c>
      <c r="O51" s="711"/>
      <c r="P51" s="711"/>
      <c r="Q51" s="711"/>
      <c r="R51" s="711"/>
      <c r="S51" s="711"/>
      <c r="T51" s="711"/>
      <c r="U51" s="711"/>
      <c r="V51" s="711"/>
      <c r="W51" s="711"/>
      <c r="X51" s="1596"/>
      <c r="Y51" s="711"/>
      <c r="Z51" s="711"/>
      <c r="AA51" s="711"/>
      <c r="AB51" s="711"/>
      <c r="AC51" s="711"/>
      <c r="AD51" s="711"/>
      <c r="AE51" s="711"/>
      <c r="AF51" s="711"/>
    </row>
    <row r="52" spans="1:223" s="70" customFormat="1" ht="15" customHeight="1" x14ac:dyDescent="0.25">
      <c r="A52" s="144" t="s">
        <v>6</v>
      </c>
      <c r="B52" s="833">
        <v>300</v>
      </c>
      <c r="C52" s="677">
        <v>100</v>
      </c>
      <c r="D52" s="1049">
        <f t="shared" si="27"/>
        <v>75</v>
      </c>
      <c r="E52" s="92">
        <v>83</v>
      </c>
      <c r="F52" s="92">
        <f>E52/D52*100</f>
        <v>110.66666666666667</v>
      </c>
      <c r="G52" s="363">
        <v>9</v>
      </c>
      <c r="H52" s="93">
        <f>K52/E52</f>
        <v>10.240963855421686</v>
      </c>
      <c r="I52" s="94">
        <f>ROUND(C52*G52,0)</f>
        <v>900</v>
      </c>
      <c r="J52" s="94">
        <f t="shared" si="28"/>
        <v>675</v>
      </c>
      <c r="K52" s="94">
        <v>850</v>
      </c>
      <c r="L52" s="94">
        <f>K52/J52*100</f>
        <v>125.92592592592592</v>
      </c>
      <c r="M52" s="94">
        <f>ROUND(I52/B52,0)</f>
        <v>3</v>
      </c>
      <c r="N52" s="94">
        <f t="shared" si="29"/>
        <v>377.77777777777777</v>
      </c>
      <c r="O52" s="711"/>
      <c r="P52" s="711"/>
      <c r="Q52" s="711"/>
      <c r="R52" s="711"/>
      <c r="S52" s="711"/>
      <c r="T52" s="711"/>
      <c r="U52" s="711"/>
      <c r="V52" s="711"/>
      <c r="W52" s="711"/>
      <c r="X52" s="1596"/>
      <c r="Y52" s="711"/>
      <c r="Z52" s="711"/>
      <c r="AA52" s="711"/>
      <c r="AB52" s="711"/>
      <c r="AC52" s="711"/>
      <c r="AD52" s="711"/>
      <c r="AE52" s="711"/>
      <c r="AF52" s="711"/>
    </row>
    <row r="53" spans="1:223" s="70" customFormat="1" ht="15" customHeight="1" x14ac:dyDescent="0.25">
      <c r="A53" s="508" t="s">
        <v>13</v>
      </c>
      <c r="B53" s="508"/>
      <c r="C53" s="412">
        <f>SUM(C49:C52)</f>
        <v>340</v>
      </c>
      <c r="D53" s="412">
        <f>SUM(D49:D52)</f>
        <v>256</v>
      </c>
      <c r="E53" s="412">
        <f>SUM(E49:E52)</f>
        <v>160</v>
      </c>
      <c r="F53" s="412">
        <f>E53/D53*100</f>
        <v>62.5</v>
      </c>
      <c r="G53" s="678">
        <f>IF(C53=0,0,I53/C53)</f>
        <v>9.197058823529412</v>
      </c>
      <c r="H53" s="117">
        <f>K53/E53</f>
        <v>10.1</v>
      </c>
      <c r="I53" s="412">
        <f>SUM(I49:I52)</f>
        <v>3127</v>
      </c>
      <c r="J53" s="412">
        <f>SUM(J49:J52)</f>
        <v>2345</v>
      </c>
      <c r="K53" s="2770">
        <f>SUM(K49:K52)</f>
        <v>1616</v>
      </c>
      <c r="L53" s="94">
        <f>K53/J53*100</f>
        <v>68.912579957356073</v>
      </c>
      <c r="M53" s="281">
        <f>SUM(M49:M52)</f>
        <v>10</v>
      </c>
      <c r="N53" s="94">
        <f t="shared" si="29"/>
        <v>215.46666666666664</v>
      </c>
      <c r="O53" s="412"/>
      <c r="P53" s="412"/>
      <c r="Q53" s="412"/>
      <c r="R53" s="412"/>
      <c r="S53" s="412"/>
      <c r="T53" s="412"/>
      <c r="U53" s="412"/>
      <c r="V53" s="412"/>
      <c r="W53" s="412"/>
      <c r="X53" s="1610"/>
      <c r="Y53" s="412"/>
      <c r="Z53" s="412"/>
      <c r="AA53" s="412"/>
      <c r="AB53" s="412"/>
      <c r="AC53" s="412"/>
      <c r="AD53" s="412"/>
      <c r="AE53" s="412"/>
      <c r="AF53" s="412"/>
    </row>
    <row r="54" spans="1:223" s="70" customFormat="1" ht="15" customHeight="1" x14ac:dyDescent="0.25">
      <c r="A54" s="217" t="s">
        <v>148</v>
      </c>
      <c r="B54" s="508"/>
      <c r="C54" s="412"/>
      <c r="D54" s="412"/>
      <c r="E54" s="412"/>
      <c r="F54" s="412"/>
      <c r="G54" s="678"/>
      <c r="H54" s="117"/>
      <c r="I54" s="412"/>
      <c r="J54" s="412"/>
      <c r="K54" s="412"/>
      <c r="L54" s="94"/>
      <c r="M54" s="94"/>
      <c r="N54" s="94"/>
      <c r="O54" s="412"/>
      <c r="P54" s="412"/>
      <c r="Q54" s="412"/>
      <c r="R54" s="412"/>
      <c r="S54" s="412"/>
      <c r="T54" s="412"/>
      <c r="U54" s="412"/>
      <c r="V54" s="412"/>
      <c r="W54" s="412"/>
      <c r="X54" s="1610"/>
      <c r="Y54" s="412"/>
      <c r="Z54" s="412"/>
      <c r="AA54" s="412"/>
      <c r="AB54" s="412"/>
      <c r="AC54" s="412"/>
      <c r="AD54" s="412"/>
      <c r="AE54" s="412"/>
      <c r="AF54" s="412"/>
    </row>
    <row r="55" spans="1:223" s="70" customFormat="1" ht="15" customHeight="1" x14ac:dyDescent="0.25">
      <c r="A55" s="150" t="s">
        <v>55</v>
      </c>
      <c r="B55" s="656">
        <v>240</v>
      </c>
      <c r="C55" s="717">
        <v>200</v>
      </c>
      <c r="D55" s="92">
        <f t="shared" ref="D55" si="30">ROUND(C55/12*$A$2,0)</f>
        <v>150</v>
      </c>
      <c r="E55" s="92">
        <v>140</v>
      </c>
      <c r="F55" s="92">
        <f t="shared" ref="F55:F61" si="31">E55/D55*100</f>
        <v>93.333333333333329</v>
      </c>
      <c r="G55" s="501">
        <v>8</v>
      </c>
      <c r="H55" s="93">
        <f>K55/E55</f>
        <v>8.0714285714285712</v>
      </c>
      <c r="I55" s="94">
        <f>ROUND(C55*G55,0)</f>
        <v>1600</v>
      </c>
      <c r="J55" s="94">
        <f t="shared" ref="J55" si="32">ROUND(I55/12*$A$2,0)</f>
        <v>1200</v>
      </c>
      <c r="K55" s="94">
        <v>1130</v>
      </c>
      <c r="L55" s="94">
        <f>K55/J55*100</f>
        <v>94.166666666666671</v>
      </c>
      <c r="M55" s="94">
        <f>I55/B55</f>
        <v>6.666666666666667</v>
      </c>
      <c r="N55" s="94">
        <f t="shared" si="29"/>
        <v>226</v>
      </c>
      <c r="O55" s="711"/>
      <c r="P55" s="711"/>
      <c r="Q55" s="711"/>
      <c r="R55" s="711"/>
      <c r="S55" s="711"/>
      <c r="T55" s="711"/>
      <c r="U55" s="711"/>
      <c r="V55" s="711"/>
      <c r="W55" s="711"/>
      <c r="X55" s="1610"/>
      <c r="Y55" s="412"/>
      <c r="Z55" s="412"/>
      <c r="AA55" s="412"/>
      <c r="AB55" s="711"/>
      <c r="AC55" s="711"/>
      <c r="AD55" s="711"/>
      <c r="AE55" s="711"/>
      <c r="AF55" s="711"/>
    </row>
    <row r="56" spans="1:223" s="96" customFormat="1" ht="15" customHeight="1" x14ac:dyDescent="0.25">
      <c r="A56" s="280" t="s">
        <v>187</v>
      </c>
      <c r="B56" s="679"/>
      <c r="C56" s="412">
        <f>SUM(C55)</f>
        <v>200</v>
      </c>
      <c r="D56" s="116">
        <f>SUM(D55)</f>
        <v>150</v>
      </c>
      <c r="E56" s="116">
        <f>SUM(E55)</f>
        <v>140</v>
      </c>
      <c r="F56" s="116">
        <f t="shared" si="31"/>
        <v>93.333333333333329</v>
      </c>
      <c r="G56" s="801">
        <f>I56/C56</f>
        <v>8</v>
      </c>
      <c r="H56" s="93">
        <f>K56/E56</f>
        <v>8.0714285714285712</v>
      </c>
      <c r="I56" s="118">
        <f>SUM(I55)</f>
        <v>1600</v>
      </c>
      <c r="J56" s="118">
        <f>SUM(J55)</f>
        <v>1200</v>
      </c>
      <c r="K56" s="2743">
        <f>SUM(K55)</f>
        <v>1130</v>
      </c>
      <c r="L56" s="118">
        <f>K56/J56*100</f>
        <v>94.166666666666671</v>
      </c>
      <c r="M56" s="118">
        <f>SUM(M55)</f>
        <v>6.666666666666667</v>
      </c>
      <c r="N56" s="94">
        <f t="shared" si="29"/>
        <v>226</v>
      </c>
      <c r="O56" s="712"/>
      <c r="P56" s="712"/>
      <c r="Q56" s="712"/>
      <c r="R56" s="712"/>
      <c r="S56" s="712"/>
      <c r="T56" s="712"/>
      <c r="U56" s="712"/>
      <c r="V56" s="712"/>
      <c r="W56" s="712"/>
      <c r="X56" s="1616"/>
      <c r="Y56" s="412"/>
      <c r="Z56" s="412"/>
      <c r="AA56" s="412"/>
      <c r="AB56" s="118"/>
      <c r="AC56" s="118"/>
      <c r="AD56" s="118"/>
      <c r="AE56" s="118"/>
      <c r="AF56" s="118"/>
    </row>
    <row r="57" spans="1:223" s="70" customFormat="1" ht="29.25" customHeight="1" x14ac:dyDescent="0.25">
      <c r="A57" s="590" t="s">
        <v>172</v>
      </c>
      <c r="B57" s="590"/>
      <c r="C57" s="644">
        <f>SUM(C56,C53)</f>
        <v>540</v>
      </c>
      <c r="D57" s="644">
        <f>SUM(D56,D53)</f>
        <v>406</v>
      </c>
      <c r="E57" s="644">
        <f>SUM(E56,E53)</f>
        <v>300</v>
      </c>
      <c r="F57" s="644">
        <f t="shared" si="31"/>
        <v>73.891625615763544</v>
      </c>
      <c r="G57" s="801">
        <f>I57/C57</f>
        <v>8.7537037037037031</v>
      </c>
      <c r="H57" s="93">
        <f>K57/E57</f>
        <v>9.1533333333333342</v>
      </c>
      <c r="I57" s="644">
        <f>SUM(I56,I53)</f>
        <v>4727</v>
      </c>
      <c r="J57" s="644">
        <f>SUM(J56,J53)</f>
        <v>3545</v>
      </c>
      <c r="K57" s="644">
        <f>SUM(K56,K53)</f>
        <v>2746</v>
      </c>
      <c r="L57" s="94">
        <f>K57/J57*100</f>
        <v>77.461212976022566</v>
      </c>
      <c r="M57" s="644">
        <f>SUM(M56,M53)</f>
        <v>16.666666666666668</v>
      </c>
      <c r="N57" s="94">
        <f t="shared" si="29"/>
        <v>219.67999999999998</v>
      </c>
      <c r="O57" s="644">
        <v>13995.681739200001</v>
      </c>
      <c r="P57" s="644">
        <v>13995.681739200001</v>
      </c>
      <c r="Q57" s="644">
        <v>13995.681739200001</v>
      </c>
      <c r="R57" s="644">
        <v>13995.681739200001</v>
      </c>
      <c r="S57" s="644">
        <v>13995.681739200001</v>
      </c>
      <c r="T57" s="644">
        <v>13995.681739200001</v>
      </c>
      <c r="U57" s="644">
        <v>13995.681739200001</v>
      </c>
      <c r="V57" s="644">
        <v>13995.681739200001</v>
      </c>
      <c r="W57" s="644">
        <v>13995.681739200001</v>
      </c>
      <c r="X57" s="1152">
        <f>O57/12*$A$2-(P57-O57)/11*8+(Q57-P57)/10*9+(R57-Q57)/9*6+(S57-R57)/8*5+(T57-S57)/7*4+(U57-T57)/6*3+(V57-U57)/5*2+(W57-V57)/4*1</f>
        <v>10496.761304400001</v>
      </c>
      <c r="Y57" s="412">
        <f>AC57-AB57</f>
        <v>8747.8764200000023</v>
      </c>
      <c r="Z57" s="412"/>
      <c r="AA57" s="412">
        <f>Y57-X57</f>
        <v>-1748.8848843999986</v>
      </c>
      <c r="AB57" s="644">
        <v>-56.894770000000001</v>
      </c>
      <c r="AC57" s="644">
        <v>8690.9816500000015</v>
      </c>
      <c r="AD57" s="644"/>
      <c r="AE57" s="644"/>
      <c r="AF57" s="644"/>
    </row>
    <row r="58" spans="1:223" s="70" customFormat="1" ht="29.25" customHeight="1" x14ac:dyDescent="0.25">
      <c r="A58" s="590" t="s">
        <v>326</v>
      </c>
      <c r="B58" s="590"/>
      <c r="C58" s="645">
        <f>C59</f>
        <v>2198</v>
      </c>
      <c r="D58" s="644">
        <f>D59</f>
        <v>1649</v>
      </c>
      <c r="E58" s="644">
        <f>E59</f>
        <v>1797</v>
      </c>
      <c r="F58" s="644">
        <f t="shared" si="31"/>
        <v>108.97513644633111</v>
      </c>
      <c r="G58" s="680"/>
      <c r="H58" s="835"/>
      <c r="I58" s="645"/>
      <c r="J58" s="645"/>
      <c r="K58" s="645"/>
      <c r="L58" s="100"/>
      <c r="M58" s="645"/>
      <c r="N58" s="100"/>
      <c r="O58" s="645"/>
      <c r="P58" s="645"/>
      <c r="Q58" s="645"/>
      <c r="R58" s="645"/>
      <c r="S58" s="645"/>
      <c r="T58" s="645"/>
      <c r="U58" s="645"/>
      <c r="V58" s="645"/>
      <c r="W58" s="645"/>
      <c r="X58" s="1601"/>
      <c r="Y58" s="432"/>
      <c r="Z58" s="432"/>
      <c r="AA58" s="432"/>
      <c r="AB58" s="645"/>
      <c r="AC58" s="645"/>
      <c r="AD58" s="645"/>
      <c r="AE58" s="645"/>
      <c r="AF58" s="645"/>
    </row>
    <row r="59" spans="1:223" s="70" customFormat="1" ht="29.25" customHeight="1" x14ac:dyDescent="0.25">
      <c r="A59" s="687" t="s">
        <v>327</v>
      </c>
      <c r="B59" s="687"/>
      <c r="C59" s="688">
        <v>2198</v>
      </c>
      <c r="D59" s="92">
        <f>ROUND(C59/12*$A$2,0)</f>
        <v>1649</v>
      </c>
      <c r="E59" s="756">
        <f>E62-E60</f>
        <v>1797</v>
      </c>
      <c r="F59" s="756">
        <f t="shared" si="31"/>
        <v>108.97513644633111</v>
      </c>
      <c r="G59" s="680"/>
      <c r="H59" s="835"/>
      <c r="I59" s="645"/>
      <c r="J59" s="645"/>
      <c r="K59" s="645"/>
      <c r="L59" s="100"/>
      <c r="M59" s="645"/>
      <c r="N59" s="100"/>
      <c r="O59" s="645"/>
      <c r="P59" s="645"/>
      <c r="Q59" s="645"/>
      <c r="R59" s="645"/>
      <c r="S59" s="645"/>
      <c r="T59" s="645"/>
      <c r="U59" s="645"/>
      <c r="V59" s="645"/>
      <c r="W59" s="645"/>
      <c r="X59" s="1601"/>
      <c r="Y59" s="432"/>
      <c r="Z59" s="432"/>
      <c r="AA59" s="432"/>
      <c r="AB59" s="645"/>
      <c r="AC59" s="645"/>
      <c r="AD59" s="645"/>
      <c r="AE59" s="645"/>
      <c r="AF59" s="645"/>
    </row>
    <row r="60" spans="1:223" s="70" customFormat="1" ht="29.25" customHeight="1" x14ac:dyDescent="0.25">
      <c r="A60" s="590" t="s">
        <v>328</v>
      </c>
      <c r="B60" s="590"/>
      <c r="C60" s="645">
        <f>C61</f>
        <v>2</v>
      </c>
      <c r="D60" s="645">
        <f t="shared" ref="D60:E60" si="33">D61</f>
        <v>2</v>
      </c>
      <c r="E60" s="645">
        <f t="shared" si="33"/>
        <v>0</v>
      </c>
      <c r="F60" s="644">
        <f t="shared" si="31"/>
        <v>0</v>
      </c>
      <c r="G60" s="680"/>
      <c r="H60" s="835"/>
      <c r="I60" s="645"/>
      <c r="J60" s="645"/>
      <c r="K60" s="645"/>
      <c r="L60" s="100"/>
      <c r="M60" s="645"/>
      <c r="N60" s="100"/>
      <c r="O60" s="645"/>
      <c r="P60" s="645"/>
      <c r="Q60" s="645"/>
      <c r="R60" s="645"/>
      <c r="S60" s="645"/>
      <c r="T60" s="645"/>
      <c r="U60" s="645"/>
      <c r="V60" s="645"/>
      <c r="W60" s="645"/>
      <c r="X60" s="1601"/>
      <c r="Y60" s="432"/>
      <c r="Z60" s="432"/>
      <c r="AA60" s="432"/>
      <c r="AB60" s="645"/>
      <c r="AC60" s="645"/>
      <c r="AD60" s="645"/>
      <c r="AE60" s="645"/>
      <c r="AF60" s="645"/>
    </row>
    <row r="61" spans="1:223" s="70" customFormat="1" ht="29.25" customHeight="1" x14ac:dyDescent="0.25">
      <c r="A61" s="687" t="s">
        <v>329</v>
      </c>
      <c r="B61" s="687"/>
      <c r="C61" s="688">
        <v>2</v>
      </c>
      <c r="D61" s="92">
        <f>ROUND(C61/12*$A$2,0)</f>
        <v>2</v>
      </c>
      <c r="E61" s="756"/>
      <c r="F61" s="756">
        <f t="shared" si="31"/>
        <v>0</v>
      </c>
      <c r="G61" s="801"/>
      <c r="H61" s="228"/>
      <c r="I61" s="644"/>
      <c r="J61" s="644"/>
      <c r="K61" s="644"/>
      <c r="L61" s="100"/>
      <c r="M61" s="645"/>
      <c r="N61" s="94"/>
      <c r="O61" s="644"/>
      <c r="P61" s="644"/>
      <c r="Q61" s="644"/>
      <c r="R61" s="644"/>
      <c r="S61" s="644"/>
      <c r="T61" s="644"/>
      <c r="U61" s="644"/>
      <c r="V61" s="644"/>
      <c r="W61" s="644"/>
      <c r="X61" s="1601"/>
      <c r="Y61" s="432"/>
      <c r="Z61" s="412"/>
      <c r="AA61" s="412"/>
      <c r="AB61" s="644"/>
      <c r="AC61" s="644"/>
      <c r="AD61" s="645"/>
      <c r="AE61" s="645"/>
      <c r="AF61" s="645"/>
    </row>
    <row r="62" spans="1:223" s="70" customFormat="1" ht="29.25" customHeight="1" x14ac:dyDescent="0.25">
      <c r="A62" s="590" t="s">
        <v>344</v>
      </c>
      <c r="B62" s="590"/>
      <c r="C62" s="645">
        <f>SUM(C60,C58)</f>
        <v>2200</v>
      </c>
      <c r="D62" s="644">
        <f>SUM(D60,D58)</f>
        <v>1651</v>
      </c>
      <c r="E62" s="644">
        <v>1797</v>
      </c>
      <c r="F62" s="644">
        <f t="shared" ref="F62" si="34">E62/D62*100</f>
        <v>108.84312537855845</v>
      </c>
      <c r="G62" s="2114"/>
      <c r="H62" s="230"/>
      <c r="I62" s="2052"/>
      <c r="J62" s="2052"/>
      <c r="K62" s="2052"/>
      <c r="L62" s="321"/>
      <c r="M62" s="2064"/>
      <c r="N62" s="171"/>
      <c r="O62" s="2052">
        <v>12208.855939999999</v>
      </c>
      <c r="P62" s="2052">
        <v>12208.855939999999</v>
      </c>
      <c r="Q62" s="2052">
        <v>12208.855939999999</v>
      </c>
      <c r="R62" s="2052">
        <v>12208.855939999999</v>
      </c>
      <c r="S62" s="2052">
        <v>12208.855939999999</v>
      </c>
      <c r="T62" s="2052">
        <v>12208.855939999999</v>
      </c>
      <c r="U62" s="2052">
        <v>12208.855939999999</v>
      </c>
      <c r="V62" s="2052">
        <v>12208.855939999999</v>
      </c>
      <c r="W62" s="2052">
        <v>12208.855939999999</v>
      </c>
      <c r="X62" s="2053">
        <f>O62/12*$A$2-(P62-O62)/11*8+(Q62-P62)/10*9+(R62-Q62)/9*6+(S62-R62)/8*5+(T62-S62)/7*4+(U62-T62)/6*3+(V62-U62)/5*2+(W62-V62)/4*1</f>
        <v>9156.6419549999991</v>
      </c>
      <c r="Y62" s="2065">
        <f>AC62-AB62</f>
        <v>9074.5496999999996</v>
      </c>
      <c r="Z62" s="416"/>
      <c r="AA62" s="416">
        <f>Y62-X62</f>
        <v>-82.092254999999568</v>
      </c>
      <c r="AB62" s="2052">
        <v>-27.070119999999999</v>
      </c>
      <c r="AC62" s="2052">
        <v>9047.4795799999993</v>
      </c>
      <c r="AD62" s="2052">
        <v>14</v>
      </c>
      <c r="AE62" s="2052">
        <v>70636.049999999988</v>
      </c>
      <c r="AF62" s="2052">
        <f>AE62/1000</f>
        <v>70.636049999999983</v>
      </c>
    </row>
    <row r="63" spans="1:223" s="70" customFormat="1" ht="15" customHeight="1" thickBot="1" x14ac:dyDescent="0.3">
      <c r="A63" s="850" t="s">
        <v>17</v>
      </c>
      <c r="B63" s="885"/>
      <c r="C63" s="886"/>
      <c r="D63" s="886"/>
      <c r="E63" s="886"/>
      <c r="F63" s="886"/>
      <c r="G63" s="747"/>
      <c r="H63" s="747"/>
      <c r="I63" s="837"/>
      <c r="J63" s="837"/>
      <c r="K63" s="837">
        <f>SUM(K57,K17)</f>
        <v>13611</v>
      </c>
      <c r="L63" s="837"/>
      <c r="M63" s="837"/>
      <c r="N63" s="837"/>
      <c r="O63" s="837">
        <f t="shared" ref="O63:X63" si="35">SUM(O62,O57,O47,O17)</f>
        <v>256203.35272319999</v>
      </c>
      <c r="P63" s="837">
        <f t="shared" si="35"/>
        <v>256203.35272319999</v>
      </c>
      <c r="Q63" s="837">
        <f t="shared" si="35"/>
        <v>256203.35272319999</v>
      </c>
      <c r="R63" s="837">
        <f t="shared" si="35"/>
        <v>256203.35272319999</v>
      </c>
      <c r="S63" s="837">
        <f t="shared" si="35"/>
        <v>256203.35272319999</v>
      </c>
      <c r="T63" s="837">
        <f t="shared" ref="T63:U63" si="36">SUM(T62,T57,T47,T17)</f>
        <v>256203.35272319999</v>
      </c>
      <c r="U63" s="837">
        <f t="shared" si="36"/>
        <v>255834.71268320002</v>
      </c>
      <c r="V63" s="837">
        <f t="shared" ref="V63:W63" si="37">SUM(V62,V57,V47,V17)</f>
        <v>257449.3818965333</v>
      </c>
      <c r="W63" s="837">
        <f t="shared" si="37"/>
        <v>257449.3818965333</v>
      </c>
      <c r="X63" s="1674">
        <f t="shared" si="35"/>
        <v>192429.74218773333</v>
      </c>
      <c r="Y63" s="837">
        <f t="shared" ref="Y63:AC63" si="38">SUM(Y62,Y57,Y47,Y17)</f>
        <v>186935.76535999999</v>
      </c>
      <c r="Z63" s="837">
        <f t="shared" si="38"/>
        <v>0</v>
      </c>
      <c r="AA63" s="837">
        <f t="shared" si="38"/>
        <v>-5493.9768277333369</v>
      </c>
      <c r="AB63" s="837">
        <f t="shared" si="38"/>
        <v>-2050.0967899999996</v>
      </c>
      <c r="AC63" s="837">
        <f t="shared" si="38"/>
        <v>184885.66856999998</v>
      </c>
      <c r="AD63" s="837">
        <f>AD57+AD47+AD17</f>
        <v>835.4495726495727</v>
      </c>
      <c r="AE63" s="837">
        <f t="shared" ref="AE63:AF63" si="39">SUM(AE62,AE57,AE47,AE17)</f>
        <v>1481830.14</v>
      </c>
      <c r="AF63" s="837">
        <f t="shared" si="39"/>
        <v>1481.8301399999998</v>
      </c>
    </row>
    <row r="64" spans="1:223" x14ac:dyDescent="0.25">
      <c r="A64" s="1483" t="s">
        <v>87</v>
      </c>
      <c r="B64" s="1483"/>
      <c r="C64" s="1484"/>
      <c r="D64" s="1484"/>
      <c r="E64" s="1484"/>
      <c r="F64" s="1484"/>
      <c r="G64" s="1484"/>
      <c r="H64" s="1484"/>
      <c r="I64" s="1507"/>
      <c r="J64" s="1507"/>
      <c r="K64" s="1507"/>
      <c r="L64" s="1507"/>
      <c r="M64" s="1507"/>
      <c r="N64" s="1507"/>
      <c r="O64" s="1507">
        <f t="shared" ref="O64" si="40">SUM(O63)</f>
        <v>256203.35272319999</v>
      </c>
      <c r="P64" s="1507">
        <f t="shared" ref="P64:Q64" si="41">SUM(P63)</f>
        <v>256203.35272319999</v>
      </c>
      <c r="Q64" s="1507">
        <f t="shared" si="41"/>
        <v>256203.35272319999</v>
      </c>
      <c r="R64" s="1507">
        <f t="shared" ref="R64:S64" si="42">SUM(R63)</f>
        <v>256203.35272319999</v>
      </c>
      <c r="S64" s="1507">
        <f t="shared" si="42"/>
        <v>256203.35272319999</v>
      </c>
      <c r="T64" s="1507">
        <f t="shared" ref="T64:U64" si="43">SUM(T63)</f>
        <v>256203.35272319999</v>
      </c>
      <c r="U64" s="1507">
        <f t="shared" si="43"/>
        <v>255834.71268320002</v>
      </c>
      <c r="V64" s="1507">
        <f t="shared" ref="V64:W64" si="44">SUM(V63)</f>
        <v>257449.3818965333</v>
      </c>
      <c r="W64" s="1507">
        <f t="shared" si="44"/>
        <v>257449.3818965333</v>
      </c>
      <c r="X64" s="1507">
        <f t="shared" ref="X64:AC64" si="45">SUM(X63)</f>
        <v>192429.74218773333</v>
      </c>
      <c r="Y64" s="1507">
        <f t="shared" si="45"/>
        <v>186935.76535999999</v>
      </c>
      <c r="Z64" s="1507"/>
      <c r="AA64" s="1507">
        <f t="shared" si="45"/>
        <v>-5493.9768277333369</v>
      </c>
      <c r="AB64" s="1507">
        <f t="shared" si="45"/>
        <v>-2050.0967899999996</v>
      </c>
      <c r="AC64" s="1507">
        <f t="shared" si="45"/>
        <v>184885.66856999998</v>
      </c>
      <c r="AD64" s="1484"/>
      <c r="AE64" s="1507">
        <f t="shared" ref="AE64:AF64" si="46">SUM(AE63)</f>
        <v>1481830.14</v>
      </c>
      <c r="AF64" s="1507">
        <f t="shared" si="46"/>
        <v>1481.8301399999998</v>
      </c>
      <c r="AG64" s="791"/>
      <c r="AH64" s="791"/>
      <c r="AI64" s="791"/>
      <c r="AJ64" s="791"/>
      <c r="AK64" s="791"/>
      <c r="AL64" s="791"/>
      <c r="AM64" s="791"/>
      <c r="AN64" s="791"/>
      <c r="AO64" s="791"/>
      <c r="AP64" s="791"/>
      <c r="AQ64" s="791"/>
      <c r="AR64" s="791"/>
      <c r="AS64" s="791"/>
      <c r="AT64" s="791"/>
      <c r="AU64" s="791"/>
      <c r="AV64" s="791"/>
      <c r="AW64" s="791"/>
      <c r="AX64" s="791"/>
      <c r="AY64" s="791"/>
      <c r="AZ64" s="791"/>
      <c r="BA64" s="791"/>
      <c r="BB64" s="791"/>
      <c r="BC64" s="791"/>
      <c r="BD64" s="791"/>
      <c r="BE64" s="791"/>
      <c r="BF64" s="791"/>
      <c r="BG64" s="791"/>
      <c r="BH64" s="791"/>
      <c r="BI64" s="791"/>
      <c r="BJ64" s="791"/>
      <c r="BK64" s="791"/>
      <c r="BL64" s="791"/>
      <c r="BM64" s="791"/>
      <c r="BN64" s="791"/>
      <c r="BO64" s="791"/>
      <c r="BP64" s="791"/>
      <c r="BQ64" s="791"/>
      <c r="BR64" s="791"/>
      <c r="BS64" s="791"/>
      <c r="BT64" s="791"/>
      <c r="BU64" s="791"/>
      <c r="BV64" s="791"/>
      <c r="BW64" s="791"/>
      <c r="BX64" s="791"/>
      <c r="BY64" s="791"/>
      <c r="BZ64" s="791"/>
      <c r="CA64" s="791"/>
      <c r="CB64" s="791"/>
      <c r="CC64" s="791"/>
      <c r="CD64" s="791"/>
      <c r="CE64" s="791"/>
      <c r="CF64" s="791"/>
      <c r="CG64" s="791"/>
      <c r="CH64" s="791"/>
      <c r="CI64" s="791"/>
      <c r="CJ64" s="791"/>
      <c r="CK64" s="791"/>
      <c r="CL64" s="791"/>
      <c r="CM64" s="791"/>
      <c r="CN64" s="791"/>
      <c r="CO64" s="791"/>
      <c r="CP64" s="791"/>
      <c r="CQ64" s="791"/>
      <c r="CR64" s="791"/>
      <c r="CS64" s="791"/>
      <c r="CT64" s="791"/>
      <c r="CU64" s="791"/>
      <c r="CV64" s="791"/>
      <c r="CW64" s="791"/>
      <c r="CX64" s="791"/>
      <c r="CY64" s="791"/>
      <c r="CZ64" s="791"/>
      <c r="DA64" s="791"/>
      <c r="DB64" s="791"/>
      <c r="DC64" s="791"/>
      <c r="DD64" s="791"/>
      <c r="DE64" s="791"/>
      <c r="DF64" s="791"/>
      <c r="DG64" s="791"/>
      <c r="DH64" s="791"/>
      <c r="DI64" s="791"/>
      <c r="DJ64" s="791"/>
      <c r="DK64" s="791"/>
      <c r="DL64" s="791"/>
      <c r="DM64" s="791"/>
      <c r="DN64" s="791"/>
      <c r="DO64" s="791"/>
      <c r="DP64" s="791"/>
      <c r="DQ64" s="791"/>
      <c r="DR64" s="791"/>
      <c r="DS64" s="791"/>
      <c r="DT64" s="791"/>
      <c r="DU64" s="791"/>
      <c r="DV64" s="791"/>
      <c r="DW64" s="791"/>
      <c r="DX64" s="791"/>
      <c r="DY64" s="791"/>
      <c r="DZ64" s="791"/>
      <c r="EA64" s="791"/>
      <c r="EB64" s="791"/>
      <c r="EC64" s="791"/>
      <c r="ED64" s="791"/>
      <c r="EE64" s="791"/>
      <c r="EF64" s="791"/>
      <c r="EG64" s="791"/>
      <c r="EH64" s="791"/>
      <c r="EI64" s="791"/>
      <c r="EJ64" s="791"/>
      <c r="EK64" s="791"/>
      <c r="EL64" s="791"/>
      <c r="EM64" s="791"/>
      <c r="EN64" s="791"/>
      <c r="EO64" s="791"/>
      <c r="EP64" s="791"/>
      <c r="EQ64" s="791"/>
      <c r="ER64" s="791"/>
      <c r="ES64" s="791"/>
      <c r="ET64" s="791"/>
      <c r="EU64" s="791"/>
      <c r="EV64" s="791"/>
      <c r="EW64" s="791"/>
      <c r="EX64" s="791"/>
      <c r="EY64" s="791"/>
      <c r="EZ64" s="791"/>
      <c r="FA64" s="791"/>
      <c r="FB64" s="791"/>
      <c r="FC64" s="791"/>
      <c r="FD64" s="791"/>
      <c r="FE64" s="791"/>
      <c r="FF64" s="791"/>
      <c r="FG64" s="791"/>
      <c r="FH64" s="791"/>
      <c r="FI64" s="791"/>
      <c r="FJ64" s="791"/>
      <c r="FK64" s="791"/>
      <c r="FL64" s="791"/>
      <c r="FM64" s="791"/>
      <c r="FN64" s="791"/>
      <c r="FO64" s="791"/>
      <c r="FP64" s="791"/>
      <c r="FQ64" s="791"/>
      <c r="FR64" s="791"/>
      <c r="FS64" s="791"/>
      <c r="FT64" s="791"/>
      <c r="FU64" s="791"/>
      <c r="FV64" s="791"/>
      <c r="FW64" s="791"/>
      <c r="FX64" s="791"/>
      <c r="FY64" s="791"/>
      <c r="FZ64" s="791"/>
      <c r="GA64" s="791"/>
      <c r="GB64" s="791"/>
      <c r="GC64" s="791"/>
      <c r="GD64" s="791"/>
      <c r="GE64" s="791"/>
      <c r="GF64" s="791"/>
      <c r="GG64" s="791"/>
      <c r="GH64" s="791"/>
      <c r="GI64" s="791"/>
      <c r="GJ64" s="791"/>
      <c r="GK64" s="791"/>
      <c r="GL64" s="791"/>
      <c r="GM64" s="791"/>
      <c r="GN64" s="791"/>
      <c r="GO64" s="791"/>
      <c r="GP64" s="791"/>
      <c r="GQ64" s="791"/>
      <c r="GR64" s="791"/>
      <c r="GS64" s="791"/>
      <c r="GT64" s="791"/>
      <c r="GU64" s="791"/>
      <c r="GV64" s="791"/>
      <c r="GW64" s="791"/>
      <c r="GX64" s="791"/>
      <c r="GY64" s="791"/>
      <c r="GZ64" s="791"/>
      <c r="HA64" s="791"/>
      <c r="HB64" s="791"/>
      <c r="HC64" s="791"/>
      <c r="HD64" s="791"/>
      <c r="HE64" s="791"/>
      <c r="HF64" s="791"/>
      <c r="HG64" s="791"/>
      <c r="HH64" s="791"/>
      <c r="HI64" s="791"/>
      <c r="HJ64" s="791"/>
      <c r="HK64" s="791"/>
      <c r="HL64" s="791"/>
      <c r="HM64" s="791"/>
      <c r="HN64" s="791"/>
      <c r="HO64" s="791"/>
    </row>
    <row r="65" spans="1:223" x14ac:dyDescent="0.25">
      <c r="A65" s="1391" t="s">
        <v>93</v>
      </c>
      <c r="B65" s="1391"/>
      <c r="C65" s="1353">
        <f>SUM(C17)</f>
        <v>1610</v>
      </c>
      <c r="D65" s="1353">
        <f>SUM(D17)</f>
        <v>1208</v>
      </c>
      <c r="E65" s="1353">
        <f>SUM(E17)</f>
        <v>1241</v>
      </c>
      <c r="F65" s="1353">
        <f t="shared" ref="F65:F107" si="47">E65/D65*100</f>
        <v>102.73178807947019</v>
      </c>
      <c r="G65" s="1182">
        <f>I65/C65</f>
        <v>8.8310559006211182</v>
      </c>
      <c r="H65" s="1182"/>
      <c r="I65" s="1353">
        <f>SUM(I17)</f>
        <v>14218</v>
      </c>
      <c r="J65" s="1353">
        <f>SUM(J17)</f>
        <v>10664</v>
      </c>
      <c r="K65" s="1353">
        <f>SUM(K17)</f>
        <v>10865</v>
      </c>
      <c r="L65" s="1353">
        <f>K65/J65*100</f>
        <v>101.8848462115529</v>
      </c>
      <c r="M65" s="1353">
        <f>SUM(M17)</f>
        <v>45</v>
      </c>
      <c r="N65" s="1179">
        <f>K65/$A$2*12/M65</f>
        <v>321.92592592592592</v>
      </c>
      <c r="O65" s="1353">
        <f t="shared" ref="O65:Y65" si="48">SUM(O17)</f>
        <v>90189.750673999995</v>
      </c>
      <c r="P65" s="1353">
        <f t="shared" si="48"/>
        <v>90189.750673999995</v>
      </c>
      <c r="Q65" s="1353">
        <f t="shared" si="48"/>
        <v>90189.750673999995</v>
      </c>
      <c r="R65" s="1353">
        <f t="shared" si="48"/>
        <v>90189.750673999995</v>
      </c>
      <c r="S65" s="1353">
        <f t="shared" ref="S65:U65" si="49">SUM(S17)</f>
        <v>90189.750673999995</v>
      </c>
      <c r="T65" s="1353">
        <f t="shared" si="49"/>
        <v>90189.750673999995</v>
      </c>
      <c r="U65" s="1353">
        <f t="shared" si="49"/>
        <v>90189.750673999995</v>
      </c>
      <c r="V65" s="1353">
        <f t="shared" ref="V65:W65" si="50">SUM(V17)</f>
        <v>90189.750673999995</v>
      </c>
      <c r="W65" s="1353">
        <f t="shared" si="50"/>
        <v>90189.750673999995</v>
      </c>
      <c r="X65" s="1353">
        <f t="shared" si="48"/>
        <v>67642.313005499993</v>
      </c>
      <c r="Y65" s="1353">
        <f t="shared" si="48"/>
        <v>64433.64703</v>
      </c>
      <c r="Z65" s="1353"/>
      <c r="AA65" s="1353">
        <f t="shared" ref="AA65:AC65" si="51">SUM(AA17)</f>
        <v>-3208.6659754999928</v>
      </c>
      <c r="AB65" s="1353">
        <f t="shared" si="51"/>
        <v>-1386.0977999999998</v>
      </c>
      <c r="AC65" s="1353">
        <f t="shared" si="51"/>
        <v>63047.549229999997</v>
      </c>
      <c r="AD65" s="1353">
        <f>SUM(AD17)</f>
        <v>0</v>
      </c>
      <c r="AE65" s="1353">
        <f t="shared" ref="AE65:AF65" si="52">SUM(AE17)</f>
        <v>0</v>
      </c>
      <c r="AF65" s="1353">
        <f t="shared" si="52"/>
        <v>0</v>
      </c>
      <c r="AG65" s="791"/>
      <c r="AH65" s="791"/>
      <c r="AI65" s="791"/>
      <c r="AJ65" s="791"/>
      <c r="AK65" s="791"/>
      <c r="AL65" s="791"/>
      <c r="AM65" s="791"/>
      <c r="AN65" s="791"/>
      <c r="AO65" s="791"/>
      <c r="AP65" s="791"/>
      <c r="AQ65" s="791"/>
      <c r="AR65" s="791"/>
      <c r="AS65" s="791"/>
      <c r="AT65" s="791"/>
      <c r="AU65" s="791"/>
      <c r="AV65" s="791"/>
      <c r="AW65" s="791"/>
      <c r="AX65" s="791"/>
      <c r="AY65" s="791"/>
      <c r="AZ65" s="791"/>
      <c r="BA65" s="791"/>
      <c r="BB65" s="791"/>
      <c r="BC65" s="791"/>
      <c r="BD65" s="791"/>
      <c r="BE65" s="791"/>
      <c r="BF65" s="791"/>
      <c r="BG65" s="791"/>
      <c r="BH65" s="791"/>
      <c r="BI65" s="791"/>
      <c r="BJ65" s="791"/>
      <c r="BK65" s="791"/>
      <c r="BL65" s="791"/>
      <c r="BM65" s="791"/>
      <c r="BN65" s="791"/>
      <c r="BO65" s="791"/>
      <c r="BP65" s="791"/>
      <c r="BQ65" s="791"/>
      <c r="BR65" s="791"/>
      <c r="BS65" s="791"/>
      <c r="BT65" s="791"/>
      <c r="BU65" s="791"/>
      <c r="BV65" s="791"/>
      <c r="BW65" s="791"/>
      <c r="BX65" s="791"/>
      <c r="BY65" s="791"/>
      <c r="BZ65" s="791"/>
      <c r="CA65" s="791"/>
      <c r="CB65" s="791"/>
      <c r="CC65" s="791"/>
      <c r="CD65" s="791"/>
      <c r="CE65" s="791"/>
      <c r="CF65" s="791"/>
      <c r="CG65" s="791"/>
      <c r="CH65" s="791"/>
      <c r="CI65" s="791"/>
      <c r="CJ65" s="791"/>
      <c r="CK65" s="791"/>
      <c r="CL65" s="791"/>
      <c r="CM65" s="791"/>
      <c r="CN65" s="791"/>
      <c r="CO65" s="791"/>
      <c r="CP65" s="791"/>
      <c r="CQ65" s="791"/>
      <c r="CR65" s="791"/>
      <c r="CS65" s="791"/>
      <c r="CT65" s="791"/>
      <c r="CU65" s="791"/>
      <c r="CV65" s="791"/>
      <c r="CW65" s="791"/>
      <c r="CX65" s="791"/>
      <c r="CY65" s="791"/>
      <c r="CZ65" s="791"/>
      <c r="DA65" s="791"/>
      <c r="DB65" s="791"/>
      <c r="DC65" s="791"/>
      <c r="DD65" s="791"/>
      <c r="DE65" s="791"/>
      <c r="DF65" s="791"/>
      <c r="DG65" s="791"/>
      <c r="DH65" s="791"/>
      <c r="DI65" s="791"/>
      <c r="DJ65" s="791"/>
      <c r="DK65" s="791"/>
      <c r="DL65" s="791"/>
      <c r="DM65" s="791"/>
      <c r="DN65" s="791"/>
      <c r="DO65" s="791"/>
      <c r="DP65" s="791"/>
      <c r="DQ65" s="791"/>
      <c r="DR65" s="791"/>
      <c r="DS65" s="791"/>
      <c r="DT65" s="791"/>
      <c r="DU65" s="791"/>
      <c r="DV65" s="791"/>
      <c r="DW65" s="791"/>
      <c r="DX65" s="791"/>
      <c r="DY65" s="791"/>
      <c r="DZ65" s="791"/>
      <c r="EA65" s="791"/>
      <c r="EB65" s="791"/>
      <c r="EC65" s="791"/>
      <c r="ED65" s="791"/>
      <c r="EE65" s="791"/>
      <c r="EF65" s="791"/>
      <c r="EG65" s="791"/>
      <c r="EH65" s="791"/>
      <c r="EI65" s="791"/>
      <c r="EJ65" s="791"/>
      <c r="EK65" s="791"/>
      <c r="EL65" s="791"/>
      <c r="EM65" s="791"/>
      <c r="EN65" s="791"/>
      <c r="EO65" s="791"/>
      <c r="EP65" s="791"/>
      <c r="EQ65" s="791"/>
      <c r="ER65" s="791"/>
      <c r="ES65" s="791"/>
      <c r="ET65" s="791"/>
      <c r="EU65" s="791"/>
      <c r="EV65" s="791"/>
      <c r="EW65" s="791"/>
      <c r="EX65" s="791"/>
      <c r="EY65" s="791"/>
      <c r="EZ65" s="791"/>
      <c r="FA65" s="791"/>
      <c r="FB65" s="791"/>
      <c r="FC65" s="791"/>
      <c r="FD65" s="791"/>
      <c r="FE65" s="791"/>
      <c r="FF65" s="791"/>
      <c r="FG65" s="791"/>
      <c r="FH65" s="791"/>
      <c r="FI65" s="791"/>
      <c r="FJ65" s="791"/>
      <c r="FK65" s="791"/>
      <c r="FL65" s="791"/>
      <c r="FM65" s="791"/>
      <c r="FN65" s="791"/>
      <c r="FO65" s="791"/>
      <c r="FP65" s="791"/>
      <c r="FQ65" s="791"/>
      <c r="FR65" s="791"/>
      <c r="FS65" s="791"/>
      <c r="FT65" s="791"/>
      <c r="FU65" s="791"/>
      <c r="FV65" s="791"/>
      <c r="FW65" s="791"/>
      <c r="FX65" s="791"/>
      <c r="FY65" s="791"/>
      <c r="FZ65" s="791"/>
      <c r="GA65" s="791"/>
      <c r="GB65" s="791"/>
      <c r="GC65" s="791"/>
      <c r="GD65" s="791"/>
      <c r="GE65" s="791"/>
      <c r="GF65" s="791"/>
      <c r="GG65" s="791"/>
      <c r="GH65" s="791"/>
      <c r="GI65" s="791"/>
      <c r="GJ65" s="791"/>
      <c r="GK65" s="791"/>
      <c r="GL65" s="791"/>
      <c r="GM65" s="791"/>
      <c r="GN65" s="791"/>
      <c r="GO65" s="791"/>
      <c r="GP65" s="791"/>
      <c r="GQ65" s="791"/>
      <c r="GR65" s="791"/>
      <c r="GS65" s="791"/>
      <c r="GT65" s="791"/>
      <c r="GU65" s="791"/>
      <c r="GV65" s="791"/>
      <c r="GW65" s="791"/>
      <c r="GX65" s="791"/>
      <c r="GY65" s="791"/>
      <c r="GZ65" s="791"/>
      <c r="HA65" s="791"/>
      <c r="HB65" s="791"/>
      <c r="HC65" s="791"/>
      <c r="HD65" s="791"/>
      <c r="HE65" s="791"/>
      <c r="HF65" s="791"/>
      <c r="HG65" s="791"/>
      <c r="HH65" s="791"/>
      <c r="HI65" s="791"/>
      <c r="HJ65" s="791"/>
      <c r="HK65" s="791"/>
      <c r="HL65" s="791"/>
      <c r="HM65" s="791"/>
      <c r="HN65" s="791"/>
      <c r="HO65" s="791"/>
    </row>
    <row r="66" spans="1:223" s="791" customFormat="1" x14ac:dyDescent="0.25">
      <c r="A66" s="1460" t="s">
        <v>14</v>
      </c>
      <c r="B66" s="1183"/>
      <c r="C66" s="1184"/>
      <c r="D66" s="1184"/>
      <c r="E66" s="1184"/>
      <c r="F66" s="1184"/>
      <c r="G66" s="1412"/>
      <c r="H66" s="1412"/>
      <c r="I66" s="1179"/>
      <c r="J66" s="1179"/>
      <c r="K66" s="1179"/>
      <c r="L66" s="1179"/>
      <c r="M66" s="1179"/>
      <c r="N66" s="1179"/>
      <c r="O66" s="1474"/>
      <c r="P66" s="1474"/>
      <c r="Q66" s="1474"/>
      <c r="R66" s="1474"/>
      <c r="S66" s="1474"/>
      <c r="T66" s="1474"/>
      <c r="U66" s="1474"/>
      <c r="V66" s="1474"/>
      <c r="W66" s="1474"/>
      <c r="X66" s="1474"/>
      <c r="Y66" s="1474"/>
      <c r="Z66" s="1474"/>
      <c r="AA66" s="1474"/>
      <c r="AB66" s="1474"/>
      <c r="AC66" s="1474"/>
      <c r="AD66" s="1184"/>
      <c r="AE66" s="1474"/>
      <c r="AF66" s="1474"/>
    </row>
    <row r="67" spans="1:223" s="791" customFormat="1" ht="38.1" customHeight="1" x14ac:dyDescent="0.25">
      <c r="A67" s="1343" t="s">
        <v>302</v>
      </c>
      <c r="B67" s="1183"/>
      <c r="C67" s="1184"/>
      <c r="D67" s="1184"/>
      <c r="E67" s="1184"/>
      <c r="F67" s="1353"/>
      <c r="G67" s="1412"/>
      <c r="H67" s="1412"/>
      <c r="I67" s="1179"/>
      <c r="J67" s="1179"/>
      <c r="K67" s="1179"/>
      <c r="L67" s="1179"/>
      <c r="M67" s="1179"/>
      <c r="N67" s="1179"/>
      <c r="O67" s="1474"/>
      <c r="P67" s="1474"/>
      <c r="Q67" s="1474"/>
      <c r="R67" s="1474"/>
      <c r="S67" s="1474"/>
      <c r="T67" s="1474"/>
      <c r="U67" s="1474"/>
      <c r="V67" s="1474"/>
      <c r="W67" s="1474"/>
      <c r="X67" s="1474"/>
      <c r="Y67" s="1474"/>
      <c r="Z67" s="1474"/>
      <c r="AA67" s="1474"/>
      <c r="AB67" s="1474"/>
      <c r="AC67" s="1474"/>
      <c r="AD67" s="1184"/>
      <c r="AE67" s="1474"/>
      <c r="AF67" s="1474"/>
    </row>
    <row r="68" spans="1:223" s="791" customFormat="1" ht="38.1" customHeight="1" x14ac:dyDescent="0.25">
      <c r="A68" s="1183" t="s">
        <v>198</v>
      </c>
      <c r="B68" s="1183"/>
      <c r="C68" s="1184">
        <f>C20</f>
        <v>16005.925925925925</v>
      </c>
      <c r="D68" s="1184">
        <f>D20</f>
        <v>12004.444444444445</v>
      </c>
      <c r="E68" s="1184">
        <f>E20</f>
        <v>13858.603703703704</v>
      </c>
      <c r="F68" s="1353">
        <f t="shared" si="47"/>
        <v>115.44560656546959</v>
      </c>
      <c r="G68" s="1412"/>
      <c r="H68" s="1412"/>
      <c r="I68" s="1179"/>
      <c r="J68" s="1179"/>
      <c r="K68" s="1179"/>
      <c r="L68" s="1179"/>
      <c r="M68" s="1179"/>
      <c r="N68" s="1179"/>
      <c r="O68" s="1474"/>
      <c r="P68" s="1474"/>
      <c r="Q68" s="1474"/>
      <c r="R68" s="1474"/>
      <c r="S68" s="1474"/>
      <c r="T68" s="1474"/>
      <c r="U68" s="1474"/>
      <c r="V68" s="1474"/>
      <c r="W68" s="1474"/>
      <c r="X68" s="1474"/>
      <c r="Y68" s="1474"/>
      <c r="Z68" s="1474"/>
      <c r="AA68" s="1474"/>
      <c r="AB68" s="1474"/>
      <c r="AC68" s="1474"/>
      <c r="AD68" s="1184">
        <f t="shared" ref="AD68:AF73" si="53">AD20</f>
        <v>90.444444444444443</v>
      </c>
      <c r="AE68" s="1184">
        <f t="shared" si="53"/>
        <v>164215.87999999998</v>
      </c>
      <c r="AF68" s="1184">
        <f t="shared" si="53"/>
        <v>164.21587999999997</v>
      </c>
    </row>
    <row r="69" spans="1:223" s="791" customFormat="1" ht="38.1" customHeight="1" x14ac:dyDescent="0.25">
      <c r="A69" s="1183" t="s">
        <v>468</v>
      </c>
      <c r="B69" s="1183"/>
      <c r="C69" s="1184">
        <f t="shared" ref="C69:C78" si="54">C21</f>
        <v>2500</v>
      </c>
      <c r="D69" s="1184">
        <f t="shared" ref="D69:E69" si="55">D21</f>
        <v>1875</v>
      </c>
      <c r="E69" s="1184">
        <f t="shared" si="55"/>
        <v>1902.4300000000003</v>
      </c>
      <c r="F69" s="1353"/>
      <c r="G69" s="1412"/>
      <c r="H69" s="1412"/>
      <c r="I69" s="1179"/>
      <c r="J69" s="1179"/>
      <c r="K69" s="1179"/>
      <c r="L69" s="1179"/>
      <c r="M69" s="1179"/>
      <c r="N69" s="1179"/>
      <c r="O69" s="1474"/>
      <c r="P69" s="1474"/>
      <c r="Q69" s="1474"/>
      <c r="R69" s="1474"/>
      <c r="S69" s="1474"/>
      <c r="T69" s="1474"/>
      <c r="U69" s="1474"/>
      <c r="V69" s="1474"/>
      <c r="W69" s="1474"/>
      <c r="X69" s="1474"/>
      <c r="Y69" s="1474"/>
      <c r="Z69" s="1474"/>
      <c r="AA69" s="1474"/>
      <c r="AB69" s="1474"/>
      <c r="AC69" s="1474"/>
      <c r="AD69" s="1184">
        <f t="shared" si="53"/>
        <v>3.9</v>
      </c>
      <c r="AE69" s="1184">
        <f t="shared" si="53"/>
        <v>1403.6100000000001</v>
      </c>
      <c r="AF69" s="1184">
        <f t="shared" si="53"/>
        <v>1.40361</v>
      </c>
    </row>
    <row r="70" spans="1:223" s="791" customFormat="1" ht="38.1" customHeight="1" x14ac:dyDescent="0.25">
      <c r="A70" s="1183" t="s">
        <v>303</v>
      </c>
      <c r="B70" s="1183"/>
      <c r="C70" s="1184">
        <f t="shared" si="54"/>
        <v>0</v>
      </c>
      <c r="D70" s="1184">
        <f t="shared" ref="D70:E73" si="56">D22</f>
        <v>0</v>
      </c>
      <c r="E70" s="1184">
        <f t="shared" si="56"/>
        <v>0</v>
      </c>
      <c r="F70" s="1353"/>
      <c r="G70" s="1412"/>
      <c r="H70" s="1412"/>
      <c r="I70" s="1179"/>
      <c r="J70" s="1179"/>
      <c r="K70" s="1179"/>
      <c r="L70" s="1179"/>
      <c r="M70" s="1179"/>
      <c r="N70" s="1179"/>
      <c r="O70" s="1474"/>
      <c r="P70" s="1474"/>
      <c r="Q70" s="1474"/>
      <c r="R70" s="1474"/>
      <c r="S70" s="1474"/>
      <c r="T70" s="1474"/>
      <c r="U70" s="1474"/>
      <c r="V70" s="1474"/>
      <c r="W70" s="1474"/>
      <c r="X70" s="1474"/>
      <c r="Y70" s="1474"/>
      <c r="Z70" s="1474"/>
      <c r="AA70" s="1474"/>
      <c r="AB70" s="1474"/>
      <c r="AC70" s="1474"/>
      <c r="AD70" s="1184">
        <f t="shared" si="53"/>
        <v>0</v>
      </c>
      <c r="AE70" s="1184">
        <f t="shared" si="53"/>
        <v>0</v>
      </c>
      <c r="AF70" s="1184">
        <f t="shared" si="53"/>
        <v>0</v>
      </c>
    </row>
    <row r="71" spans="1:223" s="791" customFormat="1" ht="38.1" customHeight="1" x14ac:dyDescent="0.25">
      <c r="A71" s="1183" t="s">
        <v>304</v>
      </c>
      <c r="B71" s="1183"/>
      <c r="C71" s="1184">
        <f t="shared" si="54"/>
        <v>6000</v>
      </c>
      <c r="D71" s="1184">
        <f t="shared" si="56"/>
        <v>4500</v>
      </c>
      <c r="E71" s="1184">
        <f t="shared" si="56"/>
        <v>4334</v>
      </c>
      <c r="F71" s="1353">
        <f t="shared" si="47"/>
        <v>96.311111111111117</v>
      </c>
      <c r="G71" s="1412"/>
      <c r="H71" s="1412"/>
      <c r="I71" s="1179"/>
      <c r="J71" s="1179"/>
      <c r="K71" s="1179"/>
      <c r="L71" s="1179"/>
      <c r="M71" s="1179"/>
      <c r="N71" s="1179"/>
      <c r="O71" s="1474"/>
      <c r="P71" s="1474"/>
      <c r="Q71" s="1474"/>
      <c r="R71" s="1474"/>
      <c r="S71" s="1474"/>
      <c r="T71" s="1474"/>
      <c r="U71" s="1474"/>
      <c r="V71" s="1474"/>
      <c r="W71" s="1474"/>
      <c r="X71" s="1474"/>
      <c r="Y71" s="1474"/>
      <c r="Z71" s="1474"/>
      <c r="AA71" s="1474"/>
      <c r="AB71" s="1474"/>
      <c r="AC71" s="1474"/>
      <c r="AD71" s="1184">
        <f t="shared" si="53"/>
        <v>65</v>
      </c>
      <c r="AE71" s="1184">
        <f t="shared" si="53"/>
        <v>118907.84999999998</v>
      </c>
      <c r="AF71" s="1184">
        <f t="shared" si="53"/>
        <v>118.90784999999998</v>
      </c>
    </row>
    <row r="72" spans="1:223" s="791" customFormat="1" ht="38.1" customHeight="1" x14ac:dyDescent="0.25">
      <c r="A72" s="1183" t="s">
        <v>305</v>
      </c>
      <c r="B72" s="1183"/>
      <c r="C72" s="1184">
        <f t="shared" si="54"/>
        <v>80</v>
      </c>
      <c r="D72" s="1184">
        <f t="shared" si="56"/>
        <v>60</v>
      </c>
      <c r="E72" s="1184">
        <f t="shared" si="56"/>
        <v>15</v>
      </c>
      <c r="F72" s="1353">
        <f t="shared" si="47"/>
        <v>25</v>
      </c>
      <c r="G72" s="1412"/>
      <c r="H72" s="1412"/>
      <c r="I72" s="1179"/>
      <c r="J72" s="1179"/>
      <c r="K72" s="1179"/>
      <c r="L72" s="1179"/>
      <c r="M72" s="1179"/>
      <c r="N72" s="1179"/>
      <c r="O72" s="1474"/>
      <c r="P72" s="1474"/>
      <c r="Q72" s="1474"/>
      <c r="R72" s="1474"/>
      <c r="S72" s="1474"/>
      <c r="T72" s="1474"/>
      <c r="U72" s="1474"/>
      <c r="V72" s="1474"/>
      <c r="W72" s="1474"/>
      <c r="X72" s="1474"/>
      <c r="Y72" s="1474"/>
      <c r="Z72" s="1474"/>
      <c r="AA72" s="1474"/>
      <c r="AB72" s="1474"/>
      <c r="AC72" s="1474"/>
      <c r="AD72" s="1184">
        <f t="shared" si="53"/>
        <v>0</v>
      </c>
      <c r="AE72" s="1184">
        <f t="shared" si="53"/>
        <v>0</v>
      </c>
      <c r="AF72" s="1184">
        <f t="shared" si="53"/>
        <v>0</v>
      </c>
    </row>
    <row r="73" spans="1:223" s="791" customFormat="1" ht="38.1" customHeight="1" x14ac:dyDescent="0.25">
      <c r="A73" s="1183" t="s">
        <v>306</v>
      </c>
      <c r="B73" s="1183"/>
      <c r="C73" s="1184">
        <f t="shared" si="54"/>
        <v>9000</v>
      </c>
      <c r="D73" s="1184">
        <f t="shared" si="56"/>
        <v>6750</v>
      </c>
      <c r="E73" s="1184">
        <f t="shared" si="56"/>
        <v>8805</v>
      </c>
      <c r="F73" s="1353">
        <f t="shared" si="47"/>
        <v>130.44444444444446</v>
      </c>
      <c r="G73" s="1412"/>
      <c r="H73" s="1412"/>
      <c r="I73" s="1179"/>
      <c r="J73" s="1179"/>
      <c r="K73" s="1179"/>
      <c r="L73" s="1179"/>
      <c r="M73" s="1179"/>
      <c r="N73" s="1179"/>
      <c r="O73" s="1474"/>
      <c r="P73" s="1474"/>
      <c r="Q73" s="1474"/>
      <c r="R73" s="1474"/>
      <c r="S73" s="1474"/>
      <c r="T73" s="1474"/>
      <c r="U73" s="1474"/>
      <c r="V73" s="1474"/>
      <c r="W73" s="1474"/>
      <c r="X73" s="1474"/>
      <c r="Y73" s="1474"/>
      <c r="Z73" s="1474"/>
      <c r="AA73" s="1474"/>
      <c r="AB73" s="1474"/>
      <c r="AC73" s="1474"/>
      <c r="AD73" s="1184">
        <f t="shared" si="53"/>
        <v>24</v>
      </c>
      <c r="AE73" s="1184">
        <f t="shared" si="53"/>
        <v>43904.42</v>
      </c>
      <c r="AF73" s="1184">
        <f t="shared" si="53"/>
        <v>43.904420000000002</v>
      </c>
    </row>
    <row r="74" spans="1:223" s="791" customFormat="1" ht="52.5" customHeight="1" x14ac:dyDescent="0.25">
      <c r="A74" s="1183" t="s">
        <v>548</v>
      </c>
      <c r="B74" s="1183"/>
      <c r="C74" s="1184">
        <f t="shared" si="54"/>
        <v>537</v>
      </c>
      <c r="D74" s="1184">
        <f t="shared" ref="D74:F74" si="57">D26</f>
        <v>306.85714285714283</v>
      </c>
      <c r="E74" s="1184">
        <f t="shared" si="57"/>
        <v>0</v>
      </c>
      <c r="F74" s="1184">
        <f t="shared" si="57"/>
        <v>0</v>
      </c>
      <c r="G74" s="1412"/>
      <c r="H74" s="1412"/>
      <c r="I74" s="1179"/>
      <c r="J74" s="1179"/>
      <c r="K74" s="1179"/>
      <c r="L74" s="1179"/>
      <c r="M74" s="1179"/>
      <c r="N74" s="1179"/>
      <c r="O74" s="1474"/>
      <c r="P74" s="1474"/>
      <c r="Q74" s="1474"/>
      <c r="R74" s="1474"/>
      <c r="S74" s="1474"/>
      <c r="T74" s="1474"/>
      <c r="U74" s="1474"/>
      <c r="V74" s="1474"/>
      <c r="W74" s="1474"/>
      <c r="X74" s="1474"/>
      <c r="Y74" s="1474"/>
      <c r="Z74" s="1474"/>
      <c r="AA74" s="1474"/>
      <c r="AB74" s="1474"/>
      <c r="AC74" s="1474"/>
      <c r="AD74" s="1184"/>
      <c r="AE74" s="1184"/>
      <c r="AF74" s="1184"/>
    </row>
    <row r="75" spans="1:223" s="791" customFormat="1" ht="38.1" customHeight="1" x14ac:dyDescent="0.25">
      <c r="A75" s="1183" t="s">
        <v>157</v>
      </c>
      <c r="B75" s="1183"/>
      <c r="C75" s="1184">
        <f t="shared" si="54"/>
        <v>16307.294117647059</v>
      </c>
      <c r="D75" s="1184">
        <f t="shared" ref="D75:E78" si="58">D27</f>
        <v>12230.470588235294</v>
      </c>
      <c r="E75" s="1184">
        <f t="shared" si="58"/>
        <v>10295.961176470588</v>
      </c>
      <c r="F75" s="1353">
        <f t="shared" si="47"/>
        <v>84.182870169970855</v>
      </c>
      <c r="G75" s="1412"/>
      <c r="H75" s="1412"/>
      <c r="I75" s="1179"/>
      <c r="J75" s="1179"/>
      <c r="K75" s="1179"/>
      <c r="L75" s="1179"/>
      <c r="M75" s="1179"/>
      <c r="N75" s="1179"/>
      <c r="O75" s="1474"/>
      <c r="P75" s="1474"/>
      <c r="Q75" s="1474"/>
      <c r="R75" s="1474"/>
      <c r="S75" s="1474"/>
      <c r="T75" s="1474"/>
      <c r="U75" s="1474"/>
      <c r="V75" s="1474"/>
      <c r="W75" s="1474"/>
      <c r="X75" s="1474"/>
      <c r="Y75" s="1474"/>
      <c r="Z75" s="1474"/>
      <c r="AA75" s="1474"/>
      <c r="AB75" s="1474"/>
      <c r="AC75" s="1474"/>
      <c r="AD75" s="1184">
        <f t="shared" ref="AD75:AF78" si="59">AD27</f>
        <v>231.30588235294118</v>
      </c>
      <c r="AE75" s="1184">
        <f t="shared" si="59"/>
        <v>1180288.3499999999</v>
      </c>
      <c r="AF75" s="1184">
        <f t="shared" si="59"/>
        <v>1180.2883499999998</v>
      </c>
    </row>
    <row r="76" spans="1:223" s="791" customFormat="1" ht="38.1" customHeight="1" x14ac:dyDescent="0.25">
      <c r="A76" s="1183" t="s">
        <v>448</v>
      </c>
      <c r="B76" s="1183"/>
      <c r="C76" s="1184">
        <f t="shared" si="54"/>
        <v>14272</v>
      </c>
      <c r="D76" s="1184">
        <f t="shared" si="58"/>
        <v>10704</v>
      </c>
      <c r="E76" s="1184">
        <f t="shared" si="58"/>
        <v>8296</v>
      </c>
      <c r="F76" s="1353">
        <f t="shared" si="47"/>
        <v>77.503736920777271</v>
      </c>
      <c r="G76" s="1412"/>
      <c r="H76" s="1412"/>
      <c r="I76" s="1179"/>
      <c r="J76" s="1179"/>
      <c r="K76" s="1179"/>
      <c r="L76" s="1179"/>
      <c r="M76" s="1179"/>
      <c r="N76" s="1179"/>
      <c r="O76" s="1474"/>
      <c r="P76" s="1474"/>
      <c r="Q76" s="1474"/>
      <c r="R76" s="1474"/>
      <c r="S76" s="1474"/>
      <c r="T76" s="1474"/>
      <c r="U76" s="1474"/>
      <c r="V76" s="1474"/>
      <c r="W76" s="1474"/>
      <c r="X76" s="1474"/>
      <c r="Y76" s="1474"/>
      <c r="Z76" s="1474"/>
      <c r="AA76" s="1474"/>
      <c r="AB76" s="1474"/>
      <c r="AC76" s="1474"/>
      <c r="AD76" s="1184">
        <f t="shared" si="59"/>
        <v>189</v>
      </c>
      <c r="AE76" s="1184">
        <f t="shared" si="59"/>
        <v>1050866.94</v>
      </c>
      <c r="AF76" s="1184">
        <f t="shared" si="59"/>
        <v>1050.8669399999999</v>
      </c>
    </row>
    <row r="77" spans="1:223" s="791" customFormat="1" ht="38.1" customHeight="1" x14ac:dyDescent="0.25">
      <c r="A77" s="1183" t="s">
        <v>452</v>
      </c>
      <c r="B77" s="1183"/>
      <c r="C77" s="1184">
        <f t="shared" si="54"/>
        <v>17300</v>
      </c>
      <c r="D77" s="1184">
        <f t="shared" si="58"/>
        <v>12975</v>
      </c>
      <c r="E77" s="1184">
        <f t="shared" si="58"/>
        <v>16999.670000000002</v>
      </c>
      <c r="F77" s="1353">
        <f t="shared" si="47"/>
        <v>131.01865125240849</v>
      </c>
      <c r="G77" s="1412"/>
      <c r="H77" s="1412"/>
      <c r="I77" s="1179"/>
      <c r="J77" s="1179"/>
      <c r="K77" s="1179"/>
      <c r="L77" s="1179"/>
      <c r="M77" s="1179"/>
      <c r="N77" s="1179"/>
      <c r="O77" s="1474"/>
      <c r="P77" s="1474"/>
      <c r="Q77" s="1474"/>
      <c r="R77" s="1474"/>
      <c r="S77" s="1474"/>
      <c r="T77" s="1474"/>
      <c r="U77" s="1474"/>
      <c r="V77" s="1474"/>
      <c r="W77" s="1474"/>
      <c r="X77" s="1474"/>
      <c r="Y77" s="1474"/>
      <c r="Z77" s="1474"/>
      <c r="AA77" s="1474"/>
      <c r="AB77" s="1474"/>
      <c r="AC77" s="1474"/>
      <c r="AD77" s="1184">
        <f t="shared" si="59"/>
        <v>359.6</v>
      </c>
      <c r="AE77" s="1184">
        <f t="shared" si="59"/>
        <v>129421.41</v>
      </c>
      <c r="AF77" s="1184">
        <f t="shared" si="59"/>
        <v>129.42141000000001</v>
      </c>
    </row>
    <row r="78" spans="1:223" s="791" customFormat="1" ht="38.1" customHeight="1" x14ac:dyDescent="0.25">
      <c r="A78" s="1195" t="s">
        <v>168</v>
      </c>
      <c r="B78" s="1183"/>
      <c r="C78" s="1184">
        <f t="shared" si="54"/>
        <v>66112.223361823359</v>
      </c>
      <c r="D78" s="1184">
        <f t="shared" si="58"/>
        <v>49584.167521367526</v>
      </c>
      <c r="E78" s="1184">
        <f t="shared" si="58"/>
        <v>44764.693447293452</v>
      </c>
      <c r="F78" s="1353">
        <f t="shared" si="47"/>
        <v>90.280215812845512</v>
      </c>
      <c r="G78" s="1412"/>
      <c r="H78" s="1412"/>
      <c r="I78" s="1179"/>
      <c r="J78" s="1179"/>
      <c r="K78" s="1179"/>
      <c r="L78" s="1179"/>
      <c r="M78" s="1179"/>
      <c r="N78" s="1179"/>
      <c r="O78" s="1474">
        <f t="shared" ref="O78:AC78" si="60">O30</f>
        <v>122880.0196</v>
      </c>
      <c r="P78" s="1474">
        <f t="shared" ref="P78:Q78" si="61">P30</f>
        <v>122880.0196</v>
      </c>
      <c r="Q78" s="1474">
        <f t="shared" si="61"/>
        <v>122880.0196</v>
      </c>
      <c r="R78" s="1474">
        <f t="shared" ref="R78:S78" si="62">R30</f>
        <v>122880.0196</v>
      </c>
      <c r="S78" s="1474">
        <f t="shared" si="62"/>
        <v>122880.0196</v>
      </c>
      <c r="T78" s="1474">
        <f t="shared" ref="T78:U78" si="63">T30</f>
        <v>122880.0196</v>
      </c>
      <c r="U78" s="1474">
        <f t="shared" si="63"/>
        <v>122511.37956</v>
      </c>
      <c r="V78" s="1474">
        <f t="shared" ref="V78:W78" si="64">V30</f>
        <v>124126.04944333332</v>
      </c>
      <c r="W78" s="1474">
        <f t="shared" si="64"/>
        <v>124126.04944333332</v>
      </c>
      <c r="X78" s="1474">
        <f t="shared" si="60"/>
        <v>92437.242613333336</v>
      </c>
      <c r="Y78" s="1474">
        <f t="shared" si="60"/>
        <v>92250.016179999991</v>
      </c>
      <c r="Z78" s="1474">
        <f t="shared" si="60"/>
        <v>0</v>
      </c>
      <c r="AA78" s="1474">
        <f t="shared" si="60"/>
        <v>-187.22643333334418</v>
      </c>
      <c r="AB78" s="1474">
        <f t="shared" si="60"/>
        <v>-373.84678000000002</v>
      </c>
      <c r="AC78" s="1474">
        <f t="shared" si="60"/>
        <v>91876.169399999984</v>
      </c>
      <c r="AD78" s="1184">
        <f t="shared" si="59"/>
        <v>787.4495726495727</v>
      </c>
      <c r="AE78" s="1474">
        <f t="shared" si="59"/>
        <v>1344504.2299999997</v>
      </c>
      <c r="AF78" s="1474">
        <f t="shared" si="59"/>
        <v>1344.5042299999998</v>
      </c>
    </row>
    <row r="79" spans="1:223" s="791" customFormat="1" ht="38.1" customHeight="1" x14ac:dyDescent="0.25">
      <c r="A79" s="1343" t="s">
        <v>307</v>
      </c>
      <c r="B79" s="1183"/>
      <c r="C79" s="1184"/>
      <c r="D79" s="1184"/>
      <c r="E79" s="1184"/>
      <c r="F79" s="1353"/>
      <c r="G79" s="1412"/>
      <c r="H79" s="1412"/>
      <c r="I79" s="1179"/>
      <c r="J79" s="1179"/>
      <c r="K79" s="1179"/>
      <c r="L79" s="1179"/>
      <c r="M79" s="1179"/>
      <c r="N79" s="1179"/>
      <c r="O79" s="1474"/>
      <c r="P79" s="1474"/>
      <c r="Q79" s="1474"/>
      <c r="R79" s="1474"/>
      <c r="S79" s="1474"/>
      <c r="T79" s="1474"/>
      <c r="U79" s="1474"/>
      <c r="V79" s="1474"/>
      <c r="W79" s="1474"/>
      <c r="X79" s="1474"/>
      <c r="Y79" s="1474"/>
      <c r="Z79" s="1474"/>
      <c r="AA79" s="1474"/>
      <c r="AB79" s="1474"/>
      <c r="AC79" s="1474"/>
      <c r="AD79" s="1184"/>
      <c r="AE79" s="1474"/>
      <c r="AF79" s="1474"/>
    </row>
    <row r="80" spans="1:223" s="791" customFormat="1" ht="38.1" customHeight="1" x14ac:dyDescent="0.25">
      <c r="A80" s="1183" t="s">
        <v>198</v>
      </c>
      <c r="B80" s="1183"/>
      <c r="C80" s="1184">
        <f t="shared" ref="C80:E94" si="65">C32</f>
        <v>8620</v>
      </c>
      <c r="D80" s="1184">
        <f t="shared" si="65"/>
        <v>6467</v>
      </c>
      <c r="E80" s="1184">
        <f t="shared" si="65"/>
        <v>5383</v>
      </c>
      <c r="F80" s="1353">
        <f t="shared" si="47"/>
        <v>83.237977423844129</v>
      </c>
      <c r="G80" s="1412"/>
      <c r="H80" s="1412"/>
      <c r="I80" s="1179"/>
      <c r="J80" s="1179"/>
      <c r="K80" s="1179"/>
      <c r="L80" s="1179"/>
      <c r="M80" s="1179"/>
      <c r="N80" s="1179"/>
      <c r="O80" s="1474"/>
      <c r="P80" s="1474"/>
      <c r="Q80" s="1474"/>
      <c r="R80" s="1474"/>
      <c r="S80" s="1474"/>
      <c r="T80" s="1474"/>
      <c r="U80" s="1474"/>
      <c r="V80" s="1474"/>
      <c r="W80" s="1474"/>
      <c r="X80" s="1474"/>
      <c r="Y80" s="1474"/>
      <c r="Z80" s="1474"/>
      <c r="AA80" s="1474"/>
      <c r="AB80" s="1474"/>
      <c r="AC80" s="1474"/>
      <c r="AD80" s="1184">
        <f t="shared" ref="AD80:AF94" si="66">AD32</f>
        <v>2</v>
      </c>
      <c r="AE80" s="1184">
        <f t="shared" si="66"/>
        <v>9755.2000000000007</v>
      </c>
      <c r="AF80" s="1184">
        <f t="shared" si="66"/>
        <v>9.7552000000000003</v>
      </c>
    </row>
    <row r="81" spans="1:32" s="791" customFormat="1" ht="38.1" customHeight="1" x14ac:dyDescent="0.25">
      <c r="A81" s="1183" t="s">
        <v>303</v>
      </c>
      <c r="B81" s="1183"/>
      <c r="C81" s="1184">
        <f t="shared" si="65"/>
        <v>0</v>
      </c>
      <c r="D81" s="1184">
        <f t="shared" si="65"/>
        <v>0</v>
      </c>
      <c r="E81" s="1184">
        <f t="shared" si="65"/>
        <v>0</v>
      </c>
      <c r="F81" s="1353"/>
      <c r="G81" s="1412"/>
      <c r="H81" s="1412"/>
      <c r="I81" s="1179"/>
      <c r="J81" s="1179"/>
      <c r="K81" s="1179"/>
      <c r="L81" s="1179"/>
      <c r="M81" s="1179"/>
      <c r="N81" s="1179"/>
      <c r="O81" s="1474"/>
      <c r="P81" s="1474"/>
      <c r="Q81" s="1474"/>
      <c r="R81" s="1474"/>
      <c r="S81" s="1474"/>
      <c r="T81" s="1474"/>
      <c r="U81" s="1474"/>
      <c r="V81" s="1474"/>
      <c r="W81" s="1474"/>
      <c r="X81" s="1474"/>
      <c r="Y81" s="1474"/>
      <c r="Z81" s="1474"/>
      <c r="AA81" s="1474"/>
      <c r="AB81" s="1474"/>
      <c r="AC81" s="1474"/>
      <c r="AD81" s="1184">
        <f t="shared" si="66"/>
        <v>0</v>
      </c>
      <c r="AE81" s="1184">
        <f t="shared" si="66"/>
        <v>0</v>
      </c>
      <c r="AF81" s="1184">
        <f t="shared" si="66"/>
        <v>0</v>
      </c>
    </row>
    <row r="82" spans="1:32" s="791" customFormat="1" ht="38.1" customHeight="1" x14ac:dyDescent="0.25">
      <c r="A82" s="1183" t="s">
        <v>308</v>
      </c>
      <c r="B82" s="1183"/>
      <c r="C82" s="1184">
        <f t="shared" si="65"/>
        <v>1690</v>
      </c>
      <c r="D82" s="1184">
        <f t="shared" si="65"/>
        <v>1269</v>
      </c>
      <c r="E82" s="1184">
        <f t="shared" si="65"/>
        <v>1125</v>
      </c>
      <c r="F82" s="1353">
        <f t="shared" si="47"/>
        <v>88.652482269503537</v>
      </c>
      <c r="G82" s="1412"/>
      <c r="H82" s="1412"/>
      <c r="I82" s="1179"/>
      <c r="J82" s="1179"/>
      <c r="K82" s="1179"/>
      <c r="L82" s="1179"/>
      <c r="M82" s="1179"/>
      <c r="N82" s="1179"/>
      <c r="O82" s="1474"/>
      <c r="P82" s="1474"/>
      <c r="Q82" s="1474"/>
      <c r="R82" s="1474"/>
      <c r="S82" s="1474"/>
      <c r="T82" s="1474"/>
      <c r="U82" s="1474"/>
      <c r="V82" s="1474"/>
      <c r="W82" s="1474"/>
      <c r="X82" s="1474"/>
      <c r="Y82" s="1474"/>
      <c r="Z82" s="1474"/>
      <c r="AA82" s="1474"/>
      <c r="AB82" s="1474"/>
      <c r="AC82" s="1474"/>
      <c r="AD82" s="1184">
        <f t="shared" si="66"/>
        <v>0</v>
      </c>
      <c r="AE82" s="1184">
        <f t="shared" si="66"/>
        <v>0</v>
      </c>
      <c r="AF82" s="1184">
        <f t="shared" si="66"/>
        <v>0</v>
      </c>
    </row>
    <row r="83" spans="1:32" s="791" customFormat="1" ht="38.1" customHeight="1" x14ac:dyDescent="0.25">
      <c r="A83" s="1183" t="s">
        <v>309</v>
      </c>
      <c r="B83" s="1183"/>
      <c r="C83" s="1184">
        <f t="shared" si="65"/>
        <v>900</v>
      </c>
      <c r="D83" s="1184">
        <f t="shared" si="65"/>
        <v>675</v>
      </c>
      <c r="E83" s="1184">
        <f t="shared" si="65"/>
        <v>624</v>
      </c>
      <c r="F83" s="1353">
        <f t="shared" si="47"/>
        <v>92.444444444444443</v>
      </c>
      <c r="G83" s="1412"/>
      <c r="H83" s="1412"/>
      <c r="I83" s="1179"/>
      <c r="J83" s="1179"/>
      <c r="K83" s="1179"/>
      <c r="L83" s="1179"/>
      <c r="M83" s="1179"/>
      <c r="N83" s="1179"/>
      <c r="O83" s="1474"/>
      <c r="P83" s="1474"/>
      <c r="Q83" s="1474"/>
      <c r="R83" s="1474"/>
      <c r="S83" s="1474"/>
      <c r="T83" s="1474"/>
      <c r="U83" s="1474"/>
      <c r="V83" s="1474"/>
      <c r="W83" s="1474"/>
      <c r="X83" s="1474"/>
      <c r="Y83" s="1474"/>
      <c r="Z83" s="1474"/>
      <c r="AA83" s="1474"/>
      <c r="AB83" s="1474"/>
      <c r="AC83" s="1474"/>
      <c r="AD83" s="1184">
        <f t="shared" si="66"/>
        <v>0</v>
      </c>
      <c r="AE83" s="1184">
        <f t="shared" si="66"/>
        <v>0</v>
      </c>
      <c r="AF83" s="1184">
        <f t="shared" si="66"/>
        <v>0</v>
      </c>
    </row>
    <row r="84" spans="1:32" s="791" customFormat="1" ht="38.1" customHeight="1" x14ac:dyDescent="0.25">
      <c r="A84" s="1183" t="s">
        <v>310</v>
      </c>
      <c r="B84" s="1183"/>
      <c r="C84" s="1184">
        <f t="shared" si="65"/>
        <v>270</v>
      </c>
      <c r="D84" s="1184">
        <f t="shared" si="65"/>
        <v>203</v>
      </c>
      <c r="E84" s="1184">
        <f t="shared" si="65"/>
        <v>27</v>
      </c>
      <c r="F84" s="1353">
        <f t="shared" si="47"/>
        <v>13.300492610837439</v>
      </c>
      <c r="G84" s="1412"/>
      <c r="H84" s="1412"/>
      <c r="I84" s="1179"/>
      <c r="J84" s="1179"/>
      <c r="K84" s="1179"/>
      <c r="L84" s="1179"/>
      <c r="M84" s="1179"/>
      <c r="N84" s="1179"/>
      <c r="O84" s="1474"/>
      <c r="P84" s="1474"/>
      <c r="Q84" s="1474"/>
      <c r="R84" s="1474"/>
      <c r="S84" s="1474"/>
      <c r="T84" s="1474"/>
      <c r="U84" s="1474"/>
      <c r="V84" s="1474"/>
      <c r="W84" s="1474"/>
      <c r="X84" s="1474"/>
      <c r="Y84" s="1474"/>
      <c r="Z84" s="1474"/>
      <c r="AA84" s="1474"/>
      <c r="AB84" s="1474"/>
      <c r="AC84" s="1474"/>
      <c r="AD84" s="1184">
        <f t="shared" si="66"/>
        <v>0</v>
      </c>
      <c r="AE84" s="1184">
        <f t="shared" si="66"/>
        <v>0</v>
      </c>
      <c r="AF84" s="1184">
        <f t="shared" si="66"/>
        <v>0</v>
      </c>
    </row>
    <row r="85" spans="1:32" s="791" customFormat="1" ht="38.1" customHeight="1" x14ac:dyDescent="0.25">
      <c r="A85" s="1183" t="s">
        <v>354</v>
      </c>
      <c r="B85" s="1183"/>
      <c r="C85" s="1184">
        <f t="shared" si="65"/>
        <v>150</v>
      </c>
      <c r="D85" s="1184">
        <f t="shared" si="65"/>
        <v>113</v>
      </c>
      <c r="E85" s="1184">
        <f t="shared" si="65"/>
        <v>180</v>
      </c>
      <c r="F85" s="1353">
        <f t="shared" si="47"/>
        <v>159.2920353982301</v>
      </c>
      <c r="G85" s="1412"/>
      <c r="H85" s="1412"/>
      <c r="I85" s="1179"/>
      <c r="J85" s="1179"/>
      <c r="K85" s="1179"/>
      <c r="L85" s="1179"/>
      <c r="M85" s="1179"/>
      <c r="N85" s="1179"/>
      <c r="O85" s="1474"/>
      <c r="P85" s="1474"/>
      <c r="Q85" s="1474"/>
      <c r="R85" s="1474"/>
      <c r="S85" s="1474"/>
      <c r="T85" s="1474"/>
      <c r="U85" s="1474"/>
      <c r="V85" s="1474"/>
      <c r="W85" s="1474"/>
      <c r="X85" s="1474"/>
      <c r="Y85" s="1474"/>
      <c r="Z85" s="1474"/>
      <c r="AA85" s="1474"/>
      <c r="AB85" s="1474"/>
      <c r="AC85" s="1474"/>
      <c r="AD85" s="1184">
        <f t="shared" si="66"/>
        <v>0</v>
      </c>
      <c r="AE85" s="1184">
        <f t="shared" si="66"/>
        <v>0</v>
      </c>
      <c r="AF85" s="1184">
        <f t="shared" si="66"/>
        <v>0</v>
      </c>
    </row>
    <row r="86" spans="1:32" s="791" customFormat="1" ht="60" customHeight="1" x14ac:dyDescent="0.25">
      <c r="A86" s="1183" t="s">
        <v>355</v>
      </c>
      <c r="B86" s="1183"/>
      <c r="C86" s="1184">
        <f t="shared" si="65"/>
        <v>370</v>
      </c>
      <c r="D86" s="1184">
        <f t="shared" si="65"/>
        <v>278</v>
      </c>
      <c r="E86" s="1184">
        <f t="shared" si="65"/>
        <v>294</v>
      </c>
      <c r="F86" s="1353">
        <f t="shared" si="47"/>
        <v>105.75539568345324</v>
      </c>
      <c r="G86" s="1412"/>
      <c r="H86" s="1412"/>
      <c r="I86" s="1179"/>
      <c r="J86" s="1179"/>
      <c r="K86" s="1179"/>
      <c r="L86" s="1179"/>
      <c r="M86" s="1179"/>
      <c r="N86" s="1179"/>
      <c r="O86" s="1474"/>
      <c r="P86" s="1474"/>
      <c r="Q86" s="1474"/>
      <c r="R86" s="1474"/>
      <c r="S86" s="1474"/>
      <c r="T86" s="1474"/>
      <c r="U86" s="1474"/>
      <c r="V86" s="1474"/>
      <c r="W86" s="1474"/>
      <c r="X86" s="1474"/>
      <c r="Y86" s="1474"/>
      <c r="Z86" s="1474"/>
      <c r="AA86" s="1474"/>
      <c r="AB86" s="1474"/>
      <c r="AC86" s="1474"/>
      <c r="AD86" s="1184">
        <f t="shared" si="66"/>
        <v>0</v>
      </c>
      <c r="AE86" s="1184">
        <f t="shared" si="66"/>
        <v>0</v>
      </c>
      <c r="AF86" s="1184">
        <f t="shared" si="66"/>
        <v>0</v>
      </c>
    </row>
    <row r="87" spans="1:32" s="791" customFormat="1" ht="38.1" customHeight="1" x14ac:dyDescent="0.25">
      <c r="A87" s="1183" t="s">
        <v>311</v>
      </c>
      <c r="B87" s="1183"/>
      <c r="C87" s="1184">
        <f t="shared" si="65"/>
        <v>6930</v>
      </c>
      <c r="D87" s="1184">
        <f t="shared" si="65"/>
        <v>5198</v>
      </c>
      <c r="E87" s="1184">
        <f t="shared" si="65"/>
        <v>4258</v>
      </c>
      <c r="F87" s="1353">
        <f t="shared" si="47"/>
        <v>81.916121585225085</v>
      </c>
      <c r="G87" s="1412"/>
      <c r="H87" s="1412"/>
      <c r="I87" s="1179"/>
      <c r="J87" s="1179"/>
      <c r="K87" s="1179"/>
      <c r="L87" s="1179"/>
      <c r="M87" s="1179"/>
      <c r="N87" s="1179"/>
      <c r="O87" s="1474"/>
      <c r="P87" s="1474"/>
      <c r="Q87" s="1474"/>
      <c r="R87" s="1474"/>
      <c r="S87" s="1474"/>
      <c r="T87" s="1474"/>
      <c r="U87" s="1474"/>
      <c r="V87" s="1474"/>
      <c r="W87" s="1474"/>
      <c r="X87" s="1474"/>
      <c r="Y87" s="1474"/>
      <c r="Z87" s="1474"/>
      <c r="AA87" s="1474"/>
      <c r="AB87" s="1474"/>
      <c r="AC87" s="1474"/>
      <c r="AD87" s="1184">
        <f t="shared" si="66"/>
        <v>2</v>
      </c>
      <c r="AE87" s="1184">
        <f t="shared" si="66"/>
        <v>9755.2000000000007</v>
      </c>
      <c r="AF87" s="1184">
        <f t="shared" si="66"/>
        <v>9.7552000000000003</v>
      </c>
    </row>
    <row r="88" spans="1:32" s="791" customFormat="1" ht="38.1" customHeight="1" x14ac:dyDescent="0.25">
      <c r="A88" s="1183" t="s">
        <v>312</v>
      </c>
      <c r="B88" s="1183"/>
      <c r="C88" s="1184">
        <f t="shared" si="65"/>
        <v>100</v>
      </c>
      <c r="D88" s="1184">
        <f t="shared" si="65"/>
        <v>75</v>
      </c>
      <c r="E88" s="1184">
        <f t="shared" si="65"/>
        <v>67</v>
      </c>
      <c r="F88" s="1353">
        <f t="shared" si="47"/>
        <v>89.333333333333329</v>
      </c>
      <c r="G88" s="1412"/>
      <c r="H88" s="1412"/>
      <c r="I88" s="1179"/>
      <c r="J88" s="1179"/>
      <c r="K88" s="1179"/>
      <c r="L88" s="1179"/>
      <c r="M88" s="1179"/>
      <c r="N88" s="1179"/>
      <c r="O88" s="1474"/>
      <c r="P88" s="1474"/>
      <c r="Q88" s="1474"/>
      <c r="R88" s="1474"/>
      <c r="S88" s="1474"/>
      <c r="T88" s="1474"/>
      <c r="U88" s="1474"/>
      <c r="V88" s="1474"/>
      <c r="W88" s="1474"/>
      <c r="X88" s="1474"/>
      <c r="Y88" s="1474"/>
      <c r="Z88" s="1474"/>
      <c r="AA88" s="1474"/>
      <c r="AB88" s="1474"/>
      <c r="AC88" s="1474"/>
      <c r="AD88" s="1184">
        <f t="shared" si="66"/>
        <v>0</v>
      </c>
      <c r="AE88" s="1184">
        <f t="shared" si="66"/>
        <v>0</v>
      </c>
      <c r="AF88" s="1184">
        <f t="shared" si="66"/>
        <v>0</v>
      </c>
    </row>
    <row r="89" spans="1:32" s="791" customFormat="1" ht="48" customHeight="1" x14ac:dyDescent="0.25">
      <c r="A89" s="1183" t="s">
        <v>321</v>
      </c>
      <c r="B89" s="1183"/>
      <c r="C89" s="1184">
        <f t="shared" si="65"/>
        <v>6640</v>
      </c>
      <c r="D89" s="1184">
        <f t="shared" si="65"/>
        <v>4980</v>
      </c>
      <c r="E89" s="1184">
        <f t="shared" si="65"/>
        <v>4154</v>
      </c>
      <c r="F89" s="1353">
        <f t="shared" si="47"/>
        <v>83.413654618473899</v>
      </c>
      <c r="G89" s="1412"/>
      <c r="H89" s="1412"/>
      <c r="I89" s="1179"/>
      <c r="J89" s="1179"/>
      <c r="K89" s="1179"/>
      <c r="L89" s="1179"/>
      <c r="M89" s="1179"/>
      <c r="N89" s="1179"/>
      <c r="O89" s="1474"/>
      <c r="P89" s="1474"/>
      <c r="Q89" s="1474"/>
      <c r="R89" s="1474"/>
      <c r="S89" s="1474"/>
      <c r="T89" s="1474"/>
      <c r="U89" s="1474"/>
      <c r="V89" s="1474"/>
      <c r="W89" s="1474"/>
      <c r="X89" s="1474"/>
      <c r="Y89" s="1474"/>
      <c r="Z89" s="1474"/>
      <c r="AA89" s="1474"/>
      <c r="AB89" s="1474"/>
      <c r="AC89" s="1474"/>
      <c r="AD89" s="1184">
        <f t="shared" si="66"/>
        <v>2</v>
      </c>
      <c r="AE89" s="1184">
        <f t="shared" si="66"/>
        <v>9755.2000000000007</v>
      </c>
      <c r="AF89" s="1184">
        <f t="shared" si="66"/>
        <v>9.7552000000000003</v>
      </c>
    </row>
    <row r="90" spans="1:32" s="791" customFormat="1" ht="57.75" customHeight="1" x14ac:dyDescent="0.25">
      <c r="A90" s="1183" t="s">
        <v>322</v>
      </c>
      <c r="B90" s="1183"/>
      <c r="C90" s="1184">
        <f t="shared" si="65"/>
        <v>190</v>
      </c>
      <c r="D90" s="1184">
        <f t="shared" si="65"/>
        <v>143</v>
      </c>
      <c r="E90" s="1184">
        <f t="shared" si="65"/>
        <v>37</v>
      </c>
      <c r="F90" s="1353">
        <f t="shared" si="47"/>
        <v>25.874125874125873</v>
      </c>
      <c r="G90" s="1412"/>
      <c r="H90" s="1412"/>
      <c r="I90" s="1179"/>
      <c r="J90" s="1179"/>
      <c r="K90" s="1179"/>
      <c r="L90" s="1179"/>
      <c r="M90" s="1179"/>
      <c r="N90" s="1179"/>
      <c r="O90" s="1474"/>
      <c r="P90" s="1474"/>
      <c r="Q90" s="1474"/>
      <c r="R90" s="1474"/>
      <c r="S90" s="1474"/>
      <c r="T90" s="1474"/>
      <c r="U90" s="1474"/>
      <c r="V90" s="1474"/>
      <c r="W90" s="1474"/>
      <c r="X90" s="1474"/>
      <c r="Y90" s="1474"/>
      <c r="Z90" s="1474"/>
      <c r="AA90" s="1474"/>
      <c r="AB90" s="1474"/>
      <c r="AC90" s="1474"/>
      <c r="AD90" s="1184">
        <f t="shared" si="66"/>
        <v>0</v>
      </c>
      <c r="AE90" s="1184">
        <f t="shared" si="66"/>
        <v>0</v>
      </c>
      <c r="AF90" s="1184">
        <f t="shared" si="66"/>
        <v>0</v>
      </c>
    </row>
    <row r="91" spans="1:32" s="791" customFormat="1" ht="57" customHeight="1" x14ac:dyDescent="0.25">
      <c r="A91" s="1183" t="s">
        <v>157</v>
      </c>
      <c r="B91" s="1183"/>
      <c r="C91" s="1184">
        <f t="shared" si="65"/>
        <v>0</v>
      </c>
      <c r="D91" s="1184">
        <f t="shared" si="65"/>
        <v>0</v>
      </c>
      <c r="E91" s="1184">
        <f t="shared" si="65"/>
        <v>0</v>
      </c>
      <c r="F91" s="1353"/>
      <c r="G91" s="1412"/>
      <c r="H91" s="1412"/>
      <c r="I91" s="1179"/>
      <c r="J91" s="1179"/>
      <c r="K91" s="1179"/>
      <c r="L91" s="1179"/>
      <c r="M91" s="1179"/>
      <c r="N91" s="1179"/>
      <c r="O91" s="1474"/>
      <c r="P91" s="1474"/>
      <c r="Q91" s="1474"/>
      <c r="R91" s="1474"/>
      <c r="S91" s="1474"/>
      <c r="T91" s="1474"/>
      <c r="U91" s="1474"/>
      <c r="V91" s="1474"/>
      <c r="W91" s="1474"/>
      <c r="X91" s="1474"/>
      <c r="Y91" s="1474"/>
      <c r="Z91" s="1474"/>
      <c r="AA91" s="1474"/>
      <c r="AB91" s="1474"/>
      <c r="AC91" s="1474"/>
      <c r="AD91" s="1184">
        <f t="shared" si="66"/>
        <v>0</v>
      </c>
      <c r="AE91" s="1184">
        <f t="shared" si="66"/>
        <v>0</v>
      </c>
      <c r="AF91" s="1184">
        <f t="shared" si="66"/>
        <v>0</v>
      </c>
    </row>
    <row r="92" spans="1:32" s="791" customFormat="1" ht="38.1" customHeight="1" x14ac:dyDescent="0.25">
      <c r="A92" s="1183" t="s">
        <v>158</v>
      </c>
      <c r="B92" s="1183"/>
      <c r="C92" s="1184">
        <f t="shared" si="65"/>
        <v>5565</v>
      </c>
      <c r="D92" s="1184">
        <f t="shared" si="65"/>
        <v>4174</v>
      </c>
      <c r="E92" s="1184">
        <f t="shared" si="65"/>
        <v>4021</v>
      </c>
      <c r="F92" s="1353">
        <f t="shared" si="47"/>
        <v>96.33445136559655</v>
      </c>
      <c r="G92" s="1412"/>
      <c r="H92" s="1412"/>
      <c r="I92" s="1179"/>
      <c r="J92" s="1179"/>
      <c r="K92" s="1179"/>
      <c r="L92" s="1179"/>
      <c r="M92" s="1179"/>
      <c r="N92" s="1179"/>
      <c r="O92" s="1474"/>
      <c r="P92" s="1474"/>
      <c r="Q92" s="1474"/>
      <c r="R92" s="1474"/>
      <c r="S92" s="1474"/>
      <c r="T92" s="1474"/>
      <c r="U92" s="1474"/>
      <c r="V92" s="1474"/>
      <c r="W92" s="1474"/>
      <c r="X92" s="1474"/>
      <c r="Y92" s="1474"/>
      <c r="Z92" s="1474"/>
      <c r="AA92" s="1474"/>
      <c r="AB92" s="1474"/>
      <c r="AC92" s="1474"/>
      <c r="AD92" s="1184">
        <f t="shared" si="66"/>
        <v>46</v>
      </c>
      <c r="AE92" s="1184">
        <f t="shared" si="66"/>
        <v>56934.66</v>
      </c>
      <c r="AF92" s="1184">
        <f t="shared" si="66"/>
        <v>56.934660000000001</v>
      </c>
    </row>
    <row r="93" spans="1:32" s="791" customFormat="1" ht="62.25" customHeight="1" x14ac:dyDescent="0.25">
      <c r="A93" s="1183" t="s">
        <v>320</v>
      </c>
      <c r="B93" s="1183"/>
      <c r="C93" s="1184">
        <f t="shared" si="65"/>
        <v>0</v>
      </c>
      <c r="D93" s="1184">
        <f t="shared" si="65"/>
        <v>0</v>
      </c>
      <c r="E93" s="1184">
        <f t="shared" si="65"/>
        <v>0</v>
      </c>
      <c r="F93" s="1353"/>
      <c r="G93" s="1412"/>
      <c r="H93" s="1412"/>
      <c r="I93" s="1179"/>
      <c r="J93" s="1179"/>
      <c r="K93" s="1179"/>
      <c r="L93" s="1179"/>
      <c r="M93" s="1179"/>
      <c r="N93" s="1179"/>
      <c r="O93" s="1474"/>
      <c r="P93" s="1474"/>
      <c r="Q93" s="1474"/>
      <c r="R93" s="1474"/>
      <c r="S93" s="1474"/>
      <c r="T93" s="1474"/>
      <c r="U93" s="1474"/>
      <c r="V93" s="1474"/>
      <c r="W93" s="1474"/>
      <c r="X93" s="1474"/>
      <c r="Y93" s="1474"/>
      <c r="Z93" s="1474"/>
      <c r="AA93" s="1474"/>
      <c r="AB93" s="1474"/>
      <c r="AC93" s="1474"/>
      <c r="AD93" s="1184">
        <f t="shared" si="66"/>
        <v>0</v>
      </c>
      <c r="AE93" s="1184">
        <f t="shared" si="66"/>
        <v>0</v>
      </c>
      <c r="AF93" s="1184">
        <f t="shared" si="66"/>
        <v>0</v>
      </c>
    </row>
    <row r="94" spans="1:32" s="791" customFormat="1" ht="52.5" customHeight="1" x14ac:dyDescent="0.25">
      <c r="A94" s="1195" t="s">
        <v>165</v>
      </c>
      <c r="B94" s="1290"/>
      <c r="C94" s="1291">
        <f t="shared" si="65"/>
        <v>14185</v>
      </c>
      <c r="D94" s="1291">
        <f t="shared" si="65"/>
        <v>10641</v>
      </c>
      <c r="E94" s="1291">
        <f t="shared" si="65"/>
        <v>9404</v>
      </c>
      <c r="F94" s="1353">
        <f t="shared" si="47"/>
        <v>88.375152711211356</v>
      </c>
      <c r="G94" s="1412"/>
      <c r="H94" s="1412"/>
      <c r="I94" s="1179"/>
      <c r="J94" s="1179"/>
      <c r="K94" s="1179"/>
      <c r="L94" s="1179"/>
      <c r="M94" s="1179"/>
      <c r="N94" s="1179"/>
      <c r="O94" s="1474">
        <f t="shared" ref="O94:AC94" si="67">O46</f>
        <v>16929.04477</v>
      </c>
      <c r="P94" s="1474">
        <f t="shared" ref="P94:Q94" si="68">P46</f>
        <v>16929.04477</v>
      </c>
      <c r="Q94" s="1474">
        <f t="shared" si="68"/>
        <v>16929.04477</v>
      </c>
      <c r="R94" s="1474">
        <f t="shared" ref="R94:S94" si="69">R46</f>
        <v>16929.04477</v>
      </c>
      <c r="S94" s="1474">
        <f t="shared" si="69"/>
        <v>16929.04477</v>
      </c>
      <c r="T94" s="1474">
        <f t="shared" ref="T94:U94" si="70">T46</f>
        <v>16929.04477</v>
      </c>
      <c r="U94" s="1474">
        <f t="shared" si="70"/>
        <v>16929.04477</v>
      </c>
      <c r="V94" s="1474">
        <f t="shared" ref="V94:W94" si="71">V46</f>
        <v>16929.044100000003</v>
      </c>
      <c r="W94" s="1474">
        <f t="shared" si="71"/>
        <v>16929.044100000003</v>
      </c>
      <c r="X94" s="1474">
        <f t="shared" si="67"/>
        <v>12696.783309500001</v>
      </c>
      <c r="Y94" s="1474">
        <f t="shared" si="67"/>
        <v>12429.676029999999</v>
      </c>
      <c r="Z94" s="1474">
        <f t="shared" si="67"/>
        <v>0</v>
      </c>
      <c r="AA94" s="1474">
        <f t="shared" si="67"/>
        <v>-267.10727950000182</v>
      </c>
      <c r="AB94" s="1474">
        <f t="shared" si="67"/>
        <v>-206.18732</v>
      </c>
      <c r="AC94" s="1474">
        <f t="shared" si="67"/>
        <v>12223.488709999998</v>
      </c>
      <c r="AD94" s="1291">
        <f t="shared" si="66"/>
        <v>48</v>
      </c>
      <c r="AE94" s="1474">
        <f t="shared" si="66"/>
        <v>66689.86</v>
      </c>
      <c r="AF94" s="1474">
        <f t="shared" si="66"/>
        <v>66.689859999999996</v>
      </c>
    </row>
    <row r="95" spans="1:32" s="791" customFormat="1" ht="38.1" customHeight="1" x14ac:dyDescent="0.25">
      <c r="A95" s="1298" t="s">
        <v>14</v>
      </c>
      <c r="B95" s="1183"/>
      <c r="C95" s="1184"/>
      <c r="D95" s="1184"/>
      <c r="E95" s="1184"/>
      <c r="F95" s="1353"/>
      <c r="G95" s="1412"/>
      <c r="H95" s="1412"/>
      <c r="I95" s="1179"/>
      <c r="J95" s="1179"/>
      <c r="K95" s="1179"/>
      <c r="L95" s="1179"/>
      <c r="M95" s="1179"/>
      <c r="N95" s="1179"/>
      <c r="O95" s="1474"/>
      <c r="P95" s="1474"/>
      <c r="Q95" s="1474"/>
      <c r="R95" s="1474"/>
      <c r="S95" s="1474"/>
      <c r="T95" s="1474"/>
      <c r="U95" s="1474"/>
      <c r="V95" s="1474"/>
      <c r="W95" s="1474"/>
      <c r="X95" s="1474"/>
      <c r="Y95" s="1474"/>
      <c r="Z95" s="1474"/>
      <c r="AA95" s="1474"/>
      <c r="AB95" s="1474"/>
      <c r="AC95" s="1474"/>
      <c r="AD95" s="1184"/>
      <c r="AE95" s="1474"/>
      <c r="AF95" s="1474"/>
    </row>
    <row r="96" spans="1:32" s="791" customFormat="1" ht="38.1" customHeight="1" x14ac:dyDescent="0.25">
      <c r="A96" s="1412" t="s">
        <v>198</v>
      </c>
      <c r="B96" s="1183"/>
      <c r="C96" s="1184">
        <f>C32+C20</f>
        <v>24625.925925925927</v>
      </c>
      <c r="D96" s="1184">
        <f>D32+D20</f>
        <v>18471.444444444445</v>
      </c>
      <c r="E96" s="1184">
        <f>E32+E20</f>
        <v>19241.603703703702</v>
      </c>
      <c r="F96" s="1353">
        <f t="shared" si="47"/>
        <v>104.16945876417853</v>
      </c>
      <c r="G96" s="1412"/>
      <c r="H96" s="1412"/>
      <c r="I96" s="1179"/>
      <c r="J96" s="1179"/>
      <c r="K96" s="1179"/>
      <c r="L96" s="1179"/>
      <c r="M96" s="1179"/>
      <c r="N96" s="1179"/>
      <c r="O96" s="1474"/>
      <c r="P96" s="1474"/>
      <c r="Q96" s="1474"/>
      <c r="R96" s="1474"/>
      <c r="S96" s="1474"/>
      <c r="T96" s="1474"/>
      <c r="U96" s="1474"/>
      <c r="V96" s="1474"/>
      <c r="W96" s="1474"/>
      <c r="X96" s="1474"/>
      <c r="Y96" s="1474"/>
      <c r="Z96" s="1474"/>
      <c r="AA96" s="1474"/>
      <c r="AB96" s="1474"/>
      <c r="AC96" s="1474"/>
      <c r="AD96" s="1184">
        <f>AD32+AD20</f>
        <v>92.444444444444443</v>
      </c>
      <c r="AE96" s="1184">
        <f t="shared" ref="AE96:AF96" si="72">AE32+AE20</f>
        <v>173971.08</v>
      </c>
      <c r="AF96" s="1184">
        <f t="shared" si="72"/>
        <v>173.97107999999997</v>
      </c>
    </row>
    <row r="97" spans="1:223" s="791" customFormat="1" ht="38.1" customHeight="1" x14ac:dyDescent="0.25">
      <c r="A97" s="1412" t="s">
        <v>157</v>
      </c>
      <c r="B97" s="1183"/>
      <c r="C97" s="1184">
        <f>C27</f>
        <v>16307.294117647059</v>
      </c>
      <c r="D97" s="1184">
        <f>D27</f>
        <v>12230.470588235294</v>
      </c>
      <c r="E97" s="1184">
        <f>E27</f>
        <v>10295.961176470588</v>
      </c>
      <c r="F97" s="1353">
        <f t="shared" si="47"/>
        <v>84.182870169970855</v>
      </c>
      <c r="G97" s="1412"/>
      <c r="H97" s="1412"/>
      <c r="I97" s="1179"/>
      <c r="J97" s="1179"/>
      <c r="K97" s="1179"/>
      <c r="L97" s="1179"/>
      <c r="M97" s="1179"/>
      <c r="N97" s="1179"/>
      <c r="O97" s="1474"/>
      <c r="P97" s="1474"/>
      <c r="Q97" s="1474"/>
      <c r="R97" s="1474"/>
      <c r="S97" s="1474"/>
      <c r="T97" s="1474"/>
      <c r="U97" s="1474"/>
      <c r="V97" s="1474"/>
      <c r="W97" s="1474"/>
      <c r="X97" s="1474"/>
      <c r="Y97" s="1474"/>
      <c r="Z97" s="1474"/>
      <c r="AA97" s="1474"/>
      <c r="AB97" s="1474"/>
      <c r="AC97" s="1474"/>
      <c r="AD97" s="1184">
        <f>AD27</f>
        <v>231.30588235294118</v>
      </c>
      <c r="AE97" s="1184">
        <f t="shared" ref="AE97:AF97" si="73">AE27</f>
        <v>1180288.3499999999</v>
      </c>
      <c r="AF97" s="1184">
        <f t="shared" si="73"/>
        <v>1180.2883499999998</v>
      </c>
    </row>
    <row r="98" spans="1:223" s="791" customFormat="1" ht="38.1" customHeight="1" x14ac:dyDescent="0.25">
      <c r="A98" s="1431" t="s">
        <v>158</v>
      </c>
      <c r="B98" s="1183"/>
      <c r="C98" s="1184">
        <f>C44</f>
        <v>5565</v>
      </c>
      <c r="D98" s="1184">
        <f>D44</f>
        <v>4174</v>
      </c>
      <c r="E98" s="1184">
        <f>E44</f>
        <v>4021</v>
      </c>
      <c r="F98" s="1353">
        <f t="shared" si="47"/>
        <v>96.33445136559655</v>
      </c>
      <c r="G98" s="1412"/>
      <c r="H98" s="1412"/>
      <c r="I98" s="1179"/>
      <c r="J98" s="1179"/>
      <c r="K98" s="1179"/>
      <c r="L98" s="1179"/>
      <c r="M98" s="1179"/>
      <c r="N98" s="1179"/>
      <c r="O98" s="1474"/>
      <c r="P98" s="1474"/>
      <c r="Q98" s="1474"/>
      <c r="R98" s="1474"/>
      <c r="S98" s="1474"/>
      <c r="T98" s="1474"/>
      <c r="U98" s="1474"/>
      <c r="V98" s="1474"/>
      <c r="W98" s="1474"/>
      <c r="X98" s="1474"/>
      <c r="Y98" s="1474"/>
      <c r="Z98" s="1474"/>
      <c r="AA98" s="1474"/>
      <c r="AB98" s="1474"/>
      <c r="AC98" s="1474"/>
      <c r="AD98" s="1184">
        <f>AD44</f>
        <v>46</v>
      </c>
      <c r="AE98" s="1184">
        <f t="shared" ref="AE98:AF98" si="74">AE44</f>
        <v>56934.66</v>
      </c>
      <c r="AF98" s="1184">
        <f t="shared" si="74"/>
        <v>56.934660000000001</v>
      </c>
    </row>
    <row r="99" spans="1:223" x14ac:dyDescent="0.25">
      <c r="A99" s="1422" t="s">
        <v>88</v>
      </c>
      <c r="B99" s="1422"/>
      <c r="C99" s="1342">
        <f>C46+C30</f>
        <v>80297.223361823359</v>
      </c>
      <c r="D99" s="1342">
        <f>D46+D30</f>
        <v>60225.167521367526</v>
      </c>
      <c r="E99" s="1342">
        <f>E46+E30</f>
        <v>54168.693447293452</v>
      </c>
      <c r="F99" s="1342">
        <f t="shared" si="47"/>
        <v>89.943616060635662</v>
      </c>
      <c r="G99" s="1523"/>
      <c r="H99" s="1523"/>
      <c r="I99" s="1523"/>
      <c r="J99" s="1523"/>
      <c r="K99" s="1523"/>
      <c r="L99" s="1523"/>
      <c r="M99" s="1523"/>
      <c r="N99" s="1523"/>
      <c r="O99" s="1342">
        <f t="shared" ref="O99:Y99" si="75">SUM(O47)</f>
        <v>139809.06437000001</v>
      </c>
      <c r="P99" s="1342">
        <f t="shared" si="75"/>
        <v>139809.06437000001</v>
      </c>
      <c r="Q99" s="1342">
        <f t="shared" si="75"/>
        <v>139809.06437000001</v>
      </c>
      <c r="R99" s="1342">
        <f t="shared" si="75"/>
        <v>139809.06437000001</v>
      </c>
      <c r="S99" s="1342">
        <f t="shared" ref="S99:U99" si="76">SUM(S47)</f>
        <v>139809.06437000001</v>
      </c>
      <c r="T99" s="1342">
        <f t="shared" si="76"/>
        <v>139809.06437000001</v>
      </c>
      <c r="U99" s="1342">
        <f t="shared" si="76"/>
        <v>139440.42433000001</v>
      </c>
      <c r="V99" s="1342">
        <f t="shared" ref="V99:W99" si="77">SUM(V47)</f>
        <v>141055.09354333332</v>
      </c>
      <c r="W99" s="1342">
        <f t="shared" si="77"/>
        <v>141055.09354333332</v>
      </c>
      <c r="X99" s="1342">
        <f t="shared" si="75"/>
        <v>105134.02592283333</v>
      </c>
      <c r="Y99" s="1342">
        <f t="shared" si="75"/>
        <v>104679.69220999999</v>
      </c>
      <c r="Z99" s="1342"/>
      <c r="AA99" s="1342">
        <f>SUM(AA47)</f>
        <v>-454.333712833346</v>
      </c>
      <c r="AB99" s="1342">
        <f>SUM(AB47)</f>
        <v>-580.03410000000008</v>
      </c>
      <c r="AC99" s="1342">
        <f>SUM(AC47)</f>
        <v>104099.65810999999</v>
      </c>
      <c r="AD99" s="1342">
        <f>AD46+AD30</f>
        <v>835.4495726495727</v>
      </c>
      <c r="AE99" s="1342">
        <f t="shared" ref="AE99:AF99" si="78">SUM(AE47)</f>
        <v>1411194.0899999999</v>
      </c>
      <c r="AF99" s="1342">
        <f t="shared" si="78"/>
        <v>1411.1940899999997</v>
      </c>
      <c r="AG99" s="791"/>
      <c r="AH99" s="791"/>
      <c r="AI99" s="791"/>
      <c r="AJ99" s="791"/>
      <c r="AK99" s="791"/>
      <c r="AL99" s="791"/>
      <c r="AM99" s="791"/>
      <c r="AN99" s="791"/>
      <c r="AO99" s="791"/>
      <c r="AP99" s="791"/>
      <c r="AQ99" s="791"/>
      <c r="AR99" s="791"/>
      <c r="AS99" s="791"/>
      <c r="AT99" s="791"/>
      <c r="AU99" s="791"/>
      <c r="AV99" s="791"/>
      <c r="AW99" s="791"/>
      <c r="AX99" s="791"/>
      <c r="AY99" s="791"/>
      <c r="AZ99" s="791"/>
      <c r="BA99" s="791"/>
      <c r="BB99" s="791"/>
      <c r="BC99" s="791"/>
      <c r="BD99" s="791"/>
      <c r="BE99" s="791"/>
      <c r="BF99" s="791"/>
      <c r="BG99" s="791"/>
      <c r="BH99" s="791"/>
      <c r="BI99" s="791"/>
      <c r="BJ99" s="791"/>
      <c r="BK99" s="791"/>
      <c r="BL99" s="791"/>
      <c r="BM99" s="791"/>
      <c r="BN99" s="791"/>
      <c r="BO99" s="791"/>
      <c r="BP99" s="791"/>
      <c r="BQ99" s="791"/>
      <c r="BR99" s="791"/>
      <c r="BS99" s="791"/>
      <c r="BT99" s="791"/>
      <c r="BU99" s="791"/>
      <c r="BV99" s="791"/>
      <c r="BW99" s="791"/>
      <c r="BX99" s="791"/>
      <c r="BY99" s="791"/>
      <c r="BZ99" s="791"/>
      <c r="CA99" s="791"/>
      <c r="CB99" s="791"/>
      <c r="CC99" s="791"/>
      <c r="CD99" s="791"/>
      <c r="CE99" s="791"/>
      <c r="CF99" s="791"/>
      <c r="CG99" s="791"/>
      <c r="CH99" s="791"/>
      <c r="CI99" s="791"/>
      <c r="CJ99" s="791"/>
      <c r="CK99" s="791"/>
      <c r="CL99" s="791"/>
      <c r="CM99" s="791"/>
      <c r="CN99" s="791"/>
      <c r="CO99" s="791"/>
      <c r="CP99" s="791"/>
      <c r="CQ99" s="791"/>
      <c r="CR99" s="791"/>
      <c r="CS99" s="791"/>
      <c r="CT99" s="791"/>
      <c r="CU99" s="791"/>
      <c r="CV99" s="791"/>
      <c r="CW99" s="791"/>
      <c r="CX99" s="791"/>
      <c r="CY99" s="791"/>
      <c r="CZ99" s="791"/>
      <c r="DA99" s="791"/>
      <c r="DB99" s="791"/>
      <c r="DC99" s="791"/>
      <c r="DD99" s="791"/>
      <c r="DE99" s="791"/>
      <c r="DF99" s="791"/>
      <c r="DG99" s="791"/>
      <c r="DH99" s="791"/>
      <c r="DI99" s="791"/>
      <c r="DJ99" s="791"/>
      <c r="DK99" s="791"/>
      <c r="DL99" s="791"/>
      <c r="DM99" s="791"/>
      <c r="DN99" s="791"/>
      <c r="DO99" s="791"/>
      <c r="DP99" s="791"/>
      <c r="DQ99" s="791"/>
      <c r="DR99" s="791"/>
      <c r="DS99" s="791"/>
      <c r="DT99" s="791"/>
      <c r="DU99" s="791"/>
      <c r="DV99" s="791"/>
      <c r="DW99" s="791"/>
      <c r="DX99" s="791"/>
      <c r="DY99" s="791"/>
      <c r="DZ99" s="791"/>
      <c r="EA99" s="791"/>
      <c r="EB99" s="791"/>
      <c r="EC99" s="791"/>
      <c r="ED99" s="791"/>
      <c r="EE99" s="791"/>
      <c r="EF99" s="791"/>
      <c r="EG99" s="791"/>
      <c r="EH99" s="791"/>
      <c r="EI99" s="791"/>
      <c r="EJ99" s="791"/>
      <c r="EK99" s="791"/>
      <c r="EL99" s="791"/>
      <c r="EM99" s="791"/>
      <c r="EN99" s="791"/>
      <c r="EO99" s="791"/>
      <c r="EP99" s="791"/>
      <c r="EQ99" s="791"/>
      <c r="ER99" s="791"/>
      <c r="ES99" s="791"/>
      <c r="ET99" s="791"/>
      <c r="EU99" s="791"/>
      <c r="EV99" s="791"/>
      <c r="EW99" s="791"/>
      <c r="EX99" s="791"/>
      <c r="EY99" s="791"/>
      <c r="EZ99" s="791"/>
      <c r="FA99" s="791"/>
      <c r="FB99" s="791"/>
      <c r="FC99" s="791"/>
      <c r="FD99" s="791"/>
      <c r="FE99" s="791"/>
      <c r="FF99" s="791"/>
      <c r="FG99" s="791"/>
      <c r="FH99" s="791"/>
      <c r="FI99" s="791"/>
      <c r="FJ99" s="791"/>
      <c r="FK99" s="791"/>
      <c r="FL99" s="791"/>
      <c r="FM99" s="791"/>
      <c r="FN99" s="791"/>
      <c r="FO99" s="791"/>
      <c r="FP99" s="791"/>
      <c r="FQ99" s="791"/>
      <c r="FR99" s="791"/>
      <c r="FS99" s="791"/>
      <c r="FT99" s="791"/>
      <c r="FU99" s="791"/>
      <c r="FV99" s="791"/>
      <c r="FW99" s="791"/>
      <c r="FX99" s="791"/>
      <c r="FY99" s="791"/>
      <c r="FZ99" s="791"/>
      <c r="GA99" s="791"/>
      <c r="GB99" s="791"/>
      <c r="GC99" s="791"/>
      <c r="GD99" s="791"/>
      <c r="GE99" s="791"/>
      <c r="GF99" s="791"/>
      <c r="GG99" s="791"/>
      <c r="GH99" s="791"/>
      <c r="GI99" s="791"/>
      <c r="GJ99" s="791"/>
      <c r="GK99" s="791"/>
      <c r="GL99" s="791"/>
      <c r="GM99" s="791"/>
      <c r="GN99" s="791"/>
      <c r="GO99" s="791"/>
      <c r="GP99" s="791"/>
      <c r="GQ99" s="791"/>
      <c r="GR99" s="791"/>
      <c r="GS99" s="791"/>
      <c r="GT99" s="791"/>
      <c r="GU99" s="791"/>
      <c r="GV99" s="791"/>
      <c r="GW99" s="791"/>
      <c r="GX99" s="791"/>
      <c r="GY99" s="791"/>
      <c r="GZ99" s="791"/>
      <c r="HA99" s="791"/>
      <c r="HB99" s="791"/>
      <c r="HC99" s="791"/>
      <c r="HD99" s="791"/>
      <c r="HE99" s="791"/>
      <c r="HF99" s="791"/>
      <c r="HG99" s="791"/>
      <c r="HH99" s="791"/>
      <c r="HI99" s="791"/>
      <c r="HJ99" s="791"/>
      <c r="HK99" s="791"/>
      <c r="HL99" s="791"/>
      <c r="HM99" s="791"/>
      <c r="HN99" s="791"/>
      <c r="HO99" s="791"/>
    </row>
    <row r="100" spans="1:223" x14ac:dyDescent="0.25">
      <c r="A100" s="1391" t="s">
        <v>79</v>
      </c>
      <c r="B100" s="1391"/>
      <c r="C100" s="1353">
        <f t="shared" ref="C100:AF100" si="79">C53</f>
        <v>340</v>
      </c>
      <c r="D100" s="1353">
        <f t="shared" si="79"/>
        <v>256</v>
      </c>
      <c r="E100" s="1353">
        <f t="shared" si="79"/>
        <v>160</v>
      </c>
      <c r="F100" s="1353">
        <f t="shared" si="79"/>
        <v>62.5</v>
      </c>
      <c r="G100" s="1182">
        <f t="shared" si="79"/>
        <v>9.197058823529412</v>
      </c>
      <c r="H100" s="1182">
        <f t="shared" si="79"/>
        <v>10.1</v>
      </c>
      <c r="I100" s="1353">
        <f t="shared" si="79"/>
        <v>3127</v>
      </c>
      <c r="J100" s="1353">
        <f t="shared" si="79"/>
        <v>2345</v>
      </c>
      <c r="K100" s="1353">
        <f t="shared" si="79"/>
        <v>1616</v>
      </c>
      <c r="L100" s="1353">
        <f t="shared" si="79"/>
        <v>68.912579957356073</v>
      </c>
      <c r="M100" s="1353">
        <f t="shared" si="79"/>
        <v>10</v>
      </c>
      <c r="N100" s="1179">
        <f t="shared" si="79"/>
        <v>215.46666666666664</v>
      </c>
      <c r="O100" s="1353">
        <f t="shared" si="79"/>
        <v>0</v>
      </c>
      <c r="P100" s="1353">
        <f t="shared" ref="P100:Q100" si="80">P53</f>
        <v>0</v>
      </c>
      <c r="Q100" s="1353">
        <f t="shared" si="80"/>
        <v>0</v>
      </c>
      <c r="R100" s="1353">
        <f t="shared" ref="R100:S100" si="81">R53</f>
        <v>0</v>
      </c>
      <c r="S100" s="1353">
        <f t="shared" si="81"/>
        <v>0</v>
      </c>
      <c r="T100" s="1353">
        <f t="shared" ref="T100:U100" si="82">T53</f>
        <v>0</v>
      </c>
      <c r="U100" s="1353">
        <f t="shared" si="82"/>
        <v>0</v>
      </c>
      <c r="V100" s="1353">
        <f t="shared" ref="V100:W100" si="83">V53</f>
        <v>0</v>
      </c>
      <c r="W100" s="1353">
        <f t="shared" si="83"/>
        <v>0</v>
      </c>
      <c r="X100" s="1353">
        <f t="shared" si="79"/>
        <v>0</v>
      </c>
      <c r="Y100" s="1353">
        <f t="shared" si="79"/>
        <v>0</v>
      </c>
      <c r="Z100" s="1353">
        <f t="shared" si="79"/>
        <v>0</v>
      </c>
      <c r="AA100" s="1353">
        <f t="shared" si="79"/>
        <v>0</v>
      </c>
      <c r="AB100" s="1353">
        <f t="shared" si="79"/>
        <v>0</v>
      </c>
      <c r="AC100" s="1353">
        <f t="shared" si="79"/>
        <v>0</v>
      </c>
      <c r="AD100" s="1353">
        <f t="shared" si="79"/>
        <v>0</v>
      </c>
      <c r="AE100" s="1353">
        <f t="shared" si="79"/>
        <v>0</v>
      </c>
      <c r="AF100" s="1353">
        <f t="shared" si="79"/>
        <v>0</v>
      </c>
      <c r="AG100" s="791"/>
      <c r="AH100" s="791"/>
      <c r="AI100" s="791"/>
      <c r="AJ100" s="791"/>
      <c r="AK100" s="791"/>
      <c r="AL100" s="791"/>
      <c r="AM100" s="791"/>
      <c r="AN100" s="791"/>
      <c r="AO100" s="791"/>
      <c r="AP100" s="791"/>
      <c r="AQ100" s="791"/>
      <c r="AR100" s="791"/>
      <c r="AS100" s="791"/>
      <c r="AT100" s="791"/>
      <c r="AU100" s="791"/>
      <c r="AV100" s="791"/>
      <c r="AW100" s="791"/>
      <c r="AX100" s="791"/>
      <c r="AY100" s="791"/>
      <c r="AZ100" s="791"/>
      <c r="BA100" s="791"/>
      <c r="BB100" s="791"/>
      <c r="BC100" s="791"/>
      <c r="BD100" s="791"/>
      <c r="BE100" s="791"/>
      <c r="BF100" s="791"/>
      <c r="BG100" s="791"/>
      <c r="BH100" s="791"/>
      <c r="BI100" s="791"/>
      <c r="BJ100" s="791"/>
      <c r="BK100" s="791"/>
      <c r="BL100" s="791"/>
      <c r="BM100" s="791"/>
      <c r="BN100" s="791"/>
      <c r="BO100" s="791"/>
      <c r="BP100" s="791"/>
      <c r="BQ100" s="791"/>
      <c r="BR100" s="791"/>
      <c r="BS100" s="791"/>
      <c r="BT100" s="791"/>
      <c r="BU100" s="791"/>
      <c r="BV100" s="791"/>
      <c r="BW100" s="791"/>
      <c r="BX100" s="791"/>
      <c r="BY100" s="791"/>
      <c r="BZ100" s="791"/>
      <c r="CA100" s="791"/>
      <c r="CB100" s="791"/>
      <c r="CC100" s="791"/>
      <c r="CD100" s="791"/>
      <c r="CE100" s="791"/>
      <c r="CF100" s="791"/>
      <c r="CG100" s="791"/>
      <c r="CH100" s="791"/>
      <c r="CI100" s="791"/>
      <c r="CJ100" s="791"/>
      <c r="CK100" s="791"/>
      <c r="CL100" s="791"/>
      <c r="CM100" s="791"/>
      <c r="CN100" s="791"/>
      <c r="CO100" s="791"/>
      <c r="CP100" s="791"/>
      <c r="CQ100" s="791"/>
      <c r="CR100" s="791"/>
      <c r="CS100" s="791"/>
      <c r="CT100" s="791"/>
      <c r="CU100" s="791"/>
      <c r="CV100" s="791"/>
      <c r="CW100" s="791"/>
      <c r="CX100" s="791"/>
      <c r="CY100" s="791"/>
      <c r="CZ100" s="791"/>
      <c r="DA100" s="791"/>
      <c r="DB100" s="791"/>
      <c r="DC100" s="791"/>
      <c r="DD100" s="791"/>
      <c r="DE100" s="791"/>
      <c r="DF100" s="791"/>
      <c r="DG100" s="791"/>
      <c r="DH100" s="791"/>
      <c r="DI100" s="791"/>
      <c r="DJ100" s="791"/>
      <c r="DK100" s="791"/>
      <c r="DL100" s="791"/>
      <c r="DM100" s="791"/>
      <c r="DN100" s="791"/>
      <c r="DO100" s="791"/>
      <c r="DP100" s="791"/>
      <c r="DQ100" s="791"/>
      <c r="DR100" s="791"/>
      <c r="DS100" s="791"/>
      <c r="DT100" s="791"/>
      <c r="DU100" s="791"/>
      <c r="DV100" s="791"/>
      <c r="DW100" s="791"/>
      <c r="DX100" s="791"/>
      <c r="DY100" s="791"/>
      <c r="DZ100" s="791"/>
      <c r="EA100" s="791"/>
      <c r="EB100" s="791"/>
      <c r="EC100" s="791"/>
      <c r="ED100" s="791"/>
      <c r="EE100" s="791"/>
      <c r="EF100" s="791"/>
      <c r="EG100" s="791"/>
      <c r="EH100" s="791"/>
      <c r="EI100" s="791"/>
      <c r="EJ100" s="791"/>
      <c r="EK100" s="791"/>
      <c r="EL100" s="791"/>
      <c r="EM100" s="791"/>
      <c r="EN100" s="791"/>
      <c r="EO100" s="791"/>
      <c r="EP100" s="791"/>
      <c r="EQ100" s="791"/>
      <c r="ER100" s="791"/>
      <c r="ES100" s="791"/>
      <c r="ET100" s="791"/>
      <c r="EU100" s="791"/>
      <c r="EV100" s="791"/>
      <c r="EW100" s="791"/>
      <c r="EX100" s="791"/>
      <c r="EY100" s="791"/>
      <c r="EZ100" s="791"/>
      <c r="FA100" s="791"/>
      <c r="FB100" s="791"/>
      <c r="FC100" s="791"/>
      <c r="FD100" s="791"/>
      <c r="FE100" s="791"/>
      <c r="FF100" s="791"/>
      <c r="FG100" s="791"/>
      <c r="FH100" s="791"/>
      <c r="FI100" s="791"/>
      <c r="FJ100" s="791"/>
      <c r="FK100" s="791"/>
      <c r="FL100" s="791"/>
      <c r="FM100" s="791"/>
      <c r="FN100" s="791"/>
      <c r="FO100" s="791"/>
      <c r="FP100" s="791"/>
      <c r="FQ100" s="791"/>
      <c r="FR100" s="791"/>
      <c r="FS100" s="791"/>
      <c r="FT100" s="791"/>
      <c r="FU100" s="791"/>
      <c r="FV100" s="791"/>
      <c r="FW100" s="791"/>
      <c r="FX100" s="791"/>
      <c r="FY100" s="791"/>
      <c r="FZ100" s="791"/>
      <c r="GA100" s="791"/>
      <c r="GB100" s="791"/>
      <c r="GC100" s="791"/>
      <c r="GD100" s="791"/>
      <c r="GE100" s="791"/>
      <c r="GF100" s="791"/>
      <c r="GG100" s="791"/>
      <c r="GH100" s="791"/>
      <c r="GI100" s="791"/>
      <c r="GJ100" s="791"/>
      <c r="GK100" s="791"/>
      <c r="GL100" s="791"/>
      <c r="GM100" s="791"/>
      <c r="GN100" s="791"/>
      <c r="GO100" s="791"/>
      <c r="GP100" s="791"/>
      <c r="GQ100" s="791"/>
      <c r="GR100" s="791"/>
      <c r="GS100" s="791"/>
      <c r="GT100" s="791"/>
      <c r="GU100" s="791"/>
      <c r="GV100" s="791"/>
      <c r="GW100" s="791"/>
      <c r="GX100" s="791"/>
      <c r="GY100" s="791"/>
      <c r="GZ100" s="791"/>
      <c r="HA100" s="791"/>
      <c r="HB100" s="791"/>
      <c r="HC100" s="791"/>
      <c r="HD100" s="791"/>
      <c r="HE100" s="791"/>
      <c r="HF100" s="791"/>
      <c r="HG100" s="791"/>
      <c r="HH100" s="791"/>
      <c r="HI100" s="791"/>
      <c r="HJ100" s="791"/>
      <c r="HK100" s="791"/>
      <c r="HL100" s="791"/>
      <c r="HM100" s="791"/>
      <c r="HN100" s="791"/>
      <c r="HO100" s="791"/>
    </row>
    <row r="101" spans="1:223" x14ac:dyDescent="0.25">
      <c r="A101" s="1392" t="s">
        <v>16</v>
      </c>
      <c r="B101" s="1392"/>
      <c r="C101" s="1203">
        <f t="shared" ref="C101:E102" si="84">SUM(C56)</f>
        <v>200</v>
      </c>
      <c r="D101" s="1203">
        <f t="shared" si="84"/>
        <v>150</v>
      </c>
      <c r="E101" s="1203">
        <f t="shared" si="84"/>
        <v>140</v>
      </c>
      <c r="F101" s="1203">
        <f t="shared" si="47"/>
        <v>93.333333333333329</v>
      </c>
      <c r="G101" s="1784">
        <f t="shared" ref="G101:K102" si="85">SUM(G56)</f>
        <v>8</v>
      </c>
      <c r="H101" s="1784">
        <f t="shared" si="85"/>
        <v>8.0714285714285712</v>
      </c>
      <c r="I101" s="1203">
        <f t="shared" si="85"/>
        <v>1600</v>
      </c>
      <c r="J101" s="1203">
        <f t="shared" si="85"/>
        <v>1200</v>
      </c>
      <c r="K101" s="1203">
        <f t="shared" si="85"/>
        <v>1130</v>
      </c>
      <c r="L101" s="1203">
        <f>K101/J101*100</f>
        <v>94.166666666666671</v>
      </c>
      <c r="M101" s="1203">
        <f>SUM(M56)</f>
        <v>6.666666666666667</v>
      </c>
      <c r="N101" s="1179">
        <f>K101/$A$2*12/M101</f>
        <v>226</v>
      </c>
      <c r="O101" s="1203"/>
      <c r="P101" s="1203"/>
      <c r="Q101" s="1203"/>
      <c r="R101" s="1203"/>
      <c r="S101" s="1203"/>
      <c r="T101" s="1203"/>
      <c r="U101" s="1203"/>
      <c r="V101" s="1203"/>
      <c r="W101" s="1203"/>
      <c r="X101" s="1203"/>
      <c r="Y101" s="1203"/>
      <c r="Z101" s="1203"/>
      <c r="AA101" s="1203"/>
      <c r="AB101" s="1203"/>
      <c r="AC101" s="1203"/>
      <c r="AD101" s="1203">
        <f>SUM(AD56)</f>
        <v>0</v>
      </c>
      <c r="AE101" s="1203"/>
      <c r="AF101" s="1203"/>
      <c r="AG101" s="791"/>
      <c r="AH101" s="791"/>
      <c r="AI101" s="791"/>
      <c r="AJ101" s="791"/>
      <c r="AK101" s="791"/>
      <c r="AL101" s="791"/>
      <c r="AM101" s="791"/>
      <c r="AN101" s="791"/>
      <c r="AO101" s="791"/>
      <c r="AP101" s="791"/>
      <c r="AQ101" s="791"/>
      <c r="AR101" s="791"/>
      <c r="AS101" s="791"/>
      <c r="AT101" s="791"/>
      <c r="AU101" s="791"/>
      <c r="AV101" s="791"/>
      <c r="AW101" s="791"/>
      <c r="AX101" s="791"/>
      <c r="AY101" s="791"/>
      <c r="AZ101" s="791"/>
      <c r="BA101" s="791"/>
      <c r="BB101" s="791"/>
      <c r="BC101" s="791"/>
      <c r="BD101" s="791"/>
      <c r="BE101" s="791"/>
      <c r="BF101" s="791"/>
      <c r="BG101" s="791"/>
      <c r="BH101" s="791"/>
      <c r="BI101" s="791"/>
      <c r="BJ101" s="791"/>
      <c r="BK101" s="791"/>
      <c r="BL101" s="791"/>
      <c r="BM101" s="791"/>
      <c r="BN101" s="791"/>
      <c r="BO101" s="791"/>
      <c r="BP101" s="791"/>
      <c r="BQ101" s="791"/>
      <c r="BR101" s="791"/>
      <c r="BS101" s="791"/>
      <c r="BT101" s="791"/>
      <c r="BU101" s="791"/>
      <c r="BV101" s="791"/>
      <c r="BW101" s="791"/>
      <c r="BX101" s="791"/>
      <c r="BY101" s="791"/>
      <c r="BZ101" s="791"/>
      <c r="CA101" s="791"/>
      <c r="CB101" s="791"/>
      <c r="CC101" s="791"/>
      <c r="CD101" s="791"/>
      <c r="CE101" s="791"/>
      <c r="CF101" s="791"/>
      <c r="CG101" s="791"/>
      <c r="CH101" s="791"/>
      <c r="CI101" s="791"/>
      <c r="CJ101" s="791"/>
      <c r="CK101" s="791"/>
      <c r="CL101" s="791"/>
      <c r="CM101" s="791"/>
      <c r="CN101" s="791"/>
      <c r="CO101" s="791"/>
      <c r="CP101" s="791"/>
      <c r="CQ101" s="791"/>
      <c r="CR101" s="791"/>
      <c r="CS101" s="791"/>
      <c r="CT101" s="791"/>
      <c r="CU101" s="791"/>
      <c r="CV101" s="791"/>
      <c r="CW101" s="791"/>
      <c r="CX101" s="791"/>
      <c r="CY101" s="791"/>
      <c r="CZ101" s="791"/>
      <c r="DA101" s="791"/>
      <c r="DB101" s="791"/>
      <c r="DC101" s="791"/>
      <c r="DD101" s="791"/>
      <c r="DE101" s="791"/>
      <c r="DF101" s="791"/>
      <c r="DG101" s="791"/>
      <c r="DH101" s="791"/>
      <c r="DI101" s="791"/>
      <c r="DJ101" s="791"/>
      <c r="DK101" s="791"/>
      <c r="DL101" s="791"/>
      <c r="DM101" s="791"/>
      <c r="DN101" s="791"/>
      <c r="DO101" s="791"/>
      <c r="DP101" s="791"/>
      <c r="DQ101" s="791"/>
      <c r="DR101" s="791"/>
      <c r="DS101" s="791"/>
      <c r="DT101" s="791"/>
      <c r="DU101" s="791"/>
      <c r="DV101" s="791"/>
      <c r="DW101" s="791"/>
      <c r="DX101" s="791"/>
      <c r="DY101" s="791"/>
      <c r="DZ101" s="791"/>
      <c r="EA101" s="791"/>
      <c r="EB101" s="791"/>
      <c r="EC101" s="791"/>
      <c r="ED101" s="791"/>
      <c r="EE101" s="791"/>
      <c r="EF101" s="791"/>
      <c r="EG101" s="791"/>
      <c r="EH101" s="791"/>
      <c r="EI101" s="791"/>
      <c r="EJ101" s="791"/>
      <c r="EK101" s="791"/>
      <c r="EL101" s="791"/>
      <c r="EM101" s="791"/>
      <c r="EN101" s="791"/>
      <c r="EO101" s="791"/>
      <c r="EP101" s="791"/>
      <c r="EQ101" s="791"/>
      <c r="ER101" s="791"/>
      <c r="ES101" s="791"/>
      <c r="ET101" s="791"/>
      <c r="EU101" s="791"/>
      <c r="EV101" s="791"/>
      <c r="EW101" s="791"/>
      <c r="EX101" s="791"/>
      <c r="EY101" s="791"/>
      <c r="EZ101" s="791"/>
      <c r="FA101" s="791"/>
      <c r="FB101" s="791"/>
      <c r="FC101" s="791"/>
      <c r="FD101" s="791"/>
      <c r="FE101" s="791"/>
      <c r="FF101" s="791"/>
      <c r="FG101" s="791"/>
      <c r="FH101" s="791"/>
      <c r="FI101" s="791"/>
      <c r="FJ101" s="791"/>
      <c r="FK101" s="791"/>
      <c r="FL101" s="791"/>
      <c r="FM101" s="791"/>
      <c r="FN101" s="791"/>
      <c r="FO101" s="791"/>
      <c r="FP101" s="791"/>
      <c r="FQ101" s="791"/>
      <c r="FR101" s="791"/>
      <c r="FS101" s="791"/>
      <c r="FT101" s="791"/>
      <c r="FU101" s="791"/>
      <c r="FV101" s="791"/>
      <c r="FW101" s="791"/>
      <c r="FX101" s="791"/>
      <c r="FY101" s="791"/>
      <c r="FZ101" s="791"/>
      <c r="GA101" s="791"/>
      <c r="GB101" s="791"/>
      <c r="GC101" s="791"/>
      <c r="GD101" s="791"/>
      <c r="GE101" s="791"/>
      <c r="GF101" s="791"/>
      <c r="GG101" s="791"/>
      <c r="GH101" s="791"/>
      <c r="GI101" s="791"/>
      <c r="GJ101" s="791"/>
      <c r="GK101" s="791"/>
      <c r="GL101" s="791"/>
      <c r="GM101" s="791"/>
      <c r="GN101" s="791"/>
      <c r="GO101" s="791"/>
      <c r="GP101" s="791"/>
      <c r="GQ101" s="791"/>
      <c r="GR101" s="791"/>
      <c r="GS101" s="791"/>
      <c r="GT101" s="791"/>
      <c r="GU101" s="791"/>
      <c r="GV101" s="791"/>
      <c r="GW101" s="791"/>
      <c r="GX101" s="791"/>
      <c r="GY101" s="791"/>
      <c r="GZ101" s="791"/>
      <c r="HA101" s="791"/>
      <c r="HB101" s="791"/>
      <c r="HC101" s="791"/>
      <c r="HD101" s="791"/>
      <c r="HE101" s="791"/>
      <c r="HF101" s="791"/>
      <c r="HG101" s="791"/>
      <c r="HH101" s="791"/>
      <c r="HI101" s="791"/>
      <c r="HJ101" s="791"/>
      <c r="HK101" s="791"/>
      <c r="HL101" s="791"/>
      <c r="HM101" s="791"/>
      <c r="HN101" s="791"/>
      <c r="HO101" s="791"/>
    </row>
    <row r="102" spans="1:223" ht="29.25" x14ac:dyDescent="0.25">
      <c r="A102" s="1207" t="s">
        <v>89</v>
      </c>
      <c r="B102" s="1207"/>
      <c r="C102" s="1353">
        <f t="shared" si="84"/>
        <v>540</v>
      </c>
      <c r="D102" s="1353">
        <f t="shared" si="84"/>
        <v>406</v>
      </c>
      <c r="E102" s="1353">
        <f t="shared" si="84"/>
        <v>300</v>
      </c>
      <c r="F102" s="1353">
        <f t="shared" si="47"/>
        <v>73.891625615763544</v>
      </c>
      <c r="G102" s="1784">
        <f t="shared" si="85"/>
        <v>8.7537037037037031</v>
      </c>
      <c r="H102" s="1784">
        <f t="shared" si="85"/>
        <v>9.1533333333333342</v>
      </c>
      <c r="I102" s="1353">
        <f t="shared" si="85"/>
        <v>4727</v>
      </c>
      <c r="J102" s="1353">
        <f t="shared" si="85"/>
        <v>3545</v>
      </c>
      <c r="K102" s="1353">
        <f t="shared" si="85"/>
        <v>2746</v>
      </c>
      <c r="L102" s="1353">
        <f>K102/J102*100</f>
        <v>77.461212976022566</v>
      </c>
      <c r="M102" s="1353">
        <f>SUM(M57)</f>
        <v>16.666666666666668</v>
      </c>
      <c r="N102" s="1179">
        <f>K102/$A$2*12/M102</f>
        <v>219.67999999999998</v>
      </c>
      <c r="O102" s="1353">
        <f t="shared" ref="O102:Y102" si="86">SUM(O57)</f>
        <v>13995.681739200001</v>
      </c>
      <c r="P102" s="1353">
        <f t="shared" si="86"/>
        <v>13995.681739200001</v>
      </c>
      <c r="Q102" s="1353">
        <f t="shared" si="86"/>
        <v>13995.681739200001</v>
      </c>
      <c r="R102" s="1353">
        <f t="shared" si="86"/>
        <v>13995.681739200001</v>
      </c>
      <c r="S102" s="1353">
        <f t="shared" ref="S102:U102" si="87">SUM(S57)</f>
        <v>13995.681739200001</v>
      </c>
      <c r="T102" s="1353">
        <f t="shared" si="87"/>
        <v>13995.681739200001</v>
      </c>
      <c r="U102" s="1353">
        <f t="shared" si="87"/>
        <v>13995.681739200001</v>
      </c>
      <c r="V102" s="1353">
        <f t="shared" ref="V102:W102" si="88">SUM(V57)</f>
        <v>13995.681739200001</v>
      </c>
      <c r="W102" s="1353">
        <f t="shared" si="88"/>
        <v>13995.681739200001</v>
      </c>
      <c r="X102" s="1353">
        <f t="shared" si="86"/>
        <v>10496.761304400001</v>
      </c>
      <c r="Y102" s="1353">
        <f t="shared" si="86"/>
        <v>8747.8764200000023</v>
      </c>
      <c r="Z102" s="1353"/>
      <c r="AA102" s="1353">
        <f>SUM(AA57)</f>
        <v>-1748.8848843999986</v>
      </c>
      <c r="AB102" s="1353">
        <f>SUM(AB57)</f>
        <v>-56.894770000000001</v>
      </c>
      <c r="AC102" s="1353">
        <f>SUM(AC57)</f>
        <v>8690.9816500000015</v>
      </c>
      <c r="AD102" s="1353">
        <f>SUM(AD57)</f>
        <v>0</v>
      </c>
      <c r="AE102" s="1353">
        <f>SUM(AE57)</f>
        <v>0</v>
      </c>
      <c r="AF102" s="1353">
        <f>SUM(AF57)</f>
        <v>0</v>
      </c>
    </row>
    <row r="103" spans="1:223" x14ac:dyDescent="0.25">
      <c r="A103" s="1207" t="s">
        <v>326</v>
      </c>
      <c r="B103" s="1207"/>
      <c r="C103" s="1353">
        <f>C58</f>
        <v>2198</v>
      </c>
      <c r="D103" s="1353">
        <f t="shared" ref="D103:E103" si="89">D58</f>
        <v>1649</v>
      </c>
      <c r="E103" s="1353">
        <f t="shared" si="89"/>
        <v>1797</v>
      </c>
      <c r="F103" s="1353">
        <f t="shared" si="47"/>
        <v>108.97513644633111</v>
      </c>
      <c r="G103" s="1523"/>
      <c r="H103" s="1203"/>
      <c r="I103" s="1353"/>
      <c r="J103" s="1353"/>
      <c r="K103" s="1353"/>
      <c r="L103" s="1353"/>
      <c r="M103" s="1353"/>
      <c r="N103" s="1179"/>
      <c r="O103" s="1353"/>
      <c r="P103" s="1353"/>
      <c r="Q103" s="1353"/>
      <c r="R103" s="1353"/>
      <c r="S103" s="1353"/>
      <c r="T103" s="1353"/>
      <c r="U103" s="1353"/>
      <c r="V103" s="1353"/>
      <c r="W103" s="1353"/>
      <c r="X103" s="1353"/>
      <c r="Y103" s="1353"/>
      <c r="Z103" s="1353"/>
      <c r="AA103" s="1353"/>
      <c r="AB103" s="1353"/>
      <c r="AC103" s="1353"/>
      <c r="AD103" s="1353">
        <f>AD58</f>
        <v>0</v>
      </c>
      <c r="AE103" s="1353"/>
      <c r="AF103" s="1353"/>
    </row>
    <row r="104" spans="1:223" x14ac:dyDescent="0.25">
      <c r="A104" s="1386" t="s">
        <v>327</v>
      </c>
      <c r="B104" s="1386"/>
      <c r="C104" s="1358">
        <f t="shared" ref="C104:E104" si="90">C59</f>
        <v>2198</v>
      </c>
      <c r="D104" s="1358">
        <f t="shared" si="90"/>
        <v>1649</v>
      </c>
      <c r="E104" s="1358">
        <f t="shared" si="90"/>
        <v>1797</v>
      </c>
      <c r="F104" s="1332">
        <f t="shared" si="47"/>
        <v>108.97513644633111</v>
      </c>
      <c r="G104" s="1569"/>
      <c r="H104" s="1569"/>
      <c r="I104" s="1358"/>
      <c r="J104" s="1358"/>
      <c r="K104" s="1358"/>
      <c r="L104" s="1358"/>
      <c r="M104" s="1358"/>
      <c r="N104" s="1367"/>
      <c r="O104" s="1358"/>
      <c r="P104" s="1358"/>
      <c r="Q104" s="1358"/>
      <c r="R104" s="1358"/>
      <c r="S104" s="1358"/>
      <c r="T104" s="1358"/>
      <c r="U104" s="1358"/>
      <c r="V104" s="1358"/>
      <c r="W104" s="1358"/>
      <c r="X104" s="1358"/>
      <c r="Y104" s="1358"/>
      <c r="Z104" s="1358"/>
      <c r="AA104" s="1358"/>
      <c r="AB104" s="1358"/>
      <c r="AC104" s="1358"/>
      <c r="AD104" s="1358">
        <f>AD59</f>
        <v>0</v>
      </c>
      <c r="AE104" s="1358"/>
      <c r="AF104" s="1358"/>
    </row>
    <row r="105" spans="1:223" x14ac:dyDescent="0.25">
      <c r="A105" s="1299" t="s">
        <v>328</v>
      </c>
      <c r="B105" s="1299"/>
      <c r="C105" s="1324">
        <f t="shared" ref="C105:E105" si="91">C60</f>
        <v>2</v>
      </c>
      <c r="D105" s="1324">
        <f t="shared" si="91"/>
        <v>2</v>
      </c>
      <c r="E105" s="1324">
        <f t="shared" si="91"/>
        <v>0</v>
      </c>
      <c r="F105" s="1353">
        <f t="shared" si="47"/>
        <v>0</v>
      </c>
      <c r="G105" s="1570"/>
      <c r="H105" s="1570"/>
      <c r="I105" s="1336"/>
      <c r="J105" s="1336"/>
      <c r="K105" s="1336"/>
      <c r="L105" s="1336"/>
      <c r="M105" s="1336"/>
      <c r="N105" s="1213"/>
      <c r="O105" s="1336"/>
      <c r="P105" s="1336"/>
      <c r="Q105" s="1336"/>
      <c r="R105" s="1336"/>
      <c r="S105" s="1336"/>
      <c r="T105" s="1336"/>
      <c r="U105" s="1336"/>
      <c r="V105" s="1336"/>
      <c r="W105" s="1336"/>
      <c r="X105" s="1336"/>
      <c r="Y105" s="1336"/>
      <c r="Z105" s="1336"/>
      <c r="AA105" s="1336"/>
      <c r="AB105" s="1336"/>
      <c r="AC105" s="1336"/>
      <c r="AD105" s="1324">
        <f>AD60</f>
        <v>0</v>
      </c>
      <c r="AE105" s="1336"/>
      <c r="AF105" s="1336"/>
    </row>
    <row r="106" spans="1:223" ht="29.25" x14ac:dyDescent="0.25">
      <c r="A106" s="1214" t="s">
        <v>329</v>
      </c>
      <c r="B106" s="1214"/>
      <c r="C106" s="1336">
        <f t="shared" ref="C106:E106" si="92">C61</f>
        <v>2</v>
      </c>
      <c r="D106" s="1336">
        <f t="shared" si="92"/>
        <v>2</v>
      </c>
      <c r="E106" s="1336">
        <f t="shared" si="92"/>
        <v>0</v>
      </c>
      <c r="F106" s="1353">
        <f t="shared" si="47"/>
        <v>0</v>
      </c>
      <c r="G106" s="1570"/>
      <c r="H106" s="1570"/>
      <c r="I106" s="1336"/>
      <c r="J106" s="1336"/>
      <c r="K106" s="1336"/>
      <c r="L106" s="1336"/>
      <c r="M106" s="1336"/>
      <c r="N106" s="1213"/>
      <c r="O106" s="1336"/>
      <c r="P106" s="1336"/>
      <c r="Q106" s="1336"/>
      <c r="R106" s="1336"/>
      <c r="S106" s="1336"/>
      <c r="T106" s="1336"/>
      <c r="U106" s="1336"/>
      <c r="V106" s="1336"/>
      <c r="W106" s="1336"/>
      <c r="X106" s="1336"/>
      <c r="Y106" s="1336"/>
      <c r="Z106" s="1336"/>
      <c r="AA106" s="1336"/>
      <c r="AB106" s="1336"/>
      <c r="AC106" s="1336"/>
      <c r="AD106" s="1336">
        <f>AD61</f>
        <v>0</v>
      </c>
      <c r="AE106" s="1336"/>
      <c r="AF106" s="1336"/>
    </row>
    <row r="107" spans="1:223" ht="15.75" thickBot="1" x14ac:dyDescent="0.3">
      <c r="A107" s="1319" t="s">
        <v>344</v>
      </c>
      <c r="B107" s="1319"/>
      <c r="C107" s="1401">
        <f t="shared" ref="C107:E107" si="93">C62</f>
        <v>2200</v>
      </c>
      <c r="D107" s="1401">
        <f t="shared" si="93"/>
        <v>1651</v>
      </c>
      <c r="E107" s="1401">
        <f t="shared" si="93"/>
        <v>1797</v>
      </c>
      <c r="F107" s="1354">
        <f t="shared" si="47"/>
        <v>108.84312537855845</v>
      </c>
      <c r="G107" s="1571"/>
      <c r="H107" s="1571"/>
      <c r="I107" s="1354"/>
      <c r="J107" s="1354"/>
      <c r="K107" s="1354"/>
      <c r="L107" s="1354"/>
      <c r="M107" s="1354"/>
      <c r="N107" s="1223"/>
      <c r="O107" s="1354">
        <f t="shared" ref="O107:U107" si="94">O62</f>
        <v>12208.855939999999</v>
      </c>
      <c r="P107" s="1354">
        <f t="shared" si="94"/>
        <v>12208.855939999999</v>
      </c>
      <c r="Q107" s="1354">
        <f t="shared" si="94"/>
        <v>12208.855939999999</v>
      </c>
      <c r="R107" s="1354">
        <f t="shared" si="94"/>
        <v>12208.855939999999</v>
      </c>
      <c r="S107" s="1354">
        <f t="shared" si="94"/>
        <v>12208.855939999999</v>
      </c>
      <c r="T107" s="1354">
        <f t="shared" si="94"/>
        <v>12208.855939999999</v>
      </c>
      <c r="U107" s="1354">
        <f t="shared" si="94"/>
        <v>12208.855939999999</v>
      </c>
      <c r="V107" s="1354">
        <f t="shared" ref="V107:W107" si="95">V62</f>
        <v>12208.855939999999</v>
      </c>
      <c r="W107" s="1354">
        <f t="shared" si="95"/>
        <v>12208.855939999999</v>
      </c>
      <c r="X107" s="1354">
        <f t="shared" ref="X107:AB107" si="96">X62</f>
        <v>9156.6419549999991</v>
      </c>
      <c r="Y107" s="1354">
        <f t="shared" si="96"/>
        <v>9074.5496999999996</v>
      </c>
      <c r="Z107" s="1354">
        <f t="shared" si="96"/>
        <v>0</v>
      </c>
      <c r="AA107" s="1354">
        <f t="shared" si="96"/>
        <v>-82.092254999999568</v>
      </c>
      <c r="AB107" s="1354">
        <f t="shared" si="96"/>
        <v>-27.070119999999999</v>
      </c>
      <c r="AC107" s="1354">
        <f>AC62</f>
        <v>9047.4795799999993</v>
      </c>
      <c r="AD107" s="1401">
        <f>AD62</f>
        <v>14</v>
      </c>
      <c r="AE107" s="1354">
        <f>AE62</f>
        <v>70636.049999999988</v>
      </c>
      <c r="AF107" s="1354">
        <f>AF62</f>
        <v>70.636049999999983</v>
      </c>
    </row>
    <row r="108" spans="1:223" ht="17.25" hidden="1" customHeight="1" x14ac:dyDescent="0.25">
      <c r="AD108" s="791"/>
      <c r="AE108" s="791"/>
      <c r="AF108" s="791"/>
      <c r="AG108" s="791"/>
      <c r="AH108" s="791"/>
      <c r="AI108" s="791"/>
      <c r="AJ108" s="791"/>
      <c r="AK108" s="791"/>
      <c r="AL108" s="791"/>
      <c r="AM108" s="791"/>
      <c r="AN108" s="791"/>
      <c r="AO108" s="791"/>
      <c r="AP108" s="791"/>
      <c r="AQ108" s="791"/>
      <c r="AR108" s="791"/>
      <c r="AS108" s="791"/>
      <c r="AT108" s="791"/>
      <c r="AU108" s="791"/>
      <c r="AV108" s="791"/>
      <c r="AW108" s="791"/>
      <c r="AX108" s="791"/>
      <c r="AY108" s="791"/>
      <c r="AZ108" s="791"/>
      <c r="BA108" s="791"/>
      <c r="BB108" s="791"/>
      <c r="BC108" s="791"/>
      <c r="BD108" s="791"/>
      <c r="BE108" s="791"/>
      <c r="BF108" s="791"/>
      <c r="BG108" s="791"/>
      <c r="BH108" s="791"/>
      <c r="BI108" s="791"/>
      <c r="BJ108" s="791"/>
      <c r="BK108" s="791"/>
      <c r="BL108" s="791"/>
      <c r="BM108" s="791"/>
      <c r="BN108" s="791"/>
      <c r="BO108" s="791"/>
      <c r="BP108" s="791"/>
      <c r="BQ108" s="791"/>
      <c r="BR108" s="791"/>
      <c r="BS108" s="791"/>
      <c r="BT108" s="791"/>
      <c r="BU108" s="791"/>
      <c r="BV108" s="791"/>
      <c r="BW108" s="791"/>
      <c r="BX108" s="791"/>
      <c r="BY108" s="791"/>
      <c r="BZ108" s="791"/>
      <c r="CA108" s="791"/>
      <c r="CB108" s="791"/>
      <c r="CC108" s="791"/>
      <c r="CD108" s="791"/>
      <c r="CE108" s="791"/>
      <c r="CF108" s="791"/>
      <c r="CG108" s="791"/>
      <c r="CH108" s="791"/>
      <c r="CI108" s="791"/>
      <c r="CJ108" s="791"/>
      <c r="CK108" s="791"/>
      <c r="CL108" s="791"/>
      <c r="CM108" s="791"/>
      <c r="CN108" s="791"/>
      <c r="CO108" s="791"/>
      <c r="CP108" s="791"/>
      <c r="CQ108" s="791"/>
      <c r="CR108" s="791"/>
      <c r="CS108" s="791"/>
      <c r="CT108" s="791"/>
      <c r="CU108" s="791"/>
      <c r="CV108" s="791"/>
      <c r="CW108" s="791"/>
      <c r="CX108" s="791"/>
      <c r="CY108" s="791"/>
      <c r="CZ108" s="791"/>
      <c r="DA108" s="791"/>
      <c r="DB108" s="791"/>
      <c r="DC108" s="791"/>
      <c r="DD108" s="791"/>
      <c r="DE108" s="791"/>
      <c r="DF108" s="791"/>
      <c r="DG108" s="791"/>
      <c r="DH108" s="791"/>
      <c r="DI108" s="791"/>
      <c r="DJ108" s="791"/>
      <c r="DK108" s="791"/>
      <c r="DL108" s="791"/>
      <c r="DM108" s="791"/>
      <c r="DN108" s="791"/>
      <c r="DO108" s="791"/>
      <c r="DP108" s="791"/>
      <c r="DQ108" s="791"/>
      <c r="DR108" s="791"/>
      <c r="DS108" s="791"/>
      <c r="DT108" s="791"/>
      <c r="DU108" s="791"/>
      <c r="DV108" s="791"/>
      <c r="DW108" s="791"/>
      <c r="DX108" s="791"/>
      <c r="DY108" s="791"/>
      <c r="DZ108" s="791"/>
      <c r="EA108" s="791"/>
      <c r="EB108" s="791"/>
      <c r="EC108" s="791"/>
      <c r="ED108" s="791"/>
      <c r="EE108" s="791"/>
      <c r="EF108" s="791"/>
      <c r="EG108" s="791"/>
      <c r="EH108" s="791"/>
      <c r="EI108" s="791"/>
      <c r="EJ108" s="791"/>
      <c r="EK108" s="791"/>
      <c r="EL108" s="791"/>
      <c r="EM108" s="791"/>
      <c r="EN108" s="791"/>
      <c r="EO108" s="791"/>
      <c r="EP108" s="791"/>
      <c r="EQ108" s="791"/>
      <c r="ER108" s="791"/>
      <c r="ES108" s="791"/>
      <c r="ET108" s="791"/>
      <c r="EU108" s="791"/>
      <c r="EV108" s="791"/>
      <c r="EW108" s="791"/>
      <c r="EX108" s="791"/>
      <c r="EY108" s="791"/>
      <c r="EZ108" s="791"/>
      <c r="FA108" s="791"/>
      <c r="FB108" s="791"/>
      <c r="FC108" s="791"/>
      <c r="FD108" s="791"/>
      <c r="FE108" s="791"/>
      <c r="FF108" s="791"/>
      <c r="FG108" s="791"/>
      <c r="FH108" s="791"/>
      <c r="FI108" s="791"/>
      <c r="FJ108" s="791"/>
      <c r="FK108" s="791"/>
      <c r="FL108" s="791"/>
      <c r="FM108" s="791"/>
      <c r="FN108" s="791"/>
      <c r="FO108" s="791"/>
      <c r="FP108" s="791"/>
      <c r="FQ108" s="791"/>
      <c r="FR108" s="791"/>
      <c r="FS108" s="791"/>
      <c r="FT108" s="791"/>
      <c r="FU108" s="791"/>
      <c r="FV108" s="791"/>
      <c r="FW108" s="791"/>
      <c r="FX108" s="791"/>
      <c r="FY108" s="791"/>
      <c r="FZ108" s="791"/>
      <c r="GA108" s="791"/>
      <c r="GB108" s="791"/>
      <c r="GC108" s="791"/>
      <c r="GD108" s="791"/>
      <c r="GE108" s="791"/>
      <c r="GF108" s="791"/>
      <c r="GG108" s="791"/>
      <c r="GH108" s="791"/>
      <c r="GI108" s="791"/>
      <c r="GJ108" s="791"/>
      <c r="GK108" s="791"/>
      <c r="GL108" s="791"/>
      <c r="GM108" s="791"/>
      <c r="GN108" s="791"/>
      <c r="GO108" s="791"/>
      <c r="GP108" s="791"/>
      <c r="GQ108" s="791"/>
      <c r="GR108" s="791"/>
      <c r="GS108" s="791"/>
      <c r="GT108" s="791"/>
      <c r="GU108" s="791"/>
      <c r="GV108" s="791"/>
      <c r="GW108" s="791"/>
      <c r="GX108" s="791"/>
      <c r="GY108" s="791"/>
      <c r="GZ108" s="791"/>
      <c r="HA108" s="791"/>
      <c r="HB108" s="791"/>
      <c r="HC108" s="791"/>
      <c r="HD108" s="791"/>
      <c r="HE108" s="791"/>
      <c r="HF108" s="791"/>
      <c r="HG108" s="791"/>
      <c r="HH108" s="791"/>
      <c r="HI108" s="791"/>
      <c r="HJ108" s="791"/>
      <c r="HK108" s="791"/>
      <c r="HL108" s="791"/>
      <c r="HM108" s="791"/>
      <c r="HN108" s="791"/>
      <c r="HO108" s="791"/>
    </row>
    <row r="109" spans="1:223" hidden="1" x14ac:dyDescent="0.25"/>
    <row r="110" spans="1:223" hidden="1" x14ac:dyDescent="0.25"/>
    <row r="111" spans="1:223" ht="15.75" hidden="1" x14ac:dyDescent="0.25">
      <c r="A111" s="2501" t="s">
        <v>486</v>
      </c>
      <c r="C111" s="2506">
        <f>C14+C15</f>
        <v>115</v>
      </c>
      <c r="D111" s="2506">
        <f t="shared" ref="D111:K111" si="97">D14+D15</f>
        <v>87</v>
      </c>
      <c r="E111" s="2506">
        <f t="shared" si="97"/>
        <v>87</v>
      </c>
      <c r="F111" s="2506"/>
      <c r="G111" s="2506"/>
      <c r="H111" s="2506"/>
      <c r="I111" s="2506">
        <f t="shared" si="97"/>
        <v>780</v>
      </c>
      <c r="J111" s="2506">
        <f t="shared" si="97"/>
        <v>585</v>
      </c>
      <c r="K111" s="2506">
        <f t="shared" si="97"/>
        <v>742</v>
      </c>
      <c r="L111" s="2506"/>
    </row>
    <row r="112" spans="1:223" ht="15.75" hidden="1" x14ac:dyDescent="0.25">
      <c r="A112" s="2501" t="s">
        <v>487</v>
      </c>
    </row>
    <row r="113" spans="1:12" ht="15.75" hidden="1" x14ac:dyDescent="0.25">
      <c r="A113" s="2501" t="s">
        <v>488</v>
      </c>
    </row>
    <row r="114" spans="1:12" ht="15.75" hidden="1" x14ac:dyDescent="0.25">
      <c r="A114" s="2501" t="s">
        <v>489</v>
      </c>
    </row>
    <row r="115" spans="1:12" ht="15.75" hidden="1" x14ac:dyDescent="0.25">
      <c r="A115" s="2501" t="s">
        <v>490</v>
      </c>
    </row>
    <row r="116" spans="1:12" ht="15.75" hidden="1" x14ac:dyDescent="0.25">
      <c r="A116" s="2501" t="s">
        <v>491</v>
      </c>
    </row>
    <row r="117" spans="1:12" ht="31.5" hidden="1" x14ac:dyDescent="0.25">
      <c r="A117" s="2501" t="s">
        <v>492</v>
      </c>
    </row>
    <row r="118" spans="1:12" ht="15.75" hidden="1" x14ac:dyDescent="0.25">
      <c r="A118" s="2501" t="s">
        <v>493</v>
      </c>
      <c r="C118" s="2506">
        <f>C13</f>
        <v>320</v>
      </c>
      <c r="D118" s="2506">
        <f t="shared" ref="D118:K118" si="98">D13</f>
        <v>240</v>
      </c>
      <c r="E118" s="2506">
        <f t="shared" si="98"/>
        <v>315</v>
      </c>
      <c r="F118" s="2506"/>
      <c r="G118" s="2506"/>
      <c r="H118" s="2506"/>
      <c r="I118" s="2506">
        <f t="shared" si="98"/>
        <v>2240</v>
      </c>
      <c r="J118" s="2506">
        <f t="shared" si="98"/>
        <v>1680</v>
      </c>
      <c r="K118" s="2506">
        <f t="shared" si="98"/>
        <v>2201</v>
      </c>
      <c r="L118" s="2506"/>
    </row>
    <row r="119" spans="1:12" ht="15.75" hidden="1" x14ac:dyDescent="0.25">
      <c r="A119" s="2501" t="s">
        <v>494</v>
      </c>
    </row>
    <row r="120" spans="1:12" ht="15.75" hidden="1" x14ac:dyDescent="0.25">
      <c r="A120" s="2501" t="s">
        <v>495</v>
      </c>
    </row>
    <row r="121" spans="1:12" ht="15.75" hidden="1" x14ac:dyDescent="0.25">
      <c r="A121" s="2501" t="s">
        <v>496</v>
      </c>
    </row>
    <row r="122" spans="1:12" ht="15.75" hidden="1" x14ac:dyDescent="0.25">
      <c r="A122" s="2501" t="s">
        <v>497</v>
      </c>
    </row>
    <row r="123" spans="1:12" ht="15.75" hidden="1" x14ac:dyDescent="0.25">
      <c r="A123" s="2501" t="s">
        <v>498</v>
      </c>
    </row>
    <row r="124" spans="1:12" ht="15.75" hidden="1" x14ac:dyDescent="0.25">
      <c r="A124" s="2501" t="s">
        <v>499</v>
      </c>
    </row>
    <row r="125" spans="1:12" ht="15.75" hidden="1" x14ac:dyDescent="0.25">
      <c r="A125" s="2501" t="s">
        <v>500</v>
      </c>
    </row>
    <row r="126" spans="1:12" ht="15.75" hidden="1" x14ac:dyDescent="0.25">
      <c r="A126" s="2501" t="s">
        <v>501</v>
      </c>
    </row>
    <row r="127" spans="1:12" ht="15.75" hidden="1" x14ac:dyDescent="0.25">
      <c r="A127" s="2501" t="s">
        <v>502</v>
      </c>
    </row>
    <row r="128" spans="1:12" ht="15.75" hidden="1" x14ac:dyDescent="0.25">
      <c r="A128" s="2501" t="s">
        <v>503</v>
      </c>
    </row>
    <row r="129" spans="1:12" ht="15.75" hidden="1" x14ac:dyDescent="0.25">
      <c r="A129" s="2501" t="s">
        <v>504</v>
      </c>
      <c r="C129" s="2506">
        <f>C16</f>
        <v>180</v>
      </c>
      <c r="D129" s="2506">
        <f t="shared" ref="D129:K129" si="99">D16</f>
        <v>135</v>
      </c>
      <c r="E129" s="2506">
        <f t="shared" si="99"/>
        <v>77</v>
      </c>
      <c r="F129" s="2506"/>
      <c r="G129" s="2506"/>
      <c r="H129" s="2506"/>
      <c r="I129" s="2506">
        <f t="shared" si="99"/>
        <v>1800</v>
      </c>
      <c r="J129" s="2506">
        <f t="shared" si="99"/>
        <v>1350</v>
      </c>
      <c r="K129" s="2506">
        <f t="shared" si="99"/>
        <v>713</v>
      </c>
      <c r="L129" s="2506"/>
    </row>
    <row r="130" spans="1:12" ht="15.75" hidden="1" x14ac:dyDescent="0.25">
      <c r="A130" s="2501" t="s">
        <v>505</v>
      </c>
    </row>
    <row r="131" spans="1:12" ht="15.75" hidden="1" x14ac:dyDescent="0.25">
      <c r="A131" s="2501" t="s">
        <v>506</v>
      </c>
    </row>
    <row r="132" spans="1:12" ht="31.5" hidden="1" x14ac:dyDescent="0.25">
      <c r="A132" s="2501" t="s">
        <v>507</v>
      </c>
    </row>
    <row r="133" spans="1:12" ht="31.5" hidden="1" x14ac:dyDescent="0.25">
      <c r="A133" s="2501" t="s">
        <v>508</v>
      </c>
    </row>
    <row r="134" spans="1:12" ht="15.75" hidden="1" x14ac:dyDescent="0.25">
      <c r="A134" s="2501" t="s">
        <v>509</v>
      </c>
      <c r="C134" s="2506">
        <f>C11</f>
        <v>400</v>
      </c>
      <c r="D134" s="2506">
        <f t="shared" ref="D134:K134" si="100">D11</f>
        <v>300</v>
      </c>
      <c r="E134" s="2506">
        <f t="shared" si="100"/>
        <v>343</v>
      </c>
      <c r="F134" s="2506"/>
      <c r="G134" s="2506"/>
      <c r="H134" s="2506"/>
      <c r="I134" s="2506">
        <f t="shared" si="100"/>
        <v>4400</v>
      </c>
      <c r="J134" s="2506">
        <f t="shared" si="100"/>
        <v>3300</v>
      </c>
      <c r="K134" s="2506">
        <f t="shared" si="100"/>
        <v>3648</v>
      </c>
      <c r="L134" s="2506"/>
    </row>
    <row r="135" spans="1:12" ht="15.75" hidden="1" x14ac:dyDescent="0.25">
      <c r="A135" s="2501" t="s">
        <v>510</v>
      </c>
    </row>
    <row r="136" spans="1:12" ht="31.5" hidden="1" x14ac:dyDescent="0.25">
      <c r="A136" s="2501" t="s">
        <v>511</v>
      </c>
    </row>
    <row r="137" spans="1:12" ht="15.75" hidden="1" x14ac:dyDescent="0.25">
      <c r="A137" s="2501" t="s">
        <v>512</v>
      </c>
    </row>
    <row r="138" spans="1:12" ht="15.75" hidden="1" x14ac:dyDescent="0.25">
      <c r="A138" s="2501" t="s">
        <v>513</v>
      </c>
    </row>
    <row r="139" spans="1:12" ht="78.75" hidden="1" x14ac:dyDescent="0.25">
      <c r="A139" s="2501" t="s">
        <v>514</v>
      </c>
      <c r="C139" s="2506">
        <f>C12</f>
        <v>595</v>
      </c>
      <c r="D139" s="2506">
        <f t="shared" ref="D139:K139" si="101">D12</f>
        <v>446</v>
      </c>
      <c r="E139" s="2506">
        <f t="shared" si="101"/>
        <v>419</v>
      </c>
      <c r="F139" s="2506"/>
      <c r="G139" s="2506"/>
      <c r="H139" s="2506"/>
      <c r="I139" s="2506">
        <f t="shared" si="101"/>
        <v>4998</v>
      </c>
      <c r="J139" s="2506">
        <f t="shared" si="101"/>
        <v>3749</v>
      </c>
      <c r="K139" s="2506">
        <f t="shared" si="101"/>
        <v>3561</v>
      </c>
      <c r="L139" s="2506"/>
    </row>
    <row r="140" spans="1:12" ht="31.5" hidden="1" x14ac:dyDescent="0.25">
      <c r="A140" s="2501" t="s">
        <v>515</v>
      </c>
    </row>
    <row r="141" spans="1:12" ht="15.75" hidden="1" x14ac:dyDescent="0.25">
      <c r="A141" s="2501" t="s">
        <v>516</v>
      </c>
    </row>
    <row r="142" spans="1:12" ht="15.75" hidden="1" x14ac:dyDescent="0.25">
      <c r="A142" s="2501" t="s">
        <v>517</v>
      </c>
    </row>
    <row r="143" spans="1:12" ht="15.75" hidden="1" x14ac:dyDescent="0.25">
      <c r="A143" s="2503" t="s">
        <v>518</v>
      </c>
      <c r="C143" s="2506">
        <f>SUM(C111:C142)</f>
        <v>1610</v>
      </c>
      <c r="D143" s="2506">
        <f t="shared" ref="D143:K143" si="102">SUM(D111:D142)</f>
        <v>1208</v>
      </c>
      <c r="E143" s="2506">
        <f t="shared" si="102"/>
        <v>1241</v>
      </c>
      <c r="F143" s="2506"/>
      <c r="G143" s="2506"/>
      <c r="H143" s="2506"/>
      <c r="I143" s="2506">
        <f t="shared" si="102"/>
        <v>14218</v>
      </c>
      <c r="J143" s="2506">
        <f t="shared" si="102"/>
        <v>10664</v>
      </c>
      <c r="K143" s="2506">
        <f t="shared" si="102"/>
        <v>10865</v>
      </c>
      <c r="L143" s="2506"/>
    </row>
    <row r="144" spans="1:12" hidden="1" x14ac:dyDescent="0.25">
      <c r="C144" s="2506">
        <f>C143-C65</f>
        <v>0</v>
      </c>
      <c r="D144" s="2506">
        <f t="shared" ref="D144:E144" si="103">D143-D65</f>
        <v>0</v>
      </c>
      <c r="E144" s="2506">
        <f t="shared" si="103"/>
        <v>0</v>
      </c>
      <c r="I144" s="2506">
        <f t="shared" ref="I144:K144" si="104">I143-I65</f>
        <v>0</v>
      </c>
      <c r="J144" s="2506">
        <f t="shared" si="104"/>
        <v>0</v>
      </c>
      <c r="K144" s="2506">
        <f t="shared" si="104"/>
        <v>0</v>
      </c>
    </row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67" spans="3:9" x14ac:dyDescent="0.25">
      <c r="C167" s="2139"/>
      <c r="D167" s="2580"/>
    </row>
    <row r="168" spans="3:9" ht="24" customHeight="1" x14ac:dyDescent="0.25">
      <c r="C168" s="2139"/>
      <c r="E168" s="738">
        <v>989</v>
      </c>
      <c r="I168" s="738">
        <v>21</v>
      </c>
    </row>
  </sheetData>
  <mergeCells count="26">
    <mergeCell ref="A1:AC1"/>
    <mergeCell ref="C4:F5"/>
    <mergeCell ref="G4:H5"/>
    <mergeCell ref="I4:L5"/>
    <mergeCell ref="M4:M6"/>
    <mergeCell ref="B4:B6"/>
    <mergeCell ref="N4:N6"/>
    <mergeCell ref="X4:X6"/>
    <mergeCell ref="Y4:Y6"/>
    <mergeCell ref="AA4:AA6"/>
    <mergeCell ref="AB4:AB6"/>
    <mergeCell ref="AC4:AC6"/>
    <mergeCell ref="Z4:Z6"/>
    <mergeCell ref="Q4:Q6"/>
    <mergeCell ref="R4:R6"/>
    <mergeCell ref="S4:S6"/>
    <mergeCell ref="AD4:AF4"/>
    <mergeCell ref="AD5:AD6"/>
    <mergeCell ref="AE5:AE6"/>
    <mergeCell ref="AF5:AF6"/>
    <mergeCell ref="O4:O6"/>
    <mergeCell ref="P4:P6"/>
    <mergeCell ref="T4:T6"/>
    <mergeCell ref="U4:U6"/>
    <mergeCell ref="V4:V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GR1034"/>
  <sheetViews>
    <sheetView showZeros="0" tabSelected="1" topLeftCell="B1" zoomScale="90" zoomScaleNormal="90" zoomScaleSheetLayoutView="80" workbookViewId="0">
      <pane xSplit="2" ySplit="7" topLeftCell="D928" activePane="bottomRight" state="frozen"/>
      <selection activeCell="Y11" sqref="Y11"/>
      <selection pane="topRight" activeCell="Y11" sqref="Y11"/>
      <selection pane="bottomLeft" activeCell="Y11" sqref="Y11"/>
      <selection pane="bottomRight" activeCell="AA941" sqref="AA941"/>
    </sheetView>
  </sheetViews>
  <sheetFormatPr defaultColWidth="9.140625" defaultRowHeight="15" x14ac:dyDescent="0.25"/>
  <cols>
    <col min="1" max="1" width="4" style="27" hidden="1" customWidth="1"/>
    <col min="2" max="2" width="4" style="27" customWidth="1"/>
    <col min="3" max="3" width="41.140625" style="27" customWidth="1"/>
    <col min="4" max="4" width="14.28515625" style="898" customWidth="1"/>
    <col min="5" max="5" width="13.28515625" style="898" customWidth="1"/>
    <col min="6" max="6" width="13.42578125" style="898" customWidth="1"/>
    <col min="7" max="7" width="9" style="899" customWidth="1"/>
    <col min="8" max="8" width="11.85546875" style="27" hidden="1" customWidth="1"/>
    <col min="9" max="9" width="11.28515625" style="27" hidden="1" customWidth="1"/>
    <col min="10" max="12" width="13.5703125" style="27" hidden="1" customWidth="1"/>
    <col min="13" max="13" width="9.85546875" style="27" hidden="1" customWidth="1"/>
    <col min="14" max="14" width="11" style="27" hidden="1" customWidth="1"/>
    <col min="15" max="15" width="11.5703125" style="27" hidden="1" customWidth="1"/>
    <col min="16" max="23" width="17" style="27" hidden="1" customWidth="1"/>
    <col min="24" max="24" width="17" style="27" customWidth="1"/>
    <col min="25" max="25" width="16.5703125" style="27" customWidth="1"/>
    <col min="26" max="27" width="14.140625" style="27" customWidth="1"/>
    <col min="28" max="28" width="14.42578125" style="27" customWidth="1"/>
    <col min="29" max="29" width="12.5703125" style="27" customWidth="1"/>
    <col min="30" max="30" width="17" style="27" customWidth="1"/>
    <col min="31" max="31" width="8.5703125" style="27" customWidth="1"/>
    <col min="32" max="32" width="8.85546875" style="27" customWidth="1"/>
    <col min="33" max="37" width="17" style="27" hidden="1" customWidth="1"/>
    <col min="38" max="16384" width="9.140625" style="27"/>
  </cols>
  <sheetData>
    <row r="1" spans="1:37" ht="15" customHeight="1" x14ac:dyDescent="0.25">
      <c r="C1" s="2881" t="str">
        <f>'1 уровень'!C2</f>
        <v>Информация о выполнении объемов медицинской помощи лицам, застрахованным в Хабаровском крае, в рамках ТП ОМС,  за январь-сентябрь 2018</v>
      </c>
      <c r="D1" s="2881"/>
      <c r="E1" s="2881"/>
      <c r="F1" s="2881"/>
      <c r="G1" s="2881"/>
      <c r="H1" s="2881"/>
      <c r="I1" s="2881"/>
      <c r="J1" s="2881"/>
      <c r="K1" s="2881"/>
      <c r="L1" s="2881"/>
      <c r="M1" s="2881"/>
      <c r="N1" s="2881"/>
      <c r="O1" s="2881"/>
      <c r="P1" s="2881"/>
      <c r="Q1" s="2881"/>
      <c r="R1" s="2881"/>
      <c r="S1" s="2881"/>
      <c r="T1" s="2881"/>
      <c r="U1" s="2881"/>
      <c r="V1" s="2881"/>
      <c r="W1" s="2881"/>
      <c r="X1" s="2881"/>
      <c r="Y1" s="2881"/>
      <c r="Z1" s="2881"/>
      <c r="AA1" s="2881"/>
      <c r="AB1" s="2881"/>
      <c r="AC1" s="2881"/>
      <c r="AD1" s="2881"/>
      <c r="AE1" s="2881"/>
      <c r="AF1" s="2881"/>
      <c r="AG1" s="2881"/>
      <c r="AH1" s="2881"/>
      <c r="AI1" s="2881"/>
      <c r="AJ1" s="2604"/>
      <c r="AK1" s="2604"/>
    </row>
    <row r="2" spans="1:37" ht="33.75" customHeight="1" thickBot="1" x14ac:dyDescent="0.3">
      <c r="C2" s="2881"/>
      <c r="D2" s="2881"/>
      <c r="E2" s="2881"/>
      <c r="F2" s="2881"/>
      <c r="G2" s="2881"/>
      <c r="H2" s="2881"/>
      <c r="I2" s="2881"/>
      <c r="J2" s="2881"/>
      <c r="K2" s="2881"/>
      <c r="L2" s="2881"/>
      <c r="M2" s="2881"/>
      <c r="N2" s="2881"/>
      <c r="O2" s="2881"/>
      <c r="P2" s="2881"/>
      <c r="Q2" s="2881"/>
      <c r="R2" s="2881"/>
      <c r="S2" s="2881"/>
      <c r="T2" s="2881"/>
      <c r="U2" s="2881"/>
      <c r="V2" s="2881"/>
      <c r="W2" s="2881"/>
      <c r="X2" s="2881"/>
      <c r="Y2" s="2881"/>
      <c r="Z2" s="2881"/>
      <c r="AA2" s="2881"/>
      <c r="AB2" s="2881"/>
      <c r="AC2" s="2881"/>
      <c r="AD2" s="2881"/>
      <c r="AE2" s="2881"/>
      <c r="AF2" s="2881"/>
      <c r="AG2" s="2881"/>
      <c r="AH2" s="2881"/>
      <c r="AI2" s="2881"/>
      <c r="AJ2" s="2604"/>
      <c r="AK2" s="2604"/>
    </row>
    <row r="3" spans="1:37" ht="15" hidden="1" customHeight="1" thickBot="1" x14ac:dyDescent="0.3">
      <c r="C3" s="897">
        <v>9</v>
      </c>
    </row>
    <row r="4" spans="1:37" ht="30" customHeight="1" thickBot="1" x14ac:dyDescent="0.3">
      <c r="C4" s="900" t="s">
        <v>1</v>
      </c>
      <c r="D4" s="2864" t="s">
        <v>176</v>
      </c>
      <c r="E4" s="2865"/>
      <c r="F4" s="2865"/>
      <c r="G4" s="2866"/>
      <c r="H4" s="2870" t="s">
        <v>443</v>
      </c>
      <c r="I4" s="2871"/>
      <c r="J4" s="2870" t="s">
        <v>445</v>
      </c>
      <c r="K4" s="2874"/>
      <c r="L4" s="2874"/>
      <c r="M4" s="2871"/>
      <c r="N4" s="2876" t="s">
        <v>181</v>
      </c>
      <c r="O4" s="2876" t="s">
        <v>182</v>
      </c>
      <c r="P4" s="2848" t="s">
        <v>447</v>
      </c>
      <c r="Q4" s="2848" t="s">
        <v>477</v>
      </c>
      <c r="R4" s="2848" t="s">
        <v>484</v>
      </c>
      <c r="S4" s="2848" t="s">
        <v>523</v>
      </c>
      <c r="T4" s="2848" t="s">
        <v>543</v>
      </c>
      <c r="U4" s="2848" t="s">
        <v>545</v>
      </c>
      <c r="V4" s="2848" t="s">
        <v>550</v>
      </c>
      <c r="W4" s="2848" t="s">
        <v>554</v>
      </c>
      <c r="X4" s="2848" t="s">
        <v>566</v>
      </c>
      <c r="Y4" s="2848" t="s">
        <v>565</v>
      </c>
      <c r="Z4" s="2848" t="s">
        <v>174</v>
      </c>
      <c r="AA4" s="2853" t="s">
        <v>394</v>
      </c>
      <c r="AB4" s="2848" t="s">
        <v>51</v>
      </c>
      <c r="AC4" s="2848" t="s">
        <v>175</v>
      </c>
      <c r="AD4" s="2848" t="s">
        <v>395</v>
      </c>
      <c r="AE4" s="2848" t="s">
        <v>368</v>
      </c>
      <c r="AF4" s="2891" t="s">
        <v>369</v>
      </c>
      <c r="AG4" s="2884" t="s">
        <v>479</v>
      </c>
      <c r="AH4" s="2885"/>
      <c r="AI4" s="2886"/>
      <c r="AJ4" s="2490" t="s">
        <v>480</v>
      </c>
      <c r="AK4" s="2490" t="s">
        <v>480</v>
      </c>
    </row>
    <row r="5" spans="1:37" ht="15" customHeight="1" thickBot="1" x14ac:dyDescent="0.3">
      <c r="C5" s="901"/>
      <c r="D5" s="2867"/>
      <c r="E5" s="2868"/>
      <c r="F5" s="2868"/>
      <c r="G5" s="2869"/>
      <c r="H5" s="2872"/>
      <c r="I5" s="2873"/>
      <c r="J5" s="2872"/>
      <c r="K5" s="2875"/>
      <c r="L5" s="2875"/>
      <c r="M5" s="2873"/>
      <c r="N5" s="2877"/>
      <c r="O5" s="2879"/>
      <c r="P5" s="2849"/>
      <c r="Q5" s="2849"/>
      <c r="R5" s="2849"/>
      <c r="S5" s="2849"/>
      <c r="T5" s="2849"/>
      <c r="U5" s="2849"/>
      <c r="V5" s="2849"/>
      <c r="W5" s="2849"/>
      <c r="X5" s="2849"/>
      <c r="Y5" s="2849"/>
      <c r="Z5" s="2849"/>
      <c r="AA5" s="2854"/>
      <c r="AB5" s="2849"/>
      <c r="AC5" s="2849"/>
      <c r="AD5" s="2849"/>
      <c r="AE5" s="2849"/>
      <c r="AF5" s="2892"/>
      <c r="AG5" s="2887" t="s">
        <v>438</v>
      </c>
      <c r="AH5" s="2889" t="s">
        <v>439</v>
      </c>
      <c r="AI5" s="2882" t="s">
        <v>440</v>
      </c>
      <c r="AJ5" s="2467"/>
      <c r="AK5" s="2467"/>
    </row>
    <row r="6" spans="1:37" ht="77.25" customHeight="1" thickBot="1" x14ac:dyDescent="0.3">
      <c r="A6" s="27">
        <v>1</v>
      </c>
      <c r="C6" s="902" t="s">
        <v>2</v>
      </c>
      <c r="D6" s="2197" t="s">
        <v>444</v>
      </c>
      <c r="E6" s="2603" t="s">
        <v>563</v>
      </c>
      <c r="F6" s="1864" t="s">
        <v>177</v>
      </c>
      <c r="G6" s="1864" t="s">
        <v>178</v>
      </c>
      <c r="H6" s="2603" t="s">
        <v>179</v>
      </c>
      <c r="I6" s="1865" t="s">
        <v>177</v>
      </c>
      <c r="J6" s="1864" t="s">
        <v>444</v>
      </c>
      <c r="K6" s="2603" t="s">
        <v>563</v>
      </c>
      <c r="L6" s="1864" t="s">
        <v>177</v>
      </c>
      <c r="M6" s="1864" t="s">
        <v>178</v>
      </c>
      <c r="N6" s="2878"/>
      <c r="O6" s="2880"/>
      <c r="P6" s="2850"/>
      <c r="Q6" s="2850"/>
      <c r="R6" s="2850"/>
      <c r="S6" s="2850"/>
      <c r="T6" s="2850"/>
      <c r="U6" s="2850"/>
      <c r="V6" s="2850"/>
      <c r="W6" s="2850"/>
      <c r="X6" s="2850"/>
      <c r="Y6" s="2850"/>
      <c r="Z6" s="2850"/>
      <c r="AA6" s="2855"/>
      <c r="AB6" s="2850"/>
      <c r="AC6" s="2850"/>
      <c r="AD6" s="2850"/>
      <c r="AE6" s="2850"/>
      <c r="AF6" s="2892"/>
      <c r="AG6" s="2888"/>
      <c r="AH6" s="2890"/>
      <c r="AI6" s="2883"/>
      <c r="AJ6" s="2467"/>
      <c r="AK6" s="2467"/>
    </row>
    <row r="7" spans="1:37" s="5" customFormat="1" ht="15.75" thickBot="1" x14ac:dyDescent="0.3">
      <c r="A7" s="27">
        <v>1</v>
      </c>
      <c r="B7" s="27"/>
      <c r="C7" s="21">
        <v>1</v>
      </c>
      <c r="D7" s="2198">
        <v>3</v>
      </c>
      <c r="E7" s="1866">
        <v>4</v>
      </c>
      <c r="F7" s="1866">
        <v>5</v>
      </c>
      <c r="G7" s="1866">
        <v>6</v>
      </c>
      <c r="H7" s="1865">
        <v>7</v>
      </c>
      <c r="I7" s="1865">
        <v>8</v>
      </c>
      <c r="J7" s="1865">
        <v>9</v>
      </c>
      <c r="K7" s="1865">
        <v>10</v>
      </c>
      <c r="L7" s="1865">
        <v>11</v>
      </c>
      <c r="M7" s="1865">
        <v>12</v>
      </c>
      <c r="N7" s="1865">
        <v>13</v>
      </c>
      <c r="O7" s="1865">
        <v>14</v>
      </c>
      <c r="P7" s="1867"/>
      <c r="Q7" s="1867"/>
      <c r="R7" s="1867"/>
      <c r="S7" s="1867"/>
      <c r="T7" s="1867"/>
      <c r="U7" s="1867"/>
      <c r="V7" s="1867"/>
      <c r="W7" s="1867"/>
      <c r="X7" s="1867"/>
      <c r="Y7" s="1867">
        <v>15</v>
      </c>
      <c r="Z7" s="1867">
        <v>16</v>
      </c>
      <c r="AA7" s="1867">
        <v>17</v>
      </c>
      <c r="AB7" s="1867">
        <v>18</v>
      </c>
      <c r="AC7" s="1867">
        <v>19</v>
      </c>
      <c r="AD7" s="1867">
        <v>20</v>
      </c>
      <c r="AE7" s="739">
        <v>21</v>
      </c>
      <c r="AF7" s="1867">
        <v>22</v>
      </c>
      <c r="AG7" s="1867"/>
      <c r="AH7" s="2605"/>
      <c r="AI7" s="1867"/>
      <c r="AJ7" s="2468"/>
      <c r="AK7" s="2468"/>
    </row>
    <row r="8" spans="1:37" s="905" customFormat="1" ht="15" customHeight="1" x14ac:dyDescent="0.25">
      <c r="A8" s="27">
        <v>1</v>
      </c>
      <c r="B8" s="27">
        <v>1</v>
      </c>
      <c r="C8" s="2607" t="s">
        <v>131</v>
      </c>
      <c r="D8" s="50">
        <f>'1 уровень'!E1835</f>
        <v>0</v>
      </c>
      <c r="E8" s="50">
        <f>'1 уровень'!F1835</f>
        <v>0</v>
      </c>
      <c r="F8" s="50">
        <f>'1 уровень'!G1835</f>
        <v>0</v>
      </c>
      <c r="G8" s="903">
        <f>'1 уровень'!H1835</f>
        <v>0</v>
      </c>
      <c r="H8" s="1296">
        <f>'1 уровень'!I1835</f>
        <v>0</v>
      </c>
      <c r="I8" s="1296">
        <f>'1 уровень'!J1835</f>
        <v>0</v>
      </c>
      <c r="J8" s="1296">
        <f>'1 уровень'!K1835</f>
        <v>0</v>
      </c>
      <c r="K8" s="1296">
        <f>'1 уровень'!L1835</f>
        <v>0</v>
      </c>
      <c r="L8" s="1296">
        <f>'1 уровень'!M1835</f>
        <v>0</v>
      </c>
      <c r="M8" s="1296">
        <f>'1 уровень'!N1835</f>
        <v>0</v>
      </c>
      <c r="N8" s="1296">
        <f>'1 уровень'!O1835</f>
        <v>0</v>
      </c>
      <c r="O8" s="1296">
        <f>'1 уровень'!P1835</f>
        <v>0</v>
      </c>
      <c r="P8" s="28">
        <f>'1 уровень'!Q1835</f>
        <v>5911443.1069307001</v>
      </c>
      <c r="Q8" s="28">
        <f>'1 уровень'!R1835</f>
        <v>5911443.1069307001</v>
      </c>
      <c r="R8" s="28">
        <f>'1 уровень'!S1835</f>
        <v>5913633.2116446989</v>
      </c>
      <c r="S8" s="28">
        <f>'1 уровень'!T1835</f>
        <v>5913633.2116446989</v>
      </c>
      <c r="T8" s="28">
        <f>'1 уровень'!U1835</f>
        <v>5913886.7681152998</v>
      </c>
      <c r="U8" s="28">
        <f>'1 уровень'!V1835</f>
        <v>5913997.1039153012</v>
      </c>
      <c r="V8" s="28">
        <f>'1 уровень'!W1835</f>
        <v>5906464.8410689998</v>
      </c>
      <c r="W8" s="28">
        <f>'1 уровень'!X1835</f>
        <v>5882835.2474850006</v>
      </c>
      <c r="X8" s="28">
        <f>'1 уровень'!Y1835</f>
        <v>5882835.2474850006</v>
      </c>
      <c r="Y8" s="28">
        <f>'1 уровень'!Z1835</f>
        <v>4421109.8503046967</v>
      </c>
      <c r="Z8" s="28">
        <f>'1 уровень'!AA1835</f>
        <v>4336357.008390002</v>
      </c>
      <c r="AA8" s="1717">
        <f>'1 уровень'!AB1835</f>
        <v>-2100.8768700000001</v>
      </c>
      <c r="AB8" s="28">
        <f>'1 уровень'!AC1835</f>
        <v>-84752.841914696881</v>
      </c>
      <c r="AC8" s="28">
        <f>'1 уровень'!AD1835</f>
        <v>-15076.68915</v>
      </c>
      <c r="AD8" s="904">
        <f>'1 уровень'!AE1835</f>
        <v>4319179.4423700012</v>
      </c>
      <c r="AE8" s="28">
        <f>Z8/Y8*100</f>
        <v>98.082996243378716</v>
      </c>
      <c r="AF8" s="28">
        <f>AD8/Y8*100</f>
        <v>97.694461088143498</v>
      </c>
      <c r="AG8" s="904">
        <f>'1 уровень'!AF1835</f>
        <v>0</v>
      </c>
      <c r="AH8" s="904">
        <f>'1 уровень'!AG1835</f>
        <v>31798301.020000007</v>
      </c>
      <c r="AI8" s="28">
        <f>'1 уровень'!AH1835</f>
        <v>31798.30102000001</v>
      </c>
      <c r="AJ8" s="2469"/>
      <c r="AK8" s="2469"/>
    </row>
    <row r="9" spans="1:37" s="905" customFormat="1" ht="15" customHeight="1" x14ac:dyDescent="0.25">
      <c r="A9" s="27">
        <v>1</v>
      </c>
      <c r="B9" s="27">
        <v>1</v>
      </c>
      <c r="C9" s="2608" t="s">
        <v>7</v>
      </c>
      <c r="D9" s="53">
        <f>'1 уровень'!E1836</f>
        <v>47920</v>
      </c>
      <c r="E9" s="45">
        <f>'1 уровень'!F1836</f>
        <v>35955.75</v>
      </c>
      <c r="F9" s="45">
        <f>'1 уровень'!G1836</f>
        <v>36507</v>
      </c>
      <c r="G9" s="907">
        <f>'1 уровень'!H1836</f>
        <v>101.53313447779561</v>
      </c>
      <c r="H9" s="36">
        <f>'1 уровень'!I1836</f>
        <v>9.0227849509466491</v>
      </c>
      <c r="I9" s="36">
        <f>'1 уровень'!J1836</f>
        <v>8.5238173500972412</v>
      </c>
      <c r="J9" s="36">
        <f>'1 уровень'!K1836</f>
        <v>432247</v>
      </c>
      <c r="K9" s="36">
        <f>'1 уровень'!L1836</f>
        <v>324421</v>
      </c>
      <c r="L9" s="36">
        <f>'1 уровень'!M1836</f>
        <v>311179</v>
      </c>
      <c r="M9" s="36">
        <f>'1 уровень'!N1836</f>
        <v>95.918266696668837</v>
      </c>
      <c r="N9" s="36">
        <f>'1 уровень'!O1836</f>
        <v>1311.6897058823529</v>
      </c>
      <c r="O9" s="36">
        <f>'1 уровень'!P1836</f>
        <v>316.31363078681261</v>
      </c>
      <c r="P9" s="29">
        <f>'1 уровень'!Q1836</f>
        <v>1729460.4725327</v>
      </c>
      <c r="Q9" s="29">
        <f>'1 уровень'!R1836</f>
        <v>1729460.4725327</v>
      </c>
      <c r="R9" s="29">
        <f>'1 уровень'!S1836</f>
        <v>1731464.2706227002</v>
      </c>
      <c r="S9" s="29">
        <f>'1 уровень'!T1836</f>
        <v>1731464.2706227002</v>
      </c>
      <c r="T9" s="29">
        <f>'1 уровень'!U1836</f>
        <v>1731412.1188232999</v>
      </c>
      <c r="U9" s="29">
        <f>'1 уровень'!V1836</f>
        <v>1731201.4846233001</v>
      </c>
      <c r="V9" s="29">
        <f>'1 уровень'!W1836</f>
        <v>1717615.9345270002</v>
      </c>
      <c r="W9" s="29">
        <f>'1 уровень'!X1836</f>
        <v>1706123.6695850003</v>
      </c>
      <c r="X9" s="29">
        <f>'1 уровень'!Y1836</f>
        <v>1706123.6695850003</v>
      </c>
      <c r="Y9" s="29">
        <f>'1 уровень'!Z1836</f>
        <v>1286835.847853875</v>
      </c>
      <c r="Z9" s="29">
        <f>'1 уровень'!AA1836</f>
        <v>1256656.9299900001</v>
      </c>
      <c r="AA9" s="29">
        <f>'1 уровень'!AB1836</f>
        <v>-2143.1415299999999</v>
      </c>
      <c r="AB9" s="29">
        <f>'1 уровень'!AC1836</f>
        <v>-30178.917863874929</v>
      </c>
      <c r="AC9" s="29">
        <f>'1 уровень'!AD1836</f>
        <v>-6207.6183799999999</v>
      </c>
      <c r="AD9" s="908">
        <f>'1 уровень'!AE1836</f>
        <v>1248306.1700800001</v>
      </c>
      <c r="AE9" s="29">
        <f>Z9/Y9*100</f>
        <v>97.654796614952417</v>
      </c>
      <c r="AF9" s="29">
        <f>AD9/Y9*100</f>
        <v>97.005859151489062</v>
      </c>
      <c r="AG9" s="45">
        <f>'1 уровень'!AF1836</f>
        <v>199</v>
      </c>
      <c r="AH9" s="45">
        <f>'1 уровень'!AG1836</f>
        <v>5794025.8199999984</v>
      </c>
      <c r="AI9" s="45">
        <f>'1 уровень'!AH1836</f>
        <v>5794.0258199999989</v>
      </c>
      <c r="AJ9" s="2470"/>
      <c r="AK9" s="2470"/>
    </row>
    <row r="10" spans="1:37" s="905" customFormat="1" ht="50.25" customHeight="1" x14ac:dyDescent="0.25">
      <c r="A10" s="27">
        <v>1</v>
      </c>
      <c r="B10" s="27">
        <v>1</v>
      </c>
      <c r="C10" s="2609" t="s">
        <v>276</v>
      </c>
      <c r="D10" s="30">
        <f>'1 уровень'!E1837</f>
        <v>841</v>
      </c>
      <c r="E10" s="30">
        <f>'1 уровень'!F1837</f>
        <v>630.5</v>
      </c>
      <c r="F10" s="30">
        <f>'1 уровень'!G1837</f>
        <v>533</v>
      </c>
      <c r="G10" s="909">
        <f>'1 уровень'!H1837</f>
        <v>84.536082474226802</v>
      </c>
      <c r="H10" s="910">
        <f>'1 уровень'!I1837</f>
        <v>0</v>
      </c>
      <c r="I10" s="910">
        <f>'1 уровень'!J1837</f>
        <v>0</v>
      </c>
      <c r="J10" s="29">
        <f>'1 уровень'!K1837</f>
        <v>0</v>
      </c>
      <c r="K10" s="29">
        <f>'1 уровень'!L1837</f>
        <v>0</v>
      </c>
      <c r="L10" s="29">
        <f>'1 уровень'!M1837</f>
        <v>0</v>
      </c>
      <c r="M10" s="29">
        <f>'1 уровень'!N1837</f>
        <v>0</v>
      </c>
      <c r="N10" s="29">
        <f>'1 уровень'!O1837</f>
        <v>0</v>
      </c>
      <c r="O10" s="29">
        <f>'1 уровень'!P1837</f>
        <v>0</v>
      </c>
      <c r="P10" s="29">
        <f>'1 уровень'!Q1837</f>
        <v>125859.21288070001</v>
      </c>
      <c r="Q10" s="29">
        <f>'1 уровень'!R1837</f>
        <v>125859.21288070001</v>
      </c>
      <c r="R10" s="29">
        <f>'1 уровень'!S1837</f>
        <v>125859.21288070001</v>
      </c>
      <c r="S10" s="29">
        <f>'1 уровень'!T1837</f>
        <v>125859.21288070001</v>
      </c>
      <c r="T10" s="29">
        <f>'1 уровень'!U1837</f>
        <v>125807.06108299999</v>
      </c>
      <c r="U10" s="29">
        <f>'1 уровень'!V1837</f>
        <v>125807.06108299999</v>
      </c>
      <c r="V10" s="29">
        <f>'1 уровень'!W1837</f>
        <v>125328.95344669999</v>
      </c>
      <c r="W10" s="29">
        <f>'1 уровень'!X1837</f>
        <v>130082.0355247</v>
      </c>
      <c r="X10" s="29">
        <f>'1 уровень'!Y1837</f>
        <v>130082.0355247</v>
      </c>
      <c r="Y10" s="29">
        <f>'1 уровень'!Z1837</f>
        <v>97561.526643525009</v>
      </c>
      <c r="Z10" s="29">
        <f>'1 уровень'!AA1837</f>
        <v>78441.727079999982</v>
      </c>
      <c r="AA10" s="29">
        <f>'1 уровень'!AB1837</f>
        <v>0</v>
      </c>
      <c r="AB10" s="29">
        <f>'1 уровень'!AC1837</f>
        <v>-19119.799563524997</v>
      </c>
      <c r="AC10" s="29">
        <f>'1 уровень'!AD1837</f>
        <v>0</v>
      </c>
      <c r="AD10" s="908">
        <f>'1 уровень'!AE1837</f>
        <v>78441.727079999982</v>
      </c>
      <c r="AE10" s="29">
        <f>Z10/Y10*100</f>
        <v>80.402316136989256</v>
      </c>
      <c r="AF10" s="29">
        <f>AD10/Y10*100</f>
        <v>80.402316136989256</v>
      </c>
      <c r="AG10" s="30">
        <f>'1 уровень'!AF1837</f>
        <v>0</v>
      </c>
      <c r="AH10" s="30">
        <f>'1 уровень'!AG1837</f>
        <v>0</v>
      </c>
      <c r="AI10" s="30">
        <f>'1 уровень'!AH1837</f>
        <v>0</v>
      </c>
      <c r="AJ10" s="2470"/>
      <c r="AK10" s="2470"/>
    </row>
    <row r="11" spans="1:37" s="905" customFormat="1" ht="42" customHeight="1" x14ac:dyDescent="0.25">
      <c r="A11" s="27">
        <v>1</v>
      </c>
      <c r="B11" s="27">
        <v>1</v>
      </c>
      <c r="C11" s="2610" t="s">
        <v>278</v>
      </c>
      <c r="D11" s="30">
        <f>'1 уровень'!E1838</f>
        <v>2600</v>
      </c>
      <c r="E11" s="30">
        <f>'1 уровень'!F1838</f>
        <v>1950</v>
      </c>
      <c r="F11" s="30">
        <f>'1 уровень'!G1838</f>
        <v>1955</v>
      </c>
      <c r="G11" s="909">
        <f>'1 уровень'!H1838</f>
        <v>100.25641025641025</v>
      </c>
      <c r="H11" s="30">
        <f>'1 уровень'!I1838</f>
        <v>13</v>
      </c>
      <c r="I11" s="30">
        <f>'1 уровень'!J1838</f>
        <v>13.022506393861892</v>
      </c>
      <c r="J11" s="30">
        <f>'1 уровень'!K1838</f>
        <v>33800</v>
      </c>
      <c r="K11" s="30">
        <f>'1 уровень'!L1838</f>
        <v>25350</v>
      </c>
      <c r="L11" s="30">
        <f>'1 уровень'!M1838</f>
        <v>25459</v>
      </c>
      <c r="M11" s="30">
        <f>'1 уровень'!N1838</f>
        <v>100.42998027613412</v>
      </c>
      <c r="N11" s="30">
        <f>'1 уровень'!O1838</f>
        <v>105.625</v>
      </c>
      <c r="O11" s="30">
        <f>'1 уровень'!P1838</f>
        <v>321.37593688362921</v>
      </c>
      <c r="P11" s="29">
        <f>'1 уровень'!Q1838</f>
        <v>85529.026799999992</v>
      </c>
      <c r="Q11" s="29">
        <f>'1 уровень'!R1838</f>
        <v>85529.026799999992</v>
      </c>
      <c r="R11" s="29">
        <f>'1 уровень'!S1838</f>
        <v>87525.146519999995</v>
      </c>
      <c r="S11" s="29">
        <f>'1 уровень'!T1838</f>
        <v>87525.146519999995</v>
      </c>
      <c r="T11" s="29">
        <f>'1 уровень'!U1838</f>
        <v>87525.146519999995</v>
      </c>
      <c r="U11" s="29">
        <f>'1 уровень'!V1838</f>
        <v>87525.146519999995</v>
      </c>
      <c r="V11" s="29">
        <f>'1 уровень'!W1838</f>
        <v>87525.146519999995</v>
      </c>
      <c r="W11" s="29">
        <f>'1 уровень'!X1838</f>
        <v>87525.146519999995</v>
      </c>
      <c r="X11" s="29">
        <f>'1 уровень'!Y1838</f>
        <v>87525.146519999995</v>
      </c>
      <c r="Y11" s="29">
        <f>'1 уровень'!Z1838</f>
        <v>65544.053904</v>
      </c>
      <c r="Z11" s="30">
        <f>'1 уровень'!AA1838</f>
        <v>65492.232120000001</v>
      </c>
      <c r="AA11" s="30">
        <f>'1 уровень'!AB1838</f>
        <v>0</v>
      </c>
      <c r="AB11" s="29">
        <f>'1 уровень'!AC1838</f>
        <v>-51.821783999999752</v>
      </c>
      <c r="AC11" s="30">
        <f>'1 уровень'!AD1838</f>
        <v>-500.92624999999998</v>
      </c>
      <c r="AD11" s="911">
        <f>'1 уровень'!AE1838</f>
        <v>64991.305870000004</v>
      </c>
      <c r="AE11" s="29">
        <f>Z11/Y11*100</f>
        <v>99.920935949314483</v>
      </c>
      <c r="AF11" s="30">
        <f>AD11/Y11*100</f>
        <v>99.156677072782855</v>
      </c>
      <c r="AG11" s="30">
        <f>'1 уровень'!AF1838</f>
        <v>0</v>
      </c>
      <c r="AH11" s="30">
        <f>'1 уровень'!AG1838</f>
        <v>0</v>
      </c>
      <c r="AI11" s="30">
        <f>'1 уровень'!AH1838</f>
        <v>0</v>
      </c>
      <c r="AJ11" s="2471"/>
      <c r="AK11" s="2471"/>
    </row>
    <row r="12" spans="1:37" s="905" customFormat="1" ht="15" customHeight="1" x14ac:dyDescent="0.25">
      <c r="A12" s="27">
        <v>1</v>
      </c>
      <c r="B12" s="27">
        <v>1</v>
      </c>
      <c r="C12" s="2611" t="s">
        <v>302</v>
      </c>
      <c r="D12" s="30">
        <f>'1 уровень'!E1839</f>
        <v>0</v>
      </c>
      <c r="E12" s="30">
        <f>'1 уровень'!F1839</f>
        <v>0</v>
      </c>
      <c r="F12" s="30">
        <f>'1 уровень'!G1839</f>
        <v>0</v>
      </c>
      <c r="G12" s="909">
        <f>'1 уровень'!H1839</f>
        <v>0</v>
      </c>
      <c r="H12" s="910">
        <f>'1 уровень'!I1839</f>
        <v>0</v>
      </c>
      <c r="I12" s="910">
        <f>'1 уровень'!J1839</f>
        <v>0</v>
      </c>
      <c r="J12" s="29">
        <f>'1 уровень'!K1839</f>
        <v>0</v>
      </c>
      <c r="K12" s="29">
        <f>'1 уровень'!L1839</f>
        <v>0</v>
      </c>
      <c r="L12" s="29">
        <f>'1 уровень'!M1839</f>
        <v>0</v>
      </c>
      <c r="M12" s="29">
        <f>'1 уровень'!N1839</f>
        <v>0</v>
      </c>
      <c r="N12" s="29">
        <f>'1 уровень'!O1839</f>
        <v>0</v>
      </c>
      <c r="O12" s="29">
        <f>'1 уровень'!P1839</f>
        <v>0</v>
      </c>
      <c r="P12" s="29">
        <f>'1 уровень'!Q1839</f>
        <v>0</v>
      </c>
      <c r="Q12" s="29">
        <f>'1 уровень'!R1839</f>
        <v>0</v>
      </c>
      <c r="R12" s="29">
        <f>'1 уровень'!S1839</f>
        <v>0</v>
      </c>
      <c r="S12" s="29">
        <f>'1 уровень'!T1839</f>
        <v>0</v>
      </c>
      <c r="T12" s="29">
        <f>'1 уровень'!U1839</f>
        <v>0</v>
      </c>
      <c r="U12" s="29">
        <f>'1 уровень'!V1839</f>
        <v>0</v>
      </c>
      <c r="V12" s="29">
        <f>'1 уровень'!W1839</f>
        <v>0</v>
      </c>
      <c r="W12" s="29">
        <f>'1 уровень'!X1839</f>
        <v>0</v>
      </c>
      <c r="X12" s="29">
        <f>'1 уровень'!Y1839</f>
        <v>0</v>
      </c>
      <c r="Y12" s="29">
        <f>'1 уровень'!Z1839</f>
        <v>0</v>
      </c>
      <c r="Z12" s="29">
        <f>'1 уровень'!AA1839</f>
        <v>0</v>
      </c>
      <c r="AA12" s="29">
        <f>'1 уровень'!AB1839</f>
        <v>0</v>
      </c>
      <c r="AB12" s="29">
        <f>'1 уровень'!AC1839</f>
        <v>0</v>
      </c>
      <c r="AC12" s="29">
        <f>'1 уровень'!AD1839</f>
        <v>0</v>
      </c>
      <c r="AD12" s="908">
        <f>'1 уровень'!AE1839</f>
        <v>0</v>
      </c>
      <c r="AE12" s="29"/>
      <c r="AF12" s="29"/>
      <c r="AG12" s="30">
        <f>'1 уровень'!AF1839</f>
        <v>0</v>
      </c>
      <c r="AH12" s="30">
        <f>'1 уровень'!AG1839</f>
        <v>0</v>
      </c>
      <c r="AI12" s="30">
        <f>'1 уровень'!AH1839</f>
        <v>0</v>
      </c>
      <c r="AJ12" s="2470"/>
      <c r="AK12" s="2470"/>
    </row>
    <row r="13" spans="1:37" s="905" customFormat="1" ht="15" customHeight="1" x14ac:dyDescent="0.25">
      <c r="A13" s="27">
        <v>1</v>
      </c>
      <c r="B13" s="27">
        <v>1</v>
      </c>
      <c r="C13" s="1417" t="s">
        <v>361</v>
      </c>
      <c r="D13" s="52">
        <f>'1 уровень'!E1840</f>
        <v>361395.44444444438</v>
      </c>
      <c r="E13" s="52">
        <f>'1 уровень'!F1840</f>
        <v>271050.11111111112</v>
      </c>
      <c r="F13" s="52">
        <f>'1 уровень'!G1840</f>
        <v>306416.01851851854</v>
      </c>
      <c r="G13" s="909">
        <f>'1 уровень'!H1840</f>
        <v>113.04773765354035</v>
      </c>
      <c r="H13" s="910">
        <f>'1 уровень'!I1840</f>
        <v>0</v>
      </c>
      <c r="I13" s="910">
        <f>'1 уровень'!J1840</f>
        <v>0</v>
      </c>
      <c r="J13" s="29">
        <f>'1 уровень'!K1840</f>
        <v>0</v>
      </c>
      <c r="K13" s="29">
        <f>'1 уровень'!L1840</f>
        <v>0</v>
      </c>
      <c r="L13" s="29">
        <f>'1 уровень'!M1840</f>
        <v>0</v>
      </c>
      <c r="M13" s="29">
        <f>'1 уровень'!N1840</f>
        <v>0</v>
      </c>
      <c r="N13" s="29">
        <f>'1 уровень'!O1840</f>
        <v>0</v>
      </c>
      <c r="O13" s="29">
        <f>'1 уровень'!P1840</f>
        <v>0</v>
      </c>
      <c r="P13" s="29">
        <f>'1 уровень'!Q1840</f>
        <v>0</v>
      </c>
      <c r="Q13" s="29">
        <f>'1 уровень'!R1840</f>
        <v>0</v>
      </c>
      <c r="R13" s="29">
        <f>'1 уровень'!S1840</f>
        <v>0</v>
      </c>
      <c r="S13" s="29">
        <f>'1 уровень'!T1840</f>
        <v>0</v>
      </c>
      <c r="T13" s="29">
        <f>'1 уровень'!U1840</f>
        <v>0</v>
      </c>
      <c r="U13" s="29">
        <f>'1 уровень'!V1840</f>
        <v>0</v>
      </c>
      <c r="V13" s="29">
        <f>'1 уровень'!W1840</f>
        <v>0</v>
      </c>
      <c r="W13" s="29">
        <f>'1 уровень'!X1840</f>
        <v>0</v>
      </c>
      <c r="X13" s="29">
        <f>'1 уровень'!Y1840</f>
        <v>0</v>
      </c>
      <c r="Y13" s="29">
        <f>'1 уровень'!Z1840</f>
        <v>0</v>
      </c>
      <c r="Z13" s="29">
        <f>'1 уровень'!AA1840</f>
        <v>0</v>
      </c>
      <c r="AA13" s="29">
        <f>'1 уровень'!AB1840</f>
        <v>0</v>
      </c>
      <c r="AB13" s="29">
        <f>'1 уровень'!AC1840</f>
        <v>0</v>
      </c>
      <c r="AC13" s="29">
        <f>'1 уровень'!AD1840</f>
        <v>0</v>
      </c>
      <c r="AD13" s="908">
        <f>'1 уровень'!AE1840</f>
        <v>0</v>
      </c>
      <c r="AE13" s="29"/>
      <c r="AF13" s="29"/>
      <c r="AG13" s="52">
        <f>'1 уровень'!AF1840</f>
        <v>3156.2111111111112</v>
      </c>
      <c r="AH13" s="52">
        <f>'1 уровень'!AG1840</f>
        <v>1118168.69</v>
      </c>
      <c r="AI13" s="52">
        <f>'1 уровень'!AH1840</f>
        <v>1118.1686899999997</v>
      </c>
      <c r="AJ13" s="2470"/>
      <c r="AK13" s="2470"/>
    </row>
    <row r="14" spans="1:37" s="905" customFormat="1" ht="15" customHeight="1" x14ac:dyDescent="0.25">
      <c r="A14" s="27"/>
      <c r="B14" s="27">
        <v>1</v>
      </c>
      <c r="C14" s="1417" t="s">
        <v>468</v>
      </c>
      <c r="D14" s="52">
        <f>'1 уровень'!E1841</f>
        <v>4683</v>
      </c>
      <c r="E14" s="52">
        <f>'1 уровень'!F1841</f>
        <v>3513</v>
      </c>
      <c r="F14" s="52">
        <f>'1 уровень'!G1841</f>
        <v>4892.45</v>
      </c>
      <c r="G14" s="909">
        <f>'1 уровень'!H1841</f>
        <v>139.26700825505264</v>
      </c>
      <c r="H14" s="910">
        <f>'1 уровень'!I1841</f>
        <v>0</v>
      </c>
      <c r="I14" s="910">
        <f>'1 уровень'!J1841</f>
        <v>0</v>
      </c>
      <c r="J14" s="29">
        <f>'1 уровень'!K1841</f>
        <v>0</v>
      </c>
      <c r="K14" s="29">
        <f>'1 уровень'!L1841</f>
        <v>0</v>
      </c>
      <c r="L14" s="29">
        <f>'1 уровень'!M1841</f>
        <v>0</v>
      </c>
      <c r="M14" s="29">
        <f>'1 уровень'!N1841</f>
        <v>0</v>
      </c>
      <c r="N14" s="29">
        <f>'1 уровень'!O1841</f>
        <v>0</v>
      </c>
      <c r="O14" s="29">
        <f>'1 уровень'!P1841</f>
        <v>0</v>
      </c>
      <c r="P14" s="29">
        <f>'1 уровень'!Q1841</f>
        <v>0</v>
      </c>
      <c r="Q14" s="29">
        <f>'1 уровень'!R1841</f>
        <v>0</v>
      </c>
      <c r="R14" s="29">
        <f>'1 уровень'!S1841</f>
        <v>0</v>
      </c>
      <c r="S14" s="29"/>
      <c r="T14" s="29"/>
      <c r="U14" s="29"/>
      <c r="V14" s="29"/>
      <c r="W14" s="29"/>
      <c r="X14" s="29"/>
      <c r="Y14" s="29">
        <f>'1 уровень'!Z1841</f>
        <v>0</v>
      </c>
      <c r="Z14" s="29">
        <f>'1 уровень'!AA1841</f>
        <v>0</v>
      </c>
      <c r="AA14" s="29">
        <f>'1 уровень'!AB1841</f>
        <v>0</v>
      </c>
      <c r="AB14" s="29">
        <f>'1 уровень'!AC1841</f>
        <v>0</v>
      </c>
      <c r="AC14" s="29">
        <f>'1 уровень'!AD1841</f>
        <v>0</v>
      </c>
      <c r="AD14" s="908">
        <f>'1 уровень'!AE1841</f>
        <v>0</v>
      </c>
      <c r="AE14" s="29"/>
      <c r="AF14" s="29"/>
      <c r="AG14" s="52">
        <f>'1 уровень'!AF1841</f>
        <v>8.67</v>
      </c>
      <c r="AH14" s="52">
        <f>'1 уровень'!AG1841</f>
        <v>1699.7899999999997</v>
      </c>
      <c r="AI14" s="52">
        <f>'1 уровень'!AH1841</f>
        <v>1.6997899999999997</v>
      </c>
      <c r="AJ14" s="2470"/>
      <c r="AK14" s="2470"/>
    </row>
    <row r="15" spans="1:37" s="905" customFormat="1" ht="15" customHeight="1" x14ac:dyDescent="0.25">
      <c r="A15" s="27"/>
      <c r="B15" s="27">
        <v>1</v>
      </c>
      <c r="C15" s="1417" t="s">
        <v>383</v>
      </c>
      <c r="D15" s="52">
        <f>'1 уровень'!E1842</f>
        <v>18955</v>
      </c>
      <c r="E15" s="52">
        <f>'1 уровень'!F1842</f>
        <v>14216.25</v>
      </c>
      <c r="F15" s="52">
        <f>'1 уровень'!G1842</f>
        <v>14231</v>
      </c>
      <c r="G15" s="909">
        <f>'1 уровень'!H1842</f>
        <v>100.10375450628682</v>
      </c>
      <c r="H15" s="910">
        <f>'1 уровень'!I1842</f>
        <v>0</v>
      </c>
      <c r="I15" s="910">
        <f>'1 уровень'!J1842</f>
        <v>0</v>
      </c>
      <c r="J15" s="29">
        <f>'1 уровень'!K1842</f>
        <v>0</v>
      </c>
      <c r="K15" s="29">
        <f>'1 уровень'!L1842</f>
        <v>0</v>
      </c>
      <c r="L15" s="29">
        <f>'1 уровень'!M1842</f>
        <v>0</v>
      </c>
      <c r="M15" s="29">
        <f>'1 уровень'!N1842</f>
        <v>0</v>
      </c>
      <c r="N15" s="29">
        <f>'1 уровень'!O1842</f>
        <v>0</v>
      </c>
      <c r="O15" s="29">
        <f>'1 уровень'!P1842</f>
        <v>0</v>
      </c>
      <c r="P15" s="29">
        <f>'1 уровень'!Q1842</f>
        <v>0</v>
      </c>
      <c r="Q15" s="29">
        <f>'1 уровень'!R1842</f>
        <v>0</v>
      </c>
      <c r="R15" s="29">
        <f>'1 уровень'!S1842</f>
        <v>0</v>
      </c>
      <c r="S15" s="29">
        <f>'1 уровень'!T1842</f>
        <v>0</v>
      </c>
      <c r="T15" s="29">
        <f>'1 уровень'!U1842</f>
        <v>0</v>
      </c>
      <c r="U15" s="29">
        <f>'1 уровень'!V1842</f>
        <v>0</v>
      </c>
      <c r="V15" s="29">
        <f>'1 уровень'!W1842</f>
        <v>0</v>
      </c>
      <c r="W15" s="29">
        <f>'1 уровень'!X1842</f>
        <v>0</v>
      </c>
      <c r="X15" s="29">
        <f>'1 уровень'!Y1842</f>
        <v>0</v>
      </c>
      <c r="Y15" s="29">
        <f>'1 уровень'!Z1842</f>
        <v>0</v>
      </c>
      <c r="Z15" s="29">
        <f>'1 уровень'!AA1842</f>
        <v>0</v>
      </c>
      <c r="AA15" s="29">
        <f>'1 уровень'!AB1842</f>
        <v>0</v>
      </c>
      <c r="AB15" s="29">
        <f>'1 уровень'!AC1842</f>
        <v>0</v>
      </c>
      <c r="AC15" s="29">
        <f>'1 уровень'!AD1842</f>
        <v>0</v>
      </c>
      <c r="AD15" s="908">
        <f>'1 уровень'!AE1842</f>
        <v>0</v>
      </c>
      <c r="AE15" s="29"/>
      <c r="AF15" s="29"/>
      <c r="AG15" s="52">
        <f>'1 уровень'!AF1842</f>
        <v>7</v>
      </c>
      <c r="AH15" s="52">
        <f>'1 уровень'!AG1842</f>
        <v>7277.4800000000014</v>
      </c>
      <c r="AI15" s="52">
        <f>'1 уровень'!AH1842</f>
        <v>7.2774800000000015</v>
      </c>
      <c r="AJ15" s="2470"/>
      <c r="AK15" s="2470"/>
    </row>
    <row r="16" spans="1:37" ht="30" x14ac:dyDescent="0.25">
      <c r="A16" s="27">
        <v>1</v>
      </c>
      <c r="B16" s="27">
        <v>1</v>
      </c>
      <c r="C16" s="1417" t="s">
        <v>304</v>
      </c>
      <c r="D16" s="43">
        <f>'1 уровень'!E1843</f>
        <v>119745</v>
      </c>
      <c r="E16" s="43">
        <f>'1 уровень'!F1843</f>
        <v>89810</v>
      </c>
      <c r="F16" s="43">
        <f>'1 уровень'!G1843</f>
        <v>80080</v>
      </c>
      <c r="G16" s="912">
        <f>'1 уровень'!H1843</f>
        <v>89.166017147310995</v>
      </c>
      <c r="H16" s="913">
        <f>'1 уровень'!I1843</f>
        <v>0</v>
      </c>
      <c r="I16" s="913">
        <f>'1 уровень'!J1843</f>
        <v>0</v>
      </c>
      <c r="J16" s="914">
        <f>'1 уровень'!K1843</f>
        <v>0</v>
      </c>
      <c r="K16" s="914">
        <f>'1 уровень'!L1843</f>
        <v>0</v>
      </c>
      <c r="L16" s="914">
        <f>'1 уровень'!M1843</f>
        <v>0</v>
      </c>
      <c r="M16" s="914">
        <f>'1 уровень'!N1843</f>
        <v>0</v>
      </c>
      <c r="N16" s="914">
        <f>'1 уровень'!O1843</f>
        <v>0</v>
      </c>
      <c r="O16" s="914">
        <f>'1 уровень'!P1843</f>
        <v>0</v>
      </c>
      <c r="P16" s="29">
        <f>'1 уровень'!Q1843</f>
        <v>0</v>
      </c>
      <c r="Q16" s="29">
        <f>'1 уровень'!R1843</f>
        <v>0</v>
      </c>
      <c r="R16" s="29">
        <f>'1 уровень'!S1843</f>
        <v>0</v>
      </c>
      <c r="S16" s="29">
        <f>'1 уровень'!T1843</f>
        <v>0</v>
      </c>
      <c r="T16" s="29">
        <f>'1 уровень'!U1843</f>
        <v>0</v>
      </c>
      <c r="U16" s="29">
        <f>'1 уровень'!V1843</f>
        <v>0</v>
      </c>
      <c r="V16" s="29">
        <f>'1 уровень'!W1843</f>
        <v>0</v>
      </c>
      <c r="W16" s="29">
        <f>'1 уровень'!X1843</f>
        <v>0</v>
      </c>
      <c r="X16" s="29">
        <f>'1 уровень'!Y1843</f>
        <v>0</v>
      </c>
      <c r="Y16" s="29">
        <f>'1 уровень'!Z1843</f>
        <v>0</v>
      </c>
      <c r="Z16" s="29">
        <f>'1 уровень'!AA1843</f>
        <v>0</v>
      </c>
      <c r="AA16" s="29">
        <f>'1 уровень'!AB1843</f>
        <v>0</v>
      </c>
      <c r="AB16" s="29">
        <f>'1 уровень'!AC1843</f>
        <v>0</v>
      </c>
      <c r="AC16" s="29">
        <f>'1 уровень'!AD1843</f>
        <v>0</v>
      </c>
      <c r="AD16" s="908">
        <f>'1 уровень'!AE1843</f>
        <v>0</v>
      </c>
      <c r="AE16" s="29"/>
      <c r="AF16" s="29"/>
      <c r="AG16" s="43">
        <f>'1 уровень'!AF1843</f>
        <v>401</v>
      </c>
      <c r="AH16" s="43">
        <f>'1 уровень'!AG1843</f>
        <v>148904.19999999998</v>
      </c>
      <c r="AI16" s="43">
        <f>'1 уровень'!AH1843</f>
        <v>148.90419999999997</v>
      </c>
      <c r="AJ16" s="2470"/>
      <c r="AK16" s="2470"/>
    </row>
    <row r="17" spans="1:200" ht="30" x14ac:dyDescent="0.25">
      <c r="A17" s="27">
        <v>1</v>
      </c>
      <c r="B17" s="27">
        <v>1</v>
      </c>
      <c r="C17" s="1417" t="s">
        <v>305</v>
      </c>
      <c r="D17" s="43">
        <f>'1 уровень'!E1844</f>
        <v>3110</v>
      </c>
      <c r="E17" s="43">
        <f>'1 уровень'!F1844</f>
        <v>2333.5</v>
      </c>
      <c r="F17" s="43">
        <f>'1 уровень'!G1844</f>
        <v>2287</v>
      </c>
      <c r="G17" s="912">
        <f>'1 уровень'!H1844</f>
        <v>98.007285193914711</v>
      </c>
      <c r="H17" s="913">
        <f>'1 уровень'!I1844</f>
        <v>0</v>
      </c>
      <c r="I17" s="913">
        <f>'1 уровень'!J1844</f>
        <v>0</v>
      </c>
      <c r="J17" s="914">
        <f>'1 уровень'!K1844</f>
        <v>0</v>
      </c>
      <c r="K17" s="914">
        <f>'1 уровень'!L1844</f>
        <v>0</v>
      </c>
      <c r="L17" s="914">
        <f>'1 уровень'!M1844</f>
        <v>0</v>
      </c>
      <c r="M17" s="914">
        <f>'1 уровень'!N1844</f>
        <v>0</v>
      </c>
      <c r="N17" s="914">
        <f>'1 уровень'!O1844</f>
        <v>0</v>
      </c>
      <c r="O17" s="914">
        <f>'1 уровень'!P1844</f>
        <v>0</v>
      </c>
      <c r="P17" s="29">
        <f>'1 уровень'!Q1844</f>
        <v>0</v>
      </c>
      <c r="Q17" s="29">
        <f>'1 уровень'!R1844</f>
        <v>0</v>
      </c>
      <c r="R17" s="29">
        <f>'1 уровень'!S1844</f>
        <v>0</v>
      </c>
      <c r="S17" s="29">
        <f>'1 уровень'!T1844</f>
        <v>0</v>
      </c>
      <c r="T17" s="29">
        <f>'1 уровень'!U1844</f>
        <v>0</v>
      </c>
      <c r="U17" s="29">
        <f>'1 уровень'!V1844</f>
        <v>0</v>
      </c>
      <c r="V17" s="29">
        <f>'1 уровень'!W1844</f>
        <v>0</v>
      </c>
      <c r="W17" s="29">
        <f>'1 уровень'!X1844</f>
        <v>0</v>
      </c>
      <c r="X17" s="29">
        <f>'1 уровень'!Y1844</f>
        <v>0</v>
      </c>
      <c r="Y17" s="29">
        <f>'1 уровень'!Z1844</f>
        <v>0</v>
      </c>
      <c r="Z17" s="29">
        <f>'1 уровень'!AA1844</f>
        <v>0</v>
      </c>
      <c r="AA17" s="29">
        <f>'1 уровень'!AB1844</f>
        <v>0</v>
      </c>
      <c r="AB17" s="29">
        <f>'1 уровень'!AC1844</f>
        <v>0</v>
      </c>
      <c r="AC17" s="29">
        <f>'1 уровень'!AD1844</f>
        <v>0</v>
      </c>
      <c r="AD17" s="908">
        <f>'1 уровень'!AE1844</f>
        <v>0</v>
      </c>
      <c r="AE17" s="29"/>
      <c r="AF17" s="29"/>
      <c r="AG17" s="43">
        <f>'1 уровень'!AF1844</f>
        <v>13</v>
      </c>
      <c r="AH17" s="43">
        <f>'1 уровень'!AG1844</f>
        <v>7226.07</v>
      </c>
      <c r="AI17" s="43">
        <f>'1 уровень'!AH1844</f>
        <v>7.22607</v>
      </c>
      <c r="AJ17" s="2470"/>
      <c r="AK17" s="2470"/>
      <c r="AL17" s="905"/>
      <c r="AM17" s="905"/>
      <c r="AN17" s="905"/>
      <c r="AO17" s="905"/>
      <c r="AP17" s="905"/>
      <c r="AQ17" s="905"/>
      <c r="AR17" s="905"/>
      <c r="AS17" s="905"/>
      <c r="AT17" s="905"/>
      <c r="AU17" s="905"/>
      <c r="AV17" s="905"/>
      <c r="AW17" s="905"/>
      <c r="AX17" s="905"/>
      <c r="AY17" s="905"/>
      <c r="AZ17" s="905"/>
      <c r="BA17" s="905"/>
      <c r="BB17" s="905"/>
      <c r="BC17" s="905"/>
      <c r="BD17" s="905"/>
      <c r="BE17" s="905"/>
      <c r="BF17" s="905"/>
      <c r="BG17" s="905"/>
      <c r="BH17" s="905"/>
      <c r="BI17" s="905"/>
      <c r="BJ17" s="905"/>
      <c r="BK17" s="905"/>
      <c r="BL17" s="905"/>
      <c r="BM17" s="905"/>
      <c r="BN17" s="905"/>
      <c r="BO17" s="905"/>
      <c r="BP17" s="905"/>
      <c r="BQ17" s="905"/>
      <c r="BR17" s="905"/>
      <c r="BS17" s="905"/>
      <c r="BT17" s="905"/>
      <c r="BU17" s="905"/>
      <c r="BV17" s="905"/>
      <c r="BW17" s="905"/>
      <c r="BX17" s="905"/>
      <c r="BY17" s="905"/>
      <c r="BZ17" s="905"/>
      <c r="CA17" s="905"/>
      <c r="CB17" s="905"/>
      <c r="CC17" s="905"/>
      <c r="CD17" s="905"/>
      <c r="CE17" s="905"/>
      <c r="CF17" s="905"/>
      <c r="CG17" s="905"/>
      <c r="CH17" s="905"/>
      <c r="CI17" s="905"/>
      <c r="CJ17" s="905"/>
      <c r="CK17" s="905"/>
      <c r="CL17" s="905"/>
      <c r="CM17" s="905"/>
      <c r="CN17" s="905"/>
      <c r="CO17" s="905"/>
      <c r="CP17" s="905"/>
      <c r="CQ17" s="905"/>
      <c r="CR17" s="905"/>
      <c r="CS17" s="905"/>
      <c r="CT17" s="905"/>
      <c r="CU17" s="905"/>
      <c r="CV17" s="905"/>
      <c r="CW17" s="905"/>
      <c r="CX17" s="905"/>
      <c r="CY17" s="905"/>
      <c r="CZ17" s="905"/>
      <c r="DA17" s="905"/>
      <c r="DB17" s="905"/>
      <c r="DC17" s="905"/>
      <c r="DD17" s="905"/>
      <c r="DE17" s="905"/>
      <c r="DF17" s="905"/>
      <c r="DG17" s="905"/>
      <c r="DH17" s="905"/>
      <c r="DI17" s="905"/>
      <c r="DJ17" s="905"/>
      <c r="DK17" s="905"/>
      <c r="DL17" s="905"/>
      <c r="DM17" s="905"/>
      <c r="DN17" s="905"/>
      <c r="DO17" s="905"/>
      <c r="DP17" s="905"/>
      <c r="DQ17" s="905"/>
      <c r="DR17" s="905"/>
      <c r="DS17" s="905"/>
      <c r="DT17" s="905"/>
      <c r="DU17" s="905"/>
      <c r="DV17" s="905"/>
      <c r="DW17" s="905"/>
      <c r="DX17" s="905"/>
      <c r="DY17" s="905"/>
      <c r="DZ17" s="905"/>
      <c r="EA17" s="905"/>
      <c r="EB17" s="905"/>
      <c r="EC17" s="905"/>
      <c r="ED17" s="905"/>
      <c r="EE17" s="905"/>
      <c r="EF17" s="905"/>
      <c r="EG17" s="905"/>
      <c r="EH17" s="905"/>
      <c r="EI17" s="905"/>
      <c r="EJ17" s="905"/>
      <c r="EK17" s="905"/>
      <c r="EL17" s="905"/>
      <c r="EM17" s="905"/>
      <c r="EN17" s="905"/>
      <c r="EO17" s="905"/>
      <c r="EP17" s="905"/>
      <c r="EQ17" s="905"/>
      <c r="ER17" s="905"/>
      <c r="ES17" s="905"/>
      <c r="ET17" s="905"/>
      <c r="EU17" s="905"/>
      <c r="EV17" s="905"/>
      <c r="EW17" s="905"/>
      <c r="EX17" s="905"/>
      <c r="EY17" s="905"/>
      <c r="EZ17" s="905"/>
      <c r="FA17" s="905"/>
      <c r="FB17" s="905"/>
      <c r="FC17" s="905"/>
      <c r="FD17" s="905"/>
      <c r="FE17" s="905"/>
      <c r="FF17" s="905"/>
      <c r="FG17" s="905"/>
      <c r="FH17" s="905"/>
      <c r="FI17" s="905"/>
      <c r="FJ17" s="905"/>
      <c r="FK17" s="905"/>
      <c r="FL17" s="905"/>
      <c r="FM17" s="905"/>
      <c r="FN17" s="905"/>
      <c r="FO17" s="905"/>
      <c r="FP17" s="905"/>
      <c r="FQ17" s="905"/>
      <c r="FR17" s="905"/>
      <c r="FS17" s="905"/>
      <c r="FT17" s="905"/>
      <c r="FU17" s="905"/>
      <c r="FV17" s="905"/>
      <c r="FW17" s="905"/>
      <c r="FX17" s="905"/>
      <c r="FY17" s="905"/>
      <c r="FZ17" s="905"/>
      <c r="GA17" s="905"/>
      <c r="GB17" s="905"/>
      <c r="GC17" s="905"/>
      <c r="GD17" s="905"/>
      <c r="GE17" s="905"/>
      <c r="GF17" s="905"/>
      <c r="GG17" s="905"/>
      <c r="GH17" s="905"/>
      <c r="GI17" s="905"/>
      <c r="GJ17" s="905"/>
      <c r="GK17" s="905"/>
      <c r="GL17" s="905"/>
      <c r="GM17" s="905"/>
      <c r="GN17" s="905"/>
      <c r="GO17" s="905"/>
      <c r="GP17" s="905"/>
      <c r="GQ17" s="905"/>
      <c r="GR17" s="905"/>
    </row>
    <row r="18" spans="1:200" x14ac:dyDescent="0.25">
      <c r="A18" s="27">
        <v>1</v>
      </c>
      <c r="B18" s="27">
        <v>1</v>
      </c>
      <c r="C18" s="1417" t="s">
        <v>306</v>
      </c>
      <c r="D18" s="43">
        <f>'1 уровень'!E1845</f>
        <v>217851</v>
      </c>
      <c r="E18" s="43">
        <f>'1 уровень'!F1845</f>
        <v>163389.25</v>
      </c>
      <c r="F18" s="43">
        <f>'1 уровень'!G1845</f>
        <v>208006</v>
      </c>
      <c r="G18" s="912">
        <f>'1 уровень'!H1845</f>
        <v>127.30702907321015</v>
      </c>
      <c r="H18" s="913">
        <f>'1 уровень'!I1845</f>
        <v>0</v>
      </c>
      <c r="I18" s="913">
        <f>'1 уровень'!J1845</f>
        <v>0</v>
      </c>
      <c r="J18" s="914">
        <f>'1 уровень'!K1845</f>
        <v>0</v>
      </c>
      <c r="K18" s="914">
        <f>'1 уровень'!L1845</f>
        <v>0</v>
      </c>
      <c r="L18" s="914">
        <f>'1 уровень'!M1845</f>
        <v>0</v>
      </c>
      <c r="M18" s="914">
        <f>'1 уровень'!N1845</f>
        <v>0</v>
      </c>
      <c r="N18" s="914">
        <f>'1 уровень'!O1845</f>
        <v>0</v>
      </c>
      <c r="O18" s="914">
        <f>'1 уровень'!P1845</f>
        <v>0</v>
      </c>
      <c r="P18" s="29">
        <f>'1 уровень'!Q1845</f>
        <v>0</v>
      </c>
      <c r="Q18" s="29">
        <f>'1 уровень'!R1845</f>
        <v>0</v>
      </c>
      <c r="R18" s="29">
        <f>'1 уровень'!S1845</f>
        <v>0</v>
      </c>
      <c r="S18" s="29">
        <f>'1 уровень'!T1845</f>
        <v>0</v>
      </c>
      <c r="T18" s="29">
        <f>'1 уровень'!U1845</f>
        <v>0</v>
      </c>
      <c r="U18" s="29">
        <f>'1 уровень'!V1845</f>
        <v>0</v>
      </c>
      <c r="V18" s="29">
        <f>'1 уровень'!W1845</f>
        <v>0</v>
      </c>
      <c r="W18" s="29">
        <f>'1 уровень'!X1845</f>
        <v>0</v>
      </c>
      <c r="X18" s="29">
        <f>'1 уровень'!Y1845</f>
        <v>0</v>
      </c>
      <c r="Y18" s="29">
        <f>'1 уровень'!Z1845</f>
        <v>0</v>
      </c>
      <c r="Z18" s="29">
        <f>'1 уровень'!AA1845</f>
        <v>0</v>
      </c>
      <c r="AA18" s="29">
        <f>'1 уровень'!AB1845</f>
        <v>0</v>
      </c>
      <c r="AB18" s="29">
        <f>'1 уровень'!AC1845</f>
        <v>0</v>
      </c>
      <c r="AC18" s="29">
        <f>'1 уровень'!AD1845</f>
        <v>0</v>
      </c>
      <c r="AD18" s="908">
        <f>'1 уровень'!AE1845</f>
        <v>0</v>
      </c>
      <c r="AE18" s="29"/>
      <c r="AF18" s="29"/>
      <c r="AG18" s="43">
        <f>'1 уровень'!AF1845</f>
        <v>2732</v>
      </c>
      <c r="AH18" s="43">
        <f>'1 уровень'!AG1845</f>
        <v>953061.15</v>
      </c>
      <c r="AI18" s="43">
        <f>'1 уровень'!AH1845</f>
        <v>953.06115</v>
      </c>
      <c r="AJ18" s="2470"/>
      <c r="AK18" s="2470"/>
      <c r="AL18" s="905"/>
      <c r="AM18" s="905"/>
      <c r="AN18" s="905"/>
      <c r="AO18" s="905"/>
      <c r="AP18" s="905"/>
      <c r="AQ18" s="905"/>
      <c r="AR18" s="905"/>
      <c r="AS18" s="905"/>
      <c r="AT18" s="905"/>
      <c r="AU18" s="905"/>
      <c r="AV18" s="905"/>
      <c r="AW18" s="905"/>
      <c r="AX18" s="905"/>
      <c r="AY18" s="905"/>
      <c r="AZ18" s="905"/>
      <c r="BA18" s="905"/>
      <c r="BB18" s="905"/>
      <c r="BC18" s="905"/>
      <c r="BD18" s="905"/>
      <c r="BE18" s="905"/>
      <c r="BF18" s="905"/>
      <c r="BG18" s="905"/>
      <c r="BH18" s="905"/>
      <c r="BI18" s="905"/>
      <c r="BJ18" s="905"/>
      <c r="BK18" s="905"/>
      <c r="BL18" s="905"/>
      <c r="BM18" s="905"/>
      <c r="BN18" s="905"/>
      <c r="BO18" s="905"/>
      <c r="BP18" s="905"/>
      <c r="BQ18" s="905"/>
      <c r="BR18" s="905"/>
      <c r="BS18" s="905"/>
      <c r="BT18" s="905"/>
      <c r="BU18" s="905"/>
      <c r="BV18" s="905"/>
      <c r="BW18" s="905"/>
      <c r="BX18" s="905"/>
      <c r="BY18" s="905"/>
      <c r="BZ18" s="905"/>
      <c r="CA18" s="905"/>
      <c r="CB18" s="905"/>
      <c r="CC18" s="905"/>
      <c r="CD18" s="905"/>
      <c r="CE18" s="905"/>
      <c r="CF18" s="905"/>
      <c r="CG18" s="905"/>
      <c r="CH18" s="905"/>
      <c r="CI18" s="905"/>
      <c r="CJ18" s="905"/>
      <c r="CK18" s="905"/>
      <c r="CL18" s="905"/>
      <c r="CM18" s="905"/>
      <c r="CN18" s="905"/>
      <c r="CO18" s="905"/>
      <c r="CP18" s="905"/>
      <c r="CQ18" s="905"/>
      <c r="CR18" s="905"/>
      <c r="CS18" s="905"/>
      <c r="CT18" s="905"/>
      <c r="CU18" s="905"/>
      <c r="CV18" s="905"/>
      <c r="CW18" s="905"/>
      <c r="CX18" s="905"/>
      <c r="CY18" s="905"/>
      <c r="CZ18" s="905"/>
      <c r="DA18" s="905"/>
      <c r="DB18" s="905"/>
      <c r="DC18" s="905"/>
      <c r="DD18" s="905"/>
      <c r="DE18" s="905"/>
      <c r="DF18" s="905"/>
      <c r="DG18" s="905"/>
      <c r="DH18" s="905"/>
      <c r="DI18" s="905"/>
      <c r="DJ18" s="905"/>
      <c r="DK18" s="905"/>
      <c r="DL18" s="905"/>
      <c r="DM18" s="905"/>
      <c r="DN18" s="905"/>
      <c r="DO18" s="905"/>
      <c r="DP18" s="905"/>
      <c r="DQ18" s="905"/>
      <c r="DR18" s="905"/>
      <c r="DS18" s="905"/>
      <c r="DT18" s="905"/>
      <c r="DU18" s="905"/>
      <c r="DV18" s="905"/>
      <c r="DW18" s="905"/>
      <c r="DX18" s="905"/>
      <c r="DY18" s="905"/>
      <c r="DZ18" s="905"/>
      <c r="EA18" s="905"/>
      <c r="EB18" s="905"/>
      <c r="EC18" s="905"/>
      <c r="ED18" s="905"/>
      <c r="EE18" s="905"/>
      <c r="EF18" s="905"/>
      <c r="EG18" s="905"/>
      <c r="EH18" s="905"/>
      <c r="EI18" s="905"/>
      <c r="EJ18" s="905"/>
      <c r="EK18" s="905"/>
      <c r="EL18" s="905"/>
      <c r="EM18" s="905"/>
      <c r="EN18" s="905"/>
      <c r="EO18" s="905"/>
      <c r="EP18" s="905"/>
      <c r="EQ18" s="905"/>
      <c r="ER18" s="905"/>
      <c r="ES18" s="905"/>
      <c r="ET18" s="905"/>
      <c r="EU18" s="905"/>
      <c r="EV18" s="905"/>
      <c r="EW18" s="905"/>
      <c r="EX18" s="905"/>
      <c r="EY18" s="905"/>
      <c r="EZ18" s="905"/>
      <c r="FA18" s="905"/>
      <c r="FB18" s="905"/>
      <c r="FC18" s="905"/>
      <c r="FD18" s="905"/>
      <c r="FE18" s="905"/>
      <c r="FF18" s="905"/>
      <c r="FG18" s="905"/>
      <c r="FH18" s="905"/>
      <c r="FI18" s="905"/>
      <c r="FJ18" s="905"/>
      <c r="FK18" s="905"/>
      <c r="FL18" s="905"/>
      <c r="FM18" s="905"/>
      <c r="FN18" s="905"/>
      <c r="FO18" s="905"/>
      <c r="FP18" s="905"/>
      <c r="FQ18" s="905"/>
      <c r="FR18" s="905"/>
      <c r="FS18" s="905"/>
      <c r="FT18" s="905"/>
      <c r="FU18" s="905"/>
      <c r="FV18" s="905"/>
      <c r="FW18" s="905"/>
      <c r="FX18" s="905"/>
      <c r="FY18" s="905"/>
      <c r="FZ18" s="905"/>
      <c r="GA18" s="905"/>
      <c r="GB18" s="905"/>
      <c r="GC18" s="905"/>
      <c r="GD18" s="905"/>
      <c r="GE18" s="905"/>
      <c r="GF18" s="905"/>
      <c r="GG18" s="905"/>
      <c r="GH18" s="905"/>
      <c r="GI18" s="905"/>
      <c r="GJ18" s="905"/>
      <c r="GK18" s="905"/>
      <c r="GL18" s="905"/>
      <c r="GM18" s="905"/>
      <c r="GN18" s="905"/>
      <c r="GO18" s="905"/>
      <c r="GP18" s="905"/>
      <c r="GQ18" s="905"/>
      <c r="GR18" s="905"/>
    </row>
    <row r="19" spans="1:200" ht="38.25" customHeight="1" x14ac:dyDescent="0.25">
      <c r="C19" s="1417" t="s">
        <v>548</v>
      </c>
      <c r="D19" s="43">
        <f>'1 уровень'!E1846</f>
        <v>37907</v>
      </c>
      <c r="E19" s="43">
        <f>'1 уровень'!F1846</f>
        <v>21661.142857142859</v>
      </c>
      <c r="F19" s="43">
        <f>'1 уровень'!G1846</f>
        <v>8710</v>
      </c>
      <c r="G19" s="912">
        <f>'1 уровень'!H1846</f>
        <v>40.210251404753741</v>
      </c>
      <c r="H19" s="913"/>
      <c r="I19" s="913"/>
      <c r="J19" s="914"/>
      <c r="K19" s="914"/>
      <c r="L19" s="914"/>
      <c r="M19" s="914"/>
      <c r="N19" s="914"/>
      <c r="O19" s="914"/>
      <c r="P19" s="29"/>
      <c r="Q19" s="29"/>
      <c r="R19" s="29"/>
      <c r="S19" s="29"/>
      <c r="T19" s="29"/>
      <c r="U19" s="29"/>
      <c r="V19" s="29"/>
      <c r="W19" s="29"/>
      <c r="X19" s="29"/>
      <c r="Y19" s="29"/>
      <c r="Z19" s="29"/>
      <c r="AA19" s="29"/>
      <c r="AB19" s="29"/>
      <c r="AC19" s="29"/>
      <c r="AD19" s="908"/>
      <c r="AE19" s="29"/>
      <c r="AF19" s="29"/>
      <c r="AG19" s="43"/>
      <c r="AH19" s="43"/>
      <c r="AI19" s="43"/>
      <c r="AJ19" s="2470"/>
      <c r="AK19" s="2470"/>
      <c r="AL19" s="905"/>
      <c r="AM19" s="905"/>
      <c r="AN19" s="905"/>
      <c r="AO19" s="905"/>
      <c r="AP19" s="905"/>
      <c r="AQ19" s="905"/>
      <c r="AR19" s="905"/>
      <c r="AS19" s="905"/>
      <c r="AT19" s="905"/>
      <c r="AU19" s="905"/>
      <c r="AV19" s="905"/>
      <c r="AW19" s="905"/>
      <c r="AX19" s="905"/>
      <c r="AY19" s="905"/>
      <c r="AZ19" s="905"/>
      <c r="BA19" s="905"/>
      <c r="BB19" s="905"/>
      <c r="BC19" s="905"/>
      <c r="BD19" s="905"/>
      <c r="BE19" s="905"/>
      <c r="BF19" s="905"/>
      <c r="BG19" s="905"/>
      <c r="BH19" s="905"/>
      <c r="BI19" s="905"/>
      <c r="BJ19" s="905"/>
      <c r="BK19" s="905"/>
      <c r="BL19" s="905"/>
      <c r="BM19" s="905"/>
      <c r="BN19" s="905"/>
      <c r="BO19" s="905"/>
      <c r="BP19" s="905"/>
      <c r="BQ19" s="905"/>
      <c r="BR19" s="905"/>
      <c r="BS19" s="905"/>
      <c r="BT19" s="905"/>
      <c r="BU19" s="905"/>
      <c r="BV19" s="905"/>
      <c r="BW19" s="905"/>
      <c r="BX19" s="905"/>
      <c r="BY19" s="905"/>
      <c r="BZ19" s="905"/>
      <c r="CA19" s="905"/>
      <c r="CB19" s="905"/>
      <c r="CC19" s="905"/>
      <c r="CD19" s="905"/>
      <c r="CE19" s="905"/>
      <c r="CF19" s="905"/>
      <c r="CG19" s="905"/>
      <c r="CH19" s="905"/>
      <c r="CI19" s="905"/>
      <c r="CJ19" s="905"/>
      <c r="CK19" s="905"/>
      <c r="CL19" s="905"/>
      <c r="CM19" s="905"/>
      <c r="CN19" s="905"/>
      <c r="CO19" s="905"/>
      <c r="CP19" s="905"/>
      <c r="CQ19" s="905"/>
      <c r="CR19" s="905"/>
      <c r="CS19" s="905"/>
      <c r="CT19" s="905"/>
      <c r="CU19" s="905"/>
      <c r="CV19" s="905"/>
      <c r="CW19" s="905"/>
      <c r="CX19" s="905"/>
      <c r="CY19" s="905"/>
      <c r="CZ19" s="905"/>
      <c r="DA19" s="905"/>
      <c r="DB19" s="905"/>
      <c r="DC19" s="905"/>
      <c r="DD19" s="905"/>
      <c r="DE19" s="905"/>
      <c r="DF19" s="905"/>
      <c r="DG19" s="905"/>
      <c r="DH19" s="905"/>
      <c r="DI19" s="905"/>
      <c r="DJ19" s="905"/>
      <c r="DK19" s="905"/>
      <c r="DL19" s="905"/>
      <c r="DM19" s="905"/>
      <c r="DN19" s="905"/>
      <c r="DO19" s="905"/>
      <c r="DP19" s="905"/>
      <c r="DQ19" s="905"/>
      <c r="DR19" s="905"/>
      <c r="DS19" s="905"/>
      <c r="DT19" s="905"/>
      <c r="DU19" s="905"/>
      <c r="DV19" s="905"/>
      <c r="DW19" s="905"/>
      <c r="DX19" s="905"/>
      <c r="DY19" s="905"/>
      <c r="DZ19" s="905"/>
      <c r="EA19" s="905"/>
      <c r="EB19" s="905"/>
      <c r="EC19" s="905"/>
      <c r="ED19" s="905"/>
      <c r="EE19" s="905"/>
      <c r="EF19" s="905"/>
      <c r="EG19" s="905"/>
      <c r="EH19" s="905"/>
      <c r="EI19" s="905"/>
      <c r="EJ19" s="905"/>
      <c r="EK19" s="905"/>
      <c r="EL19" s="905"/>
      <c r="EM19" s="905"/>
      <c r="EN19" s="905"/>
      <c r="EO19" s="905"/>
      <c r="EP19" s="905"/>
      <c r="EQ19" s="905"/>
      <c r="ER19" s="905"/>
      <c r="ES19" s="905"/>
      <c r="ET19" s="905"/>
      <c r="EU19" s="905"/>
      <c r="EV19" s="905"/>
      <c r="EW19" s="905"/>
      <c r="EX19" s="905"/>
      <c r="EY19" s="905"/>
      <c r="EZ19" s="905"/>
      <c r="FA19" s="905"/>
      <c r="FB19" s="905"/>
      <c r="FC19" s="905"/>
      <c r="FD19" s="905"/>
      <c r="FE19" s="905"/>
      <c r="FF19" s="905"/>
      <c r="FG19" s="905"/>
      <c r="FH19" s="905"/>
      <c r="FI19" s="905"/>
      <c r="FJ19" s="905"/>
      <c r="FK19" s="905"/>
      <c r="FL19" s="905"/>
      <c r="FM19" s="905"/>
      <c r="FN19" s="905"/>
      <c r="FO19" s="905"/>
      <c r="FP19" s="905"/>
      <c r="FQ19" s="905"/>
      <c r="FR19" s="905"/>
      <c r="FS19" s="905"/>
      <c r="FT19" s="905"/>
      <c r="FU19" s="905"/>
      <c r="FV19" s="905"/>
      <c r="FW19" s="905"/>
      <c r="FX19" s="905"/>
      <c r="FY19" s="905"/>
      <c r="FZ19" s="905"/>
      <c r="GA19" s="905"/>
      <c r="GB19" s="905"/>
      <c r="GC19" s="905"/>
      <c r="GD19" s="905"/>
      <c r="GE19" s="905"/>
      <c r="GF19" s="905"/>
      <c r="GG19" s="905"/>
      <c r="GH19" s="905"/>
      <c r="GI19" s="905"/>
      <c r="GJ19" s="905"/>
      <c r="GK19" s="905"/>
      <c r="GL19" s="905"/>
      <c r="GM19" s="905"/>
      <c r="GN19" s="905"/>
      <c r="GO19" s="905"/>
      <c r="GP19" s="905"/>
      <c r="GQ19" s="905"/>
      <c r="GR19" s="905"/>
    </row>
    <row r="20" spans="1:200" x14ac:dyDescent="0.25">
      <c r="A20" s="27">
        <v>1</v>
      </c>
      <c r="B20" s="27">
        <v>1</v>
      </c>
      <c r="C20" s="1417" t="s">
        <v>360</v>
      </c>
      <c r="D20" s="43">
        <f>'1 уровень'!E1847</f>
        <v>960430.05882352928</v>
      </c>
      <c r="E20" s="43">
        <f>'1 уровень'!F1847</f>
        <v>720324.35294117639</v>
      </c>
      <c r="F20" s="43">
        <f>'1 уровень'!G1847</f>
        <v>694004.92117647058</v>
      </c>
      <c r="G20" s="912">
        <f>'1 уровень'!H1847</f>
        <v>96.346169380885129</v>
      </c>
      <c r="H20" s="913">
        <f>'1 уровень'!I1847</f>
        <v>0</v>
      </c>
      <c r="I20" s="913">
        <f>'1 уровень'!J1847</f>
        <v>0</v>
      </c>
      <c r="J20" s="914">
        <f>'1 уровень'!K1847</f>
        <v>0</v>
      </c>
      <c r="K20" s="914">
        <f>'1 уровень'!L1847</f>
        <v>0</v>
      </c>
      <c r="L20" s="914">
        <f>'1 уровень'!M1847</f>
        <v>0</v>
      </c>
      <c r="M20" s="914">
        <f>'1 уровень'!N1847</f>
        <v>0</v>
      </c>
      <c r="N20" s="914">
        <f>'1 уровень'!O1847</f>
        <v>0</v>
      </c>
      <c r="O20" s="914">
        <f>'1 уровень'!P1847</f>
        <v>0</v>
      </c>
      <c r="P20" s="29">
        <f>'1 уровень'!Q1847</f>
        <v>0</v>
      </c>
      <c r="Q20" s="29">
        <f>'1 уровень'!R1847</f>
        <v>0</v>
      </c>
      <c r="R20" s="29">
        <f>'1 уровень'!S1847</f>
        <v>0</v>
      </c>
      <c r="S20" s="29">
        <f>'1 уровень'!T1847</f>
        <v>0</v>
      </c>
      <c r="T20" s="29">
        <f>'1 уровень'!U1847</f>
        <v>0</v>
      </c>
      <c r="U20" s="29">
        <f>'1 уровень'!V1847</f>
        <v>0</v>
      </c>
      <c r="V20" s="29">
        <f>'1 уровень'!W1847</f>
        <v>0</v>
      </c>
      <c r="W20" s="29">
        <f>'1 уровень'!X1847</f>
        <v>0</v>
      </c>
      <c r="X20" s="29">
        <f>'1 уровень'!Y1847</f>
        <v>0</v>
      </c>
      <c r="Y20" s="29">
        <f>'1 уровень'!Z1847</f>
        <v>0</v>
      </c>
      <c r="Z20" s="29">
        <f>'1 уровень'!AA1847</f>
        <v>0</v>
      </c>
      <c r="AA20" s="29">
        <f>'1 уровень'!AB1847</f>
        <v>0</v>
      </c>
      <c r="AB20" s="29">
        <f>'1 уровень'!AC1847</f>
        <v>0</v>
      </c>
      <c r="AC20" s="29">
        <f>'1 уровень'!AD1847</f>
        <v>0</v>
      </c>
      <c r="AD20" s="908">
        <f>'1 уровень'!AE1847</f>
        <v>0</v>
      </c>
      <c r="AE20" s="29"/>
      <c r="AF20" s="29"/>
      <c r="AG20" s="43">
        <f>'1 уровень'!AF1847</f>
        <v>15040.804705882352</v>
      </c>
      <c r="AH20" s="43">
        <f>'1 уровень'!AG1847</f>
        <v>20459213.300000012</v>
      </c>
      <c r="AI20" s="43">
        <f>'1 уровень'!AH1847</f>
        <v>20459.213300000014</v>
      </c>
      <c r="AJ20" s="2470"/>
      <c r="AK20" s="2470"/>
      <c r="AL20" s="905"/>
      <c r="AM20" s="905"/>
      <c r="AN20" s="905"/>
      <c r="AO20" s="905"/>
      <c r="AP20" s="905"/>
      <c r="AQ20" s="905"/>
      <c r="AR20" s="905"/>
      <c r="AS20" s="905"/>
      <c r="AT20" s="905"/>
      <c r="AU20" s="905"/>
      <c r="AV20" s="905"/>
      <c r="AW20" s="905"/>
      <c r="AX20" s="905"/>
      <c r="AY20" s="905"/>
      <c r="AZ20" s="905"/>
      <c r="BA20" s="905"/>
      <c r="BB20" s="905"/>
      <c r="BC20" s="905"/>
      <c r="BD20" s="905"/>
      <c r="BE20" s="905"/>
      <c r="BF20" s="905"/>
      <c r="BG20" s="905"/>
      <c r="BH20" s="905"/>
      <c r="BI20" s="905"/>
      <c r="BJ20" s="905"/>
      <c r="BK20" s="905"/>
      <c r="BL20" s="905"/>
      <c r="BM20" s="905"/>
      <c r="BN20" s="905"/>
      <c r="BO20" s="905"/>
      <c r="BP20" s="905"/>
      <c r="BQ20" s="905"/>
      <c r="BR20" s="905"/>
      <c r="BS20" s="905"/>
      <c r="BT20" s="905"/>
      <c r="BU20" s="905"/>
      <c r="BV20" s="905"/>
      <c r="BW20" s="905"/>
      <c r="BX20" s="905"/>
      <c r="BY20" s="905"/>
      <c r="BZ20" s="905"/>
      <c r="CA20" s="905"/>
      <c r="CB20" s="905"/>
      <c r="CC20" s="905"/>
      <c r="CD20" s="905"/>
      <c r="CE20" s="905"/>
      <c r="CF20" s="905"/>
      <c r="CG20" s="905"/>
      <c r="CH20" s="905"/>
      <c r="CI20" s="905"/>
      <c r="CJ20" s="905"/>
      <c r="CK20" s="905"/>
      <c r="CL20" s="905"/>
      <c r="CM20" s="905"/>
      <c r="CN20" s="905"/>
      <c r="CO20" s="905"/>
      <c r="CP20" s="905"/>
      <c r="CQ20" s="905"/>
      <c r="CR20" s="905"/>
      <c r="CS20" s="905"/>
      <c r="CT20" s="905"/>
      <c r="CU20" s="905"/>
      <c r="CV20" s="905"/>
      <c r="CW20" s="905"/>
      <c r="CX20" s="905"/>
      <c r="CY20" s="905"/>
      <c r="CZ20" s="905"/>
      <c r="DA20" s="905"/>
      <c r="DB20" s="905"/>
      <c r="DC20" s="905"/>
      <c r="DD20" s="905"/>
      <c r="DE20" s="905"/>
      <c r="DF20" s="905"/>
      <c r="DG20" s="905"/>
      <c r="DH20" s="905"/>
      <c r="DI20" s="905"/>
      <c r="DJ20" s="905"/>
      <c r="DK20" s="905"/>
      <c r="DL20" s="905"/>
      <c r="DM20" s="905"/>
      <c r="DN20" s="905"/>
      <c r="DO20" s="905"/>
      <c r="DP20" s="905"/>
      <c r="DQ20" s="905"/>
      <c r="DR20" s="905"/>
      <c r="DS20" s="905"/>
      <c r="DT20" s="905"/>
      <c r="DU20" s="905"/>
      <c r="DV20" s="905"/>
      <c r="DW20" s="905"/>
      <c r="DX20" s="905"/>
      <c r="DY20" s="905"/>
      <c r="DZ20" s="905"/>
      <c r="EA20" s="905"/>
      <c r="EB20" s="905"/>
      <c r="EC20" s="905"/>
      <c r="ED20" s="905"/>
      <c r="EE20" s="905"/>
      <c r="EF20" s="905"/>
      <c r="EG20" s="905"/>
      <c r="EH20" s="905"/>
      <c r="EI20" s="905"/>
      <c r="EJ20" s="905"/>
      <c r="EK20" s="905"/>
      <c r="EL20" s="905"/>
      <c r="EM20" s="905"/>
      <c r="EN20" s="905"/>
      <c r="EO20" s="905"/>
      <c r="EP20" s="905"/>
      <c r="EQ20" s="905"/>
      <c r="ER20" s="905"/>
      <c r="ES20" s="905"/>
      <c r="ET20" s="905"/>
      <c r="EU20" s="905"/>
      <c r="EV20" s="905"/>
      <c r="EW20" s="905"/>
      <c r="EX20" s="905"/>
      <c r="EY20" s="905"/>
      <c r="EZ20" s="905"/>
      <c r="FA20" s="905"/>
      <c r="FB20" s="905"/>
      <c r="FC20" s="905"/>
      <c r="FD20" s="905"/>
      <c r="FE20" s="905"/>
      <c r="FF20" s="905"/>
      <c r="FG20" s="905"/>
      <c r="FH20" s="905"/>
      <c r="FI20" s="905"/>
      <c r="FJ20" s="905"/>
      <c r="FK20" s="905"/>
      <c r="FL20" s="905"/>
      <c r="FM20" s="905"/>
      <c r="FN20" s="905"/>
      <c r="FO20" s="905"/>
      <c r="FP20" s="905"/>
      <c r="FQ20" s="905"/>
      <c r="FR20" s="905"/>
      <c r="FS20" s="905"/>
      <c r="FT20" s="905"/>
      <c r="FU20" s="905"/>
      <c r="FV20" s="905"/>
      <c r="FW20" s="905"/>
      <c r="FX20" s="905"/>
      <c r="FY20" s="905"/>
      <c r="FZ20" s="905"/>
      <c r="GA20" s="905"/>
      <c r="GB20" s="905"/>
      <c r="GC20" s="905"/>
      <c r="GD20" s="905"/>
      <c r="GE20" s="905"/>
      <c r="GF20" s="905"/>
      <c r="GG20" s="905"/>
      <c r="GH20" s="905"/>
      <c r="GI20" s="905"/>
      <c r="GJ20" s="905"/>
      <c r="GK20" s="905"/>
      <c r="GL20" s="905"/>
      <c r="GM20" s="905"/>
      <c r="GN20" s="905"/>
      <c r="GO20" s="905"/>
      <c r="GP20" s="905"/>
      <c r="GQ20" s="905"/>
      <c r="GR20" s="905"/>
    </row>
    <row r="21" spans="1:200" x14ac:dyDescent="0.25">
      <c r="A21" s="27">
        <v>1</v>
      </c>
      <c r="B21" s="27">
        <v>1</v>
      </c>
      <c r="C21" s="1417" t="s">
        <v>458</v>
      </c>
      <c r="D21" s="43">
        <f>'1 уровень'!E1848</f>
        <v>940883</v>
      </c>
      <c r="E21" s="43">
        <f>'1 уровень'!F1848</f>
        <v>705664</v>
      </c>
      <c r="F21" s="43">
        <f>'1 уровень'!G1848</f>
        <v>679600</v>
      </c>
      <c r="G21" s="912">
        <f>'1 уровень'!H1848</f>
        <v>0</v>
      </c>
      <c r="H21" s="913">
        <f>'1 уровень'!I1848</f>
        <v>0</v>
      </c>
      <c r="I21" s="913">
        <f>'1 уровень'!J1848</f>
        <v>0</v>
      </c>
      <c r="J21" s="914">
        <f>'1 уровень'!K1848</f>
        <v>0</v>
      </c>
      <c r="K21" s="914">
        <f>'1 уровень'!L1848</f>
        <v>0</v>
      </c>
      <c r="L21" s="914">
        <f>'1 уровень'!M1848</f>
        <v>0</v>
      </c>
      <c r="M21" s="914">
        <f>'1 уровень'!N1848</f>
        <v>0</v>
      </c>
      <c r="N21" s="914">
        <f>'1 уровень'!O1848</f>
        <v>0</v>
      </c>
      <c r="O21" s="914">
        <f>'1 уровень'!P1848</f>
        <v>0</v>
      </c>
      <c r="P21" s="29">
        <f>'1 уровень'!Q1848</f>
        <v>0</v>
      </c>
      <c r="Q21" s="29">
        <f>'1 уровень'!R1848</f>
        <v>0</v>
      </c>
      <c r="R21" s="29">
        <f>'1 уровень'!S1848</f>
        <v>0</v>
      </c>
      <c r="S21" s="29">
        <f>'1 уровень'!T1848</f>
        <v>0</v>
      </c>
      <c r="T21" s="29">
        <f>'1 уровень'!U1848</f>
        <v>0</v>
      </c>
      <c r="U21" s="29">
        <f>'1 уровень'!V1848</f>
        <v>0</v>
      </c>
      <c r="V21" s="29">
        <f>'1 уровень'!W1848</f>
        <v>0</v>
      </c>
      <c r="W21" s="29">
        <f>'1 уровень'!X1848</f>
        <v>0</v>
      </c>
      <c r="X21" s="29">
        <f>'1 уровень'!Y1848</f>
        <v>0</v>
      </c>
      <c r="Y21" s="29">
        <f>'1 уровень'!Z1848</f>
        <v>0</v>
      </c>
      <c r="Z21" s="29">
        <f>'1 уровень'!AA1848</f>
        <v>0</v>
      </c>
      <c r="AA21" s="29">
        <f>'1 уровень'!AB1848</f>
        <v>0</v>
      </c>
      <c r="AB21" s="29">
        <f>'1 уровень'!AC1848</f>
        <v>0</v>
      </c>
      <c r="AC21" s="29">
        <f>'1 уровень'!AD1848</f>
        <v>0</v>
      </c>
      <c r="AD21" s="908">
        <f>'1 уровень'!AE1848</f>
        <v>0</v>
      </c>
      <c r="AE21" s="29"/>
      <c r="AF21" s="29"/>
      <c r="AG21" s="43">
        <f>'1 уровень'!AF1848</f>
        <v>15020</v>
      </c>
      <c r="AH21" s="43">
        <f>'1 уровень'!AG1848</f>
        <v>20424542.790000007</v>
      </c>
      <c r="AI21" s="43">
        <f>'1 уровень'!AH1848</f>
        <v>20424.542790000003</v>
      </c>
      <c r="AJ21" s="2470"/>
      <c r="AK21" s="2470"/>
      <c r="AL21" s="905"/>
      <c r="AM21" s="905"/>
      <c r="AN21" s="905"/>
      <c r="AO21" s="905"/>
      <c r="AP21" s="905"/>
      <c r="AQ21" s="905"/>
      <c r="AR21" s="905"/>
      <c r="AS21" s="905"/>
      <c r="AT21" s="905"/>
      <c r="AU21" s="905"/>
      <c r="AV21" s="905"/>
      <c r="AW21" s="905"/>
      <c r="AX21" s="905"/>
      <c r="AY21" s="905"/>
      <c r="AZ21" s="905"/>
      <c r="BA21" s="905"/>
      <c r="BB21" s="905"/>
      <c r="BC21" s="905"/>
      <c r="BD21" s="905"/>
      <c r="BE21" s="905"/>
      <c r="BF21" s="905"/>
      <c r="BG21" s="905"/>
      <c r="BH21" s="905"/>
      <c r="BI21" s="905"/>
      <c r="BJ21" s="905"/>
      <c r="BK21" s="905"/>
      <c r="BL21" s="905"/>
      <c r="BM21" s="905"/>
      <c r="BN21" s="905"/>
      <c r="BO21" s="905"/>
      <c r="BP21" s="905"/>
      <c r="BQ21" s="905"/>
      <c r="BR21" s="905"/>
      <c r="BS21" s="905"/>
      <c r="BT21" s="905"/>
      <c r="BU21" s="905"/>
      <c r="BV21" s="905"/>
      <c r="BW21" s="905"/>
      <c r="BX21" s="905"/>
      <c r="BY21" s="905"/>
      <c r="BZ21" s="905"/>
      <c r="CA21" s="905"/>
      <c r="CB21" s="905"/>
      <c r="CC21" s="905"/>
      <c r="CD21" s="905"/>
      <c r="CE21" s="905"/>
      <c r="CF21" s="905"/>
      <c r="CG21" s="905"/>
      <c r="CH21" s="905"/>
      <c r="CI21" s="905"/>
      <c r="CJ21" s="905"/>
      <c r="CK21" s="905"/>
      <c r="CL21" s="905"/>
      <c r="CM21" s="905"/>
      <c r="CN21" s="905"/>
      <c r="CO21" s="905"/>
      <c r="CP21" s="905"/>
      <c r="CQ21" s="905"/>
      <c r="CR21" s="905"/>
      <c r="CS21" s="905"/>
      <c r="CT21" s="905"/>
      <c r="CU21" s="905"/>
      <c r="CV21" s="905"/>
      <c r="CW21" s="905"/>
      <c r="CX21" s="905"/>
      <c r="CY21" s="905"/>
      <c r="CZ21" s="905"/>
      <c r="DA21" s="905"/>
      <c r="DB21" s="905"/>
      <c r="DC21" s="905"/>
      <c r="DD21" s="905"/>
      <c r="DE21" s="905"/>
      <c r="DF21" s="905"/>
      <c r="DG21" s="905"/>
      <c r="DH21" s="905"/>
      <c r="DI21" s="905"/>
      <c r="DJ21" s="905"/>
      <c r="DK21" s="905"/>
      <c r="DL21" s="905"/>
      <c r="DM21" s="905"/>
      <c r="DN21" s="905"/>
      <c r="DO21" s="905"/>
      <c r="DP21" s="905"/>
      <c r="DQ21" s="905"/>
      <c r="DR21" s="905"/>
      <c r="DS21" s="905"/>
      <c r="DT21" s="905"/>
      <c r="DU21" s="905"/>
      <c r="DV21" s="905"/>
      <c r="DW21" s="905"/>
      <c r="DX21" s="905"/>
      <c r="DY21" s="905"/>
      <c r="DZ21" s="905"/>
      <c r="EA21" s="905"/>
      <c r="EB21" s="905"/>
      <c r="EC21" s="905"/>
      <c r="ED21" s="905"/>
      <c r="EE21" s="905"/>
      <c r="EF21" s="905"/>
      <c r="EG21" s="905"/>
      <c r="EH21" s="905"/>
      <c r="EI21" s="905"/>
      <c r="EJ21" s="905"/>
      <c r="EK21" s="905"/>
      <c r="EL21" s="905"/>
      <c r="EM21" s="905"/>
      <c r="EN21" s="905"/>
      <c r="EO21" s="905"/>
      <c r="EP21" s="905"/>
      <c r="EQ21" s="905"/>
      <c r="ER21" s="905"/>
      <c r="ES21" s="905"/>
      <c r="ET21" s="905"/>
      <c r="EU21" s="905"/>
      <c r="EV21" s="905"/>
      <c r="EW21" s="905"/>
      <c r="EX21" s="905"/>
      <c r="EY21" s="905"/>
      <c r="EZ21" s="905"/>
      <c r="FA21" s="905"/>
      <c r="FB21" s="905"/>
      <c r="FC21" s="905"/>
      <c r="FD21" s="905"/>
      <c r="FE21" s="905"/>
      <c r="FF21" s="905"/>
      <c r="FG21" s="905"/>
      <c r="FH21" s="905"/>
      <c r="FI21" s="905"/>
      <c r="FJ21" s="905"/>
      <c r="FK21" s="905"/>
      <c r="FL21" s="905"/>
      <c r="FM21" s="905"/>
      <c r="FN21" s="905"/>
      <c r="FO21" s="905"/>
      <c r="FP21" s="905"/>
      <c r="FQ21" s="905"/>
      <c r="FR21" s="905"/>
      <c r="FS21" s="905"/>
      <c r="FT21" s="905"/>
      <c r="FU21" s="905"/>
      <c r="FV21" s="905"/>
      <c r="FW21" s="905"/>
      <c r="FX21" s="905"/>
      <c r="FY21" s="905"/>
      <c r="FZ21" s="905"/>
      <c r="GA21" s="905"/>
      <c r="GB21" s="905"/>
      <c r="GC21" s="905"/>
      <c r="GD21" s="905"/>
      <c r="GE21" s="905"/>
      <c r="GF21" s="905"/>
      <c r="GG21" s="905"/>
      <c r="GH21" s="905"/>
      <c r="GI21" s="905"/>
      <c r="GJ21" s="905"/>
      <c r="GK21" s="905"/>
      <c r="GL21" s="905"/>
      <c r="GM21" s="905"/>
      <c r="GN21" s="905"/>
      <c r="GO21" s="905"/>
      <c r="GP21" s="905"/>
      <c r="GQ21" s="905"/>
      <c r="GR21" s="905"/>
    </row>
    <row r="22" spans="1:200" x14ac:dyDescent="0.25">
      <c r="A22" s="27">
        <v>1</v>
      </c>
      <c r="B22" s="27">
        <v>1</v>
      </c>
      <c r="C22" s="1417" t="s">
        <v>460</v>
      </c>
      <c r="D22" s="43">
        <f>'1 уровень'!E1849</f>
        <v>166150</v>
      </c>
      <c r="E22" s="43">
        <f>'1 уровень'!F1849</f>
        <v>124613</v>
      </c>
      <c r="F22" s="43">
        <f>'1 уровень'!G1849</f>
        <v>122441.82999999999</v>
      </c>
      <c r="G22" s="912">
        <f>'1 уровень'!H1849</f>
        <v>98.257669745532155</v>
      </c>
      <c r="H22" s="913">
        <f>'1 уровень'!I1849</f>
        <v>0</v>
      </c>
      <c r="I22" s="913">
        <f>'1 уровень'!J1849</f>
        <v>0</v>
      </c>
      <c r="J22" s="914">
        <f>'1 уровень'!K1849</f>
        <v>0</v>
      </c>
      <c r="K22" s="914">
        <f>'1 уровень'!L1849</f>
        <v>0</v>
      </c>
      <c r="L22" s="914">
        <f>'1 уровень'!M1849</f>
        <v>0</v>
      </c>
      <c r="M22" s="914">
        <f>'1 уровень'!N1849</f>
        <v>0</v>
      </c>
      <c r="N22" s="914">
        <f>'1 уровень'!O1849</f>
        <v>0</v>
      </c>
      <c r="O22" s="914">
        <f>'1 уровень'!P1849</f>
        <v>0</v>
      </c>
      <c r="P22" s="29">
        <f>'1 уровень'!Q1849</f>
        <v>0</v>
      </c>
      <c r="Q22" s="29">
        <f>'1 уровень'!R1849</f>
        <v>0</v>
      </c>
      <c r="R22" s="29">
        <f>'1 уровень'!S1849</f>
        <v>0</v>
      </c>
      <c r="S22" s="29">
        <f>'1 уровень'!T1849</f>
        <v>0</v>
      </c>
      <c r="T22" s="29">
        <f>'1 уровень'!U1849</f>
        <v>0</v>
      </c>
      <c r="U22" s="29">
        <f>'1 уровень'!V1849</f>
        <v>0</v>
      </c>
      <c r="V22" s="29">
        <f>'1 уровень'!W1849</f>
        <v>0</v>
      </c>
      <c r="W22" s="29">
        <f>'1 уровень'!X1849</f>
        <v>0</v>
      </c>
      <c r="X22" s="29">
        <f>'1 уровень'!Y1849</f>
        <v>0</v>
      </c>
      <c r="Y22" s="29">
        <f>'1 уровень'!Z1849</f>
        <v>0</v>
      </c>
      <c r="Z22" s="29">
        <f>'1 уровень'!AA1849</f>
        <v>0</v>
      </c>
      <c r="AA22" s="29">
        <f>'1 уровень'!AB1849</f>
        <v>0</v>
      </c>
      <c r="AB22" s="29">
        <f>'1 уровень'!AC1849</f>
        <v>0</v>
      </c>
      <c r="AC22" s="29">
        <f>'1 уровень'!AD1849</f>
        <v>0</v>
      </c>
      <c r="AD22" s="908">
        <f>'1 уровень'!AE1849</f>
        <v>0</v>
      </c>
      <c r="AE22" s="29"/>
      <c r="AF22" s="29"/>
      <c r="AG22" s="43">
        <f>'1 уровень'!AF1849</f>
        <v>176.84</v>
      </c>
      <c r="AH22" s="43">
        <f>'1 уровень'!AG1849</f>
        <v>34670.509999999987</v>
      </c>
      <c r="AI22" s="43">
        <f>'1 уровень'!AH1849</f>
        <v>34.670509999999986</v>
      </c>
      <c r="AJ22" s="2470"/>
      <c r="AK22" s="2470"/>
      <c r="AL22" s="905"/>
      <c r="AM22" s="905"/>
      <c r="AN22" s="905"/>
      <c r="AO22" s="905"/>
      <c r="AP22" s="905"/>
      <c r="AQ22" s="905"/>
      <c r="AR22" s="905"/>
      <c r="AS22" s="905"/>
      <c r="AT22" s="905"/>
      <c r="AU22" s="905"/>
      <c r="AV22" s="905"/>
      <c r="AW22" s="905"/>
      <c r="AX22" s="905"/>
      <c r="AY22" s="905"/>
      <c r="AZ22" s="905"/>
      <c r="BA22" s="905"/>
      <c r="BB22" s="905"/>
      <c r="BC22" s="905"/>
      <c r="BD22" s="905"/>
      <c r="BE22" s="905"/>
      <c r="BF22" s="905"/>
      <c r="BG22" s="905"/>
      <c r="BH22" s="905"/>
      <c r="BI22" s="905"/>
      <c r="BJ22" s="905"/>
      <c r="BK22" s="905"/>
      <c r="BL22" s="905"/>
      <c r="BM22" s="905"/>
      <c r="BN22" s="905"/>
      <c r="BO22" s="905"/>
      <c r="BP22" s="905"/>
      <c r="BQ22" s="905"/>
      <c r="BR22" s="905"/>
      <c r="BS22" s="905"/>
      <c r="BT22" s="905"/>
      <c r="BU22" s="905"/>
      <c r="BV22" s="905"/>
      <c r="BW22" s="905"/>
      <c r="BX22" s="905"/>
      <c r="BY22" s="905"/>
      <c r="BZ22" s="905"/>
      <c r="CA22" s="905"/>
      <c r="CB22" s="905"/>
      <c r="CC22" s="905"/>
      <c r="CD22" s="905"/>
      <c r="CE22" s="905"/>
      <c r="CF22" s="905"/>
      <c r="CG22" s="905"/>
      <c r="CH22" s="905"/>
      <c r="CI22" s="905"/>
      <c r="CJ22" s="905"/>
      <c r="CK22" s="905"/>
      <c r="CL22" s="905"/>
      <c r="CM22" s="905"/>
      <c r="CN22" s="905"/>
      <c r="CO22" s="905"/>
      <c r="CP22" s="905"/>
      <c r="CQ22" s="905"/>
      <c r="CR22" s="905"/>
      <c r="CS22" s="905"/>
      <c r="CT22" s="905"/>
      <c r="CU22" s="905"/>
      <c r="CV22" s="905"/>
      <c r="CW22" s="905"/>
      <c r="CX22" s="905"/>
      <c r="CY22" s="905"/>
      <c r="CZ22" s="905"/>
      <c r="DA22" s="905"/>
      <c r="DB22" s="905"/>
      <c r="DC22" s="905"/>
      <c r="DD22" s="905"/>
      <c r="DE22" s="905"/>
      <c r="DF22" s="905"/>
      <c r="DG22" s="905"/>
      <c r="DH22" s="905"/>
      <c r="DI22" s="905"/>
      <c r="DJ22" s="905"/>
      <c r="DK22" s="905"/>
      <c r="DL22" s="905"/>
      <c r="DM22" s="905"/>
      <c r="DN22" s="905"/>
      <c r="DO22" s="905"/>
      <c r="DP22" s="905"/>
      <c r="DQ22" s="905"/>
      <c r="DR22" s="905"/>
      <c r="DS22" s="905"/>
      <c r="DT22" s="905"/>
      <c r="DU22" s="905"/>
      <c r="DV22" s="905"/>
      <c r="DW22" s="905"/>
      <c r="DX22" s="905"/>
      <c r="DY22" s="905"/>
      <c r="DZ22" s="905"/>
      <c r="EA22" s="905"/>
      <c r="EB22" s="905"/>
      <c r="EC22" s="905"/>
      <c r="ED22" s="905"/>
      <c r="EE22" s="905"/>
      <c r="EF22" s="905"/>
      <c r="EG22" s="905"/>
      <c r="EH22" s="905"/>
      <c r="EI22" s="905"/>
      <c r="EJ22" s="905"/>
      <c r="EK22" s="905"/>
      <c r="EL22" s="905"/>
      <c r="EM22" s="905"/>
      <c r="EN22" s="905"/>
      <c r="EO22" s="905"/>
      <c r="EP22" s="905"/>
      <c r="EQ22" s="905"/>
      <c r="ER22" s="905"/>
      <c r="ES22" s="905"/>
      <c r="ET22" s="905"/>
      <c r="EU22" s="905"/>
      <c r="EV22" s="905"/>
      <c r="EW22" s="905"/>
      <c r="EX22" s="905"/>
      <c r="EY22" s="905"/>
      <c r="EZ22" s="905"/>
      <c r="FA22" s="905"/>
      <c r="FB22" s="905"/>
      <c r="FC22" s="905"/>
      <c r="FD22" s="905"/>
      <c r="FE22" s="905"/>
      <c r="FF22" s="905"/>
      <c r="FG22" s="905"/>
      <c r="FH22" s="905"/>
      <c r="FI22" s="905"/>
      <c r="FJ22" s="905"/>
      <c r="FK22" s="905"/>
      <c r="FL22" s="905"/>
      <c r="FM22" s="905"/>
      <c r="FN22" s="905"/>
      <c r="FO22" s="905"/>
      <c r="FP22" s="905"/>
      <c r="FQ22" s="905"/>
      <c r="FR22" s="905"/>
      <c r="FS22" s="905"/>
      <c r="FT22" s="905"/>
      <c r="FU22" s="905"/>
      <c r="FV22" s="905"/>
      <c r="FW22" s="905"/>
      <c r="FX22" s="905"/>
      <c r="FY22" s="905"/>
      <c r="FZ22" s="905"/>
      <c r="GA22" s="905"/>
      <c r="GB22" s="905"/>
      <c r="GC22" s="905"/>
      <c r="GD22" s="905"/>
      <c r="GE22" s="905"/>
      <c r="GF22" s="905"/>
      <c r="GG22" s="905"/>
      <c r="GH22" s="905"/>
      <c r="GI22" s="905"/>
      <c r="GJ22" s="905"/>
      <c r="GK22" s="905"/>
      <c r="GL22" s="905"/>
      <c r="GM22" s="905"/>
      <c r="GN22" s="905"/>
      <c r="GO22" s="905"/>
      <c r="GP22" s="905"/>
      <c r="GQ22" s="905"/>
      <c r="GR22" s="905"/>
    </row>
    <row r="23" spans="1:200" s="905" customFormat="1" ht="29.25" x14ac:dyDescent="0.25">
      <c r="A23" s="905">
        <v>1</v>
      </c>
      <c r="B23" s="27">
        <v>1</v>
      </c>
      <c r="C23" s="2612" t="s">
        <v>168</v>
      </c>
      <c r="D23" s="30">
        <f>'1 уровень'!E1850</f>
        <v>3414823.6085470086</v>
      </c>
      <c r="E23" s="30">
        <f>'1 уровень'!F1850</f>
        <v>2561126.9623931623</v>
      </c>
      <c r="F23" s="30">
        <f>'1 уровень'!G1850</f>
        <v>2512531.3595441594</v>
      </c>
      <c r="G23" s="909">
        <f>'1 уровень'!H1850</f>
        <v>98.102569549945528</v>
      </c>
      <c r="H23" s="913">
        <f>'1 уровень'!I1850</f>
        <v>0</v>
      </c>
      <c r="I23" s="913">
        <f>'1 уровень'!J1850</f>
        <v>0</v>
      </c>
      <c r="J23" s="29">
        <f>'1 уровень'!K1850</f>
        <v>0</v>
      </c>
      <c r="K23" s="29">
        <f>'1 уровень'!L1850</f>
        <v>0</v>
      </c>
      <c r="L23" s="29">
        <f>'1 уровень'!M1850</f>
        <v>0</v>
      </c>
      <c r="M23" s="29">
        <f>'1 уровень'!N1850</f>
        <v>0</v>
      </c>
      <c r="N23" s="29">
        <f>'1 уровень'!O1850</f>
        <v>0</v>
      </c>
      <c r="O23" s="29">
        <f>'1 уровень'!P1850</f>
        <v>0</v>
      </c>
      <c r="P23" s="29">
        <f>'1 уровень'!Q1850</f>
        <v>1522570.3258999998</v>
      </c>
      <c r="Q23" s="29">
        <f>'1 уровень'!R1850</f>
        <v>1522570.3258999998</v>
      </c>
      <c r="R23" s="29">
        <f>'1 уровень'!S1850</f>
        <v>1522570.3258999998</v>
      </c>
      <c r="S23" s="29">
        <f>'1 уровень'!T1850</f>
        <v>1522570.3258999998</v>
      </c>
      <c r="T23" s="29">
        <f>'1 уровень'!U1850</f>
        <v>1522570.3258999998</v>
      </c>
      <c r="U23" s="29">
        <f>'1 уровень'!V1850</f>
        <v>1522570.3258999998</v>
      </c>
      <c r="V23" s="29">
        <f>'1 уровень'!W1850</f>
        <v>1520791.1673999999</v>
      </c>
      <c r="W23" s="29">
        <f>'1 уровень'!X1850</f>
        <v>1520791.1673999999</v>
      </c>
      <c r="X23" s="29">
        <f>'1 уровень'!Y1850</f>
        <v>1520791.1673999999</v>
      </c>
      <c r="Y23" s="29">
        <f>'1 уровень'!Z1850</f>
        <v>1140148.5859249998</v>
      </c>
      <c r="Z23" s="29">
        <f>'1 уровень'!AA1850</f>
        <v>1139107.8169100001</v>
      </c>
      <c r="AA23" s="29">
        <f>'1 уровень'!AB1850</f>
        <v>0</v>
      </c>
      <c r="AB23" s="29">
        <f>'1 уровень'!AC1850</f>
        <v>-1040.7690149999935</v>
      </c>
      <c r="AC23" s="29">
        <f>'1 уровень'!AD1850</f>
        <v>-3353.1730599999996</v>
      </c>
      <c r="AD23" s="908">
        <f>'1 уровень'!AE1850</f>
        <v>1135754.6438499999</v>
      </c>
      <c r="AE23" s="29">
        <f>Z23/Y23*100</f>
        <v>99.908716370142642</v>
      </c>
      <c r="AF23" s="29">
        <f>AD23/Y23*100</f>
        <v>99.614616714940269</v>
      </c>
      <c r="AG23" s="30">
        <f>'1 уровень'!AF1850</f>
        <v>51265.5547008547</v>
      </c>
      <c r="AH23" s="30">
        <f>'1 уровень'!AG1850</f>
        <v>21577381.99000001</v>
      </c>
      <c r="AI23" s="30">
        <f>'1 уровень'!AH1850</f>
        <v>21577.381990000009</v>
      </c>
      <c r="AJ23" s="2492"/>
      <c r="AK23" s="2470"/>
    </row>
    <row r="24" spans="1:200" x14ac:dyDescent="0.25">
      <c r="A24" s="27">
        <v>1</v>
      </c>
      <c r="B24" s="27">
        <v>1</v>
      </c>
      <c r="C24" s="1417" t="s">
        <v>318</v>
      </c>
      <c r="D24" s="43">
        <f>'1 уровень'!E1851</f>
        <v>3414823.6085470086</v>
      </c>
      <c r="E24" s="43">
        <f>'1 уровень'!F1851</f>
        <v>2561126.9623931628</v>
      </c>
      <c r="F24" s="43">
        <f>'1 уровень'!G1851</f>
        <v>2527231.7662832248</v>
      </c>
      <c r="G24" s="912">
        <f>'1 уровень'!H1851</f>
        <v>0</v>
      </c>
      <c r="H24" s="913">
        <f>'1 уровень'!I1851</f>
        <v>0</v>
      </c>
      <c r="I24" s="913">
        <f>'1 уровень'!J1851</f>
        <v>0</v>
      </c>
      <c r="J24" s="914">
        <f>'1 уровень'!K1851</f>
        <v>0</v>
      </c>
      <c r="K24" s="914">
        <f>'1 уровень'!L1851</f>
        <v>0</v>
      </c>
      <c r="L24" s="914">
        <f>'1 уровень'!M1851</f>
        <v>0</v>
      </c>
      <c r="M24" s="914">
        <f>'1 уровень'!N1851</f>
        <v>0</v>
      </c>
      <c r="N24" s="914">
        <f>'1 уровень'!O1851</f>
        <v>0</v>
      </c>
      <c r="O24" s="914">
        <f>'1 уровень'!P1851</f>
        <v>0</v>
      </c>
      <c r="P24" s="29">
        <f>'1 уровень'!Q1851</f>
        <v>0</v>
      </c>
      <c r="Q24" s="29">
        <f>'1 уровень'!R1851</f>
        <v>0</v>
      </c>
      <c r="R24" s="29">
        <f>'1 уровень'!S1851</f>
        <v>0</v>
      </c>
      <c r="S24" s="29">
        <f>'1 уровень'!T1851</f>
        <v>0</v>
      </c>
      <c r="T24" s="29">
        <f>'1 уровень'!U1851</f>
        <v>0</v>
      </c>
      <c r="U24" s="29">
        <f>'1 уровень'!V1851</f>
        <v>0</v>
      </c>
      <c r="V24" s="29">
        <f>'1 уровень'!W1851</f>
        <v>0</v>
      </c>
      <c r="W24" s="29">
        <f>'1 уровень'!X1851</f>
        <v>0</v>
      </c>
      <c r="X24" s="29">
        <f>'1 уровень'!Y1851</f>
        <v>0</v>
      </c>
      <c r="Y24" s="29">
        <f>'1 уровень'!Z1851</f>
        <v>0</v>
      </c>
      <c r="Z24" s="29">
        <f>'1 уровень'!AA1851</f>
        <v>0</v>
      </c>
      <c r="AA24" s="29">
        <f>'1 уровень'!AB1851</f>
        <v>0</v>
      </c>
      <c r="AB24" s="29">
        <f>'1 уровень'!AC1851</f>
        <v>0</v>
      </c>
      <c r="AC24" s="29">
        <f>'1 уровень'!AD1851</f>
        <v>0</v>
      </c>
      <c r="AD24" s="908">
        <f>'1 уровень'!AE1851</f>
        <v>0</v>
      </c>
      <c r="AE24" s="29"/>
      <c r="AF24" s="29"/>
      <c r="AG24" s="43">
        <f>'1 уровень'!AF1851</f>
        <v>51265.5547008547</v>
      </c>
      <c r="AH24" s="43">
        <f>'1 уровень'!AG1851</f>
        <v>66485595.492358997</v>
      </c>
      <c r="AI24" s="43">
        <f>'1 уровень'!AH1851</f>
        <v>66485.595492359003</v>
      </c>
      <c r="AJ24" s="2470"/>
      <c r="AK24" s="2470"/>
      <c r="AL24" s="905"/>
      <c r="AM24" s="905"/>
      <c r="AN24" s="905"/>
      <c r="AO24" s="905"/>
      <c r="AP24" s="905"/>
      <c r="AQ24" s="905"/>
      <c r="AR24" s="905"/>
      <c r="AS24" s="905"/>
      <c r="AT24" s="905"/>
      <c r="AU24" s="905"/>
      <c r="AV24" s="905"/>
      <c r="AW24" s="905"/>
      <c r="AX24" s="905"/>
      <c r="AY24" s="905"/>
      <c r="AZ24" s="905"/>
      <c r="BA24" s="905"/>
      <c r="BB24" s="905"/>
      <c r="BC24" s="905"/>
      <c r="BD24" s="905"/>
      <c r="BE24" s="905"/>
      <c r="BF24" s="905"/>
      <c r="BG24" s="905"/>
      <c r="BH24" s="905"/>
      <c r="BI24" s="905"/>
      <c r="BJ24" s="905"/>
      <c r="BK24" s="905"/>
      <c r="BL24" s="905"/>
      <c r="BM24" s="905"/>
      <c r="BN24" s="905"/>
      <c r="BO24" s="905"/>
      <c r="BP24" s="905"/>
      <c r="BQ24" s="905"/>
      <c r="BR24" s="905"/>
      <c r="BS24" s="905"/>
      <c r="BT24" s="905"/>
      <c r="BU24" s="905"/>
      <c r="BV24" s="905"/>
      <c r="BW24" s="905"/>
      <c r="BX24" s="905"/>
      <c r="BY24" s="905"/>
      <c r="BZ24" s="905"/>
      <c r="CA24" s="905"/>
      <c r="CB24" s="905"/>
      <c r="CC24" s="905"/>
      <c r="CD24" s="905"/>
      <c r="CE24" s="905"/>
      <c r="CF24" s="905"/>
      <c r="CG24" s="905"/>
      <c r="CH24" s="905"/>
      <c r="CI24" s="905"/>
      <c r="CJ24" s="905"/>
      <c r="CK24" s="905"/>
      <c r="CL24" s="905"/>
      <c r="CM24" s="905"/>
      <c r="CN24" s="905"/>
      <c r="CO24" s="905"/>
      <c r="CP24" s="905"/>
      <c r="CQ24" s="905"/>
      <c r="CR24" s="905"/>
      <c r="CS24" s="905"/>
      <c r="CT24" s="905"/>
      <c r="CU24" s="905"/>
      <c r="CV24" s="905"/>
      <c r="CW24" s="905"/>
      <c r="CX24" s="905"/>
      <c r="CY24" s="905"/>
      <c r="CZ24" s="905"/>
      <c r="DA24" s="905"/>
      <c r="DB24" s="905"/>
      <c r="DC24" s="905"/>
      <c r="DD24" s="905"/>
      <c r="DE24" s="905"/>
      <c r="DF24" s="905"/>
      <c r="DG24" s="905"/>
      <c r="DH24" s="905"/>
      <c r="DI24" s="905"/>
      <c r="DJ24" s="905"/>
      <c r="DK24" s="905"/>
      <c r="DL24" s="905"/>
      <c r="DM24" s="905"/>
      <c r="DN24" s="905"/>
      <c r="DO24" s="905"/>
      <c r="DP24" s="905"/>
      <c r="DQ24" s="905"/>
      <c r="DR24" s="905"/>
      <c r="DS24" s="905"/>
      <c r="DT24" s="905"/>
      <c r="DU24" s="905"/>
      <c r="DV24" s="905"/>
      <c r="DW24" s="905"/>
      <c r="DX24" s="905"/>
      <c r="DY24" s="905"/>
      <c r="DZ24" s="905"/>
      <c r="EA24" s="905"/>
      <c r="EB24" s="905"/>
      <c r="EC24" s="905"/>
      <c r="ED24" s="905"/>
      <c r="EE24" s="905"/>
      <c r="EF24" s="905"/>
      <c r="EG24" s="905"/>
      <c r="EH24" s="905"/>
      <c r="EI24" s="905"/>
      <c r="EJ24" s="905"/>
      <c r="EK24" s="905"/>
      <c r="EL24" s="905"/>
      <c r="EM24" s="905"/>
      <c r="EN24" s="905"/>
      <c r="EO24" s="905"/>
      <c r="EP24" s="905"/>
      <c r="EQ24" s="905"/>
      <c r="ER24" s="905"/>
      <c r="ES24" s="905"/>
      <c r="ET24" s="905"/>
      <c r="EU24" s="905"/>
      <c r="EV24" s="905"/>
      <c r="EW24" s="905"/>
      <c r="EX24" s="905"/>
      <c r="EY24" s="905"/>
      <c r="EZ24" s="905"/>
      <c r="FA24" s="905"/>
      <c r="FB24" s="905"/>
      <c r="FC24" s="905"/>
      <c r="FD24" s="905"/>
      <c r="FE24" s="905"/>
      <c r="FF24" s="905"/>
      <c r="FG24" s="905"/>
      <c r="FH24" s="905"/>
      <c r="FI24" s="905"/>
      <c r="FJ24" s="905"/>
      <c r="FK24" s="905"/>
      <c r="FL24" s="905"/>
      <c r="FM24" s="905"/>
      <c r="FN24" s="905"/>
      <c r="FO24" s="905"/>
      <c r="FP24" s="905"/>
      <c r="FQ24" s="905"/>
      <c r="FR24" s="905"/>
      <c r="FS24" s="905"/>
      <c r="FT24" s="905"/>
      <c r="FU24" s="905"/>
      <c r="FV24" s="905"/>
      <c r="FW24" s="905"/>
      <c r="FX24" s="905"/>
      <c r="FY24" s="905"/>
      <c r="FZ24" s="905"/>
      <c r="GA24" s="905"/>
      <c r="GB24" s="905"/>
      <c r="GC24" s="905"/>
      <c r="GD24" s="905"/>
      <c r="GE24" s="905"/>
      <c r="GF24" s="905"/>
      <c r="GG24" s="905"/>
      <c r="GH24" s="905"/>
      <c r="GI24" s="905"/>
      <c r="GJ24" s="905"/>
      <c r="GK24" s="905"/>
      <c r="GL24" s="905"/>
      <c r="GM24" s="905"/>
      <c r="GN24" s="905"/>
      <c r="GO24" s="905"/>
      <c r="GP24" s="905"/>
      <c r="GQ24" s="905"/>
      <c r="GR24" s="905"/>
    </row>
    <row r="25" spans="1:200" x14ac:dyDescent="0.25">
      <c r="A25" s="27">
        <v>1</v>
      </c>
      <c r="B25" s="27">
        <v>1</v>
      </c>
      <c r="C25" s="1186" t="s">
        <v>307</v>
      </c>
      <c r="D25" s="43">
        <f>'1 уровень'!E1852</f>
        <v>0</v>
      </c>
      <c r="E25" s="43">
        <f>'1 уровень'!F1852</f>
        <v>0</v>
      </c>
      <c r="F25" s="43">
        <f>'1 уровень'!G1852</f>
        <v>0</v>
      </c>
      <c r="G25" s="912">
        <f>'1 уровень'!H1852</f>
        <v>0</v>
      </c>
      <c r="H25" s="913"/>
      <c r="I25" s="913">
        <f>'1 уровень'!J1852</f>
        <v>0</v>
      </c>
      <c r="J25" s="914">
        <f>'1 уровень'!K1852</f>
        <v>0</v>
      </c>
      <c r="K25" s="914">
        <f>'1 уровень'!L1852</f>
        <v>0</v>
      </c>
      <c r="L25" s="914">
        <f>'1 уровень'!M1852</f>
        <v>0</v>
      </c>
      <c r="M25" s="914">
        <f>'1 уровень'!N1852</f>
        <v>0</v>
      </c>
      <c r="N25" s="914">
        <f>'1 уровень'!O1852</f>
        <v>0</v>
      </c>
      <c r="O25" s="914">
        <f>'1 уровень'!P1852</f>
        <v>0</v>
      </c>
      <c r="P25" s="29">
        <f>'1 уровень'!Q1852</f>
        <v>0</v>
      </c>
      <c r="Q25" s="29">
        <f>'1 уровень'!R1852</f>
        <v>0</v>
      </c>
      <c r="R25" s="29">
        <f>'1 уровень'!S1852</f>
        <v>0</v>
      </c>
      <c r="S25" s="29">
        <f>'1 уровень'!T1852</f>
        <v>0</v>
      </c>
      <c r="T25" s="29">
        <f>'1 уровень'!U1852</f>
        <v>0</v>
      </c>
      <c r="U25" s="29">
        <f>'1 уровень'!V1852</f>
        <v>0</v>
      </c>
      <c r="V25" s="29">
        <f>'1 уровень'!W1852</f>
        <v>0</v>
      </c>
      <c r="W25" s="29">
        <f>'1 уровень'!X1852</f>
        <v>0</v>
      </c>
      <c r="X25" s="29">
        <f>'1 уровень'!Y1852</f>
        <v>0</v>
      </c>
      <c r="Y25" s="29">
        <f>'1 уровень'!Z1852</f>
        <v>0</v>
      </c>
      <c r="Z25" s="29">
        <f>'1 уровень'!AA1852</f>
        <v>0</v>
      </c>
      <c r="AA25" s="29">
        <f>'1 уровень'!AB1852</f>
        <v>0</v>
      </c>
      <c r="AB25" s="29">
        <f>'1 уровень'!AC1852</f>
        <v>0</v>
      </c>
      <c r="AC25" s="29">
        <f>'1 уровень'!AD1852</f>
        <v>0</v>
      </c>
      <c r="AD25" s="908">
        <f>'1 уровень'!AE1852</f>
        <v>0</v>
      </c>
      <c r="AE25" s="29"/>
      <c r="AF25" s="29"/>
      <c r="AG25" s="43">
        <f>'1 уровень'!AF1852</f>
        <v>0</v>
      </c>
      <c r="AH25" s="43">
        <f>'1 уровень'!AG1852</f>
        <v>0</v>
      </c>
      <c r="AI25" s="43">
        <f>'1 уровень'!AH1852</f>
        <v>0</v>
      </c>
      <c r="AJ25" s="2470"/>
      <c r="AK25" s="2470"/>
      <c r="AL25" s="905"/>
      <c r="AM25" s="905"/>
      <c r="AN25" s="905"/>
      <c r="AO25" s="905"/>
      <c r="AP25" s="905"/>
      <c r="AQ25" s="905"/>
      <c r="AR25" s="905"/>
      <c r="AS25" s="905"/>
      <c r="AT25" s="905"/>
      <c r="AU25" s="905"/>
      <c r="AV25" s="905"/>
      <c r="AW25" s="905"/>
      <c r="AX25" s="905"/>
      <c r="AY25" s="905"/>
      <c r="AZ25" s="905"/>
      <c r="BA25" s="905"/>
      <c r="BB25" s="905"/>
      <c r="BC25" s="905"/>
      <c r="BD25" s="905"/>
      <c r="BE25" s="905"/>
      <c r="BF25" s="905"/>
      <c r="BG25" s="905"/>
      <c r="BH25" s="905"/>
      <c r="BI25" s="905"/>
      <c r="BJ25" s="905"/>
      <c r="BK25" s="905"/>
      <c r="BL25" s="905"/>
      <c r="BM25" s="905"/>
      <c r="BN25" s="905"/>
      <c r="BO25" s="905"/>
      <c r="BP25" s="905"/>
      <c r="BQ25" s="905"/>
      <c r="BR25" s="905"/>
      <c r="BS25" s="905"/>
      <c r="BT25" s="905"/>
      <c r="BU25" s="905"/>
      <c r="BV25" s="905"/>
      <c r="BW25" s="905"/>
      <c r="BX25" s="905"/>
      <c r="BY25" s="905"/>
      <c r="BZ25" s="905"/>
      <c r="CA25" s="905"/>
      <c r="CB25" s="905"/>
      <c r="CC25" s="905"/>
      <c r="CD25" s="905"/>
      <c r="CE25" s="905"/>
      <c r="CF25" s="905"/>
      <c r="CG25" s="905"/>
      <c r="CH25" s="905"/>
      <c r="CI25" s="905"/>
      <c r="CJ25" s="905"/>
      <c r="CK25" s="905"/>
      <c r="CL25" s="905"/>
      <c r="CM25" s="905"/>
      <c r="CN25" s="905"/>
      <c r="CO25" s="905"/>
      <c r="CP25" s="905"/>
      <c r="CQ25" s="905"/>
      <c r="CR25" s="905"/>
      <c r="CS25" s="905"/>
      <c r="CT25" s="905"/>
      <c r="CU25" s="905"/>
      <c r="CV25" s="905"/>
      <c r="CW25" s="905"/>
      <c r="CX25" s="905"/>
      <c r="CY25" s="905"/>
      <c r="CZ25" s="905"/>
      <c r="DA25" s="905"/>
      <c r="DB25" s="905"/>
      <c r="DC25" s="905"/>
      <c r="DD25" s="905"/>
      <c r="DE25" s="905"/>
      <c r="DF25" s="905"/>
      <c r="DG25" s="905"/>
      <c r="DH25" s="905"/>
      <c r="DI25" s="905"/>
      <c r="DJ25" s="905"/>
      <c r="DK25" s="905"/>
      <c r="DL25" s="905"/>
      <c r="DM25" s="905"/>
      <c r="DN25" s="905"/>
      <c r="DO25" s="905"/>
      <c r="DP25" s="905"/>
      <c r="DQ25" s="905"/>
      <c r="DR25" s="905"/>
      <c r="DS25" s="905"/>
      <c r="DT25" s="905"/>
      <c r="DU25" s="905"/>
      <c r="DV25" s="905"/>
      <c r="DW25" s="905"/>
      <c r="DX25" s="905"/>
      <c r="DY25" s="905"/>
      <c r="DZ25" s="905"/>
      <c r="EA25" s="905"/>
      <c r="EB25" s="905"/>
      <c r="EC25" s="905"/>
      <c r="ED25" s="905"/>
      <c r="EE25" s="905"/>
      <c r="EF25" s="905"/>
      <c r="EG25" s="905"/>
      <c r="EH25" s="905"/>
      <c r="EI25" s="905"/>
      <c r="EJ25" s="905"/>
      <c r="EK25" s="905"/>
      <c r="EL25" s="905"/>
      <c r="EM25" s="905"/>
      <c r="EN25" s="905"/>
      <c r="EO25" s="905"/>
      <c r="EP25" s="905"/>
      <c r="EQ25" s="905"/>
      <c r="ER25" s="905"/>
      <c r="ES25" s="905"/>
      <c r="ET25" s="905"/>
      <c r="EU25" s="905"/>
      <c r="EV25" s="905"/>
      <c r="EW25" s="905"/>
      <c r="EX25" s="905"/>
      <c r="EY25" s="905"/>
      <c r="EZ25" s="905"/>
      <c r="FA25" s="905"/>
      <c r="FB25" s="905"/>
      <c r="FC25" s="905"/>
      <c r="FD25" s="905"/>
      <c r="FE25" s="905"/>
      <c r="FF25" s="905"/>
      <c r="FG25" s="905"/>
      <c r="FH25" s="905"/>
      <c r="FI25" s="905"/>
      <c r="FJ25" s="905"/>
      <c r="FK25" s="905"/>
      <c r="FL25" s="905"/>
      <c r="FM25" s="905"/>
      <c r="FN25" s="905"/>
      <c r="FO25" s="905"/>
      <c r="FP25" s="905"/>
      <c r="FQ25" s="905"/>
      <c r="FR25" s="905"/>
      <c r="FS25" s="905"/>
      <c r="FT25" s="905"/>
      <c r="FU25" s="905"/>
      <c r="FV25" s="905"/>
      <c r="FW25" s="905"/>
      <c r="FX25" s="905"/>
      <c r="FY25" s="905"/>
      <c r="FZ25" s="905"/>
      <c r="GA25" s="905"/>
      <c r="GB25" s="905"/>
      <c r="GC25" s="905"/>
      <c r="GD25" s="905"/>
      <c r="GE25" s="905"/>
      <c r="GF25" s="905"/>
      <c r="GG25" s="905"/>
      <c r="GH25" s="905"/>
      <c r="GI25" s="905"/>
      <c r="GJ25" s="905"/>
      <c r="GK25" s="905"/>
      <c r="GL25" s="905"/>
      <c r="GM25" s="905"/>
      <c r="GN25" s="905"/>
      <c r="GO25" s="905"/>
      <c r="GP25" s="905"/>
      <c r="GQ25" s="905"/>
      <c r="GR25" s="905"/>
    </row>
    <row r="26" spans="1:200" ht="25.5" customHeight="1" x14ac:dyDescent="0.25">
      <c r="A26" s="27">
        <v>1</v>
      </c>
      <c r="B26" s="27">
        <v>1</v>
      </c>
      <c r="C26" s="2613" t="s">
        <v>198</v>
      </c>
      <c r="D26" s="43">
        <f>'1 уровень'!E1853</f>
        <v>760602.55555555562</v>
      </c>
      <c r="E26" s="43">
        <f>'1 уровень'!F1853</f>
        <v>570460.22222222225</v>
      </c>
      <c r="F26" s="43">
        <f>'1 уровень'!G1853</f>
        <v>616788.59736541228</v>
      </c>
      <c r="G26" s="912">
        <f>'1 уровень'!H1853</f>
        <v>108.12122797321753</v>
      </c>
      <c r="H26" s="913">
        <f>'1 уровень'!I1853</f>
        <v>0</v>
      </c>
      <c r="I26" s="913">
        <f>'1 уровень'!J1853</f>
        <v>0</v>
      </c>
      <c r="J26" s="914">
        <f>'1 уровень'!K1853</f>
        <v>0</v>
      </c>
      <c r="K26" s="914">
        <f>'1 уровень'!L1853</f>
        <v>0</v>
      </c>
      <c r="L26" s="914">
        <f>'1 уровень'!M1853</f>
        <v>0</v>
      </c>
      <c r="M26" s="914">
        <f>'1 уровень'!N1853</f>
        <v>0</v>
      </c>
      <c r="N26" s="914">
        <f>'1 уровень'!O1853</f>
        <v>0</v>
      </c>
      <c r="O26" s="914">
        <f>'1 уровень'!P1853</f>
        <v>0</v>
      </c>
      <c r="P26" s="29">
        <f>'1 уровень'!Q1853</f>
        <v>0</v>
      </c>
      <c r="Q26" s="29">
        <f>'1 уровень'!R1853</f>
        <v>0</v>
      </c>
      <c r="R26" s="29">
        <f>'1 уровень'!S1853</f>
        <v>0</v>
      </c>
      <c r="S26" s="29">
        <f>'1 уровень'!T1853</f>
        <v>0</v>
      </c>
      <c r="T26" s="29">
        <f>'1 уровень'!U1853</f>
        <v>0</v>
      </c>
      <c r="U26" s="29">
        <f>'1 уровень'!V1853</f>
        <v>0</v>
      </c>
      <c r="V26" s="29">
        <f>'1 уровень'!W1853</f>
        <v>0</v>
      </c>
      <c r="W26" s="29">
        <f>'1 уровень'!X1853</f>
        <v>0</v>
      </c>
      <c r="X26" s="29">
        <f>'1 уровень'!Y1853</f>
        <v>0</v>
      </c>
      <c r="Y26" s="29">
        <f>'1 уровень'!Z1853</f>
        <v>0</v>
      </c>
      <c r="Z26" s="29">
        <f>'1 уровень'!AA1853</f>
        <v>0</v>
      </c>
      <c r="AA26" s="29">
        <f>'1 уровень'!AB1853</f>
        <v>0</v>
      </c>
      <c r="AB26" s="29">
        <f>'1 уровень'!AC1853</f>
        <v>0</v>
      </c>
      <c r="AC26" s="29">
        <f>'1 уровень'!AD1853</f>
        <v>0</v>
      </c>
      <c r="AD26" s="908">
        <f>'1 уровень'!AE1853</f>
        <v>0</v>
      </c>
      <c r="AE26" s="29"/>
      <c r="AF26" s="29"/>
      <c r="AG26" s="43">
        <f>'1 уровень'!AF1853</f>
        <v>832.4148148148148</v>
      </c>
      <c r="AH26" s="43">
        <f>'1 уровень'!AG1853</f>
        <v>474946.93999999994</v>
      </c>
      <c r="AI26" s="43">
        <f>'1 уровень'!AH1853</f>
        <v>474.94693999999998</v>
      </c>
      <c r="AJ26" s="2470"/>
      <c r="AK26" s="2470"/>
      <c r="AL26" s="905"/>
      <c r="AM26" s="905"/>
      <c r="AN26" s="905"/>
      <c r="AO26" s="905"/>
      <c r="AP26" s="905"/>
      <c r="AQ26" s="905"/>
      <c r="AR26" s="905"/>
      <c r="AS26" s="905"/>
      <c r="AT26" s="905"/>
      <c r="AU26" s="905"/>
      <c r="AV26" s="905"/>
      <c r="AW26" s="905"/>
      <c r="AX26" s="905"/>
      <c r="AY26" s="905"/>
      <c r="AZ26" s="905"/>
      <c r="BA26" s="905"/>
      <c r="BB26" s="905"/>
      <c r="BC26" s="905"/>
      <c r="BD26" s="905"/>
      <c r="BE26" s="905"/>
      <c r="BF26" s="905"/>
      <c r="BG26" s="905"/>
      <c r="BH26" s="905"/>
      <c r="BI26" s="905"/>
      <c r="BJ26" s="905"/>
      <c r="BK26" s="905"/>
      <c r="BL26" s="905"/>
      <c r="BM26" s="905"/>
      <c r="BN26" s="905"/>
      <c r="BO26" s="905"/>
      <c r="BP26" s="905"/>
      <c r="BQ26" s="905"/>
      <c r="BR26" s="905"/>
      <c r="BS26" s="905"/>
      <c r="BT26" s="905"/>
      <c r="BU26" s="905"/>
      <c r="BV26" s="905"/>
      <c r="BW26" s="905"/>
      <c r="BX26" s="905"/>
      <c r="BY26" s="905"/>
      <c r="BZ26" s="905"/>
      <c r="CA26" s="905"/>
      <c r="CB26" s="905"/>
      <c r="CC26" s="905"/>
      <c r="CD26" s="905"/>
      <c r="CE26" s="905"/>
      <c r="CF26" s="905"/>
      <c r="CG26" s="905"/>
      <c r="CH26" s="905"/>
      <c r="CI26" s="905"/>
      <c r="CJ26" s="905"/>
      <c r="CK26" s="905"/>
      <c r="CL26" s="905"/>
      <c r="CM26" s="905"/>
      <c r="CN26" s="905"/>
      <c r="CO26" s="905"/>
      <c r="CP26" s="905"/>
      <c r="CQ26" s="905"/>
      <c r="CR26" s="905"/>
      <c r="CS26" s="905"/>
      <c r="CT26" s="905"/>
      <c r="CU26" s="905"/>
      <c r="CV26" s="905"/>
      <c r="CW26" s="905"/>
      <c r="CX26" s="905"/>
      <c r="CY26" s="905"/>
      <c r="CZ26" s="905"/>
      <c r="DA26" s="905"/>
      <c r="DB26" s="905"/>
      <c r="DC26" s="905"/>
      <c r="DD26" s="905"/>
      <c r="DE26" s="905"/>
      <c r="DF26" s="905"/>
      <c r="DG26" s="905"/>
      <c r="DH26" s="905"/>
      <c r="DI26" s="905"/>
      <c r="DJ26" s="905"/>
      <c r="DK26" s="905"/>
      <c r="DL26" s="905"/>
      <c r="DM26" s="905"/>
      <c r="DN26" s="905"/>
      <c r="DO26" s="905"/>
      <c r="DP26" s="905"/>
      <c r="DQ26" s="905"/>
      <c r="DR26" s="905"/>
      <c r="DS26" s="905"/>
      <c r="DT26" s="905"/>
      <c r="DU26" s="905"/>
      <c r="DV26" s="905"/>
      <c r="DW26" s="905"/>
      <c r="DX26" s="905"/>
      <c r="DY26" s="905"/>
      <c r="DZ26" s="905"/>
      <c r="EA26" s="905"/>
      <c r="EB26" s="905"/>
      <c r="EC26" s="905"/>
      <c r="ED26" s="905"/>
      <c r="EE26" s="905"/>
      <c r="EF26" s="905"/>
      <c r="EG26" s="905"/>
      <c r="EH26" s="905"/>
      <c r="EI26" s="905"/>
      <c r="EJ26" s="905"/>
      <c r="EK26" s="905"/>
      <c r="EL26" s="905"/>
      <c r="EM26" s="905"/>
      <c r="EN26" s="905"/>
      <c r="EO26" s="905"/>
      <c r="EP26" s="905"/>
      <c r="EQ26" s="905"/>
      <c r="ER26" s="905"/>
      <c r="ES26" s="905"/>
      <c r="ET26" s="905"/>
      <c r="EU26" s="905"/>
      <c r="EV26" s="905"/>
      <c r="EW26" s="905"/>
      <c r="EX26" s="905"/>
      <c r="EY26" s="905"/>
      <c r="EZ26" s="905"/>
      <c r="FA26" s="905"/>
      <c r="FB26" s="905"/>
      <c r="FC26" s="905"/>
      <c r="FD26" s="905"/>
      <c r="FE26" s="905"/>
      <c r="FF26" s="905"/>
      <c r="FG26" s="905"/>
      <c r="FH26" s="905"/>
      <c r="FI26" s="905"/>
      <c r="FJ26" s="905"/>
      <c r="FK26" s="905"/>
      <c r="FL26" s="905"/>
      <c r="FM26" s="905"/>
      <c r="FN26" s="905"/>
      <c r="FO26" s="905"/>
      <c r="FP26" s="905"/>
      <c r="FQ26" s="905"/>
      <c r="FR26" s="905"/>
      <c r="FS26" s="905"/>
      <c r="FT26" s="905"/>
      <c r="FU26" s="905"/>
      <c r="FV26" s="905"/>
      <c r="FW26" s="905"/>
      <c r="FX26" s="905"/>
      <c r="FY26" s="905"/>
      <c r="FZ26" s="905"/>
      <c r="GA26" s="905"/>
      <c r="GB26" s="905"/>
      <c r="GC26" s="905"/>
      <c r="GD26" s="905"/>
      <c r="GE26" s="905"/>
      <c r="GF26" s="905"/>
      <c r="GG26" s="905"/>
      <c r="GH26" s="905"/>
      <c r="GI26" s="905"/>
      <c r="GJ26" s="905"/>
      <c r="GK26" s="905"/>
      <c r="GL26" s="905"/>
      <c r="GM26" s="905"/>
      <c r="GN26" s="905"/>
      <c r="GO26" s="905"/>
      <c r="GP26" s="905"/>
      <c r="GQ26" s="905"/>
      <c r="GR26" s="905"/>
    </row>
    <row r="27" spans="1:200" x14ac:dyDescent="0.25">
      <c r="A27" s="27">
        <v>1</v>
      </c>
      <c r="B27" s="27">
        <v>1</v>
      </c>
      <c r="C27" s="1292" t="s">
        <v>384</v>
      </c>
      <c r="D27" s="43">
        <f>'1 уровень'!E1854</f>
        <v>82446</v>
      </c>
      <c r="E27" s="43">
        <f>'1 уровень'!F1854</f>
        <v>61836</v>
      </c>
      <c r="F27" s="43">
        <f>'1 уровень'!G1854</f>
        <v>52774.249999999993</v>
      </c>
      <c r="G27" s="912">
        <f>'1 уровень'!H1854</f>
        <v>85.345510705737752</v>
      </c>
      <c r="H27" s="913">
        <f>'1 уровень'!I1854</f>
        <v>0</v>
      </c>
      <c r="I27" s="913">
        <f>'1 уровень'!J1854</f>
        <v>0</v>
      </c>
      <c r="J27" s="914">
        <f>'1 уровень'!K1854</f>
        <v>0</v>
      </c>
      <c r="K27" s="914">
        <f>'1 уровень'!L1854</f>
        <v>0</v>
      </c>
      <c r="L27" s="914">
        <f>'1 уровень'!M1854</f>
        <v>0</v>
      </c>
      <c r="M27" s="914">
        <f>'1 уровень'!N1854</f>
        <v>0</v>
      </c>
      <c r="N27" s="914">
        <f>'1 уровень'!O1854</f>
        <v>0</v>
      </c>
      <c r="O27" s="914">
        <f>'1 уровень'!P1854</f>
        <v>0</v>
      </c>
      <c r="P27" s="29">
        <f>'1 уровень'!Q1854</f>
        <v>0</v>
      </c>
      <c r="Q27" s="29">
        <f>'1 уровень'!R1854</f>
        <v>0</v>
      </c>
      <c r="R27" s="29">
        <f>'1 уровень'!S1854</f>
        <v>0</v>
      </c>
      <c r="S27" s="29">
        <f>'1 уровень'!T1854</f>
        <v>0</v>
      </c>
      <c r="T27" s="29">
        <f>'1 уровень'!U1854</f>
        <v>0</v>
      </c>
      <c r="U27" s="29">
        <f>'1 уровень'!V1854</f>
        <v>0</v>
      </c>
      <c r="V27" s="29">
        <f>'1 уровень'!W1854</f>
        <v>0</v>
      </c>
      <c r="W27" s="29">
        <f>'1 уровень'!X1854</f>
        <v>0</v>
      </c>
      <c r="X27" s="29">
        <f>'1 уровень'!Y1854</f>
        <v>0</v>
      </c>
      <c r="Y27" s="29">
        <f>'1 уровень'!Z1854</f>
        <v>0</v>
      </c>
      <c r="Z27" s="29">
        <f>'1 уровень'!AA1854</f>
        <v>0</v>
      </c>
      <c r="AA27" s="29">
        <f>'1 уровень'!AB1854</f>
        <v>0</v>
      </c>
      <c r="AB27" s="29">
        <f>'1 уровень'!AC1854</f>
        <v>0</v>
      </c>
      <c r="AC27" s="29">
        <f>'1 уровень'!AD1854</f>
        <v>0</v>
      </c>
      <c r="AD27" s="908">
        <f>'1 уровень'!AE1854</f>
        <v>0</v>
      </c>
      <c r="AE27" s="29"/>
      <c r="AF27" s="29"/>
      <c r="AG27" s="43">
        <f>'1 уровень'!AF1854</f>
        <v>84.82</v>
      </c>
      <c r="AH27" s="43">
        <f>'1 уровень'!AG1854</f>
        <v>16629.45</v>
      </c>
      <c r="AI27" s="43">
        <f>'1 уровень'!AH1854</f>
        <v>16.629450000000002</v>
      </c>
      <c r="AJ27" s="2470"/>
      <c r="AK27" s="2470"/>
      <c r="AL27" s="905"/>
      <c r="AM27" s="905"/>
      <c r="AN27" s="905"/>
      <c r="AO27" s="905"/>
      <c r="AP27" s="905"/>
      <c r="AQ27" s="905"/>
      <c r="AR27" s="905"/>
      <c r="AS27" s="905"/>
      <c r="AT27" s="905"/>
      <c r="AU27" s="905"/>
      <c r="AV27" s="905"/>
      <c r="AW27" s="905"/>
      <c r="AX27" s="905"/>
      <c r="AY27" s="905"/>
      <c r="AZ27" s="905"/>
      <c r="BA27" s="905"/>
      <c r="BB27" s="905"/>
      <c r="BC27" s="905"/>
      <c r="BD27" s="905"/>
      <c r="BE27" s="905"/>
      <c r="BF27" s="905"/>
      <c r="BG27" s="905"/>
      <c r="BH27" s="905"/>
      <c r="BI27" s="905"/>
      <c r="BJ27" s="905"/>
      <c r="BK27" s="905"/>
      <c r="BL27" s="905"/>
      <c r="BM27" s="905"/>
      <c r="BN27" s="905"/>
      <c r="BO27" s="905"/>
      <c r="BP27" s="905"/>
      <c r="BQ27" s="905"/>
      <c r="BR27" s="905"/>
      <c r="BS27" s="905"/>
      <c r="BT27" s="905"/>
      <c r="BU27" s="905"/>
      <c r="BV27" s="905"/>
      <c r="BW27" s="905"/>
      <c r="BX27" s="905"/>
      <c r="BY27" s="905"/>
      <c r="BZ27" s="905"/>
      <c r="CA27" s="905"/>
      <c r="CB27" s="905"/>
      <c r="CC27" s="905"/>
      <c r="CD27" s="905"/>
      <c r="CE27" s="905"/>
      <c r="CF27" s="905"/>
      <c r="CG27" s="905"/>
      <c r="CH27" s="905"/>
      <c r="CI27" s="905"/>
      <c r="CJ27" s="905"/>
      <c r="CK27" s="905"/>
      <c r="CL27" s="905"/>
      <c r="CM27" s="905"/>
      <c r="CN27" s="905"/>
      <c r="CO27" s="905"/>
      <c r="CP27" s="905"/>
      <c r="CQ27" s="905"/>
      <c r="CR27" s="905"/>
      <c r="CS27" s="905"/>
      <c r="CT27" s="905"/>
      <c r="CU27" s="905"/>
      <c r="CV27" s="905"/>
      <c r="CW27" s="905"/>
      <c r="CX27" s="905"/>
      <c r="CY27" s="905"/>
      <c r="CZ27" s="905"/>
      <c r="DA27" s="905"/>
      <c r="DB27" s="905"/>
      <c r="DC27" s="905"/>
      <c r="DD27" s="905"/>
      <c r="DE27" s="905"/>
      <c r="DF27" s="905"/>
      <c r="DG27" s="905"/>
      <c r="DH27" s="905"/>
      <c r="DI27" s="905"/>
      <c r="DJ27" s="905"/>
      <c r="DK27" s="905"/>
      <c r="DL27" s="905"/>
      <c r="DM27" s="905"/>
      <c r="DN27" s="905"/>
      <c r="DO27" s="905"/>
      <c r="DP27" s="905"/>
      <c r="DQ27" s="905"/>
      <c r="DR27" s="905"/>
      <c r="DS27" s="905"/>
      <c r="DT27" s="905"/>
      <c r="DU27" s="905"/>
      <c r="DV27" s="905"/>
      <c r="DW27" s="905"/>
      <c r="DX27" s="905"/>
      <c r="DY27" s="905"/>
      <c r="DZ27" s="905"/>
      <c r="EA27" s="905"/>
      <c r="EB27" s="905"/>
      <c r="EC27" s="905"/>
      <c r="ED27" s="905"/>
      <c r="EE27" s="905"/>
      <c r="EF27" s="905"/>
      <c r="EG27" s="905"/>
      <c r="EH27" s="905"/>
      <c r="EI27" s="905"/>
      <c r="EJ27" s="905"/>
      <c r="EK27" s="905"/>
      <c r="EL27" s="905"/>
      <c r="EM27" s="905"/>
      <c r="EN27" s="905"/>
      <c r="EO27" s="905"/>
      <c r="EP27" s="905"/>
      <c r="EQ27" s="905"/>
      <c r="ER27" s="905"/>
      <c r="ES27" s="905"/>
      <c r="ET27" s="905"/>
      <c r="EU27" s="905"/>
      <c r="EV27" s="905"/>
      <c r="EW27" s="905"/>
      <c r="EX27" s="905"/>
      <c r="EY27" s="905"/>
      <c r="EZ27" s="905"/>
      <c r="FA27" s="905"/>
      <c r="FB27" s="905"/>
      <c r="FC27" s="905"/>
      <c r="FD27" s="905"/>
      <c r="FE27" s="905"/>
      <c r="FF27" s="905"/>
      <c r="FG27" s="905"/>
      <c r="FH27" s="905"/>
      <c r="FI27" s="905"/>
      <c r="FJ27" s="905"/>
      <c r="FK27" s="905"/>
      <c r="FL27" s="905"/>
      <c r="FM27" s="905"/>
      <c r="FN27" s="905"/>
      <c r="FO27" s="905"/>
      <c r="FP27" s="905"/>
      <c r="FQ27" s="905"/>
      <c r="FR27" s="905"/>
      <c r="FS27" s="905"/>
      <c r="FT27" s="905"/>
      <c r="FU27" s="905"/>
      <c r="FV27" s="905"/>
      <c r="FW27" s="905"/>
      <c r="FX27" s="905"/>
      <c r="FY27" s="905"/>
      <c r="FZ27" s="905"/>
      <c r="GA27" s="905"/>
      <c r="GB27" s="905"/>
      <c r="GC27" s="905"/>
      <c r="GD27" s="905"/>
      <c r="GE27" s="905"/>
      <c r="GF27" s="905"/>
      <c r="GG27" s="905"/>
      <c r="GH27" s="905"/>
      <c r="GI27" s="905"/>
      <c r="GJ27" s="905"/>
      <c r="GK27" s="905"/>
      <c r="GL27" s="905"/>
      <c r="GM27" s="905"/>
      <c r="GN27" s="905"/>
      <c r="GO27" s="905"/>
      <c r="GP27" s="905"/>
      <c r="GQ27" s="905"/>
      <c r="GR27" s="905"/>
    </row>
    <row r="28" spans="1:200" ht="30" x14ac:dyDescent="0.25">
      <c r="B28" s="27">
        <v>1</v>
      </c>
      <c r="C28" s="1292" t="s">
        <v>303</v>
      </c>
      <c r="D28" s="43">
        <f>'1 уровень'!E1855</f>
        <v>1000</v>
      </c>
      <c r="E28" s="43">
        <f>'1 уровень'!F1855</f>
        <v>750</v>
      </c>
      <c r="F28" s="43">
        <f>'1 уровень'!G1855</f>
        <v>748</v>
      </c>
      <c r="G28" s="912">
        <f>'1 уровень'!H1855</f>
        <v>99.733333333333334</v>
      </c>
      <c r="H28" s="913">
        <f>'1 уровень'!I1855</f>
        <v>0</v>
      </c>
      <c r="I28" s="913">
        <f>'1 уровень'!J1855</f>
        <v>0</v>
      </c>
      <c r="J28" s="914">
        <f>'1 уровень'!K1855</f>
        <v>0</v>
      </c>
      <c r="K28" s="914">
        <f>'1 уровень'!L1855</f>
        <v>0</v>
      </c>
      <c r="L28" s="914">
        <f>'1 уровень'!M1855</f>
        <v>0</v>
      </c>
      <c r="M28" s="914">
        <f>'1 уровень'!N1855</f>
        <v>0</v>
      </c>
      <c r="N28" s="914">
        <f>'1 уровень'!O1855</f>
        <v>0</v>
      </c>
      <c r="O28" s="914">
        <f>'1 уровень'!P1855</f>
        <v>0</v>
      </c>
      <c r="P28" s="29">
        <f>'1 уровень'!Q1855</f>
        <v>0</v>
      </c>
      <c r="Q28" s="29">
        <f>'1 уровень'!R1855</f>
        <v>0</v>
      </c>
      <c r="R28" s="29">
        <f>'1 уровень'!S1855</f>
        <v>0</v>
      </c>
      <c r="S28" s="29"/>
      <c r="T28" s="29"/>
      <c r="U28" s="29"/>
      <c r="V28" s="29"/>
      <c r="W28" s="29"/>
      <c r="X28" s="29"/>
      <c r="Y28" s="29">
        <f>'1 уровень'!Z1855</f>
        <v>0</v>
      </c>
      <c r="Z28" s="29">
        <f>'1 уровень'!AA1855</f>
        <v>0</v>
      </c>
      <c r="AA28" s="29">
        <f>'1 уровень'!AB1855</f>
        <v>0</v>
      </c>
      <c r="AB28" s="29">
        <f>'1 уровень'!AC1855</f>
        <v>0</v>
      </c>
      <c r="AC28" s="29">
        <f>'1 уровень'!AD1855</f>
        <v>0</v>
      </c>
      <c r="AD28" s="908">
        <f>'1 уровень'!AE1855</f>
        <v>0</v>
      </c>
      <c r="AE28" s="29"/>
      <c r="AF28" s="29"/>
      <c r="AG28" s="43">
        <f>'1 уровень'!AF1855</f>
        <v>0</v>
      </c>
      <c r="AH28" s="43">
        <f>'1 уровень'!AG1855</f>
        <v>0</v>
      </c>
      <c r="AI28" s="43">
        <f>'1 уровень'!AH1855</f>
        <v>0</v>
      </c>
      <c r="AJ28" s="2470"/>
      <c r="AK28" s="2470"/>
      <c r="AL28" s="905"/>
      <c r="AM28" s="905"/>
      <c r="AN28" s="905"/>
      <c r="AO28" s="905"/>
      <c r="AP28" s="905"/>
      <c r="AQ28" s="905"/>
      <c r="AR28" s="905"/>
      <c r="AS28" s="905"/>
      <c r="AT28" s="905"/>
      <c r="AU28" s="905"/>
      <c r="AV28" s="905"/>
      <c r="AW28" s="905"/>
      <c r="AX28" s="905"/>
      <c r="AY28" s="905"/>
      <c r="AZ28" s="905"/>
      <c r="BA28" s="905"/>
      <c r="BB28" s="905"/>
      <c r="BC28" s="905"/>
      <c r="BD28" s="905"/>
      <c r="BE28" s="905"/>
      <c r="BF28" s="905"/>
      <c r="BG28" s="905"/>
      <c r="BH28" s="905"/>
      <c r="BI28" s="905"/>
      <c r="BJ28" s="905"/>
      <c r="BK28" s="905"/>
      <c r="BL28" s="905"/>
      <c r="BM28" s="905"/>
      <c r="BN28" s="905"/>
      <c r="BO28" s="905"/>
      <c r="BP28" s="905"/>
      <c r="BQ28" s="905"/>
      <c r="BR28" s="905"/>
      <c r="BS28" s="905"/>
      <c r="BT28" s="905"/>
      <c r="BU28" s="905"/>
      <c r="BV28" s="905"/>
      <c r="BW28" s="905"/>
      <c r="BX28" s="905"/>
      <c r="BY28" s="905"/>
      <c r="BZ28" s="905"/>
      <c r="CA28" s="905"/>
      <c r="CB28" s="905"/>
      <c r="CC28" s="905"/>
      <c r="CD28" s="905"/>
      <c r="CE28" s="905"/>
      <c r="CF28" s="905"/>
      <c r="CG28" s="905"/>
      <c r="CH28" s="905"/>
      <c r="CI28" s="905"/>
      <c r="CJ28" s="905"/>
      <c r="CK28" s="905"/>
      <c r="CL28" s="905"/>
      <c r="CM28" s="905"/>
      <c r="CN28" s="905"/>
      <c r="CO28" s="905"/>
      <c r="CP28" s="905"/>
      <c r="CQ28" s="905"/>
      <c r="CR28" s="905"/>
      <c r="CS28" s="905"/>
      <c r="CT28" s="905"/>
      <c r="CU28" s="905"/>
      <c r="CV28" s="905"/>
      <c r="CW28" s="905"/>
      <c r="CX28" s="905"/>
      <c r="CY28" s="905"/>
      <c r="CZ28" s="905"/>
      <c r="DA28" s="905"/>
      <c r="DB28" s="905"/>
      <c r="DC28" s="905"/>
      <c r="DD28" s="905"/>
      <c r="DE28" s="905"/>
      <c r="DF28" s="905"/>
      <c r="DG28" s="905"/>
      <c r="DH28" s="905"/>
      <c r="DI28" s="905"/>
      <c r="DJ28" s="905"/>
      <c r="DK28" s="905"/>
      <c r="DL28" s="905"/>
      <c r="DM28" s="905"/>
      <c r="DN28" s="905"/>
      <c r="DO28" s="905"/>
      <c r="DP28" s="905"/>
      <c r="DQ28" s="905"/>
      <c r="DR28" s="905"/>
      <c r="DS28" s="905"/>
      <c r="DT28" s="905"/>
      <c r="DU28" s="905"/>
      <c r="DV28" s="905"/>
      <c r="DW28" s="905"/>
      <c r="DX28" s="905"/>
      <c r="DY28" s="905"/>
      <c r="DZ28" s="905"/>
      <c r="EA28" s="905"/>
      <c r="EB28" s="905"/>
      <c r="EC28" s="905"/>
      <c r="ED28" s="905"/>
      <c r="EE28" s="905"/>
      <c r="EF28" s="905"/>
      <c r="EG28" s="905"/>
      <c r="EH28" s="905"/>
      <c r="EI28" s="905"/>
      <c r="EJ28" s="905"/>
      <c r="EK28" s="905"/>
      <c r="EL28" s="905"/>
      <c r="EM28" s="905"/>
      <c r="EN28" s="905"/>
      <c r="EO28" s="905"/>
      <c r="EP28" s="905"/>
      <c r="EQ28" s="905"/>
      <c r="ER28" s="905"/>
      <c r="ES28" s="905"/>
      <c r="ET28" s="905"/>
      <c r="EU28" s="905"/>
      <c r="EV28" s="905"/>
      <c r="EW28" s="905"/>
      <c r="EX28" s="905"/>
      <c r="EY28" s="905"/>
      <c r="EZ28" s="905"/>
      <c r="FA28" s="905"/>
      <c r="FB28" s="905"/>
      <c r="FC28" s="905"/>
      <c r="FD28" s="905"/>
      <c r="FE28" s="905"/>
      <c r="FF28" s="905"/>
      <c r="FG28" s="905"/>
      <c r="FH28" s="905"/>
      <c r="FI28" s="905"/>
      <c r="FJ28" s="905"/>
      <c r="FK28" s="905"/>
      <c r="FL28" s="905"/>
      <c r="FM28" s="905"/>
      <c r="FN28" s="905"/>
      <c r="FO28" s="905"/>
      <c r="FP28" s="905"/>
      <c r="FQ28" s="905"/>
      <c r="FR28" s="905"/>
      <c r="FS28" s="905"/>
      <c r="FT28" s="905"/>
      <c r="FU28" s="905"/>
      <c r="FV28" s="905"/>
      <c r="FW28" s="905"/>
      <c r="FX28" s="905"/>
      <c r="FY28" s="905"/>
      <c r="FZ28" s="905"/>
      <c r="GA28" s="905"/>
      <c r="GB28" s="905"/>
      <c r="GC28" s="905"/>
      <c r="GD28" s="905"/>
      <c r="GE28" s="905"/>
      <c r="GF28" s="905"/>
      <c r="GG28" s="905"/>
      <c r="GH28" s="905"/>
      <c r="GI28" s="905"/>
      <c r="GJ28" s="905"/>
      <c r="GK28" s="905"/>
      <c r="GL28" s="905"/>
      <c r="GM28" s="905"/>
      <c r="GN28" s="905"/>
      <c r="GO28" s="905"/>
      <c r="GP28" s="905"/>
      <c r="GQ28" s="905"/>
      <c r="GR28" s="905"/>
    </row>
    <row r="29" spans="1:200" ht="45" x14ac:dyDescent="0.25">
      <c r="B29" s="27">
        <v>1</v>
      </c>
      <c r="C29" s="1417" t="s">
        <v>308</v>
      </c>
      <c r="D29" s="43">
        <f>'1 уровень'!E1856</f>
        <v>147004</v>
      </c>
      <c r="E29" s="43">
        <f>'1 уровень'!F1856</f>
        <v>110257</v>
      </c>
      <c r="F29" s="43">
        <f>'1 уровень'!G1856</f>
        <v>116442</v>
      </c>
      <c r="G29" s="912">
        <f>'1 уровень'!H1856</f>
        <v>105.60962115784032</v>
      </c>
      <c r="H29" s="913">
        <f>'1 уровень'!I1856</f>
        <v>0</v>
      </c>
      <c r="I29" s="913">
        <f>'1 уровень'!J1856</f>
        <v>0</v>
      </c>
      <c r="J29" s="914">
        <f>'1 уровень'!K1856</f>
        <v>0</v>
      </c>
      <c r="K29" s="914">
        <f>'1 уровень'!L1856</f>
        <v>0</v>
      </c>
      <c r="L29" s="914">
        <f>'1 уровень'!M1856</f>
        <v>0</v>
      </c>
      <c r="M29" s="914">
        <f>'1 уровень'!N1856</f>
        <v>0</v>
      </c>
      <c r="N29" s="914">
        <f>'1 уровень'!O1856</f>
        <v>0</v>
      </c>
      <c r="O29" s="914">
        <f>'1 уровень'!P1856</f>
        <v>0</v>
      </c>
      <c r="P29" s="29">
        <f>'1 уровень'!Q1856</f>
        <v>0</v>
      </c>
      <c r="Q29" s="29">
        <f>'1 уровень'!R1856</f>
        <v>0</v>
      </c>
      <c r="R29" s="29">
        <f>'1 уровень'!S1856</f>
        <v>0</v>
      </c>
      <c r="S29" s="29">
        <f>'1 уровень'!T1856</f>
        <v>0</v>
      </c>
      <c r="T29" s="29">
        <f>'1 уровень'!U1856</f>
        <v>0</v>
      </c>
      <c r="U29" s="29">
        <f>'1 уровень'!V1856</f>
        <v>0</v>
      </c>
      <c r="V29" s="29">
        <f>'1 уровень'!W1856</f>
        <v>0</v>
      </c>
      <c r="W29" s="29">
        <f>'1 уровень'!X1856</f>
        <v>0</v>
      </c>
      <c r="X29" s="29">
        <f>'1 уровень'!Y1856</f>
        <v>0</v>
      </c>
      <c r="Y29" s="29">
        <f>'1 уровень'!Z1856</f>
        <v>0</v>
      </c>
      <c r="Z29" s="29">
        <f>'1 уровень'!AA1856</f>
        <v>0</v>
      </c>
      <c r="AA29" s="29">
        <f>'1 уровень'!AB1856</f>
        <v>0</v>
      </c>
      <c r="AB29" s="29">
        <f>'1 уровень'!AC1856</f>
        <v>0</v>
      </c>
      <c r="AC29" s="29">
        <f>'1 уровень'!AD1856</f>
        <v>0</v>
      </c>
      <c r="AD29" s="908">
        <f>'1 уровень'!AE1856</f>
        <v>0</v>
      </c>
      <c r="AE29" s="29"/>
      <c r="AF29" s="29"/>
      <c r="AG29" s="43">
        <f>'1 уровень'!AF1856</f>
        <v>0</v>
      </c>
      <c r="AH29" s="43">
        <f>'1 уровень'!AG1856</f>
        <v>0</v>
      </c>
      <c r="AI29" s="43">
        <f>'1 уровень'!AH1856</f>
        <v>0</v>
      </c>
      <c r="AJ29" s="2470"/>
      <c r="AK29" s="2470"/>
      <c r="AL29" s="905"/>
      <c r="AM29" s="905"/>
      <c r="AN29" s="905"/>
      <c r="AO29" s="905"/>
      <c r="AP29" s="905"/>
      <c r="AQ29" s="905"/>
      <c r="AR29" s="905"/>
      <c r="AS29" s="905"/>
      <c r="AT29" s="905"/>
      <c r="AU29" s="905"/>
      <c r="AV29" s="905"/>
      <c r="AW29" s="905"/>
      <c r="AX29" s="905"/>
      <c r="AY29" s="905"/>
      <c r="AZ29" s="905"/>
      <c r="BA29" s="905"/>
      <c r="BB29" s="905"/>
      <c r="BC29" s="905"/>
      <c r="BD29" s="905"/>
      <c r="BE29" s="905"/>
      <c r="BF29" s="905"/>
      <c r="BG29" s="905"/>
      <c r="BH29" s="905"/>
      <c r="BI29" s="905"/>
      <c r="BJ29" s="905"/>
      <c r="BK29" s="905"/>
      <c r="BL29" s="905"/>
      <c r="BM29" s="905"/>
      <c r="BN29" s="905"/>
      <c r="BO29" s="905"/>
      <c r="BP29" s="905"/>
      <c r="BQ29" s="905"/>
      <c r="BR29" s="905"/>
      <c r="BS29" s="905"/>
      <c r="BT29" s="905"/>
      <c r="BU29" s="905"/>
      <c r="BV29" s="905"/>
      <c r="BW29" s="905"/>
      <c r="BX29" s="905"/>
      <c r="BY29" s="905"/>
      <c r="BZ29" s="905"/>
      <c r="CA29" s="905"/>
      <c r="CB29" s="905"/>
      <c r="CC29" s="905"/>
      <c r="CD29" s="905"/>
      <c r="CE29" s="905"/>
      <c r="CF29" s="905"/>
      <c r="CG29" s="905"/>
      <c r="CH29" s="905"/>
      <c r="CI29" s="905"/>
      <c r="CJ29" s="905"/>
      <c r="CK29" s="905"/>
      <c r="CL29" s="905"/>
      <c r="CM29" s="905"/>
      <c r="CN29" s="905"/>
      <c r="CO29" s="905"/>
      <c r="CP29" s="905"/>
      <c r="CQ29" s="905"/>
      <c r="CR29" s="905"/>
      <c r="CS29" s="905"/>
      <c r="CT29" s="905"/>
      <c r="CU29" s="905"/>
      <c r="CV29" s="905"/>
      <c r="CW29" s="905"/>
      <c r="CX29" s="905"/>
      <c r="CY29" s="905"/>
      <c r="CZ29" s="905"/>
      <c r="DA29" s="905"/>
      <c r="DB29" s="905"/>
      <c r="DC29" s="905"/>
      <c r="DD29" s="905"/>
      <c r="DE29" s="905"/>
      <c r="DF29" s="905"/>
      <c r="DG29" s="905"/>
      <c r="DH29" s="905"/>
      <c r="DI29" s="905"/>
      <c r="DJ29" s="905"/>
      <c r="DK29" s="905"/>
      <c r="DL29" s="905"/>
      <c r="DM29" s="905"/>
      <c r="DN29" s="905"/>
      <c r="DO29" s="905"/>
      <c r="DP29" s="905"/>
      <c r="DQ29" s="905"/>
      <c r="DR29" s="905"/>
      <c r="DS29" s="905"/>
      <c r="DT29" s="905"/>
      <c r="DU29" s="905"/>
      <c r="DV29" s="905"/>
      <c r="DW29" s="905"/>
      <c r="DX29" s="905"/>
      <c r="DY29" s="905"/>
      <c r="DZ29" s="905"/>
      <c r="EA29" s="905"/>
      <c r="EB29" s="905"/>
      <c r="EC29" s="905"/>
      <c r="ED29" s="905"/>
      <c r="EE29" s="905"/>
      <c r="EF29" s="905"/>
      <c r="EG29" s="905"/>
      <c r="EH29" s="905"/>
      <c r="EI29" s="905"/>
      <c r="EJ29" s="905"/>
      <c r="EK29" s="905"/>
      <c r="EL29" s="905"/>
      <c r="EM29" s="905"/>
      <c r="EN29" s="905"/>
      <c r="EO29" s="905"/>
      <c r="EP29" s="905"/>
      <c r="EQ29" s="905"/>
      <c r="ER29" s="905"/>
      <c r="ES29" s="905"/>
      <c r="ET29" s="905"/>
      <c r="EU29" s="905"/>
      <c r="EV29" s="905"/>
      <c r="EW29" s="905"/>
      <c r="EX29" s="905"/>
      <c r="EY29" s="905"/>
      <c r="EZ29" s="905"/>
      <c r="FA29" s="905"/>
      <c r="FB29" s="905"/>
      <c r="FC29" s="905"/>
      <c r="FD29" s="905"/>
      <c r="FE29" s="905"/>
      <c r="FF29" s="905"/>
      <c r="FG29" s="905"/>
      <c r="FH29" s="905"/>
      <c r="FI29" s="905"/>
      <c r="FJ29" s="905"/>
      <c r="FK29" s="905"/>
      <c r="FL29" s="905"/>
      <c r="FM29" s="905"/>
      <c r="FN29" s="905"/>
      <c r="FO29" s="905"/>
      <c r="FP29" s="905"/>
      <c r="FQ29" s="905"/>
      <c r="FR29" s="905"/>
      <c r="FS29" s="905"/>
      <c r="FT29" s="905"/>
      <c r="FU29" s="905"/>
      <c r="FV29" s="905"/>
      <c r="FW29" s="905"/>
      <c r="FX29" s="905"/>
      <c r="FY29" s="905"/>
      <c r="FZ29" s="905"/>
      <c r="GA29" s="905"/>
      <c r="GB29" s="905"/>
      <c r="GC29" s="905"/>
      <c r="GD29" s="905"/>
      <c r="GE29" s="905"/>
      <c r="GF29" s="905"/>
      <c r="GG29" s="905"/>
      <c r="GH29" s="905"/>
      <c r="GI29" s="905"/>
      <c r="GJ29" s="905"/>
      <c r="GK29" s="905"/>
      <c r="GL29" s="905"/>
      <c r="GM29" s="905"/>
      <c r="GN29" s="905"/>
      <c r="GO29" s="905"/>
      <c r="GP29" s="905"/>
      <c r="GQ29" s="905"/>
      <c r="GR29" s="905"/>
    </row>
    <row r="30" spans="1:200" ht="30" x14ac:dyDescent="0.25">
      <c r="B30" s="27">
        <v>1</v>
      </c>
      <c r="C30" s="1417" t="s">
        <v>309</v>
      </c>
      <c r="D30" s="43">
        <f>'1 уровень'!E1857</f>
        <v>103458</v>
      </c>
      <c r="E30" s="43">
        <f>'1 уровень'!F1857</f>
        <v>77594</v>
      </c>
      <c r="F30" s="43">
        <f>'1 уровень'!G1857</f>
        <v>78480</v>
      </c>
      <c r="G30" s="912">
        <f>'1 уровень'!H1857</f>
        <v>101.14184086398433</v>
      </c>
      <c r="H30" s="913">
        <f>'1 уровень'!I1857</f>
        <v>0</v>
      </c>
      <c r="I30" s="913">
        <f>'1 уровень'!J1857</f>
        <v>0</v>
      </c>
      <c r="J30" s="914">
        <f>'1 уровень'!K1857</f>
        <v>0</v>
      </c>
      <c r="K30" s="914">
        <f>'1 уровень'!L1857</f>
        <v>0</v>
      </c>
      <c r="L30" s="914">
        <f>'1 уровень'!M1857</f>
        <v>0</v>
      </c>
      <c r="M30" s="914">
        <f>'1 уровень'!N1857</f>
        <v>0</v>
      </c>
      <c r="N30" s="914">
        <f>'1 уровень'!O1857</f>
        <v>0</v>
      </c>
      <c r="O30" s="914">
        <f>'1 уровень'!P1857</f>
        <v>0</v>
      </c>
      <c r="P30" s="29">
        <f>'1 уровень'!Q1857</f>
        <v>0</v>
      </c>
      <c r="Q30" s="29">
        <f>'1 уровень'!R1857</f>
        <v>0</v>
      </c>
      <c r="R30" s="29">
        <f>'1 уровень'!S1857</f>
        <v>0</v>
      </c>
      <c r="S30" s="29">
        <f>'1 уровень'!T1857</f>
        <v>0</v>
      </c>
      <c r="T30" s="29">
        <f>'1 уровень'!U1857</f>
        <v>0</v>
      </c>
      <c r="U30" s="29">
        <f>'1 уровень'!V1857</f>
        <v>0</v>
      </c>
      <c r="V30" s="29">
        <f>'1 уровень'!W1857</f>
        <v>0</v>
      </c>
      <c r="W30" s="29">
        <f>'1 уровень'!X1857</f>
        <v>0</v>
      </c>
      <c r="X30" s="29">
        <f>'1 уровень'!Y1857</f>
        <v>0</v>
      </c>
      <c r="Y30" s="29">
        <f>'1 уровень'!Z1857</f>
        <v>0</v>
      </c>
      <c r="Z30" s="29">
        <f>'1 уровень'!AA1857</f>
        <v>0</v>
      </c>
      <c r="AA30" s="29">
        <f>'1 уровень'!AB1857</f>
        <v>0</v>
      </c>
      <c r="AB30" s="29">
        <f>'1 уровень'!AC1857</f>
        <v>0</v>
      </c>
      <c r="AC30" s="29">
        <f>'1 уровень'!AD1857</f>
        <v>0</v>
      </c>
      <c r="AD30" s="908">
        <f>'1 уровень'!AE1857</f>
        <v>0</v>
      </c>
      <c r="AE30" s="29"/>
      <c r="AF30" s="29"/>
      <c r="AG30" s="43">
        <f>'1 уровень'!AF1857</f>
        <v>0</v>
      </c>
      <c r="AH30" s="43">
        <f>'1 уровень'!AG1857</f>
        <v>0</v>
      </c>
      <c r="AI30" s="43">
        <f>'1 уровень'!AH1857</f>
        <v>0</v>
      </c>
      <c r="AJ30" s="2470"/>
      <c r="AK30" s="2470"/>
      <c r="AL30" s="905"/>
      <c r="AM30" s="905"/>
      <c r="AN30" s="905"/>
      <c r="AO30" s="905"/>
      <c r="AP30" s="905"/>
      <c r="AQ30" s="905"/>
      <c r="AR30" s="905"/>
      <c r="AS30" s="905"/>
      <c r="AT30" s="905"/>
      <c r="AU30" s="905"/>
      <c r="AV30" s="905"/>
      <c r="AW30" s="905"/>
      <c r="AX30" s="905"/>
      <c r="AY30" s="905"/>
      <c r="AZ30" s="905"/>
      <c r="BA30" s="905"/>
      <c r="BB30" s="905"/>
      <c r="BC30" s="905"/>
      <c r="BD30" s="905"/>
      <c r="BE30" s="905"/>
      <c r="BF30" s="905"/>
      <c r="BG30" s="905"/>
      <c r="BH30" s="905"/>
      <c r="BI30" s="905"/>
      <c r="BJ30" s="905"/>
      <c r="BK30" s="905"/>
      <c r="BL30" s="905"/>
      <c r="BM30" s="905"/>
      <c r="BN30" s="905"/>
      <c r="BO30" s="905"/>
      <c r="BP30" s="905"/>
      <c r="BQ30" s="905"/>
      <c r="BR30" s="905"/>
      <c r="BS30" s="905"/>
      <c r="BT30" s="905"/>
      <c r="BU30" s="905"/>
      <c r="BV30" s="905"/>
      <c r="BW30" s="905"/>
      <c r="BX30" s="905"/>
      <c r="BY30" s="905"/>
      <c r="BZ30" s="905"/>
      <c r="CA30" s="905"/>
      <c r="CB30" s="905"/>
      <c r="CC30" s="905"/>
      <c r="CD30" s="905"/>
      <c r="CE30" s="905"/>
      <c r="CF30" s="905"/>
      <c r="CG30" s="905"/>
      <c r="CH30" s="905"/>
      <c r="CI30" s="905"/>
      <c r="CJ30" s="905"/>
      <c r="CK30" s="905"/>
      <c r="CL30" s="905"/>
      <c r="CM30" s="905"/>
      <c r="CN30" s="905"/>
      <c r="CO30" s="905"/>
      <c r="CP30" s="905"/>
      <c r="CQ30" s="905"/>
      <c r="CR30" s="905"/>
      <c r="CS30" s="905"/>
      <c r="CT30" s="905"/>
      <c r="CU30" s="905"/>
      <c r="CV30" s="905"/>
      <c r="CW30" s="905"/>
      <c r="CX30" s="905"/>
      <c r="CY30" s="905"/>
      <c r="CZ30" s="905"/>
      <c r="DA30" s="905"/>
      <c r="DB30" s="905"/>
      <c r="DC30" s="905"/>
      <c r="DD30" s="905"/>
      <c r="DE30" s="905"/>
      <c r="DF30" s="905"/>
      <c r="DG30" s="905"/>
      <c r="DH30" s="905"/>
      <c r="DI30" s="905"/>
      <c r="DJ30" s="905"/>
      <c r="DK30" s="905"/>
      <c r="DL30" s="905"/>
      <c r="DM30" s="905"/>
      <c r="DN30" s="905"/>
      <c r="DO30" s="905"/>
      <c r="DP30" s="905"/>
      <c r="DQ30" s="905"/>
      <c r="DR30" s="905"/>
      <c r="DS30" s="905"/>
      <c r="DT30" s="905"/>
      <c r="DU30" s="905"/>
      <c r="DV30" s="905"/>
      <c r="DW30" s="905"/>
      <c r="DX30" s="905"/>
      <c r="DY30" s="905"/>
      <c r="DZ30" s="905"/>
      <c r="EA30" s="905"/>
      <c r="EB30" s="905"/>
      <c r="EC30" s="905"/>
      <c r="ED30" s="905"/>
      <c r="EE30" s="905"/>
      <c r="EF30" s="905"/>
      <c r="EG30" s="905"/>
      <c r="EH30" s="905"/>
      <c r="EI30" s="905"/>
      <c r="EJ30" s="905"/>
      <c r="EK30" s="905"/>
      <c r="EL30" s="905"/>
      <c r="EM30" s="905"/>
      <c r="EN30" s="905"/>
      <c r="EO30" s="905"/>
      <c r="EP30" s="905"/>
      <c r="EQ30" s="905"/>
      <c r="ER30" s="905"/>
      <c r="ES30" s="905"/>
      <c r="ET30" s="905"/>
      <c r="EU30" s="905"/>
      <c r="EV30" s="905"/>
      <c r="EW30" s="905"/>
      <c r="EX30" s="905"/>
      <c r="EY30" s="905"/>
      <c r="EZ30" s="905"/>
      <c r="FA30" s="905"/>
      <c r="FB30" s="905"/>
      <c r="FC30" s="905"/>
      <c r="FD30" s="905"/>
      <c r="FE30" s="905"/>
      <c r="FF30" s="905"/>
      <c r="FG30" s="905"/>
      <c r="FH30" s="905"/>
      <c r="FI30" s="905"/>
      <c r="FJ30" s="905"/>
      <c r="FK30" s="905"/>
      <c r="FL30" s="905"/>
      <c r="FM30" s="905"/>
      <c r="FN30" s="905"/>
      <c r="FO30" s="905"/>
      <c r="FP30" s="905"/>
      <c r="FQ30" s="905"/>
      <c r="FR30" s="905"/>
      <c r="FS30" s="905"/>
      <c r="FT30" s="905"/>
      <c r="FU30" s="905"/>
      <c r="FV30" s="905"/>
      <c r="FW30" s="905"/>
      <c r="FX30" s="905"/>
      <c r="FY30" s="905"/>
      <c r="FZ30" s="905"/>
      <c r="GA30" s="905"/>
      <c r="GB30" s="905"/>
      <c r="GC30" s="905"/>
      <c r="GD30" s="905"/>
      <c r="GE30" s="905"/>
      <c r="GF30" s="905"/>
      <c r="GG30" s="905"/>
      <c r="GH30" s="905"/>
      <c r="GI30" s="905"/>
      <c r="GJ30" s="905"/>
      <c r="GK30" s="905"/>
      <c r="GL30" s="905"/>
      <c r="GM30" s="905"/>
      <c r="GN30" s="905"/>
      <c r="GO30" s="905"/>
      <c r="GP30" s="905"/>
      <c r="GQ30" s="905"/>
      <c r="GR30" s="905"/>
    </row>
    <row r="31" spans="1:200" ht="30" x14ac:dyDescent="0.25">
      <c r="B31" s="27">
        <v>1</v>
      </c>
      <c r="C31" s="1417" t="s">
        <v>310</v>
      </c>
      <c r="D31" s="43">
        <f>'1 уровень'!E1858</f>
        <v>31037</v>
      </c>
      <c r="E31" s="43">
        <f>'1 уровень'!F1858</f>
        <v>23279</v>
      </c>
      <c r="F31" s="43">
        <f>'1 уровень'!G1858</f>
        <v>23056</v>
      </c>
      <c r="G31" s="912">
        <f>'1 уровень'!H1858</f>
        <v>99.042055071094111</v>
      </c>
      <c r="H31" s="913">
        <f>'1 уровень'!I1858</f>
        <v>0</v>
      </c>
      <c r="I31" s="913">
        <f>'1 уровень'!J1858</f>
        <v>0</v>
      </c>
      <c r="J31" s="914">
        <f>'1 уровень'!K1858</f>
        <v>0</v>
      </c>
      <c r="K31" s="914">
        <f>'1 уровень'!L1858</f>
        <v>0</v>
      </c>
      <c r="L31" s="914">
        <f>'1 уровень'!M1858</f>
        <v>0</v>
      </c>
      <c r="M31" s="914">
        <f>'1 уровень'!N1858</f>
        <v>0</v>
      </c>
      <c r="N31" s="914">
        <f>'1 уровень'!O1858</f>
        <v>0</v>
      </c>
      <c r="O31" s="914">
        <f>'1 уровень'!P1858</f>
        <v>0</v>
      </c>
      <c r="P31" s="29">
        <f>'1 уровень'!Q1858</f>
        <v>0</v>
      </c>
      <c r="Q31" s="29">
        <f>'1 уровень'!R1858</f>
        <v>0</v>
      </c>
      <c r="R31" s="29">
        <f>'1 уровень'!S1858</f>
        <v>0</v>
      </c>
      <c r="S31" s="29">
        <f>'1 уровень'!T1858</f>
        <v>0</v>
      </c>
      <c r="T31" s="29">
        <f>'1 уровень'!U1858</f>
        <v>0</v>
      </c>
      <c r="U31" s="29">
        <f>'1 уровень'!V1858</f>
        <v>0</v>
      </c>
      <c r="V31" s="29">
        <f>'1 уровень'!W1858</f>
        <v>0</v>
      </c>
      <c r="W31" s="29">
        <f>'1 уровень'!X1858</f>
        <v>0</v>
      </c>
      <c r="X31" s="29">
        <f>'1 уровень'!Y1858</f>
        <v>0</v>
      </c>
      <c r="Y31" s="29">
        <f>'1 уровень'!Z1858</f>
        <v>0</v>
      </c>
      <c r="Z31" s="29">
        <f>'1 уровень'!AA1858</f>
        <v>0</v>
      </c>
      <c r="AA31" s="29">
        <f>'1 уровень'!AB1858</f>
        <v>0</v>
      </c>
      <c r="AB31" s="29">
        <f>'1 уровень'!AC1858</f>
        <v>0</v>
      </c>
      <c r="AC31" s="29">
        <f>'1 уровень'!AD1858</f>
        <v>0</v>
      </c>
      <c r="AD31" s="908">
        <f>'1 уровень'!AE1858</f>
        <v>0</v>
      </c>
      <c r="AE31" s="29"/>
      <c r="AF31" s="29"/>
      <c r="AG31" s="43">
        <f>'1 уровень'!AF1858</f>
        <v>0</v>
      </c>
      <c r="AH31" s="43">
        <f>'1 уровень'!AG1858</f>
        <v>0</v>
      </c>
      <c r="AI31" s="43">
        <f>'1 уровень'!AH1858</f>
        <v>0</v>
      </c>
      <c r="AJ31" s="2470"/>
      <c r="AK31" s="2470"/>
      <c r="AL31" s="905"/>
      <c r="AM31" s="905"/>
      <c r="AN31" s="905"/>
      <c r="AO31" s="905"/>
      <c r="AP31" s="905"/>
      <c r="AQ31" s="905"/>
      <c r="AR31" s="905"/>
      <c r="AS31" s="905"/>
      <c r="AT31" s="905"/>
      <c r="AU31" s="905"/>
      <c r="AV31" s="905"/>
      <c r="AW31" s="905"/>
      <c r="AX31" s="905"/>
      <c r="AY31" s="905"/>
      <c r="AZ31" s="905"/>
      <c r="BA31" s="905"/>
      <c r="BB31" s="905"/>
      <c r="BC31" s="905"/>
      <c r="BD31" s="905"/>
      <c r="BE31" s="905"/>
      <c r="BF31" s="905"/>
      <c r="BG31" s="905"/>
      <c r="BH31" s="905"/>
      <c r="BI31" s="905"/>
      <c r="BJ31" s="905"/>
      <c r="BK31" s="905"/>
      <c r="BL31" s="905"/>
      <c r="BM31" s="905"/>
      <c r="BN31" s="905"/>
      <c r="BO31" s="905"/>
      <c r="BP31" s="905"/>
      <c r="BQ31" s="905"/>
      <c r="BR31" s="905"/>
      <c r="BS31" s="905"/>
      <c r="BT31" s="905"/>
      <c r="BU31" s="905"/>
      <c r="BV31" s="905"/>
      <c r="BW31" s="905"/>
      <c r="BX31" s="905"/>
      <c r="BY31" s="905"/>
      <c r="BZ31" s="905"/>
      <c r="CA31" s="905"/>
      <c r="CB31" s="905"/>
      <c r="CC31" s="905"/>
      <c r="CD31" s="905"/>
      <c r="CE31" s="905"/>
      <c r="CF31" s="905"/>
      <c r="CG31" s="905"/>
      <c r="CH31" s="905"/>
      <c r="CI31" s="905"/>
      <c r="CJ31" s="905"/>
      <c r="CK31" s="905"/>
      <c r="CL31" s="905"/>
      <c r="CM31" s="905"/>
      <c r="CN31" s="905"/>
      <c r="CO31" s="905"/>
      <c r="CP31" s="905"/>
      <c r="CQ31" s="905"/>
      <c r="CR31" s="905"/>
      <c r="CS31" s="905"/>
      <c r="CT31" s="905"/>
      <c r="CU31" s="905"/>
      <c r="CV31" s="905"/>
      <c r="CW31" s="905"/>
      <c r="CX31" s="905"/>
      <c r="CY31" s="905"/>
      <c r="CZ31" s="905"/>
      <c r="DA31" s="905"/>
      <c r="DB31" s="905"/>
      <c r="DC31" s="905"/>
      <c r="DD31" s="905"/>
      <c r="DE31" s="905"/>
      <c r="DF31" s="905"/>
      <c r="DG31" s="905"/>
      <c r="DH31" s="905"/>
      <c r="DI31" s="905"/>
      <c r="DJ31" s="905"/>
      <c r="DK31" s="905"/>
      <c r="DL31" s="905"/>
      <c r="DM31" s="905"/>
      <c r="DN31" s="905"/>
      <c r="DO31" s="905"/>
      <c r="DP31" s="905"/>
      <c r="DQ31" s="905"/>
      <c r="DR31" s="905"/>
      <c r="DS31" s="905"/>
      <c r="DT31" s="905"/>
      <c r="DU31" s="905"/>
      <c r="DV31" s="905"/>
      <c r="DW31" s="905"/>
      <c r="DX31" s="905"/>
      <c r="DY31" s="905"/>
      <c r="DZ31" s="905"/>
      <c r="EA31" s="905"/>
      <c r="EB31" s="905"/>
      <c r="EC31" s="905"/>
      <c r="ED31" s="905"/>
      <c r="EE31" s="905"/>
      <c r="EF31" s="905"/>
      <c r="EG31" s="905"/>
      <c r="EH31" s="905"/>
      <c r="EI31" s="905"/>
      <c r="EJ31" s="905"/>
      <c r="EK31" s="905"/>
      <c r="EL31" s="905"/>
      <c r="EM31" s="905"/>
      <c r="EN31" s="905"/>
      <c r="EO31" s="905"/>
      <c r="EP31" s="905"/>
      <c r="EQ31" s="905"/>
      <c r="ER31" s="905"/>
      <c r="ES31" s="905"/>
      <c r="ET31" s="905"/>
      <c r="EU31" s="905"/>
      <c r="EV31" s="905"/>
      <c r="EW31" s="905"/>
      <c r="EX31" s="905"/>
      <c r="EY31" s="905"/>
      <c r="EZ31" s="905"/>
      <c r="FA31" s="905"/>
      <c r="FB31" s="905"/>
      <c r="FC31" s="905"/>
      <c r="FD31" s="905"/>
      <c r="FE31" s="905"/>
      <c r="FF31" s="905"/>
      <c r="FG31" s="905"/>
      <c r="FH31" s="905"/>
      <c r="FI31" s="905"/>
      <c r="FJ31" s="905"/>
      <c r="FK31" s="905"/>
      <c r="FL31" s="905"/>
      <c r="FM31" s="905"/>
      <c r="FN31" s="905"/>
      <c r="FO31" s="905"/>
      <c r="FP31" s="905"/>
      <c r="FQ31" s="905"/>
      <c r="FR31" s="905"/>
      <c r="FS31" s="905"/>
      <c r="FT31" s="905"/>
      <c r="FU31" s="905"/>
      <c r="FV31" s="905"/>
      <c r="FW31" s="905"/>
      <c r="FX31" s="905"/>
      <c r="FY31" s="905"/>
      <c r="FZ31" s="905"/>
      <c r="GA31" s="905"/>
      <c r="GB31" s="905"/>
      <c r="GC31" s="905"/>
      <c r="GD31" s="905"/>
      <c r="GE31" s="905"/>
      <c r="GF31" s="905"/>
      <c r="GG31" s="905"/>
      <c r="GH31" s="905"/>
      <c r="GI31" s="905"/>
      <c r="GJ31" s="905"/>
      <c r="GK31" s="905"/>
      <c r="GL31" s="905"/>
      <c r="GM31" s="905"/>
      <c r="GN31" s="905"/>
      <c r="GO31" s="905"/>
      <c r="GP31" s="905"/>
      <c r="GQ31" s="905"/>
      <c r="GR31" s="905"/>
    </row>
    <row r="32" spans="1:200" ht="45" x14ac:dyDescent="0.25">
      <c r="B32" s="27">
        <v>1</v>
      </c>
      <c r="C32" s="1417" t="s">
        <v>354</v>
      </c>
      <c r="D32" s="43">
        <f>'1 уровень'!E1859</f>
        <v>7613</v>
      </c>
      <c r="E32" s="43">
        <f>'1 уровень'!F1859</f>
        <v>5710.75</v>
      </c>
      <c r="F32" s="43">
        <f>'1 уровень'!G1859</f>
        <v>7456</v>
      </c>
      <c r="G32" s="912">
        <f>'1 уровень'!H1859</f>
        <v>130.56078448540035</v>
      </c>
      <c r="H32" s="913">
        <f>'1 уровень'!I1859</f>
        <v>0</v>
      </c>
      <c r="I32" s="913">
        <f>'1 уровень'!J1859</f>
        <v>0</v>
      </c>
      <c r="J32" s="914">
        <f>'1 уровень'!K1859</f>
        <v>0</v>
      </c>
      <c r="K32" s="914">
        <f>'1 уровень'!L1859</f>
        <v>0</v>
      </c>
      <c r="L32" s="914">
        <f>'1 уровень'!M1859</f>
        <v>0</v>
      </c>
      <c r="M32" s="914">
        <f>'1 уровень'!N1859</f>
        <v>0</v>
      </c>
      <c r="N32" s="914">
        <f>'1 уровень'!O1859</f>
        <v>0</v>
      </c>
      <c r="O32" s="914">
        <f>'1 уровень'!P1859</f>
        <v>0</v>
      </c>
      <c r="P32" s="29">
        <f>'1 уровень'!Q1859</f>
        <v>0</v>
      </c>
      <c r="Q32" s="29">
        <f>'1 уровень'!R1859</f>
        <v>0</v>
      </c>
      <c r="R32" s="29">
        <f>'1 уровень'!S1859</f>
        <v>0</v>
      </c>
      <c r="S32" s="29">
        <f>'1 уровень'!T1859</f>
        <v>0</v>
      </c>
      <c r="T32" s="29">
        <f>'1 уровень'!U1859</f>
        <v>0</v>
      </c>
      <c r="U32" s="29">
        <f>'1 уровень'!V1859</f>
        <v>0</v>
      </c>
      <c r="V32" s="29">
        <f>'1 уровень'!W1859</f>
        <v>0</v>
      </c>
      <c r="W32" s="29">
        <f>'1 уровень'!X1859</f>
        <v>0</v>
      </c>
      <c r="X32" s="29">
        <f>'1 уровень'!Y1859</f>
        <v>0</v>
      </c>
      <c r="Y32" s="29">
        <f>'1 уровень'!Z1859</f>
        <v>0</v>
      </c>
      <c r="Z32" s="29">
        <f>'1 уровень'!AA1859</f>
        <v>0</v>
      </c>
      <c r="AA32" s="29">
        <f>'1 уровень'!AB1859</f>
        <v>0</v>
      </c>
      <c r="AB32" s="29">
        <f>'1 уровень'!AC1859</f>
        <v>0</v>
      </c>
      <c r="AC32" s="29">
        <f>'1 уровень'!AD1859</f>
        <v>0</v>
      </c>
      <c r="AD32" s="908">
        <f>'1 уровень'!AE1859</f>
        <v>0</v>
      </c>
      <c r="AE32" s="29"/>
      <c r="AF32" s="29"/>
      <c r="AG32" s="43">
        <f>'1 уровень'!AF1859</f>
        <v>0</v>
      </c>
      <c r="AH32" s="43">
        <f>'1 уровень'!AG1859</f>
        <v>0</v>
      </c>
      <c r="AI32" s="43">
        <f>'1 уровень'!AH1859</f>
        <v>0</v>
      </c>
      <c r="AJ32" s="2470"/>
      <c r="AK32" s="2470"/>
      <c r="AL32" s="905"/>
      <c r="AM32" s="905"/>
      <c r="AN32" s="905"/>
      <c r="AO32" s="905"/>
      <c r="AP32" s="905"/>
      <c r="AQ32" s="905"/>
      <c r="AR32" s="905"/>
      <c r="AS32" s="905"/>
      <c r="AT32" s="905"/>
      <c r="AU32" s="905"/>
      <c r="AV32" s="905"/>
      <c r="AW32" s="905"/>
      <c r="AX32" s="905"/>
      <c r="AY32" s="905"/>
      <c r="AZ32" s="905"/>
      <c r="BA32" s="905"/>
      <c r="BB32" s="905"/>
      <c r="BC32" s="905"/>
      <c r="BD32" s="905"/>
      <c r="BE32" s="905"/>
      <c r="BF32" s="905"/>
      <c r="BG32" s="905"/>
      <c r="BH32" s="905"/>
      <c r="BI32" s="905"/>
      <c r="BJ32" s="905"/>
      <c r="BK32" s="905"/>
      <c r="BL32" s="905"/>
      <c r="BM32" s="905"/>
      <c r="BN32" s="905"/>
      <c r="BO32" s="905"/>
      <c r="BP32" s="905"/>
      <c r="BQ32" s="905"/>
      <c r="BR32" s="905"/>
      <c r="BS32" s="905"/>
      <c r="BT32" s="905"/>
      <c r="BU32" s="905"/>
      <c r="BV32" s="905"/>
      <c r="BW32" s="905"/>
      <c r="BX32" s="905"/>
      <c r="BY32" s="905"/>
      <c r="BZ32" s="905"/>
      <c r="CA32" s="905"/>
      <c r="CB32" s="905"/>
      <c r="CC32" s="905"/>
      <c r="CD32" s="905"/>
      <c r="CE32" s="905"/>
      <c r="CF32" s="905"/>
      <c r="CG32" s="905"/>
      <c r="CH32" s="905"/>
      <c r="CI32" s="905"/>
      <c r="CJ32" s="905"/>
      <c r="CK32" s="905"/>
      <c r="CL32" s="905"/>
      <c r="CM32" s="905"/>
      <c r="CN32" s="905"/>
      <c r="CO32" s="905"/>
      <c r="CP32" s="905"/>
      <c r="CQ32" s="905"/>
      <c r="CR32" s="905"/>
      <c r="CS32" s="905"/>
      <c r="CT32" s="905"/>
      <c r="CU32" s="905"/>
      <c r="CV32" s="905"/>
      <c r="CW32" s="905"/>
      <c r="CX32" s="905"/>
      <c r="CY32" s="905"/>
      <c r="CZ32" s="905"/>
      <c r="DA32" s="905"/>
      <c r="DB32" s="905"/>
      <c r="DC32" s="905"/>
      <c r="DD32" s="905"/>
      <c r="DE32" s="905"/>
      <c r="DF32" s="905"/>
      <c r="DG32" s="905"/>
      <c r="DH32" s="905"/>
      <c r="DI32" s="905"/>
      <c r="DJ32" s="905"/>
      <c r="DK32" s="905"/>
      <c r="DL32" s="905"/>
      <c r="DM32" s="905"/>
      <c r="DN32" s="905"/>
      <c r="DO32" s="905"/>
      <c r="DP32" s="905"/>
      <c r="DQ32" s="905"/>
      <c r="DR32" s="905"/>
      <c r="DS32" s="905"/>
      <c r="DT32" s="905"/>
      <c r="DU32" s="905"/>
      <c r="DV32" s="905"/>
      <c r="DW32" s="905"/>
      <c r="DX32" s="905"/>
      <c r="DY32" s="905"/>
      <c r="DZ32" s="905"/>
      <c r="EA32" s="905"/>
      <c r="EB32" s="905"/>
      <c r="EC32" s="905"/>
      <c r="ED32" s="905"/>
      <c r="EE32" s="905"/>
      <c r="EF32" s="905"/>
      <c r="EG32" s="905"/>
      <c r="EH32" s="905"/>
      <c r="EI32" s="905"/>
      <c r="EJ32" s="905"/>
      <c r="EK32" s="905"/>
      <c r="EL32" s="905"/>
      <c r="EM32" s="905"/>
      <c r="EN32" s="905"/>
      <c r="EO32" s="905"/>
      <c r="EP32" s="905"/>
      <c r="EQ32" s="905"/>
      <c r="ER32" s="905"/>
      <c r="ES32" s="905"/>
      <c r="ET32" s="905"/>
      <c r="EU32" s="905"/>
      <c r="EV32" s="905"/>
      <c r="EW32" s="905"/>
      <c r="EX32" s="905"/>
      <c r="EY32" s="905"/>
      <c r="EZ32" s="905"/>
      <c r="FA32" s="905"/>
      <c r="FB32" s="905"/>
      <c r="FC32" s="905"/>
      <c r="FD32" s="905"/>
      <c r="FE32" s="905"/>
      <c r="FF32" s="905"/>
      <c r="FG32" s="905"/>
      <c r="FH32" s="905"/>
      <c r="FI32" s="905"/>
      <c r="FJ32" s="905"/>
      <c r="FK32" s="905"/>
      <c r="FL32" s="905"/>
      <c r="FM32" s="905"/>
      <c r="FN32" s="905"/>
      <c r="FO32" s="905"/>
      <c r="FP32" s="905"/>
      <c r="FQ32" s="905"/>
      <c r="FR32" s="905"/>
      <c r="FS32" s="905"/>
      <c r="FT32" s="905"/>
      <c r="FU32" s="905"/>
      <c r="FV32" s="905"/>
      <c r="FW32" s="905"/>
      <c r="FX32" s="905"/>
      <c r="FY32" s="905"/>
      <c r="FZ32" s="905"/>
      <c r="GA32" s="905"/>
      <c r="GB32" s="905"/>
      <c r="GC32" s="905"/>
      <c r="GD32" s="905"/>
      <c r="GE32" s="905"/>
      <c r="GF32" s="905"/>
      <c r="GG32" s="905"/>
      <c r="GH32" s="905"/>
      <c r="GI32" s="905"/>
      <c r="GJ32" s="905"/>
      <c r="GK32" s="905"/>
      <c r="GL32" s="905"/>
      <c r="GM32" s="905"/>
      <c r="GN32" s="905"/>
      <c r="GO32" s="905"/>
      <c r="GP32" s="905"/>
      <c r="GQ32" s="905"/>
      <c r="GR32" s="905"/>
    </row>
    <row r="33" spans="2:200" ht="30" x14ac:dyDescent="0.25">
      <c r="B33" s="27">
        <v>1</v>
      </c>
      <c r="C33" s="1417" t="s">
        <v>355</v>
      </c>
      <c r="D33" s="43">
        <f>'1 уровень'!E1860</f>
        <v>4896</v>
      </c>
      <c r="E33" s="43">
        <f>'1 уровень'!F1860</f>
        <v>3673.25</v>
      </c>
      <c r="F33" s="43">
        <f>'1 уровень'!G1860</f>
        <v>7450</v>
      </c>
      <c r="G33" s="912">
        <f>'1 уровень'!H1860</f>
        <v>202.81766827741103</v>
      </c>
      <c r="H33" s="913">
        <f>'1 уровень'!I1860</f>
        <v>0</v>
      </c>
      <c r="I33" s="913">
        <f>'1 уровень'!J1860</f>
        <v>0</v>
      </c>
      <c r="J33" s="914">
        <f>'1 уровень'!K1860</f>
        <v>0</v>
      </c>
      <c r="K33" s="914">
        <f>'1 уровень'!L1860</f>
        <v>0</v>
      </c>
      <c r="L33" s="914">
        <f>'1 уровень'!M1860</f>
        <v>0</v>
      </c>
      <c r="M33" s="914">
        <f>'1 уровень'!N1860</f>
        <v>0</v>
      </c>
      <c r="N33" s="914">
        <f>'1 уровень'!O1860</f>
        <v>0</v>
      </c>
      <c r="O33" s="914">
        <f>'1 уровень'!P1860</f>
        <v>0</v>
      </c>
      <c r="P33" s="29">
        <f>'1 уровень'!Q1860</f>
        <v>0</v>
      </c>
      <c r="Q33" s="29">
        <f>'1 уровень'!R1860</f>
        <v>0</v>
      </c>
      <c r="R33" s="29">
        <f>'1 уровень'!S1860</f>
        <v>0</v>
      </c>
      <c r="S33" s="29">
        <f>'1 уровень'!T1860</f>
        <v>0</v>
      </c>
      <c r="T33" s="29">
        <f>'1 уровень'!U1860</f>
        <v>0</v>
      </c>
      <c r="U33" s="29">
        <f>'1 уровень'!V1860</f>
        <v>0</v>
      </c>
      <c r="V33" s="29">
        <f>'1 уровень'!W1860</f>
        <v>0</v>
      </c>
      <c r="W33" s="29">
        <f>'1 уровень'!X1860</f>
        <v>0</v>
      </c>
      <c r="X33" s="29">
        <f>'1 уровень'!Y1860</f>
        <v>0</v>
      </c>
      <c r="Y33" s="29">
        <f>'1 уровень'!Z1860</f>
        <v>0</v>
      </c>
      <c r="Z33" s="29">
        <f>'1 уровень'!AA1860</f>
        <v>0</v>
      </c>
      <c r="AA33" s="29">
        <f>'1 уровень'!AB1860</f>
        <v>0</v>
      </c>
      <c r="AB33" s="29">
        <f>'1 уровень'!AC1860</f>
        <v>0</v>
      </c>
      <c r="AC33" s="29">
        <f>'1 уровень'!AD1860</f>
        <v>0</v>
      </c>
      <c r="AD33" s="908">
        <f>'1 уровень'!AE1860</f>
        <v>0</v>
      </c>
      <c r="AE33" s="29"/>
      <c r="AF33" s="29"/>
      <c r="AG33" s="43">
        <f>'1 уровень'!AF1860</f>
        <v>0</v>
      </c>
      <c r="AH33" s="43">
        <f>'1 уровень'!AG1860</f>
        <v>0</v>
      </c>
      <c r="AI33" s="43">
        <f>'1 уровень'!AH1860</f>
        <v>0</v>
      </c>
      <c r="AJ33" s="2470"/>
      <c r="AK33" s="2470"/>
      <c r="AL33" s="905"/>
      <c r="AM33" s="905"/>
      <c r="AN33" s="905"/>
      <c r="AO33" s="905"/>
      <c r="AP33" s="905"/>
      <c r="AQ33" s="905"/>
      <c r="AR33" s="905"/>
      <c r="AS33" s="905"/>
      <c r="AT33" s="905"/>
      <c r="AU33" s="905"/>
      <c r="AV33" s="905"/>
      <c r="AW33" s="905"/>
      <c r="AX33" s="905"/>
      <c r="AY33" s="905"/>
      <c r="AZ33" s="905"/>
      <c r="BA33" s="905"/>
      <c r="BB33" s="905"/>
      <c r="BC33" s="905"/>
      <c r="BD33" s="905"/>
      <c r="BE33" s="905"/>
      <c r="BF33" s="905"/>
      <c r="BG33" s="905"/>
      <c r="BH33" s="905"/>
      <c r="BI33" s="905"/>
      <c r="BJ33" s="905"/>
      <c r="BK33" s="905"/>
      <c r="BL33" s="905"/>
      <c r="BM33" s="905"/>
      <c r="BN33" s="905"/>
      <c r="BO33" s="905"/>
      <c r="BP33" s="905"/>
      <c r="BQ33" s="905"/>
      <c r="BR33" s="905"/>
      <c r="BS33" s="905"/>
      <c r="BT33" s="905"/>
      <c r="BU33" s="905"/>
      <c r="BV33" s="905"/>
      <c r="BW33" s="905"/>
      <c r="BX33" s="905"/>
      <c r="BY33" s="905"/>
      <c r="BZ33" s="905"/>
      <c r="CA33" s="905"/>
      <c r="CB33" s="905"/>
      <c r="CC33" s="905"/>
      <c r="CD33" s="905"/>
      <c r="CE33" s="905"/>
      <c r="CF33" s="905"/>
      <c r="CG33" s="905"/>
      <c r="CH33" s="905"/>
      <c r="CI33" s="905"/>
      <c r="CJ33" s="905"/>
      <c r="CK33" s="905"/>
      <c r="CL33" s="905"/>
      <c r="CM33" s="905"/>
      <c r="CN33" s="905"/>
      <c r="CO33" s="905"/>
      <c r="CP33" s="905"/>
      <c r="CQ33" s="905"/>
      <c r="CR33" s="905"/>
      <c r="CS33" s="905"/>
      <c r="CT33" s="905"/>
      <c r="CU33" s="905"/>
      <c r="CV33" s="905"/>
      <c r="CW33" s="905"/>
      <c r="CX33" s="905"/>
      <c r="CY33" s="905"/>
      <c r="CZ33" s="905"/>
      <c r="DA33" s="905"/>
      <c r="DB33" s="905"/>
      <c r="DC33" s="905"/>
      <c r="DD33" s="905"/>
      <c r="DE33" s="905"/>
      <c r="DF33" s="905"/>
      <c r="DG33" s="905"/>
      <c r="DH33" s="905"/>
      <c r="DI33" s="905"/>
      <c r="DJ33" s="905"/>
      <c r="DK33" s="905"/>
      <c r="DL33" s="905"/>
      <c r="DM33" s="905"/>
      <c r="DN33" s="905"/>
      <c r="DO33" s="905"/>
      <c r="DP33" s="905"/>
      <c r="DQ33" s="905"/>
      <c r="DR33" s="905"/>
      <c r="DS33" s="905"/>
      <c r="DT33" s="905"/>
      <c r="DU33" s="905"/>
      <c r="DV33" s="905"/>
      <c r="DW33" s="905"/>
      <c r="DX33" s="905"/>
      <c r="DY33" s="905"/>
      <c r="DZ33" s="905"/>
      <c r="EA33" s="905"/>
      <c r="EB33" s="905"/>
      <c r="EC33" s="905"/>
      <c r="ED33" s="905"/>
      <c r="EE33" s="905"/>
      <c r="EF33" s="905"/>
      <c r="EG33" s="905"/>
      <c r="EH33" s="905"/>
      <c r="EI33" s="905"/>
      <c r="EJ33" s="905"/>
      <c r="EK33" s="905"/>
      <c r="EL33" s="905"/>
      <c r="EM33" s="905"/>
      <c r="EN33" s="905"/>
      <c r="EO33" s="905"/>
      <c r="EP33" s="905"/>
      <c r="EQ33" s="905"/>
      <c r="ER33" s="905"/>
      <c r="ES33" s="905"/>
      <c r="ET33" s="905"/>
      <c r="EU33" s="905"/>
      <c r="EV33" s="905"/>
      <c r="EW33" s="905"/>
      <c r="EX33" s="905"/>
      <c r="EY33" s="905"/>
      <c r="EZ33" s="905"/>
      <c r="FA33" s="905"/>
      <c r="FB33" s="905"/>
      <c r="FC33" s="905"/>
      <c r="FD33" s="905"/>
      <c r="FE33" s="905"/>
      <c r="FF33" s="905"/>
      <c r="FG33" s="905"/>
      <c r="FH33" s="905"/>
      <c r="FI33" s="905"/>
      <c r="FJ33" s="905"/>
      <c r="FK33" s="905"/>
      <c r="FL33" s="905"/>
      <c r="FM33" s="905"/>
      <c r="FN33" s="905"/>
      <c r="FO33" s="905"/>
      <c r="FP33" s="905"/>
      <c r="FQ33" s="905"/>
      <c r="FR33" s="905"/>
      <c r="FS33" s="905"/>
      <c r="FT33" s="905"/>
      <c r="FU33" s="905"/>
      <c r="FV33" s="905"/>
      <c r="FW33" s="905"/>
      <c r="FX33" s="905"/>
      <c r="FY33" s="905"/>
      <c r="FZ33" s="905"/>
      <c r="GA33" s="905"/>
      <c r="GB33" s="905"/>
      <c r="GC33" s="905"/>
      <c r="GD33" s="905"/>
      <c r="GE33" s="905"/>
      <c r="GF33" s="905"/>
      <c r="GG33" s="905"/>
      <c r="GH33" s="905"/>
      <c r="GI33" s="905"/>
      <c r="GJ33" s="905"/>
      <c r="GK33" s="905"/>
      <c r="GL33" s="905"/>
      <c r="GM33" s="905"/>
      <c r="GN33" s="905"/>
      <c r="GO33" s="905"/>
      <c r="GP33" s="905"/>
      <c r="GQ33" s="905"/>
      <c r="GR33" s="905"/>
    </row>
    <row r="34" spans="2:200" ht="45" x14ac:dyDescent="0.25">
      <c r="B34" s="27">
        <v>1</v>
      </c>
      <c r="C34" s="1417" t="s">
        <v>311</v>
      </c>
      <c r="D34" s="43">
        <f>'1 уровень'!E1861</f>
        <v>447496</v>
      </c>
      <c r="E34" s="43">
        <f>'1 уровень'!F1861</f>
        <v>335625.25</v>
      </c>
      <c r="F34" s="43">
        <f>'1 уровень'!G1861</f>
        <v>371678.5788468938</v>
      </c>
      <c r="G34" s="912">
        <f>'1 уровень'!H1861</f>
        <v>110.7421383959919</v>
      </c>
      <c r="H34" s="913">
        <f>'1 уровень'!I1861</f>
        <v>0</v>
      </c>
      <c r="I34" s="913">
        <f>'1 уровень'!J1861</f>
        <v>0</v>
      </c>
      <c r="J34" s="914">
        <f>'1 уровень'!K1861</f>
        <v>0</v>
      </c>
      <c r="K34" s="914">
        <f>'1 уровень'!L1861</f>
        <v>0</v>
      </c>
      <c r="L34" s="914">
        <f>'1 уровень'!M1861</f>
        <v>0</v>
      </c>
      <c r="M34" s="914">
        <f>'1 уровень'!N1861</f>
        <v>0</v>
      </c>
      <c r="N34" s="914">
        <f>'1 уровень'!O1861</f>
        <v>0</v>
      </c>
      <c r="O34" s="914">
        <f>'1 уровень'!P1861</f>
        <v>0</v>
      </c>
      <c r="P34" s="29">
        <f>'1 уровень'!Q1861</f>
        <v>0</v>
      </c>
      <c r="Q34" s="29">
        <f>'1 уровень'!R1861</f>
        <v>0</v>
      </c>
      <c r="R34" s="29">
        <f>'1 уровень'!S1861</f>
        <v>0</v>
      </c>
      <c r="S34" s="29">
        <f>'1 уровень'!T1861</f>
        <v>0</v>
      </c>
      <c r="T34" s="29">
        <f>'1 уровень'!U1861</f>
        <v>0</v>
      </c>
      <c r="U34" s="29">
        <f>'1 уровень'!V1861</f>
        <v>0</v>
      </c>
      <c r="V34" s="29">
        <f>'1 уровень'!W1861</f>
        <v>0</v>
      </c>
      <c r="W34" s="29">
        <f>'1 уровень'!X1861</f>
        <v>0</v>
      </c>
      <c r="X34" s="29">
        <f>'1 уровень'!Y1861</f>
        <v>0</v>
      </c>
      <c r="Y34" s="29">
        <f>'1 уровень'!Z1861</f>
        <v>0</v>
      </c>
      <c r="Z34" s="29">
        <f>'1 уровень'!AA1861</f>
        <v>0</v>
      </c>
      <c r="AA34" s="29">
        <f>'1 уровень'!AB1861</f>
        <v>0</v>
      </c>
      <c r="AB34" s="29">
        <f>'1 уровень'!AC1861</f>
        <v>0</v>
      </c>
      <c r="AC34" s="29">
        <f>'1 уровень'!AD1861</f>
        <v>0</v>
      </c>
      <c r="AD34" s="908">
        <f>'1 уровень'!AE1861</f>
        <v>0</v>
      </c>
      <c r="AE34" s="29"/>
      <c r="AF34" s="29"/>
      <c r="AG34" s="43">
        <f>'1 уровень'!AF1861</f>
        <v>70</v>
      </c>
      <c r="AH34" s="43">
        <f>'1 уровень'!AG1861</f>
        <v>99104.090000000011</v>
      </c>
      <c r="AI34" s="43">
        <f>'1 уровень'!AH1861</f>
        <v>99.104089999999999</v>
      </c>
      <c r="AJ34" s="2470"/>
      <c r="AK34" s="2470"/>
      <c r="AL34" s="905"/>
      <c r="AM34" s="905"/>
      <c r="AN34" s="905"/>
      <c r="AO34" s="905"/>
      <c r="AP34" s="905"/>
      <c r="AQ34" s="905"/>
      <c r="AR34" s="905"/>
      <c r="AS34" s="905"/>
      <c r="AT34" s="905"/>
      <c r="AU34" s="905"/>
      <c r="AV34" s="905"/>
      <c r="AW34" s="905"/>
      <c r="AX34" s="905"/>
      <c r="AY34" s="905"/>
      <c r="AZ34" s="905"/>
      <c r="BA34" s="905"/>
      <c r="BB34" s="905"/>
      <c r="BC34" s="905"/>
      <c r="BD34" s="905"/>
      <c r="BE34" s="905"/>
      <c r="BF34" s="905"/>
      <c r="BG34" s="905"/>
      <c r="BH34" s="905"/>
      <c r="BI34" s="905"/>
      <c r="BJ34" s="905"/>
      <c r="BK34" s="905"/>
      <c r="BL34" s="905"/>
      <c r="BM34" s="905"/>
      <c r="BN34" s="905"/>
      <c r="BO34" s="905"/>
      <c r="BP34" s="905"/>
      <c r="BQ34" s="905"/>
      <c r="BR34" s="905"/>
      <c r="BS34" s="905"/>
      <c r="BT34" s="905"/>
      <c r="BU34" s="905"/>
      <c r="BV34" s="905"/>
      <c r="BW34" s="905"/>
      <c r="BX34" s="905"/>
      <c r="BY34" s="905"/>
      <c r="BZ34" s="905"/>
      <c r="CA34" s="905"/>
      <c r="CB34" s="905"/>
      <c r="CC34" s="905"/>
      <c r="CD34" s="905"/>
      <c r="CE34" s="905"/>
      <c r="CF34" s="905"/>
      <c r="CG34" s="905"/>
      <c r="CH34" s="905"/>
      <c r="CI34" s="905"/>
      <c r="CJ34" s="905"/>
      <c r="CK34" s="905"/>
      <c r="CL34" s="905"/>
      <c r="CM34" s="905"/>
      <c r="CN34" s="905"/>
      <c r="CO34" s="905"/>
      <c r="CP34" s="905"/>
      <c r="CQ34" s="905"/>
      <c r="CR34" s="905"/>
      <c r="CS34" s="905"/>
      <c r="CT34" s="905"/>
      <c r="CU34" s="905"/>
      <c r="CV34" s="905"/>
      <c r="CW34" s="905"/>
      <c r="CX34" s="905"/>
      <c r="CY34" s="905"/>
      <c r="CZ34" s="905"/>
      <c r="DA34" s="905"/>
      <c r="DB34" s="905"/>
      <c r="DC34" s="905"/>
      <c r="DD34" s="905"/>
      <c r="DE34" s="905"/>
      <c r="DF34" s="905"/>
      <c r="DG34" s="905"/>
      <c r="DH34" s="905"/>
      <c r="DI34" s="905"/>
      <c r="DJ34" s="905"/>
      <c r="DK34" s="905"/>
      <c r="DL34" s="905"/>
      <c r="DM34" s="905"/>
      <c r="DN34" s="905"/>
      <c r="DO34" s="905"/>
      <c r="DP34" s="905"/>
      <c r="DQ34" s="905"/>
      <c r="DR34" s="905"/>
      <c r="DS34" s="905"/>
      <c r="DT34" s="905"/>
      <c r="DU34" s="905"/>
      <c r="DV34" s="905"/>
      <c r="DW34" s="905"/>
      <c r="DX34" s="905"/>
      <c r="DY34" s="905"/>
      <c r="DZ34" s="905"/>
      <c r="EA34" s="905"/>
      <c r="EB34" s="905"/>
      <c r="EC34" s="905"/>
      <c r="ED34" s="905"/>
      <c r="EE34" s="905"/>
      <c r="EF34" s="905"/>
      <c r="EG34" s="905"/>
      <c r="EH34" s="905"/>
      <c r="EI34" s="905"/>
      <c r="EJ34" s="905"/>
      <c r="EK34" s="905"/>
      <c r="EL34" s="905"/>
      <c r="EM34" s="905"/>
      <c r="EN34" s="905"/>
      <c r="EO34" s="905"/>
      <c r="EP34" s="905"/>
      <c r="EQ34" s="905"/>
      <c r="ER34" s="905"/>
      <c r="ES34" s="905"/>
      <c r="ET34" s="905"/>
      <c r="EU34" s="905"/>
      <c r="EV34" s="905"/>
      <c r="EW34" s="905"/>
      <c r="EX34" s="905"/>
      <c r="EY34" s="905"/>
      <c r="EZ34" s="905"/>
      <c r="FA34" s="905"/>
      <c r="FB34" s="905"/>
      <c r="FC34" s="905"/>
      <c r="FD34" s="905"/>
      <c r="FE34" s="905"/>
      <c r="FF34" s="905"/>
      <c r="FG34" s="905"/>
      <c r="FH34" s="905"/>
      <c r="FI34" s="905"/>
      <c r="FJ34" s="905"/>
      <c r="FK34" s="905"/>
      <c r="FL34" s="905"/>
      <c r="FM34" s="905"/>
      <c r="FN34" s="905"/>
      <c r="FO34" s="905"/>
      <c r="FP34" s="905"/>
      <c r="FQ34" s="905"/>
      <c r="FR34" s="905"/>
      <c r="FS34" s="905"/>
      <c r="FT34" s="905"/>
      <c r="FU34" s="905"/>
      <c r="FV34" s="905"/>
      <c r="FW34" s="905"/>
      <c r="FX34" s="905"/>
      <c r="FY34" s="905"/>
      <c r="FZ34" s="905"/>
      <c r="GA34" s="905"/>
      <c r="GB34" s="905"/>
      <c r="GC34" s="905"/>
      <c r="GD34" s="905"/>
      <c r="GE34" s="905"/>
      <c r="GF34" s="905"/>
      <c r="GG34" s="905"/>
      <c r="GH34" s="905"/>
      <c r="GI34" s="905"/>
      <c r="GJ34" s="905"/>
      <c r="GK34" s="905"/>
      <c r="GL34" s="905"/>
      <c r="GM34" s="905"/>
      <c r="GN34" s="905"/>
      <c r="GO34" s="905"/>
      <c r="GP34" s="905"/>
      <c r="GQ34" s="905"/>
      <c r="GR34" s="905"/>
    </row>
    <row r="35" spans="2:200" ht="30" x14ac:dyDescent="0.25">
      <c r="B35" s="27">
        <v>1</v>
      </c>
      <c r="C35" s="1417" t="s">
        <v>312</v>
      </c>
      <c r="D35" s="43">
        <f>'1 уровень'!E1862</f>
        <v>20598</v>
      </c>
      <c r="E35" s="43">
        <f>'1 уровень'!F1862</f>
        <v>15449</v>
      </c>
      <c r="F35" s="43">
        <f>'1 уровень'!G1862</f>
        <v>14838</v>
      </c>
      <c r="G35" s="912">
        <f>'1 уровень'!H1862</f>
        <v>96.0450514596414</v>
      </c>
      <c r="H35" s="913">
        <f>'1 уровень'!I1862</f>
        <v>0</v>
      </c>
      <c r="I35" s="913">
        <f>'1 уровень'!J1862</f>
        <v>0</v>
      </c>
      <c r="J35" s="914">
        <f>'1 уровень'!K1862</f>
        <v>0</v>
      </c>
      <c r="K35" s="914">
        <f>'1 уровень'!L1862</f>
        <v>0</v>
      </c>
      <c r="L35" s="914">
        <f>'1 уровень'!M1862</f>
        <v>0</v>
      </c>
      <c r="M35" s="914">
        <f>'1 уровень'!N1862</f>
        <v>0</v>
      </c>
      <c r="N35" s="914">
        <f>'1 уровень'!O1862</f>
        <v>0</v>
      </c>
      <c r="O35" s="914">
        <f>'1 уровень'!P1862</f>
        <v>0</v>
      </c>
      <c r="P35" s="29">
        <f>'1 уровень'!Q1862</f>
        <v>0</v>
      </c>
      <c r="Q35" s="29">
        <f>'1 уровень'!R1862</f>
        <v>0</v>
      </c>
      <c r="R35" s="29">
        <f>'1 уровень'!S1862</f>
        <v>0</v>
      </c>
      <c r="S35" s="29">
        <f>'1 уровень'!T1862</f>
        <v>0</v>
      </c>
      <c r="T35" s="29">
        <f>'1 уровень'!U1862</f>
        <v>0</v>
      </c>
      <c r="U35" s="29">
        <f>'1 уровень'!V1862</f>
        <v>0</v>
      </c>
      <c r="V35" s="29">
        <f>'1 уровень'!W1862</f>
        <v>0</v>
      </c>
      <c r="W35" s="29">
        <f>'1 уровень'!X1862</f>
        <v>0</v>
      </c>
      <c r="X35" s="29">
        <f>'1 уровень'!Y1862</f>
        <v>0</v>
      </c>
      <c r="Y35" s="29">
        <f>'1 уровень'!Z1862</f>
        <v>0</v>
      </c>
      <c r="Z35" s="29">
        <f>'1 уровень'!AA1862</f>
        <v>0</v>
      </c>
      <c r="AA35" s="29">
        <f>'1 уровень'!AB1862</f>
        <v>0</v>
      </c>
      <c r="AB35" s="29">
        <f>'1 уровень'!AC1862</f>
        <v>0</v>
      </c>
      <c r="AC35" s="29">
        <f>'1 уровень'!AD1862</f>
        <v>0</v>
      </c>
      <c r="AD35" s="908">
        <f>'1 уровень'!AE1862</f>
        <v>0</v>
      </c>
      <c r="AE35" s="29"/>
      <c r="AF35" s="29"/>
      <c r="AG35" s="43">
        <f>'1 уровень'!AF1862</f>
        <v>27</v>
      </c>
      <c r="AH35" s="43">
        <f>'1 уровень'!AG1862</f>
        <v>39255.510000000009</v>
      </c>
      <c r="AI35" s="43">
        <f>'1 уровень'!AH1862</f>
        <v>39.255510000000008</v>
      </c>
      <c r="AJ35" s="2470"/>
      <c r="AK35" s="2470"/>
      <c r="AL35" s="905"/>
      <c r="AM35" s="905"/>
      <c r="AN35" s="905"/>
      <c r="AO35" s="905"/>
      <c r="AP35" s="905"/>
      <c r="AQ35" s="905"/>
      <c r="AR35" s="905"/>
      <c r="AS35" s="905"/>
      <c r="AT35" s="905"/>
      <c r="AU35" s="905"/>
      <c r="AV35" s="905"/>
      <c r="AW35" s="905"/>
      <c r="AX35" s="905"/>
      <c r="AY35" s="905"/>
      <c r="AZ35" s="905"/>
      <c r="BA35" s="905"/>
      <c r="BB35" s="905"/>
      <c r="BC35" s="905"/>
      <c r="BD35" s="905"/>
      <c r="BE35" s="905"/>
      <c r="BF35" s="905"/>
      <c r="BG35" s="905"/>
      <c r="BH35" s="905"/>
      <c r="BI35" s="905"/>
      <c r="BJ35" s="905"/>
      <c r="BK35" s="905"/>
      <c r="BL35" s="905"/>
      <c r="BM35" s="905"/>
      <c r="BN35" s="905"/>
      <c r="BO35" s="905"/>
      <c r="BP35" s="905"/>
      <c r="BQ35" s="905"/>
      <c r="BR35" s="905"/>
      <c r="BS35" s="905"/>
      <c r="BT35" s="905"/>
      <c r="BU35" s="905"/>
      <c r="BV35" s="905"/>
      <c r="BW35" s="905"/>
      <c r="BX35" s="905"/>
      <c r="BY35" s="905"/>
      <c r="BZ35" s="905"/>
      <c r="CA35" s="905"/>
      <c r="CB35" s="905"/>
      <c r="CC35" s="905"/>
      <c r="CD35" s="905"/>
      <c r="CE35" s="905"/>
      <c r="CF35" s="905"/>
      <c r="CG35" s="905"/>
      <c r="CH35" s="905"/>
      <c r="CI35" s="905"/>
      <c r="CJ35" s="905"/>
      <c r="CK35" s="905"/>
      <c r="CL35" s="905"/>
      <c r="CM35" s="905"/>
      <c r="CN35" s="905"/>
      <c r="CO35" s="905"/>
      <c r="CP35" s="905"/>
      <c r="CQ35" s="905"/>
      <c r="CR35" s="905"/>
      <c r="CS35" s="905"/>
      <c r="CT35" s="905"/>
      <c r="CU35" s="905"/>
      <c r="CV35" s="905"/>
      <c r="CW35" s="905"/>
      <c r="CX35" s="905"/>
      <c r="CY35" s="905"/>
      <c r="CZ35" s="905"/>
      <c r="DA35" s="905"/>
      <c r="DB35" s="905"/>
      <c r="DC35" s="905"/>
      <c r="DD35" s="905"/>
      <c r="DE35" s="905"/>
      <c r="DF35" s="905"/>
      <c r="DG35" s="905"/>
      <c r="DH35" s="905"/>
      <c r="DI35" s="905"/>
      <c r="DJ35" s="905"/>
      <c r="DK35" s="905"/>
      <c r="DL35" s="905"/>
      <c r="DM35" s="905"/>
      <c r="DN35" s="905"/>
      <c r="DO35" s="905"/>
      <c r="DP35" s="905"/>
      <c r="DQ35" s="905"/>
      <c r="DR35" s="905"/>
      <c r="DS35" s="905"/>
      <c r="DT35" s="905"/>
      <c r="DU35" s="905"/>
      <c r="DV35" s="905"/>
      <c r="DW35" s="905"/>
      <c r="DX35" s="905"/>
      <c r="DY35" s="905"/>
      <c r="DZ35" s="905"/>
      <c r="EA35" s="905"/>
      <c r="EB35" s="905"/>
      <c r="EC35" s="905"/>
      <c r="ED35" s="905"/>
      <c r="EE35" s="905"/>
      <c r="EF35" s="905"/>
      <c r="EG35" s="905"/>
      <c r="EH35" s="905"/>
      <c r="EI35" s="905"/>
      <c r="EJ35" s="905"/>
      <c r="EK35" s="905"/>
      <c r="EL35" s="905"/>
      <c r="EM35" s="905"/>
      <c r="EN35" s="905"/>
      <c r="EO35" s="905"/>
      <c r="EP35" s="905"/>
      <c r="EQ35" s="905"/>
      <c r="ER35" s="905"/>
      <c r="ES35" s="905"/>
      <c r="ET35" s="905"/>
      <c r="EU35" s="905"/>
      <c r="EV35" s="905"/>
      <c r="EW35" s="905"/>
      <c r="EX35" s="905"/>
      <c r="EY35" s="905"/>
      <c r="EZ35" s="905"/>
      <c r="FA35" s="905"/>
      <c r="FB35" s="905"/>
      <c r="FC35" s="905"/>
      <c r="FD35" s="905"/>
      <c r="FE35" s="905"/>
      <c r="FF35" s="905"/>
      <c r="FG35" s="905"/>
      <c r="FH35" s="905"/>
      <c r="FI35" s="905"/>
      <c r="FJ35" s="905"/>
      <c r="FK35" s="905"/>
      <c r="FL35" s="905"/>
      <c r="FM35" s="905"/>
      <c r="FN35" s="905"/>
      <c r="FO35" s="905"/>
      <c r="FP35" s="905"/>
      <c r="FQ35" s="905"/>
      <c r="FR35" s="905"/>
      <c r="FS35" s="905"/>
      <c r="FT35" s="905"/>
      <c r="FU35" s="905"/>
      <c r="FV35" s="905"/>
      <c r="FW35" s="905"/>
      <c r="FX35" s="905"/>
      <c r="FY35" s="905"/>
      <c r="FZ35" s="905"/>
      <c r="GA35" s="905"/>
      <c r="GB35" s="905"/>
      <c r="GC35" s="905"/>
      <c r="GD35" s="905"/>
      <c r="GE35" s="905"/>
      <c r="GF35" s="905"/>
      <c r="GG35" s="905"/>
      <c r="GH35" s="905"/>
      <c r="GI35" s="905"/>
      <c r="GJ35" s="905"/>
      <c r="GK35" s="905"/>
      <c r="GL35" s="905"/>
      <c r="GM35" s="905"/>
      <c r="GN35" s="905"/>
      <c r="GO35" s="905"/>
      <c r="GP35" s="905"/>
      <c r="GQ35" s="905"/>
      <c r="GR35" s="905"/>
    </row>
    <row r="36" spans="2:200" ht="60" x14ac:dyDescent="0.25">
      <c r="B36" s="27">
        <v>1</v>
      </c>
      <c r="C36" s="1417" t="s">
        <v>321</v>
      </c>
      <c r="D36" s="43">
        <f>'1 уровень'!E1863</f>
        <v>391446</v>
      </c>
      <c r="E36" s="43">
        <f>'1 уровень'!F1863</f>
        <v>293586</v>
      </c>
      <c r="F36" s="43">
        <f>'1 уровень'!G1863</f>
        <v>325709.27805860102</v>
      </c>
      <c r="G36" s="912">
        <f>'1 уровень'!H1863</f>
        <v>110.94169274372791</v>
      </c>
      <c r="H36" s="913">
        <f>'1 уровень'!I1863</f>
        <v>0</v>
      </c>
      <c r="I36" s="913">
        <f>'1 уровень'!J1863</f>
        <v>0</v>
      </c>
      <c r="J36" s="914">
        <f>'1 уровень'!K1863</f>
        <v>0</v>
      </c>
      <c r="K36" s="914">
        <f>'1 уровень'!L1863</f>
        <v>0</v>
      </c>
      <c r="L36" s="914">
        <f>'1 уровень'!M1863</f>
        <v>0</v>
      </c>
      <c r="M36" s="914">
        <f>'1 уровень'!N1863</f>
        <v>0</v>
      </c>
      <c r="N36" s="914">
        <f>'1 уровень'!O1863</f>
        <v>0</v>
      </c>
      <c r="O36" s="914">
        <f>'1 уровень'!P1863</f>
        <v>0</v>
      </c>
      <c r="P36" s="29">
        <f>'1 уровень'!Q1863</f>
        <v>0</v>
      </c>
      <c r="Q36" s="29">
        <f>'1 уровень'!R1863</f>
        <v>0</v>
      </c>
      <c r="R36" s="29">
        <f>'1 уровень'!S1863</f>
        <v>0</v>
      </c>
      <c r="S36" s="29">
        <f>'1 уровень'!T1863</f>
        <v>0</v>
      </c>
      <c r="T36" s="29">
        <f>'1 уровень'!U1863</f>
        <v>0</v>
      </c>
      <c r="U36" s="29">
        <f>'1 уровень'!V1863</f>
        <v>0</v>
      </c>
      <c r="V36" s="29">
        <f>'1 уровень'!W1863</f>
        <v>0</v>
      </c>
      <c r="W36" s="29">
        <f>'1 уровень'!X1863</f>
        <v>0</v>
      </c>
      <c r="X36" s="29">
        <f>'1 уровень'!Y1863</f>
        <v>0</v>
      </c>
      <c r="Y36" s="29">
        <f>'1 уровень'!Z1863</f>
        <v>0</v>
      </c>
      <c r="Z36" s="29">
        <f>'1 уровень'!AA1863</f>
        <v>0</v>
      </c>
      <c r="AA36" s="29">
        <f>'1 уровень'!AB1863</f>
        <v>0</v>
      </c>
      <c r="AB36" s="29">
        <f>'1 уровень'!AC1863</f>
        <v>0</v>
      </c>
      <c r="AC36" s="29">
        <f>'1 уровень'!AD1863</f>
        <v>0</v>
      </c>
      <c r="AD36" s="908">
        <f>'1 уровень'!AE1863</f>
        <v>0</v>
      </c>
      <c r="AE36" s="29"/>
      <c r="AF36" s="29"/>
      <c r="AG36" s="43">
        <f>'1 уровень'!AF1863</f>
        <v>13</v>
      </c>
      <c r="AH36" s="43">
        <f>'1 уровень'!AG1863</f>
        <v>28276.84</v>
      </c>
      <c r="AI36" s="43">
        <f>'1 уровень'!AH1863</f>
        <v>28.276840000000004</v>
      </c>
      <c r="AJ36" s="2470"/>
      <c r="AK36" s="2470"/>
      <c r="AL36" s="905"/>
      <c r="AM36" s="905"/>
      <c r="AN36" s="905"/>
      <c r="AO36" s="905"/>
      <c r="AP36" s="905"/>
      <c r="AQ36" s="905"/>
      <c r="AR36" s="905"/>
      <c r="AS36" s="905"/>
      <c r="AT36" s="905"/>
      <c r="AU36" s="905"/>
      <c r="AV36" s="905"/>
      <c r="AW36" s="905"/>
      <c r="AX36" s="905"/>
      <c r="AY36" s="905"/>
      <c r="AZ36" s="905"/>
      <c r="BA36" s="905"/>
      <c r="BB36" s="905"/>
      <c r="BC36" s="905"/>
      <c r="BD36" s="905"/>
      <c r="BE36" s="905"/>
      <c r="BF36" s="905"/>
      <c r="BG36" s="905"/>
      <c r="BH36" s="905"/>
      <c r="BI36" s="905"/>
      <c r="BJ36" s="905"/>
      <c r="BK36" s="905"/>
      <c r="BL36" s="905"/>
      <c r="BM36" s="905"/>
      <c r="BN36" s="905"/>
      <c r="BO36" s="905"/>
      <c r="BP36" s="905"/>
      <c r="BQ36" s="905"/>
      <c r="BR36" s="905"/>
      <c r="BS36" s="905"/>
      <c r="BT36" s="905"/>
      <c r="BU36" s="905"/>
      <c r="BV36" s="905"/>
      <c r="BW36" s="905"/>
      <c r="BX36" s="905"/>
      <c r="BY36" s="905"/>
      <c r="BZ36" s="905"/>
      <c r="CA36" s="905"/>
      <c r="CB36" s="905"/>
      <c r="CC36" s="905"/>
      <c r="CD36" s="905"/>
      <c r="CE36" s="905"/>
      <c r="CF36" s="905"/>
      <c r="CG36" s="905"/>
      <c r="CH36" s="905"/>
      <c r="CI36" s="905"/>
      <c r="CJ36" s="905"/>
      <c r="CK36" s="905"/>
      <c r="CL36" s="905"/>
      <c r="CM36" s="905"/>
      <c r="CN36" s="905"/>
      <c r="CO36" s="905"/>
      <c r="CP36" s="905"/>
      <c r="CQ36" s="905"/>
      <c r="CR36" s="905"/>
      <c r="CS36" s="905"/>
      <c r="CT36" s="905"/>
      <c r="CU36" s="905"/>
      <c r="CV36" s="905"/>
      <c r="CW36" s="905"/>
      <c r="CX36" s="905"/>
      <c r="CY36" s="905"/>
      <c r="CZ36" s="905"/>
      <c r="DA36" s="905"/>
      <c r="DB36" s="905"/>
      <c r="DC36" s="905"/>
      <c r="DD36" s="905"/>
      <c r="DE36" s="905"/>
      <c r="DF36" s="905"/>
      <c r="DG36" s="905"/>
      <c r="DH36" s="905"/>
      <c r="DI36" s="905"/>
      <c r="DJ36" s="905"/>
      <c r="DK36" s="905"/>
      <c r="DL36" s="905"/>
      <c r="DM36" s="905"/>
      <c r="DN36" s="905"/>
      <c r="DO36" s="905"/>
      <c r="DP36" s="905"/>
      <c r="DQ36" s="905"/>
      <c r="DR36" s="905"/>
      <c r="DS36" s="905"/>
      <c r="DT36" s="905"/>
      <c r="DU36" s="905"/>
      <c r="DV36" s="905"/>
      <c r="DW36" s="905"/>
      <c r="DX36" s="905"/>
      <c r="DY36" s="905"/>
      <c r="DZ36" s="905"/>
      <c r="EA36" s="905"/>
      <c r="EB36" s="905"/>
      <c r="EC36" s="905"/>
      <c r="ED36" s="905"/>
      <c r="EE36" s="905"/>
      <c r="EF36" s="905"/>
      <c r="EG36" s="905"/>
      <c r="EH36" s="905"/>
      <c r="EI36" s="905"/>
      <c r="EJ36" s="905"/>
      <c r="EK36" s="905"/>
      <c r="EL36" s="905"/>
      <c r="EM36" s="905"/>
      <c r="EN36" s="905"/>
      <c r="EO36" s="905"/>
      <c r="EP36" s="905"/>
      <c r="EQ36" s="905"/>
      <c r="ER36" s="905"/>
      <c r="ES36" s="905"/>
      <c r="ET36" s="905"/>
      <c r="EU36" s="905"/>
      <c r="EV36" s="905"/>
      <c r="EW36" s="905"/>
      <c r="EX36" s="905"/>
      <c r="EY36" s="905"/>
      <c r="EZ36" s="905"/>
      <c r="FA36" s="905"/>
      <c r="FB36" s="905"/>
      <c r="FC36" s="905"/>
      <c r="FD36" s="905"/>
      <c r="FE36" s="905"/>
      <c r="FF36" s="905"/>
      <c r="FG36" s="905"/>
      <c r="FH36" s="905"/>
      <c r="FI36" s="905"/>
      <c r="FJ36" s="905"/>
      <c r="FK36" s="905"/>
      <c r="FL36" s="905"/>
      <c r="FM36" s="905"/>
      <c r="FN36" s="905"/>
      <c r="FO36" s="905"/>
      <c r="FP36" s="905"/>
      <c r="FQ36" s="905"/>
      <c r="FR36" s="905"/>
      <c r="FS36" s="905"/>
      <c r="FT36" s="905"/>
      <c r="FU36" s="905"/>
      <c r="FV36" s="905"/>
      <c r="FW36" s="905"/>
      <c r="FX36" s="905"/>
      <c r="FY36" s="905"/>
      <c r="FZ36" s="905"/>
      <c r="GA36" s="905"/>
      <c r="GB36" s="905"/>
      <c r="GC36" s="905"/>
      <c r="GD36" s="905"/>
      <c r="GE36" s="905"/>
      <c r="GF36" s="905"/>
      <c r="GG36" s="905"/>
      <c r="GH36" s="905"/>
      <c r="GI36" s="905"/>
      <c r="GJ36" s="905"/>
      <c r="GK36" s="905"/>
      <c r="GL36" s="905"/>
      <c r="GM36" s="905"/>
      <c r="GN36" s="905"/>
      <c r="GO36" s="905"/>
      <c r="GP36" s="905"/>
      <c r="GQ36" s="905"/>
      <c r="GR36" s="905"/>
    </row>
    <row r="37" spans="2:200" ht="45" x14ac:dyDescent="0.25">
      <c r="B37" s="27">
        <v>1</v>
      </c>
      <c r="C37" s="1417" t="s">
        <v>322</v>
      </c>
      <c r="D37" s="43">
        <f>'1 уровень'!E1864</f>
        <v>35452</v>
      </c>
      <c r="E37" s="43">
        <f>'1 уровень'!F1864</f>
        <v>26590.25</v>
      </c>
      <c r="F37" s="43">
        <f>'1 уровень'!G1864</f>
        <v>31131.300788292796</v>
      </c>
      <c r="G37" s="912">
        <f>'1 уровень'!H1864</f>
        <v>117.07787925383475</v>
      </c>
      <c r="H37" s="913">
        <f>'1 уровень'!I1864</f>
        <v>0</v>
      </c>
      <c r="I37" s="913">
        <f>'1 уровень'!J1864</f>
        <v>0</v>
      </c>
      <c r="J37" s="914">
        <f>'1 уровень'!K1864</f>
        <v>0</v>
      </c>
      <c r="K37" s="914">
        <f>'1 уровень'!L1864</f>
        <v>0</v>
      </c>
      <c r="L37" s="914">
        <f>'1 уровень'!M1864</f>
        <v>0</v>
      </c>
      <c r="M37" s="914">
        <f>'1 уровень'!N1864</f>
        <v>0</v>
      </c>
      <c r="N37" s="914">
        <f>'1 уровень'!O1864</f>
        <v>0</v>
      </c>
      <c r="O37" s="914">
        <f>'1 уровень'!P1864</f>
        <v>0</v>
      </c>
      <c r="P37" s="29">
        <f>'1 уровень'!Q1864</f>
        <v>0</v>
      </c>
      <c r="Q37" s="29">
        <f>'1 уровень'!R1864</f>
        <v>0</v>
      </c>
      <c r="R37" s="29">
        <f>'1 уровень'!S1864</f>
        <v>0</v>
      </c>
      <c r="S37" s="29">
        <f>'1 уровень'!T1864</f>
        <v>0</v>
      </c>
      <c r="T37" s="29">
        <f>'1 уровень'!U1864</f>
        <v>0</v>
      </c>
      <c r="U37" s="29">
        <f>'1 уровень'!V1864</f>
        <v>0</v>
      </c>
      <c r="V37" s="29">
        <f>'1 уровень'!W1864</f>
        <v>0</v>
      </c>
      <c r="W37" s="29">
        <f>'1 уровень'!X1864</f>
        <v>0</v>
      </c>
      <c r="X37" s="29">
        <f>'1 уровень'!Y1864</f>
        <v>0</v>
      </c>
      <c r="Y37" s="29">
        <f>'1 уровень'!Z1864</f>
        <v>0</v>
      </c>
      <c r="Z37" s="29">
        <f>'1 уровень'!AA1864</f>
        <v>0</v>
      </c>
      <c r="AA37" s="29">
        <f>'1 уровень'!AB1864</f>
        <v>0</v>
      </c>
      <c r="AB37" s="29">
        <f>'1 уровень'!AC1864</f>
        <v>0</v>
      </c>
      <c r="AC37" s="29">
        <f>'1 уровень'!AD1864</f>
        <v>0</v>
      </c>
      <c r="AD37" s="908">
        <f>'1 уровень'!AE1864</f>
        <v>0</v>
      </c>
      <c r="AE37" s="29"/>
      <c r="AF37" s="29"/>
      <c r="AG37" s="43">
        <f>'1 уровень'!AF1864</f>
        <v>30</v>
      </c>
      <c r="AH37" s="43">
        <f>'1 уровень'!AG1864</f>
        <v>31571.739999999998</v>
      </c>
      <c r="AI37" s="43">
        <f>'1 уровень'!AH1864</f>
        <v>31.571739999999998</v>
      </c>
      <c r="AJ37" s="2470"/>
      <c r="AK37" s="2470"/>
      <c r="AL37" s="905"/>
      <c r="AM37" s="905"/>
      <c r="AN37" s="905"/>
      <c r="AO37" s="905"/>
      <c r="AP37" s="905"/>
      <c r="AQ37" s="905"/>
      <c r="AR37" s="905"/>
      <c r="AS37" s="905"/>
      <c r="AT37" s="905"/>
      <c r="AU37" s="905"/>
      <c r="AV37" s="905"/>
      <c r="AW37" s="905"/>
      <c r="AX37" s="905"/>
      <c r="AY37" s="905"/>
      <c r="AZ37" s="905"/>
      <c r="BA37" s="905"/>
      <c r="BB37" s="905"/>
      <c r="BC37" s="905"/>
      <c r="BD37" s="905"/>
      <c r="BE37" s="905"/>
      <c r="BF37" s="905"/>
      <c r="BG37" s="905"/>
      <c r="BH37" s="905"/>
      <c r="BI37" s="905"/>
      <c r="BJ37" s="905"/>
      <c r="BK37" s="905"/>
      <c r="BL37" s="905"/>
      <c r="BM37" s="905"/>
      <c r="BN37" s="905"/>
      <c r="BO37" s="905"/>
      <c r="BP37" s="905"/>
      <c r="BQ37" s="905"/>
      <c r="BR37" s="905"/>
      <c r="BS37" s="905"/>
      <c r="BT37" s="905"/>
      <c r="BU37" s="905"/>
      <c r="BV37" s="905"/>
      <c r="BW37" s="905"/>
      <c r="BX37" s="905"/>
      <c r="BY37" s="905"/>
      <c r="BZ37" s="905"/>
      <c r="CA37" s="905"/>
      <c r="CB37" s="905"/>
      <c r="CC37" s="905"/>
      <c r="CD37" s="905"/>
      <c r="CE37" s="905"/>
      <c r="CF37" s="905"/>
      <c r="CG37" s="905"/>
      <c r="CH37" s="905"/>
      <c r="CI37" s="905"/>
      <c r="CJ37" s="905"/>
      <c r="CK37" s="905"/>
      <c r="CL37" s="905"/>
      <c r="CM37" s="905"/>
      <c r="CN37" s="905"/>
      <c r="CO37" s="905"/>
      <c r="CP37" s="905"/>
      <c r="CQ37" s="905"/>
      <c r="CR37" s="905"/>
      <c r="CS37" s="905"/>
      <c r="CT37" s="905"/>
      <c r="CU37" s="905"/>
      <c r="CV37" s="905"/>
      <c r="CW37" s="905"/>
      <c r="CX37" s="905"/>
      <c r="CY37" s="905"/>
      <c r="CZ37" s="905"/>
      <c r="DA37" s="905"/>
      <c r="DB37" s="905"/>
      <c r="DC37" s="905"/>
      <c r="DD37" s="905"/>
      <c r="DE37" s="905"/>
      <c r="DF37" s="905"/>
      <c r="DG37" s="905"/>
      <c r="DH37" s="905"/>
      <c r="DI37" s="905"/>
      <c r="DJ37" s="905"/>
      <c r="DK37" s="905"/>
      <c r="DL37" s="905"/>
      <c r="DM37" s="905"/>
      <c r="DN37" s="905"/>
      <c r="DO37" s="905"/>
      <c r="DP37" s="905"/>
      <c r="DQ37" s="905"/>
      <c r="DR37" s="905"/>
      <c r="DS37" s="905"/>
      <c r="DT37" s="905"/>
      <c r="DU37" s="905"/>
      <c r="DV37" s="905"/>
      <c r="DW37" s="905"/>
      <c r="DX37" s="905"/>
      <c r="DY37" s="905"/>
      <c r="DZ37" s="905"/>
      <c r="EA37" s="905"/>
      <c r="EB37" s="905"/>
      <c r="EC37" s="905"/>
      <c r="ED37" s="905"/>
      <c r="EE37" s="905"/>
      <c r="EF37" s="905"/>
      <c r="EG37" s="905"/>
      <c r="EH37" s="905"/>
      <c r="EI37" s="905"/>
      <c r="EJ37" s="905"/>
      <c r="EK37" s="905"/>
      <c r="EL37" s="905"/>
      <c r="EM37" s="905"/>
      <c r="EN37" s="905"/>
      <c r="EO37" s="905"/>
      <c r="EP37" s="905"/>
      <c r="EQ37" s="905"/>
      <c r="ER37" s="905"/>
      <c r="ES37" s="905"/>
      <c r="ET37" s="905"/>
      <c r="EU37" s="905"/>
      <c r="EV37" s="905"/>
      <c r="EW37" s="905"/>
      <c r="EX37" s="905"/>
      <c r="EY37" s="905"/>
      <c r="EZ37" s="905"/>
      <c r="FA37" s="905"/>
      <c r="FB37" s="905"/>
      <c r="FC37" s="905"/>
      <c r="FD37" s="905"/>
      <c r="FE37" s="905"/>
      <c r="FF37" s="905"/>
      <c r="FG37" s="905"/>
      <c r="FH37" s="905"/>
      <c r="FI37" s="905"/>
      <c r="FJ37" s="905"/>
      <c r="FK37" s="905"/>
      <c r="FL37" s="905"/>
      <c r="FM37" s="905"/>
      <c r="FN37" s="905"/>
      <c r="FO37" s="905"/>
      <c r="FP37" s="905"/>
      <c r="FQ37" s="905"/>
      <c r="FR37" s="905"/>
      <c r="FS37" s="905"/>
      <c r="FT37" s="905"/>
      <c r="FU37" s="905"/>
      <c r="FV37" s="905"/>
      <c r="FW37" s="905"/>
      <c r="FX37" s="905"/>
      <c r="FY37" s="905"/>
      <c r="FZ37" s="905"/>
      <c r="GA37" s="905"/>
      <c r="GB37" s="905"/>
      <c r="GC37" s="905"/>
      <c r="GD37" s="905"/>
      <c r="GE37" s="905"/>
      <c r="GF37" s="905"/>
      <c r="GG37" s="905"/>
      <c r="GH37" s="905"/>
      <c r="GI37" s="905"/>
      <c r="GJ37" s="905"/>
      <c r="GK37" s="905"/>
      <c r="GL37" s="905"/>
      <c r="GM37" s="905"/>
      <c r="GN37" s="905"/>
      <c r="GO37" s="905"/>
      <c r="GP37" s="905"/>
      <c r="GQ37" s="905"/>
      <c r="GR37" s="905"/>
    </row>
    <row r="38" spans="2:200" ht="45" x14ac:dyDescent="0.25">
      <c r="B38" s="27">
        <v>1</v>
      </c>
      <c r="C38" s="1417" t="s">
        <v>292</v>
      </c>
      <c r="D38" s="43">
        <f>'1 уровень'!E1865</f>
        <v>1000</v>
      </c>
      <c r="E38" s="43">
        <f>'1 уровень'!F1865</f>
        <v>750</v>
      </c>
      <c r="F38" s="43">
        <f>'1 уровень'!G1865</f>
        <v>943</v>
      </c>
      <c r="G38" s="912">
        <f>'1 уровень'!H1865</f>
        <v>125.73333333333335</v>
      </c>
      <c r="H38" s="913">
        <f>'1 уровень'!I1865</f>
        <v>0</v>
      </c>
      <c r="I38" s="913">
        <f>'1 уровень'!J1865</f>
        <v>0</v>
      </c>
      <c r="J38" s="914">
        <f>'1 уровень'!K1865</f>
        <v>0</v>
      </c>
      <c r="K38" s="914">
        <f>'1 уровень'!L1865</f>
        <v>0</v>
      </c>
      <c r="L38" s="914">
        <f>'1 уровень'!M1865</f>
        <v>0</v>
      </c>
      <c r="M38" s="914">
        <f>'1 уровень'!N1865</f>
        <v>0</v>
      </c>
      <c r="N38" s="914">
        <f>'1 уровень'!O1865</f>
        <v>0</v>
      </c>
      <c r="O38" s="914">
        <f>'1 уровень'!P1865</f>
        <v>0</v>
      </c>
      <c r="P38" s="29">
        <f>'1 уровень'!Q1865</f>
        <v>0</v>
      </c>
      <c r="Q38" s="29">
        <f>'1 уровень'!R1865</f>
        <v>0</v>
      </c>
      <c r="R38" s="29">
        <f>'1 уровень'!S1865</f>
        <v>0</v>
      </c>
      <c r="S38" s="29">
        <f>'1 уровень'!T1865</f>
        <v>0</v>
      </c>
      <c r="T38" s="29">
        <f>'1 уровень'!U1865</f>
        <v>0</v>
      </c>
      <c r="U38" s="29">
        <f>'1 уровень'!V1865</f>
        <v>0</v>
      </c>
      <c r="V38" s="29">
        <f>'1 уровень'!W1865</f>
        <v>0</v>
      </c>
      <c r="W38" s="29">
        <f>'1 уровень'!X1865</f>
        <v>0</v>
      </c>
      <c r="X38" s="29">
        <f>'1 уровень'!Y1865</f>
        <v>0</v>
      </c>
      <c r="Y38" s="29">
        <f>'1 уровень'!Z1865</f>
        <v>0</v>
      </c>
      <c r="Z38" s="29">
        <f>'1 уровень'!AA1865</f>
        <v>0</v>
      </c>
      <c r="AA38" s="29">
        <f>'1 уровень'!AB1865</f>
        <v>0</v>
      </c>
      <c r="AB38" s="29">
        <f>'1 уровень'!AC1865</f>
        <v>0</v>
      </c>
      <c r="AC38" s="29">
        <f>'1 уровень'!AD1865</f>
        <v>0</v>
      </c>
      <c r="AD38" s="908">
        <f>'1 уровень'!AE1865</f>
        <v>0</v>
      </c>
      <c r="AE38" s="29"/>
      <c r="AF38" s="29"/>
      <c r="AG38" s="43">
        <f>'1 уровень'!AF1865</f>
        <v>0</v>
      </c>
      <c r="AH38" s="43">
        <f>'1 уровень'!AG1865</f>
        <v>0</v>
      </c>
      <c r="AI38" s="43">
        <f>'1 уровень'!AH1865</f>
        <v>0</v>
      </c>
      <c r="AJ38" s="2470"/>
      <c r="AK38" s="2470"/>
      <c r="AL38" s="905"/>
      <c r="AM38" s="905"/>
      <c r="AN38" s="905"/>
      <c r="AO38" s="905"/>
      <c r="AP38" s="905"/>
      <c r="AQ38" s="905"/>
      <c r="AR38" s="905"/>
      <c r="AS38" s="905"/>
      <c r="AT38" s="905"/>
      <c r="AU38" s="905"/>
      <c r="AV38" s="905"/>
      <c r="AW38" s="905"/>
      <c r="AX38" s="905"/>
      <c r="AY38" s="905"/>
      <c r="AZ38" s="905"/>
      <c r="BA38" s="905"/>
      <c r="BB38" s="905"/>
      <c r="BC38" s="905"/>
      <c r="BD38" s="905"/>
      <c r="BE38" s="905"/>
      <c r="BF38" s="905"/>
      <c r="BG38" s="905"/>
      <c r="BH38" s="905"/>
      <c r="BI38" s="905"/>
      <c r="BJ38" s="905"/>
      <c r="BK38" s="905"/>
      <c r="BL38" s="905"/>
      <c r="BM38" s="905"/>
      <c r="BN38" s="905"/>
      <c r="BO38" s="905"/>
      <c r="BP38" s="905"/>
      <c r="BQ38" s="905"/>
      <c r="BR38" s="905"/>
      <c r="BS38" s="905"/>
      <c r="BT38" s="905"/>
      <c r="BU38" s="905"/>
      <c r="BV38" s="905"/>
      <c r="BW38" s="905"/>
      <c r="BX38" s="905"/>
      <c r="BY38" s="905"/>
      <c r="BZ38" s="905"/>
      <c r="CA38" s="905"/>
      <c r="CB38" s="905"/>
      <c r="CC38" s="905"/>
      <c r="CD38" s="905"/>
      <c r="CE38" s="905"/>
      <c r="CF38" s="905"/>
      <c r="CG38" s="905"/>
      <c r="CH38" s="905"/>
      <c r="CI38" s="905"/>
      <c r="CJ38" s="905"/>
      <c r="CK38" s="905"/>
      <c r="CL38" s="905"/>
      <c r="CM38" s="905"/>
      <c r="CN38" s="905"/>
      <c r="CO38" s="905"/>
      <c r="CP38" s="905"/>
      <c r="CQ38" s="905"/>
      <c r="CR38" s="905"/>
      <c r="CS38" s="905"/>
      <c r="CT38" s="905"/>
      <c r="CU38" s="905"/>
      <c r="CV38" s="905"/>
      <c r="CW38" s="905"/>
      <c r="CX38" s="905"/>
      <c r="CY38" s="905"/>
      <c r="CZ38" s="905"/>
      <c r="DA38" s="905"/>
      <c r="DB38" s="905"/>
      <c r="DC38" s="905"/>
      <c r="DD38" s="905"/>
      <c r="DE38" s="905"/>
      <c r="DF38" s="905"/>
      <c r="DG38" s="905"/>
      <c r="DH38" s="905"/>
      <c r="DI38" s="905"/>
      <c r="DJ38" s="905"/>
      <c r="DK38" s="905"/>
      <c r="DL38" s="905"/>
      <c r="DM38" s="905"/>
      <c r="DN38" s="905"/>
      <c r="DO38" s="905"/>
      <c r="DP38" s="905"/>
      <c r="DQ38" s="905"/>
      <c r="DR38" s="905"/>
      <c r="DS38" s="905"/>
      <c r="DT38" s="905"/>
      <c r="DU38" s="905"/>
      <c r="DV38" s="905"/>
      <c r="DW38" s="905"/>
      <c r="DX38" s="905"/>
      <c r="DY38" s="905"/>
      <c r="DZ38" s="905"/>
      <c r="EA38" s="905"/>
      <c r="EB38" s="905"/>
      <c r="EC38" s="905"/>
      <c r="ED38" s="905"/>
      <c r="EE38" s="905"/>
      <c r="EF38" s="905"/>
      <c r="EG38" s="905"/>
      <c r="EH38" s="905"/>
      <c r="EI38" s="905"/>
      <c r="EJ38" s="905"/>
      <c r="EK38" s="905"/>
      <c r="EL38" s="905"/>
      <c r="EM38" s="905"/>
      <c r="EN38" s="905"/>
      <c r="EO38" s="905"/>
      <c r="EP38" s="905"/>
      <c r="EQ38" s="905"/>
      <c r="ER38" s="905"/>
      <c r="ES38" s="905"/>
      <c r="ET38" s="905"/>
      <c r="EU38" s="905"/>
      <c r="EV38" s="905"/>
      <c r="EW38" s="905"/>
      <c r="EX38" s="905"/>
      <c r="EY38" s="905"/>
      <c r="EZ38" s="905"/>
      <c r="FA38" s="905"/>
      <c r="FB38" s="905"/>
      <c r="FC38" s="905"/>
      <c r="FD38" s="905"/>
      <c r="FE38" s="905"/>
      <c r="FF38" s="905"/>
      <c r="FG38" s="905"/>
      <c r="FH38" s="905"/>
      <c r="FI38" s="905"/>
      <c r="FJ38" s="905"/>
      <c r="FK38" s="905"/>
      <c r="FL38" s="905"/>
      <c r="FM38" s="905"/>
      <c r="FN38" s="905"/>
      <c r="FO38" s="905"/>
      <c r="FP38" s="905"/>
      <c r="FQ38" s="905"/>
      <c r="FR38" s="905"/>
      <c r="FS38" s="905"/>
      <c r="FT38" s="905"/>
      <c r="FU38" s="905"/>
      <c r="FV38" s="905"/>
      <c r="FW38" s="905"/>
      <c r="FX38" s="905"/>
      <c r="FY38" s="905"/>
      <c r="FZ38" s="905"/>
      <c r="GA38" s="905"/>
      <c r="GB38" s="905"/>
      <c r="GC38" s="905"/>
      <c r="GD38" s="905"/>
      <c r="GE38" s="905"/>
      <c r="GF38" s="905"/>
      <c r="GG38" s="905"/>
      <c r="GH38" s="905"/>
      <c r="GI38" s="905"/>
      <c r="GJ38" s="905"/>
      <c r="GK38" s="905"/>
      <c r="GL38" s="905"/>
      <c r="GM38" s="905"/>
      <c r="GN38" s="905"/>
      <c r="GO38" s="905"/>
      <c r="GP38" s="905"/>
      <c r="GQ38" s="905"/>
      <c r="GR38" s="905"/>
    </row>
    <row r="39" spans="2:200" ht="30" x14ac:dyDescent="0.25">
      <c r="B39" s="27">
        <v>1</v>
      </c>
      <c r="C39" s="1417" t="s">
        <v>325</v>
      </c>
      <c r="D39" s="43">
        <f>'1 уровень'!E1866</f>
        <v>0</v>
      </c>
      <c r="E39" s="43">
        <f>'1 уровень'!F1866</f>
        <v>0</v>
      </c>
      <c r="F39" s="43">
        <f>'1 уровень'!G1866</f>
        <v>0</v>
      </c>
      <c r="G39" s="912">
        <f>'1 уровень'!H1866</f>
        <v>0</v>
      </c>
      <c r="H39" s="913">
        <f>'1 уровень'!I1866</f>
        <v>0</v>
      </c>
      <c r="I39" s="913">
        <f>'1 уровень'!J1866</f>
        <v>0</v>
      </c>
      <c r="J39" s="914">
        <f>'1 уровень'!K1866</f>
        <v>0</v>
      </c>
      <c r="K39" s="914">
        <f>'1 уровень'!L1866</f>
        <v>0</v>
      </c>
      <c r="L39" s="914">
        <f>'1 уровень'!M1866</f>
        <v>0</v>
      </c>
      <c r="M39" s="914">
        <f>'1 уровень'!N1866</f>
        <v>0</v>
      </c>
      <c r="N39" s="914">
        <f>'1 уровень'!O1866</f>
        <v>0</v>
      </c>
      <c r="O39" s="914">
        <f>'1 уровень'!P1866</f>
        <v>0</v>
      </c>
      <c r="P39" s="29">
        <f>'1 уровень'!Q1866</f>
        <v>0</v>
      </c>
      <c r="Q39" s="29">
        <f>'1 уровень'!R1866</f>
        <v>0</v>
      </c>
      <c r="R39" s="29">
        <f>'1 уровень'!S1866</f>
        <v>0</v>
      </c>
      <c r="S39" s="29">
        <f>'1 уровень'!T1866</f>
        <v>0</v>
      </c>
      <c r="T39" s="29">
        <f>'1 уровень'!U1866</f>
        <v>0</v>
      </c>
      <c r="U39" s="29">
        <f>'1 уровень'!V1866</f>
        <v>0</v>
      </c>
      <c r="V39" s="29">
        <f>'1 уровень'!W1866</f>
        <v>0</v>
      </c>
      <c r="W39" s="29">
        <f>'1 уровень'!X1866</f>
        <v>0</v>
      </c>
      <c r="X39" s="29">
        <f>'1 уровень'!Y1866</f>
        <v>0</v>
      </c>
      <c r="Y39" s="29">
        <f>'1 уровень'!Z1866</f>
        <v>0</v>
      </c>
      <c r="Z39" s="29">
        <f>'1 уровень'!AA1866</f>
        <v>0</v>
      </c>
      <c r="AA39" s="29">
        <f>'1 уровень'!AB1866</f>
        <v>0</v>
      </c>
      <c r="AB39" s="29">
        <f>'1 уровень'!AC1866</f>
        <v>0</v>
      </c>
      <c r="AC39" s="29">
        <f>'1 уровень'!AD1866</f>
        <v>0</v>
      </c>
      <c r="AD39" s="908">
        <f>'1 уровень'!AE1866</f>
        <v>0</v>
      </c>
      <c r="AE39" s="29"/>
      <c r="AF39" s="29"/>
      <c r="AG39" s="43">
        <f>'1 уровень'!AF1866</f>
        <v>0</v>
      </c>
      <c r="AH39" s="43">
        <f>'1 уровень'!AG1866</f>
        <v>0</v>
      </c>
      <c r="AI39" s="43">
        <f>'1 уровень'!AH1866</f>
        <v>0</v>
      </c>
      <c r="AJ39" s="2470"/>
      <c r="AK39" s="2470"/>
      <c r="AL39" s="905"/>
      <c r="AM39" s="905"/>
      <c r="AN39" s="905"/>
      <c r="AO39" s="905"/>
      <c r="AP39" s="905"/>
      <c r="AQ39" s="905"/>
      <c r="AR39" s="905"/>
      <c r="AS39" s="905"/>
      <c r="AT39" s="905"/>
      <c r="AU39" s="905"/>
      <c r="AV39" s="905"/>
      <c r="AW39" s="905"/>
      <c r="AX39" s="905"/>
      <c r="AY39" s="905"/>
      <c r="AZ39" s="905"/>
      <c r="BA39" s="905"/>
      <c r="BB39" s="905"/>
      <c r="BC39" s="905"/>
      <c r="BD39" s="905"/>
      <c r="BE39" s="905"/>
      <c r="BF39" s="905"/>
      <c r="BG39" s="905"/>
      <c r="BH39" s="905"/>
      <c r="BI39" s="905"/>
      <c r="BJ39" s="905"/>
      <c r="BK39" s="905"/>
      <c r="BL39" s="905"/>
      <c r="BM39" s="905"/>
      <c r="BN39" s="905"/>
      <c r="BO39" s="905"/>
      <c r="BP39" s="905"/>
      <c r="BQ39" s="905"/>
      <c r="BR39" s="905"/>
      <c r="BS39" s="905"/>
      <c r="BT39" s="905"/>
      <c r="BU39" s="905"/>
      <c r="BV39" s="905"/>
      <c r="BW39" s="905"/>
      <c r="BX39" s="905"/>
      <c r="BY39" s="905"/>
      <c r="BZ39" s="905"/>
      <c r="CA39" s="905"/>
      <c r="CB39" s="905"/>
      <c r="CC39" s="905"/>
      <c r="CD39" s="905"/>
      <c r="CE39" s="905"/>
      <c r="CF39" s="905"/>
      <c r="CG39" s="905"/>
      <c r="CH39" s="905"/>
      <c r="CI39" s="905"/>
      <c r="CJ39" s="905"/>
      <c r="CK39" s="905"/>
      <c r="CL39" s="905"/>
      <c r="CM39" s="905"/>
      <c r="CN39" s="905"/>
      <c r="CO39" s="905"/>
      <c r="CP39" s="905"/>
      <c r="CQ39" s="905"/>
      <c r="CR39" s="905"/>
      <c r="CS39" s="905"/>
      <c r="CT39" s="905"/>
      <c r="CU39" s="905"/>
      <c r="CV39" s="905"/>
      <c r="CW39" s="905"/>
      <c r="CX39" s="905"/>
      <c r="CY39" s="905"/>
      <c r="CZ39" s="905"/>
      <c r="DA39" s="905"/>
      <c r="DB39" s="905"/>
      <c r="DC39" s="905"/>
      <c r="DD39" s="905"/>
      <c r="DE39" s="905"/>
      <c r="DF39" s="905"/>
      <c r="DG39" s="905"/>
      <c r="DH39" s="905"/>
      <c r="DI39" s="905"/>
      <c r="DJ39" s="905"/>
      <c r="DK39" s="905"/>
      <c r="DL39" s="905"/>
      <c r="DM39" s="905"/>
      <c r="DN39" s="905"/>
      <c r="DO39" s="905"/>
      <c r="DP39" s="905"/>
      <c r="DQ39" s="905"/>
      <c r="DR39" s="905"/>
      <c r="DS39" s="905"/>
      <c r="DT39" s="905"/>
      <c r="DU39" s="905"/>
      <c r="DV39" s="905"/>
      <c r="DW39" s="905"/>
      <c r="DX39" s="905"/>
      <c r="DY39" s="905"/>
      <c r="DZ39" s="905"/>
      <c r="EA39" s="905"/>
      <c r="EB39" s="905"/>
      <c r="EC39" s="905"/>
      <c r="ED39" s="905"/>
      <c r="EE39" s="905"/>
      <c r="EF39" s="905"/>
      <c r="EG39" s="905"/>
      <c r="EH39" s="905"/>
      <c r="EI39" s="905"/>
      <c r="EJ39" s="905"/>
      <c r="EK39" s="905"/>
      <c r="EL39" s="905"/>
      <c r="EM39" s="905"/>
      <c r="EN39" s="905"/>
      <c r="EO39" s="905"/>
      <c r="EP39" s="905"/>
      <c r="EQ39" s="905"/>
      <c r="ER39" s="905"/>
      <c r="ES39" s="905"/>
      <c r="ET39" s="905"/>
      <c r="EU39" s="905"/>
      <c r="EV39" s="905"/>
      <c r="EW39" s="905"/>
      <c r="EX39" s="905"/>
      <c r="EY39" s="905"/>
      <c r="EZ39" s="905"/>
      <c r="FA39" s="905"/>
      <c r="FB39" s="905"/>
      <c r="FC39" s="905"/>
      <c r="FD39" s="905"/>
      <c r="FE39" s="905"/>
      <c r="FF39" s="905"/>
      <c r="FG39" s="905"/>
      <c r="FH39" s="905"/>
      <c r="FI39" s="905"/>
      <c r="FJ39" s="905"/>
      <c r="FK39" s="905"/>
      <c r="FL39" s="905"/>
      <c r="FM39" s="905"/>
      <c r="FN39" s="905"/>
      <c r="FO39" s="905"/>
      <c r="FP39" s="905"/>
      <c r="FQ39" s="905"/>
      <c r="FR39" s="905"/>
      <c r="FS39" s="905"/>
      <c r="FT39" s="905"/>
      <c r="FU39" s="905"/>
      <c r="FV39" s="905"/>
      <c r="FW39" s="905"/>
      <c r="FX39" s="905"/>
      <c r="FY39" s="905"/>
      <c r="FZ39" s="905"/>
      <c r="GA39" s="905"/>
      <c r="GB39" s="905"/>
      <c r="GC39" s="905"/>
      <c r="GD39" s="905"/>
      <c r="GE39" s="905"/>
      <c r="GF39" s="905"/>
      <c r="GG39" s="905"/>
      <c r="GH39" s="905"/>
      <c r="GI39" s="905"/>
      <c r="GJ39" s="905"/>
      <c r="GK39" s="905"/>
      <c r="GL39" s="905"/>
      <c r="GM39" s="905"/>
      <c r="GN39" s="905"/>
      <c r="GO39" s="905"/>
      <c r="GP39" s="905"/>
      <c r="GQ39" s="905"/>
      <c r="GR39" s="905"/>
    </row>
    <row r="40" spans="2:200" ht="30" x14ac:dyDescent="0.25">
      <c r="B40" s="27">
        <v>1</v>
      </c>
      <c r="C40" s="1417" t="s">
        <v>340</v>
      </c>
      <c r="D40" s="43">
        <f>'1 уровень'!E1867</f>
        <v>0</v>
      </c>
      <c r="E40" s="43">
        <f>'1 уровень'!F1867</f>
        <v>0</v>
      </c>
      <c r="F40" s="43">
        <f>'1 уровень'!G1867</f>
        <v>0</v>
      </c>
      <c r="G40" s="912">
        <f>'1 уровень'!H1867</f>
        <v>0</v>
      </c>
      <c r="H40" s="913">
        <f>'1 уровень'!I1867</f>
        <v>0</v>
      </c>
      <c r="I40" s="913">
        <f>'1 уровень'!J1867</f>
        <v>0</v>
      </c>
      <c r="J40" s="914">
        <f>'1 уровень'!K1867</f>
        <v>0</v>
      </c>
      <c r="K40" s="914">
        <f>'1 уровень'!L1867</f>
        <v>0</v>
      </c>
      <c r="L40" s="914">
        <f>'1 уровень'!M1867</f>
        <v>0</v>
      </c>
      <c r="M40" s="914">
        <f>'1 уровень'!N1867</f>
        <v>0</v>
      </c>
      <c r="N40" s="914">
        <f>'1 уровень'!O1867</f>
        <v>0</v>
      </c>
      <c r="O40" s="914">
        <f>'1 уровень'!P1867</f>
        <v>0</v>
      </c>
      <c r="P40" s="29">
        <f>'1 уровень'!Q1867</f>
        <v>0</v>
      </c>
      <c r="Q40" s="29">
        <f>'1 уровень'!R1867</f>
        <v>0</v>
      </c>
      <c r="R40" s="29">
        <f>'1 уровень'!S1867</f>
        <v>0</v>
      </c>
      <c r="S40" s="29">
        <f>'1 уровень'!T1867</f>
        <v>0</v>
      </c>
      <c r="T40" s="29">
        <f>'1 уровень'!U1867</f>
        <v>0</v>
      </c>
      <c r="U40" s="29">
        <f>'1 уровень'!V1867</f>
        <v>0</v>
      </c>
      <c r="V40" s="29">
        <f>'1 уровень'!W1867</f>
        <v>0</v>
      </c>
      <c r="W40" s="29">
        <f>'1 уровень'!X1867</f>
        <v>0</v>
      </c>
      <c r="X40" s="29">
        <f>'1 уровень'!Y1867</f>
        <v>0</v>
      </c>
      <c r="Y40" s="29">
        <f>'1 уровень'!Z1867</f>
        <v>0</v>
      </c>
      <c r="Z40" s="29">
        <f>'1 уровень'!AA1867</f>
        <v>0</v>
      </c>
      <c r="AA40" s="29">
        <f>'1 уровень'!AB1867</f>
        <v>0</v>
      </c>
      <c r="AB40" s="29">
        <f>'1 уровень'!AC1867</f>
        <v>0</v>
      </c>
      <c r="AC40" s="29">
        <f>'1 уровень'!AD1867</f>
        <v>0</v>
      </c>
      <c r="AD40" s="908">
        <f>'1 уровень'!AE1867</f>
        <v>0</v>
      </c>
      <c r="AE40" s="29"/>
      <c r="AF40" s="29"/>
      <c r="AG40" s="43">
        <f>'1 уровень'!AF1867</f>
        <v>0</v>
      </c>
      <c r="AH40" s="43">
        <f>'1 уровень'!AG1867</f>
        <v>0</v>
      </c>
      <c r="AI40" s="43">
        <f>'1 уровень'!AH1867</f>
        <v>0</v>
      </c>
      <c r="AJ40" s="2470"/>
      <c r="AK40" s="2470"/>
      <c r="AL40" s="905"/>
      <c r="AM40" s="905"/>
      <c r="AN40" s="905"/>
      <c r="AO40" s="905"/>
      <c r="AP40" s="905"/>
      <c r="AQ40" s="905"/>
      <c r="AR40" s="905"/>
      <c r="AS40" s="905"/>
      <c r="AT40" s="905"/>
      <c r="AU40" s="905"/>
      <c r="AV40" s="905"/>
      <c r="AW40" s="905"/>
      <c r="AX40" s="905"/>
      <c r="AY40" s="905"/>
      <c r="AZ40" s="905"/>
      <c r="BA40" s="905"/>
      <c r="BB40" s="905"/>
      <c r="BC40" s="905"/>
      <c r="BD40" s="905"/>
      <c r="BE40" s="905"/>
      <c r="BF40" s="905"/>
      <c r="BG40" s="905"/>
      <c r="BH40" s="905"/>
      <c r="BI40" s="905"/>
      <c r="BJ40" s="905"/>
      <c r="BK40" s="905"/>
      <c r="BL40" s="905"/>
      <c r="BM40" s="905"/>
      <c r="BN40" s="905"/>
      <c r="BO40" s="905"/>
      <c r="BP40" s="905"/>
      <c r="BQ40" s="905"/>
      <c r="BR40" s="905"/>
      <c r="BS40" s="905"/>
      <c r="BT40" s="905"/>
      <c r="BU40" s="905"/>
      <c r="BV40" s="905"/>
      <c r="BW40" s="905"/>
      <c r="BX40" s="905"/>
      <c r="BY40" s="905"/>
      <c r="BZ40" s="905"/>
      <c r="CA40" s="905"/>
      <c r="CB40" s="905"/>
      <c r="CC40" s="905"/>
      <c r="CD40" s="905"/>
      <c r="CE40" s="905"/>
      <c r="CF40" s="905"/>
      <c r="CG40" s="905"/>
      <c r="CH40" s="905"/>
      <c r="CI40" s="905"/>
      <c r="CJ40" s="905"/>
      <c r="CK40" s="905"/>
      <c r="CL40" s="905"/>
      <c r="CM40" s="905"/>
      <c r="CN40" s="905"/>
      <c r="CO40" s="905"/>
      <c r="CP40" s="905"/>
      <c r="CQ40" s="905"/>
      <c r="CR40" s="905"/>
      <c r="CS40" s="905"/>
      <c r="CT40" s="905"/>
      <c r="CU40" s="905"/>
      <c r="CV40" s="905"/>
      <c r="CW40" s="905"/>
      <c r="CX40" s="905"/>
      <c r="CY40" s="905"/>
      <c r="CZ40" s="905"/>
      <c r="DA40" s="905"/>
      <c r="DB40" s="905"/>
      <c r="DC40" s="905"/>
      <c r="DD40" s="905"/>
      <c r="DE40" s="905"/>
      <c r="DF40" s="905"/>
      <c r="DG40" s="905"/>
      <c r="DH40" s="905"/>
      <c r="DI40" s="905"/>
      <c r="DJ40" s="905"/>
      <c r="DK40" s="905"/>
      <c r="DL40" s="905"/>
      <c r="DM40" s="905"/>
      <c r="DN40" s="905"/>
      <c r="DO40" s="905"/>
      <c r="DP40" s="905"/>
      <c r="DQ40" s="905"/>
      <c r="DR40" s="905"/>
      <c r="DS40" s="905"/>
      <c r="DT40" s="905"/>
      <c r="DU40" s="905"/>
      <c r="DV40" s="905"/>
      <c r="DW40" s="905"/>
      <c r="DX40" s="905"/>
      <c r="DY40" s="905"/>
      <c r="DZ40" s="905"/>
      <c r="EA40" s="905"/>
      <c r="EB40" s="905"/>
      <c r="EC40" s="905"/>
      <c r="ED40" s="905"/>
      <c r="EE40" s="905"/>
      <c r="EF40" s="905"/>
      <c r="EG40" s="905"/>
      <c r="EH40" s="905"/>
      <c r="EI40" s="905"/>
      <c r="EJ40" s="905"/>
      <c r="EK40" s="905"/>
      <c r="EL40" s="905"/>
      <c r="EM40" s="905"/>
      <c r="EN40" s="905"/>
      <c r="EO40" s="905"/>
      <c r="EP40" s="905"/>
      <c r="EQ40" s="905"/>
      <c r="ER40" s="905"/>
      <c r="ES40" s="905"/>
      <c r="ET40" s="905"/>
      <c r="EU40" s="905"/>
      <c r="EV40" s="905"/>
      <c r="EW40" s="905"/>
      <c r="EX40" s="905"/>
      <c r="EY40" s="905"/>
      <c r="EZ40" s="905"/>
      <c r="FA40" s="905"/>
      <c r="FB40" s="905"/>
      <c r="FC40" s="905"/>
      <c r="FD40" s="905"/>
      <c r="FE40" s="905"/>
      <c r="FF40" s="905"/>
      <c r="FG40" s="905"/>
      <c r="FH40" s="905"/>
      <c r="FI40" s="905"/>
      <c r="FJ40" s="905"/>
      <c r="FK40" s="905"/>
      <c r="FL40" s="905"/>
      <c r="FM40" s="905"/>
      <c r="FN40" s="905"/>
      <c r="FO40" s="905"/>
      <c r="FP40" s="905"/>
      <c r="FQ40" s="905"/>
      <c r="FR40" s="905"/>
      <c r="FS40" s="905"/>
      <c r="FT40" s="905"/>
      <c r="FU40" s="905"/>
      <c r="FV40" s="905"/>
      <c r="FW40" s="905"/>
      <c r="FX40" s="905"/>
      <c r="FY40" s="905"/>
      <c r="FZ40" s="905"/>
      <c r="GA40" s="905"/>
      <c r="GB40" s="905"/>
      <c r="GC40" s="905"/>
      <c r="GD40" s="905"/>
      <c r="GE40" s="905"/>
      <c r="GF40" s="905"/>
      <c r="GG40" s="905"/>
      <c r="GH40" s="905"/>
      <c r="GI40" s="905"/>
      <c r="GJ40" s="905"/>
      <c r="GK40" s="905"/>
      <c r="GL40" s="905"/>
      <c r="GM40" s="905"/>
      <c r="GN40" s="905"/>
      <c r="GO40" s="905"/>
      <c r="GP40" s="905"/>
      <c r="GQ40" s="905"/>
      <c r="GR40" s="905"/>
    </row>
    <row r="41" spans="2:200" x14ac:dyDescent="0.25">
      <c r="B41" s="27">
        <v>1</v>
      </c>
      <c r="C41" s="1417" t="s">
        <v>293</v>
      </c>
      <c r="D41" s="43">
        <f>'1 уровень'!E1868</f>
        <v>133567</v>
      </c>
      <c r="E41" s="43">
        <f>'1 уровень'!F1868</f>
        <v>100175.75</v>
      </c>
      <c r="F41" s="43">
        <f>'1 уровень'!G1868</f>
        <v>107431</v>
      </c>
      <c r="G41" s="912">
        <f>'1 уровень'!H1868</f>
        <v>107.24252126886995</v>
      </c>
      <c r="H41" s="913">
        <f>'1 уровень'!I1868</f>
        <v>0</v>
      </c>
      <c r="I41" s="913">
        <f>'1 уровень'!J1868</f>
        <v>0</v>
      </c>
      <c r="J41" s="914">
        <f>'1 уровень'!K1868</f>
        <v>0</v>
      </c>
      <c r="K41" s="914">
        <f>'1 уровень'!L1868</f>
        <v>0</v>
      </c>
      <c r="L41" s="914">
        <f>'1 уровень'!M1868</f>
        <v>0</v>
      </c>
      <c r="M41" s="914">
        <f>'1 уровень'!N1868</f>
        <v>0</v>
      </c>
      <c r="N41" s="914">
        <f>'1 уровень'!O1868</f>
        <v>0</v>
      </c>
      <c r="O41" s="914">
        <f>'1 уровень'!P1868</f>
        <v>0</v>
      </c>
      <c r="P41" s="29">
        <f>'1 уровень'!Q1868</f>
        <v>0</v>
      </c>
      <c r="Q41" s="29">
        <f>'1 уровень'!R1868</f>
        <v>0</v>
      </c>
      <c r="R41" s="29">
        <f>'1 уровень'!S1868</f>
        <v>0</v>
      </c>
      <c r="S41" s="29">
        <f>'1 уровень'!T1868</f>
        <v>0</v>
      </c>
      <c r="T41" s="29">
        <f>'1 уровень'!U1868</f>
        <v>0</v>
      </c>
      <c r="U41" s="29">
        <f>'1 уровень'!V1868</f>
        <v>0</v>
      </c>
      <c r="V41" s="29">
        <f>'1 уровень'!W1868</f>
        <v>0</v>
      </c>
      <c r="W41" s="29">
        <f>'1 уровень'!X1868</f>
        <v>0</v>
      </c>
      <c r="X41" s="29">
        <f>'1 уровень'!Y1868</f>
        <v>0</v>
      </c>
      <c r="Y41" s="29">
        <f>'1 уровень'!Z1868</f>
        <v>0</v>
      </c>
      <c r="Z41" s="29">
        <f>'1 уровень'!AA1868</f>
        <v>0</v>
      </c>
      <c r="AA41" s="29">
        <f>'1 уровень'!AB1868</f>
        <v>0</v>
      </c>
      <c r="AB41" s="29">
        <f>'1 уровень'!AC1868</f>
        <v>0</v>
      </c>
      <c r="AC41" s="29">
        <f>'1 уровень'!AD1868</f>
        <v>0</v>
      </c>
      <c r="AD41" s="908">
        <f>'1 уровень'!AE1868</f>
        <v>0</v>
      </c>
      <c r="AE41" s="29"/>
      <c r="AF41" s="29"/>
      <c r="AG41" s="43">
        <f>'1 уровень'!AF1868</f>
        <v>731</v>
      </c>
      <c r="AH41" s="43">
        <f>'1 уровень'!AG1868</f>
        <v>359213.39999999997</v>
      </c>
      <c r="AI41" s="43">
        <f>'1 уровень'!AH1868</f>
        <v>359.21339999999992</v>
      </c>
      <c r="AJ41" s="2470"/>
      <c r="AK41" s="2470"/>
      <c r="AL41" s="905"/>
      <c r="AM41" s="905"/>
      <c r="AN41" s="905"/>
      <c r="AO41" s="905"/>
      <c r="AP41" s="905"/>
      <c r="AQ41" s="905"/>
      <c r="AR41" s="905"/>
      <c r="AS41" s="905"/>
      <c r="AT41" s="905"/>
      <c r="AU41" s="905"/>
      <c r="AV41" s="905"/>
      <c r="AW41" s="905"/>
      <c r="AX41" s="905"/>
      <c r="AY41" s="905"/>
      <c r="AZ41" s="905"/>
      <c r="BA41" s="905"/>
      <c r="BB41" s="905"/>
      <c r="BC41" s="905"/>
      <c r="BD41" s="905"/>
      <c r="BE41" s="905"/>
      <c r="BF41" s="905"/>
      <c r="BG41" s="905"/>
      <c r="BH41" s="905"/>
      <c r="BI41" s="905"/>
      <c r="BJ41" s="905"/>
      <c r="BK41" s="905"/>
      <c r="BL41" s="905"/>
      <c r="BM41" s="905"/>
      <c r="BN41" s="905"/>
      <c r="BO41" s="905"/>
      <c r="BP41" s="905"/>
      <c r="BQ41" s="905"/>
      <c r="BR41" s="905"/>
      <c r="BS41" s="905"/>
      <c r="BT41" s="905"/>
      <c r="BU41" s="905"/>
      <c r="BV41" s="905"/>
      <c r="BW41" s="905"/>
      <c r="BX41" s="905"/>
      <c r="BY41" s="905"/>
      <c r="BZ41" s="905"/>
      <c r="CA41" s="905"/>
      <c r="CB41" s="905"/>
      <c r="CC41" s="905"/>
      <c r="CD41" s="905"/>
      <c r="CE41" s="905"/>
      <c r="CF41" s="905"/>
      <c r="CG41" s="905"/>
      <c r="CH41" s="905"/>
      <c r="CI41" s="905"/>
      <c r="CJ41" s="905"/>
      <c r="CK41" s="905"/>
      <c r="CL41" s="905"/>
      <c r="CM41" s="905"/>
      <c r="CN41" s="905"/>
      <c r="CO41" s="905"/>
      <c r="CP41" s="905"/>
      <c r="CQ41" s="905"/>
      <c r="CR41" s="905"/>
      <c r="CS41" s="905"/>
      <c r="CT41" s="905"/>
      <c r="CU41" s="905"/>
      <c r="CV41" s="905"/>
      <c r="CW41" s="905"/>
      <c r="CX41" s="905"/>
      <c r="CY41" s="905"/>
      <c r="CZ41" s="905"/>
      <c r="DA41" s="905"/>
      <c r="DB41" s="905"/>
      <c r="DC41" s="905"/>
      <c r="DD41" s="905"/>
      <c r="DE41" s="905"/>
      <c r="DF41" s="905"/>
      <c r="DG41" s="905"/>
      <c r="DH41" s="905"/>
      <c r="DI41" s="905"/>
      <c r="DJ41" s="905"/>
      <c r="DK41" s="905"/>
      <c r="DL41" s="905"/>
      <c r="DM41" s="905"/>
      <c r="DN41" s="905"/>
      <c r="DO41" s="905"/>
      <c r="DP41" s="905"/>
      <c r="DQ41" s="905"/>
      <c r="DR41" s="905"/>
      <c r="DS41" s="905"/>
      <c r="DT41" s="905"/>
      <c r="DU41" s="905"/>
      <c r="DV41" s="905"/>
      <c r="DW41" s="905"/>
      <c r="DX41" s="905"/>
      <c r="DY41" s="905"/>
      <c r="DZ41" s="905"/>
      <c r="EA41" s="905"/>
      <c r="EB41" s="905"/>
      <c r="EC41" s="905"/>
      <c r="ED41" s="905"/>
      <c r="EE41" s="905"/>
      <c r="EF41" s="905"/>
      <c r="EG41" s="905"/>
      <c r="EH41" s="905"/>
      <c r="EI41" s="905"/>
      <c r="EJ41" s="905"/>
      <c r="EK41" s="905"/>
      <c r="EL41" s="905"/>
      <c r="EM41" s="905"/>
      <c r="EN41" s="905"/>
      <c r="EO41" s="905"/>
      <c r="EP41" s="905"/>
      <c r="EQ41" s="905"/>
      <c r="ER41" s="905"/>
      <c r="ES41" s="905"/>
      <c r="ET41" s="905"/>
      <c r="EU41" s="905"/>
      <c r="EV41" s="905"/>
      <c r="EW41" s="905"/>
      <c r="EX41" s="905"/>
      <c r="EY41" s="905"/>
      <c r="EZ41" s="905"/>
      <c r="FA41" s="905"/>
      <c r="FB41" s="905"/>
      <c r="FC41" s="905"/>
      <c r="FD41" s="905"/>
      <c r="FE41" s="905"/>
      <c r="FF41" s="905"/>
      <c r="FG41" s="905"/>
      <c r="FH41" s="905"/>
      <c r="FI41" s="905"/>
      <c r="FJ41" s="905"/>
      <c r="FK41" s="905"/>
      <c r="FL41" s="905"/>
      <c r="FM41" s="905"/>
      <c r="FN41" s="905"/>
      <c r="FO41" s="905"/>
      <c r="FP41" s="905"/>
      <c r="FQ41" s="905"/>
      <c r="FR41" s="905"/>
      <c r="FS41" s="905"/>
      <c r="FT41" s="905"/>
      <c r="FU41" s="905"/>
      <c r="FV41" s="905"/>
      <c r="FW41" s="905"/>
      <c r="FX41" s="905"/>
      <c r="FY41" s="905"/>
      <c r="FZ41" s="905"/>
      <c r="GA41" s="905"/>
      <c r="GB41" s="905"/>
      <c r="GC41" s="905"/>
      <c r="GD41" s="905"/>
      <c r="GE41" s="905"/>
      <c r="GF41" s="905"/>
      <c r="GG41" s="905"/>
      <c r="GH41" s="905"/>
      <c r="GI41" s="905"/>
      <c r="GJ41" s="905"/>
      <c r="GK41" s="905"/>
      <c r="GL41" s="905"/>
      <c r="GM41" s="905"/>
      <c r="GN41" s="905"/>
      <c r="GO41" s="905"/>
      <c r="GP41" s="905"/>
      <c r="GQ41" s="905"/>
      <c r="GR41" s="905"/>
    </row>
    <row r="42" spans="2:200" x14ac:dyDescent="0.25">
      <c r="B42" s="27">
        <v>1</v>
      </c>
      <c r="C42" s="1417" t="s">
        <v>157</v>
      </c>
      <c r="D42" s="43">
        <f>'1 уровень'!E1869</f>
        <v>223419.05882352937</v>
      </c>
      <c r="E42" s="43">
        <f>'1 уровень'!F1869</f>
        <v>167565.08823529413</v>
      </c>
      <c r="F42" s="43">
        <f>'1 уровень'!G1869</f>
        <v>167337.37999999992</v>
      </c>
      <c r="G42" s="912">
        <f>'1 уровень'!H1869</f>
        <v>99.86410759085183</v>
      </c>
      <c r="H42" s="913">
        <f>'1 уровень'!I1869</f>
        <v>0</v>
      </c>
      <c r="I42" s="913">
        <f>'1 уровень'!J1869</f>
        <v>0</v>
      </c>
      <c r="J42" s="914">
        <f>'1 уровень'!K1869</f>
        <v>0</v>
      </c>
      <c r="K42" s="914">
        <f>'1 уровень'!L1869</f>
        <v>0</v>
      </c>
      <c r="L42" s="914">
        <f>'1 уровень'!M1869</f>
        <v>0</v>
      </c>
      <c r="M42" s="914">
        <f>'1 уровень'!N1869</f>
        <v>0</v>
      </c>
      <c r="N42" s="914">
        <f>'1 уровень'!O1869</f>
        <v>0</v>
      </c>
      <c r="O42" s="914">
        <f>'1 уровень'!P1869</f>
        <v>0</v>
      </c>
      <c r="P42" s="29">
        <f>'1 уровень'!Q1869</f>
        <v>0</v>
      </c>
      <c r="Q42" s="29">
        <f>'1 уровень'!R1869</f>
        <v>0</v>
      </c>
      <c r="R42" s="29">
        <f>'1 уровень'!S1869</f>
        <v>0</v>
      </c>
      <c r="S42" s="29">
        <f>'1 уровень'!T1869</f>
        <v>0</v>
      </c>
      <c r="T42" s="29">
        <f>'1 уровень'!U1869</f>
        <v>0</v>
      </c>
      <c r="U42" s="29">
        <f>'1 уровень'!V1869</f>
        <v>0</v>
      </c>
      <c r="V42" s="29">
        <f>'1 уровень'!W1869</f>
        <v>0</v>
      </c>
      <c r="W42" s="29">
        <f>'1 уровень'!X1869</f>
        <v>0</v>
      </c>
      <c r="X42" s="29">
        <f>'1 уровень'!Y1869</f>
        <v>0</v>
      </c>
      <c r="Y42" s="29">
        <f>'1 уровень'!Z1869</f>
        <v>0</v>
      </c>
      <c r="Z42" s="29">
        <f>'1 уровень'!AA1869</f>
        <v>0</v>
      </c>
      <c r="AA42" s="29">
        <f>'1 уровень'!AB1869</f>
        <v>0</v>
      </c>
      <c r="AB42" s="29">
        <f>'1 уровень'!AC1869</f>
        <v>0</v>
      </c>
      <c r="AC42" s="29">
        <f>'1 уровень'!AD1869</f>
        <v>0</v>
      </c>
      <c r="AD42" s="908">
        <f>'1 уровень'!AE1869</f>
        <v>0</v>
      </c>
      <c r="AE42" s="29"/>
      <c r="AF42" s="29"/>
      <c r="AG42" s="43">
        <f>'1 уровень'!AF1869</f>
        <v>874.07058823529417</v>
      </c>
      <c r="AH42" s="43">
        <f>'1 уровень'!AG1869</f>
        <v>1305648.19</v>
      </c>
      <c r="AI42" s="43">
        <f>'1 уровень'!AH1869</f>
        <v>1305.6481899999999</v>
      </c>
      <c r="AJ42" s="2470"/>
      <c r="AK42" s="2470"/>
      <c r="AL42" s="905"/>
      <c r="AM42" s="905"/>
      <c r="AN42" s="905"/>
      <c r="AO42" s="905"/>
      <c r="AP42" s="905"/>
      <c r="AQ42" s="905"/>
      <c r="AR42" s="905"/>
      <c r="AS42" s="905"/>
      <c r="AT42" s="905"/>
      <c r="AU42" s="905"/>
      <c r="AV42" s="905"/>
      <c r="AW42" s="905"/>
      <c r="AX42" s="905"/>
      <c r="AY42" s="905"/>
      <c r="AZ42" s="905"/>
      <c r="BA42" s="905"/>
      <c r="BB42" s="905"/>
      <c r="BC42" s="905"/>
      <c r="BD42" s="905"/>
      <c r="BE42" s="905"/>
      <c r="BF42" s="905"/>
      <c r="BG42" s="905"/>
      <c r="BH42" s="905"/>
      <c r="BI42" s="905"/>
      <c r="BJ42" s="905"/>
      <c r="BK42" s="905"/>
      <c r="BL42" s="905"/>
      <c r="BM42" s="905"/>
      <c r="BN42" s="905"/>
      <c r="BO42" s="905"/>
      <c r="BP42" s="905"/>
      <c r="BQ42" s="905"/>
      <c r="BR42" s="905"/>
      <c r="BS42" s="905"/>
      <c r="BT42" s="905"/>
      <c r="BU42" s="905"/>
      <c r="BV42" s="905"/>
      <c r="BW42" s="905"/>
      <c r="BX42" s="905"/>
      <c r="BY42" s="905"/>
      <c r="BZ42" s="905"/>
      <c r="CA42" s="905"/>
      <c r="CB42" s="905"/>
      <c r="CC42" s="905"/>
      <c r="CD42" s="905"/>
      <c r="CE42" s="905"/>
      <c r="CF42" s="905"/>
      <c r="CG42" s="905"/>
      <c r="CH42" s="905"/>
      <c r="CI42" s="905"/>
      <c r="CJ42" s="905"/>
      <c r="CK42" s="905"/>
      <c r="CL42" s="905"/>
      <c r="CM42" s="905"/>
      <c r="CN42" s="905"/>
      <c r="CO42" s="905"/>
      <c r="CP42" s="905"/>
      <c r="CQ42" s="905"/>
      <c r="CR42" s="905"/>
      <c r="CS42" s="905"/>
      <c r="CT42" s="905"/>
      <c r="CU42" s="905"/>
      <c r="CV42" s="905"/>
      <c r="CW42" s="905"/>
      <c r="CX42" s="905"/>
      <c r="CY42" s="905"/>
      <c r="CZ42" s="905"/>
      <c r="DA42" s="905"/>
      <c r="DB42" s="905"/>
      <c r="DC42" s="905"/>
      <c r="DD42" s="905"/>
      <c r="DE42" s="905"/>
      <c r="DF42" s="905"/>
      <c r="DG42" s="905"/>
      <c r="DH42" s="905"/>
      <c r="DI42" s="905"/>
      <c r="DJ42" s="905"/>
      <c r="DK42" s="905"/>
      <c r="DL42" s="905"/>
      <c r="DM42" s="905"/>
      <c r="DN42" s="905"/>
      <c r="DO42" s="905"/>
      <c r="DP42" s="905"/>
      <c r="DQ42" s="905"/>
      <c r="DR42" s="905"/>
      <c r="DS42" s="905"/>
      <c r="DT42" s="905"/>
      <c r="DU42" s="905"/>
      <c r="DV42" s="905"/>
      <c r="DW42" s="905"/>
      <c r="DX42" s="905"/>
      <c r="DY42" s="905"/>
      <c r="DZ42" s="905"/>
      <c r="EA42" s="905"/>
      <c r="EB42" s="905"/>
      <c r="EC42" s="905"/>
      <c r="ED42" s="905"/>
      <c r="EE42" s="905"/>
      <c r="EF42" s="905"/>
      <c r="EG42" s="905"/>
      <c r="EH42" s="905"/>
      <c r="EI42" s="905"/>
      <c r="EJ42" s="905"/>
      <c r="EK42" s="905"/>
      <c r="EL42" s="905"/>
      <c r="EM42" s="905"/>
      <c r="EN42" s="905"/>
      <c r="EO42" s="905"/>
      <c r="EP42" s="905"/>
      <c r="EQ42" s="905"/>
      <c r="ER42" s="905"/>
      <c r="ES42" s="905"/>
      <c r="ET42" s="905"/>
      <c r="EU42" s="905"/>
      <c r="EV42" s="905"/>
      <c r="EW42" s="905"/>
      <c r="EX42" s="905"/>
      <c r="EY42" s="905"/>
      <c r="EZ42" s="905"/>
      <c r="FA42" s="905"/>
      <c r="FB42" s="905"/>
      <c r="FC42" s="905"/>
      <c r="FD42" s="905"/>
      <c r="FE42" s="905"/>
      <c r="FF42" s="905"/>
      <c r="FG42" s="905"/>
      <c r="FH42" s="905"/>
      <c r="FI42" s="905"/>
      <c r="FJ42" s="905"/>
      <c r="FK42" s="905"/>
      <c r="FL42" s="905"/>
      <c r="FM42" s="905"/>
      <c r="FN42" s="905"/>
      <c r="FO42" s="905"/>
      <c r="FP42" s="905"/>
      <c r="FQ42" s="905"/>
      <c r="FR42" s="905"/>
      <c r="FS42" s="905"/>
      <c r="FT42" s="905"/>
      <c r="FU42" s="905"/>
      <c r="FV42" s="905"/>
      <c r="FW42" s="905"/>
      <c r="FX42" s="905"/>
      <c r="FY42" s="905"/>
      <c r="FZ42" s="905"/>
      <c r="GA42" s="905"/>
      <c r="GB42" s="905"/>
      <c r="GC42" s="905"/>
      <c r="GD42" s="905"/>
      <c r="GE42" s="905"/>
      <c r="GF42" s="905"/>
      <c r="GG42" s="905"/>
      <c r="GH42" s="905"/>
      <c r="GI42" s="905"/>
      <c r="GJ42" s="905"/>
      <c r="GK42" s="905"/>
      <c r="GL42" s="905"/>
      <c r="GM42" s="905"/>
      <c r="GN42" s="905"/>
      <c r="GO42" s="905"/>
      <c r="GP42" s="905"/>
      <c r="GQ42" s="905"/>
      <c r="GR42" s="905"/>
    </row>
    <row r="43" spans="2:200" x14ac:dyDescent="0.25">
      <c r="B43" s="27">
        <v>1</v>
      </c>
      <c r="C43" s="1417" t="s">
        <v>448</v>
      </c>
      <c r="D43" s="43">
        <f>'1 уровень'!E1870</f>
        <v>57344</v>
      </c>
      <c r="E43" s="43">
        <f>'1 уровень'!F1870</f>
        <v>43008.5</v>
      </c>
      <c r="F43" s="43">
        <f>'1 уровень'!G1870</f>
        <v>43654</v>
      </c>
      <c r="G43" s="912">
        <f>'1 уровень'!H1870</f>
        <v>101.50086610786239</v>
      </c>
      <c r="H43" s="913">
        <f>'1 уровень'!I1870</f>
        <v>0</v>
      </c>
      <c r="I43" s="913">
        <f>'1 уровень'!J1870</f>
        <v>0</v>
      </c>
      <c r="J43" s="914">
        <f>'1 уровень'!K1870</f>
        <v>0</v>
      </c>
      <c r="K43" s="914">
        <f>'1 уровень'!L1870</f>
        <v>0</v>
      </c>
      <c r="L43" s="914">
        <f>'1 уровень'!M1870</f>
        <v>0</v>
      </c>
      <c r="M43" s="914">
        <f>'1 уровень'!N1870</f>
        <v>0</v>
      </c>
      <c r="N43" s="914">
        <f>'1 уровень'!O1870</f>
        <v>0</v>
      </c>
      <c r="O43" s="914">
        <f>'1 уровень'!P1870</f>
        <v>0</v>
      </c>
      <c r="P43" s="29">
        <f>'1 уровень'!Q1870</f>
        <v>0</v>
      </c>
      <c r="Q43" s="29">
        <f>'1 уровень'!R1870</f>
        <v>0</v>
      </c>
      <c r="R43" s="29">
        <f>'1 уровень'!S1870</f>
        <v>0</v>
      </c>
      <c r="S43" s="29">
        <f>'1 уровень'!T1870</f>
        <v>0</v>
      </c>
      <c r="T43" s="29">
        <f>'1 уровень'!U1870</f>
        <v>0</v>
      </c>
      <c r="U43" s="29">
        <f>'1 уровень'!V1870</f>
        <v>0</v>
      </c>
      <c r="V43" s="29">
        <f>'1 уровень'!W1870</f>
        <v>0</v>
      </c>
      <c r="W43" s="29">
        <f>'1 уровень'!X1870</f>
        <v>0</v>
      </c>
      <c r="X43" s="29">
        <f>'1 уровень'!Y1870</f>
        <v>0</v>
      </c>
      <c r="Y43" s="29">
        <f>'1 уровень'!Z1870</f>
        <v>0</v>
      </c>
      <c r="Z43" s="29">
        <f>'1 уровень'!AA1870</f>
        <v>0</v>
      </c>
      <c r="AA43" s="29">
        <f>'1 уровень'!AB1870</f>
        <v>0</v>
      </c>
      <c r="AB43" s="29">
        <f>'1 уровень'!AC1870</f>
        <v>0</v>
      </c>
      <c r="AC43" s="29">
        <f>'1 уровень'!AD1870</f>
        <v>0</v>
      </c>
      <c r="AD43" s="908">
        <f>'1 уровень'!AE1870</f>
        <v>0</v>
      </c>
      <c r="AE43" s="29"/>
      <c r="AF43" s="29"/>
      <c r="AG43" s="43">
        <f>'1 уровень'!AF1870</f>
        <v>850</v>
      </c>
      <c r="AH43" s="43">
        <f>'1 уровень'!AG1870</f>
        <v>1265535.0399999998</v>
      </c>
      <c r="AI43" s="43">
        <f>'1 уровень'!AH1870</f>
        <v>1265.5350399999998</v>
      </c>
      <c r="AJ43" s="2470"/>
      <c r="AK43" s="2470"/>
      <c r="AL43" s="905"/>
      <c r="AM43" s="905"/>
      <c r="AN43" s="905"/>
      <c r="AO43" s="905"/>
      <c r="AP43" s="905"/>
      <c r="AQ43" s="905"/>
      <c r="AR43" s="905"/>
      <c r="AS43" s="905"/>
      <c r="AT43" s="905"/>
      <c r="AU43" s="905"/>
      <c r="AV43" s="905"/>
      <c r="AW43" s="905"/>
      <c r="AX43" s="905"/>
      <c r="AY43" s="905"/>
      <c r="AZ43" s="905"/>
      <c r="BA43" s="905"/>
      <c r="BB43" s="905"/>
      <c r="BC43" s="905"/>
      <c r="BD43" s="905"/>
      <c r="BE43" s="905"/>
      <c r="BF43" s="905"/>
      <c r="BG43" s="905"/>
      <c r="BH43" s="905"/>
      <c r="BI43" s="905"/>
      <c r="BJ43" s="905"/>
      <c r="BK43" s="905"/>
      <c r="BL43" s="905"/>
      <c r="BM43" s="905"/>
      <c r="BN43" s="905"/>
      <c r="BO43" s="905"/>
      <c r="BP43" s="905"/>
      <c r="BQ43" s="905"/>
      <c r="BR43" s="905"/>
      <c r="BS43" s="905"/>
      <c r="BT43" s="905"/>
      <c r="BU43" s="905"/>
      <c r="BV43" s="905"/>
      <c r="BW43" s="905"/>
      <c r="BX43" s="905"/>
      <c r="BY43" s="905"/>
      <c r="BZ43" s="905"/>
      <c r="CA43" s="905"/>
      <c r="CB43" s="905"/>
      <c r="CC43" s="905"/>
      <c r="CD43" s="905"/>
      <c r="CE43" s="905"/>
      <c r="CF43" s="905"/>
      <c r="CG43" s="905"/>
      <c r="CH43" s="905"/>
      <c r="CI43" s="905"/>
      <c r="CJ43" s="905"/>
      <c r="CK43" s="905"/>
      <c r="CL43" s="905"/>
      <c r="CM43" s="905"/>
      <c r="CN43" s="905"/>
      <c r="CO43" s="905"/>
      <c r="CP43" s="905"/>
      <c r="CQ43" s="905"/>
      <c r="CR43" s="905"/>
      <c r="CS43" s="905"/>
      <c r="CT43" s="905"/>
      <c r="CU43" s="905"/>
      <c r="CV43" s="905"/>
      <c r="CW43" s="905"/>
      <c r="CX43" s="905"/>
      <c r="CY43" s="905"/>
      <c r="CZ43" s="905"/>
      <c r="DA43" s="905"/>
      <c r="DB43" s="905"/>
      <c r="DC43" s="905"/>
      <c r="DD43" s="905"/>
      <c r="DE43" s="905"/>
      <c r="DF43" s="905"/>
      <c r="DG43" s="905"/>
      <c r="DH43" s="905"/>
      <c r="DI43" s="905"/>
      <c r="DJ43" s="905"/>
      <c r="DK43" s="905"/>
      <c r="DL43" s="905"/>
      <c r="DM43" s="905"/>
      <c r="DN43" s="905"/>
      <c r="DO43" s="905"/>
      <c r="DP43" s="905"/>
      <c r="DQ43" s="905"/>
      <c r="DR43" s="905"/>
      <c r="DS43" s="905"/>
      <c r="DT43" s="905"/>
      <c r="DU43" s="905"/>
      <c r="DV43" s="905"/>
      <c r="DW43" s="905"/>
      <c r="DX43" s="905"/>
      <c r="DY43" s="905"/>
      <c r="DZ43" s="905"/>
      <c r="EA43" s="905"/>
      <c r="EB43" s="905"/>
      <c r="EC43" s="905"/>
      <c r="ED43" s="905"/>
      <c r="EE43" s="905"/>
      <c r="EF43" s="905"/>
      <c r="EG43" s="905"/>
      <c r="EH43" s="905"/>
      <c r="EI43" s="905"/>
      <c r="EJ43" s="905"/>
      <c r="EK43" s="905"/>
      <c r="EL43" s="905"/>
      <c r="EM43" s="905"/>
      <c r="EN43" s="905"/>
      <c r="EO43" s="905"/>
      <c r="EP43" s="905"/>
      <c r="EQ43" s="905"/>
      <c r="ER43" s="905"/>
      <c r="ES43" s="905"/>
      <c r="ET43" s="905"/>
      <c r="EU43" s="905"/>
      <c r="EV43" s="905"/>
      <c r="EW43" s="905"/>
      <c r="EX43" s="905"/>
      <c r="EY43" s="905"/>
      <c r="EZ43" s="905"/>
      <c r="FA43" s="905"/>
      <c r="FB43" s="905"/>
      <c r="FC43" s="905"/>
      <c r="FD43" s="905"/>
      <c r="FE43" s="905"/>
      <c r="FF43" s="905"/>
      <c r="FG43" s="905"/>
      <c r="FH43" s="905"/>
      <c r="FI43" s="905"/>
      <c r="FJ43" s="905"/>
      <c r="FK43" s="905"/>
      <c r="FL43" s="905"/>
      <c r="FM43" s="905"/>
      <c r="FN43" s="905"/>
      <c r="FO43" s="905"/>
      <c r="FP43" s="905"/>
      <c r="FQ43" s="905"/>
      <c r="FR43" s="905"/>
      <c r="FS43" s="905"/>
      <c r="FT43" s="905"/>
      <c r="FU43" s="905"/>
      <c r="FV43" s="905"/>
      <c r="FW43" s="905"/>
      <c r="FX43" s="905"/>
      <c r="FY43" s="905"/>
      <c r="FZ43" s="905"/>
      <c r="GA43" s="905"/>
      <c r="GB43" s="905"/>
      <c r="GC43" s="905"/>
      <c r="GD43" s="905"/>
      <c r="GE43" s="905"/>
      <c r="GF43" s="905"/>
      <c r="GG43" s="905"/>
      <c r="GH43" s="905"/>
      <c r="GI43" s="905"/>
      <c r="GJ43" s="905"/>
      <c r="GK43" s="905"/>
      <c r="GL43" s="905"/>
      <c r="GM43" s="905"/>
      <c r="GN43" s="905"/>
      <c r="GO43" s="905"/>
      <c r="GP43" s="905"/>
      <c r="GQ43" s="905"/>
      <c r="GR43" s="905"/>
    </row>
    <row r="44" spans="2:200" x14ac:dyDescent="0.25">
      <c r="B44" s="27">
        <v>1</v>
      </c>
      <c r="C44" s="1417" t="s">
        <v>452</v>
      </c>
      <c r="D44" s="43">
        <f>'1 уровень'!E1871</f>
        <v>1387513</v>
      </c>
      <c r="E44" s="43">
        <f>'1 уровень'!F1871</f>
        <v>1040637</v>
      </c>
      <c r="F44" s="43">
        <f>'1 уровень'!G1871</f>
        <v>1041108.0399999993</v>
      </c>
      <c r="G44" s="912">
        <f>'1 уровень'!H1871</f>
        <v>100.04526458313508</v>
      </c>
      <c r="H44" s="913">
        <f>'1 уровень'!I1871</f>
        <v>0</v>
      </c>
      <c r="I44" s="913">
        <f>'1 уровень'!J1871</f>
        <v>0</v>
      </c>
      <c r="J44" s="914">
        <f>'1 уровень'!K1871</f>
        <v>0</v>
      </c>
      <c r="K44" s="914">
        <f>'1 уровень'!L1871</f>
        <v>0</v>
      </c>
      <c r="L44" s="914">
        <f>'1 уровень'!M1871</f>
        <v>0</v>
      </c>
      <c r="M44" s="914">
        <f>'1 уровень'!N1871</f>
        <v>0</v>
      </c>
      <c r="N44" s="914">
        <f>'1 уровень'!O1871</f>
        <v>0</v>
      </c>
      <c r="O44" s="914">
        <f>'1 уровень'!P1871</f>
        <v>0</v>
      </c>
      <c r="P44" s="29">
        <f>'1 уровень'!Q1871</f>
        <v>0</v>
      </c>
      <c r="Q44" s="29">
        <f>'1 уровень'!R1871</f>
        <v>0</v>
      </c>
      <c r="R44" s="29">
        <f>'1 уровень'!S1871</f>
        <v>0</v>
      </c>
      <c r="S44" s="29">
        <f>'1 уровень'!T1871</f>
        <v>0</v>
      </c>
      <c r="T44" s="29">
        <f>'1 уровень'!U1871</f>
        <v>0</v>
      </c>
      <c r="U44" s="29">
        <f>'1 уровень'!V1871</f>
        <v>0</v>
      </c>
      <c r="V44" s="29">
        <f>'1 уровень'!W1871</f>
        <v>0</v>
      </c>
      <c r="W44" s="29">
        <f>'1 уровень'!X1871</f>
        <v>0</v>
      </c>
      <c r="X44" s="29">
        <f>'1 уровень'!Y1871</f>
        <v>0</v>
      </c>
      <c r="Y44" s="29">
        <f>'1 уровень'!Z1871</f>
        <v>0</v>
      </c>
      <c r="Z44" s="29">
        <f>'1 уровень'!AA1871</f>
        <v>0</v>
      </c>
      <c r="AA44" s="29">
        <f>'1 уровень'!AB1871</f>
        <v>0</v>
      </c>
      <c r="AB44" s="29">
        <f>'1 уровень'!AC1871</f>
        <v>0</v>
      </c>
      <c r="AC44" s="29">
        <f>'1 уровень'!AD1871</f>
        <v>0</v>
      </c>
      <c r="AD44" s="908">
        <f>'1 уровень'!AE1871</f>
        <v>0</v>
      </c>
      <c r="AE44" s="29"/>
      <c r="AF44" s="29"/>
      <c r="AG44" s="43">
        <f>'1 уровень'!AF1871</f>
        <v>204.6</v>
      </c>
      <c r="AH44" s="43">
        <f>'1 уровень'!AG1871</f>
        <v>40113.149999999987</v>
      </c>
      <c r="AI44" s="43">
        <f>'1 уровень'!AH1871</f>
        <v>40.113149999999983</v>
      </c>
      <c r="AJ44" s="2470"/>
      <c r="AK44" s="2470"/>
      <c r="AL44" s="905"/>
      <c r="AM44" s="905"/>
      <c r="AN44" s="905"/>
      <c r="AO44" s="905"/>
      <c r="AP44" s="905"/>
      <c r="AQ44" s="905"/>
      <c r="AR44" s="905"/>
      <c r="AS44" s="905"/>
      <c r="AT44" s="905"/>
      <c r="AU44" s="905"/>
      <c r="AV44" s="905"/>
      <c r="AW44" s="905"/>
      <c r="AX44" s="905"/>
      <c r="AY44" s="905"/>
      <c r="AZ44" s="905"/>
      <c r="BA44" s="905"/>
      <c r="BB44" s="905"/>
      <c r="BC44" s="905"/>
      <c r="BD44" s="905"/>
      <c r="BE44" s="905"/>
      <c r="BF44" s="905"/>
      <c r="BG44" s="905"/>
      <c r="BH44" s="905"/>
      <c r="BI44" s="905"/>
      <c r="BJ44" s="905"/>
      <c r="BK44" s="905"/>
      <c r="BL44" s="905"/>
      <c r="BM44" s="905"/>
      <c r="BN44" s="905"/>
      <c r="BO44" s="905"/>
      <c r="BP44" s="905"/>
      <c r="BQ44" s="905"/>
      <c r="BR44" s="905"/>
      <c r="BS44" s="905"/>
      <c r="BT44" s="905"/>
      <c r="BU44" s="905"/>
      <c r="BV44" s="905"/>
      <c r="BW44" s="905"/>
      <c r="BX44" s="905"/>
      <c r="BY44" s="905"/>
      <c r="BZ44" s="905"/>
      <c r="CA44" s="905"/>
      <c r="CB44" s="905"/>
      <c r="CC44" s="905"/>
      <c r="CD44" s="905"/>
      <c r="CE44" s="905"/>
      <c r="CF44" s="905"/>
      <c r="CG44" s="905"/>
      <c r="CH44" s="905"/>
      <c r="CI44" s="905"/>
      <c r="CJ44" s="905"/>
      <c r="CK44" s="905"/>
      <c r="CL44" s="905"/>
      <c r="CM44" s="905"/>
      <c r="CN44" s="905"/>
      <c r="CO44" s="905"/>
      <c r="CP44" s="905"/>
      <c r="CQ44" s="905"/>
      <c r="CR44" s="905"/>
      <c r="CS44" s="905"/>
      <c r="CT44" s="905"/>
      <c r="CU44" s="905"/>
      <c r="CV44" s="905"/>
      <c r="CW44" s="905"/>
      <c r="CX44" s="905"/>
      <c r="CY44" s="905"/>
      <c r="CZ44" s="905"/>
      <c r="DA44" s="905"/>
      <c r="DB44" s="905"/>
      <c r="DC44" s="905"/>
      <c r="DD44" s="905"/>
      <c r="DE44" s="905"/>
      <c r="DF44" s="905"/>
      <c r="DG44" s="905"/>
      <c r="DH44" s="905"/>
      <c r="DI44" s="905"/>
      <c r="DJ44" s="905"/>
      <c r="DK44" s="905"/>
      <c r="DL44" s="905"/>
      <c r="DM44" s="905"/>
      <c r="DN44" s="905"/>
      <c r="DO44" s="905"/>
      <c r="DP44" s="905"/>
      <c r="DQ44" s="905"/>
      <c r="DR44" s="905"/>
      <c r="DS44" s="905"/>
      <c r="DT44" s="905"/>
      <c r="DU44" s="905"/>
      <c r="DV44" s="905"/>
      <c r="DW44" s="905"/>
      <c r="DX44" s="905"/>
      <c r="DY44" s="905"/>
      <c r="DZ44" s="905"/>
      <c r="EA44" s="905"/>
      <c r="EB44" s="905"/>
      <c r="EC44" s="905"/>
      <c r="ED44" s="905"/>
      <c r="EE44" s="905"/>
      <c r="EF44" s="905"/>
      <c r="EG44" s="905"/>
      <c r="EH44" s="905"/>
      <c r="EI44" s="905"/>
      <c r="EJ44" s="905"/>
      <c r="EK44" s="905"/>
      <c r="EL44" s="905"/>
      <c r="EM44" s="905"/>
      <c r="EN44" s="905"/>
      <c r="EO44" s="905"/>
      <c r="EP44" s="905"/>
      <c r="EQ44" s="905"/>
      <c r="ER44" s="905"/>
      <c r="ES44" s="905"/>
      <c r="ET44" s="905"/>
      <c r="EU44" s="905"/>
      <c r="EV44" s="905"/>
      <c r="EW44" s="905"/>
      <c r="EX44" s="905"/>
      <c r="EY44" s="905"/>
      <c r="EZ44" s="905"/>
      <c r="FA44" s="905"/>
      <c r="FB44" s="905"/>
      <c r="FC44" s="905"/>
      <c r="FD44" s="905"/>
      <c r="FE44" s="905"/>
      <c r="FF44" s="905"/>
      <c r="FG44" s="905"/>
      <c r="FH44" s="905"/>
      <c r="FI44" s="905"/>
      <c r="FJ44" s="905"/>
      <c r="FK44" s="905"/>
      <c r="FL44" s="905"/>
      <c r="FM44" s="905"/>
      <c r="FN44" s="905"/>
      <c r="FO44" s="905"/>
      <c r="FP44" s="905"/>
      <c r="FQ44" s="905"/>
      <c r="FR44" s="905"/>
      <c r="FS44" s="905"/>
      <c r="FT44" s="905"/>
      <c r="FU44" s="905"/>
      <c r="FV44" s="905"/>
      <c r="FW44" s="905"/>
      <c r="FX44" s="905"/>
      <c r="FY44" s="905"/>
      <c r="FZ44" s="905"/>
      <c r="GA44" s="905"/>
      <c r="GB44" s="905"/>
      <c r="GC44" s="905"/>
      <c r="GD44" s="905"/>
      <c r="GE44" s="905"/>
      <c r="GF44" s="905"/>
      <c r="GG44" s="905"/>
      <c r="GH44" s="905"/>
      <c r="GI44" s="905"/>
      <c r="GJ44" s="905"/>
      <c r="GK44" s="905"/>
      <c r="GL44" s="905"/>
      <c r="GM44" s="905"/>
      <c r="GN44" s="905"/>
      <c r="GO44" s="905"/>
      <c r="GP44" s="905"/>
      <c r="GQ44" s="905"/>
      <c r="GR44" s="905"/>
    </row>
    <row r="45" spans="2:200" x14ac:dyDescent="0.25">
      <c r="B45" s="27">
        <v>1</v>
      </c>
      <c r="C45" s="1417" t="s">
        <v>454</v>
      </c>
      <c r="D45" s="43">
        <f>'1 уровень'!E1872</f>
        <v>24125</v>
      </c>
      <c r="E45" s="43">
        <f>'1 уровень'!F1872</f>
        <v>18094</v>
      </c>
      <c r="F45" s="43">
        <f>'1 уровень'!G1872</f>
        <v>10200.69</v>
      </c>
      <c r="G45" s="912">
        <f>'1 уровень'!H1872</f>
        <v>56.37609152205151</v>
      </c>
      <c r="H45" s="913">
        <f>'1 уровень'!I1872</f>
        <v>0</v>
      </c>
      <c r="I45" s="913">
        <f>'1 уровень'!J1872</f>
        <v>0</v>
      </c>
      <c r="J45" s="914">
        <f>'1 уровень'!K1872</f>
        <v>0</v>
      </c>
      <c r="K45" s="914">
        <f>'1 уровень'!L1872</f>
        <v>0</v>
      </c>
      <c r="L45" s="914">
        <f>'1 уровень'!M1872</f>
        <v>0</v>
      </c>
      <c r="M45" s="914">
        <f>'1 уровень'!N1872</f>
        <v>0</v>
      </c>
      <c r="N45" s="914">
        <f>'1 уровень'!O1872</f>
        <v>0</v>
      </c>
      <c r="O45" s="914">
        <f>'1 уровень'!P1872</f>
        <v>0</v>
      </c>
      <c r="P45" s="29">
        <f>'1 уровень'!Q1872</f>
        <v>0</v>
      </c>
      <c r="Q45" s="29">
        <f>'1 уровень'!R1872</f>
        <v>0</v>
      </c>
      <c r="R45" s="29">
        <f>'1 уровень'!S1872</f>
        <v>0</v>
      </c>
      <c r="S45" s="29">
        <f>'1 уровень'!T1872</f>
        <v>0</v>
      </c>
      <c r="T45" s="29">
        <f>'1 уровень'!U1872</f>
        <v>0</v>
      </c>
      <c r="U45" s="29">
        <f>'1 уровень'!V1872</f>
        <v>0</v>
      </c>
      <c r="V45" s="29">
        <f>'1 уровень'!W1872</f>
        <v>0</v>
      </c>
      <c r="W45" s="29">
        <f>'1 уровень'!X1872</f>
        <v>0</v>
      </c>
      <c r="X45" s="29">
        <f>'1 уровень'!Y1872</f>
        <v>0</v>
      </c>
      <c r="Y45" s="29">
        <f>'1 уровень'!Z1872</f>
        <v>0</v>
      </c>
      <c r="Z45" s="29">
        <f>'1 уровень'!AA1872</f>
        <v>0</v>
      </c>
      <c r="AA45" s="29">
        <f>'1 уровень'!AB1872</f>
        <v>0</v>
      </c>
      <c r="AB45" s="29">
        <f>'1 уровень'!AC1872</f>
        <v>0</v>
      </c>
      <c r="AC45" s="29">
        <f>'1 уровень'!AD1872</f>
        <v>0</v>
      </c>
      <c r="AD45" s="908">
        <f>'1 уровень'!AE1872</f>
        <v>0</v>
      </c>
      <c r="AE45" s="29"/>
      <c r="AF45" s="29"/>
      <c r="AG45" s="43">
        <f>'1 уровень'!AF1872</f>
        <v>0</v>
      </c>
      <c r="AH45" s="43">
        <f>'1 уровень'!AG1872</f>
        <v>0</v>
      </c>
      <c r="AI45" s="43">
        <f>'1 уровень'!AH1872</f>
        <v>0</v>
      </c>
      <c r="AJ45" s="2470"/>
      <c r="AK45" s="2470"/>
      <c r="AL45" s="905"/>
      <c r="AM45" s="905"/>
      <c r="AN45" s="905"/>
      <c r="AO45" s="905"/>
      <c r="AP45" s="905"/>
      <c r="AQ45" s="905"/>
      <c r="AR45" s="905"/>
      <c r="AS45" s="905"/>
      <c r="AT45" s="905"/>
      <c r="AU45" s="905"/>
      <c r="AV45" s="905"/>
      <c r="AW45" s="905"/>
      <c r="AX45" s="905"/>
      <c r="AY45" s="905"/>
      <c r="AZ45" s="905"/>
      <c r="BA45" s="905"/>
      <c r="BB45" s="905"/>
      <c r="BC45" s="905"/>
      <c r="BD45" s="905"/>
      <c r="BE45" s="905"/>
      <c r="BF45" s="905"/>
      <c r="BG45" s="905"/>
      <c r="BH45" s="905"/>
      <c r="BI45" s="905"/>
      <c r="BJ45" s="905"/>
      <c r="BK45" s="905"/>
      <c r="BL45" s="905"/>
      <c r="BM45" s="905"/>
      <c r="BN45" s="905"/>
      <c r="BO45" s="905"/>
      <c r="BP45" s="905"/>
      <c r="BQ45" s="905"/>
      <c r="BR45" s="905"/>
      <c r="BS45" s="905"/>
      <c r="BT45" s="905"/>
      <c r="BU45" s="905"/>
      <c r="BV45" s="905"/>
      <c r="BW45" s="905"/>
      <c r="BX45" s="905"/>
      <c r="BY45" s="905"/>
      <c r="BZ45" s="905"/>
      <c r="CA45" s="905"/>
      <c r="CB45" s="905"/>
      <c r="CC45" s="905"/>
      <c r="CD45" s="905"/>
      <c r="CE45" s="905"/>
      <c r="CF45" s="905"/>
      <c r="CG45" s="905"/>
      <c r="CH45" s="905"/>
      <c r="CI45" s="905"/>
      <c r="CJ45" s="905"/>
      <c r="CK45" s="905"/>
      <c r="CL45" s="905"/>
      <c r="CM45" s="905"/>
      <c r="CN45" s="905"/>
      <c r="CO45" s="905"/>
      <c r="CP45" s="905"/>
      <c r="CQ45" s="905"/>
      <c r="CR45" s="905"/>
      <c r="CS45" s="905"/>
      <c r="CT45" s="905"/>
      <c r="CU45" s="905"/>
      <c r="CV45" s="905"/>
      <c r="CW45" s="905"/>
      <c r="CX45" s="905"/>
      <c r="CY45" s="905"/>
      <c r="CZ45" s="905"/>
      <c r="DA45" s="905"/>
      <c r="DB45" s="905"/>
      <c r="DC45" s="905"/>
      <c r="DD45" s="905"/>
      <c r="DE45" s="905"/>
      <c r="DF45" s="905"/>
      <c r="DG45" s="905"/>
      <c r="DH45" s="905"/>
      <c r="DI45" s="905"/>
      <c r="DJ45" s="905"/>
      <c r="DK45" s="905"/>
      <c r="DL45" s="905"/>
      <c r="DM45" s="905"/>
      <c r="DN45" s="905"/>
      <c r="DO45" s="905"/>
      <c r="DP45" s="905"/>
      <c r="DQ45" s="905"/>
      <c r="DR45" s="905"/>
      <c r="DS45" s="905"/>
      <c r="DT45" s="905"/>
      <c r="DU45" s="905"/>
      <c r="DV45" s="905"/>
      <c r="DW45" s="905"/>
      <c r="DX45" s="905"/>
      <c r="DY45" s="905"/>
      <c r="DZ45" s="905"/>
      <c r="EA45" s="905"/>
      <c r="EB45" s="905"/>
      <c r="EC45" s="905"/>
      <c r="ED45" s="905"/>
      <c r="EE45" s="905"/>
      <c r="EF45" s="905"/>
      <c r="EG45" s="905"/>
      <c r="EH45" s="905"/>
      <c r="EI45" s="905"/>
      <c r="EJ45" s="905"/>
      <c r="EK45" s="905"/>
      <c r="EL45" s="905"/>
      <c r="EM45" s="905"/>
      <c r="EN45" s="905"/>
      <c r="EO45" s="905"/>
      <c r="EP45" s="905"/>
      <c r="EQ45" s="905"/>
      <c r="ER45" s="905"/>
      <c r="ES45" s="905"/>
      <c r="ET45" s="905"/>
      <c r="EU45" s="905"/>
      <c r="EV45" s="905"/>
      <c r="EW45" s="905"/>
      <c r="EX45" s="905"/>
      <c r="EY45" s="905"/>
      <c r="EZ45" s="905"/>
      <c r="FA45" s="905"/>
      <c r="FB45" s="905"/>
      <c r="FC45" s="905"/>
      <c r="FD45" s="905"/>
      <c r="FE45" s="905"/>
      <c r="FF45" s="905"/>
      <c r="FG45" s="905"/>
      <c r="FH45" s="905"/>
      <c r="FI45" s="905"/>
      <c r="FJ45" s="905"/>
      <c r="FK45" s="905"/>
      <c r="FL45" s="905"/>
      <c r="FM45" s="905"/>
      <c r="FN45" s="905"/>
      <c r="FO45" s="905"/>
      <c r="FP45" s="905"/>
      <c r="FQ45" s="905"/>
      <c r="FR45" s="905"/>
      <c r="FS45" s="905"/>
      <c r="FT45" s="905"/>
      <c r="FU45" s="905"/>
      <c r="FV45" s="905"/>
      <c r="FW45" s="905"/>
      <c r="FX45" s="905"/>
      <c r="FY45" s="905"/>
      <c r="FZ45" s="905"/>
      <c r="GA45" s="905"/>
      <c r="GB45" s="905"/>
      <c r="GC45" s="905"/>
      <c r="GD45" s="905"/>
      <c r="GE45" s="905"/>
      <c r="GF45" s="905"/>
      <c r="GG45" s="905"/>
      <c r="GH45" s="905"/>
      <c r="GI45" s="905"/>
      <c r="GJ45" s="905"/>
      <c r="GK45" s="905"/>
      <c r="GL45" s="905"/>
      <c r="GM45" s="905"/>
      <c r="GN45" s="905"/>
      <c r="GO45" s="905"/>
      <c r="GP45" s="905"/>
      <c r="GQ45" s="905"/>
      <c r="GR45" s="905"/>
    </row>
    <row r="46" spans="2:200" ht="30" x14ac:dyDescent="0.25">
      <c r="B46" s="27">
        <v>1</v>
      </c>
      <c r="C46" s="1417" t="s">
        <v>158</v>
      </c>
      <c r="D46" s="43">
        <f>'1 уровень'!E1873</f>
        <v>304745</v>
      </c>
      <c r="E46" s="43">
        <f>'1 уровень'!F1873</f>
        <v>228560.5</v>
      </c>
      <c r="F46" s="43">
        <f>'1 уровень'!G1873</f>
        <v>229540</v>
      </c>
      <c r="G46" s="912">
        <f>'1 уровень'!H1873</f>
        <v>100.42855174013008</v>
      </c>
      <c r="H46" s="913">
        <f>'1 уровень'!I1873</f>
        <v>0</v>
      </c>
      <c r="I46" s="913">
        <f>'1 уровень'!J1873</f>
        <v>0</v>
      </c>
      <c r="J46" s="914">
        <f>'1 уровень'!K1873</f>
        <v>0</v>
      </c>
      <c r="K46" s="914">
        <f>'1 уровень'!L1873</f>
        <v>0</v>
      </c>
      <c r="L46" s="914">
        <f>'1 уровень'!M1873</f>
        <v>0</v>
      </c>
      <c r="M46" s="914">
        <f>'1 уровень'!N1873</f>
        <v>0</v>
      </c>
      <c r="N46" s="914">
        <f>'1 уровень'!O1873</f>
        <v>0</v>
      </c>
      <c r="O46" s="914">
        <f>'1 уровень'!P1873</f>
        <v>0</v>
      </c>
      <c r="P46" s="29">
        <f>'1 уровень'!Q1873</f>
        <v>0</v>
      </c>
      <c r="Q46" s="29">
        <f>'1 уровень'!R1873</f>
        <v>0</v>
      </c>
      <c r="R46" s="29">
        <f>'1 уровень'!S1873</f>
        <v>0</v>
      </c>
      <c r="S46" s="29">
        <f>'1 уровень'!T1873</f>
        <v>0</v>
      </c>
      <c r="T46" s="29">
        <f>'1 уровень'!U1873</f>
        <v>0</v>
      </c>
      <c r="U46" s="29">
        <f>'1 уровень'!V1873</f>
        <v>0</v>
      </c>
      <c r="V46" s="29">
        <f>'1 уровень'!W1873</f>
        <v>0</v>
      </c>
      <c r="W46" s="29">
        <f>'1 уровень'!X1873</f>
        <v>0</v>
      </c>
      <c r="X46" s="29">
        <f>'1 уровень'!Y1873</f>
        <v>0</v>
      </c>
      <c r="Y46" s="29">
        <f>'1 уровень'!Z1873</f>
        <v>0</v>
      </c>
      <c r="Z46" s="29">
        <f>'1 уровень'!AA1873</f>
        <v>0</v>
      </c>
      <c r="AA46" s="29">
        <f>'1 уровень'!AB1873</f>
        <v>0</v>
      </c>
      <c r="AB46" s="29">
        <f>'1 уровень'!AC1873</f>
        <v>0</v>
      </c>
      <c r="AC46" s="29">
        <f>'1 уровень'!AD1873</f>
        <v>0</v>
      </c>
      <c r="AD46" s="908">
        <f>'1 уровень'!AE1873</f>
        <v>0</v>
      </c>
      <c r="AE46" s="29"/>
      <c r="AF46" s="29"/>
      <c r="AG46" s="43">
        <f>'1 уровень'!AF1873</f>
        <v>2303</v>
      </c>
      <c r="AH46" s="43">
        <f>'1 уровень'!AG1873</f>
        <v>1552774.72</v>
      </c>
      <c r="AI46" s="43">
        <f>'1 уровень'!AH1873</f>
        <v>1552.7747200000003</v>
      </c>
      <c r="AJ46" s="2470"/>
      <c r="AK46" s="2470"/>
      <c r="AL46" s="905"/>
      <c r="AM46" s="905"/>
      <c r="AN46" s="905"/>
      <c r="AO46" s="905"/>
      <c r="AP46" s="905"/>
      <c r="AQ46" s="905"/>
      <c r="AR46" s="905"/>
      <c r="AS46" s="905"/>
      <c r="AT46" s="905"/>
      <c r="AU46" s="905"/>
      <c r="AV46" s="905"/>
      <c r="AW46" s="905"/>
      <c r="AX46" s="905"/>
      <c r="AY46" s="905"/>
      <c r="AZ46" s="905"/>
      <c r="BA46" s="905"/>
      <c r="BB46" s="905"/>
      <c r="BC46" s="905"/>
      <c r="BD46" s="905"/>
      <c r="BE46" s="905"/>
      <c r="BF46" s="905"/>
      <c r="BG46" s="905"/>
      <c r="BH46" s="905"/>
      <c r="BI46" s="905"/>
      <c r="BJ46" s="905"/>
      <c r="BK46" s="905"/>
      <c r="BL46" s="905"/>
      <c r="BM46" s="905"/>
      <c r="BN46" s="905"/>
      <c r="BO46" s="905"/>
      <c r="BP46" s="905"/>
      <c r="BQ46" s="905"/>
      <c r="BR46" s="905"/>
      <c r="BS46" s="905"/>
      <c r="BT46" s="905"/>
      <c r="BU46" s="905"/>
      <c r="BV46" s="905"/>
      <c r="BW46" s="905"/>
      <c r="BX46" s="905"/>
      <c r="BY46" s="905"/>
      <c r="BZ46" s="905"/>
      <c r="CA46" s="905"/>
      <c r="CB46" s="905"/>
      <c r="CC46" s="905"/>
      <c r="CD46" s="905"/>
      <c r="CE46" s="905"/>
      <c r="CF46" s="905"/>
      <c r="CG46" s="905"/>
      <c r="CH46" s="905"/>
      <c r="CI46" s="905"/>
      <c r="CJ46" s="905"/>
      <c r="CK46" s="905"/>
      <c r="CL46" s="905"/>
      <c r="CM46" s="905"/>
      <c r="CN46" s="905"/>
      <c r="CO46" s="905"/>
      <c r="CP46" s="905"/>
      <c r="CQ46" s="905"/>
      <c r="CR46" s="905"/>
      <c r="CS46" s="905"/>
      <c r="CT46" s="905"/>
      <c r="CU46" s="905"/>
      <c r="CV46" s="905"/>
      <c r="CW46" s="905"/>
      <c r="CX46" s="905"/>
      <c r="CY46" s="905"/>
      <c r="CZ46" s="905"/>
      <c r="DA46" s="905"/>
      <c r="DB46" s="905"/>
      <c r="DC46" s="905"/>
      <c r="DD46" s="905"/>
      <c r="DE46" s="905"/>
      <c r="DF46" s="905"/>
      <c r="DG46" s="905"/>
      <c r="DH46" s="905"/>
      <c r="DI46" s="905"/>
      <c r="DJ46" s="905"/>
      <c r="DK46" s="905"/>
      <c r="DL46" s="905"/>
      <c r="DM46" s="905"/>
      <c r="DN46" s="905"/>
      <c r="DO46" s="905"/>
      <c r="DP46" s="905"/>
      <c r="DQ46" s="905"/>
      <c r="DR46" s="905"/>
      <c r="DS46" s="905"/>
      <c r="DT46" s="905"/>
      <c r="DU46" s="905"/>
      <c r="DV46" s="905"/>
      <c r="DW46" s="905"/>
      <c r="DX46" s="905"/>
      <c r="DY46" s="905"/>
      <c r="DZ46" s="905"/>
      <c r="EA46" s="905"/>
      <c r="EB46" s="905"/>
      <c r="EC46" s="905"/>
      <c r="ED46" s="905"/>
      <c r="EE46" s="905"/>
      <c r="EF46" s="905"/>
      <c r="EG46" s="905"/>
      <c r="EH46" s="905"/>
      <c r="EI46" s="905"/>
      <c r="EJ46" s="905"/>
      <c r="EK46" s="905"/>
      <c r="EL46" s="905"/>
      <c r="EM46" s="905"/>
      <c r="EN46" s="905"/>
      <c r="EO46" s="905"/>
      <c r="EP46" s="905"/>
      <c r="EQ46" s="905"/>
      <c r="ER46" s="905"/>
      <c r="ES46" s="905"/>
      <c r="ET46" s="905"/>
      <c r="EU46" s="905"/>
      <c r="EV46" s="905"/>
      <c r="EW46" s="905"/>
      <c r="EX46" s="905"/>
      <c r="EY46" s="905"/>
      <c r="EZ46" s="905"/>
      <c r="FA46" s="905"/>
      <c r="FB46" s="905"/>
      <c r="FC46" s="905"/>
      <c r="FD46" s="905"/>
      <c r="FE46" s="905"/>
      <c r="FF46" s="905"/>
      <c r="FG46" s="905"/>
      <c r="FH46" s="905"/>
      <c r="FI46" s="905"/>
      <c r="FJ46" s="905"/>
      <c r="FK46" s="905"/>
      <c r="FL46" s="905"/>
      <c r="FM46" s="905"/>
      <c r="FN46" s="905"/>
      <c r="FO46" s="905"/>
      <c r="FP46" s="905"/>
      <c r="FQ46" s="905"/>
      <c r="FR46" s="905"/>
      <c r="FS46" s="905"/>
      <c r="FT46" s="905"/>
      <c r="FU46" s="905"/>
      <c r="FV46" s="905"/>
      <c r="FW46" s="905"/>
      <c r="FX46" s="905"/>
      <c r="FY46" s="905"/>
      <c r="FZ46" s="905"/>
      <c r="GA46" s="905"/>
      <c r="GB46" s="905"/>
      <c r="GC46" s="905"/>
      <c r="GD46" s="905"/>
      <c r="GE46" s="905"/>
      <c r="GF46" s="905"/>
      <c r="GG46" s="905"/>
      <c r="GH46" s="905"/>
      <c r="GI46" s="905"/>
      <c r="GJ46" s="905"/>
      <c r="GK46" s="905"/>
      <c r="GL46" s="905"/>
      <c r="GM46" s="905"/>
      <c r="GN46" s="905"/>
      <c r="GO46" s="905"/>
      <c r="GP46" s="905"/>
      <c r="GQ46" s="905"/>
      <c r="GR46" s="905"/>
    </row>
    <row r="47" spans="2:200" s="905" customFormat="1" ht="30" x14ac:dyDescent="0.25">
      <c r="B47" s="27">
        <v>1</v>
      </c>
      <c r="C47" s="1417" t="s">
        <v>320</v>
      </c>
      <c r="D47" s="30">
        <f>'1 уровень'!E1874</f>
        <v>25864</v>
      </c>
      <c r="E47" s="30">
        <f>'1 уровень'!F1874</f>
        <v>19398</v>
      </c>
      <c r="F47" s="30">
        <f>'1 уровень'!G1874</f>
        <v>20917</v>
      </c>
      <c r="G47" s="909">
        <f>'1 уровень'!H1874</f>
        <v>107.83070419630889</v>
      </c>
      <c r="H47" s="913">
        <f>'1 уровень'!I1874</f>
        <v>0</v>
      </c>
      <c r="I47" s="913">
        <f>'1 уровень'!J1874</f>
        <v>0</v>
      </c>
      <c r="J47" s="29">
        <f>'1 уровень'!K1874</f>
        <v>0</v>
      </c>
      <c r="K47" s="29">
        <f>'1 уровень'!L1874</f>
        <v>0</v>
      </c>
      <c r="L47" s="29">
        <f>'1 уровень'!M1874</f>
        <v>0</v>
      </c>
      <c r="M47" s="29">
        <f>'1 уровень'!N1874</f>
        <v>0</v>
      </c>
      <c r="N47" s="29">
        <f>'1 уровень'!O1874</f>
        <v>0</v>
      </c>
      <c r="O47" s="29">
        <f>'1 уровень'!P1874</f>
        <v>0</v>
      </c>
      <c r="P47" s="29">
        <f>'1 уровень'!Q1874</f>
        <v>0</v>
      </c>
      <c r="Q47" s="29">
        <f>'1 уровень'!R1874</f>
        <v>0</v>
      </c>
      <c r="R47" s="29">
        <f>'1 уровень'!S1874</f>
        <v>0</v>
      </c>
      <c r="S47" s="29">
        <f>'1 уровень'!T1874</f>
        <v>0</v>
      </c>
      <c r="T47" s="29">
        <f>'1 уровень'!U1874</f>
        <v>0</v>
      </c>
      <c r="U47" s="29">
        <f>'1 уровень'!V1874</f>
        <v>0</v>
      </c>
      <c r="V47" s="29">
        <f>'1 уровень'!W1874</f>
        <v>0</v>
      </c>
      <c r="W47" s="29">
        <f>'1 уровень'!X1874</f>
        <v>0</v>
      </c>
      <c r="X47" s="29">
        <f>'1 уровень'!Y1874</f>
        <v>0</v>
      </c>
      <c r="Y47" s="29">
        <f>'1 уровень'!Z1874</f>
        <v>0</v>
      </c>
      <c r="Z47" s="29">
        <f>'1 уровень'!AA1874</f>
        <v>0</v>
      </c>
      <c r="AA47" s="29">
        <f>'1 уровень'!AB1874</f>
        <v>0</v>
      </c>
      <c r="AB47" s="29">
        <f>'1 уровень'!AC1874</f>
        <v>0</v>
      </c>
      <c r="AC47" s="29">
        <f>'1 уровень'!AD1874</f>
        <v>0</v>
      </c>
      <c r="AD47" s="908">
        <f>'1 уровень'!AE1874</f>
        <v>0</v>
      </c>
      <c r="AE47" s="29"/>
      <c r="AF47" s="29"/>
      <c r="AG47" s="30">
        <f>'1 уровень'!AF1874</f>
        <v>124</v>
      </c>
      <c r="AH47" s="30">
        <f>'1 уровень'!AG1874</f>
        <v>83605.75999999998</v>
      </c>
      <c r="AI47" s="30">
        <f>'1 уровень'!AH1874</f>
        <v>83.605759999999975</v>
      </c>
      <c r="AJ47" s="2470"/>
      <c r="AK47" s="2470"/>
    </row>
    <row r="48" spans="2:200" ht="30" x14ac:dyDescent="0.25">
      <c r="B48" s="27">
        <v>1</v>
      </c>
      <c r="C48" s="2614" t="s">
        <v>356</v>
      </c>
      <c r="D48" s="43">
        <f>'1 уровень'!E1875</f>
        <v>13472</v>
      </c>
      <c r="E48" s="43">
        <f>'1 уровень'!F1875</f>
        <v>10105</v>
      </c>
      <c r="F48" s="43">
        <f>'1 уровень'!G1875</f>
        <v>15117</v>
      </c>
      <c r="G48" s="912">
        <f>'1 уровень'!H1875</f>
        <v>149.59920831271646</v>
      </c>
      <c r="H48" s="913">
        <f>'1 уровень'!I1875</f>
        <v>0</v>
      </c>
      <c r="I48" s="913">
        <f>'1 уровень'!J1875</f>
        <v>0</v>
      </c>
      <c r="J48" s="914">
        <f>'1 уровень'!K1875</f>
        <v>0</v>
      </c>
      <c r="K48" s="914">
        <f>'1 уровень'!L1875</f>
        <v>0</v>
      </c>
      <c r="L48" s="914">
        <f>'1 уровень'!M1875</f>
        <v>0</v>
      </c>
      <c r="M48" s="914">
        <f>'1 уровень'!N1875</f>
        <v>0</v>
      </c>
      <c r="N48" s="914">
        <f>'1 уровень'!O1875</f>
        <v>0</v>
      </c>
      <c r="O48" s="914">
        <f>'1 уровень'!P1875</f>
        <v>0</v>
      </c>
      <c r="P48" s="29">
        <f>'1 уровень'!Q1875</f>
        <v>0</v>
      </c>
      <c r="Q48" s="29">
        <f>'1 уровень'!R1875</f>
        <v>0</v>
      </c>
      <c r="R48" s="29">
        <f>'1 уровень'!S1875</f>
        <v>0</v>
      </c>
      <c r="S48" s="29">
        <f>'1 уровень'!T1875</f>
        <v>0</v>
      </c>
      <c r="T48" s="29">
        <f>'1 уровень'!U1875</f>
        <v>0</v>
      </c>
      <c r="U48" s="29">
        <f>'1 уровень'!V1875</f>
        <v>0</v>
      </c>
      <c r="V48" s="29">
        <f>'1 уровень'!W1875</f>
        <v>0</v>
      </c>
      <c r="W48" s="29">
        <f>'1 уровень'!X1875</f>
        <v>0</v>
      </c>
      <c r="X48" s="29">
        <f>'1 уровень'!Y1875</f>
        <v>0</v>
      </c>
      <c r="Y48" s="29">
        <f>'1 уровень'!Z1875</f>
        <v>0</v>
      </c>
      <c r="Z48" s="29">
        <f>'1 уровень'!AA1875</f>
        <v>0</v>
      </c>
      <c r="AA48" s="29">
        <f>'1 уровень'!AB1875</f>
        <v>0</v>
      </c>
      <c r="AB48" s="29">
        <f>'1 уровень'!AC1875</f>
        <v>0</v>
      </c>
      <c r="AC48" s="29">
        <f>'1 уровень'!AD1875</f>
        <v>0</v>
      </c>
      <c r="AD48" s="908">
        <f>'1 уровень'!AE1875</f>
        <v>0</v>
      </c>
      <c r="AE48" s="29"/>
      <c r="AF48" s="29"/>
      <c r="AG48" s="43">
        <f>'1 уровень'!AF1875</f>
        <v>23</v>
      </c>
      <c r="AH48" s="43">
        <f>'1 уровень'!AG1875</f>
        <v>15507.519999999999</v>
      </c>
      <c r="AI48" s="43">
        <f>'1 уровень'!AH1875</f>
        <v>15.50752</v>
      </c>
      <c r="AJ48" s="2470"/>
      <c r="AK48" s="2470"/>
      <c r="AL48" s="905"/>
      <c r="AM48" s="905"/>
      <c r="AN48" s="905"/>
      <c r="AO48" s="905"/>
      <c r="AP48" s="905"/>
      <c r="AQ48" s="905"/>
      <c r="AR48" s="905"/>
      <c r="AS48" s="905"/>
      <c r="AT48" s="905"/>
      <c r="AU48" s="905"/>
      <c r="AV48" s="905"/>
      <c r="AW48" s="905"/>
      <c r="AX48" s="905"/>
      <c r="AY48" s="905"/>
      <c r="AZ48" s="905"/>
      <c r="BA48" s="905"/>
      <c r="BB48" s="905"/>
      <c r="BC48" s="905"/>
      <c r="BD48" s="905"/>
      <c r="BE48" s="905"/>
      <c r="BF48" s="905"/>
      <c r="BG48" s="905"/>
      <c r="BH48" s="905"/>
      <c r="BI48" s="905"/>
      <c r="BJ48" s="905"/>
      <c r="BK48" s="905"/>
      <c r="BL48" s="905"/>
      <c r="BM48" s="905"/>
      <c r="BN48" s="905"/>
      <c r="BO48" s="905"/>
      <c r="BP48" s="905"/>
      <c r="BQ48" s="905"/>
      <c r="BR48" s="905"/>
      <c r="BS48" s="905"/>
      <c r="BT48" s="905"/>
      <c r="BU48" s="905"/>
      <c r="BV48" s="905"/>
      <c r="BW48" s="905"/>
      <c r="BX48" s="905"/>
      <c r="BY48" s="905"/>
      <c r="BZ48" s="905"/>
      <c r="CA48" s="905"/>
      <c r="CB48" s="905"/>
      <c r="CC48" s="905"/>
      <c r="CD48" s="905"/>
      <c r="CE48" s="905"/>
      <c r="CF48" s="905"/>
      <c r="CG48" s="905"/>
      <c r="CH48" s="905"/>
      <c r="CI48" s="905"/>
      <c r="CJ48" s="905"/>
      <c r="CK48" s="905"/>
      <c r="CL48" s="905"/>
      <c r="CM48" s="905"/>
      <c r="CN48" s="905"/>
      <c r="CO48" s="905"/>
      <c r="CP48" s="905"/>
      <c r="CQ48" s="905"/>
      <c r="CR48" s="905"/>
      <c r="CS48" s="905"/>
      <c r="CT48" s="905"/>
      <c r="CU48" s="905"/>
      <c r="CV48" s="905"/>
      <c r="CW48" s="905"/>
      <c r="CX48" s="905"/>
      <c r="CY48" s="905"/>
      <c r="CZ48" s="905"/>
      <c r="DA48" s="905"/>
      <c r="DB48" s="905"/>
      <c r="DC48" s="905"/>
      <c r="DD48" s="905"/>
      <c r="DE48" s="905"/>
      <c r="DF48" s="905"/>
      <c r="DG48" s="905"/>
      <c r="DH48" s="905"/>
      <c r="DI48" s="905"/>
      <c r="DJ48" s="905"/>
      <c r="DK48" s="905"/>
      <c r="DL48" s="905"/>
      <c r="DM48" s="905"/>
      <c r="DN48" s="905"/>
      <c r="DO48" s="905"/>
      <c r="DP48" s="905"/>
      <c r="DQ48" s="905"/>
      <c r="DR48" s="905"/>
      <c r="DS48" s="905"/>
      <c r="DT48" s="905"/>
      <c r="DU48" s="905"/>
      <c r="DV48" s="905"/>
      <c r="DW48" s="905"/>
      <c r="DX48" s="905"/>
      <c r="DY48" s="905"/>
      <c r="DZ48" s="905"/>
      <c r="EA48" s="905"/>
      <c r="EB48" s="905"/>
      <c r="EC48" s="905"/>
      <c r="ED48" s="905"/>
      <c r="EE48" s="905"/>
      <c r="EF48" s="905"/>
      <c r="EG48" s="905"/>
      <c r="EH48" s="905"/>
      <c r="EI48" s="905"/>
      <c r="EJ48" s="905"/>
      <c r="EK48" s="905"/>
      <c r="EL48" s="905"/>
      <c r="EM48" s="905"/>
      <c r="EN48" s="905"/>
      <c r="EO48" s="905"/>
      <c r="EP48" s="905"/>
      <c r="EQ48" s="905"/>
      <c r="ER48" s="905"/>
      <c r="ES48" s="905"/>
      <c r="ET48" s="905"/>
      <c r="EU48" s="905"/>
      <c r="EV48" s="905"/>
      <c r="EW48" s="905"/>
      <c r="EX48" s="905"/>
      <c r="EY48" s="905"/>
      <c r="EZ48" s="905"/>
      <c r="FA48" s="905"/>
      <c r="FB48" s="905"/>
      <c r="FC48" s="905"/>
      <c r="FD48" s="905"/>
      <c r="FE48" s="905"/>
      <c r="FF48" s="905"/>
      <c r="FG48" s="905"/>
      <c r="FH48" s="905"/>
      <c r="FI48" s="905"/>
      <c r="FJ48" s="905"/>
      <c r="FK48" s="905"/>
      <c r="FL48" s="905"/>
      <c r="FM48" s="905"/>
      <c r="FN48" s="905"/>
      <c r="FO48" s="905"/>
      <c r="FP48" s="905"/>
      <c r="FQ48" s="905"/>
      <c r="FR48" s="905"/>
      <c r="FS48" s="905"/>
      <c r="FT48" s="905"/>
      <c r="FU48" s="905"/>
      <c r="FV48" s="905"/>
      <c r="FW48" s="905"/>
      <c r="FX48" s="905"/>
      <c r="FY48" s="905"/>
      <c r="FZ48" s="905"/>
      <c r="GA48" s="905"/>
      <c r="GB48" s="905"/>
      <c r="GC48" s="905"/>
      <c r="GD48" s="905"/>
      <c r="GE48" s="905"/>
      <c r="GF48" s="905"/>
      <c r="GG48" s="905"/>
      <c r="GH48" s="905"/>
      <c r="GI48" s="905"/>
      <c r="GJ48" s="905"/>
      <c r="GK48" s="905"/>
      <c r="GL48" s="905"/>
      <c r="GM48" s="905"/>
      <c r="GN48" s="905"/>
      <c r="GO48" s="905"/>
      <c r="GP48" s="905"/>
      <c r="GQ48" s="905"/>
      <c r="GR48" s="905"/>
    </row>
    <row r="49" spans="2:200" ht="29.25" customHeight="1" x14ac:dyDescent="0.25">
      <c r="B49" s="27">
        <v>1</v>
      </c>
      <c r="C49" s="2615" t="s">
        <v>42</v>
      </c>
      <c r="D49" s="43">
        <f>'1 уровень'!E1876</f>
        <v>328658</v>
      </c>
      <c r="E49" s="43">
        <f>'1 уровень'!F1876</f>
        <v>245359</v>
      </c>
      <c r="F49" s="43">
        <f>'1 уровень'!G1876</f>
        <v>233971</v>
      </c>
      <c r="G49" s="912">
        <f>'1 уровень'!H1876</f>
        <v>95.358637751213521</v>
      </c>
      <c r="H49" s="913">
        <f>'1 уровень'!I1876</f>
        <v>0</v>
      </c>
      <c r="I49" s="913">
        <f>'1 уровень'!J1876</f>
        <v>0</v>
      </c>
      <c r="J49" s="914">
        <f>'1 уровень'!K1876</f>
        <v>0</v>
      </c>
      <c r="K49" s="914">
        <f>'1 уровень'!L1876</f>
        <v>0</v>
      </c>
      <c r="L49" s="914">
        <f>'1 уровень'!M1876</f>
        <v>0</v>
      </c>
      <c r="M49" s="914">
        <f>'1 уровень'!N1876</f>
        <v>0</v>
      </c>
      <c r="N49" s="914">
        <f>'1 уровень'!O1876</f>
        <v>0</v>
      </c>
      <c r="O49" s="914">
        <f>'1 уровень'!P1876</f>
        <v>0</v>
      </c>
      <c r="P49" s="29">
        <f>'1 уровень'!Q1876</f>
        <v>160837.25268999999</v>
      </c>
      <c r="Q49" s="29">
        <f>'1 уровень'!R1876</f>
        <v>160837.25268999999</v>
      </c>
      <c r="R49" s="29">
        <f>'1 уровень'!S1876</f>
        <v>160837.25268999999</v>
      </c>
      <c r="S49" s="29">
        <f>'1 уровень'!T1876</f>
        <v>160837.25268999999</v>
      </c>
      <c r="T49" s="29">
        <f>'1 уровень'!U1876</f>
        <v>161142.67027</v>
      </c>
      <c r="U49" s="29">
        <f>'1 уровень'!V1876</f>
        <v>161463.64027</v>
      </c>
      <c r="V49" s="29">
        <f>'1 уровень'!W1876</f>
        <v>161463.64002000002</v>
      </c>
      <c r="W49" s="29">
        <f>'1 уровень'!X1876</f>
        <v>161662.06821000003</v>
      </c>
      <c r="X49" s="29">
        <f>'1 уровень'!Y1876</f>
        <v>161662.06821000003</v>
      </c>
      <c r="Y49" s="29">
        <f>'1 уровень'!Z1876</f>
        <v>121081.60808457142</v>
      </c>
      <c r="Z49" s="29">
        <f>'1 уровень'!AA1876</f>
        <v>106422.23957000001</v>
      </c>
      <c r="AA49" s="29">
        <f>'1 уровень'!AB1876</f>
        <v>42.264660000000006</v>
      </c>
      <c r="AB49" s="29">
        <f>'1 уровень'!AC1876</f>
        <v>-14659.36851457143</v>
      </c>
      <c r="AC49" s="29">
        <f>'1 уровень'!AD1876</f>
        <v>-46.973849999999999</v>
      </c>
      <c r="AD49" s="908">
        <f>'1 уровень'!AE1876</f>
        <v>106417.53038</v>
      </c>
      <c r="AE49" s="29"/>
      <c r="AF49" s="29"/>
      <c r="AG49" s="43">
        <f>'1 уровень'!AF1876</f>
        <v>751</v>
      </c>
      <c r="AH49" s="43">
        <f>'1 уровень'!AG1876</f>
        <v>467188.87</v>
      </c>
      <c r="AI49" s="43">
        <f>'1 уровень'!AH1876</f>
        <v>467.18886999999995</v>
      </c>
      <c r="AJ49" s="2470"/>
      <c r="AK49" s="2470"/>
      <c r="AL49" s="905"/>
      <c r="AM49" s="905"/>
      <c r="AN49" s="905"/>
      <c r="AO49" s="905"/>
      <c r="AP49" s="905"/>
      <c r="AQ49" s="905"/>
      <c r="AR49" s="905"/>
      <c r="AS49" s="905"/>
      <c r="AT49" s="905"/>
      <c r="AU49" s="905"/>
      <c r="AV49" s="905"/>
      <c r="AW49" s="905"/>
      <c r="AX49" s="905"/>
      <c r="AY49" s="905"/>
      <c r="AZ49" s="905"/>
      <c r="BA49" s="905"/>
      <c r="BB49" s="905"/>
      <c r="BC49" s="905"/>
      <c r="BD49" s="905"/>
      <c r="BE49" s="905"/>
      <c r="BF49" s="905"/>
      <c r="BG49" s="905"/>
      <c r="BH49" s="905"/>
      <c r="BI49" s="905"/>
      <c r="BJ49" s="905"/>
      <c r="BK49" s="905"/>
      <c r="BL49" s="905"/>
      <c r="BM49" s="905"/>
      <c r="BN49" s="905"/>
      <c r="BO49" s="905"/>
      <c r="BP49" s="905"/>
      <c r="BQ49" s="905"/>
      <c r="BR49" s="905"/>
      <c r="BS49" s="905"/>
      <c r="BT49" s="905"/>
      <c r="BU49" s="905"/>
      <c r="BV49" s="905"/>
      <c r="BW49" s="905"/>
      <c r="BX49" s="905"/>
      <c r="BY49" s="905"/>
      <c r="BZ49" s="905"/>
      <c r="CA49" s="905"/>
      <c r="CB49" s="905"/>
      <c r="CC49" s="905"/>
      <c r="CD49" s="905"/>
      <c r="CE49" s="905"/>
      <c r="CF49" s="905"/>
      <c r="CG49" s="905"/>
      <c r="CH49" s="905"/>
      <c r="CI49" s="905"/>
      <c r="CJ49" s="905"/>
      <c r="CK49" s="905"/>
      <c r="CL49" s="905"/>
      <c r="CM49" s="905"/>
      <c r="CN49" s="905"/>
      <c r="CO49" s="905"/>
      <c r="CP49" s="905"/>
      <c r="CQ49" s="905"/>
      <c r="CR49" s="905"/>
      <c r="CS49" s="905"/>
      <c r="CT49" s="905"/>
      <c r="CU49" s="905"/>
      <c r="CV49" s="905"/>
      <c r="CW49" s="905"/>
      <c r="CX49" s="905"/>
      <c r="CY49" s="905"/>
      <c r="CZ49" s="905"/>
      <c r="DA49" s="905"/>
      <c r="DB49" s="905"/>
      <c r="DC49" s="905"/>
      <c r="DD49" s="905"/>
      <c r="DE49" s="905"/>
      <c r="DF49" s="905"/>
      <c r="DG49" s="905"/>
      <c r="DH49" s="905"/>
      <c r="DI49" s="905"/>
      <c r="DJ49" s="905"/>
      <c r="DK49" s="905"/>
      <c r="DL49" s="905"/>
      <c r="DM49" s="905"/>
      <c r="DN49" s="905"/>
      <c r="DO49" s="905"/>
      <c r="DP49" s="905"/>
      <c r="DQ49" s="905"/>
      <c r="DR49" s="905"/>
      <c r="DS49" s="905"/>
      <c r="DT49" s="905"/>
      <c r="DU49" s="905"/>
      <c r="DV49" s="905"/>
      <c r="DW49" s="905"/>
      <c r="DX49" s="905"/>
      <c r="DY49" s="905"/>
      <c r="DZ49" s="905"/>
      <c r="EA49" s="905"/>
      <c r="EB49" s="905"/>
      <c r="EC49" s="905"/>
      <c r="ED49" s="905"/>
      <c r="EE49" s="905"/>
      <c r="EF49" s="905"/>
      <c r="EG49" s="905"/>
      <c r="EH49" s="905"/>
      <c r="EI49" s="905"/>
      <c r="EJ49" s="905"/>
      <c r="EK49" s="905"/>
      <c r="EL49" s="905"/>
      <c r="EM49" s="905"/>
      <c r="EN49" s="905"/>
      <c r="EO49" s="905"/>
      <c r="EP49" s="905"/>
      <c r="EQ49" s="905"/>
      <c r="ER49" s="905"/>
      <c r="ES49" s="905"/>
      <c r="ET49" s="905"/>
      <c r="EU49" s="905"/>
      <c r="EV49" s="905"/>
      <c r="EW49" s="905"/>
      <c r="EX49" s="905"/>
      <c r="EY49" s="905"/>
      <c r="EZ49" s="905"/>
      <c r="FA49" s="905"/>
      <c r="FB49" s="905"/>
      <c r="FC49" s="905"/>
      <c r="FD49" s="905"/>
      <c r="FE49" s="905"/>
      <c r="FF49" s="905"/>
      <c r="FG49" s="905"/>
      <c r="FH49" s="905"/>
      <c r="FI49" s="905"/>
      <c r="FJ49" s="905"/>
      <c r="FK49" s="905"/>
      <c r="FL49" s="905"/>
      <c r="FM49" s="905"/>
      <c r="FN49" s="905"/>
      <c r="FO49" s="905"/>
      <c r="FP49" s="905"/>
      <c r="FQ49" s="905"/>
      <c r="FR49" s="905"/>
      <c r="FS49" s="905"/>
      <c r="FT49" s="905"/>
      <c r="FU49" s="905"/>
      <c r="FV49" s="905"/>
      <c r="FW49" s="905"/>
      <c r="FX49" s="905"/>
      <c r="FY49" s="905"/>
      <c r="FZ49" s="905"/>
      <c r="GA49" s="905"/>
      <c r="GB49" s="905"/>
      <c r="GC49" s="905"/>
      <c r="GD49" s="905"/>
      <c r="GE49" s="905"/>
      <c r="GF49" s="905"/>
      <c r="GG49" s="905"/>
      <c r="GH49" s="905"/>
      <c r="GI49" s="905"/>
      <c r="GJ49" s="905"/>
      <c r="GK49" s="905"/>
      <c r="GL49" s="905"/>
      <c r="GM49" s="905"/>
      <c r="GN49" s="905"/>
      <c r="GO49" s="905"/>
      <c r="GP49" s="905"/>
      <c r="GQ49" s="905"/>
      <c r="GR49" s="905"/>
    </row>
    <row r="50" spans="2:200" ht="29.25" x14ac:dyDescent="0.25">
      <c r="B50" s="27">
        <v>1</v>
      </c>
      <c r="C50" s="2616" t="s">
        <v>165</v>
      </c>
      <c r="D50" s="43">
        <f>'1 уровень'!E1877</f>
        <v>1610806.8170940171</v>
      </c>
      <c r="E50" s="43">
        <f>'1 уровень'!F1877</f>
        <v>1208117.4094017094</v>
      </c>
      <c r="F50" s="43">
        <f>'1 уровень'!G1877</f>
        <v>1255587.7383910532</v>
      </c>
      <c r="G50" s="912">
        <f>'1 уровень'!H1877</f>
        <v>103.92928109635076</v>
      </c>
      <c r="H50" s="913">
        <f>'1 уровень'!I1877</f>
        <v>0</v>
      </c>
      <c r="I50" s="913">
        <f>'1 уровень'!J1877</f>
        <v>0</v>
      </c>
      <c r="J50" s="914">
        <f>'1 уровень'!K1877</f>
        <v>0</v>
      </c>
      <c r="K50" s="914">
        <f>'1 уровень'!L1877</f>
        <v>0</v>
      </c>
      <c r="L50" s="914">
        <f>'1 уровень'!M1877</f>
        <v>0</v>
      </c>
      <c r="M50" s="914">
        <f>'1 уровень'!N1877</f>
        <v>0</v>
      </c>
      <c r="N50" s="914">
        <f>'1 уровень'!O1877</f>
        <v>0</v>
      </c>
      <c r="O50" s="914">
        <f>'1 уровень'!P1877</f>
        <v>0</v>
      </c>
      <c r="P50" s="29">
        <f>'1 уровень'!Q1877</f>
        <v>1223637.4373600001</v>
      </c>
      <c r="Q50" s="29">
        <f>'1 уровень'!R1877</f>
        <v>1223637.4373600001</v>
      </c>
      <c r="R50" s="29">
        <f>'1 уровень'!S1877</f>
        <v>1223637.4373600001</v>
      </c>
      <c r="S50" s="29">
        <f>'1 уровень'!T1877</f>
        <v>1223637.4373600001</v>
      </c>
      <c r="T50" s="29">
        <f>'1 уровень'!U1877</f>
        <v>1223637.4373600001</v>
      </c>
      <c r="U50" s="29">
        <f>'1 уровень'!V1877</f>
        <v>1223637.4373600001</v>
      </c>
      <c r="V50" s="29">
        <f>'1 уровень'!W1877</f>
        <v>1222128.03336</v>
      </c>
      <c r="W50" s="29">
        <f>'1 уровень'!X1877</f>
        <v>1214568.9713600001</v>
      </c>
      <c r="X50" s="29">
        <f>'1 уровень'!Y1877</f>
        <v>1214568.9713600001</v>
      </c>
      <c r="Y50" s="29">
        <f>'1 уровень'!Z1877</f>
        <v>913949.75121999986</v>
      </c>
      <c r="Z50" s="29">
        <f>'1 уровень'!AA1877</f>
        <v>897110.87607999938</v>
      </c>
      <c r="AA50" s="29">
        <f>'1 уровень'!AB1877</f>
        <v>0</v>
      </c>
      <c r="AB50" s="29">
        <f>'1 уровень'!AC1877</f>
        <v>-16838.875140000615</v>
      </c>
      <c r="AC50" s="29">
        <f>'1 уровень'!AD1877</f>
        <v>-3261.4259000000002</v>
      </c>
      <c r="AD50" s="908">
        <f>'1 уровень'!AE1877</f>
        <v>893849.45017999946</v>
      </c>
      <c r="AE50" s="29">
        <f t="shared" ref="AE50" si="0">Z50/Y50*100</f>
        <v>98.157571013338213</v>
      </c>
      <c r="AF50" s="29">
        <f t="shared" ref="AF50" si="1">AD50/Y50*100</f>
        <v>97.800721427718628</v>
      </c>
      <c r="AG50" s="43">
        <f>'1 уровень'!AF1877</f>
        <v>5907.8763532763533</v>
      </c>
      <c r="AH50" s="43">
        <f>'1 уровень'!AG1877</f>
        <v>3333369.8499999996</v>
      </c>
      <c r="AI50" s="43">
        <f>'1 уровень'!AH1877</f>
        <v>3333.3698500000005</v>
      </c>
      <c r="AJ50" s="2470"/>
      <c r="AK50" s="2470"/>
      <c r="AL50" s="905"/>
      <c r="AM50" s="905"/>
      <c r="AN50" s="905"/>
      <c r="AO50" s="905"/>
      <c r="AP50" s="905"/>
      <c r="AQ50" s="905"/>
      <c r="AR50" s="905"/>
      <c r="AS50" s="905"/>
      <c r="AT50" s="905"/>
      <c r="AU50" s="905"/>
      <c r="AV50" s="905"/>
      <c r="AW50" s="905"/>
      <c r="AX50" s="905"/>
      <c r="AY50" s="905"/>
      <c r="AZ50" s="905"/>
      <c r="BA50" s="905"/>
      <c r="BB50" s="905"/>
      <c r="BC50" s="905"/>
      <c r="BD50" s="905"/>
      <c r="BE50" s="905"/>
      <c r="BF50" s="905"/>
      <c r="BG50" s="905"/>
      <c r="BH50" s="905"/>
      <c r="BI50" s="905"/>
      <c r="BJ50" s="905"/>
      <c r="BK50" s="905"/>
      <c r="BL50" s="905"/>
      <c r="BM50" s="905"/>
      <c r="BN50" s="905"/>
      <c r="BO50" s="905"/>
      <c r="BP50" s="905"/>
      <c r="BQ50" s="905"/>
      <c r="BR50" s="905"/>
      <c r="BS50" s="905"/>
      <c r="BT50" s="905"/>
      <c r="BU50" s="905"/>
      <c r="BV50" s="905"/>
      <c r="BW50" s="905"/>
      <c r="BX50" s="905"/>
      <c r="BY50" s="905"/>
      <c r="BZ50" s="905"/>
      <c r="CA50" s="905"/>
      <c r="CB50" s="905"/>
      <c r="CC50" s="905"/>
      <c r="CD50" s="905"/>
      <c r="CE50" s="905"/>
      <c r="CF50" s="905"/>
      <c r="CG50" s="905"/>
      <c r="CH50" s="905"/>
      <c r="CI50" s="905"/>
      <c r="CJ50" s="905"/>
      <c r="CK50" s="905"/>
      <c r="CL50" s="905"/>
      <c r="CM50" s="905"/>
      <c r="CN50" s="905"/>
      <c r="CO50" s="905"/>
      <c r="CP50" s="905"/>
      <c r="CQ50" s="905"/>
      <c r="CR50" s="905"/>
      <c r="CS50" s="905"/>
      <c r="CT50" s="905"/>
      <c r="CU50" s="905"/>
      <c r="CV50" s="905"/>
      <c r="CW50" s="905"/>
      <c r="CX50" s="905"/>
      <c r="CY50" s="905"/>
      <c r="CZ50" s="905"/>
      <c r="DA50" s="905"/>
      <c r="DB50" s="905"/>
      <c r="DC50" s="905"/>
      <c r="DD50" s="905"/>
      <c r="DE50" s="905"/>
      <c r="DF50" s="905"/>
      <c r="DG50" s="905"/>
      <c r="DH50" s="905"/>
      <c r="DI50" s="905"/>
      <c r="DJ50" s="905"/>
      <c r="DK50" s="905"/>
      <c r="DL50" s="905"/>
      <c r="DM50" s="905"/>
      <c r="DN50" s="905"/>
      <c r="DO50" s="905"/>
      <c r="DP50" s="905"/>
      <c r="DQ50" s="905"/>
      <c r="DR50" s="905"/>
      <c r="DS50" s="905"/>
      <c r="DT50" s="905"/>
      <c r="DU50" s="905"/>
      <c r="DV50" s="905"/>
      <c r="DW50" s="905"/>
      <c r="DX50" s="905"/>
      <c r="DY50" s="905"/>
      <c r="DZ50" s="905"/>
      <c r="EA50" s="905"/>
      <c r="EB50" s="905"/>
      <c r="EC50" s="905"/>
      <c r="ED50" s="905"/>
      <c r="EE50" s="905"/>
      <c r="EF50" s="905"/>
      <c r="EG50" s="905"/>
      <c r="EH50" s="905"/>
      <c r="EI50" s="905"/>
      <c r="EJ50" s="905"/>
      <c r="EK50" s="905"/>
      <c r="EL50" s="905"/>
      <c r="EM50" s="905"/>
      <c r="EN50" s="905"/>
      <c r="EO50" s="905"/>
      <c r="EP50" s="905"/>
      <c r="EQ50" s="905"/>
      <c r="ER50" s="905"/>
      <c r="ES50" s="905"/>
      <c r="ET50" s="905"/>
      <c r="EU50" s="905"/>
      <c r="EV50" s="905"/>
      <c r="EW50" s="905"/>
      <c r="EX50" s="905"/>
      <c r="EY50" s="905"/>
      <c r="EZ50" s="905"/>
      <c r="FA50" s="905"/>
      <c r="FB50" s="905"/>
      <c r="FC50" s="905"/>
      <c r="FD50" s="905"/>
      <c r="FE50" s="905"/>
      <c r="FF50" s="905"/>
      <c r="FG50" s="905"/>
      <c r="FH50" s="905"/>
      <c r="FI50" s="905"/>
      <c r="FJ50" s="905"/>
      <c r="FK50" s="905"/>
      <c r="FL50" s="905"/>
      <c r="FM50" s="905"/>
      <c r="FN50" s="905"/>
      <c r="FO50" s="905"/>
      <c r="FP50" s="905"/>
      <c r="FQ50" s="905"/>
      <c r="FR50" s="905"/>
      <c r="FS50" s="905"/>
      <c r="FT50" s="905"/>
      <c r="FU50" s="905"/>
      <c r="FV50" s="905"/>
      <c r="FW50" s="905"/>
      <c r="FX50" s="905"/>
      <c r="FY50" s="905"/>
      <c r="FZ50" s="905"/>
      <c r="GA50" s="905"/>
      <c r="GB50" s="905"/>
      <c r="GC50" s="905"/>
      <c r="GD50" s="905"/>
      <c r="GE50" s="905"/>
      <c r="GF50" s="905"/>
      <c r="GG50" s="905"/>
      <c r="GH50" s="905"/>
      <c r="GI50" s="905"/>
      <c r="GJ50" s="905"/>
      <c r="GK50" s="905"/>
      <c r="GL50" s="905"/>
      <c r="GM50" s="905"/>
      <c r="GN50" s="905"/>
      <c r="GO50" s="905"/>
      <c r="GP50" s="905"/>
      <c r="GQ50" s="905"/>
      <c r="GR50" s="905"/>
    </row>
    <row r="51" spans="2:200" ht="15.75" x14ac:dyDescent="0.25">
      <c r="B51" s="27">
        <v>1</v>
      </c>
      <c r="C51" s="2617" t="s">
        <v>14</v>
      </c>
      <c r="D51" s="43">
        <f>'1 уровень'!E1878</f>
        <v>0</v>
      </c>
      <c r="E51" s="43">
        <f>'1 уровень'!F1878</f>
        <v>0</v>
      </c>
      <c r="F51" s="43">
        <f>'1 уровень'!G1878</f>
        <v>0</v>
      </c>
      <c r="G51" s="912">
        <f>'1 уровень'!H1878</f>
        <v>0</v>
      </c>
      <c r="H51" s="913">
        <f>'1 уровень'!I1878</f>
        <v>0</v>
      </c>
      <c r="I51" s="913">
        <f>'1 уровень'!J1878</f>
        <v>0</v>
      </c>
      <c r="J51" s="914">
        <f>'1 уровень'!K1878</f>
        <v>0</v>
      </c>
      <c r="K51" s="914">
        <f>'1 уровень'!L1878</f>
        <v>0</v>
      </c>
      <c r="L51" s="914">
        <f>'1 уровень'!M1878</f>
        <v>0</v>
      </c>
      <c r="M51" s="914">
        <f>'1 уровень'!N1878</f>
        <v>0</v>
      </c>
      <c r="N51" s="914">
        <f>'1 уровень'!O1878</f>
        <v>0</v>
      </c>
      <c r="O51" s="914">
        <f>'1 уровень'!P1878</f>
        <v>0</v>
      </c>
      <c r="P51" s="29">
        <f>'1 уровень'!Q1878</f>
        <v>0</v>
      </c>
      <c r="Q51" s="29">
        <f>'1 уровень'!R1878</f>
        <v>0</v>
      </c>
      <c r="R51" s="29">
        <f>'1 уровень'!S1878</f>
        <v>0</v>
      </c>
      <c r="S51" s="29">
        <f>'1 уровень'!T1878</f>
        <v>0</v>
      </c>
      <c r="T51" s="29">
        <f>'1 уровень'!U1878</f>
        <v>0</v>
      </c>
      <c r="U51" s="29">
        <f>'1 уровень'!V1878</f>
        <v>0</v>
      </c>
      <c r="V51" s="29">
        <f>'1 уровень'!W1878</f>
        <v>0</v>
      </c>
      <c r="W51" s="29">
        <f>'1 уровень'!X1878</f>
        <v>0</v>
      </c>
      <c r="X51" s="29">
        <f>'1 уровень'!Y1878</f>
        <v>0</v>
      </c>
      <c r="Y51" s="29">
        <f>'1 уровень'!Z1878</f>
        <v>0</v>
      </c>
      <c r="Z51" s="29">
        <f>'1 уровень'!AA1878</f>
        <v>0</v>
      </c>
      <c r="AA51" s="29">
        <f>'1 уровень'!AB1878</f>
        <v>0</v>
      </c>
      <c r="AB51" s="29">
        <f>'1 уровень'!AC1878</f>
        <v>0</v>
      </c>
      <c r="AC51" s="29">
        <f>'1 уровень'!AD1878</f>
        <v>0</v>
      </c>
      <c r="AD51" s="908">
        <f>'1 уровень'!AE1878</f>
        <v>0</v>
      </c>
      <c r="AE51" s="29"/>
      <c r="AF51" s="29"/>
      <c r="AG51" s="43">
        <f>'1 уровень'!AF1878</f>
        <v>0</v>
      </c>
      <c r="AH51" s="43">
        <f>'1 уровень'!AG1878</f>
        <v>0</v>
      </c>
      <c r="AI51" s="43">
        <f>'1 уровень'!AH1878</f>
        <v>0</v>
      </c>
      <c r="AJ51" s="2470"/>
      <c r="AK51" s="2470"/>
      <c r="AL51" s="905"/>
      <c r="AM51" s="905"/>
      <c r="AN51" s="905"/>
      <c r="AO51" s="905"/>
      <c r="AP51" s="905"/>
      <c r="AQ51" s="905"/>
      <c r="AR51" s="905"/>
      <c r="AS51" s="905"/>
      <c r="AT51" s="905"/>
      <c r="AU51" s="905"/>
      <c r="AV51" s="905"/>
      <c r="AW51" s="905"/>
      <c r="AX51" s="905"/>
      <c r="AY51" s="905"/>
      <c r="AZ51" s="905"/>
      <c r="BA51" s="905"/>
      <c r="BB51" s="905"/>
      <c r="BC51" s="905"/>
      <c r="BD51" s="905"/>
      <c r="BE51" s="905"/>
      <c r="BF51" s="905"/>
      <c r="BG51" s="905"/>
      <c r="BH51" s="905"/>
      <c r="BI51" s="905"/>
      <c r="BJ51" s="905"/>
      <c r="BK51" s="905"/>
      <c r="BL51" s="905"/>
      <c r="BM51" s="905"/>
      <c r="BN51" s="905"/>
      <c r="BO51" s="905"/>
      <c r="BP51" s="905"/>
      <c r="BQ51" s="905"/>
      <c r="BR51" s="905"/>
      <c r="BS51" s="905"/>
      <c r="BT51" s="905"/>
      <c r="BU51" s="905"/>
      <c r="BV51" s="905"/>
      <c r="BW51" s="905"/>
      <c r="BX51" s="905"/>
      <c r="BY51" s="905"/>
      <c r="BZ51" s="905"/>
      <c r="CA51" s="905"/>
      <c r="CB51" s="905"/>
      <c r="CC51" s="905"/>
      <c r="CD51" s="905"/>
      <c r="CE51" s="905"/>
      <c r="CF51" s="905"/>
      <c r="CG51" s="905"/>
      <c r="CH51" s="905"/>
      <c r="CI51" s="905"/>
      <c r="CJ51" s="905"/>
      <c r="CK51" s="905"/>
      <c r="CL51" s="905"/>
      <c r="CM51" s="905"/>
      <c r="CN51" s="905"/>
      <c r="CO51" s="905"/>
      <c r="CP51" s="905"/>
      <c r="CQ51" s="905"/>
      <c r="CR51" s="905"/>
      <c r="CS51" s="905"/>
      <c r="CT51" s="905"/>
      <c r="CU51" s="905"/>
      <c r="CV51" s="905"/>
      <c r="CW51" s="905"/>
      <c r="CX51" s="905"/>
      <c r="CY51" s="905"/>
      <c r="CZ51" s="905"/>
      <c r="DA51" s="905"/>
      <c r="DB51" s="905"/>
      <c r="DC51" s="905"/>
      <c r="DD51" s="905"/>
      <c r="DE51" s="905"/>
      <c r="DF51" s="905"/>
      <c r="DG51" s="905"/>
      <c r="DH51" s="905"/>
      <c r="DI51" s="905"/>
      <c r="DJ51" s="905"/>
      <c r="DK51" s="905"/>
      <c r="DL51" s="905"/>
      <c r="DM51" s="905"/>
      <c r="DN51" s="905"/>
      <c r="DO51" s="905"/>
      <c r="DP51" s="905"/>
      <c r="DQ51" s="905"/>
      <c r="DR51" s="905"/>
      <c r="DS51" s="905"/>
      <c r="DT51" s="905"/>
      <c r="DU51" s="905"/>
      <c r="DV51" s="905"/>
      <c r="DW51" s="905"/>
      <c r="DX51" s="905"/>
      <c r="DY51" s="905"/>
      <c r="DZ51" s="905"/>
      <c r="EA51" s="905"/>
      <c r="EB51" s="905"/>
      <c r="EC51" s="905"/>
      <c r="ED51" s="905"/>
      <c r="EE51" s="905"/>
      <c r="EF51" s="905"/>
      <c r="EG51" s="905"/>
      <c r="EH51" s="905"/>
      <c r="EI51" s="905"/>
      <c r="EJ51" s="905"/>
      <c r="EK51" s="905"/>
      <c r="EL51" s="905"/>
      <c r="EM51" s="905"/>
      <c r="EN51" s="905"/>
      <c r="EO51" s="905"/>
      <c r="EP51" s="905"/>
      <c r="EQ51" s="905"/>
      <c r="ER51" s="905"/>
      <c r="ES51" s="905"/>
      <c r="ET51" s="905"/>
      <c r="EU51" s="905"/>
      <c r="EV51" s="905"/>
      <c r="EW51" s="905"/>
      <c r="EX51" s="905"/>
      <c r="EY51" s="905"/>
      <c r="EZ51" s="905"/>
      <c r="FA51" s="905"/>
      <c r="FB51" s="905"/>
      <c r="FC51" s="905"/>
      <c r="FD51" s="905"/>
      <c r="FE51" s="905"/>
      <c r="FF51" s="905"/>
      <c r="FG51" s="905"/>
      <c r="FH51" s="905"/>
      <c r="FI51" s="905"/>
      <c r="FJ51" s="905"/>
      <c r="FK51" s="905"/>
      <c r="FL51" s="905"/>
      <c r="FM51" s="905"/>
      <c r="FN51" s="905"/>
      <c r="FO51" s="905"/>
      <c r="FP51" s="905"/>
      <c r="FQ51" s="905"/>
      <c r="FR51" s="905"/>
      <c r="FS51" s="905"/>
      <c r="FT51" s="905"/>
      <c r="FU51" s="905"/>
      <c r="FV51" s="905"/>
      <c r="FW51" s="905"/>
      <c r="FX51" s="905"/>
      <c r="FY51" s="905"/>
      <c r="FZ51" s="905"/>
      <c r="GA51" s="905"/>
      <c r="GB51" s="905"/>
      <c r="GC51" s="905"/>
      <c r="GD51" s="905"/>
      <c r="GE51" s="905"/>
      <c r="GF51" s="905"/>
      <c r="GG51" s="905"/>
      <c r="GH51" s="905"/>
      <c r="GI51" s="905"/>
      <c r="GJ51" s="905"/>
      <c r="GK51" s="905"/>
      <c r="GL51" s="905"/>
      <c r="GM51" s="905"/>
      <c r="GN51" s="905"/>
      <c r="GO51" s="905"/>
      <c r="GP51" s="905"/>
      <c r="GQ51" s="905"/>
      <c r="GR51" s="905"/>
    </row>
    <row r="52" spans="2:200" s="905" customFormat="1" ht="39" customHeight="1" x14ac:dyDescent="0.25">
      <c r="B52" s="27">
        <v>1</v>
      </c>
      <c r="C52" s="2618" t="s">
        <v>198</v>
      </c>
      <c r="D52" s="30">
        <f>'1 уровень'!E1879</f>
        <v>1121998</v>
      </c>
      <c r="E52" s="30">
        <f>'1 уровень'!F1879</f>
        <v>841510.33333333337</v>
      </c>
      <c r="F52" s="30">
        <f>'1 уровень'!G1879</f>
        <v>923204.61588393082</v>
      </c>
      <c r="G52" s="909">
        <f>'1 уровень'!H1879</f>
        <v>109.70805459120099</v>
      </c>
      <c r="H52" s="913">
        <f>'1 уровень'!I1879</f>
        <v>0</v>
      </c>
      <c r="I52" s="913">
        <f>'1 уровень'!J1879</f>
        <v>0</v>
      </c>
      <c r="J52" s="29">
        <f>'1 уровень'!K1879</f>
        <v>0</v>
      </c>
      <c r="K52" s="29">
        <f>'1 уровень'!L1879</f>
        <v>0</v>
      </c>
      <c r="L52" s="29">
        <f>'1 уровень'!M1879</f>
        <v>0</v>
      </c>
      <c r="M52" s="29">
        <f>'1 уровень'!N1879</f>
        <v>0</v>
      </c>
      <c r="N52" s="29">
        <f>'1 уровень'!O1879</f>
        <v>0</v>
      </c>
      <c r="O52" s="29">
        <f>'1 уровень'!P1879</f>
        <v>0</v>
      </c>
      <c r="P52" s="29">
        <f>'1 уровень'!Q1879</f>
        <v>0</v>
      </c>
      <c r="Q52" s="29">
        <f>'1 уровень'!R1879</f>
        <v>0</v>
      </c>
      <c r="R52" s="29">
        <f>'1 уровень'!S1879</f>
        <v>0</v>
      </c>
      <c r="S52" s="29">
        <f>'1 уровень'!T1879</f>
        <v>0</v>
      </c>
      <c r="T52" s="29">
        <f>'1 уровень'!U1879</f>
        <v>0</v>
      </c>
      <c r="U52" s="29">
        <f>'1 уровень'!V1879</f>
        <v>0</v>
      </c>
      <c r="V52" s="29">
        <f>'1 уровень'!W1879</f>
        <v>0</v>
      </c>
      <c r="W52" s="29">
        <f>'1 уровень'!X1879</f>
        <v>0</v>
      </c>
      <c r="X52" s="29">
        <f>'1 уровень'!Y1879</f>
        <v>0</v>
      </c>
      <c r="Y52" s="29">
        <f>'1 уровень'!Z1879</f>
        <v>0</v>
      </c>
      <c r="Z52" s="29">
        <f>'1 уровень'!AA1879</f>
        <v>0</v>
      </c>
      <c r="AA52" s="29">
        <f>'1 уровень'!AB1879</f>
        <v>0</v>
      </c>
      <c r="AB52" s="29">
        <f>'1 уровень'!AC1879</f>
        <v>0</v>
      </c>
      <c r="AC52" s="29">
        <f>'1 уровень'!AD1879</f>
        <v>0</v>
      </c>
      <c r="AD52" s="908">
        <f>'1 уровень'!AE1879</f>
        <v>0</v>
      </c>
      <c r="AE52" s="29"/>
      <c r="AF52" s="29"/>
      <c r="AG52" s="30">
        <f>'1 уровень'!AF1879</f>
        <v>3988.6259259259259</v>
      </c>
      <c r="AH52" s="30">
        <f>'1 уровень'!AG1879</f>
        <v>1593115.63</v>
      </c>
      <c r="AI52" s="30">
        <f>'1 уровень'!AH1879</f>
        <v>1593.1156299999998</v>
      </c>
      <c r="AJ52" s="2470"/>
      <c r="AK52" s="2470"/>
    </row>
    <row r="53" spans="2:200" ht="34.5" customHeight="1" x14ac:dyDescent="0.25">
      <c r="B53" s="27">
        <v>1</v>
      </c>
      <c r="C53" s="2618" t="s">
        <v>157</v>
      </c>
      <c r="D53" s="43">
        <f>'1 уровень'!E1880</f>
        <v>1183849.1176470586</v>
      </c>
      <c r="E53" s="43">
        <f>'1 уровень'!F1880</f>
        <v>887889.44117647049</v>
      </c>
      <c r="F53" s="43">
        <f>'1 уровень'!G1880</f>
        <v>861342.30117647047</v>
      </c>
      <c r="G53" s="912">
        <f>'1 уровень'!H1880</f>
        <v>97.010084953277016</v>
      </c>
      <c r="H53" s="913">
        <f>'1 уровень'!I1880</f>
        <v>0</v>
      </c>
      <c r="I53" s="913">
        <f>'1 уровень'!J1880</f>
        <v>0</v>
      </c>
      <c r="J53" s="914">
        <f>'1 уровень'!K1880</f>
        <v>0</v>
      </c>
      <c r="K53" s="914">
        <f>'1 уровень'!L1880</f>
        <v>0</v>
      </c>
      <c r="L53" s="914">
        <f>'1 уровень'!M1880</f>
        <v>0</v>
      </c>
      <c r="M53" s="914">
        <f>'1 уровень'!N1880</f>
        <v>0</v>
      </c>
      <c r="N53" s="914">
        <f>'1 уровень'!O1880</f>
        <v>0</v>
      </c>
      <c r="O53" s="914">
        <f>'1 уровень'!P1880</f>
        <v>0</v>
      </c>
      <c r="P53" s="29">
        <f>'1 уровень'!Q1880</f>
        <v>0</v>
      </c>
      <c r="Q53" s="29">
        <f>'1 уровень'!R1880</f>
        <v>0</v>
      </c>
      <c r="R53" s="29">
        <f>'1 уровень'!S1880</f>
        <v>0</v>
      </c>
      <c r="S53" s="29">
        <f>'1 уровень'!T1880</f>
        <v>0</v>
      </c>
      <c r="T53" s="29">
        <f>'1 уровень'!U1880</f>
        <v>0</v>
      </c>
      <c r="U53" s="29">
        <f>'1 уровень'!V1880</f>
        <v>0</v>
      </c>
      <c r="V53" s="29">
        <f>'1 уровень'!W1880</f>
        <v>0</v>
      </c>
      <c r="W53" s="29">
        <f>'1 уровень'!X1880</f>
        <v>0</v>
      </c>
      <c r="X53" s="29">
        <f>'1 уровень'!Y1880</f>
        <v>0</v>
      </c>
      <c r="Y53" s="29">
        <f>'1 уровень'!Z1880</f>
        <v>0</v>
      </c>
      <c r="Z53" s="29">
        <f>'1 уровень'!AA1880</f>
        <v>0</v>
      </c>
      <c r="AA53" s="29">
        <f>'1 уровень'!AB1880</f>
        <v>0</v>
      </c>
      <c r="AB53" s="29">
        <f>'1 уровень'!AC1880</f>
        <v>0</v>
      </c>
      <c r="AC53" s="29">
        <f>'1 уровень'!AD1880</f>
        <v>0</v>
      </c>
      <c r="AD53" s="908">
        <f>'1 уровень'!AE1880</f>
        <v>0</v>
      </c>
      <c r="AE53" s="29"/>
      <c r="AF53" s="29"/>
      <c r="AG53" s="43">
        <f>'1 уровень'!AF1880</f>
        <v>15914.875294117646</v>
      </c>
      <c r="AH53" s="43">
        <f>'1 уровень'!AG1880</f>
        <v>21764861.490000013</v>
      </c>
      <c r="AI53" s="43">
        <f>'1 уровень'!AH1880</f>
        <v>21764.861490000014</v>
      </c>
      <c r="AJ53" s="2470"/>
      <c r="AK53" s="2470"/>
      <c r="AL53" s="905"/>
      <c r="AM53" s="905"/>
      <c r="AN53" s="905"/>
      <c r="AO53" s="905"/>
      <c r="AP53" s="905"/>
      <c r="AQ53" s="905"/>
      <c r="AR53" s="905"/>
      <c r="AS53" s="905"/>
      <c r="AT53" s="905"/>
      <c r="AU53" s="905"/>
      <c r="AV53" s="905"/>
      <c r="AW53" s="905"/>
      <c r="AX53" s="905"/>
      <c r="AY53" s="905"/>
      <c r="AZ53" s="905"/>
      <c r="BA53" s="905"/>
      <c r="BB53" s="905"/>
      <c r="BC53" s="905"/>
      <c r="BD53" s="905"/>
      <c r="BE53" s="905"/>
      <c r="BF53" s="905"/>
      <c r="BG53" s="905"/>
      <c r="BH53" s="905"/>
      <c r="BI53" s="905"/>
      <c r="BJ53" s="905"/>
      <c r="BK53" s="905"/>
      <c r="BL53" s="905"/>
      <c r="BM53" s="905"/>
      <c r="BN53" s="905"/>
      <c r="BO53" s="905"/>
      <c r="BP53" s="905"/>
      <c r="BQ53" s="905"/>
      <c r="BR53" s="905"/>
      <c r="BS53" s="905"/>
      <c r="BT53" s="905"/>
      <c r="BU53" s="905"/>
      <c r="BV53" s="905"/>
      <c r="BW53" s="905"/>
      <c r="BX53" s="905"/>
      <c r="BY53" s="905"/>
      <c r="BZ53" s="905"/>
      <c r="CA53" s="905"/>
      <c r="CB53" s="905"/>
      <c r="CC53" s="905"/>
      <c r="CD53" s="905"/>
      <c r="CE53" s="905"/>
      <c r="CF53" s="905"/>
      <c r="CG53" s="905"/>
      <c r="CH53" s="905"/>
      <c r="CI53" s="905"/>
      <c r="CJ53" s="905"/>
      <c r="CK53" s="905"/>
      <c r="CL53" s="905"/>
      <c r="CM53" s="905"/>
      <c r="CN53" s="905"/>
      <c r="CO53" s="905"/>
      <c r="CP53" s="905"/>
      <c r="CQ53" s="905"/>
      <c r="CR53" s="905"/>
      <c r="CS53" s="905"/>
      <c r="CT53" s="905"/>
      <c r="CU53" s="905"/>
      <c r="CV53" s="905"/>
      <c r="CW53" s="905"/>
      <c r="CX53" s="905"/>
      <c r="CY53" s="905"/>
      <c r="CZ53" s="905"/>
      <c r="DA53" s="905"/>
      <c r="DB53" s="905"/>
      <c r="DC53" s="905"/>
      <c r="DD53" s="905"/>
      <c r="DE53" s="905"/>
      <c r="DF53" s="905"/>
      <c r="DG53" s="905"/>
      <c r="DH53" s="905"/>
      <c r="DI53" s="905"/>
      <c r="DJ53" s="905"/>
      <c r="DK53" s="905"/>
      <c r="DL53" s="905"/>
      <c r="DM53" s="905"/>
      <c r="DN53" s="905"/>
      <c r="DO53" s="905"/>
      <c r="DP53" s="905"/>
      <c r="DQ53" s="905"/>
      <c r="DR53" s="905"/>
      <c r="DS53" s="905"/>
      <c r="DT53" s="905"/>
      <c r="DU53" s="905"/>
      <c r="DV53" s="905"/>
      <c r="DW53" s="905"/>
      <c r="DX53" s="905"/>
      <c r="DY53" s="905"/>
      <c r="DZ53" s="905"/>
      <c r="EA53" s="905"/>
      <c r="EB53" s="905"/>
      <c r="EC53" s="905"/>
      <c r="ED53" s="905"/>
      <c r="EE53" s="905"/>
      <c r="EF53" s="905"/>
      <c r="EG53" s="905"/>
      <c r="EH53" s="905"/>
      <c r="EI53" s="905"/>
      <c r="EJ53" s="905"/>
      <c r="EK53" s="905"/>
      <c r="EL53" s="905"/>
      <c r="EM53" s="905"/>
      <c r="EN53" s="905"/>
      <c r="EO53" s="905"/>
      <c r="EP53" s="905"/>
      <c r="EQ53" s="905"/>
      <c r="ER53" s="905"/>
      <c r="ES53" s="905"/>
      <c r="ET53" s="905"/>
      <c r="EU53" s="905"/>
      <c r="EV53" s="905"/>
      <c r="EW53" s="905"/>
      <c r="EX53" s="905"/>
      <c r="EY53" s="905"/>
      <c r="EZ53" s="905"/>
      <c r="FA53" s="905"/>
      <c r="FB53" s="905"/>
      <c r="FC53" s="905"/>
      <c r="FD53" s="905"/>
      <c r="FE53" s="905"/>
      <c r="FF53" s="905"/>
      <c r="FG53" s="905"/>
      <c r="FH53" s="905"/>
      <c r="FI53" s="905"/>
      <c r="FJ53" s="905"/>
      <c r="FK53" s="905"/>
      <c r="FL53" s="905"/>
      <c r="FM53" s="905"/>
      <c r="FN53" s="905"/>
      <c r="FO53" s="905"/>
      <c r="FP53" s="905"/>
      <c r="FQ53" s="905"/>
      <c r="FR53" s="905"/>
      <c r="FS53" s="905"/>
      <c r="FT53" s="905"/>
      <c r="FU53" s="905"/>
      <c r="FV53" s="905"/>
      <c r="FW53" s="905"/>
      <c r="FX53" s="905"/>
      <c r="FY53" s="905"/>
      <c r="FZ53" s="905"/>
      <c r="GA53" s="905"/>
      <c r="GB53" s="905"/>
      <c r="GC53" s="905"/>
      <c r="GD53" s="905"/>
      <c r="GE53" s="905"/>
      <c r="GF53" s="905"/>
      <c r="GG53" s="905"/>
      <c r="GH53" s="905"/>
      <c r="GI53" s="905"/>
      <c r="GJ53" s="905"/>
      <c r="GK53" s="905"/>
      <c r="GL53" s="905"/>
      <c r="GM53" s="905"/>
      <c r="GN53" s="905"/>
      <c r="GO53" s="905"/>
      <c r="GP53" s="905"/>
      <c r="GQ53" s="905"/>
      <c r="GR53" s="905"/>
    </row>
    <row r="54" spans="2:200" ht="43.5" customHeight="1" x14ac:dyDescent="0.25">
      <c r="B54" s="27">
        <v>1</v>
      </c>
      <c r="C54" s="2619" t="s">
        <v>158</v>
      </c>
      <c r="D54" s="43">
        <f>'1 уровень'!E1881</f>
        <v>304745</v>
      </c>
      <c r="E54" s="43">
        <f>'1 уровень'!F1881</f>
        <v>228560.5</v>
      </c>
      <c r="F54" s="43">
        <f>'1 уровень'!G1881</f>
        <v>229540</v>
      </c>
      <c r="G54" s="912">
        <f>'1 уровень'!H1881</f>
        <v>100.42855174013008</v>
      </c>
      <c r="H54" s="913">
        <f>'1 уровень'!I1881</f>
        <v>0</v>
      </c>
      <c r="I54" s="913">
        <f>'1 уровень'!J1881</f>
        <v>0</v>
      </c>
      <c r="J54" s="914">
        <f>'1 уровень'!K1881</f>
        <v>0</v>
      </c>
      <c r="K54" s="914">
        <f>'1 уровень'!L1881</f>
        <v>0</v>
      </c>
      <c r="L54" s="914">
        <f>'1 уровень'!M1881</f>
        <v>0</v>
      </c>
      <c r="M54" s="914">
        <f>'1 уровень'!N1881</f>
        <v>0</v>
      </c>
      <c r="N54" s="914">
        <f>'1 уровень'!O1881</f>
        <v>0</v>
      </c>
      <c r="O54" s="914">
        <f>'1 уровень'!P1881</f>
        <v>0</v>
      </c>
      <c r="P54" s="29">
        <f>'1 уровень'!Q1881</f>
        <v>0</v>
      </c>
      <c r="Q54" s="29">
        <f>'1 уровень'!R1881</f>
        <v>0</v>
      </c>
      <c r="R54" s="29">
        <f>'1 уровень'!S1881</f>
        <v>0</v>
      </c>
      <c r="S54" s="29">
        <f>'1 уровень'!T1881</f>
        <v>0</v>
      </c>
      <c r="T54" s="29">
        <f>'1 уровень'!U1881</f>
        <v>0</v>
      </c>
      <c r="U54" s="29">
        <f>'1 уровень'!V1881</f>
        <v>0</v>
      </c>
      <c r="V54" s="29">
        <f>'1 уровень'!W1881</f>
        <v>0</v>
      </c>
      <c r="W54" s="29">
        <f>'1 уровень'!X1881</f>
        <v>0</v>
      </c>
      <c r="X54" s="29">
        <f>'1 уровень'!Y1881</f>
        <v>0</v>
      </c>
      <c r="Y54" s="29">
        <f>'1 уровень'!Z1881</f>
        <v>0</v>
      </c>
      <c r="Z54" s="29">
        <f>'1 уровень'!AA1881</f>
        <v>0</v>
      </c>
      <c r="AA54" s="29">
        <f>'1 уровень'!AB1881</f>
        <v>0</v>
      </c>
      <c r="AB54" s="29">
        <f>'1 уровень'!AC1881</f>
        <v>0</v>
      </c>
      <c r="AC54" s="29">
        <f>'1 уровень'!AD1881</f>
        <v>0</v>
      </c>
      <c r="AD54" s="908">
        <f>'1 уровень'!AE1881</f>
        <v>0</v>
      </c>
      <c r="AE54" s="29"/>
      <c r="AF54" s="29"/>
      <c r="AG54" s="43">
        <f>'1 уровень'!AF1881</f>
        <v>2303</v>
      </c>
      <c r="AH54" s="43">
        <f>'1 уровень'!AG1881</f>
        <v>1552774.72</v>
      </c>
      <c r="AI54" s="43">
        <f>'1 уровень'!AH1881</f>
        <v>1552.7747200000003</v>
      </c>
      <c r="AJ54" s="2470"/>
      <c r="AK54" s="2470"/>
      <c r="AL54" s="905"/>
      <c r="AM54" s="905"/>
      <c r="AN54" s="905"/>
      <c r="AO54" s="905"/>
      <c r="AP54" s="905"/>
      <c r="AQ54" s="905"/>
      <c r="AR54" s="905"/>
      <c r="AS54" s="905"/>
      <c r="AT54" s="905"/>
      <c r="AU54" s="905"/>
      <c r="AV54" s="905"/>
      <c r="AW54" s="905"/>
      <c r="AX54" s="905"/>
      <c r="AY54" s="905"/>
      <c r="AZ54" s="905"/>
      <c r="BA54" s="905"/>
      <c r="BB54" s="905"/>
      <c r="BC54" s="905"/>
      <c r="BD54" s="905"/>
      <c r="BE54" s="905"/>
      <c r="BF54" s="905"/>
      <c r="BG54" s="905"/>
      <c r="BH54" s="905"/>
      <c r="BI54" s="905"/>
      <c r="BJ54" s="905"/>
      <c r="BK54" s="905"/>
      <c r="BL54" s="905"/>
      <c r="BM54" s="905"/>
      <c r="BN54" s="905"/>
      <c r="BO54" s="905"/>
      <c r="BP54" s="905"/>
      <c r="BQ54" s="905"/>
      <c r="BR54" s="905"/>
      <c r="BS54" s="905"/>
      <c r="BT54" s="905"/>
      <c r="BU54" s="905"/>
      <c r="BV54" s="905"/>
      <c r="BW54" s="905"/>
      <c r="BX54" s="905"/>
      <c r="BY54" s="905"/>
      <c r="BZ54" s="905"/>
      <c r="CA54" s="905"/>
      <c r="CB54" s="905"/>
      <c r="CC54" s="905"/>
      <c r="CD54" s="905"/>
      <c r="CE54" s="905"/>
      <c r="CF54" s="905"/>
      <c r="CG54" s="905"/>
      <c r="CH54" s="905"/>
      <c r="CI54" s="905"/>
      <c r="CJ54" s="905"/>
      <c r="CK54" s="905"/>
      <c r="CL54" s="905"/>
      <c r="CM54" s="905"/>
      <c r="CN54" s="905"/>
      <c r="CO54" s="905"/>
      <c r="CP54" s="905"/>
      <c r="CQ54" s="905"/>
      <c r="CR54" s="905"/>
      <c r="CS54" s="905"/>
      <c r="CT54" s="905"/>
      <c r="CU54" s="905"/>
      <c r="CV54" s="905"/>
      <c r="CW54" s="905"/>
      <c r="CX54" s="905"/>
      <c r="CY54" s="905"/>
      <c r="CZ54" s="905"/>
      <c r="DA54" s="905"/>
      <c r="DB54" s="905"/>
      <c r="DC54" s="905"/>
      <c r="DD54" s="905"/>
      <c r="DE54" s="905"/>
      <c r="DF54" s="905"/>
      <c r="DG54" s="905"/>
      <c r="DH54" s="905"/>
      <c r="DI54" s="905"/>
      <c r="DJ54" s="905"/>
      <c r="DK54" s="905"/>
      <c r="DL54" s="905"/>
      <c r="DM54" s="905"/>
      <c r="DN54" s="905"/>
      <c r="DO54" s="905"/>
      <c r="DP54" s="905"/>
      <c r="DQ54" s="905"/>
      <c r="DR54" s="905"/>
      <c r="DS54" s="905"/>
      <c r="DT54" s="905"/>
      <c r="DU54" s="905"/>
      <c r="DV54" s="905"/>
      <c r="DW54" s="905"/>
      <c r="DX54" s="905"/>
      <c r="DY54" s="905"/>
      <c r="DZ54" s="905"/>
      <c r="EA54" s="905"/>
      <c r="EB54" s="905"/>
      <c r="EC54" s="905"/>
      <c r="ED54" s="905"/>
      <c r="EE54" s="905"/>
      <c r="EF54" s="905"/>
      <c r="EG54" s="905"/>
      <c r="EH54" s="905"/>
      <c r="EI54" s="905"/>
      <c r="EJ54" s="905"/>
      <c r="EK54" s="905"/>
      <c r="EL54" s="905"/>
      <c r="EM54" s="905"/>
      <c r="EN54" s="905"/>
      <c r="EO54" s="905"/>
      <c r="EP54" s="905"/>
      <c r="EQ54" s="905"/>
      <c r="ER54" s="905"/>
      <c r="ES54" s="905"/>
      <c r="ET54" s="905"/>
      <c r="EU54" s="905"/>
      <c r="EV54" s="905"/>
      <c r="EW54" s="905"/>
      <c r="EX54" s="905"/>
      <c r="EY54" s="905"/>
      <c r="EZ54" s="905"/>
      <c r="FA54" s="905"/>
      <c r="FB54" s="905"/>
      <c r="FC54" s="905"/>
      <c r="FD54" s="905"/>
      <c r="FE54" s="905"/>
      <c r="FF54" s="905"/>
      <c r="FG54" s="905"/>
      <c r="FH54" s="905"/>
      <c r="FI54" s="905"/>
      <c r="FJ54" s="905"/>
      <c r="FK54" s="905"/>
      <c r="FL54" s="905"/>
      <c r="FM54" s="905"/>
      <c r="FN54" s="905"/>
      <c r="FO54" s="905"/>
      <c r="FP54" s="905"/>
      <c r="FQ54" s="905"/>
      <c r="FR54" s="905"/>
      <c r="FS54" s="905"/>
      <c r="FT54" s="905"/>
      <c r="FU54" s="905"/>
      <c r="FV54" s="905"/>
      <c r="FW54" s="905"/>
      <c r="FX54" s="905"/>
      <c r="FY54" s="905"/>
      <c r="FZ54" s="905"/>
      <c r="GA54" s="905"/>
      <c r="GB54" s="905"/>
      <c r="GC54" s="905"/>
      <c r="GD54" s="905"/>
      <c r="GE54" s="905"/>
      <c r="GF54" s="905"/>
      <c r="GG54" s="905"/>
      <c r="GH54" s="905"/>
      <c r="GI54" s="905"/>
      <c r="GJ54" s="905"/>
      <c r="GK54" s="905"/>
      <c r="GL54" s="905"/>
      <c r="GM54" s="905"/>
      <c r="GN54" s="905"/>
      <c r="GO54" s="905"/>
      <c r="GP54" s="905"/>
      <c r="GQ54" s="905"/>
      <c r="GR54" s="905"/>
    </row>
    <row r="55" spans="2:200" ht="36.75" customHeight="1" x14ac:dyDescent="0.25">
      <c r="B55" s="27">
        <v>1</v>
      </c>
      <c r="C55" s="2620" t="s">
        <v>166</v>
      </c>
      <c r="D55" s="43">
        <f>'1 уровень'!E1882</f>
        <v>5025630.4256410273</v>
      </c>
      <c r="E55" s="43">
        <f>'1 уровень'!F1882</f>
        <v>3769244.371794872</v>
      </c>
      <c r="F55" s="43">
        <f>'1 уровень'!G1882</f>
        <v>3768119.0979352128</v>
      </c>
      <c r="G55" s="912">
        <f>'1 уровень'!H1882</f>
        <v>99.970145903298828</v>
      </c>
      <c r="H55" s="913">
        <f>'1 уровень'!I1882</f>
        <v>0</v>
      </c>
      <c r="I55" s="913">
        <f>'1 уровень'!J1882</f>
        <v>0</v>
      </c>
      <c r="J55" s="914">
        <f>'1 уровень'!K1882</f>
        <v>0</v>
      </c>
      <c r="K55" s="914">
        <f>'1 уровень'!L1882</f>
        <v>0</v>
      </c>
      <c r="L55" s="914">
        <f>'1 уровень'!M1882</f>
        <v>0</v>
      </c>
      <c r="M55" s="914">
        <f>'1 уровень'!N1882</f>
        <v>0</v>
      </c>
      <c r="N55" s="914">
        <f>'1 уровень'!O1882</f>
        <v>0</v>
      </c>
      <c r="O55" s="914">
        <f>'1 уровень'!P1882</f>
        <v>0</v>
      </c>
      <c r="P55" s="29">
        <f>'1 уровень'!Q1882</f>
        <v>2907045.0159500008</v>
      </c>
      <c r="Q55" s="29">
        <f>'1 уровень'!R1882</f>
        <v>2907045.0159500008</v>
      </c>
      <c r="R55" s="29">
        <f>'1 уровень'!S1882</f>
        <v>2907045.0159500008</v>
      </c>
      <c r="S55" s="29">
        <f>'1 уровень'!T1882</f>
        <v>2907045.0159500008</v>
      </c>
      <c r="T55" s="29">
        <f>'1 уровень'!U1882</f>
        <v>2907350.43353</v>
      </c>
      <c r="U55" s="29">
        <f>'1 уровень'!V1882</f>
        <v>2907671.4035300002</v>
      </c>
      <c r="V55" s="29">
        <f>'1 уровень'!W1882</f>
        <v>2904382.8407800007</v>
      </c>
      <c r="W55" s="29">
        <f>'1 уровень'!X1882</f>
        <v>2897022.2069700002</v>
      </c>
      <c r="X55" s="29">
        <f>'1 уровень'!Y1882</f>
        <v>2897022.2069700002</v>
      </c>
      <c r="Y55" s="29">
        <f>'1 уровень'!Z1882</f>
        <v>2175179.9452295713</v>
      </c>
      <c r="Z55" s="29">
        <f>'1 уровень'!AA1882</f>
        <v>2142640.9325599992</v>
      </c>
      <c r="AA55" s="29">
        <f>'1 уровень'!AB1882</f>
        <v>42.264660000000006</v>
      </c>
      <c r="AB55" s="29">
        <f>'1 уровень'!AC1882</f>
        <v>-32539.012669572025</v>
      </c>
      <c r="AC55" s="29">
        <f>'1 уровень'!AD1882</f>
        <v>-6661.5728100000006</v>
      </c>
      <c r="AD55" s="908">
        <f>'1 уровень'!AE1882</f>
        <v>2136021.6244099992</v>
      </c>
      <c r="AE55" s="29">
        <f>Z55/Y55*100</f>
        <v>98.504077203316726</v>
      </c>
      <c r="AF55" s="29">
        <f>AD55/Y55*100</f>
        <v>98.199766373101639</v>
      </c>
      <c r="AG55" s="43">
        <f>'1 уровень'!AF1882</f>
        <v>57173.431054131055</v>
      </c>
      <c r="AH55" s="43">
        <f>'1 уровень'!AG1882</f>
        <v>25377940.710000008</v>
      </c>
      <c r="AI55" s="43">
        <f>'1 уровень'!AH1882</f>
        <v>25377.940710000003</v>
      </c>
      <c r="AJ55" s="2470"/>
      <c r="AK55" s="2470"/>
      <c r="AL55" s="905"/>
      <c r="AM55" s="905"/>
      <c r="AN55" s="905"/>
      <c r="AO55" s="905"/>
      <c r="AP55" s="905"/>
      <c r="AQ55" s="905"/>
      <c r="AR55" s="905"/>
      <c r="AS55" s="905"/>
      <c r="AT55" s="905"/>
      <c r="AU55" s="905"/>
      <c r="AV55" s="905"/>
      <c r="AW55" s="905"/>
      <c r="AX55" s="905"/>
      <c r="AY55" s="905"/>
      <c r="AZ55" s="905"/>
      <c r="BA55" s="905"/>
      <c r="BB55" s="905"/>
      <c r="BC55" s="905"/>
      <c r="BD55" s="905"/>
      <c r="BE55" s="905"/>
      <c r="BF55" s="905"/>
      <c r="BG55" s="905"/>
      <c r="BH55" s="905"/>
      <c r="BI55" s="905"/>
      <c r="BJ55" s="905"/>
      <c r="BK55" s="905"/>
      <c r="BL55" s="905"/>
      <c r="BM55" s="905"/>
      <c r="BN55" s="905"/>
      <c r="BO55" s="905"/>
      <c r="BP55" s="905"/>
      <c r="BQ55" s="905"/>
      <c r="BR55" s="905"/>
      <c r="BS55" s="905"/>
      <c r="BT55" s="905"/>
      <c r="BU55" s="905"/>
      <c r="BV55" s="905"/>
      <c r="BW55" s="905"/>
      <c r="BX55" s="905"/>
      <c r="BY55" s="905"/>
      <c r="BZ55" s="905"/>
      <c r="CA55" s="905"/>
      <c r="CB55" s="905"/>
      <c r="CC55" s="905"/>
      <c r="CD55" s="905"/>
      <c r="CE55" s="905"/>
      <c r="CF55" s="905"/>
      <c r="CG55" s="905"/>
      <c r="CH55" s="905"/>
      <c r="CI55" s="905"/>
      <c r="CJ55" s="905"/>
      <c r="CK55" s="905"/>
      <c r="CL55" s="905"/>
      <c r="CM55" s="905"/>
      <c r="CN55" s="905"/>
      <c r="CO55" s="905"/>
      <c r="CP55" s="905"/>
      <c r="CQ55" s="905"/>
      <c r="CR55" s="905"/>
      <c r="CS55" s="905"/>
      <c r="CT55" s="905"/>
      <c r="CU55" s="905"/>
      <c r="CV55" s="905"/>
      <c r="CW55" s="905"/>
      <c r="CX55" s="905"/>
      <c r="CY55" s="905"/>
      <c r="CZ55" s="905"/>
      <c r="DA55" s="905"/>
      <c r="DB55" s="905"/>
      <c r="DC55" s="905"/>
      <c r="DD55" s="905"/>
      <c r="DE55" s="905"/>
      <c r="DF55" s="905"/>
      <c r="DG55" s="905"/>
      <c r="DH55" s="905"/>
      <c r="DI55" s="905"/>
      <c r="DJ55" s="905"/>
      <c r="DK55" s="905"/>
      <c r="DL55" s="905"/>
      <c r="DM55" s="905"/>
      <c r="DN55" s="905"/>
      <c r="DO55" s="905"/>
      <c r="DP55" s="905"/>
      <c r="DQ55" s="905"/>
      <c r="DR55" s="905"/>
      <c r="DS55" s="905"/>
      <c r="DT55" s="905"/>
      <c r="DU55" s="905"/>
      <c r="DV55" s="905"/>
      <c r="DW55" s="905"/>
      <c r="DX55" s="905"/>
      <c r="DY55" s="905"/>
      <c r="DZ55" s="905"/>
      <c r="EA55" s="905"/>
      <c r="EB55" s="905"/>
      <c r="EC55" s="905"/>
      <c r="ED55" s="905"/>
      <c r="EE55" s="905"/>
      <c r="EF55" s="905"/>
      <c r="EG55" s="905"/>
      <c r="EH55" s="905"/>
      <c r="EI55" s="905"/>
      <c r="EJ55" s="905"/>
      <c r="EK55" s="905"/>
      <c r="EL55" s="905"/>
      <c r="EM55" s="905"/>
      <c r="EN55" s="905"/>
      <c r="EO55" s="905"/>
      <c r="EP55" s="905"/>
      <c r="EQ55" s="905"/>
      <c r="ER55" s="905"/>
      <c r="ES55" s="905"/>
      <c r="ET55" s="905"/>
      <c r="EU55" s="905"/>
      <c r="EV55" s="905"/>
      <c r="EW55" s="905"/>
      <c r="EX55" s="905"/>
      <c r="EY55" s="905"/>
      <c r="EZ55" s="905"/>
      <c r="FA55" s="905"/>
      <c r="FB55" s="905"/>
      <c r="FC55" s="905"/>
      <c r="FD55" s="905"/>
      <c r="FE55" s="905"/>
      <c r="FF55" s="905"/>
      <c r="FG55" s="905"/>
      <c r="FH55" s="905"/>
      <c r="FI55" s="905"/>
      <c r="FJ55" s="905"/>
      <c r="FK55" s="905"/>
      <c r="FL55" s="905"/>
      <c r="FM55" s="905"/>
      <c r="FN55" s="905"/>
      <c r="FO55" s="905"/>
      <c r="FP55" s="905"/>
      <c r="FQ55" s="905"/>
      <c r="FR55" s="905"/>
      <c r="FS55" s="905"/>
      <c r="FT55" s="905"/>
      <c r="FU55" s="905"/>
      <c r="FV55" s="905"/>
      <c r="FW55" s="905"/>
      <c r="FX55" s="905"/>
      <c r="FY55" s="905"/>
      <c r="FZ55" s="905"/>
      <c r="GA55" s="905"/>
      <c r="GB55" s="905"/>
      <c r="GC55" s="905"/>
      <c r="GD55" s="905"/>
      <c r="GE55" s="905"/>
      <c r="GF55" s="905"/>
      <c r="GG55" s="905"/>
      <c r="GH55" s="905"/>
      <c r="GI55" s="905"/>
      <c r="GJ55" s="905"/>
      <c r="GK55" s="905"/>
      <c r="GL55" s="905"/>
      <c r="GM55" s="905"/>
      <c r="GN55" s="905"/>
      <c r="GO55" s="905"/>
      <c r="GP55" s="905"/>
      <c r="GQ55" s="905"/>
      <c r="GR55" s="905"/>
    </row>
    <row r="56" spans="2:200" s="905" customFormat="1" x14ac:dyDescent="0.25">
      <c r="B56" s="27">
        <v>1</v>
      </c>
      <c r="C56" s="1419" t="s">
        <v>318</v>
      </c>
      <c r="D56" s="30">
        <f>'1 уровень'!E1883</f>
        <v>5025630.4256410254</v>
      </c>
      <c r="E56" s="30">
        <f>'1 уровень'!F1883</f>
        <v>3769244.371794872</v>
      </c>
      <c r="F56" s="30">
        <f>'1 уровень'!G1883</f>
        <v>3768119.0979352128</v>
      </c>
      <c r="G56" s="909">
        <f>'1 уровень'!H1883</f>
        <v>99.970145903298828</v>
      </c>
      <c r="H56" s="913">
        <f>'1 уровень'!I1883</f>
        <v>0</v>
      </c>
      <c r="I56" s="913">
        <f>'1 уровень'!J1883</f>
        <v>0</v>
      </c>
      <c r="J56" s="29">
        <f>'1 уровень'!K1883</f>
        <v>0</v>
      </c>
      <c r="K56" s="29">
        <f>'1 уровень'!L1883</f>
        <v>0</v>
      </c>
      <c r="L56" s="29">
        <f>'1 уровень'!M1883</f>
        <v>0</v>
      </c>
      <c r="M56" s="29">
        <f>'1 уровень'!N1883</f>
        <v>0</v>
      </c>
      <c r="N56" s="29">
        <f>'1 уровень'!O1883</f>
        <v>0</v>
      </c>
      <c r="O56" s="29">
        <f>'1 уровень'!P1883</f>
        <v>0</v>
      </c>
      <c r="P56" s="29">
        <f>'1 уровень'!Q1883</f>
        <v>0</v>
      </c>
      <c r="Q56" s="29">
        <f>'1 уровень'!R1883</f>
        <v>0</v>
      </c>
      <c r="R56" s="29">
        <f>'1 уровень'!S1883</f>
        <v>0</v>
      </c>
      <c r="S56" s="29">
        <f>'1 уровень'!T1883</f>
        <v>0</v>
      </c>
      <c r="T56" s="29">
        <f>'1 уровень'!U1883</f>
        <v>0</v>
      </c>
      <c r="U56" s="29">
        <f>'1 уровень'!V1883</f>
        <v>0</v>
      </c>
      <c r="V56" s="29">
        <f>'1 уровень'!W1883</f>
        <v>0</v>
      </c>
      <c r="W56" s="29">
        <f>'1 уровень'!X1883</f>
        <v>0</v>
      </c>
      <c r="X56" s="29">
        <f>'1 уровень'!Y1883</f>
        <v>0</v>
      </c>
      <c r="Y56" s="29">
        <f>'1 уровень'!Z1883</f>
        <v>0</v>
      </c>
      <c r="Z56" s="29">
        <f>'1 уровень'!AA1883</f>
        <v>0</v>
      </c>
      <c r="AA56" s="29">
        <f>'1 уровень'!AB1883</f>
        <v>0</v>
      </c>
      <c r="AB56" s="29">
        <f>'1 уровень'!AC1883</f>
        <v>0</v>
      </c>
      <c r="AC56" s="29">
        <f>'1 уровень'!AD1883</f>
        <v>0</v>
      </c>
      <c r="AD56" s="908">
        <f>'1 уровень'!AE1883</f>
        <v>0</v>
      </c>
      <c r="AE56" s="29"/>
      <c r="AF56" s="29"/>
      <c r="AG56" s="30">
        <f>'1 уровень'!AF1883</f>
        <v>57173.431054131055</v>
      </c>
      <c r="AH56" s="30">
        <f>'1 уровень'!AG1883</f>
        <v>0</v>
      </c>
      <c r="AI56" s="30">
        <f>'1 уровень'!AH1883</f>
        <v>0</v>
      </c>
      <c r="AJ56" s="2470"/>
      <c r="AK56" s="2470"/>
    </row>
    <row r="57" spans="2:200" s="905" customFormat="1" ht="15.75" x14ac:dyDescent="0.25">
      <c r="B57" s="27">
        <v>1</v>
      </c>
      <c r="C57" s="2621" t="s">
        <v>31</v>
      </c>
      <c r="D57" s="30">
        <f>'1 уровень'!E1884</f>
        <v>0</v>
      </c>
      <c r="E57" s="30">
        <f>'1 уровень'!F1884</f>
        <v>0</v>
      </c>
      <c r="F57" s="30">
        <f>'1 уровень'!G1884</f>
        <v>0</v>
      </c>
      <c r="G57" s="909">
        <f>'1 уровень'!H1884</f>
        <v>0</v>
      </c>
      <c r="H57" s="913">
        <f>'1 уровень'!I1884</f>
        <v>0</v>
      </c>
      <c r="I57" s="913">
        <f>'1 уровень'!J1884</f>
        <v>0</v>
      </c>
      <c r="J57" s="29">
        <f>'1 уровень'!K1884</f>
        <v>0</v>
      </c>
      <c r="K57" s="29">
        <f>'1 уровень'!L1884</f>
        <v>0</v>
      </c>
      <c r="L57" s="29">
        <f>'1 уровень'!M1884</f>
        <v>0</v>
      </c>
      <c r="M57" s="29">
        <f>'1 уровень'!N1884</f>
        <v>0</v>
      </c>
      <c r="N57" s="29">
        <f>'1 уровень'!O1884</f>
        <v>0</v>
      </c>
      <c r="O57" s="29">
        <f>'1 уровень'!P1884</f>
        <v>0</v>
      </c>
      <c r="P57" s="29">
        <f>'1 уровень'!Q1884</f>
        <v>0</v>
      </c>
      <c r="Q57" s="29">
        <f>'1 уровень'!R1884</f>
        <v>0</v>
      </c>
      <c r="R57" s="29">
        <f>'1 уровень'!S1884</f>
        <v>0</v>
      </c>
      <c r="S57" s="29">
        <f>'1 уровень'!T1884</f>
        <v>0</v>
      </c>
      <c r="T57" s="29">
        <f>'1 уровень'!U1884</f>
        <v>0</v>
      </c>
      <c r="U57" s="29">
        <f>'1 уровень'!V1884</f>
        <v>0</v>
      </c>
      <c r="V57" s="29">
        <f>'1 уровень'!W1884</f>
        <v>0</v>
      </c>
      <c r="W57" s="29">
        <f>'1 уровень'!X1884</f>
        <v>0</v>
      </c>
      <c r="X57" s="29">
        <f>'1 уровень'!Y1884</f>
        <v>0</v>
      </c>
      <c r="Y57" s="29">
        <f>'1 уровень'!Z1884</f>
        <v>0</v>
      </c>
      <c r="Z57" s="29">
        <f>'1 уровень'!AA1884</f>
        <v>0</v>
      </c>
      <c r="AA57" s="29">
        <f>'1 уровень'!AB1884</f>
        <v>0</v>
      </c>
      <c r="AB57" s="29">
        <f>'1 уровень'!AC1884</f>
        <v>0</v>
      </c>
      <c r="AC57" s="29">
        <f>'1 уровень'!AD1884</f>
        <v>0</v>
      </c>
      <c r="AD57" s="908">
        <f>'1 уровень'!AE1884</f>
        <v>0</v>
      </c>
      <c r="AE57" s="29"/>
      <c r="AF57" s="29"/>
      <c r="AG57" s="30">
        <f>'1 уровень'!AF1884</f>
        <v>0</v>
      </c>
      <c r="AH57" s="30">
        <f>'1 уровень'!AG1884</f>
        <v>0</v>
      </c>
      <c r="AI57" s="30">
        <f>'1 уровень'!AH1884</f>
        <v>0</v>
      </c>
      <c r="AJ57" s="2470"/>
      <c r="AK57" s="2470"/>
    </row>
    <row r="58" spans="2:200" x14ac:dyDescent="0.25">
      <c r="B58" s="27">
        <v>1</v>
      </c>
      <c r="C58" s="2622" t="s">
        <v>464</v>
      </c>
      <c r="D58" s="43">
        <f>'1 уровень'!E1885</f>
        <v>5740</v>
      </c>
      <c r="E58" s="43">
        <f>'1 уровень'!F1885</f>
        <v>4307</v>
      </c>
      <c r="F58" s="43">
        <f>'1 уровень'!G1885</f>
        <v>4156</v>
      </c>
      <c r="G58" s="912">
        <f>'1 уровень'!H1885</f>
        <v>96.494079405618763</v>
      </c>
      <c r="H58" s="913">
        <f>'1 уровень'!I1885</f>
        <v>7.2277687485488737</v>
      </c>
      <c r="I58" s="913">
        <f>'1 уровень'!J1885</f>
        <v>6.8544273339749759</v>
      </c>
      <c r="J58" s="914">
        <f>'1 уровень'!K1885</f>
        <v>41499</v>
      </c>
      <c r="K58" s="914">
        <f>'1 уровень'!L1885</f>
        <v>31130</v>
      </c>
      <c r="L58" s="914">
        <f>'1 уровень'!M1885</f>
        <v>28487</v>
      </c>
      <c r="M58" s="914">
        <f>'1 уровень'!N1885</f>
        <v>91.50979762287183</v>
      </c>
      <c r="N58" s="914">
        <f>'1 уровень'!O1885</f>
        <v>139.31666666666666</v>
      </c>
      <c r="O58" s="914">
        <f>'1 уровень'!P1885</f>
        <v>272.63548271324322</v>
      </c>
      <c r="P58" s="29">
        <f>'1 уровень'!Q1885</f>
        <v>0</v>
      </c>
      <c r="Q58" s="29">
        <f>'1 уровень'!R1885</f>
        <v>0</v>
      </c>
      <c r="R58" s="29">
        <f>'1 уровень'!S1885</f>
        <v>0</v>
      </c>
      <c r="S58" s="29">
        <f>'1 уровень'!T1885</f>
        <v>0</v>
      </c>
      <c r="T58" s="29">
        <f>'1 уровень'!U1885</f>
        <v>0</v>
      </c>
      <c r="U58" s="29">
        <f>'1 уровень'!V1885</f>
        <v>0</v>
      </c>
      <c r="V58" s="29">
        <f>'1 уровень'!W1885</f>
        <v>0</v>
      </c>
      <c r="W58" s="29">
        <f>'1 уровень'!X1885</f>
        <v>0</v>
      </c>
      <c r="X58" s="29">
        <f>'1 уровень'!Y1885</f>
        <v>0</v>
      </c>
      <c r="Y58" s="29">
        <f>'1 уровень'!Z1885</f>
        <v>0</v>
      </c>
      <c r="Z58" s="29">
        <f>'1 уровень'!AA1885</f>
        <v>0</v>
      </c>
      <c r="AA58" s="29">
        <f>'1 уровень'!AB1885</f>
        <v>0</v>
      </c>
      <c r="AB58" s="29">
        <f>'1 уровень'!AC1885</f>
        <v>0</v>
      </c>
      <c r="AC58" s="29">
        <f>'1 уровень'!AD1885</f>
        <v>0</v>
      </c>
      <c r="AD58" s="908">
        <f>'1 уровень'!AE1885</f>
        <v>0</v>
      </c>
      <c r="AE58" s="29"/>
      <c r="AF58" s="29"/>
      <c r="AG58" s="43">
        <f>'1 уровень'!AF1885</f>
        <v>0</v>
      </c>
      <c r="AH58" s="43">
        <f>'1 уровень'!AG1885</f>
        <v>0</v>
      </c>
      <c r="AI58" s="43">
        <f>'1 уровень'!AH1885</f>
        <v>0</v>
      </c>
      <c r="AJ58" s="2470"/>
      <c r="AK58" s="2470"/>
      <c r="AL58" s="905"/>
      <c r="AM58" s="905"/>
      <c r="AN58" s="905"/>
      <c r="AO58" s="905"/>
      <c r="AP58" s="905"/>
      <c r="AQ58" s="905"/>
      <c r="AR58" s="905"/>
      <c r="AS58" s="905"/>
      <c r="AT58" s="905"/>
      <c r="AU58" s="905"/>
      <c r="AV58" s="905"/>
      <c r="AW58" s="905"/>
      <c r="AX58" s="905"/>
      <c r="AY58" s="905"/>
      <c r="AZ58" s="905"/>
      <c r="BA58" s="905"/>
      <c r="BB58" s="905"/>
      <c r="BC58" s="905"/>
      <c r="BD58" s="905"/>
      <c r="BE58" s="905"/>
      <c r="BF58" s="905"/>
      <c r="BG58" s="905"/>
      <c r="BH58" s="905"/>
      <c r="BI58" s="905"/>
      <c r="BJ58" s="905"/>
      <c r="BK58" s="905"/>
      <c r="BL58" s="905"/>
      <c r="BM58" s="905"/>
      <c r="BN58" s="905"/>
      <c r="BO58" s="905"/>
      <c r="BP58" s="905"/>
      <c r="BQ58" s="905"/>
      <c r="BR58" s="905"/>
      <c r="BS58" s="905"/>
      <c r="BT58" s="905"/>
      <c r="BU58" s="905"/>
      <c r="BV58" s="905"/>
      <c r="BW58" s="905"/>
      <c r="BX58" s="905"/>
      <c r="BY58" s="905"/>
      <c r="BZ58" s="905"/>
      <c r="CA58" s="905"/>
      <c r="CB58" s="905"/>
      <c r="CC58" s="905"/>
      <c r="CD58" s="905"/>
      <c r="CE58" s="905"/>
      <c r="CF58" s="905"/>
      <c r="CG58" s="905"/>
      <c r="CH58" s="905"/>
      <c r="CI58" s="905"/>
      <c r="CJ58" s="905"/>
      <c r="CK58" s="905"/>
      <c r="CL58" s="905"/>
      <c r="CM58" s="905"/>
      <c r="CN58" s="905"/>
      <c r="CO58" s="905"/>
      <c r="CP58" s="905"/>
      <c r="CQ58" s="905"/>
      <c r="CR58" s="905"/>
      <c r="CS58" s="905"/>
      <c r="CT58" s="905"/>
      <c r="CU58" s="905"/>
      <c r="CV58" s="905"/>
      <c r="CW58" s="905"/>
      <c r="CX58" s="905"/>
      <c r="CY58" s="905"/>
      <c r="CZ58" s="905"/>
      <c r="DA58" s="905"/>
      <c r="DB58" s="905"/>
      <c r="DC58" s="905"/>
      <c r="DD58" s="905"/>
      <c r="DE58" s="905"/>
      <c r="DF58" s="905"/>
      <c r="DG58" s="905"/>
      <c r="DH58" s="905"/>
      <c r="DI58" s="905"/>
      <c r="DJ58" s="905"/>
      <c r="DK58" s="905"/>
      <c r="DL58" s="905"/>
      <c r="DM58" s="905"/>
      <c r="DN58" s="905"/>
      <c r="DO58" s="905"/>
      <c r="DP58" s="905"/>
      <c r="DQ58" s="905"/>
      <c r="DR58" s="905"/>
      <c r="DS58" s="905"/>
      <c r="DT58" s="905"/>
      <c r="DU58" s="905"/>
      <c r="DV58" s="905"/>
      <c r="DW58" s="905"/>
      <c r="DX58" s="905"/>
      <c r="DY58" s="905"/>
      <c r="DZ58" s="905"/>
      <c r="EA58" s="905"/>
      <c r="EB58" s="905"/>
      <c r="EC58" s="905"/>
      <c r="ED58" s="905"/>
      <c r="EE58" s="905"/>
      <c r="EF58" s="905"/>
      <c r="EG58" s="905"/>
      <c r="EH58" s="905"/>
      <c r="EI58" s="905"/>
      <c r="EJ58" s="905"/>
      <c r="EK58" s="905"/>
      <c r="EL58" s="905"/>
      <c r="EM58" s="905"/>
      <c r="EN58" s="905"/>
      <c r="EO58" s="905"/>
      <c r="EP58" s="905"/>
      <c r="EQ58" s="905"/>
      <c r="ER58" s="905"/>
      <c r="ES58" s="905"/>
      <c r="ET58" s="905"/>
      <c r="EU58" s="905"/>
      <c r="EV58" s="905"/>
      <c r="EW58" s="905"/>
      <c r="EX58" s="905"/>
      <c r="EY58" s="905"/>
      <c r="EZ58" s="905"/>
      <c r="FA58" s="905"/>
      <c r="FB58" s="905"/>
      <c r="FC58" s="905"/>
      <c r="FD58" s="905"/>
      <c r="FE58" s="905"/>
      <c r="FF58" s="905"/>
      <c r="FG58" s="905"/>
      <c r="FH58" s="905"/>
      <c r="FI58" s="905"/>
      <c r="FJ58" s="905"/>
      <c r="FK58" s="905"/>
      <c r="FL58" s="905"/>
      <c r="FM58" s="905"/>
      <c r="FN58" s="905"/>
      <c r="FO58" s="905"/>
      <c r="FP58" s="905"/>
      <c r="FQ58" s="905"/>
      <c r="FR58" s="905"/>
      <c r="FS58" s="905"/>
      <c r="FT58" s="905"/>
      <c r="FU58" s="905"/>
      <c r="FV58" s="905"/>
      <c r="FW58" s="905"/>
      <c r="FX58" s="905"/>
      <c r="FY58" s="905"/>
      <c r="FZ58" s="905"/>
      <c r="GA58" s="905"/>
      <c r="GB58" s="905"/>
      <c r="GC58" s="905"/>
      <c r="GD58" s="905"/>
      <c r="GE58" s="905"/>
      <c r="GF58" s="905"/>
      <c r="GG58" s="905"/>
      <c r="GH58" s="905"/>
      <c r="GI58" s="905"/>
      <c r="GJ58" s="905"/>
      <c r="GK58" s="905"/>
      <c r="GL58" s="905"/>
      <c r="GM58" s="905"/>
      <c r="GN58" s="905"/>
      <c r="GO58" s="905"/>
      <c r="GP58" s="905"/>
      <c r="GQ58" s="905"/>
      <c r="GR58" s="905"/>
    </row>
    <row r="59" spans="2:200" s="905" customFormat="1" x14ac:dyDescent="0.25">
      <c r="B59" s="27">
        <v>1</v>
      </c>
      <c r="C59" s="2623" t="s">
        <v>465</v>
      </c>
      <c r="D59" s="30">
        <f>'1 уровень'!E1886</f>
        <v>27755</v>
      </c>
      <c r="E59" s="30">
        <f>'1 уровень'!F1886</f>
        <v>20819.666666666664</v>
      </c>
      <c r="F59" s="30">
        <f>'1 уровень'!G1886</f>
        <v>20825</v>
      </c>
      <c r="G59" s="909">
        <f>'1 уровень'!H1886</f>
        <v>100.02561680462385</v>
      </c>
      <c r="H59" s="913">
        <f>'1 уровень'!I1886</f>
        <v>7.5270817656382603</v>
      </c>
      <c r="I59" s="913">
        <f>'1 уровень'!J1886</f>
        <v>7.592893157262905</v>
      </c>
      <c r="J59" s="29">
        <f>'1 уровень'!K1886</f>
        <v>209005</v>
      </c>
      <c r="K59" s="29">
        <f>'1 уровень'!L1886</f>
        <v>156711.33333333334</v>
      </c>
      <c r="L59" s="29">
        <f>'1 уровень'!M1886</f>
        <v>158122</v>
      </c>
      <c r="M59" s="29">
        <f>'1 уровень'!N1886</f>
        <v>100.90016888801915</v>
      </c>
      <c r="N59" s="29">
        <f>'1 уровень'!O1886</f>
        <v>872.2208333333333</v>
      </c>
      <c r="O59" s="29">
        <f>'1 уровень'!P1886</f>
        <v>241.71554413303204</v>
      </c>
      <c r="P59" s="29">
        <f>'1 уровень'!Q1886</f>
        <v>0</v>
      </c>
      <c r="Q59" s="29">
        <f>'1 уровень'!R1886</f>
        <v>0</v>
      </c>
      <c r="R59" s="29">
        <f>'1 уровень'!S1886</f>
        <v>0</v>
      </c>
      <c r="S59" s="29">
        <f>'1 уровень'!T1886</f>
        <v>0</v>
      </c>
      <c r="T59" s="29">
        <f>'1 уровень'!U1886</f>
        <v>0</v>
      </c>
      <c r="U59" s="29">
        <f>'1 уровень'!V1886</f>
        <v>0</v>
      </c>
      <c r="V59" s="29">
        <f>'1 уровень'!W1886</f>
        <v>0</v>
      </c>
      <c r="W59" s="29">
        <f>'1 уровень'!X1886</f>
        <v>0</v>
      </c>
      <c r="X59" s="29">
        <f>'1 уровень'!Y1886</f>
        <v>0</v>
      </c>
      <c r="Y59" s="29">
        <f>'1 уровень'!Z1886</f>
        <v>0</v>
      </c>
      <c r="Z59" s="29">
        <f>'1 уровень'!AA1886</f>
        <v>0</v>
      </c>
      <c r="AA59" s="29">
        <f>'1 уровень'!AB1886</f>
        <v>0</v>
      </c>
      <c r="AB59" s="29">
        <f>'1 уровень'!AC1886</f>
        <v>0</v>
      </c>
      <c r="AC59" s="29">
        <f>'1 уровень'!AD1886</f>
        <v>0</v>
      </c>
      <c r="AD59" s="908">
        <f>'1 уровень'!AE1886</f>
        <v>0</v>
      </c>
      <c r="AE59" s="29"/>
      <c r="AF59" s="29"/>
      <c r="AG59" s="30">
        <f>'1 уровень'!AF1886</f>
        <v>0</v>
      </c>
      <c r="AH59" s="30">
        <f>'1 уровень'!AG1886</f>
        <v>0</v>
      </c>
      <c r="AI59" s="30">
        <f>'1 уровень'!AH1886</f>
        <v>0</v>
      </c>
      <c r="AJ59" s="2470"/>
      <c r="AK59" s="2470"/>
    </row>
    <row r="60" spans="2:200" ht="29.25" x14ac:dyDescent="0.25">
      <c r="B60" s="27">
        <v>1</v>
      </c>
      <c r="C60" s="2624" t="s">
        <v>172</v>
      </c>
      <c r="D60" s="43">
        <f>'1 уровень'!E1887</f>
        <v>33495</v>
      </c>
      <c r="E60" s="43">
        <f>'1 уровень'!F1887</f>
        <v>25126.666666666664</v>
      </c>
      <c r="F60" s="43">
        <f>'1 уровень'!G1887</f>
        <v>24981</v>
      </c>
      <c r="G60" s="912">
        <f>'1 уровень'!H1887</f>
        <v>99.420270628814023</v>
      </c>
      <c r="H60" s="913">
        <f>'1 уровень'!I1887</f>
        <v>7.4757760679225269</v>
      </c>
      <c r="I60" s="913">
        <f>'1 уровень'!J1887</f>
        <v>7.4700372282935028</v>
      </c>
      <c r="J60" s="914">
        <f>'1 уровень'!K1887</f>
        <v>250504</v>
      </c>
      <c r="K60" s="914">
        <f>'1 уровень'!L1887</f>
        <v>187841.33333333334</v>
      </c>
      <c r="L60" s="914">
        <f>'1 уровень'!M1887</f>
        <v>186609</v>
      </c>
      <c r="M60" s="914">
        <f>'1 уровень'!N1887</f>
        <v>99.343949858391127</v>
      </c>
      <c r="N60" s="914">
        <f>'1 уровень'!O1887</f>
        <v>1009.5375</v>
      </c>
      <c r="O60" s="914">
        <f>'1 уровень'!P1887</f>
        <v>246.46137463937694</v>
      </c>
      <c r="P60" s="29">
        <f>'1 уровень'!Q1887</f>
        <v>508813.01956799993</v>
      </c>
      <c r="Q60" s="29">
        <f>'1 уровень'!R1887</f>
        <v>508813.01956799993</v>
      </c>
      <c r="R60" s="29">
        <f>'1 уровень'!S1887</f>
        <v>508999.32619199995</v>
      </c>
      <c r="S60" s="29">
        <f>'1 уровень'!T1887</f>
        <v>508999.32619199995</v>
      </c>
      <c r="T60" s="29">
        <f>'1 уровень'!U1887</f>
        <v>508999.80835199996</v>
      </c>
      <c r="U60" s="29">
        <f>'1 уровень'!V1887</f>
        <v>508999.80835199996</v>
      </c>
      <c r="V60" s="29">
        <f>'1 уровень'!W1887</f>
        <v>518341.65835199994</v>
      </c>
      <c r="W60" s="29">
        <f>'1 уровень'!X1887</f>
        <v>513564.96351999993</v>
      </c>
      <c r="X60" s="29">
        <f>'1 уровень'!Y1887</f>
        <v>513564.96351999993</v>
      </c>
      <c r="Y60" s="29">
        <f>'1 уровень'!Z1887</f>
        <v>384500.72772999993</v>
      </c>
      <c r="Z60" s="29">
        <f>'1 уровень'!AA1887</f>
        <v>364025.35414999991</v>
      </c>
      <c r="AA60" s="29">
        <f>'1 уровень'!AB1887</f>
        <v>0</v>
      </c>
      <c r="AB60" s="29">
        <f>'1 уровень'!AC1887</f>
        <v>-20475.373579999981</v>
      </c>
      <c r="AC60" s="29">
        <f>'1 уровень'!AD1887</f>
        <v>-1724.5668700000001</v>
      </c>
      <c r="AD60" s="908">
        <f>'1 уровень'!AE1887</f>
        <v>362300.78728000005</v>
      </c>
      <c r="AE60" s="29">
        <f>Z60/Y60*100</f>
        <v>94.674815389588019</v>
      </c>
      <c r="AF60" s="29">
        <f>AD60/Y60*100</f>
        <v>94.226294295705756</v>
      </c>
      <c r="AG60" s="43">
        <f>'1 уровень'!AF1887</f>
        <v>48</v>
      </c>
      <c r="AH60" s="43">
        <f>'1 уровень'!AG1887</f>
        <v>568509.49</v>
      </c>
      <c r="AI60" s="43">
        <f>'1 уровень'!AH1887</f>
        <v>568.50948999999991</v>
      </c>
      <c r="AJ60" s="2470"/>
      <c r="AK60" s="2470"/>
      <c r="AL60" s="905"/>
      <c r="AM60" s="905"/>
      <c r="AN60" s="905"/>
      <c r="AO60" s="905"/>
      <c r="AP60" s="905"/>
      <c r="AQ60" s="905"/>
      <c r="AR60" s="905"/>
      <c r="AS60" s="905"/>
      <c r="AT60" s="905"/>
      <c r="AU60" s="905"/>
      <c r="AV60" s="905"/>
      <c r="AW60" s="905"/>
      <c r="AX60" s="905"/>
      <c r="AY60" s="905"/>
      <c r="AZ60" s="905"/>
      <c r="BA60" s="905"/>
      <c r="BB60" s="905"/>
      <c r="BC60" s="905"/>
      <c r="BD60" s="905"/>
      <c r="BE60" s="905"/>
      <c r="BF60" s="905"/>
      <c r="BG60" s="905"/>
      <c r="BH60" s="905"/>
      <c r="BI60" s="905"/>
      <c r="BJ60" s="905"/>
      <c r="BK60" s="905"/>
      <c r="BL60" s="905"/>
      <c r="BM60" s="905"/>
      <c r="BN60" s="905"/>
      <c r="BO60" s="905"/>
      <c r="BP60" s="905"/>
      <c r="BQ60" s="905"/>
      <c r="BR60" s="905"/>
      <c r="BS60" s="905"/>
      <c r="BT60" s="905"/>
      <c r="BU60" s="905"/>
      <c r="BV60" s="905"/>
      <c r="BW60" s="905"/>
      <c r="BX60" s="905"/>
      <c r="BY60" s="905"/>
      <c r="BZ60" s="905"/>
      <c r="CA60" s="905"/>
      <c r="CB60" s="905"/>
      <c r="CC60" s="905"/>
      <c r="CD60" s="905"/>
      <c r="CE60" s="905"/>
      <c r="CF60" s="905"/>
      <c r="CG60" s="905"/>
      <c r="CH60" s="905"/>
      <c r="CI60" s="905"/>
      <c r="CJ60" s="905"/>
      <c r="CK60" s="905"/>
      <c r="CL60" s="905"/>
      <c r="CM60" s="905"/>
      <c r="CN60" s="905"/>
      <c r="CO60" s="905"/>
      <c r="CP60" s="905"/>
      <c r="CQ60" s="905"/>
      <c r="CR60" s="905"/>
      <c r="CS60" s="905"/>
      <c r="CT60" s="905"/>
      <c r="CU60" s="905"/>
      <c r="CV60" s="905"/>
      <c r="CW60" s="905"/>
      <c r="CX60" s="905"/>
      <c r="CY60" s="905"/>
      <c r="CZ60" s="905"/>
      <c r="DA60" s="905"/>
      <c r="DB60" s="905"/>
      <c r="DC60" s="905"/>
      <c r="DD60" s="905"/>
      <c r="DE60" s="905"/>
      <c r="DF60" s="905"/>
      <c r="DG60" s="905"/>
      <c r="DH60" s="905"/>
      <c r="DI60" s="905"/>
      <c r="DJ60" s="905"/>
      <c r="DK60" s="905"/>
      <c r="DL60" s="905"/>
      <c r="DM60" s="905"/>
      <c r="DN60" s="905"/>
      <c r="DO60" s="905"/>
      <c r="DP60" s="905"/>
      <c r="DQ60" s="905"/>
      <c r="DR60" s="905"/>
      <c r="DS60" s="905"/>
      <c r="DT60" s="905"/>
      <c r="DU60" s="905"/>
      <c r="DV60" s="905"/>
      <c r="DW60" s="905"/>
      <c r="DX60" s="905"/>
      <c r="DY60" s="905"/>
      <c r="DZ60" s="905"/>
      <c r="EA60" s="905"/>
      <c r="EB60" s="905"/>
      <c r="EC60" s="905"/>
      <c r="ED60" s="905"/>
      <c r="EE60" s="905"/>
      <c r="EF60" s="905"/>
      <c r="EG60" s="905"/>
      <c r="EH60" s="905"/>
      <c r="EI60" s="905"/>
      <c r="EJ60" s="905"/>
      <c r="EK60" s="905"/>
      <c r="EL60" s="905"/>
      <c r="EM60" s="905"/>
      <c r="EN60" s="905"/>
      <c r="EO60" s="905"/>
      <c r="EP60" s="905"/>
      <c r="EQ60" s="905"/>
      <c r="ER60" s="905"/>
      <c r="ES60" s="905"/>
      <c r="ET60" s="905"/>
      <c r="EU60" s="905"/>
      <c r="EV60" s="905"/>
      <c r="EW60" s="905"/>
      <c r="EX60" s="905"/>
      <c r="EY60" s="905"/>
      <c r="EZ60" s="905"/>
      <c r="FA60" s="905"/>
      <c r="FB60" s="905"/>
      <c r="FC60" s="905"/>
      <c r="FD60" s="905"/>
      <c r="FE60" s="905"/>
      <c r="FF60" s="905"/>
      <c r="FG60" s="905"/>
      <c r="FH60" s="905"/>
      <c r="FI60" s="905"/>
      <c r="FJ60" s="905"/>
      <c r="FK60" s="905"/>
      <c r="FL60" s="905"/>
      <c r="FM60" s="905"/>
      <c r="FN60" s="905"/>
      <c r="FO60" s="905"/>
      <c r="FP60" s="905"/>
      <c r="FQ60" s="905"/>
      <c r="FR60" s="905"/>
      <c r="FS60" s="905"/>
      <c r="FT60" s="905"/>
      <c r="FU60" s="905"/>
      <c r="FV60" s="905"/>
      <c r="FW60" s="905"/>
      <c r="FX60" s="905"/>
      <c r="FY60" s="905"/>
      <c r="FZ60" s="905"/>
      <c r="GA60" s="905"/>
      <c r="GB60" s="905"/>
      <c r="GC60" s="905"/>
      <c r="GD60" s="905"/>
      <c r="GE60" s="905"/>
      <c r="GF60" s="905"/>
      <c r="GG60" s="905"/>
      <c r="GH60" s="905"/>
      <c r="GI60" s="905"/>
      <c r="GJ60" s="905"/>
      <c r="GK60" s="905"/>
      <c r="GL60" s="905"/>
      <c r="GM60" s="905"/>
      <c r="GN60" s="905"/>
      <c r="GO60" s="905"/>
      <c r="GP60" s="905"/>
      <c r="GQ60" s="905"/>
      <c r="GR60" s="905"/>
    </row>
    <row r="61" spans="2:200" ht="30" x14ac:dyDescent="0.25">
      <c r="B61" s="27">
        <v>1</v>
      </c>
      <c r="C61" s="2625" t="s">
        <v>370</v>
      </c>
      <c r="D61" s="43">
        <f>'1 уровень'!E1888</f>
        <v>5</v>
      </c>
      <c r="E61" s="43">
        <f>'1 уровень'!F1888</f>
        <v>3.75</v>
      </c>
      <c r="F61" s="43">
        <f>'1 уровень'!G1888</f>
        <v>4</v>
      </c>
      <c r="G61" s="912">
        <f>'1 уровень'!H1888</f>
        <v>0</v>
      </c>
      <c r="H61" s="913">
        <f>'1 уровень'!I1888</f>
        <v>14.133333333333333</v>
      </c>
      <c r="I61" s="913">
        <f>'1 уровень'!J1888</f>
        <v>5</v>
      </c>
      <c r="J61" s="914">
        <f>'1 уровень'!K1888</f>
        <v>70</v>
      </c>
      <c r="K61" s="914">
        <f>'1 уровень'!L1888</f>
        <v>53</v>
      </c>
      <c r="L61" s="914">
        <f>'1 уровень'!M1888</f>
        <v>20</v>
      </c>
      <c r="M61" s="914">
        <f>'1 уровень'!N1888</f>
        <v>37.735849056603776</v>
      </c>
      <c r="N61" s="914">
        <f>'1 уровень'!O1888</f>
        <v>0.23333333333333334</v>
      </c>
      <c r="O61" s="914">
        <f>'1 уровень'!P1888</f>
        <v>114.28571428571429</v>
      </c>
      <c r="P61" s="29">
        <f>'1 уровень'!Q1888</f>
        <v>0</v>
      </c>
      <c r="Q61" s="29">
        <f>'1 уровень'!R1888</f>
        <v>0</v>
      </c>
      <c r="R61" s="29">
        <f>'1 уровень'!S1888</f>
        <v>0</v>
      </c>
      <c r="S61" s="29">
        <f>'1 уровень'!T1888</f>
        <v>0</v>
      </c>
      <c r="T61" s="29">
        <f>'1 уровень'!U1888</f>
        <v>0</v>
      </c>
      <c r="U61" s="29">
        <f>'1 уровень'!V1888</f>
        <v>0</v>
      </c>
      <c r="V61" s="29">
        <f>'1 уровень'!W1888</f>
        <v>0</v>
      </c>
      <c r="W61" s="29">
        <f>'1 уровень'!X1888</f>
        <v>0</v>
      </c>
      <c r="X61" s="29">
        <f>'1 уровень'!Y1888</f>
        <v>0</v>
      </c>
      <c r="Y61" s="29">
        <f>'1 уровень'!Z1888</f>
        <v>0</v>
      </c>
      <c r="Z61" s="29">
        <f>'1 уровень'!AA1888</f>
        <v>0</v>
      </c>
      <c r="AA61" s="29">
        <f>'1 уровень'!AB1888</f>
        <v>0</v>
      </c>
      <c r="AB61" s="29">
        <f>'1 уровень'!AC1888</f>
        <v>0</v>
      </c>
      <c r="AC61" s="29">
        <f>'1 уровень'!AD1888</f>
        <v>0</v>
      </c>
      <c r="AD61" s="908">
        <f>'1 уровень'!AE1888</f>
        <v>0</v>
      </c>
      <c r="AE61" s="29"/>
      <c r="AF61" s="29"/>
      <c r="AG61" s="43">
        <f>'1 уровень'!AF1888</f>
        <v>0</v>
      </c>
      <c r="AH61" s="43">
        <f>'1 уровень'!AG1888</f>
        <v>0</v>
      </c>
      <c r="AI61" s="43">
        <f>'1 уровень'!AH1888</f>
        <v>0</v>
      </c>
      <c r="AJ61" s="2470"/>
      <c r="AK61" s="2470"/>
      <c r="AL61" s="905"/>
      <c r="AM61" s="905"/>
      <c r="AN61" s="905"/>
      <c r="AO61" s="905"/>
      <c r="AP61" s="905"/>
      <c r="AQ61" s="905"/>
      <c r="AR61" s="905"/>
      <c r="AS61" s="905"/>
      <c r="AT61" s="905"/>
      <c r="AU61" s="905"/>
      <c r="AV61" s="905"/>
      <c r="AW61" s="905"/>
      <c r="AX61" s="905"/>
      <c r="AY61" s="905"/>
      <c r="AZ61" s="905"/>
      <c r="BA61" s="905"/>
      <c r="BB61" s="905"/>
      <c r="BC61" s="905"/>
      <c r="BD61" s="905"/>
      <c r="BE61" s="905"/>
      <c r="BF61" s="905"/>
      <c r="BG61" s="905"/>
      <c r="BH61" s="905"/>
      <c r="BI61" s="905"/>
      <c r="BJ61" s="905"/>
      <c r="BK61" s="905"/>
      <c r="BL61" s="905"/>
      <c r="BM61" s="905"/>
      <c r="BN61" s="905"/>
      <c r="BO61" s="905"/>
      <c r="BP61" s="905"/>
      <c r="BQ61" s="905"/>
      <c r="BR61" s="905"/>
      <c r="BS61" s="905"/>
      <c r="BT61" s="905"/>
      <c r="BU61" s="905"/>
      <c r="BV61" s="905"/>
      <c r="BW61" s="905"/>
      <c r="BX61" s="905"/>
      <c r="BY61" s="905"/>
      <c r="BZ61" s="905"/>
      <c r="CA61" s="905"/>
      <c r="CB61" s="905"/>
      <c r="CC61" s="905"/>
      <c r="CD61" s="905"/>
      <c r="CE61" s="905"/>
      <c r="CF61" s="905"/>
      <c r="CG61" s="905"/>
      <c r="CH61" s="905"/>
      <c r="CI61" s="905"/>
      <c r="CJ61" s="905"/>
      <c r="CK61" s="905"/>
      <c r="CL61" s="905"/>
      <c r="CM61" s="905"/>
      <c r="CN61" s="905"/>
      <c r="CO61" s="905"/>
      <c r="CP61" s="905"/>
      <c r="CQ61" s="905"/>
      <c r="CR61" s="905"/>
      <c r="CS61" s="905"/>
      <c r="CT61" s="905"/>
      <c r="CU61" s="905"/>
      <c r="CV61" s="905"/>
      <c r="CW61" s="905"/>
      <c r="CX61" s="905"/>
      <c r="CY61" s="905"/>
      <c r="CZ61" s="905"/>
      <c r="DA61" s="905"/>
      <c r="DB61" s="905"/>
      <c r="DC61" s="905"/>
      <c r="DD61" s="905"/>
      <c r="DE61" s="905"/>
      <c r="DF61" s="905"/>
      <c r="DG61" s="905"/>
      <c r="DH61" s="905"/>
      <c r="DI61" s="905"/>
      <c r="DJ61" s="905"/>
      <c r="DK61" s="905"/>
      <c r="DL61" s="905"/>
      <c r="DM61" s="905"/>
      <c r="DN61" s="905"/>
      <c r="DO61" s="905"/>
      <c r="DP61" s="905"/>
      <c r="DQ61" s="905"/>
      <c r="DR61" s="905"/>
      <c r="DS61" s="905"/>
      <c r="DT61" s="905"/>
      <c r="DU61" s="905"/>
      <c r="DV61" s="905"/>
      <c r="DW61" s="905"/>
      <c r="DX61" s="905"/>
      <c r="DY61" s="905"/>
      <c r="DZ61" s="905"/>
      <c r="EA61" s="905"/>
      <c r="EB61" s="905"/>
      <c r="EC61" s="905"/>
      <c r="ED61" s="905"/>
      <c r="EE61" s="905"/>
      <c r="EF61" s="905"/>
      <c r="EG61" s="905"/>
      <c r="EH61" s="905"/>
      <c r="EI61" s="905"/>
      <c r="EJ61" s="905"/>
      <c r="EK61" s="905"/>
      <c r="EL61" s="905"/>
      <c r="EM61" s="905"/>
      <c r="EN61" s="905"/>
      <c r="EO61" s="905"/>
      <c r="EP61" s="905"/>
      <c r="EQ61" s="905"/>
      <c r="ER61" s="905"/>
      <c r="ES61" s="905"/>
      <c r="ET61" s="905"/>
      <c r="EU61" s="905"/>
      <c r="EV61" s="905"/>
      <c r="EW61" s="905"/>
      <c r="EX61" s="905"/>
      <c r="EY61" s="905"/>
      <c r="EZ61" s="905"/>
      <c r="FA61" s="905"/>
      <c r="FB61" s="905"/>
      <c r="FC61" s="905"/>
      <c r="FD61" s="905"/>
      <c r="FE61" s="905"/>
      <c r="FF61" s="905"/>
      <c r="FG61" s="905"/>
      <c r="FH61" s="905"/>
      <c r="FI61" s="905"/>
      <c r="FJ61" s="905"/>
      <c r="FK61" s="905"/>
      <c r="FL61" s="905"/>
      <c r="FM61" s="905"/>
      <c r="FN61" s="905"/>
      <c r="FO61" s="905"/>
      <c r="FP61" s="905"/>
      <c r="FQ61" s="905"/>
      <c r="FR61" s="905"/>
      <c r="FS61" s="905"/>
      <c r="FT61" s="905"/>
      <c r="FU61" s="905"/>
      <c r="FV61" s="905"/>
      <c r="FW61" s="905"/>
      <c r="FX61" s="905"/>
      <c r="FY61" s="905"/>
      <c r="FZ61" s="905"/>
      <c r="GA61" s="905"/>
      <c r="GB61" s="905"/>
      <c r="GC61" s="905"/>
      <c r="GD61" s="905"/>
      <c r="GE61" s="905"/>
      <c r="GF61" s="905"/>
      <c r="GG61" s="905"/>
      <c r="GH61" s="905"/>
      <c r="GI61" s="905"/>
      <c r="GJ61" s="905"/>
      <c r="GK61" s="905"/>
      <c r="GL61" s="905"/>
      <c r="GM61" s="905"/>
      <c r="GN61" s="905"/>
      <c r="GO61" s="905"/>
      <c r="GP61" s="905"/>
      <c r="GQ61" s="905"/>
      <c r="GR61" s="905"/>
    </row>
    <row r="62" spans="2:200" ht="30" x14ac:dyDescent="0.25">
      <c r="C62" s="2625" t="s">
        <v>559</v>
      </c>
      <c r="D62" s="43">
        <f>'1 уровень'!E1889</f>
        <v>360</v>
      </c>
      <c r="E62" s="43">
        <f>'1 уровень'!F1889</f>
        <v>270</v>
      </c>
      <c r="F62" s="43">
        <f>'1 уровень'!G1889</f>
        <v>272</v>
      </c>
      <c r="G62" s="912">
        <f>'1 уровень'!H1889</f>
        <v>100.74074074074073</v>
      </c>
      <c r="H62" s="913">
        <f>'1 уровень'!I1889</f>
        <v>10</v>
      </c>
      <c r="I62" s="913">
        <f>'1 уровень'!J1889</f>
        <v>9.992647058823529</v>
      </c>
      <c r="J62" s="914">
        <f>'1 уровень'!K1889</f>
        <v>3600</v>
      </c>
      <c r="K62" s="914">
        <f>'1 уровень'!L1889</f>
        <v>2700</v>
      </c>
      <c r="L62" s="914">
        <f>'1 уровень'!M1889</f>
        <v>2718</v>
      </c>
      <c r="M62" s="914">
        <f>'1 уровень'!N1889</f>
        <v>100.66666666666666</v>
      </c>
      <c r="N62" s="914">
        <f>'1 уровень'!O1889</f>
        <v>12</v>
      </c>
      <c r="O62" s="914">
        <f>'1 уровень'!P1889</f>
        <v>302</v>
      </c>
      <c r="P62" s="29">
        <f>'1 уровень'!Q1889</f>
        <v>0</v>
      </c>
      <c r="Q62" s="29">
        <f>'1 уровень'!R1889</f>
        <v>0</v>
      </c>
      <c r="R62" s="29">
        <f>'1 уровень'!S1889</f>
        <v>0</v>
      </c>
      <c r="S62" s="29">
        <f>'1 уровень'!T1889</f>
        <v>0</v>
      </c>
      <c r="T62" s="29">
        <f>'1 уровень'!U1889</f>
        <v>0</v>
      </c>
      <c r="U62" s="29">
        <f>'1 уровень'!V1889</f>
        <v>0</v>
      </c>
      <c r="V62" s="29">
        <f>'1 уровень'!W1889</f>
        <v>8273.7048799999993</v>
      </c>
      <c r="W62" s="29">
        <f>'1 уровень'!X1889</f>
        <v>8273.7048799999993</v>
      </c>
      <c r="X62" s="29">
        <f>'1 уровень'!Y1889</f>
        <v>8273.7048799999993</v>
      </c>
      <c r="Y62" s="29">
        <f>'1 уровень'!Z1889</f>
        <v>6205.1259759999994</v>
      </c>
      <c r="Z62" s="29">
        <f>'1 уровень'!AA1889</f>
        <v>6202.6669600000005</v>
      </c>
      <c r="AA62" s="29">
        <f>'1 уровень'!AB1889</f>
        <v>0</v>
      </c>
      <c r="AB62" s="29">
        <f>'1 уровень'!AC1889</f>
        <v>-2.4590159999988828</v>
      </c>
      <c r="AC62" s="29">
        <f>'1 уровень'!AD1889</f>
        <v>-37.960999999999999</v>
      </c>
      <c r="AD62" s="908">
        <f>'1 уровень'!AE1889</f>
        <v>6164.7059600000002</v>
      </c>
      <c r="AE62" s="29">
        <f>'1 уровень'!AF1889</f>
        <v>0</v>
      </c>
      <c r="AF62" s="29">
        <f>'1 уровень'!AG1889</f>
        <v>0</v>
      </c>
      <c r="AG62" s="43"/>
      <c r="AH62" s="43"/>
      <c r="AI62" s="43"/>
      <c r="AJ62" s="2470"/>
      <c r="AK62" s="2470"/>
      <c r="AL62" s="905"/>
      <c r="AM62" s="905"/>
      <c r="AN62" s="905"/>
      <c r="AO62" s="905"/>
      <c r="AP62" s="905"/>
      <c r="AQ62" s="905"/>
      <c r="AR62" s="905"/>
      <c r="AS62" s="905"/>
      <c r="AT62" s="905"/>
      <c r="AU62" s="905"/>
      <c r="AV62" s="905"/>
      <c r="AW62" s="905"/>
      <c r="AX62" s="905"/>
      <c r="AY62" s="905"/>
      <c r="AZ62" s="905"/>
      <c r="BA62" s="905"/>
      <c r="BB62" s="905"/>
      <c r="BC62" s="905"/>
      <c r="BD62" s="905"/>
      <c r="BE62" s="905"/>
      <c r="BF62" s="905"/>
      <c r="BG62" s="905"/>
      <c r="BH62" s="905"/>
      <c r="BI62" s="905"/>
      <c r="BJ62" s="905"/>
      <c r="BK62" s="905"/>
      <c r="BL62" s="905"/>
      <c r="BM62" s="905"/>
      <c r="BN62" s="905"/>
      <c r="BO62" s="905"/>
      <c r="BP62" s="905"/>
      <c r="BQ62" s="905"/>
      <c r="BR62" s="905"/>
      <c r="BS62" s="905"/>
      <c r="BT62" s="905"/>
      <c r="BU62" s="905"/>
      <c r="BV62" s="905"/>
      <c r="BW62" s="905"/>
      <c r="BX62" s="905"/>
      <c r="BY62" s="905"/>
      <c r="BZ62" s="905"/>
      <c r="CA62" s="905"/>
      <c r="CB62" s="905"/>
      <c r="CC62" s="905"/>
      <c r="CD62" s="905"/>
      <c r="CE62" s="905"/>
      <c r="CF62" s="905"/>
      <c r="CG62" s="905"/>
      <c r="CH62" s="905"/>
      <c r="CI62" s="905"/>
      <c r="CJ62" s="905"/>
      <c r="CK62" s="905"/>
      <c r="CL62" s="905"/>
      <c r="CM62" s="905"/>
      <c r="CN62" s="905"/>
      <c r="CO62" s="905"/>
      <c r="CP62" s="905"/>
      <c r="CQ62" s="905"/>
      <c r="CR62" s="905"/>
      <c r="CS62" s="905"/>
      <c r="CT62" s="905"/>
      <c r="CU62" s="905"/>
      <c r="CV62" s="905"/>
      <c r="CW62" s="905"/>
      <c r="CX62" s="905"/>
      <c r="CY62" s="905"/>
      <c r="CZ62" s="905"/>
      <c r="DA62" s="905"/>
      <c r="DB62" s="905"/>
      <c r="DC62" s="905"/>
      <c r="DD62" s="905"/>
      <c r="DE62" s="905"/>
      <c r="DF62" s="905"/>
      <c r="DG62" s="905"/>
      <c r="DH62" s="905"/>
      <c r="DI62" s="905"/>
      <c r="DJ62" s="905"/>
      <c r="DK62" s="905"/>
      <c r="DL62" s="905"/>
      <c r="DM62" s="905"/>
      <c r="DN62" s="905"/>
      <c r="DO62" s="905"/>
      <c r="DP62" s="905"/>
      <c r="DQ62" s="905"/>
      <c r="DR62" s="905"/>
      <c r="DS62" s="905"/>
      <c r="DT62" s="905"/>
      <c r="DU62" s="905"/>
      <c r="DV62" s="905"/>
      <c r="DW62" s="905"/>
      <c r="DX62" s="905"/>
      <c r="DY62" s="905"/>
      <c r="DZ62" s="905"/>
      <c r="EA62" s="905"/>
      <c r="EB62" s="905"/>
      <c r="EC62" s="905"/>
      <c r="ED62" s="905"/>
      <c r="EE62" s="905"/>
      <c r="EF62" s="905"/>
      <c r="EG62" s="905"/>
      <c r="EH62" s="905"/>
      <c r="EI62" s="905"/>
      <c r="EJ62" s="905"/>
      <c r="EK62" s="905"/>
      <c r="EL62" s="905"/>
      <c r="EM62" s="905"/>
      <c r="EN62" s="905"/>
      <c r="EO62" s="905"/>
      <c r="EP62" s="905"/>
      <c r="EQ62" s="905"/>
      <c r="ER62" s="905"/>
      <c r="ES62" s="905"/>
      <c r="ET62" s="905"/>
      <c r="EU62" s="905"/>
      <c r="EV62" s="905"/>
      <c r="EW62" s="905"/>
      <c r="EX62" s="905"/>
      <c r="EY62" s="905"/>
      <c r="EZ62" s="905"/>
      <c r="FA62" s="905"/>
      <c r="FB62" s="905"/>
      <c r="FC62" s="905"/>
      <c r="FD62" s="905"/>
      <c r="FE62" s="905"/>
      <c r="FF62" s="905"/>
      <c r="FG62" s="905"/>
      <c r="FH62" s="905"/>
      <c r="FI62" s="905"/>
      <c r="FJ62" s="905"/>
      <c r="FK62" s="905"/>
      <c r="FL62" s="905"/>
      <c r="FM62" s="905"/>
      <c r="FN62" s="905"/>
      <c r="FO62" s="905"/>
      <c r="FP62" s="905"/>
      <c r="FQ62" s="905"/>
      <c r="FR62" s="905"/>
      <c r="FS62" s="905"/>
      <c r="FT62" s="905"/>
      <c r="FU62" s="905"/>
      <c r="FV62" s="905"/>
      <c r="FW62" s="905"/>
      <c r="FX62" s="905"/>
      <c r="FY62" s="905"/>
      <c r="FZ62" s="905"/>
      <c r="GA62" s="905"/>
      <c r="GB62" s="905"/>
      <c r="GC62" s="905"/>
      <c r="GD62" s="905"/>
      <c r="GE62" s="905"/>
      <c r="GF62" s="905"/>
      <c r="GG62" s="905"/>
      <c r="GH62" s="905"/>
      <c r="GI62" s="905"/>
      <c r="GJ62" s="905"/>
      <c r="GK62" s="905"/>
      <c r="GL62" s="905"/>
      <c r="GM62" s="905"/>
      <c r="GN62" s="905"/>
      <c r="GO62" s="905"/>
      <c r="GP62" s="905"/>
      <c r="GQ62" s="905"/>
      <c r="GR62" s="905"/>
    </row>
    <row r="63" spans="2:200" ht="30" x14ac:dyDescent="0.25">
      <c r="B63" s="27">
        <v>1</v>
      </c>
      <c r="C63" s="2626" t="s">
        <v>295</v>
      </c>
      <c r="D63" s="43">
        <f>'1 уровень'!E1890</f>
        <v>3590</v>
      </c>
      <c r="E63" s="43">
        <f>'1 уровень'!F1890</f>
        <v>2693</v>
      </c>
      <c r="F63" s="43">
        <f>'1 уровень'!G1890</f>
        <v>2542</v>
      </c>
      <c r="G63" s="912">
        <f>'1 уровень'!H1890</f>
        <v>94.392870404753054</v>
      </c>
      <c r="H63" s="913">
        <f>'1 уровень'!I1890</f>
        <v>0</v>
      </c>
      <c r="I63" s="913">
        <f>'1 уровень'!J1890</f>
        <v>0</v>
      </c>
      <c r="J63" s="914">
        <f>'1 уровень'!K1890</f>
        <v>0</v>
      </c>
      <c r="K63" s="914">
        <f>'1 уровень'!L1890</f>
        <v>0</v>
      </c>
      <c r="L63" s="914">
        <f>'1 уровень'!M1890</f>
        <v>0</v>
      </c>
      <c r="M63" s="914">
        <f>'1 уровень'!N1890</f>
        <v>0</v>
      </c>
      <c r="N63" s="914">
        <f>'1 уровень'!O1890</f>
        <v>0</v>
      </c>
      <c r="O63" s="914">
        <f>'1 уровень'!P1890</f>
        <v>0</v>
      </c>
      <c r="P63" s="29">
        <f>'1 уровень'!Q1890</f>
        <v>23065.75</v>
      </c>
      <c r="Q63" s="29">
        <f>'1 уровень'!R1890</f>
        <v>23065.75</v>
      </c>
      <c r="R63" s="29">
        <f>'1 уровень'!S1890</f>
        <v>23065.75</v>
      </c>
      <c r="S63" s="29">
        <f>'1 уровень'!T1890</f>
        <v>23065.75</v>
      </c>
      <c r="T63" s="29">
        <f>'1 уровень'!U1890</f>
        <v>23065.558530000002</v>
      </c>
      <c r="U63" s="29">
        <f>'1 уровень'!V1890</f>
        <v>23065.558530000002</v>
      </c>
      <c r="V63" s="29">
        <f>'1 уровень'!W1890</f>
        <v>23065.558530000002</v>
      </c>
      <c r="W63" s="29">
        <f>'1 уровень'!X1890</f>
        <v>23065.558530000002</v>
      </c>
      <c r="X63" s="29">
        <f>'1 уровень'!Y1890</f>
        <v>23065.558530000002</v>
      </c>
      <c r="Y63" s="29">
        <f>'1 уровень'!Z1890</f>
        <v>17299.192831250002</v>
      </c>
      <c r="Z63" s="29">
        <f>'1 уровень'!AA1890</f>
        <v>16332.242239999998</v>
      </c>
      <c r="AA63" s="29">
        <f>'1 уровень'!AB1890</f>
        <v>0</v>
      </c>
      <c r="AB63" s="29">
        <f>'1 уровень'!AC1890</f>
        <v>-966.95059125000444</v>
      </c>
      <c r="AC63" s="29">
        <f>'1 уровень'!AD1890</f>
        <v>0</v>
      </c>
      <c r="AD63" s="908">
        <f>'1 уровень'!AE1890</f>
        <v>16332.242239999998</v>
      </c>
      <c r="AE63" s="29">
        <f>Z63/Y63*100</f>
        <v>94.410429430538144</v>
      </c>
      <c r="AF63" s="29">
        <f>AD63/Y63*100</f>
        <v>94.410429430538144</v>
      </c>
      <c r="AG63" s="43">
        <f>'1 уровень'!AF1890</f>
        <v>9</v>
      </c>
      <c r="AH63" s="43">
        <f>'1 уровень'!AG1890</f>
        <v>57825</v>
      </c>
      <c r="AI63" s="43">
        <f>'1 уровень'!AH1890</f>
        <v>57.825000000000003</v>
      </c>
      <c r="AJ63" s="2470"/>
      <c r="AK63" s="2470"/>
      <c r="AL63" s="905"/>
      <c r="AM63" s="905"/>
      <c r="AN63" s="905"/>
      <c r="AO63" s="905"/>
      <c r="AP63" s="905"/>
      <c r="AQ63" s="905"/>
      <c r="AR63" s="905"/>
      <c r="AS63" s="905"/>
      <c r="AT63" s="905"/>
      <c r="AU63" s="905"/>
      <c r="AV63" s="905"/>
      <c r="AW63" s="905"/>
      <c r="AX63" s="905"/>
      <c r="AY63" s="905"/>
      <c r="AZ63" s="905"/>
      <c r="BA63" s="905"/>
      <c r="BB63" s="905"/>
      <c r="BC63" s="905"/>
      <c r="BD63" s="905"/>
      <c r="BE63" s="905"/>
      <c r="BF63" s="905"/>
      <c r="BG63" s="905"/>
      <c r="BH63" s="905"/>
      <c r="BI63" s="905"/>
      <c r="BJ63" s="905"/>
      <c r="BK63" s="905"/>
      <c r="BL63" s="905"/>
      <c r="BM63" s="905"/>
      <c r="BN63" s="905"/>
      <c r="BO63" s="905"/>
      <c r="BP63" s="905"/>
      <c r="BQ63" s="905"/>
      <c r="BR63" s="905"/>
      <c r="BS63" s="905"/>
      <c r="BT63" s="905"/>
      <c r="BU63" s="905"/>
      <c r="BV63" s="905"/>
      <c r="BW63" s="905"/>
      <c r="BX63" s="905"/>
      <c r="BY63" s="905"/>
      <c r="BZ63" s="905"/>
      <c r="CA63" s="905"/>
      <c r="CB63" s="905"/>
      <c r="CC63" s="905"/>
      <c r="CD63" s="905"/>
      <c r="CE63" s="905"/>
      <c r="CF63" s="905"/>
      <c r="CG63" s="905"/>
      <c r="CH63" s="905"/>
      <c r="CI63" s="905"/>
      <c r="CJ63" s="905"/>
      <c r="CK63" s="905"/>
      <c r="CL63" s="905"/>
      <c r="CM63" s="905"/>
      <c r="CN63" s="905"/>
      <c r="CO63" s="905"/>
      <c r="CP63" s="905"/>
      <c r="CQ63" s="905"/>
      <c r="CR63" s="905"/>
      <c r="CS63" s="905"/>
      <c r="CT63" s="905"/>
      <c r="CU63" s="905"/>
      <c r="CV63" s="905"/>
      <c r="CW63" s="905"/>
      <c r="CX63" s="905"/>
      <c r="CY63" s="905"/>
      <c r="CZ63" s="905"/>
      <c r="DA63" s="905"/>
      <c r="DB63" s="905"/>
      <c r="DC63" s="905"/>
      <c r="DD63" s="905"/>
      <c r="DE63" s="905"/>
      <c r="DF63" s="905"/>
      <c r="DG63" s="905"/>
      <c r="DH63" s="905"/>
      <c r="DI63" s="905"/>
      <c r="DJ63" s="905"/>
      <c r="DK63" s="905"/>
      <c r="DL63" s="905"/>
      <c r="DM63" s="905"/>
      <c r="DN63" s="905"/>
      <c r="DO63" s="905"/>
      <c r="DP63" s="905"/>
      <c r="DQ63" s="905"/>
      <c r="DR63" s="905"/>
      <c r="DS63" s="905"/>
      <c r="DT63" s="905"/>
      <c r="DU63" s="905"/>
      <c r="DV63" s="905"/>
      <c r="DW63" s="905"/>
      <c r="DX63" s="905"/>
      <c r="DY63" s="905"/>
      <c r="DZ63" s="905"/>
      <c r="EA63" s="905"/>
      <c r="EB63" s="905"/>
      <c r="EC63" s="905"/>
      <c r="ED63" s="905"/>
      <c r="EE63" s="905"/>
      <c r="EF63" s="905"/>
      <c r="EG63" s="905"/>
      <c r="EH63" s="905"/>
      <c r="EI63" s="905"/>
      <c r="EJ63" s="905"/>
      <c r="EK63" s="905"/>
      <c r="EL63" s="905"/>
      <c r="EM63" s="905"/>
      <c r="EN63" s="905"/>
      <c r="EO63" s="905"/>
      <c r="EP63" s="905"/>
      <c r="EQ63" s="905"/>
      <c r="ER63" s="905"/>
      <c r="ES63" s="905"/>
      <c r="ET63" s="905"/>
      <c r="EU63" s="905"/>
      <c r="EV63" s="905"/>
      <c r="EW63" s="905"/>
      <c r="EX63" s="905"/>
      <c r="EY63" s="905"/>
      <c r="EZ63" s="905"/>
      <c r="FA63" s="905"/>
      <c r="FB63" s="905"/>
      <c r="FC63" s="905"/>
      <c r="FD63" s="905"/>
      <c r="FE63" s="905"/>
      <c r="FF63" s="905"/>
      <c r="FG63" s="905"/>
      <c r="FH63" s="905"/>
      <c r="FI63" s="905"/>
      <c r="FJ63" s="905"/>
      <c r="FK63" s="905"/>
      <c r="FL63" s="905"/>
      <c r="FM63" s="905"/>
      <c r="FN63" s="905"/>
      <c r="FO63" s="905"/>
      <c r="FP63" s="905"/>
      <c r="FQ63" s="905"/>
      <c r="FR63" s="905"/>
      <c r="FS63" s="905"/>
      <c r="FT63" s="905"/>
      <c r="FU63" s="905"/>
      <c r="FV63" s="905"/>
      <c r="FW63" s="905"/>
      <c r="FX63" s="905"/>
      <c r="FY63" s="905"/>
      <c r="FZ63" s="905"/>
      <c r="GA63" s="905"/>
      <c r="GB63" s="905"/>
      <c r="GC63" s="905"/>
      <c r="GD63" s="905"/>
      <c r="GE63" s="905"/>
      <c r="GF63" s="905"/>
      <c r="GG63" s="905"/>
      <c r="GH63" s="905"/>
      <c r="GI63" s="905"/>
      <c r="GJ63" s="905"/>
      <c r="GK63" s="905"/>
      <c r="GL63" s="905"/>
      <c r="GM63" s="905"/>
      <c r="GN63" s="905"/>
      <c r="GO63" s="905"/>
      <c r="GP63" s="905"/>
      <c r="GQ63" s="905"/>
      <c r="GR63" s="905"/>
    </row>
    <row r="64" spans="2:200" x14ac:dyDescent="0.25">
      <c r="B64" s="27">
        <v>1</v>
      </c>
      <c r="C64" s="2627" t="s">
        <v>326</v>
      </c>
      <c r="D64" s="1900">
        <f>'1 уровень'!E1891</f>
        <v>211000</v>
      </c>
      <c r="E64" s="1900">
        <f>'1 уровень'!F1891</f>
        <v>158250</v>
      </c>
      <c r="F64" s="1900">
        <f>'1 уровень'!G1891</f>
        <v>162130</v>
      </c>
      <c r="G64" s="1901">
        <f>'1 уровень'!H1891</f>
        <v>102.45181674565561</v>
      </c>
      <c r="H64" s="1902">
        <f>'1 уровень'!I1891</f>
        <v>0</v>
      </c>
      <c r="I64" s="1902">
        <f>'1 уровень'!J1891</f>
        <v>0</v>
      </c>
      <c r="J64" s="1903">
        <f>'1 уровень'!K1891</f>
        <v>0</v>
      </c>
      <c r="K64" s="1903">
        <f>'1 уровень'!L1891</f>
        <v>0</v>
      </c>
      <c r="L64" s="1903">
        <f>'1 уровень'!M1891</f>
        <v>0</v>
      </c>
      <c r="M64" s="1903">
        <f>'1 уровень'!N1891</f>
        <v>0</v>
      </c>
      <c r="N64" s="1903">
        <f>'1 уровень'!O1891</f>
        <v>0</v>
      </c>
      <c r="O64" s="1903">
        <f>'1 уровень'!P1891</f>
        <v>0</v>
      </c>
      <c r="P64" s="1904">
        <f>'1 уровень'!Q1891</f>
        <v>0</v>
      </c>
      <c r="Q64" s="1904">
        <f>'1 уровень'!R1891</f>
        <v>0</v>
      </c>
      <c r="R64" s="1904">
        <f>'1 уровень'!S1891</f>
        <v>0</v>
      </c>
      <c r="S64" s="1904">
        <f>'1 уровень'!T1891</f>
        <v>0</v>
      </c>
      <c r="T64" s="1904">
        <f>'1 уровень'!U1891</f>
        <v>0</v>
      </c>
      <c r="U64" s="1904">
        <f>'1 уровень'!V1891</f>
        <v>0</v>
      </c>
      <c r="V64" s="1904">
        <f>'1 уровень'!W1891</f>
        <v>0</v>
      </c>
      <c r="W64" s="1904">
        <f>'1 уровень'!X1891</f>
        <v>0</v>
      </c>
      <c r="X64" s="1904">
        <f>'1 уровень'!Y1891</f>
        <v>0</v>
      </c>
      <c r="Y64" s="1904">
        <f>'1 уровень'!Z1891</f>
        <v>0</v>
      </c>
      <c r="Z64" s="1904">
        <f>'1 уровень'!AA1891</f>
        <v>0</v>
      </c>
      <c r="AA64" s="1904">
        <f>'1 уровень'!AB1891</f>
        <v>0</v>
      </c>
      <c r="AB64" s="1904">
        <f>'1 уровень'!AC1891</f>
        <v>0</v>
      </c>
      <c r="AC64" s="1904">
        <f>'1 уровень'!AD1891</f>
        <v>0</v>
      </c>
      <c r="AD64" s="1905">
        <f>'1 уровень'!AE1891</f>
        <v>0</v>
      </c>
      <c r="AE64" s="1904"/>
      <c r="AF64" s="1904"/>
      <c r="AG64" s="1900">
        <f>'1 уровень'!AF1891</f>
        <v>0</v>
      </c>
      <c r="AH64" s="1900">
        <f>'1 уровень'!AG1891</f>
        <v>0</v>
      </c>
      <c r="AI64" s="1900">
        <f>'1 уровень'!AH1891</f>
        <v>0</v>
      </c>
      <c r="AJ64" s="2470"/>
      <c r="AK64" s="2470"/>
      <c r="AL64" s="905"/>
      <c r="AM64" s="905"/>
      <c r="AN64" s="905"/>
      <c r="AO64" s="905"/>
      <c r="AP64" s="905"/>
      <c r="AQ64" s="905"/>
      <c r="AR64" s="905"/>
      <c r="AS64" s="905"/>
      <c r="AT64" s="905"/>
      <c r="AU64" s="905"/>
      <c r="AV64" s="905"/>
      <c r="AW64" s="905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05"/>
      <c r="BL64" s="905"/>
      <c r="BM64" s="905"/>
      <c r="BN64" s="905"/>
      <c r="BO64" s="905"/>
      <c r="BP64" s="905"/>
      <c r="BQ64" s="905"/>
      <c r="BR64" s="905"/>
      <c r="BS64" s="905"/>
      <c r="BT64" s="905"/>
      <c r="BU64" s="905"/>
      <c r="BV64" s="905"/>
      <c r="BW64" s="905"/>
      <c r="BX64" s="905"/>
      <c r="BY64" s="905"/>
      <c r="BZ64" s="905"/>
      <c r="CA64" s="905"/>
      <c r="CB64" s="905"/>
      <c r="CC64" s="905"/>
      <c r="CD64" s="905"/>
      <c r="CE64" s="905"/>
      <c r="CF64" s="905"/>
      <c r="CG64" s="905"/>
      <c r="CH64" s="905"/>
      <c r="CI64" s="905"/>
      <c r="CJ64" s="905"/>
      <c r="CK64" s="905"/>
      <c r="CL64" s="905"/>
      <c r="CM64" s="905"/>
      <c r="CN64" s="905"/>
      <c r="CO64" s="905"/>
      <c r="CP64" s="905"/>
      <c r="CQ64" s="905"/>
      <c r="CR64" s="905"/>
      <c r="CS64" s="905"/>
      <c r="CT64" s="905"/>
      <c r="CU64" s="905"/>
      <c r="CV64" s="905"/>
      <c r="CW64" s="905"/>
      <c r="CX64" s="905"/>
      <c r="CY64" s="905"/>
      <c r="CZ64" s="905"/>
      <c r="DA64" s="905"/>
      <c r="DB64" s="905"/>
      <c r="DC64" s="905"/>
      <c r="DD64" s="905"/>
      <c r="DE64" s="905"/>
      <c r="DF64" s="905"/>
      <c r="DG64" s="905"/>
      <c r="DH64" s="905"/>
      <c r="DI64" s="905"/>
      <c r="DJ64" s="905"/>
      <c r="DK64" s="905"/>
      <c r="DL64" s="905"/>
      <c r="DM64" s="905"/>
      <c r="DN64" s="905"/>
      <c r="DO64" s="905"/>
      <c r="DP64" s="905"/>
      <c r="DQ64" s="905"/>
      <c r="DR64" s="905"/>
      <c r="DS64" s="905"/>
      <c r="DT64" s="905"/>
      <c r="DU64" s="905"/>
      <c r="DV64" s="905"/>
      <c r="DW64" s="905"/>
      <c r="DX64" s="905"/>
      <c r="DY64" s="905"/>
      <c r="DZ64" s="905"/>
      <c r="EA64" s="905"/>
      <c r="EB64" s="905"/>
      <c r="EC64" s="905"/>
      <c r="ED64" s="905"/>
      <c r="EE64" s="905"/>
      <c r="EF64" s="905"/>
      <c r="EG64" s="905"/>
      <c r="EH64" s="905"/>
      <c r="EI64" s="905"/>
      <c r="EJ64" s="905"/>
      <c r="EK64" s="905"/>
      <c r="EL64" s="905"/>
      <c r="EM64" s="905"/>
      <c r="EN64" s="905"/>
      <c r="EO64" s="905"/>
      <c r="EP64" s="905"/>
      <c r="EQ64" s="905"/>
      <c r="ER64" s="905"/>
      <c r="ES64" s="905"/>
      <c r="ET64" s="905"/>
      <c r="EU64" s="905"/>
      <c r="EV64" s="905"/>
      <c r="EW64" s="905"/>
      <c r="EX64" s="905"/>
      <c r="EY64" s="905"/>
      <c r="EZ64" s="905"/>
      <c r="FA64" s="905"/>
      <c r="FB64" s="905"/>
      <c r="FC64" s="905"/>
      <c r="FD64" s="905"/>
      <c r="FE64" s="905"/>
      <c r="FF64" s="905"/>
      <c r="FG64" s="905"/>
      <c r="FH64" s="905"/>
      <c r="FI64" s="905"/>
      <c r="FJ64" s="905"/>
      <c r="FK64" s="905"/>
      <c r="FL64" s="905"/>
      <c r="FM64" s="905"/>
      <c r="FN64" s="905"/>
      <c r="FO64" s="905"/>
      <c r="FP64" s="905"/>
      <c r="FQ64" s="905"/>
      <c r="FR64" s="905"/>
      <c r="FS64" s="905"/>
      <c r="FT64" s="905"/>
      <c r="FU64" s="905"/>
      <c r="FV64" s="905"/>
      <c r="FW64" s="905"/>
      <c r="FX64" s="905"/>
      <c r="FY64" s="905"/>
      <c r="FZ64" s="905"/>
      <c r="GA64" s="905"/>
      <c r="GB64" s="905"/>
      <c r="GC64" s="905"/>
      <c r="GD64" s="905"/>
      <c r="GE64" s="905"/>
      <c r="GF64" s="905"/>
      <c r="GG64" s="905"/>
      <c r="GH64" s="905"/>
      <c r="GI64" s="905"/>
      <c r="GJ64" s="905"/>
      <c r="GK64" s="905"/>
      <c r="GL64" s="905"/>
      <c r="GM64" s="905"/>
      <c r="GN64" s="905"/>
      <c r="GO64" s="905"/>
      <c r="GP64" s="905"/>
      <c r="GQ64" s="905"/>
      <c r="GR64" s="905"/>
    </row>
    <row r="65" spans="1:200" x14ac:dyDescent="0.25">
      <c r="B65" s="27">
        <v>1</v>
      </c>
      <c r="C65" s="2628" t="s">
        <v>327</v>
      </c>
      <c r="D65" s="1900">
        <f>'1 уровень'!E1892</f>
        <v>211000</v>
      </c>
      <c r="E65" s="1900">
        <f>'1 уровень'!F1892</f>
        <v>158250</v>
      </c>
      <c r="F65" s="1900">
        <f>'1 уровень'!G1892</f>
        <v>162130</v>
      </c>
      <c r="G65" s="1901">
        <f>'1 уровень'!H1892</f>
        <v>102.45181674565561</v>
      </c>
      <c r="H65" s="1902">
        <f>'1 уровень'!I1892</f>
        <v>0</v>
      </c>
      <c r="I65" s="1902">
        <f>'1 уровень'!J1892</f>
        <v>0</v>
      </c>
      <c r="J65" s="1903">
        <f>'1 уровень'!K1892</f>
        <v>0</v>
      </c>
      <c r="K65" s="1903">
        <f>'1 уровень'!L1892</f>
        <v>0</v>
      </c>
      <c r="L65" s="1903">
        <f>'1 уровень'!M1892</f>
        <v>0</v>
      </c>
      <c r="M65" s="1903">
        <f>'1 уровень'!N1892</f>
        <v>0</v>
      </c>
      <c r="N65" s="1903">
        <f>'1 уровень'!O1892</f>
        <v>0</v>
      </c>
      <c r="O65" s="1903">
        <f>'1 уровень'!P1892</f>
        <v>0</v>
      </c>
      <c r="P65" s="1904">
        <f>'1 уровень'!Q1892</f>
        <v>0</v>
      </c>
      <c r="Q65" s="1904">
        <f>'1 уровень'!R1892</f>
        <v>0</v>
      </c>
      <c r="R65" s="1904">
        <f>'1 уровень'!S1892</f>
        <v>0</v>
      </c>
      <c r="S65" s="1904">
        <f>'1 уровень'!T1892</f>
        <v>0</v>
      </c>
      <c r="T65" s="1904">
        <f>'1 уровень'!U1892</f>
        <v>0</v>
      </c>
      <c r="U65" s="1904">
        <f>'1 уровень'!V1892</f>
        <v>0</v>
      </c>
      <c r="V65" s="1904">
        <f>'1 уровень'!W1892</f>
        <v>0</v>
      </c>
      <c r="W65" s="1904">
        <f>'1 уровень'!X1892</f>
        <v>0</v>
      </c>
      <c r="X65" s="1904">
        <f>'1 уровень'!Y1892</f>
        <v>0</v>
      </c>
      <c r="Y65" s="1904">
        <f>'1 уровень'!Z1892</f>
        <v>0</v>
      </c>
      <c r="Z65" s="1904">
        <f>'1 уровень'!AA1892</f>
        <v>0</v>
      </c>
      <c r="AA65" s="1904">
        <f>'1 уровень'!AB1892</f>
        <v>0</v>
      </c>
      <c r="AB65" s="1904">
        <f>'1 уровень'!AC1892</f>
        <v>0</v>
      </c>
      <c r="AC65" s="1904">
        <f>'1 уровень'!AD1892</f>
        <v>0</v>
      </c>
      <c r="AD65" s="1905">
        <f>'1 уровень'!AE1892</f>
        <v>0</v>
      </c>
      <c r="AE65" s="1904"/>
      <c r="AF65" s="1904"/>
      <c r="AG65" s="1900">
        <f>'1 уровень'!AF1892</f>
        <v>0</v>
      </c>
      <c r="AH65" s="1900">
        <f>'1 уровень'!AG1892</f>
        <v>0</v>
      </c>
      <c r="AI65" s="1900">
        <f>'1 уровень'!AH1892</f>
        <v>0</v>
      </c>
      <c r="AJ65" s="2470"/>
      <c r="AK65" s="2470"/>
      <c r="AL65" s="905"/>
      <c r="AM65" s="905"/>
      <c r="AN65" s="905"/>
      <c r="AO65" s="905"/>
      <c r="AP65" s="905"/>
      <c r="AQ65" s="905"/>
      <c r="AR65" s="905"/>
      <c r="AS65" s="905"/>
      <c r="AT65" s="905"/>
      <c r="AU65" s="905"/>
      <c r="AV65" s="905"/>
      <c r="AW65" s="905"/>
      <c r="AX65" s="905"/>
      <c r="AY65" s="905"/>
      <c r="AZ65" s="905"/>
      <c r="BA65" s="905"/>
      <c r="BB65" s="905"/>
      <c r="BC65" s="905"/>
      <c r="BD65" s="905"/>
      <c r="BE65" s="905"/>
      <c r="BF65" s="905"/>
      <c r="BG65" s="905"/>
      <c r="BH65" s="905"/>
      <c r="BI65" s="905"/>
      <c r="BJ65" s="905"/>
      <c r="BK65" s="905"/>
      <c r="BL65" s="905"/>
      <c r="BM65" s="905"/>
      <c r="BN65" s="905"/>
      <c r="BO65" s="905"/>
      <c r="BP65" s="905"/>
      <c r="BQ65" s="905"/>
      <c r="BR65" s="905"/>
      <c r="BS65" s="905"/>
      <c r="BT65" s="905"/>
      <c r="BU65" s="905"/>
      <c r="BV65" s="905"/>
      <c r="BW65" s="905"/>
      <c r="BX65" s="905"/>
      <c r="BY65" s="905"/>
      <c r="BZ65" s="905"/>
      <c r="CA65" s="905"/>
      <c r="CB65" s="905"/>
      <c r="CC65" s="905"/>
      <c r="CD65" s="905"/>
      <c r="CE65" s="905"/>
      <c r="CF65" s="905"/>
      <c r="CG65" s="905"/>
      <c r="CH65" s="905"/>
      <c r="CI65" s="905"/>
      <c r="CJ65" s="905"/>
      <c r="CK65" s="905"/>
      <c r="CL65" s="905"/>
      <c r="CM65" s="905"/>
      <c r="CN65" s="905"/>
      <c r="CO65" s="905"/>
      <c r="CP65" s="905"/>
      <c r="CQ65" s="905"/>
      <c r="CR65" s="905"/>
      <c r="CS65" s="905"/>
      <c r="CT65" s="905"/>
      <c r="CU65" s="905"/>
      <c r="CV65" s="905"/>
      <c r="CW65" s="905"/>
      <c r="CX65" s="905"/>
      <c r="CY65" s="905"/>
      <c r="CZ65" s="905"/>
      <c r="DA65" s="905"/>
      <c r="DB65" s="905"/>
      <c r="DC65" s="905"/>
      <c r="DD65" s="905"/>
      <c r="DE65" s="905"/>
      <c r="DF65" s="905"/>
      <c r="DG65" s="905"/>
      <c r="DH65" s="905"/>
      <c r="DI65" s="905"/>
      <c r="DJ65" s="905"/>
      <c r="DK65" s="905"/>
      <c r="DL65" s="905"/>
      <c r="DM65" s="905"/>
      <c r="DN65" s="905"/>
      <c r="DO65" s="905"/>
      <c r="DP65" s="905"/>
      <c r="DQ65" s="905"/>
      <c r="DR65" s="905"/>
      <c r="DS65" s="905"/>
      <c r="DT65" s="905"/>
      <c r="DU65" s="905"/>
      <c r="DV65" s="905"/>
      <c r="DW65" s="905"/>
      <c r="DX65" s="905"/>
      <c r="DY65" s="905"/>
      <c r="DZ65" s="905"/>
      <c r="EA65" s="905"/>
      <c r="EB65" s="905"/>
      <c r="EC65" s="905"/>
      <c r="ED65" s="905"/>
      <c r="EE65" s="905"/>
      <c r="EF65" s="905"/>
      <c r="EG65" s="905"/>
      <c r="EH65" s="905"/>
      <c r="EI65" s="905"/>
      <c r="EJ65" s="905"/>
      <c r="EK65" s="905"/>
      <c r="EL65" s="905"/>
      <c r="EM65" s="905"/>
      <c r="EN65" s="905"/>
      <c r="EO65" s="905"/>
      <c r="EP65" s="905"/>
      <c r="EQ65" s="905"/>
      <c r="ER65" s="905"/>
      <c r="ES65" s="905"/>
      <c r="ET65" s="905"/>
      <c r="EU65" s="905"/>
      <c r="EV65" s="905"/>
      <c r="EW65" s="905"/>
      <c r="EX65" s="905"/>
      <c r="EY65" s="905"/>
      <c r="EZ65" s="905"/>
      <c r="FA65" s="905"/>
      <c r="FB65" s="905"/>
      <c r="FC65" s="905"/>
      <c r="FD65" s="905"/>
      <c r="FE65" s="905"/>
      <c r="FF65" s="905"/>
      <c r="FG65" s="905"/>
      <c r="FH65" s="905"/>
      <c r="FI65" s="905"/>
      <c r="FJ65" s="905"/>
      <c r="FK65" s="905"/>
      <c r="FL65" s="905"/>
      <c r="FM65" s="905"/>
      <c r="FN65" s="905"/>
      <c r="FO65" s="905"/>
      <c r="FP65" s="905"/>
      <c r="FQ65" s="905"/>
      <c r="FR65" s="905"/>
      <c r="FS65" s="905"/>
      <c r="FT65" s="905"/>
      <c r="FU65" s="905"/>
      <c r="FV65" s="905"/>
      <c r="FW65" s="905"/>
      <c r="FX65" s="905"/>
      <c r="FY65" s="905"/>
      <c r="FZ65" s="905"/>
      <c r="GA65" s="905"/>
      <c r="GB65" s="905"/>
      <c r="GC65" s="905"/>
      <c r="GD65" s="905"/>
      <c r="GE65" s="905"/>
      <c r="GF65" s="905"/>
      <c r="GG65" s="905"/>
      <c r="GH65" s="905"/>
      <c r="GI65" s="905"/>
      <c r="GJ65" s="905"/>
      <c r="GK65" s="905"/>
      <c r="GL65" s="905"/>
      <c r="GM65" s="905"/>
      <c r="GN65" s="905"/>
      <c r="GO65" s="905"/>
      <c r="GP65" s="905"/>
      <c r="GQ65" s="905"/>
      <c r="GR65" s="905"/>
    </row>
    <row r="66" spans="1:200" x14ac:dyDescent="0.25">
      <c r="B66" s="27">
        <v>1</v>
      </c>
      <c r="C66" s="2627" t="s">
        <v>328</v>
      </c>
      <c r="D66" s="1900">
        <f>'1 уровень'!E1893</f>
        <v>30</v>
      </c>
      <c r="E66" s="1900">
        <f>'1 уровень'!F1893</f>
        <v>23</v>
      </c>
      <c r="F66" s="1900">
        <f>'1 уровень'!G1893</f>
        <v>11</v>
      </c>
      <c r="G66" s="1901">
        <f>'1 уровень'!H1893</f>
        <v>47.826086956521742</v>
      </c>
      <c r="H66" s="1902">
        <f>'1 уровень'!I1893</f>
        <v>0</v>
      </c>
      <c r="I66" s="1902">
        <f>'1 уровень'!J1893</f>
        <v>0</v>
      </c>
      <c r="J66" s="1903">
        <f>'1 уровень'!K1893</f>
        <v>0</v>
      </c>
      <c r="K66" s="1903">
        <f>'1 уровень'!L1893</f>
        <v>0</v>
      </c>
      <c r="L66" s="1903">
        <f>'1 уровень'!M1893</f>
        <v>0</v>
      </c>
      <c r="M66" s="1903">
        <f>'1 уровень'!N1893</f>
        <v>0</v>
      </c>
      <c r="N66" s="1903">
        <f>'1 уровень'!O1893</f>
        <v>0</v>
      </c>
      <c r="O66" s="1903">
        <f>'1 уровень'!P1893</f>
        <v>0</v>
      </c>
      <c r="P66" s="1904">
        <f>'1 уровень'!Q1893</f>
        <v>0</v>
      </c>
      <c r="Q66" s="1904">
        <f>'1 уровень'!R1893</f>
        <v>0</v>
      </c>
      <c r="R66" s="1904">
        <f>'1 уровень'!S1893</f>
        <v>0</v>
      </c>
      <c r="S66" s="1904">
        <f>'1 уровень'!T1893</f>
        <v>0</v>
      </c>
      <c r="T66" s="1904">
        <f>'1 уровень'!U1893</f>
        <v>0</v>
      </c>
      <c r="U66" s="1904">
        <f>'1 уровень'!V1893</f>
        <v>0</v>
      </c>
      <c r="V66" s="1904">
        <f>'1 уровень'!W1893</f>
        <v>0</v>
      </c>
      <c r="W66" s="1904">
        <f>'1 уровень'!X1893</f>
        <v>0</v>
      </c>
      <c r="X66" s="1904">
        <f>'1 уровень'!Y1893</f>
        <v>0</v>
      </c>
      <c r="Y66" s="1904">
        <f>'1 уровень'!Z1893</f>
        <v>0</v>
      </c>
      <c r="Z66" s="1904">
        <f>'1 уровень'!AA1893</f>
        <v>0</v>
      </c>
      <c r="AA66" s="1904">
        <f>'1 уровень'!AB1893</f>
        <v>0</v>
      </c>
      <c r="AB66" s="1904">
        <f>'1 уровень'!AC1893</f>
        <v>0</v>
      </c>
      <c r="AC66" s="1904">
        <f>'1 уровень'!AD1893</f>
        <v>0</v>
      </c>
      <c r="AD66" s="1905">
        <f>'1 уровень'!AE1893</f>
        <v>0</v>
      </c>
      <c r="AE66" s="1904"/>
      <c r="AF66" s="1904"/>
      <c r="AG66" s="1900">
        <f>'1 уровень'!AF1893</f>
        <v>0</v>
      </c>
      <c r="AH66" s="1900">
        <f>'1 уровень'!AG1893</f>
        <v>0</v>
      </c>
      <c r="AI66" s="1900">
        <f>'1 уровень'!AH1893</f>
        <v>0</v>
      </c>
      <c r="AJ66" s="2470"/>
      <c r="AK66" s="2470"/>
      <c r="AL66" s="905"/>
      <c r="AM66" s="905"/>
      <c r="AN66" s="905"/>
      <c r="AO66" s="905"/>
      <c r="AP66" s="905"/>
      <c r="AQ66" s="905"/>
      <c r="AR66" s="905"/>
      <c r="AS66" s="905"/>
      <c r="AT66" s="905"/>
      <c r="AU66" s="905"/>
      <c r="AV66" s="905"/>
      <c r="AW66" s="905"/>
      <c r="AX66" s="905"/>
      <c r="AY66" s="905"/>
      <c r="AZ66" s="905"/>
      <c r="BA66" s="905"/>
      <c r="BB66" s="905"/>
      <c r="BC66" s="905"/>
      <c r="BD66" s="905"/>
      <c r="BE66" s="905"/>
      <c r="BF66" s="905"/>
      <c r="BG66" s="905"/>
      <c r="BH66" s="905"/>
      <c r="BI66" s="905"/>
      <c r="BJ66" s="905"/>
      <c r="BK66" s="905"/>
      <c r="BL66" s="905"/>
      <c r="BM66" s="905"/>
      <c r="BN66" s="905"/>
      <c r="BO66" s="905"/>
      <c r="BP66" s="905"/>
      <c r="BQ66" s="905"/>
      <c r="BR66" s="905"/>
      <c r="BS66" s="905"/>
      <c r="BT66" s="905"/>
      <c r="BU66" s="905"/>
      <c r="BV66" s="905"/>
      <c r="BW66" s="905"/>
      <c r="BX66" s="905"/>
      <c r="BY66" s="905"/>
      <c r="BZ66" s="905"/>
      <c r="CA66" s="905"/>
      <c r="CB66" s="905"/>
      <c r="CC66" s="905"/>
      <c r="CD66" s="905"/>
      <c r="CE66" s="905"/>
      <c r="CF66" s="905"/>
      <c r="CG66" s="905"/>
      <c r="CH66" s="905"/>
      <c r="CI66" s="905"/>
      <c r="CJ66" s="905"/>
      <c r="CK66" s="905"/>
      <c r="CL66" s="905"/>
      <c r="CM66" s="905"/>
      <c r="CN66" s="905"/>
      <c r="CO66" s="905"/>
      <c r="CP66" s="905"/>
      <c r="CQ66" s="905"/>
      <c r="CR66" s="905"/>
      <c r="CS66" s="905"/>
      <c r="CT66" s="905"/>
      <c r="CU66" s="905"/>
      <c r="CV66" s="905"/>
      <c r="CW66" s="905"/>
      <c r="CX66" s="905"/>
      <c r="CY66" s="905"/>
      <c r="CZ66" s="905"/>
      <c r="DA66" s="905"/>
      <c r="DB66" s="905"/>
      <c r="DC66" s="905"/>
      <c r="DD66" s="905"/>
      <c r="DE66" s="905"/>
      <c r="DF66" s="905"/>
      <c r="DG66" s="905"/>
      <c r="DH66" s="905"/>
      <c r="DI66" s="905"/>
      <c r="DJ66" s="905"/>
      <c r="DK66" s="905"/>
      <c r="DL66" s="905"/>
      <c r="DM66" s="905"/>
      <c r="DN66" s="905"/>
      <c r="DO66" s="905"/>
      <c r="DP66" s="905"/>
      <c r="DQ66" s="905"/>
      <c r="DR66" s="905"/>
      <c r="DS66" s="905"/>
      <c r="DT66" s="905"/>
      <c r="DU66" s="905"/>
      <c r="DV66" s="905"/>
      <c r="DW66" s="905"/>
      <c r="DX66" s="905"/>
      <c r="DY66" s="905"/>
      <c r="DZ66" s="905"/>
      <c r="EA66" s="905"/>
      <c r="EB66" s="905"/>
      <c r="EC66" s="905"/>
      <c r="ED66" s="905"/>
      <c r="EE66" s="905"/>
      <c r="EF66" s="905"/>
      <c r="EG66" s="905"/>
      <c r="EH66" s="905"/>
      <c r="EI66" s="905"/>
      <c r="EJ66" s="905"/>
      <c r="EK66" s="905"/>
      <c r="EL66" s="905"/>
      <c r="EM66" s="905"/>
      <c r="EN66" s="905"/>
      <c r="EO66" s="905"/>
      <c r="EP66" s="905"/>
      <c r="EQ66" s="905"/>
      <c r="ER66" s="905"/>
      <c r="ES66" s="905"/>
      <c r="ET66" s="905"/>
      <c r="EU66" s="905"/>
      <c r="EV66" s="905"/>
      <c r="EW66" s="905"/>
      <c r="EX66" s="905"/>
      <c r="EY66" s="905"/>
      <c r="EZ66" s="905"/>
      <c r="FA66" s="905"/>
      <c r="FB66" s="905"/>
      <c r="FC66" s="905"/>
      <c r="FD66" s="905"/>
      <c r="FE66" s="905"/>
      <c r="FF66" s="905"/>
      <c r="FG66" s="905"/>
      <c r="FH66" s="905"/>
      <c r="FI66" s="905"/>
      <c r="FJ66" s="905"/>
      <c r="FK66" s="905"/>
      <c r="FL66" s="905"/>
      <c r="FM66" s="905"/>
      <c r="FN66" s="905"/>
      <c r="FO66" s="905"/>
      <c r="FP66" s="905"/>
      <c r="FQ66" s="905"/>
      <c r="FR66" s="905"/>
      <c r="FS66" s="905"/>
      <c r="FT66" s="905"/>
      <c r="FU66" s="905"/>
      <c r="FV66" s="905"/>
      <c r="FW66" s="905"/>
      <c r="FX66" s="905"/>
      <c r="FY66" s="905"/>
      <c r="FZ66" s="905"/>
      <c r="GA66" s="905"/>
      <c r="GB66" s="905"/>
      <c r="GC66" s="905"/>
      <c r="GD66" s="905"/>
      <c r="GE66" s="905"/>
      <c r="GF66" s="905"/>
      <c r="GG66" s="905"/>
      <c r="GH66" s="905"/>
      <c r="GI66" s="905"/>
      <c r="GJ66" s="905"/>
      <c r="GK66" s="905"/>
      <c r="GL66" s="905"/>
      <c r="GM66" s="905"/>
      <c r="GN66" s="905"/>
      <c r="GO66" s="905"/>
      <c r="GP66" s="905"/>
      <c r="GQ66" s="905"/>
      <c r="GR66" s="905"/>
    </row>
    <row r="67" spans="1:200" ht="30" x14ac:dyDescent="0.25">
      <c r="B67" s="27">
        <v>1</v>
      </c>
      <c r="C67" s="2629" t="s">
        <v>329</v>
      </c>
      <c r="D67" s="1900">
        <f>'1 уровень'!E1894</f>
        <v>30</v>
      </c>
      <c r="E67" s="1900">
        <f>'1 уровень'!F1894</f>
        <v>23</v>
      </c>
      <c r="F67" s="1900">
        <f>'1 уровень'!G1894</f>
        <v>11</v>
      </c>
      <c r="G67" s="1901">
        <f>'1 уровень'!H1894</f>
        <v>47.826086956521742</v>
      </c>
      <c r="H67" s="1902">
        <f>'1 уровень'!I1894</f>
        <v>0</v>
      </c>
      <c r="I67" s="1902">
        <f>'1 уровень'!J1894</f>
        <v>0</v>
      </c>
      <c r="J67" s="1903">
        <f>'1 уровень'!K1894</f>
        <v>0</v>
      </c>
      <c r="K67" s="1903">
        <f>'1 уровень'!L1894</f>
        <v>0</v>
      </c>
      <c r="L67" s="1903">
        <f>'1 уровень'!M1894</f>
        <v>0</v>
      </c>
      <c r="M67" s="1903">
        <f>'1 уровень'!N1894</f>
        <v>0</v>
      </c>
      <c r="N67" s="1903">
        <f>'1 уровень'!O1894</f>
        <v>0</v>
      </c>
      <c r="O67" s="1903">
        <f>'1 уровень'!P1894</f>
        <v>0</v>
      </c>
      <c r="P67" s="1904">
        <f>'1 уровень'!Q1894</f>
        <v>0</v>
      </c>
      <c r="Q67" s="1904">
        <f>'1 уровень'!R1894</f>
        <v>0</v>
      </c>
      <c r="R67" s="1904">
        <f>'1 уровень'!S1894</f>
        <v>0</v>
      </c>
      <c r="S67" s="1904">
        <f>'1 уровень'!T1894</f>
        <v>0</v>
      </c>
      <c r="T67" s="1904">
        <f>'1 уровень'!U1894</f>
        <v>0</v>
      </c>
      <c r="U67" s="1904">
        <f>'1 уровень'!V1894</f>
        <v>0</v>
      </c>
      <c r="V67" s="1904">
        <f>'1 уровень'!W1894</f>
        <v>0</v>
      </c>
      <c r="W67" s="1904">
        <f>'1 уровень'!X1894</f>
        <v>0</v>
      </c>
      <c r="X67" s="1904">
        <f>'1 уровень'!Y1894</f>
        <v>0</v>
      </c>
      <c r="Y67" s="1904">
        <f>'1 уровень'!Z1894</f>
        <v>0</v>
      </c>
      <c r="Z67" s="1904">
        <f>'1 уровень'!AA1894</f>
        <v>0</v>
      </c>
      <c r="AA67" s="1904">
        <f>'1 уровень'!AB1894</f>
        <v>0</v>
      </c>
      <c r="AB67" s="1904">
        <f>'1 уровень'!AC1894</f>
        <v>0</v>
      </c>
      <c r="AC67" s="1904">
        <f>'1 уровень'!AD1894</f>
        <v>0</v>
      </c>
      <c r="AD67" s="1905">
        <f>'1 уровень'!AE1894</f>
        <v>0</v>
      </c>
      <c r="AE67" s="1904"/>
      <c r="AF67" s="1904"/>
      <c r="AG67" s="1900">
        <f>'1 уровень'!AF1894</f>
        <v>0</v>
      </c>
      <c r="AH67" s="1900">
        <f>'1 уровень'!AG1894</f>
        <v>0</v>
      </c>
      <c r="AI67" s="1900">
        <f>'1 уровень'!AH1894</f>
        <v>0</v>
      </c>
      <c r="AJ67" s="2470"/>
      <c r="AK67" s="2470"/>
      <c r="AL67" s="905"/>
      <c r="AM67" s="905"/>
      <c r="AN67" s="905"/>
      <c r="AO67" s="905"/>
      <c r="AP67" s="905"/>
      <c r="AQ67" s="905"/>
      <c r="AR67" s="905"/>
      <c r="AS67" s="905"/>
      <c r="AT67" s="905"/>
      <c r="AU67" s="905"/>
      <c r="AV67" s="905"/>
      <c r="AW67" s="905"/>
      <c r="AX67" s="905"/>
      <c r="AY67" s="905"/>
      <c r="AZ67" s="905"/>
      <c r="BA67" s="905"/>
      <c r="BB67" s="905"/>
      <c r="BC67" s="905"/>
      <c r="BD67" s="905"/>
      <c r="BE67" s="905"/>
      <c r="BF67" s="905"/>
      <c r="BG67" s="905"/>
      <c r="BH67" s="905"/>
      <c r="BI67" s="905"/>
      <c r="BJ67" s="905"/>
      <c r="BK67" s="905"/>
      <c r="BL67" s="905"/>
      <c r="BM67" s="905"/>
      <c r="BN67" s="905"/>
      <c r="BO67" s="905"/>
      <c r="BP67" s="905"/>
      <c r="BQ67" s="905"/>
      <c r="BR67" s="905"/>
      <c r="BS67" s="905"/>
      <c r="BT67" s="905"/>
      <c r="BU67" s="905"/>
      <c r="BV67" s="905"/>
      <c r="BW67" s="905"/>
      <c r="BX67" s="905"/>
      <c r="BY67" s="905"/>
      <c r="BZ67" s="905"/>
      <c r="CA67" s="905"/>
      <c r="CB67" s="905"/>
      <c r="CC67" s="905"/>
      <c r="CD67" s="905"/>
      <c r="CE67" s="905"/>
      <c r="CF67" s="905"/>
      <c r="CG67" s="905"/>
      <c r="CH67" s="905"/>
      <c r="CI67" s="905"/>
      <c r="CJ67" s="905"/>
      <c r="CK67" s="905"/>
      <c r="CL67" s="905"/>
      <c r="CM67" s="905"/>
      <c r="CN67" s="905"/>
      <c r="CO67" s="905"/>
      <c r="CP67" s="905"/>
      <c r="CQ67" s="905"/>
      <c r="CR67" s="905"/>
      <c r="CS67" s="905"/>
      <c r="CT67" s="905"/>
      <c r="CU67" s="905"/>
      <c r="CV67" s="905"/>
      <c r="CW67" s="905"/>
      <c r="CX67" s="905"/>
      <c r="CY67" s="905"/>
      <c r="CZ67" s="905"/>
      <c r="DA67" s="905"/>
      <c r="DB67" s="905"/>
      <c r="DC67" s="905"/>
      <c r="DD67" s="905"/>
      <c r="DE67" s="905"/>
      <c r="DF67" s="905"/>
      <c r="DG67" s="905"/>
      <c r="DH67" s="905"/>
      <c r="DI67" s="905"/>
      <c r="DJ67" s="905"/>
      <c r="DK67" s="905"/>
      <c r="DL67" s="905"/>
      <c r="DM67" s="905"/>
      <c r="DN67" s="905"/>
      <c r="DO67" s="905"/>
      <c r="DP67" s="905"/>
      <c r="DQ67" s="905"/>
      <c r="DR67" s="905"/>
      <c r="DS67" s="905"/>
      <c r="DT67" s="905"/>
      <c r="DU67" s="905"/>
      <c r="DV67" s="905"/>
      <c r="DW67" s="905"/>
      <c r="DX67" s="905"/>
      <c r="DY67" s="905"/>
      <c r="DZ67" s="905"/>
      <c r="EA67" s="905"/>
      <c r="EB67" s="905"/>
      <c r="EC67" s="905"/>
      <c r="ED67" s="905"/>
      <c r="EE67" s="905"/>
      <c r="EF67" s="905"/>
      <c r="EG67" s="905"/>
      <c r="EH67" s="905"/>
      <c r="EI67" s="905"/>
      <c r="EJ67" s="905"/>
      <c r="EK67" s="905"/>
      <c r="EL67" s="905"/>
      <c r="EM67" s="905"/>
      <c r="EN67" s="905"/>
      <c r="EO67" s="905"/>
      <c r="EP67" s="905"/>
      <c r="EQ67" s="905"/>
      <c r="ER67" s="905"/>
      <c r="ES67" s="905"/>
      <c r="ET67" s="905"/>
      <c r="EU67" s="905"/>
      <c r="EV67" s="905"/>
      <c r="EW67" s="905"/>
      <c r="EX67" s="905"/>
      <c r="EY67" s="905"/>
      <c r="EZ67" s="905"/>
      <c r="FA67" s="905"/>
      <c r="FB67" s="905"/>
      <c r="FC67" s="905"/>
      <c r="FD67" s="905"/>
      <c r="FE67" s="905"/>
      <c r="FF67" s="905"/>
      <c r="FG67" s="905"/>
      <c r="FH67" s="905"/>
      <c r="FI67" s="905"/>
      <c r="FJ67" s="905"/>
      <c r="FK67" s="905"/>
      <c r="FL67" s="905"/>
      <c r="FM67" s="905"/>
      <c r="FN67" s="905"/>
      <c r="FO67" s="905"/>
      <c r="FP67" s="905"/>
      <c r="FQ67" s="905"/>
      <c r="FR67" s="905"/>
      <c r="FS67" s="905"/>
      <c r="FT67" s="905"/>
      <c r="FU67" s="905"/>
      <c r="FV67" s="905"/>
      <c r="FW67" s="905"/>
      <c r="FX67" s="905"/>
      <c r="FY67" s="905"/>
      <c r="FZ67" s="905"/>
      <c r="GA67" s="905"/>
      <c r="GB67" s="905"/>
      <c r="GC67" s="905"/>
      <c r="GD67" s="905"/>
      <c r="GE67" s="905"/>
      <c r="GF67" s="905"/>
      <c r="GG67" s="905"/>
      <c r="GH67" s="905"/>
      <c r="GI67" s="905"/>
      <c r="GJ67" s="905"/>
      <c r="GK67" s="905"/>
      <c r="GL67" s="905"/>
      <c r="GM67" s="905"/>
      <c r="GN67" s="905"/>
      <c r="GO67" s="905"/>
      <c r="GP67" s="905"/>
      <c r="GQ67" s="905"/>
      <c r="GR67" s="905"/>
    </row>
    <row r="68" spans="1:200" ht="15.75" thickBot="1" x14ac:dyDescent="0.3">
      <c r="B68" s="27">
        <v>1</v>
      </c>
      <c r="C68" s="2630" t="s">
        <v>344</v>
      </c>
      <c r="D68" s="928">
        <f>'1 уровень'!E1895</f>
        <v>211030</v>
      </c>
      <c r="E68" s="928">
        <f>'1 уровень'!F1895</f>
        <v>158273</v>
      </c>
      <c r="F68" s="928">
        <f>'1 уровень'!G1895</f>
        <v>162141</v>
      </c>
      <c r="G68" s="929">
        <f>'1 уровень'!H1895</f>
        <v>102.44387861479849</v>
      </c>
      <c r="H68" s="916">
        <f>'1 уровень'!I1895</f>
        <v>0</v>
      </c>
      <c r="I68" s="916">
        <f>'1 уровень'!J1895</f>
        <v>0</v>
      </c>
      <c r="J68" s="917">
        <f>'1 уровень'!K1895</f>
        <v>0</v>
      </c>
      <c r="K68" s="917">
        <f>'1 уровень'!L1895</f>
        <v>0</v>
      </c>
      <c r="L68" s="917">
        <f>'1 уровень'!M1895</f>
        <v>0</v>
      </c>
      <c r="M68" s="917">
        <f>'1 уровень'!N1895</f>
        <v>0</v>
      </c>
      <c r="N68" s="917">
        <f>'1 уровень'!O1895</f>
        <v>0</v>
      </c>
      <c r="O68" s="917">
        <f>'1 уровень'!P1895</f>
        <v>0</v>
      </c>
      <c r="P68" s="31">
        <f>'1 уровень'!Q1895</f>
        <v>743058.84887999995</v>
      </c>
      <c r="Q68" s="31">
        <f>'1 уровень'!R1895</f>
        <v>743058.84887999995</v>
      </c>
      <c r="R68" s="31">
        <f>'1 уровень'!S1895</f>
        <v>743058.84887999995</v>
      </c>
      <c r="S68" s="31">
        <f>'1 уровень'!T1895</f>
        <v>743058.84887999995</v>
      </c>
      <c r="T68" s="31">
        <f>'1 уровень'!U1895</f>
        <v>743058.84887999995</v>
      </c>
      <c r="U68" s="31">
        <f>'1 уровень'!V1895</f>
        <v>743058.84887999995</v>
      </c>
      <c r="V68" s="31">
        <f>'1 уровень'!W1895</f>
        <v>743058.84887999995</v>
      </c>
      <c r="W68" s="31">
        <f>'1 уровень'!X1895</f>
        <v>743058.84887999995</v>
      </c>
      <c r="X68" s="31">
        <f>'1 уровень'!Y1895</f>
        <v>743058.84887999995</v>
      </c>
      <c r="Y68" s="31">
        <f>'1 уровень'!Z1895</f>
        <v>557294.13665999996</v>
      </c>
      <c r="Z68" s="31">
        <f>'1 уровень'!AA1895</f>
        <v>556701.54945000005</v>
      </c>
      <c r="AA68" s="31">
        <f>'1 уровень'!AB1895</f>
        <v>0</v>
      </c>
      <c r="AB68" s="31">
        <f>'1 уровень'!AC1895</f>
        <v>-592.58720999991056</v>
      </c>
      <c r="AC68" s="31">
        <f>'1 уровень'!AD1895</f>
        <v>-482.93109000000004</v>
      </c>
      <c r="AD68" s="918">
        <f>'1 уровень'!AE1895</f>
        <v>556218.61836000008</v>
      </c>
      <c r="AE68" s="31">
        <f>Z68/Y68*100</f>
        <v>99.893667065375666</v>
      </c>
      <c r="AF68" s="31">
        <f>AD68/Y68*100</f>
        <v>99.807010655729172</v>
      </c>
      <c r="AG68" s="928">
        <f>'1 уровень'!AF1895</f>
        <v>0</v>
      </c>
      <c r="AH68" s="928">
        <f>'1 уровень'!AG1895</f>
        <v>0</v>
      </c>
      <c r="AI68" s="928">
        <f>'1 уровень'!AH1895</f>
        <v>0</v>
      </c>
      <c r="AJ68" s="2470"/>
      <c r="AK68" s="2470"/>
      <c r="AL68" s="905"/>
      <c r="AM68" s="905"/>
      <c r="AN68" s="905"/>
      <c r="AO68" s="905"/>
      <c r="AP68" s="905"/>
      <c r="AQ68" s="905"/>
      <c r="AR68" s="905"/>
      <c r="AS68" s="905"/>
      <c r="AT68" s="905"/>
      <c r="AU68" s="905"/>
      <c r="AV68" s="905"/>
      <c r="AW68" s="905"/>
      <c r="AX68" s="905"/>
      <c r="AY68" s="905"/>
      <c r="AZ68" s="905"/>
      <c r="BA68" s="905"/>
      <c r="BB68" s="905"/>
      <c r="BC68" s="905"/>
      <c r="BD68" s="905"/>
      <c r="BE68" s="905"/>
      <c r="BF68" s="905"/>
      <c r="BG68" s="905"/>
      <c r="BH68" s="905"/>
      <c r="BI68" s="905"/>
      <c r="BJ68" s="905"/>
      <c r="BK68" s="905"/>
      <c r="BL68" s="905"/>
      <c r="BM68" s="905"/>
      <c r="BN68" s="905"/>
      <c r="BO68" s="905"/>
      <c r="BP68" s="905"/>
      <c r="BQ68" s="905"/>
      <c r="BR68" s="905"/>
      <c r="BS68" s="905"/>
      <c r="BT68" s="905"/>
      <c r="BU68" s="905"/>
      <c r="BV68" s="905"/>
      <c r="BW68" s="905"/>
      <c r="BX68" s="905"/>
      <c r="BY68" s="905"/>
      <c r="BZ68" s="905"/>
      <c r="CA68" s="905"/>
      <c r="CB68" s="905"/>
      <c r="CC68" s="905"/>
      <c r="CD68" s="905"/>
      <c r="CE68" s="905"/>
      <c r="CF68" s="905"/>
      <c r="CG68" s="905"/>
      <c r="CH68" s="905"/>
      <c r="CI68" s="905"/>
      <c r="CJ68" s="905"/>
      <c r="CK68" s="905"/>
      <c r="CL68" s="905"/>
      <c r="CM68" s="905"/>
      <c r="CN68" s="905"/>
      <c r="CO68" s="905"/>
      <c r="CP68" s="905"/>
      <c r="CQ68" s="905"/>
      <c r="CR68" s="905"/>
      <c r="CS68" s="905"/>
      <c r="CT68" s="905"/>
      <c r="CU68" s="905"/>
      <c r="CV68" s="905"/>
      <c r="CW68" s="905"/>
      <c r="CX68" s="905"/>
      <c r="CY68" s="905"/>
      <c r="CZ68" s="905"/>
      <c r="DA68" s="905"/>
      <c r="DB68" s="905"/>
      <c r="DC68" s="905"/>
      <c r="DD68" s="905"/>
      <c r="DE68" s="905"/>
      <c r="DF68" s="905"/>
      <c r="DG68" s="905"/>
      <c r="DH68" s="905"/>
      <c r="DI68" s="905"/>
      <c r="DJ68" s="905"/>
      <c r="DK68" s="905"/>
      <c r="DL68" s="905"/>
      <c r="DM68" s="905"/>
      <c r="DN68" s="905"/>
      <c r="DO68" s="905"/>
      <c r="DP68" s="905"/>
      <c r="DQ68" s="905"/>
      <c r="DR68" s="905"/>
      <c r="DS68" s="905"/>
      <c r="DT68" s="905"/>
      <c r="DU68" s="905"/>
      <c r="DV68" s="905"/>
      <c r="DW68" s="905"/>
      <c r="DX68" s="905"/>
      <c r="DY68" s="905"/>
      <c r="DZ68" s="905"/>
      <c r="EA68" s="905"/>
      <c r="EB68" s="905"/>
      <c r="EC68" s="905"/>
      <c r="ED68" s="905"/>
      <c r="EE68" s="905"/>
      <c r="EF68" s="905"/>
      <c r="EG68" s="905"/>
      <c r="EH68" s="905"/>
      <c r="EI68" s="905"/>
      <c r="EJ68" s="905"/>
      <c r="EK68" s="905"/>
      <c r="EL68" s="905"/>
      <c r="EM68" s="905"/>
      <c r="EN68" s="905"/>
      <c r="EO68" s="905"/>
      <c r="EP68" s="905"/>
      <c r="EQ68" s="905"/>
      <c r="ER68" s="905"/>
      <c r="ES68" s="905"/>
      <c r="ET68" s="905"/>
      <c r="EU68" s="905"/>
      <c r="EV68" s="905"/>
      <c r="EW68" s="905"/>
      <c r="EX68" s="905"/>
      <c r="EY68" s="905"/>
      <c r="EZ68" s="905"/>
      <c r="FA68" s="905"/>
      <c r="FB68" s="905"/>
      <c r="FC68" s="905"/>
      <c r="FD68" s="905"/>
      <c r="FE68" s="905"/>
      <c r="FF68" s="905"/>
      <c r="FG68" s="905"/>
      <c r="FH68" s="905"/>
      <c r="FI68" s="905"/>
      <c r="FJ68" s="905"/>
      <c r="FK68" s="905"/>
      <c r="FL68" s="905"/>
      <c r="FM68" s="905"/>
      <c r="FN68" s="905"/>
      <c r="FO68" s="905"/>
      <c r="FP68" s="905"/>
      <c r="FQ68" s="905"/>
      <c r="FR68" s="905"/>
      <c r="FS68" s="905"/>
      <c r="FT68" s="905"/>
      <c r="FU68" s="905"/>
      <c r="FV68" s="905"/>
      <c r="FW68" s="905"/>
      <c r="FX68" s="905"/>
      <c r="FY68" s="905"/>
      <c r="FZ68" s="905"/>
      <c r="GA68" s="905"/>
      <c r="GB68" s="905"/>
      <c r="GC68" s="905"/>
      <c r="GD68" s="905"/>
      <c r="GE68" s="905"/>
      <c r="GF68" s="905"/>
      <c r="GG68" s="905"/>
      <c r="GH68" s="905"/>
      <c r="GI68" s="905"/>
      <c r="GJ68" s="905"/>
      <c r="GK68" s="905"/>
      <c r="GL68" s="905"/>
      <c r="GM68" s="905"/>
      <c r="GN68" s="905"/>
      <c r="GO68" s="905"/>
      <c r="GP68" s="905"/>
      <c r="GQ68" s="905"/>
      <c r="GR68" s="905"/>
    </row>
    <row r="69" spans="1:200" s="905" customFormat="1" ht="15" customHeight="1" x14ac:dyDescent="0.25">
      <c r="A69" s="27">
        <v>1</v>
      </c>
      <c r="B69" s="27">
        <v>1</v>
      </c>
      <c r="C69" s="22" t="s">
        <v>113</v>
      </c>
      <c r="D69" s="919"/>
      <c r="E69" s="919"/>
      <c r="F69" s="919"/>
      <c r="G69" s="920"/>
      <c r="H69" s="921"/>
      <c r="I69" s="921"/>
      <c r="J69" s="922"/>
      <c r="K69" s="922"/>
      <c r="L69" s="922"/>
      <c r="M69" s="922"/>
      <c r="N69" s="922"/>
      <c r="O69" s="922"/>
      <c r="P69" s="32">
        <f t="shared" ref="P69:AD69" si="2">P70-P71-P116-P121-P124-P129</f>
        <v>-5.2386894822120667E-10</v>
      </c>
      <c r="Q69" s="32">
        <f t="shared" ref="Q69:R69" si="3">Q70-Q71-Q116-Q121-Q124-Q129</f>
        <v>-5.2386894822120667E-10</v>
      </c>
      <c r="R69" s="32">
        <f t="shared" si="3"/>
        <v>-5.2386894822120667E-10</v>
      </c>
      <c r="S69" s="32">
        <f t="shared" ref="S69:T69" si="4">S70-S71-S116-S121-S124-S129</f>
        <v>-5.2386894822120667E-10</v>
      </c>
      <c r="T69" s="32">
        <f t="shared" si="4"/>
        <v>-1.1641532182693481E-9</v>
      </c>
      <c r="U69" s="32">
        <f t="shared" ref="U69" si="5">U70-U71-U116-U121-U124-U129</f>
        <v>-1.1641532182693481E-9</v>
      </c>
      <c r="V69" s="32">
        <f t="shared" ref="V69:W69" si="6">V70-V71-V116-V121-V124-V129</f>
        <v>-4.6566128730773926E-10</v>
      </c>
      <c r="W69" s="32">
        <f t="shared" si="6"/>
        <v>-4.6566128730773926E-10</v>
      </c>
      <c r="X69" s="32">
        <f t="shared" ref="X69" si="7">X70-X71-X116-X121-X124-X129</f>
        <v>-4.6566128730773926E-10</v>
      </c>
      <c r="Y69" s="32">
        <f t="shared" si="2"/>
        <v>0</v>
      </c>
      <c r="Z69" s="32">
        <f t="shared" si="2"/>
        <v>0</v>
      </c>
      <c r="AA69" s="32">
        <f t="shared" si="2"/>
        <v>1.8189894035458565E-12</v>
      </c>
      <c r="AB69" s="32">
        <f t="shared" si="2"/>
        <v>-5.4569682106375694E-12</v>
      </c>
      <c r="AC69" s="32">
        <f t="shared" si="2"/>
        <v>-1.6484591469634324E-12</v>
      </c>
      <c r="AD69" s="32">
        <f t="shared" si="2"/>
        <v>0</v>
      </c>
      <c r="AE69" s="32"/>
      <c r="AF69" s="32"/>
      <c r="AG69" s="919"/>
      <c r="AH69" s="919"/>
      <c r="AI69" s="919"/>
      <c r="AJ69" s="2472"/>
      <c r="AK69" s="2472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</row>
    <row r="70" spans="1:200" s="905" customFormat="1" ht="15" customHeight="1" x14ac:dyDescent="0.25">
      <c r="A70" s="27">
        <v>1</v>
      </c>
      <c r="B70" s="27">
        <v>1</v>
      </c>
      <c r="C70" s="16" t="s">
        <v>112</v>
      </c>
      <c r="D70" s="906">
        <f>'2 уровень'!F615</f>
        <v>0</v>
      </c>
      <c r="E70" s="906">
        <f>'2 уровень'!G615</f>
        <v>0</v>
      </c>
      <c r="F70" s="906">
        <f>'2 уровень'!H615</f>
        <v>0</v>
      </c>
      <c r="G70" s="923">
        <f>'2 уровень'!I615</f>
        <v>0</v>
      </c>
      <c r="H70" s="924">
        <f>'2 уровень'!J615</f>
        <v>0</v>
      </c>
      <c r="I70" s="924">
        <f>'2 уровень'!K615</f>
        <v>0</v>
      </c>
      <c r="J70" s="33">
        <f>'2 уровень'!L615</f>
        <v>0</v>
      </c>
      <c r="K70" s="33">
        <f>'2 уровень'!M615</f>
        <v>0</v>
      </c>
      <c r="L70" s="33">
        <f>'2 уровень'!N615</f>
        <v>0</v>
      </c>
      <c r="M70" s="33">
        <f>'2 уровень'!O615</f>
        <v>0</v>
      </c>
      <c r="N70" s="33">
        <f>'2 уровень'!P615</f>
        <v>0</v>
      </c>
      <c r="O70" s="33">
        <f>'2 уровень'!Q615</f>
        <v>0</v>
      </c>
      <c r="P70" s="33">
        <f>'2 уровень'!R615</f>
        <v>4594089.7384437993</v>
      </c>
      <c r="Q70" s="33">
        <f>'2 уровень'!S615</f>
        <v>4594089.7384437993</v>
      </c>
      <c r="R70" s="33">
        <f>'2 уровень'!T615</f>
        <v>4594742.7621717993</v>
      </c>
      <c r="S70" s="33">
        <f>'2 уровень'!U615</f>
        <v>4594742.7621717993</v>
      </c>
      <c r="T70" s="33">
        <f>'2 уровень'!V615</f>
        <v>4594029.0951141985</v>
      </c>
      <c r="U70" s="33">
        <f>'2 уровень'!W615</f>
        <v>4594029.0951141985</v>
      </c>
      <c r="V70" s="33">
        <f>'2 уровень'!X615</f>
        <v>4592410.4404781992</v>
      </c>
      <c r="W70" s="33">
        <f>'2 уровень'!Y615</f>
        <v>4602899.0496789999</v>
      </c>
      <c r="X70" s="33">
        <f>'2 уровень'!Z615</f>
        <v>4602899.0496789999</v>
      </c>
      <c r="Y70" s="33">
        <f>'2 уровень'!AA615</f>
        <v>3455291.4152529701</v>
      </c>
      <c r="Z70" s="33">
        <f>'2 уровень'!AB615</f>
        <v>3429497.4689392</v>
      </c>
      <c r="AA70" s="1718">
        <f>'2 уровень'!AC615</f>
        <v>-1730.2512599999993</v>
      </c>
      <c r="AB70" s="33">
        <f>'2 уровень'!AD615</f>
        <v>-25793.946313769797</v>
      </c>
      <c r="AC70" s="33">
        <f>'2 уровень'!AE615</f>
        <v>-41925.549400000004</v>
      </c>
      <c r="AD70" s="925">
        <f>'2 уровень'!AF615</f>
        <v>3385841.6682792003</v>
      </c>
      <c r="AE70" s="33">
        <f>Z70/Y70*100</f>
        <v>99.253494330466424</v>
      </c>
      <c r="AF70" s="33">
        <f>AD70/Y70*100</f>
        <v>97.990046608885379</v>
      </c>
      <c r="AG70" s="906">
        <f>'2 уровень'!AG615</f>
        <v>0</v>
      </c>
      <c r="AH70" s="906">
        <f>'2 уровень'!AH615</f>
        <v>19783531.659999996</v>
      </c>
      <c r="AI70" s="906">
        <f>'2 уровень'!AI615</f>
        <v>19783.531659999993</v>
      </c>
      <c r="AJ70" s="2473"/>
      <c r="AK70" s="2473"/>
    </row>
    <row r="71" spans="1:200" s="905" customFormat="1" ht="15" customHeight="1" x14ac:dyDescent="0.25">
      <c r="A71" s="27">
        <v>1</v>
      </c>
      <c r="B71" s="27">
        <v>1</v>
      </c>
      <c r="C71" s="2631" t="s">
        <v>7</v>
      </c>
      <c r="D71" s="30">
        <f>'2 уровень'!F616</f>
        <v>47802</v>
      </c>
      <c r="E71" s="30">
        <f>'2 уровень'!G616</f>
        <v>35851.75</v>
      </c>
      <c r="F71" s="30">
        <f>'2 уровень'!H616</f>
        <v>37192</v>
      </c>
      <c r="G71" s="909">
        <f>'2 уровень'!I616</f>
        <v>103.73831124003709</v>
      </c>
      <c r="H71" s="924">
        <f>'2 уровень'!J616</f>
        <v>9.1176938203422448</v>
      </c>
      <c r="I71" s="924">
        <f>'2 уровень'!K616</f>
        <v>9.0097063884706383</v>
      </c>
      <c r="J71" s="33">
        <f>'2 уровень'!L616</f>
        <v>435844</v>
      </c>
      <c r="K71" s="33">
        <f>'2 уровень'!M616</f>
        <v>326882.75</v>
      </c>
      <c r="L71" s="33">
        <f>'2 уровень'!N616</f>
        <v>335089</v>
      </c>
      <c r="M71" s="33">
        <f>'2 уровень'!O616</f>
        <v>102.510456731045</v>
      </c>
      <c r="N71" s="33">
        <f>'2 уровень'!P616</f>
        <v>1308.0152968848831</v>
      </c>
      <c r="O71" s="33">
        <f>'2 уровень'!Q616</f>
        <v>341.57500634539929</v>
      </c>
      <c r="P71" s="33">
        <f>'2 уровень'!R616</f>
        <v>2148149.0554013997</v>
      </c>
      <c r="Q71" s="33">
        <f>'2 уровень'!S616</f>
        <v>2148149.0554013997</v>
      </c>
      <c r="R71" s="33">
        <f>'2 уровень'!T616</f>
        <v>2148802.0791293997</v>
      </c>
      <c r="S71" s="33">
        <f>'2 уровень'!U616</f>
        <v>2148802.0791293997</v>
      </c>
      <c r="T71" s="33">
        <f>'2 уровень'!V616</f>
        <v>2149025.5813317997</v>
      </c>
      <c r="U71" s="33">
        <f>'2 уровень'!W616</f>
        <v>2149025.5813317997</v>
      </c>
      <c r="V71" s="33">
        <f>'2 уровень'!X616</f>
        <v>2146286.0671557998</v>
      </c>
      <c r="W71" s="33">
        <f>'2 уровень'!Y616</f>
        <v>2140032.9783166004</v>
      </c>
      <c r="X71" s="33">
        <f>'2 уровень'!Z616</f>
        <v>2140032.9783166004</v>
      </c>
      <c r="Y71" s="33">
        <f>'2 уровень'!AA616</f>
        <v>1610282.3692086698</v>
      </c>
      <c r="Z71" s="33">
        <f>'2 уровень'!AB616</f>
        <v>1609743.7816300001</v>
      </c>
      <c r="AA71" s="1718">
        <f>'2 уровень'!AC616</f>
        <v>-16222.056630000001</v>
      </c>
      <c r="AB71" s="33">
        <f>'2 уровень'!AD616</f>
        <v>-538.58757866990481</v>
      </c>
      <c r="AC71" s="33">
        <f>'2 уровень'!AE616</f>
        <v>-27580.859640000002</v>
      </c>
      <c r="AD71" s="925">
        <f>'2 уровень'!AF616</f>
        <v>1565940.8653600002</v>
      </c>
      <c r="AE71" s="33">
        <f>Z71/Y71*100</f>
        <v>99.96655322141207</v>
      </c>
      <c r="AF71" s="33">
        <f>AD71/Y71*100</f>
        <v>97.246352273579191</v>
      </c>
      <c r="AG71" s="30">
        <f>'2 уровень'!AG616</f>
        <v>29</v>
      </c>
      <c r="AH71" s="30">
        <f>'2 уровень'!AH616</f>
        <v>851795.25</v>
      </c>
      <c r="AI71" s="30">
        <f>'2 уровень'!AI616</f>
        <v>851.79525000000001</v>
      </c>
      <c r="AJ71" s="2473"/>
      <c r="AK71" s="2473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</row>
    <row r="72" spans="1:200" s="905" customFormat="1" ht="30" customHeight="1" x14ac:dyDescent="0.25">
      <c r="A72" s="27"/>
      <c r="B72" s="27">
        <v>1</v>
      </c>
      <c r="C72" s="2632" t="s">
        <v>276</v>
      </c>
      <c r="D72" s="30">
        <f>'2 уровень'!F617</f>
        <v>227</v>
      </c>
      <c r="E72" s="30">
        <f>'2 уровень'!G617</f>
        <v>170.75</v>
      </c>
      <c r="F72" s="30">
        <f>'2 уровень'!H617</f>
        <v>105</v>
      </c>
      <c r="G72" s="909">
        <f>'2 уровень'!I617</f>
        <v>89.361702127659569</v>
      </c>
      <c r="H72" s="924">
        <f>'2 уровень'!J617</f>
        <v>0</v>
      </c>
      <c r="I72" s="924">
        <f>'2 уровень'!K617</f>
        <v>0</v>
      </c>
      <c r="J72" s="33">
        <f>'2 уровень'!L617</f>
        <v>0</v>
      </c>
      <c r="K72" s="33">
        <f>'2 уровень'!M617</f>
        <v>0</v>
      </c>
      <c r="L72" s="33">
        <f>'2 уровень'!N617</f>
        <v>0</v>
      </c>
      <c r="M72" s="33">
        <f>'2 уровень'!O617</f>
        <v>0</v>
      </c>
      <c r="N72" s="33">
        <f>'2 уровень'!P617</f>
        <v>0</v>
      </c>
      <c r="O72" s="33">
        <f>'2 уровень'!Q617</f>
        <v>0</v>
      </c>
      <c r="P72" s="33">
        <f>'2 уровень'!R617</f>
        <v>78030.047683800003</v>
      </c>
      <c r="Q72" s="33">
        <f>'2 уровень'!S617</f>
        <v>78030.047683800003</v>
      </c>
      <c r="R72" s="33">
        <f>'2 уровень'!T617</f>
        <v>78030.047683800003</v>
      </c>
      <c r="S72" s="33">
        <f>'2 уровень'!U617</f>
        <v>78030.047683800003</v>
      </c>
      <c r="T72" s="33">
        <f>'2 уровень'!V617</f>
        <v>44296.4699138</v>
      </c>
      <c r="U72" s="33">
        <f>'2 уровень'!W617</f>
        <v>44296.4699138</v>
      </c>
      <c r="V72" s="33">
        <f>'2 уровень'!X617</f>
        <v>44296.4699138</v>
      </c>
      <c r="W72" s="33">
        <f>'2 уровень'!Y617</f>
        <v>44296.4699138</v>
      </c>
      <c r="X72" s="33">
        <f>'2 уровень'!Z617</f>
        <v>44296.4699138</v>
      </c>
      <c r="Y72" s="33">
        <f>'2 уровень'!AA617</f>
        <v>33222.352435349996</v>
      </c>
      <c r="Z72" s="33">
        <f>'2 уровень'!AB617</f>
        <v>17934.044959999999</v>
      </c>
      <c r="AA72" s="33">
        <f>'2 уровень'!AC617</f>
        <v>0</v>
      </c>
      <c r="AB72" s="33">
        <f>'2 уровень'!AD617</f>
        <v>-15288.30747535</v>
      </c>
      <c r="AC72" s="33">
        <f>'2 уровень'!AE617</f>
        <v>0</v>
      </c>
      <c r="AD72" s="925">
        <f>'2 уровень'!AF617</f>
        <v>17934.044959999999</v>
      </c>
      <c r="AE72" s="33">
        <f>Z72/Y72*100</f>
        <v>53.981863550750283</v>
      </c>
      <c r="AF72" s="33">
        <f>AD72/Y72*100</f>
        <v>53.981863550750283</v>
      </c>
      <c r="AG72" s="30">
        <f>'2 уровень'!AG617</f>
        <v>0</v>
      </c>
      <c r="AH72" s="30">
        <f>'2 уровень'!AH617</f>
        <v>0</v>
      </c>
      <c r="AI72" s="30">
        <f>'2 уровень'!AI617</f>
        <v>0</v>
      </c>
      <c r="AJ72" s="2473"/>
      <c r="AK72" s="2473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</row>
    <row r="73" spans="1:200" s="905" customFormat="1" ht="15" customHeight="1" x14ac:dyDescent="0.25">
      <c r="A73" s="27">
        <v>1</v>
      </c>
      <c r="B73" s="27">
        <v>1</v>
      </c>
      <c r="C73" s="1414" t="s">
        <v>302</v>
      </c>
      <c r="D73" s="30">
        <f>'2 уровень'!F618</f>
        <v>0</v>
      </c>
      <c r="E73" s="30">
        <f>'2 уровень'!G618</f>
        <v>0</v>
      </c>
      <c r="F73" s="30">
        <f>'2 уровень'!H618</f>
        <v>0</v>
      </c>
      <c r="G73" s="909">
        <f>'2 уровень'!I618</f>
        <v>0</v>
      </c>
      <c r="H73" s="924">
        <f>'2 уровень'!J618</f>
        <v>0</v>
      </c>
      <c r="I73" s="924">
        <f>'2 уровень'!K618</f>
        <v>0</v>
      </c>
      <c r="J73" s="33">
        <f>'2 уровень'!L618</f>
        <v>0</v>
      </c>
      <c r="K73" s="33">
        <f>'2 уровень'!M618</f>
        <v>0</v>
      </c>
      <c r="L73" s="33">
        <f>'2 уровень'!N618</f>
        <v>0</v>
      </c>
      <c r="M73" s="33">
        <f>'2 уровень'!O618</f>
        <v>0</v>
      </c>
      <c r="N73" s="33">
        <f>'2 уровень'!P618</f>
        <v>0</v>
      </c>
      <c r="O73" s="33">
        <f>'2 уровень'!Q618</f>
        <v>0</v>
      </c>
      <c r="P73" s="33">
        <f>'2 уровень'!R618</f>
        <v>0</v>
      </c>
      <c r="Q73" s="33">
        <f>'2 уровень'!S618</f>
        <v>0</v>
      </c>
      <c r="R73" s="33">
        <f>'2 уровень'!T618</f>
        <v>0</v>
      </c>
      <c r="S73" s="33">
        <f>'2 уровень'!U618</f>
        <v>0</v>
      </c>
      <c r="T73" s="33">
        <f>'2 уровень'!V618</f>
        <v>0</v>
      </c>
      <c r="U73" s="33">
        <f>'2 уровень'!W618</f>
        <v>0</v>
      </c>
      <c r="V73" s="33">
        <f>'2 уровень'!X618</f>
        <v>0</v>
      </c>
      <c r="W73" s="33">
        <f>'2 уровень'!Y618</f>
        <v>0</v>
      </c>
      <c r="X73" s="33">
        <f>'2 уровень'!Z618</f>
        <v>0</v>
      </c>
      <c r="Y73" s="33">
        <f>'2 уровень'!AA618</f>
        <v>0</v>
      </c>
      <c r="Z73" s="33">
        <f>'2 уровень'!AB618</f>
        <v>0</v>
      </c>
      <c r="AA73" s="33">
        <f>'2 уровень'!AC618</f>
        <v>0</v>
      </c>
      <c r="AB73" s="33">
        <f>'2 уровень'!AD618</f>
        <v>0</v>
      </c>
      <c r="AC73" s="33">
        <f>'2 уровень'!AE618</f>
        <v>0</v>
      </c>
      <c r="AD73" s="925">
        <f>'2 уровень'!AF618</f>
        <v>0</v>
      </c>
      <c r="AE73" s="33"/>
      <c r="AF73" s="33"/>
      <c r="AG73" s="30">
        <f>'2 уровень'!AG618</f>
        <v>0</v>
      </c>
      <c r="AH73" s="30">
        <f>'2 уровень'!AH618</f>
        <v>0</v>
      </c>
      <c r="AI73" s="30">
        <f>'2 уровень'!AI618</f>
        <v>0</v>
      </c>
      <c r="AJ73" s="2473"/>
      <c r="AK73" s="2473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</row>
    <row r="74" spans="1:200" s="905" customFormat="1" ht="15" customHeight="1" x14ac:dyDescent="0.25">
      <c r="A74" s="27"/>
      <c r="B74" s="27">
        <v>1</v>
      </c>
      <c r="C74" s="1417" t="s">
        <v>361</v>
      </c>
      <c r="D74" s="30">
        <f>'2 уровень'!F619</f>
        <v>144771.29629629629</v>
      </c>
      <c r="E74" s="30">
        <f>'2 уровень'!G619</f>
        <v>108581.3425925926</v>
      </c>
      <c r="F74" s="30">
        <f>'2 уровень'!H619</f>
        <v>163782.12962962964</v>
      </c>
      <c r="G74" s="909">
        <f>'2 уровень'!I619</f>
        <v>150.83818796029774</v>
      </c>
      <c r="H74" s="924">
        <f>'2 уровень'!J619</f>
        <v>0</v>
      </c>
      <c r="I74" s="924">
        <f>'2 уровень'!K619</f>
        <v>0</v>
      </c>
      <c r="J74" s="33">
        <f>'2 уровень'!L619</f>
        <v>0</v>
      </c>
      <c r="K74" s="33">
        <f>'2 уровень'!M619</f>
        <v>0</v>
      </c>
      <c r="L74" s="33">
        <f>'2 уровень'!N619</f>
        <v>0</v>
      </c>
      <c r="M74" s="33">
        <f>'2 уровень'!O619</f>
        <v>0</v>
      </c>
      <c r="N74" s="33">
        <f>'2 уровень'!P619</f>
        <v>0</v>
      </c>
      <c r="O74" s="33">
        <f>'2 уровень'!Q619</f>
        <v>0</v>
      </c>
      <c r="P74" s="33">
        <f>'2 уровень'!R619</f>
        <v>0</v>
      </c>
      <c r="Q74" s="33">
        <f>'2 уровень'!S619</f>
        <v>0</v>
      </c>
      <c r="R74" s="33">
        <f>'2 уровень'!T619</f>
        <v>0</v>
      </c>
      <c r="S74" s="33">
        <f>'2 уровень'!U619</f>
        <v>0</v>
      </c>
      <c r="T74" s="33">
        <f>'2 уровень'!V619</f>
        <v>0</v>
      </c>
      <c r="U74" s="33">
        <f>'2 уровень'!W619</f>
        <v>0</v>
      </c>
      <c r="V74" s="33">
        <f>'2 уровень'!X619</f>
        <v>0</v>
      </c>
      <c r="W74" s="33">
        <f>'2 уровень'!Y619</f>
        <v>0</v>
      </c>
      <c r="X74" s="33">
        <f>'2 уровень'!Z619</f>
        <v>0</v>
      </c>
      <c r="Y74" s="33">
        <f>'2 уровень'!AA619</f>
        <v>0</v>
      </c>
      <c r="Z74" s="33">
        <f>'2 уровень'!AB619</f>
        <v>0</v>
      </c>
      <c r="AA74" s="33">
        <f>'2 уровень'!AC619</f>
        <v>0</v>
      </c>
      <c r="AB74" s="33">
        <f>'2 уровень'!AD619</f>
        <v>0</v>
      </c>
      <c r="AC74" s="33">
        <f>'2 уровень'!AE619</f>
        <v>0</v>
      </c>
      <c r="AD74" s="925">
        <f>'2 уровень'!AF619</f>
        <v>0</v>
      </c>
      <c r="AE74" s="33"/>
      <c r="AF74" s="33"/>
      <c r="AG74" s="30">
        <f>'2 уровень'!AG619</f>
        <v>842</v>
      </c>
      <c r="AH74" s="30">
        <f>'2 уровень'!AH619</f>
        <v>440378.73</v>
      </c>
      <c r="AI74" s="30">
        <f>'2 уровень'!AI619</f>
        <v>440.37872999999996</v>
      </c>
      <c r="AJ74" s="2473"/>
      <c r="AK74" s="2473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</row>
    <row r="75" spans="1:200" x14ac:dyDescent="0.25">
      <c r="A75" s="27">
        <v>1</v>
      </c>
      <c r="B75" s="27">
        <v>1</v>
      </c>
      <c r="C75" s="1417" t="s">
        <v>468</v>
      </c>
      <c r="D75" s="43">
        <f>'2 уровень'!F620</f>
        <v>1124</v>
      </c>
      <c r="E75" s="43">
        <f>'2 уровень'!G620</f>
        <v>844</v>
      </c>
      <c r="F75" s="43">
        <f>'2 уровень'!H620</f>
        <v>702.35</v>
      </c>
      <c r="G75" s="912">
        <f>'2 уровень'!I620</f>
        <v>0</v>
      </c>
      <c r="H75" s="924">
        <f>'2 уровень'!J620</f>
        <v>0</v>
      </c>
      <c r="I75" s="924">
        <f>'2 уровень'!K620</f>
        <v>0</v>
      </c>
      <c r="J75" s="926">
        <f>'2 уровень'!L620</f>
        <v>0</v>
      </c>
      <c r="K75" s="926">
        <f>'2 уровень'!M620</f>
        <v>0</v>
      </c>
      <c r="L75" s="926">
        <f>'2 уровень'!N620</f>
        <v>0</v>
      </c>
      <c r="M75" s="926">
        <f>'2 уровень'!O620</f>
        <v>0</v>
      </c>
      <c r="N75" s="926">
        <f>'2 уровень'!P620</f>
        <v>0</v>
      </c>
      <c r="O75" s="926">
        <f>'2 уровень'!Q620</f>
        <v>0</v>
      </c>
      <c r="P75" s="33">
        <f>'2 уровень'!R620</f>
        <v>0</v>
      </c>
      <c r="Q75" s="33">
        <f>'2 уровень'!S620</f>
        <v>0</v>
      </c>
      <c r="R75" s="33">
        <f>'2 уровень'!T620</f>
        <v>0</v>
      </c>
      <c r="S75" s="33">
        <f>'2 уровень'!U620</f>
        <v>0</v>
      </c>
      <c r="T75" s="33">
        <f>'2 уровень'!V620</f>
        <v>0</v>
      </c>
      <c r="U75" s="33">
        <f>'2 уровень'!W620</f>
        <v>0</v>
      </c>
      <c r="V75" s="33">
        <f>'2 уровень'!X620</f>
        <v>0</v>
      </c>
      <c r="W75" s="33">
        <f>'2 уровень'!Y620</f>
        <v>0</v>
      </c>
      <c r="X75" s="33">
        <f>'2 уровень'!Z620</f>
        <v>0</v>
      </c>
      <c r="Y75" s="33">
        <f>'2 уровень'!AA620</f>
        <v>0</v>
      </c>
      <c r="Z75" s="33">
        <f>'2 уровень'!AB620</f>
        <v>0</v>
      </c>
      <c r="AA75" s="33">
        <f>'2 уровень'!AC620</f>
        <v>0</v>
      </c>
      <c r="AB75" s="33">
        <f>'2 уровень'!AD620</f>
        <v>0</v>
      </c>
      <c r="AC75" s="33">
        <f>'2 уровень'!AE620</f>
        <v>0</v>
      </c>
      <c r="AD75" s="925">
        <f>'2 уровень'!AF620</f>
        <v>0</v>
      </c>
      <c r="AE75" s="33"/>
      <c r="AF75" s="33"/>
      <c r="AG75" s="43">
        <f>'2 уровень'!AG620</f>
        <v>0</v>
      </c>
      <c r="AH75" s="43">
        <f>'2 уровень'!AH620</f>
        <v>0</v>
      </c>
      <c r="AI75" s="43">
        <f>'2 уровень'!AI620</f>
        <v>0</v>
      </c>
      <c r="AJ75" s="2473"/>
      <c r="AK75" s="2473"/>
    </row>
    <row r="76" spans="1:200" ht="30" x14ac:dyDescent="0.25">
      <c r="A76" s="27">
        <v>1</v>
      </c>
      <c r="B76" s="27">
        <v>1</v>
      </c>
      <c r="C76" s="1417" t="s">
        <v>383</v>
      </c>
      <c r="D76" s="43">
        <f>'2 уровень'!F621</f>
        <v>17300</v>
      </c>
      <c r="E76" s="43">
        <f>'2 уровень'!G621</f>
        <v>12975</v>
      </c>
      <c r="F76" s="43">
        <f>'2 уровень'!H621</f>
        <v>13373</v>
      </c>
      <c r="G76" s="912">
        <f>'2 уровень'!I621</f>
        <v>103.06743737957611</v>
      </c>
      <c r="H76" s="924">
        <f>'2 уровень'!J621</f>
        <v>0</v>
      </c>
      <c r="I76" s="924">
        <f>'2 уровень'!K621</f>
        <v>0</v>
      </c>
      <c r="J76" s="926">
        <f>'2 уровень'!L621</f>
        <v>0</v>
      </c>
      <c r="K76" s="926">
        <f>'2 уровень'!M621</f>
        <v>0</v>
      </c>
      <c r="L76" s="926">
        <f>'2 уровень'!N621</f>
        <v>0</v>
      </c>
      <c r="M76" s="926">
        <f>'2 уровень'!O621</f>
        <v>0</v>
      </c>
      <c r="N76" s="926">
        <f>'2 уровень'!P621</f>
        <v>0</v>
      </c>
      <c r="O76" s="926">
        <f>'2 уровень'!Q621</f>
        <v>0</v>
      </c>
      <c r="P76" s="33">
        <f>'2 уровень'!R621</f>
        <v>0</v>
      </c>
      <c r="Q76" s="33">
        <f>'2 уровень'!S621</f>
        <v>0</v>
      </c>
      <c r="R76" s="33">
        <f>'2 уровень'!T621</f>
        <v>0</v>
      </c>
      <c r="S76" s="33">
        <f>'2 уровень'!U621</f>
        <v>0</v>
      </c>
      <c r="T76" s="33">
        <f>'2 уровень'!V621</f>
        <v>0</v>
      </c>
      <c r="U76" s="33">
        <f>'2 уровень'!W621</f>
        <v>0</v>
      </c>
      <c r="V76" s="33">
        <f>'2 уровень'!X621</f>
        <v>0</v>
      </c>
      <c r="W76" s="33">
        <f>'2 уровень'!Y621</f>
        <v>0</v>
      </c>
      <c r="X76" s="33">
        <f>'2 уровень'!Z621</f>
        <v>0</v>
      </c>
      <c r="Y76" s="33">
        <f>'2 уровень'!AA621</f>
        <v>0</v>
      </c>
      <c r="Z76" s="33">
        <f>'2 уровень'!AB621</f>
        <v>0</v>
      </c>
      <c r="AA76" s="33">
        <f>'2 уровень'!AC621</f>
        <v>0</v>
      </c>
      <c r="AB76" s="33">
        <f>'2 уровень'!AD621</f>
        <v>0</v>
      </c>
      <c r="AC76" s="33">
        <f>'2 уровень'!AE621</f>
        <v>0</v>
      </c>
      <c r="AD76" s="925">
        <f>'2 уровень'!AF621</f>
        <v>0</v>
      </c>
      <c r="AE76" s="33"/>
      <c r="AF76" s="33"/>
      <c r="AG76" s="43">
        <f>'2 уровень'!AG621</f>
        <v>0</v>
      </c>
      <c r="AH76" s="43">
        <f>'2 уровень'!AH621</f>
        <v>0</v>
      </c>
      <c r="AI76" s="43">
        <f>'2 уровень'!AI621</f>
        <v>0</v>
      </c>
      <c r="AJ76" s="2473"/>
      <c r="AK76" s="2473"/>
      <c r="AL76" s="905"/>
      <c r="AM76" s="905"/>
      <c r="AN76" s="905"/>
      <c r="AO76" s="905"/>
      <c r="AP76" s="905"/>
      <c r="AQ76" s="905"/>
      <c r="AR76" s="905"/>
      <c r="AS76" s="905"/>
      <c r="AT76" s="905"/>
      <c r="AU76" s="905"/>
      <c r="AV76" s="905"/>
      <c r="AW76" s="905"/>
      <c r="AX76" s="905"/>
      <c r="AY76" s="905"/>
      <c r="AZ76" s="905"/>
      <c r="BA76" s="905"/>
      <c r="BB76" s="905"/>
      <c r="BC76" s="905"/>
      <c r="BD76" s="905"/>
      <c r="BE76" s="905"/>
      <c r="BF76" s="905"/>
      <c r="BG76" s="905"/>
      <c r="BH76" s="905"/>
      <c r="BI76" s="905"/>
      <c r="BJ76" s="905"/>
      <c r="BK76" s="905"/>
      <c r="BL76" s="905"/>
      <c r="BM76" s="905"/>
      <c r="BN76" s="905"/>
      <c r="BO76" s="905"/>
      <c r="BP76" s="905"/>
      <c r="BQ76" s="905"/>
      <c r="BR76" s="905"/>
      <c r="BS76" s="905"/>
      <c r="BT76" s="905"/>
      <c r="BU76" s="905"/>
      <c r="BV76" s="905"/>
      <c r="BW76" s="905"/>
      <c r="BX76" s="905"/>
      <c r="BY76" s="905"/>
      <c r="BZ76" s="905"/>
      <c r="CA76" s="905"/>
      <c r="CB76" s="905"/>
      <c r="CC76" s="905"/>
      <c r="CD76" s="905"/>
      <c r="CE76" s="905"/>
      <c r="CF76" s="905"/>
      <c r="CG76" s="905"/>
      <c r="CH76" s="905"/>
      <c r="CI76" s="905"/>
      <c r="CJ76" s="905"/>
      <c r="CK76" s="905"/>
      <c r="CL76" s="905"/>
      <c r="CM76" s="905"/>
      <c r="CN76" s="905"/>
      <c r="CO76" s="905"/>
      <c r="CP76" s="905"/>
      <c r="CQ76" s="905"/>
      <c r="CR76" s="905"/>
      <c r="CS76" s="905"/>
      <c r="CT76" s="905"/>
      <c r="CU76" s="905"/>
      <c r="CV76" s="905"/>
      <c r="CW76" s="905"/>
      <c r="CX76" s="905"/>
      <c r="CY76" s="905"/>
      <c r="CZ76" s="905"/>
      <c r="DA76" s="905"/>
      <c r="DB76" s="905"/>
      <c r="DC76" s="905"/>
      <c r="DD76" s="905"/>
      <c r="DE76" s="905"/>
      <c r="DF76" s="905"/>
      <c r="DG76" s="905"/>
      <c r="DH76" s="905"/>
      <c r="DI76" s="905"/>
      <c r="DJ76" s="905"/>
      <c r="DK76" s="905"/>
      <c r="DL76" s="905"/>
      <c r="DM76" s="905"/>
      <c r="DN76" s="905"/>
      <c r="DO76" s="905"/>
      <c r="DP76" s="905"/>
      <c r="DQ76" s="905"/>
      <c r="DR76" s="905"/>
      <c r="DS76" s="905"/>
      <c r="DT76" s="905"/>
      <c r="DU76" s="905"/>
      <c r="DV76" s="905"/>
      <c r="DW76" s="905"/>
      <c r="DX76" s="905"/>
      <c r="DY76" s="905"/>
      <c r="DZ76" s="905"/>
      <c r="EA76" s="905"/>
      <c r="EB76" s="905"/>
      <c r="EC76" s="905"/>
      <c r="ED76" s="905"/>
      <c r="EE76" s="905"/>
      <c r="EF76" s="905"/>
      <c r="EG76" s="905"/>
      <c r="EH76" s="905"/>
      <c r="EI76" s="905"/>
      <c r="EJ76" s="905"/>
      <c r="EK76" s="905"/>
      <c r="EL76" s="905"/>
      <c r="EM76" s="905"/>
      <c r="EN76" s="905"/>
      <c r="EO76" s="905"/>
      <c r="EP76" s="905"/>
      <c r="EQ76" s="905"/>
      <c r="ER76" s="905"/>
      <c r="ES76" s="905"/>
      <c r="ET76" s="905"/>
      <c r="EU76" s="905"/>
      <c r="EV76" s="905"/>
      <c r="EW76" s="905"/>
      <c r="EX76" s="905"/>
      <c r="EY76" s="905"/>
      <c r="EZ76" s="905"/>
      <c r="FA76" s="905"/>
      <c r="FB76" s="905"/>
      <c r="FC76" s="905"/>
      <c r="FD76" s="905"/>
      <c r="FE76" s="905"/>
      <c r="FF76" s="905"/>
      <c r="FG76" s="905"/>
      <c r="FH76" s="905"/>
      <c r="FI76" s="905"/>
      <c r="FJ76" s="905"/>
      <c r="FK76" s="905"/>
      <c r="FL76" s="905"/>
      <c r="FM76" s="905"/>
      <c r="FN76" s="905"/>
      <c r="FO76" s="905"/>
      <c r="FP76" s="905"/>
      <c r="FQ76" s="905"/>
      <c r="FR76" s="905"/>
      <c r="FS76" s="905"/>
      <c r="FT76" s="905"/>
      <c r="FU76" s="905"/>
      <c r="FV76" s="905"/>
      <c r="FW76" s="905"/>
      <c r="FX76" s="905"/>
      <c r="FY76" s="905"/>
      <c r="FZ76" s="905"/>
      <c r="GA76" s="905"/>
      <c r="GB76" s="905"/>
      <c r="GC76" s="905"/>
      <c r="GD76" s="905"/>
      <c r="GE76" s="905"/>
      <c r="GF76" s="905"/>
      <c r="GG76" s="905"/>
      <c r="GH76" s="905"/>
      <c r="GI76" s="905"/>
      <c r="GJ76" s="905"/>
      <c r="GK76" s="905"/>
      <c r="GL76" s="905"/>
      <c r="GM76" s="905"/>
      <c r="GN76" s="905"/>
      <c r="GO76" s="905"/>
      <c r="GP76" s="905"/>
      <c r="GQ76" s="905"/>
      <c r="GR76" s="905"/>
    </row>
    <row r="77" spans="1:200" ht="30" x14ac:dyDescent="0.25">
      <c r="B77" s="27">
        <v>1</v>
      </c>
      <c r="C77" s="1417" t="s">
        <v>304</v>
      </c>
      <c r="D77" s="43">
        <f>'2 уровень'!F622</f>
        <v>58486</v>
      </c>
      <c r="E77" s="43">
        <f>'2 уровень'!G622</f>
        <v>43866</v>
      </c>
      <c r="F77" s="43">
        <f>'2 уровень'!H622</f>
        <v>42847</v>
      </c>
      <c r="G77" s="912">
        <f>'2 уровень'!I622</f>
        <v>97.677016368029911</v>
      </c>
      <c r="H77" s="924">
        <f>'2 уровень'!J622</f>
        <v>0</v>
      </c>
      <c r="I77" s="924">
        <f>'2 уровень'!K622</f>
        <v>0</v>
      </c>
      <c r="J77" s="926">
        <f>'2 уровень'!L622</f>
        <v>0</v>
      </c>
      <c r="K77" s="926">
        <f>'2 уровень'!M622</f>
        <v>0</v>
      </c>
      <c r="L77" s="926">
        <f>'2 уровень'!N622</f>
        <v>0</v>
      </c>
      <c r="M77" s="926">
        <f>'2 уровень'!O622</f>
        <v>0</v>
      </c>
      <c r="N77" s="926">
        <f>'2 уровень'!P622</f>
        <v>0</v>
      </c>
      <c r="O77" s="926">
        <f>'2 уровень'!Q622</f>
        <v>0</v>
      </c>
      <c r="P77" s="33">
        <f>'2 уровень'!R622</f>
        <v>0</v>
      </c>
      <c r="Q77" s="33">
        <f>'2 уровень'!S622</f>
        <v>0</v>
      </c>
      <c r="R77" s="33">
        <f>'2 уровень'!T622</f>
        <v>0</v>
      </c>
      <c r="S77" s="33">
        <f>'2 уровень'!U622</f>
        <v>0</v>
      </c>
      <c r="T77" s="33">
        <f>'2 уровень'!V622</f>
        <v>0</v>
      </c>
      <c r="U77" s="33">
        <f>'2 уровень'!W622</f>
        <v>0</v>
      </c>
      <c r="V77" s="33">
        <f>'2 уровень'!X622</f>
        <v>0</v>
      </c>
      <c r="W77" s="33">
        <f>'2 уровень'!Y622</f>
        <v>0</v>
      </c>
      <c r="X77" s="33">
        <f>'2 уровень'!Z622</f>
        <v>0</v>
      </c>
      <c r="Y77" s="33">
        <f>'2 уровень'!AA622</f>
        <v>0</v>
      </c>
      <c r="Z77" s="33">
        <f>'2 уровень'!AB622</f>
        <v>0</v>
      </c>
      <c r="AA77" s="33">
        <f>'2 уровень'!AC622</f>
        <v>0</v>
      </c>
      <c r="AB77" s="33">
        <f>'2 уровень'!AD622</f>
        <v>0</v>
      </c>
      <c r="AC77" s="33">
        <f>'2 уровень'!AE622</f>
        <v>0</v>
      </c>
      <c r="AD77" s="925">
        <f>'2 уровень'!AF622</f>
        <v>0</v>
      </c>
      <c r="AE77" s="33"/>
      <c r="AF77" s="33"/>
      <c r="AG77" s="43">
        <f>'2 уровень'!AG622</f>
        <v>152</v>
      </c>
      <c r="AH77" s="43">
        <f>'2 уровень'!AH622</f>
        <v>75588.53</v>
      </c>
      <c r="AI77" s="43">
        <f>'2 уровень'!AI622</f>
        <v>75.588529999999992</v>
      </c>
      <c r="AJ77" s="2473"/>
      <c r="AK77" s="2473"/>
      <c r="AL77" s="905"/>
      <c r="AM77" s="905"/>
      <c r="AN77" s="905"/>
      <c r="AO77" s="905"/>
      <c r="AP77" s="905"/>
      <c r="AQ77" s="905"/>
      <c r="AR77" s="905"/>
      <c r="AS77" s="905"/>
      <c r="AT77" s="905"/>
      <c r="AU77" s="905"/>
      <c r="AV77" s="905"/>
      <c r="AW77" s="905"/>
      <c r="AX77" s="905"/>
      <c r="AY77" s="905"/>
      <c r="AZ77" s="905"/>
      <c r="BA77" s="905"/>
      <c r="BB77" s="905"/>
      <c r="BC77" s="905"/>
      <c r="BD77" s="905"/>
      <c r="BE77" s="905"/>
      <c r="BF77" s="905"/>
      <c r="BG77" s="905"/>
      <c r="BH77" s="905"/>
      <c r="BI77" s="905"/>
      <c r="BJ77" s="905"/>
      <c r="BK77" s="905"/>
      <c r="BL77" s="905"/>
      <c r="BM77" s="905"/>
      <c r="BN77" s="905"/>
      <c r="BO77" s="905"/>
      <c r="BP77" s="905"/>
      <c r="BQ77" s="905"/>
      <c r="BR77" s="905"/>
      <c r="BS77" s="905"/>
      <c r="BT77" s="905"/>
      <c r="BU77" s="905"/>
      <c r="BV77" s="905"/>
      <c r="BW77" s="905"/>
      <c r="BX77" s="905"/>
      <c r="BY77" s="905"/>
      <c r="BZ77" s="905"/>
      <c r="CA77" s="905"/>
      <c r="CB77" s="905"/>
      <c r="CC77" s="905"/>
      <c r="CD77" s="905"/>
      <c r="CE77" s="905"/>
      <c r="CF77" s="905"/>
      <c r="CG77" s="905"/>
      <c r="CH77" s="905"/>
      <c r="CI77" s="905"/>
      <c r="CJ77" s="905"/>
      <c r="CK77" s="905"/>
      <c r="CL77" s="905"/>
      <c r="CM77" s="905"/>
      <c r="CN77" s="905"/>
      <c r="CO77" s="905"/>
      <c r="CP77" s="905"/>
      <c r="CQ77" s="905"/>
      <c r="CR77" s="905"/>
      <c r="CS77" s="905"/>
      <c r="CT77" s="905"/>
      <c r="CU77" s="905"/>
      <c r="CV77" s="905"/>
      <c r="CW77" s="905"/>
      <c r="CX77" s="905"/>
      <c r="CY77" s="905"/>
      <c r="CZ77" s="905"/>
      <c r="DA77" s="905"/>
      <c r="DB77" s="905"/>
      <c r="DC77" s="905"/>
      <c r="DD77" s="905"/>
      <c r="DE77" s="905"/>
      <c r="DF77" s="905"/>
      <c r="DG77" s="905"/>
      <c r="DH77" s="905"/>
      <c r="DI77" s="905"/>
      <c r="DJ77" s="905"/>
      <c r="DK77" s="905"/>
      <c r="DL77" s="905"/>
      <c r="DM77" s="905"/>
      <c r="DN77" s="905"/>
      <c r="DO77" s="905"/>
      <c r="DP77" s="905"/>
      <c r="DQ77" s="905"/>
      <c r="DR77" s="905"/>
      <c r="DS77" s="905"/>
      <c r="DT77" s="905"/>
      <c r="DU77" s="905"/>
      <c r="DV77" s="905"/>
      <c r="DW77" s="905"/>
      <c r="DX77" s="905"/>
      <c r="DY77" s="905"/>
      <c r="DZ77" s="905"/>
      <c r="EA77" s="905"/>
      <c r="EB77" s="905"/>
      <c r="EC77" s="905"/>
      <c r="ED77" s="905"/>
      <c r="EE77" s="905"/>
      <c r="EF77" s="905"/>
      <c r="EG77" s="905"/>
      <c r="EH77" s="905"/>
      <c r="EI77" s="905"/>
      <c r="EJ77" s="905"/>
      <c r="EK77" s="905"/>
      <c r="EL77" s="905"/>
      <c r="EM77" s="905"/>
      <c r="EN77" s="905"/>
      <c r="EO77" s="905"/>
      <c r="EP77" s="905"/>
      <c r="EQ77" s="905"/>
      <c r="ER77" s="905"/>
      <c r="ES77" s="905"/>
      <c r="ET77" s="905"/>
      <c r="EU77" s="905"/>
      <c r="EV77" s="905"/>
      <c r="EW77" s="905"/>
      <c r="EX77" s="905"/>
      <c r="EY77" s="905"/>
      <c r="EZ77" s="905"/>
      <c r="FA77" s="905"/>
      <c r="FB77" s="905"/>
      <c r="FC77" s="905"/>
      <c r="FD77" s="905"/>
      <c r="FE77" s="905"/>
      <c r="FF77" s="905"/>
      <c r="FG77" s="905"/>
      <c r="FH77" s="905"/>
      <c r="FI77" s="905"/>
      <c r="FJ77" s="905"/>
      <c r="FK77" s="905"/>
      <c r="FL77" s="905"/>
      <c r="FM77" s="905"/>
      <c r="FN77" s="905"/>
      <c r="FO77" s="905"/>
      <c r="FP77" s="905"/>
      <c r="FQ77" s="905"/>
      <c r="FR77" s="905"/>
      <c r="FS77" s="905"/>
      <c r="FT77" s="905"/>
      <c r="FU77" s="905"/>
      <c r="FV77" s="905"/>
      <c r="FW77" s="905"/>
      <c r="FX77" s="905"/>
      <c r="FY77" s="905"/>
      <c r="FZ77" s="905"/>
      <c r="GA77" s="905"/>
      <c r="GB77" s="905"/>
      <c r="GC77" s="905"/>
      <c r="GD77" s="905"/>
      <c r="GE77" s="905"/>
      <c r="GF77" s="905"/>
      <c r="GG77" s="905"/>
      <c r="GH77" s="905"/>
      <c r="GI77" s="905"/>
      <c r="GJ77" s="905"/>
      <c r="GK77" s="905"/>
      <c r="GL77" s="905"/>
      <c r="GM77" s="905"/>
      <c r="GN77" s="905"/>
      <c r="GO77" s="905"/>
      <c r="GP77" s="905"/>
      <c r="GQ77" s="905"/>
      <c r="GR77" s="905"/>
    </row>
    <row r="78" spans="1:200" ht="30" x14ac:dyDescent="0.25">
      <c r="B78" s="27">
        <v>1</v>
      </c>
      <c r="C78" s="1417" t="s">
        <v>305</v>
      </c>
      <c r="D78" s="43">
        <f>'2 уровень'!F623</f>
        <v>1915</v>
      </c>
      <c r="E78" s="43">
        <f>'2 уровень'!G623</f>
        <v>1436</v>
      </c>
      <c r="F78" s="43">
        <f>'2 уровень'!H623</f>
        <v>1241</v>
      </c>
      <c r="G78" s="912">
        <f>'2 уровень'!I623</f>
        <v>86.420612813370482</v>
      </c>
      <c r="H78" s="924">
        <f>'2 уровень'!J623</f>
        <v>0</v>
      </c>
      <c r="I78" s="924">
        <f>'2 уровень'!K623</f>
        <v>0</v>
      </c>
      <c r="J78" s="926">
        <f>'2 уровень'!L623</f>
        <v>0</v>
      </c>
      <c r="K78" s="926">
        <f>'2 уровень'!M623</f>
        <v>0</v>
      </c>
      <c r="L78" s="926">
        <f>'2 уровень'!N623</f>
        <v>0</v>
      </c>
      <c r="M78" s="926">
        <f>'2 уровень'!O623</f>
        <v>0</v>
      </c>
      <c r="N78" s="926">
        <f>'2 уровень'!P623</f>
        <v>0</v>
      </c>
      <c r="O78" s="926">
        <f>'2 уровень'!Q623</f>
        <v>0</v>
      </c>
      <c r="P78" s="33">
        <f>'2 уровень'!R623</f>
        <v>0</v>
      </c>
      <c r="Q78" s="33">
        <f>'2 уровень'!S623</f>
        <v>0</v>
      </c>
      <c r="R78" s="33">
        <f>'2 уровень'!T623</f>
        <v>0</v>
      </c>
      <c r="S78" s="33">
        <f>'2 уровень'!U623</f>
        <v>0</v>
      </c>
      <c r="T78" s="33">
        <f>'2 уровень'!V623</f>
        <v>0</v>
      </c>
      <c r="U78" s="33">
        <f>'2 уровень'!W623</f>
        <v>0</v>
      </c>
      <c r="V78" s="33">
        <f>'2 уровень'!X623</f>
        <v>0</v>
      </c>
      <c r="W78" s="33">
        <f>'2 уровень'!Y623</f>
        <v>0</v>
      </c>
      <c r="X78" s="33">
        <f>'2 уровень'!Z623</f>
        <v>0</v>
      </c>
      <c r="Y78" s="33">
        <f>'2 уровень'!AA623</f>
        <v>0</v>
      </c>
      <c r="Z78" s="33">
        <f>'2 уровень'!AB623</f>
        <v>0</v>
      </c>
      <c r="AA78" s="33">
        <f>'2 уровень'!AC623</f>
        <v>0</v>
      </c>
      <c r="AB78" s="33">
        <f>'2 уровень'!AD623</f>
        <v>0</v>
      </c>
      <c r="AC78" s="33">
        <f>'2 уровень'!AE623</f>
        <v>0</v>
      </c>
      <c r="AD78" s="925">
        <f>'2 уровень'!AF623</f>
        <v>0</v>
      </c>
      <c r="AE78" s="33"/>
      <c r="AF78" s="33"/>
      <c r="AG78" s="43">
        <f>'2 уровень'!AG623</f>
        <v>59</v>
      </c>
      <c r="AH78" s="43">
        <f>'2 уровень'!AH623</f>
        <v>45228.850000000006</v>
      </c>
      <c r="AI78" s="43">
        <f>'2 уровень'!AI623</f>
        <v>45.228850000000008</v>
      </c>
      <c r="AJ78" s="2473"/>
      <c r="AK78" s="2473"/>
      <c r="AL78" s="905"/>
      <c r="AM78" s="905"/>
      <c r="AN78" s="905"/>
      <c r="AO78" s="905"/>
      <c r="AP78" s="905"/>
      <c r="AQ78" s="905"/>
      <c r="AR78" s="905"/>
      <c r="AS78" s="905"/>
      <c r="AT78" s="905"/>
      <c r="AU78" s="905"/>
      <c r="AV78" s="905"/>
      <c r="AW78" s="905"/>
      <c r="AX78" s="905"/>
      <c r="AY78" s="905"/>
      <c r="AZ78" s="905"/>
      <c r="BA78" s="905"/>
      <c r="BB78" s="905"/>
      <c r="BC78" s="905"/>
      <c r="BD78" s="905"/>
      <c r="BE78" s="905"/>
      <c r="BF78" s="905"/>
      <c r="BG78" s="905"/>
      <c r="BH78" s="905"/>
      <c r="BI78" s="905"/>
      <c r="BJ78" s="905"/>
      <c r="BK78" s="905"/>
      <c r="BL78" s="905"/>
      <c r="BM78" s="905"/>
      <c r="BN78" s="905"/>
      <c r="BO78" s="905"/>
      <c r="BP78" s="905"/>
      <c r="BQ78" s="905"/>
      <c r="BR78" s="905"/>
      <c r="BS78" s="905"/>
      <c r="BT78" s="905"/>
      <c r="BU78" s="905"/>
      <c r="BV78" s="905"/>
      <c r="BW78" s="905"/>
      <c r="BX78" s="905"/>
      <c r="BY78" s="905"/>
      <c r="BZ78" s="905"/>
      <c r="CA78" s="905"/>
      <c r="CB78" s="905"/>
      <c r="CC78" s="905"/>
      <c r="CD78" s="905"/>
      <c r="CE78" s="905"/>
      <c r="CF78" s="905"/>
      <c r="CG78" s="905"/>
      <c r="CH78" s="905"/>
      <c r="CI78" s="905"/>
      <c r="CJ78" s="905"/>
      <c r="CK78" s="905"/>
      <c r="CL78" s="905"/>
      <c r="CM78" s="905"/>
      <c r="CN78" s="905"/>
      <c r="CO78" s="905"/>
      <c r="CP78" s="905"/>
      <c r="CQ78" s="905"/>
      <c r="CR78" s="905"/>
      <c r="CS78" s="905"/>
      <c r="CT78" s="905"/>
      <c r="CU78" s="905"/>
      <c r="CV78" s="905"/>
      <c r="CW78" s="905"/>
      <c r="CX78" s="905"/>
      <c r="CY78" s="905"/>
      <c r="CZ78" s="905"/>
      <c r="DA78" s="905"/>
      <c r="DB78" s="905"/>
      <c r="DC78" s="905"/>
      <c r="DD78" s="905"/>
      <c r="DE78" s="905"/>
      <c r="DF78" s="905"/>
      <c r="DG78" s="905"/>
      <c r="DH78" s="905"/>
      <c r="DI78" s="905"/>
      <c r="DJ78" s="905"/>
      <c r="DK78" s="905"/>
      <c r="DL78" s="905"/>
      <c r="DM78" s="905"/>
      <c r="DN78" s="905"/>
      <c r="DO78" s="905"/>
      <c r="DP78" s="905"/>
      <c r="DQ78" s="905"/>
      <c r="DR78" s="905"/>
      <c r="DS78" s="905"/>
      <c r="DT78" s="905"/>
      <c r="DU78" s="905"/>
      <c r="DV78" s="905"/>
      <c r="DW78" s="905"/>
      <c r="DX78" s="905"/>
      <c r="DY78" s="905"/>
      <c r="DZ78" s="905"/>
      <c r="EA78" s="905"/>
      <c r="EB78" s="905"/>
      <c r="EC78" s="905"/>
      <c r="ED78" s="905"/>
      <c r="EE78" s="905"/>
      <c r="EF78" s="905"/>
      <c r="EG78" s="905"/>
      <c r="EH78" s="905"/>
      <c r="EI78" s="905"/>
      <c r="EJ78" s="905"/>
      <c r="EK78" s="905"/>
      <c r="EL78" s="905"/>
      <c r="EM78" s="905"/>
      <c r="EN78" s="905"/>
      <c r="EO78" s="905"/>
      <c r="EP78" s="905"/>
      <c r="EQ78" s="905"/>
      <c r="ER78" s="905"/>
      <c r="ES78" s="905"/>
      <c r="ET78" s="905"/>
      <c r="EU78" s="905"/>
      <c r="EV78" s="905"/>
      <c r="EW78" s="905"/>
      <c r="EX78" s="905"/>
      <c r="EY78" s="905"/>
      <c r="EZ78" s="905"/>
      <c r="FA78" s="905"/>
      <c r="FB78" s="905"/>
      <c r="FC78" s="905"/>
      <c r="FD78" s="905"/>
      <c r="FE78" s="905"/>
      <c r="FF78" s="905"/>
      <c r="FG78" s="905"/>
      <c r="FH78" s="905"/>
      <c r="FI78" s="905"/>
      <c r="FJ78" s="905"/>
      <c r="FK78" s="905"/>
      <c r="FL78" s="905"/>
      <c r="FM78" s="905"/>
      <c r="FN78" s="905"/>
      <c r="FO78" s="905"/>
      <c r="FP78" s="905"/>
      <c r="FQ78" s="905"/>
      <c r="FR78" s="905"/>
      <c r="FS78" s="905"/>
      <c r="FT78" s="905"/>
      <c r="FU78" s="905"/>
      <c r="FV78" s="905"/>
      <c r="FW78" s="905"/>
      <c r="FX78" s="905"/>
      <c r="FY78" s="905"/>
      <c r="FZ78" s="905"/>
      <c r="GA78" s="905"/>
      <c r="GB78" s="905"/>
      <c r="GC78" s="905"/>
      <c r="GD78" s="905"/>
      <c r="GE78" s="905"/>
      <c r="GF78" s="905"/>
      <c r="GG78" s="905"/>
      <c r="GH78" s="905"/>
      <c r="GI78" s="905"/>
      <c r="GJ78" s="905"/>
      <c r="GK78" s="905"/>
      <c r="GL78" s="905"/>
      <c r="GM78" s="905"/>
      <c r="GN78" s="905"/>
      <c r="GO78" s="905"/>
      <c r="GP78" s="905"/>
      <c r="GQ78" s="905"/>
      <c r="GR78" s="905"/>
    </row>
    <row r="79" spans="1:200" x14ac:dyDescent="0.25">
      <c r="B79" s="27">
        <v>1</v>
      </c>
      <c r="C79" s="1417" t="s">
        <v>306</v>
      </c>
      <c r="D79" s="43">
        <f>'2 уровень'!F624</f>
        <v>66654</v>
      </c>
      <c r="E79" s="43">
        <f>'2 уровень'!G624</f>
        <v>49991.75</v>
      </c>
      <c r="F79" s="43">
        <f>'2 уровень'!H624</f>
        <v>106061</v>
      </c>
      <c r="G79" s="912">
        <f>'2 уровень'!I624</f>
        <v>212.15700590597447</v>
      </c>
      <c r="H79" s="924">
        <f>'2 уровень'!J624</f>
        <v>0</v>
      </c>
      <c r="I79" s="924">
        <f>'2 уровень'!K624</f>
        <v>0</v>
      </c>
      <c r="J79" s="926">
        <f>'2 уровень'!L624</f>
        <v>0</v>
      </c>
      <c r="K79" s="926">
        <f>'2 уровень'!M624</f>
        <v>0</v>
      </c>
      <c r="L79" s="926">
        <f>'2 уровень'!N624</f>
        <v>0</v>
      </c>
      <c r="M79" s="926">
        <f>'2 уровень'!O624</f>
        <v>0</v>
      </c>
      <c r="N79" s="926">
        <f>'2 уровень'!P624</f>
        <v>0</v>
      </c>
      <c r="O79" s="926">
        <f>'2 уровень'!Q624</f>
        <v>0</v>
      </c>
      <c r="P79" s="33">
        <f>'2 уровень'!R624</f>
        <v>0</v>
      </c>
      <c r="Q79" s="33">
        <f>'2 уровень'!S624</f>
        <v>0</v>
      </c>
      <c r="R79" s="33">
        <f>'2 уровень'!T624</f>
        <v>0</v>
      </c>
      <c r="S79" s="33">
        <f>'2 уровень'!U624</f>
        <v>0</v>
      </c>
      <c r="T79" s="33">
        <f>'2 уровень'!V624</f>
        <v>0</v>
      </c>
      <c r="U79" s="33">
        <f>'2 уровень'!W624</f>
        <v>0</v>
      </c>
      <c r="V79" s="33">
        <f>'2 уровень'!X624</f>
        <v>0</v>
      </c>
      <c r="W79" s="33">
        <f>'2 уровень'!Y624</f>
        <v>0</v>
      </c>
      <c r="X79" s="33">
        <f>'2 уровень'!Z624</f>
        <v>0</v>
      </c>
      <c r="Y79" s="33">
        <f>'2 уровень'!AA624</f>
        <v>0</v>
      </c>
      <c r="Z79" s="33">
        <f>'2 уровень'!AB624</f>
        <v>0</v>
      </c>
      <c r="AA79" s="33">
        <f>'2 уровень'!AC624</f>
        <v>0</v>
      </c>
      <c r="AB79" s="33">
        <f>'2 уровень'!AD624</f>
        <v>0</v>
      </c>
      <c r="AC79" s="33">
        <f>'2 уровень'!AE624</f>
        <v>0</v>
      </c>
      <c r="AD79" s="925">
        <f>'2 уровень'!AF624</f>
        <v>0</v>
      </c>
      <c r="AE79" s="33"/>
      <c r="AF79" s="33"/>
      <c r="AG79" s="43">
        <f>'2 уровень'!AG624</f>
        <v>631</v>
      </c>
      <c r="AH79" s="43">
        <f>'2 уровень'!AH624</f>
        <v>319561.34999999998</v>
      </c>
      <c r="AI79" s="43">
        <f>'2 уровень'!AI624</f>
        <v>319.56135</v>
      </c>
      <c r="AJ79" s="2473"/>
      <c r="AK79" s="2473"/>
      <c r="AL79" s="905"/>
      <c r="AM79" s="905"/>
      <c r="AN79" s="905"/>
      <c r="AO79" s="905"/>
      <c r="AP79" s="905"/>
      <c r="AQ79" s="905"/>
      <c r="AR79" s="905"/>
      <c r="AS79" s="905"/>
      <c r="AT79" s="905"/>
      <c r="AU79" s="905"/>
      <c r="AV79" s="905"/>
      <c r="AW79" s="905"/>
      <c r="AX79" s="905"/>
      <c r="AY79" s="905"/>
      <c r="AZ79" s="905"/>
      <c r="BA79" s="905"/>
      <c r="BB79" s="905"/>
      <c r="BC79" s="905"/>
      <c r="BD79" s="905"/>
      <c r="BE79" s="905"/>
      <c r="BF79" s="905"/>
      <c r="BG79" s="905"/>
      <c r="BH79" s="905"/>
      <c r="BI79" s="905"/>
      <c r="BJ79" s="905"/>
      <c r="BK79" s="905"/>
      <c r="BL79" s="905"/>
      <c r="BM79" s="905"/>
      <c r="BN79" s="905"/>
      <c r="BO79" s="905"/>
      <c r="BP79" s="905"/>
      <c r="BQ79" s="905"/>
      <c r="BR79" s="905"/>
      <c r="BS79" s="905"/>
      <c r="BT79" s="905"/>
      <c r="BU79" s="905"/>
      <c r="BV79" s="905"/>
      <c r="BW79" s="905"/>
      <c r="BX79" s="905"/>
      <c r="BY79" s="905"/>
      <c r="BZ79" s="905"/>
      <c r="CA79" s="905"/>
      <c r="CB79" s="905"/>
      <c r="CC79" s="905"/>
      <c r="CD79" s="905"/>
      <c r="CE79" s="905"/>
      <c r="CF79" s="905"/>
      <c r="CG79" s="905"/>
      <c r="CH79" s="905"/>
      <c r="CI79" s="905"/>
      <c r="CJ79" s="905"/>
      <c r="CK79" s="905"/>
      <c r="CL79" s="905"/>
      <c r="CM79" s="905"/>
      <c r="CN79" s="905"/>
      <c r="CO79" s="905"/>
      <c r="CP79" s="905"/>
      <c r="CQ79" s="905"/>
      <c r="CR79" s="905"/>
      <c r="CS79" s="905"/>
      <c r="CT79" s="905"/>
      <c r="CU79" s="905"/>
      <c r="CV79" s="905"/>
      <c r="CW79" s="905"/>
      <c r="CX79" s="905"/>
      <c r="CY79" s="905"/>
      <c r="CZ79" s="905"/>
      <c r="DA79" s="905"/>
      <c r="DB79" s="905"/>
      <c r="DC79" s="905"/>
      <c r="DD79" s="905"/>
      <c r="DE79" s="905"/>
      <c r="DF79" s="905"/>
      <c r="DG79" s="905"/>
      <c r="DH79" s="905"/>
      <c r="DI79" s="905"/>
      <c r="DJ79" s="905"/>
      <c r="DK79" s="905"/>
      <c r="DL79" s="905"/>
      <c r="DM79" s="905"/>
      <c r="DN79" s="905"/>
      <c r="DO79" s="905"/>
      <c r="DP79" s="905"/>
      <c r="DQ79" s="905"/>
      <c r="DR79" s="905"/>
      <c r="DS79" s="905"/>
      <c r="DT79" s="905"/>
      <c r="DU79" s="905"/>
      <c r="DV79" s="905"/>
      <c r="DW79" s="905"/>
      <c r="DX79" s="905"/>
      <c r="DY79" s="905"/>
      <c r="DZ79" s="905"/>
      <c r="EA79" s="905"/>
      <c r="EB79" s="905"/>
      <c r="EC79" s="905"/>
      <c r="ED79" s="905"/>
      <c r="EE79" s="905"/>
      <c r="EF79" s="905"/>
      <c r="EG79" s="905"/>
      <c r="EH79" s="905"/>
      <c r="EI79" s="905"/>
      <c r="EJ79" s="905"/>
      <c r="EK79" s="905"/>
      <c r="EL79" s="905"/>
      <c r="EM79" s="905"/>
      <c r="EN79" s="905"/>
      <c r="EO79" s="905"/>
      <c r="EP79" s="905"/>
      <c r="EQ79" s="905"/>
      <c r="ER79" s="905"/>
      <c r="ES79" s="905"/>
      <c r="ET79" s="905"/>
      <c r="EU79" s="905"/>
      <c r="EV79" s="905"/>
      <c r="EW79" s="905"/>
      <c r="EX79" s="905"/>
      <c r="EY79" s="905"/>
      <c r="EZ79" s="905"/>
      <c r="FA79" s="905"/>
      <c r="FB79" s="905"/>
      <c r="FC79" s="905"/>
      <c r="FD79" s="905"/>
      <c r="FE79" s="905"/>
      <c r="FF79" s="905"/>
      <c r="FG79" s="905"/>
      <c r="FH79" s="905"/>
      <c r="FI79" s="905"/>
      <c r="FJ79" s="905"/>
      <c r="FK79" s="905"/>
      <c r="FL79" s="905"/>
      <c r="FM79" s="905"/>
      <c r="FN79" s="905"/>
      <c r="FO79" s="905"/>
      <c r="FP79" s="905"/>
      <c r="FQ79" s="905"/>
      <c r="FR79" s="905"/>
      <c r="FS79" s="905"/>
      <c r="FT79" s="905"/>
      <c r="FU79" s="905"/>
      <c r="FV79" s="905"/>
      <c r="FW79" s="905"/>
      <c r="FX79" s="905"/>
      <c r="FY79" s="905"/>
      <c r="FZ79" s="905"/>
      <c r="GA79" s="905"/>
      <c r="GB79" s="905"/>
      <c r="GC79" s="905"/>
      <c r="GD79" s="905"/>
      <c r="GE79" s="905"/>
      <c r="GF79" s="905"/>
      <c r="GG79" s="905"/>
      <c r="GH79" s="905"/>
      <c r="GI79" s="905"/>
      <c r="GJ79" s="905"/>
      <c r="GK79" s="905"/>
      <c r="GL79" s="905"/>
      <c r="GM79" s="905"/>
      <c r="GN79" s="905"/>
      <c r="GO79" s="905"/>
      <c r="GP79" s="905"/>
      <c r="GQ79" s="905"/>
      <c r="GR79" s="905"/>
    </row>
    <row r="80" spans="1:200" ht="45" x14ac:dyDescent="0.25">
      <c r="B80" s="27">
        <v>1</v>
      </c>
      <c r="C80" s="1417" t="s">
        <v>548</v>
      </c>
      <c r="D80" s="43">
        <f>'2 уровень'!F625</f>
        <v>18303</v>
      </c>
      <c r="E80" s="43">
        <f>'2 уровень'!G625</f>
        <v>10458.857142857143</v>
      </c>
      <c r="F80" s="43">
        <f>'2 уровень'!H625</f>
        <v>4595</v>
      </c>
      <c r="G80" s="912">
        <f>F80/E80*100</f>
        <v>43.93405452658034</v>
      </c>
      <c r="H80" s="924"/>
      <c r="I80" s="924"/>
      <c r="J80" s="926"/>
      <c r="K80" s="926"/>
      <c r="L80" s="926"/>
      <c r="M80" s="926"/>
      <c r="N80" s="926"/>
      <c r="O80" s="926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925"/>
      <c r="AE80" s="33"/>
      <c r="AF80" s="33"/>
      <c r="AG80" s="43"/>
      <c r="AH80" s="43"/>
      <c r="AI80" s="43"/>
      <c r="AJ80" s="2473"/>
      <c r="AK80" s="2473"/>
      <c r="AL80" s="905"/>
      <c r="AM80" s="905"/>
      <c r="AN80" s="905"/>
      <c r="AO80" s="905"/>
      <c r="AP80" s="905"/>
      <c r="AQ80" s="905"/>
      <c r="AR80" s="905"/>
      <c r="AS80" s="905"/>
      <c r="AT80" s="905"/>
      <c r="AU80" s="905"/>
      <c r="AV80" s="905"/>
      <c r="AW80" s="905"/>
      <c r="AX80" s="905"/>
      <c r="AY80" s="905"/>
      <c r="AZ80" s="905"/>
      <c r="BA80" s="905"/>
      <c r="BB80" s="905"/>
      <c r="BC80" s="905"/>
      <c r="BD80" s="905"/>
      <c r="BE80" s="905"/>
      <c r="BF80" s="905"/>
      <c r="BG80" s="905"/>
      <c r="BH80" s="905"/>
      <c r="BI80" s="905"/>
      <c r="BJ80" s="905"/>
      <c r="BK80" s="905"/>
      <c r="BL80" s="905"/>
      <c r="BM80" s="905"/>
      <c r="BN80" s="905"/>
      <c r="BO80" s="905"/>
      <c r="BP80" s="905"/>
      <c r="BQ80" s="905"/>
      <c r="BR80" s="905"/>
      <c r="BS80" s="905"/>
      <c r="BT80" s="905"/>
      <c r="BU80" s="905"/>
      <c r="BV80" s="905"/>
      <c r="BW80" s="905"/>
      <c r="BX80" s="905"/>
      <c r="BY80" s="905"/>
      <c r="BZ80" s="905"/>
      <c r="CA80" s="905"/>
      <c r="CB80" s="905"/>
      <c r="CC80" s="905"/>
      <c r="CD80" s="905"/>
      <c r="CE80" s="905"/>
      <c r="CF80" s="905"/>
      <c r="CG80" s="905"/>
      <c r="CH80" s="905"/>
      <c r="CI80" s="905"/>
      <c r="CJ80" s="905"/>
      <c r="CK80" s="905"/>
      <c r="CL80" s="905"/>
      <c r="CM80" s="905"/>
      <c r="CN80" s="905"/>
      <c r="CO80" s="905"/>
      <c r="CP80" s="905"/>
      <c r="CQ80" s="905"/>
      <c r="CR80" s="905"/>
      <c r="CS80" s="905"/>
      <c r="CT80" s="905"/>
      <c r="CU80" s="905"/>
      <c r="CV80" s="905"/>
      <c r="CW80" s="905"/>
      <c r="CX80" s="905"/>
      <c r="CY80" s="905"/>
      <c r="CZ80" s="905"/>
      <c r="DA80" s="905"/>
      <c r="DB80" s="905"/>
      <c r="DC80" s="905"/>
      <c r="DD80" s="905"/>
      <c r="DE80" s="905"/>
      <c r="DF80" s="905"/>
      <c r="DG80" s="905"/>
      <c r="DH80" s="905"/>
      <c r="DI80" s="905"/>
      <c r="DJ80" s="905"/>
      <c r="DK80" s="905"/>
      <c r="DL80" s="905"/>
      <c r="DM80" s="905"/>
      <c r="DN80" s="905"/>
      <c r="DO80" s="905"/>
      <c r="DP80" s="905"/>
      <c r="DQ80" s="905"/>
      <c r="DR80" s="905"/>
      <c r="DS80" s="905"/>
      <c r="DT80" s="905"/>
      <c r="DU80" s="905"/>
      <c r="DV80" s="905"/>
      <c r="DW80" s="905"/>
      <c r="DX80" s="905"/>
      <c r="DY80" s="905"/>
      <c r="DZ80" s="905"/>
      <c r="EA80" s="905"/>
      <c r="EB80" s="905"/>
      <c r="EC80" s="905"/>
      <c r="ED80" s="905"/>
      <c r="EE80" s="905"/>
      <c r="EF80" s="905"/>
      <c r="EG80" s="905"/>
      <c r="EH80" s="905"/>
      <c r="EI80" s="905"/>
      <c r="EJ80" s="905"/>
      <c r="EK80" s="905"/>
      <c r="EL80" s="905"/>
      <c r="EM80" s="905"/>
      <c r="EN80" s="905"/>
      <c r="EO80" s="905"/>
      <c r="EP80" s="905"/>
      <c r="EQ80" s="905"/>
      <c r="ER80" s="905"/>
      <c r="ES80" s="905"/>
      <c r="ET80" s="905"/>
      <c r="EU80" s="905"/>
      <c r="EV80" s="905"/>
      <c r="EW80" s="905"/>
      <c r="EX80" s="905"/>
      <c r="EY80" s="905"/>
      <c r="EZ80" s="905"/>
      <c r="FA80" s="905"/>
      <c r="FB80" s="905"/>
      <c r="FC80" s="905"/>
      <c r="FD80" s="905"/>
      <c r="FE80" s="905"/>
      <c r="FF80" s="905"/>
      <c r="FG80" s="905"/>
      <c r="FH80" s="905"/>
      <c r="FI80" s="905"/>
      <c r="FJ80" s="905"/>
      <c r="FK80" s="905"/>
      <c r="FL80" s="905"/>
      <c r="FM80" s="905"/>
      <c r="FN80" s="905"/>
      <c r="FO80" s="905"/>
      <c r="FP80" s="905"/>
      <c r="FQ80" s="905"/>
      <c r="FR80" s="905"/>
      <c r="FS80" s="905"/>
      <c r="FT80" s="905"/>
      <c r="FU80" s="905"/>
      <c r="FV80" s="905"/>
      <c r="FW80" s="905"/>
      <c r="FX80" s="905"/>
      <c r="FY80" s="905"/>
      <c r="FZ80" s="905"/>
      <c r="GA80" s="905"/>
      <c r="GB80" s="905"/>
      <c r="GC80" s="905"/>
      <c r="GD80" s="905"/>
      <c r="GE80" s="905"/>
      <c r="GF80" s="905"/>
      <c r="GG80" s="905"/>
      <c r="GH80" s="905"/>
      <c r="GI80" s="905"/>
      <c r="GJ80" s="905"/>
      <c r="GK80" s="905"/>
      <c r="GL80" s="905"/>
      <c r="GM80" s="905"/>
      <c r="GN80" s="905"/>
      <c r="GO80" s="905"/>
      <c r="GP80" s="905"/>
      <c r="GQ80" s="905"/>
      <c r="GR80" s="905"/>
    </row>
    <row r="81" spans="1:200" ht="30" x14ac:dyDescent="0.25">
      <c r="B81" s="27">
        <v>1</v>
      </c>
      <c r="C81" s="1418" t="s">
        <v>360</v>
      </c>
      <c r="D81" s="43">
        <f>'2 уровень'!F626</f>
        <v>386585.3529411765</v>
      </c>
      <c r="E81" s="43">
        <f>'2 уровень'!G626</f>
        <v>289938.88235294115</v>
      </c>
      <c r="F81" s="43">
        <f>'2 уровень'!H626</f>
        <v>271582.4423529412</v>
      </c>
      <c r="G81" s="912">
        <f>'2 уровень'!I626</f>
        <v>93.668858812232457</v>
      </c>
      <c r="H81" s="924">
        <f>'2 уровень'!J626</f>
        <v>0</v>
      </c>
      <c r="I81" s="924">
        <f>'2 уровень'!K626</f>
        <v>0</v>
      </c>
      <c r="J81" s="926">
        <f>'2 уровень'!L626</f>
        <v>0</v>
      </c>
      <c r="K81" s="926">
        <f>'2 уровень'!M626</f>
        <v>0</v>
      </c>
      <c r="L81" s="926">
        <f>'2 уровень'!N626</f>
        <v>0</v>
      </c>
      <c r="M81" s="926">
        <f>'2 уровень'!O626</f>
        <v>0</v>
      </c>
      <c r="N81" s="926">
        <f>'2 уровень'!P626</f>
        <v>0</v>
      </c>
      <c r="O81" s="926">
        <f>'2 уровень'!Q626</f>
        <v>0</v>
      </c>
      <c r="P81" s="33">
        <f>'2 уровень'!R626</f>
        <v>0</v>
      </c>
      <c r="Q81" s="33">
        <f>'2 уровень'!S626</f>
        <v>0</v>
      </c>
      <c r="R81" s="33">
        <f>'2 уровень'!T626</f>
        <v>0</v>
      </c>
      <c r="S81" s="33">
        <f>'2 уровень'!U626</f>
        <v>0</v>
      </c>
      <c r="T81" s="33">
        <f>'2 уровень'!V626</f>
        <v>0</v>
      </c>
      <c r="U81" s="33">
        <f>'2 уровень'!W626</f>
        <v>0</v>
      </c>
      <c r="V81" s="33">
        <f>'2 уровень'!X626</f>
        <v>0</v>
      </c>
      <c r="W81" s="33">
        <f>'2 уровень'!Y626</f>
        <v>0</v>
      </c>
      <c r="X81" s="33">
        <f>'2 уровень'!Z626</f>
        <v>0</v>
      </c>
      <c r="Y81" s="33">
        <f>'2 уровень'!AA626</f>
        <v>0</v>
      </c>
      <c r="Z81" s="33">
        <f>'2 уровень'!AB626</f>
        <v>0</v>
      </c>
      <c r="AA81" s="33">
        <f>'2 уровень'!AC626</f>
        <v>0</v>
      </c>
      <c r="AB81" s="33">
        <f>'2 уровень'!AD626</f>
        <v>0</v>
      </c>
      <c r="AC81" s="33">
        <f>'2 уровень'!AE626</f>
        <v>0</v>
      </c>
      <c r="AD81" s="925">
        <f>'2 уровень'!AF626</f>
        <v>0</v>
      </c>
      <c r="AE81" s="33"/>
      <c r="AF81" s="33"/>
      <c r="AG81" s="43">
        <f>'2 уровень'!AG626</f>
        <v>5728.6364705882352</v>
      </c>
      <c r="AH81" s="43">
        <f>'2 уровень'!AH626</f>
        <v>9117490.8299999945</v>
      </c>
      <c r="AI81" s="43">
        <f>'2 уровень'!AI626</f>
        <v>9117.4908299999952</v>
      </c>
      <c r="AJ81" s="2473"/>
      <c r="AK81" s="2473"/>
      <c r="AL81" s="905"/>
      <c r="AM81" s="905"/>
      <c r="AN81" s="905"/>
      <c r="AO81" s="905"/>
      <c r="AP81" s="905"/>
      <c r="AQ81" s="905"/>
      <c r="AR81" s="905"/>
      <c r="AS81" s="905"/>
      <c r="AT81" s="905"/>
      <c r="AU81" s="905"/>
      <c r="AV81" s="905"/>
      <c r="AW81" s="905"/>
      <c r="AX81" s="905"/>
      <c r="AY81" s="905"/>
      <c r="AZ81" s="905"/>
      <c r="BA81" s="905"/>
      <c r="BB81" s="905"/>
      <c r="BC81" s="905"/>
      <c r="BD81" s="905"/>
      <c r="BE81" s="905"/>
      <c r="BF81" s="905"/>
      <c r="BG81" s="905"/>
      <c r="BH81" s="905"/>
      <c r="BI81" s="905"/>
      <c r="BJ81" s="905"/>
      <c r="BK81" s="905"/>
      <c r="BL81" s="905"/>
      <c r="BM81" s="905"/>
      <c r="BN81" s="905"/>
      <c r="BO81" s="905"/>
      <c r="BP81" s="905"/>
      <c r="BQ81" s="905"/>
      <c r="BR81" s="905"/>
      <c r="BS81" s="905"/>
      <c r="BT81" s="905"/>
      <c r="BU81" s="905"/>
      <c r="BV81" s="905"/>
      <c r="BW81" s="905"/>
      <c r="BX81" s="905"/>
      <c r="BY81" s="905"/>
      <c r="BZ81" s="905"/>
      <c r="CA81" s="905"/>
      <c r="CB81" s="905"/>
      <c r="CC81" s="905"/>
      <c r="CD81" s="905"/>
      <c r="CE81" s="905"/>
      <c r="CF81" s="905"/>
      <c r="CG81" s="905"/>
      <c r="CH81" s="905"/>
      <c r="CI81" s="905"/>
      <c r="CJ81" s="905"/>
      <c r="CK81" s="905"/>
      <c r="CL81" s="905"/>
      <c r="CM81" s="905"/>
      <c r="CN81" s="905"/>
      <c r="CO81" s="905"/>
      <c r="CP81" s="905"/>
      <c r="CQ81" s="905"/>
      <c r="CR81" s="905"/>
      <c r="CS81" s="905"/>
      <c r="CT81" s="905"/>
      <c r="CU81" s="905"/>
      <c r="CV81" s="905"/>
      <c r="CW81" s="905"/>
      <c r="CX81" s="905"/>
      <c r="CY81" s="905"/>
      <c r="CZ81" s="905"/>
      <c r="DA81" s="905"/>
      <c r="DB81" s="905"/>
      <c r="DC81" s="905"/>
      <c r="DD81" s="905"/>
      <c r="DE81" s="905"/>
      <c r="DF81" s="905"/>
      <c r="DG81" s="905"/>
      <c r="DH81" s="905"/>
      <c r="DI81" s="905"/>
      <c r="DJ81" s="905"/>
      <c r="DK81" s="905"/>
      <c r="DL81" s="905"/>
      <c r="DM81" s="905"/>
      <c r="DN81" s="905"/>
      <c r="DO81" s="905"/>
      <c r="DP81" s="905"/>
      <c r="DQ81" s="905"/>
      <c r="DR81" s="905"/>
      <c r="DS81" s="905"/>
      <c r="DT81" s="905"/>
      <c r="DU81" s="905"/>
      <c r="DV81" s="905"/>
      <c r="DW81" s="905"/>
      <c r="DX81" s="905"/>
      <c r="DY81" s="905"/>
      <c r="DZ81" s="905"/>
      <c r="EA81" s="905"/>
      <c r="EB81" s="905"/>
      <c r="EC81" s="905"/>
      <c r="ED81" s="905"/>
      <c r="EE81" s="905"/>
      <c r="EF81" s="905"/>
      <c r="EG81" s="905"/>
      <c r="EH81" s="905"/>
      <c r="EI81" s="905"/>
      <c r="EJ81" s="905"/>
      <c r="EK81" s="905"/>
      <c r="EL81" s="905"/>
      <c r="EM81" s="905"/>
      <c r="EN81" s="905"/>
      <c r="EO81" s="905"/>
      <c r="EP81" s="905"/>
      <c r="EQ81" s="905"/>
      <c r="ER81" s="905"/>
      <c r="ES81" s="905"/>
      <c r="ET81" s="905"/>
      <c r="EU81" s="905"/>
      <c r="EV81" s="905"/>
      <c r="EW81" s="905"/>
      <c r="EX81" s="905"/>
      <c r="EY81" s="905"/>
      <c r="EZ81" s="905"/>
      <c r="FA81" s="905"/>
      <c r="FB81" s="905"/>
      <c r="FC81" s="905"/>
      <c r="FD81" s="905"/>
      <c r="FE81" s="905"/>
      <c r="FF81" s="905"/>
      <c r="FG81" s="905"/>
      <c r="FH81" s="905"/>
      <c r="FI81" s="905"/>
      <c r="FJ81" s="905"/>
      <c r="FK81" s="905"/>
      <c r="FL81" s="905"/>
      <c r="FM81" s="905"/>
      <c r="FN81" s="905"/>
      <c r="FO81" s="905"/>
      <c r="FP81" s="905"/>
      <c r="FQ81" s="905"/>
      <c r="FR81" s="905"/>
      <c r="FS81" s="905"/>
      <c r="FT81" s="905"/>
      <c r="FU81" s="905"/>
      <c r="FV81" s="905"/>
      <c r="FW81" s="905"/>
      <c r="FX81" s="905"/>
      <c r="FY81" s="905"/>
      <c r="FZ81" s="905"/>
      <c r="GA81" s="905"/>
      <c r="GB81" s="905"/>
      <c r="GC81" s="905"/>
      <c r="GD81" s="905"/>
      <c r="GE81" s="905"/>
      <c r="GF81" s="905"/>
      <c r="GG81" s="905"/>
      <c r="GH81" s="905"/>
      <c r="GI81" s="905"/>
      <c r="GJ81" s="905"/>
      <c r="GK81" s="905"/>
      <c r="GL81" s="905"/>
      <c r="GM81" s="905"/>
      <c r="GN81" s="905"/>
      <c r="GO81" s="905"/>
      <c r="GP81" s="905"/>
      <c r="GQ81" s="905"/>
      <c r="GR81" s="905"/>
    </row>
    <row r="82" spans="1:200" x14ac:dyDescent="0.25">
      <c r="B82" s="27">
        <v>1</v>
      </c>
      <c r="C82" s="1418" t="s">
        <v>461</v>
      </c>
      <c r="D82" s="43">
        <f>'2 уровень'!F627</f>
        <v>373079</v>
      </c>
      <c r="E82" s="43">
        <f>'2 уровень'!G627</f>
        <v>279809</v>
      </c>
      <c r="F82" s="43">
        <f>'2 уровень'!H627</f>
        <v>261757</v>
      </c>
      <c r="G82" s="912">
        <f>'2 уровень'!I627</f>
        <v>93.548456268383077</v>
      </c>
      <c r="H82" s="924">
        <f>'2 уровень'!J627</f>
        <v>0</v>
      </c>
      <c r="I82" s="924">
        <f>'2 уровень'!K627</f>
        <v>0</v>
      </c>
      <c r="J82" s="926">
        <f>'2 уровень'!L627</f>
        <v>0</v>
      </c>
      <c r="K82" s="926">
        <f>'2 уровень'!M627</f>
        <v>0</v>
      </c>
      <c r="L82" s="926">
        <f>'2 уровень'!N627</f>
        <v>0</v>
      </c>
      <c r="M82" s="926">
        <f>'2 уровень'!O627</f>
        <v>0</v>
      </c>
      <c r="N82" s="926">
        <f>'2 уровень'!P627</f>
        <v>0</v>
      </c>
      <c r="O82" s="926">
        <f>'2 уровень'!Q627</f>
        <v>0</v>
      </c>
      <c r="P82" s="33">
        <f>'2 уровень'!R627</f>
        <v>0</v>
      </c>
      <c r="Q82" s="33">
        <f>'2 уровень'!S627</f>
        <v>0</v>
      </c>
      <c r="R82" s="33">
        <f>'2 уровень'!T627</f>
        <v>0</v>
      </c>
      <c r="S82" s="33">
        <f>'2 уровень'!U627</f>
        <v>0</v>
      </c>
      <c r="T82" s="33">
        <f>'2 уровень'!V627</f>
        <v>0</v>
      </c>
      <c r="U82" s="33">
        <f>'2 уровень'!W627</f>
        <v>0</v>
      </c>
      <c r="V82" s="33">
        <f>'2 уровень'!X627</f>
        <v>0</v>
      </c>
      <c r="W82" s="33">
        <f>'2 уровень'!Y627</f>
        <v>0</v>
      </c>
      <c r="X82" s="33">
        <f>'2 уровень'!Z627</f>
        <v>0</v>
      </c>
      <c r="Y82" s="33">
        <f>'2 уровень'!AA627</f>
        <v>0</v>
      </c>
      <c r="Z82" s="33">
        <f>'2 уровень'!AB627</f>
        <v>0</v>
      </c>
      <c r="AA82" s="33">
        <f>'2 уровень'!AC627</f>
        <v>0</v>
      </c>
      <c r="AB82" s="33">
        <f>'2 уровень'!AD627</f>
        <v>0</v>
      </c>
      <c r="AC82" s="33">
        <f>'2 уровень'!AE627</f>
        <v>0</v>
      </c>
      <c r="AD82" s="925">
        <f>'2 уровень'!AF627</f>
        <v>0</v>
      </c>
      <c r="AE82" s="33"/>
      <c r="AF82" s="33"/>
      <c r="AG82" s="43">
        <f>'2 уровень'!AG627</f>
        <v>5728</v>
      </c>
      <c r="AH82" s="43">
        <f>'2 уровень'!AH627</f>
        <v>9116218.0299999937</v>
      </c>
      <c r="AI82" s="43">
        <f>'2 уровень'!AI627</f>
        <v>9116.2180299999945</v>
      </c>
      <c r="AJ82" s="2473"/>
      <c r="AK82" s="2473"/>
      <c r="AL82" s="905"/>
      <c r="AM82" s="905"/>
      <c r="AN82" s="905"/>
      <c r="AO82" s="905"/>
      <c r="AP82" s="905"/>
      <c r="AQ82" s="905"/>
      <c r="AR82" s="905"/>
      <c r="AS82" s="905"/>
      <c r="AT82" s="905"/>
      <c r="AU82" s="905"/>
      <c r="AV82" s="905"/>
      <c r="AW82" s="905"/>
      <c r="AX82" s="905"/>
      <c r="AY82" s="905"/>
      <c r="AZ82" s="905"/>
      <c r="BA82" s="905"/>
      <c r="BB82" s="905"/>
      <c r="BC82" s="905"/>
      <c r="BD82" s="905"/>
      <c r="BE82" s="905"/>
      <c r="BF82" s="905"/>
      <c r="BG82" s="905"/>
      <c r="BH82" s="905"/>
      <c r="BI82" s="905"/>
      <c r="BJ82" s="905"/>
      <c r="BK82" s="905"/>
      <c r="BL82" s="905"/>
      <c r="BM82" s="905"/>
      <c r="BN82" s="905"/>
      <c r="BO82" s="905"/>
      <c r="BP82" s="905"/>
      <c r="BQ82" s="905"/>
      <c r="BR82" s="905"/>
      <c r="BS82" s="905"/>
      <c r="BT82" s="905"/>
      <c r="BU82" s="905"/>
      <c r="BV82" s="905"/>
      <c r="BW82" s="905"/>
      <c r="BX82" s="905"/>
      <c r="BY82" s="905"/>
      <c r="BZ82" s="905"/>
      <c r="CA82" s="905"/>
      <c r="CB82" s="905"/>
      <c r="CC82" s="905"/>
      <c r="CD82" s="905"/>
      <c r="CE82" s="905"/>
      <c r="CF82" s="905"/>
      <c r="CG82" s="905"/>
      <c r="CH82" s="905"/>
      <c r="CI82" s="905"/>
      <c r="CJ82" s="905"/>
      <c r="CK82" s="905"/>
      <c r="CL82" s="905"/>
      <c r="CM82" s="905"/>
      <c r="CN82" s="905"/>
      <c r="CO82" s="905"/>
      <c r="CP82" s="905"/>
      <c r="CQ82" s="905"/>
      <c r="CR82" s="905"/>
      <c r="CS82" s="905"/>
      <c r="CT82" s="905"/>
      <c r="CU82" s="905"/>
      <c r="CV82" s="905"/>
      <c r="CW82" s="905"/>
      <c r="CX82" s="905"/>
      <c r="CY82" s="905"/>
      <c r="CZ82" s="905"/>
      <c r="DA82" s="905"/>
      <c r="DB82" s="905"/>
      <c r="DC82" s="905"/>
      <c r="DD82" s="905"/>
      <c r="DE82" s="905"/>
      <c r="DF82" s="905"/>
      <c r="DG82" s="905"/>
      <c r="DH82" s="905"/>
      <c r="DI82" s="905"/>
      <c r="DJ82" s="905"/>
      <c r="DK82" s="905"/>
      <c r="DL82" s="905"/>
      <c r="DM82" s="905"/>
      <c r="DN82" s="905"/>
      <c r="DO82" s="905"/>
      <c r="DP82" s="905"/>
      <c r="DQ82" s="905"/>
      <c r="DR82" s="905"/>
      <c r="DS82" s="905"/>
      <c r="DT82" s="905"/>
      <c r="DU82" s="905"/>
      <c r="DV82" s="905"/>
      <c r="DW82" s="905"/>
      <c r="DX82" s="905"/>
      <c r="DY82" s="905"/>
      <c r="DZ82" s="905"/>
      <c r="EA82" s="905"/>
      <c r="EB82" s="905"/>
      <c r="EC82" s="905"/>
      <c r="ED82" s="905"/>
      <c r="EE82" s="905"/>
      <c r="EF82" s="905"/>
      <c r="EG82" s="905"/>
      <c r="EH82" s="905"/>
      <c r="EI82" s="905"/>
      <c r="EJ82" s="905"/>
      <c r="EK82" s="905"/>
      <c r="EL82" s="905"/>
      <c r="EM82" s="905"/>
      <c r="EN82" s="905"/>
      <c r="EO82" s="905"/>
      <c r="EP82" s="905"/>
      <c r="EQ82" s="905"/>
      <c r="ER82" s="905"/>
      <c r="ES82" s="905"/>
      <c r="ET82" s="905"/>
      <c r="EU82" s="905"/>
      <c r="EV82" s="905"/>
      <c r="EW82" s="905"/>
      <c r="EX82" s="905"/>
      <c r="EY82" s="905"/>
      <c r="EZ82" s="905"/>
      <c r="FA82" s="905"/>
      <c r="FB82" s="905"/>
      <c r="FC82" s="905"/>
      <c r="FD82" s="905"/>
      <c r="FE82" s="905"/>
      <c r="FF82" s="905"/>
      <c r="FG82" s="905"/>
      <c r="FH82" s="905"/>
      <c r="FI82" s="905"/>
      <c r="FJ82" s="905"/>
      <c r="FK82" s="905"/>
      <c r="FL82" s="905"/>
      <c r="FM82" s="905"/>
      <c r="FN82" s="905"/>
      <c r="FO82" s="905"/>
      <c r="FP82" s="905"/>
      <c r="FQ82" s="905"/>
      <c r="FR82" s="905"/>
      <c r="FS82" s="905"/>
      <c r="FT82" s="905"/>
      <c r="FU82" s="905"/>
      <c r="FV82" s="905"/>
      <c r="FW82" s="905"/>
      <c r="FX82" s="905"/>
      <c r="FY82" s="905"/>
      <c r="FZ82" s="905"/>
      <c r="GA82" s="905"/>
      <c r="GB82" s="905"/>
      <c r="GC82" s="905"/>
      <c r="GD82" s="905"/>
      <c r="GE82" s="905"/>
      <c r="GF82" s="905"/>
      <c r="GG82" s="905"/>
      <c r="GH82" s="905"/>
      <c r="GI82" s="905"/>
      <c r="GJ82" s="905"/>
      <c r="GK82" s="905"/>
      <c r="GL82" s="905"/>
      <c r="GM82" s="905"/>
      <c r="GN82" s="905"/>
      <c r="GO82" s="905"/>
      <c r="GP82" s="905"/>
      <c r="GQ82" s="905"/>
      <c r="GR82" s="905"/>
    </row>
    <row r="83" spans="1:200" x14ac:dyDescent="0.25">
      <c r="B83" s="27">
        <v>1</v>
      </c>
      <c r="C83" s="1921" t="s">
        <v>452</v>
      </c>
      <c r="D83" s="43">
        <f>'2 уровень'!F628</f>
        <v>114804</v>
      </c>
      <c r="E83" s="43">
        <f>'2 уровень'!G628</f>
        <v>86104</v>
      </c>
      <c r="F83" s="43">
        <f>'2 уровень'!H628</f>
        <v>83516.260000000009</v>
      </c>
      <c r="G83" s="912">
        <f>'2 уровень'!I628</f>
        <v>96.994634395614625</v>
      </c>
      <c r="H83" s="924">
        <f>'2 уровень'!J628</f>
        <v>0</v>
      </c>
      <c r="I83" s="924">
        <f>'2 уровень'!K628</f>
        <v>0</v>
      </c>
      <c r="J83" s="926">
        <f>'2 уровень'!L628</f>
        <v>0</v>
      </c>
      <c r="K83" s="926">
        <f>'2 уровень'!M628</f>
        <v>0</v>
      </c>
      <c r="L83" s="926">
        <f>'2 уровень'!N628</f>
        <v>0</v>
      </c>
      <c r="M83" s="926">
        <f>'2 уровень'!O628</f>
        <v>0</v>
      </c>
      <c r="N83" s="926">
        <f>'2 уровень'!P628</f>
        <v>0</v>
      </c>
      <c r="O83" s="926">
        <f>'2 уровень'!Q628</f>
        <v>0</v>
      </c>
      <c r="P83" s="33">
        <f>'2 уровень'!R628</f>
        <v>0</v>
      </c>
      <c r="Q83" s="33">
        <f>'2 уровень'!S628</f>
        <v>0</v>
      </c>
      <c r="R83" s="33">
        <f>'2 уровень'!T628</f>
        <v>0</v>
      </c>
      <c r="S83" s="33">
        <f>'2 уровень'!U628</f>
        <v>0</v>
      </c>
      <c r="T83" s="33">
        <f>'2 уровень'!V628</f>
        <v>0</v>
      </c>
      <c r="U83" s="33">
        <f>'2 уровень'!W628</f>
        <v>0</v>
      </c>
      <c r="V83" s="33">
        <f>'2 уровень'!X628</f>
        <v>0</v>
      </c>
      <c r="W83" s="33">
        <f>'2 уровень'!Y628</f>
        <v>0</v>
      </c>
      <c r="X83" s="33">
        <f>'2 уровень'!Z628</f>
        <v>0</v>
      </c>
      <c r="Y83" s="33">
        <f>'2 уровень'!AA628</f>
        <v>0</v>
      </c>
      <c r="Z83" s="33">
        <f>'2 уровень'!AB628</f>
        <v>0</v>
      </c>
      <c r="AA83" s="33">
        <f>'2 уровень'!AC628</f>
        <v>0</v>
      </c>
      <c r="AB83" s="33">
        <f>'2 уровень'!AD628</f>
        <v>0</v>
      </c>
      <c r="AC83" s="33">
        <f>'2 уровень'!AE628</f>
        <v>0</v>
      </c>
      <c r="AD83" s="925">
        <f>'2 уровень'!AF628</f>
        <v>0</v>
      </c>
      <c r="AE83" s="33"/>
      <c r="AF83" s="33"/>
      <c r="AG83" s="43">
        <f>'2 уровень'!AG628</f>
        <v>5.41</v>
      </c>
      <c r="AH83" s="43">
        <f>'2 уровень'!AH628</f>
        <v>1272.8000000000002</v>
      </c>
      <c r="AI83" s="43">
        <f>'2 уровень'!AI628</f>
        <v>1.2728000000000002</v>
      </c>
      <c r="AJ83" s="2473"/>
      <c r="AK83" s="2473"/>
      <c r="AL83" s="905"/>
      <c r="AM83" s="905"/>
      <c r="AN83" s="905"/>
      <c r="AO83" s="905"/>
      <c r="AP83" s="905"/>
      <c r="AQ83" s="905"/>
      <c r="AR83" s="905"/>
      <c r="AS83" s="905"/>
      <c r="AT83" s="905"/>
      <c r="AU83" s="905"/>
      <c r="AV83" s="905"/>
      <c r="AW83" s="905"/>
      <c r="AX83" s="905"/>
      <c r="AY83" s="905"/>
      <c r="AZ83" s="905"/>
      <c r="BA83" s="905"/>
      <c r="BB83" s="905"/>
      <c r="BC83" s="905"/>
      <c r="BD83" s="905"/>
      <c r="BE83" s="905"/>
      <c r="BF83" s="905"/>
      <c r="BG83" s="905"/>
      <c r="BH83" s="905"/>
      <c r="BI83" s="905"/>
      <c r="BJ83" s="905"/>
      <c r="BK83" s="905"/>
      <c r="BL83" s="905"/>
      <c r="BM83" s="905"/>
      <c r="BN83" s="905"/>
      <c r="BO83" s="905"/>
      <c r="BP83" s="905"/>
      <c r="BQ83" s="905"/>
      <c r="BR83" s="905"/>
      <c r="BS83" s="905"/>
      <c r="BT83" s="905"/>
      <c r="BU83" s="905"/>
      <c r="BV83" s="905"/>
      <c r="BW83" s="905"/>
      <c r="BX83" s="905"/>
      <c r="BY83" s="905"/>
      <c r="BZ83" s="905"/>
      <c r="CA83" s="905"/>
      <c r="CB83" s="905"/>
      <c r="CC83" s="905"/>
      <c r="CD83" s="905"/>
      <c r="CE83" s="905"/>
      <c r="CF83" s="905"/>
      <c r="CG83" s="905"/>
      <c r="CH83" s="905"/>
      <c r="CI83" s="905"/>
      <c r="CJ83" s="905"/>
      <c r="CK83" s="905"/>
      <c r="CL83" s="905"/>
      <c r="CM83" s="905"/>
      <c r="CN83" s="905"/>
      <c r="CO83" s="905"/>
      <c r="CP83" s="905"/>
      <c r="CQ83" s="905"/>
      <c r="CR83" s="905"/>
      <c r="CS83" s="905"/>
      <c r="CT83" s="905"/>
      <c r="CU83" s="905"/>
      <c r="CV83" s="905"/>
      <c r="CW83" s="905"/>
      <c r="CX83" s="905"/>
      <c r="CY83" s="905"/>
      <c r="CZ83" s="905"/>
      <c r="DA83" s="905"/>
      <c r="DB83" s="905"/>
      <c r="DC83" s="905"/>
      <c r="DD83" s="905"/>
      <c r="DE83" s="905"/>
      <c r="DF83" s="905"/>
      <c r="DG83" s="905"/>
      <c r="DH83" s="905"/>
      <c r="DI83" s="905"/>
      <c r="DJ83" s="905"/>
      <c r="DK83" s="905"/>
      <c r="DL83" s="905"/>
      <c r="DM83" s="905"/>
      <c r="DN83" s="905"/>
      <c r="DO83" s="905"/>
      <c r="DP83" s="905"/>
      <c r="DQ83" s="905"/>
      <c r="DR83" s="905"/>
      <c r="DS83" s="905"/>
      <c r="DT83" s="905"/>
      <c r="DU83" s="905"/>
      <c r="DV83" s="905"/>
      <c r="DW83" s="905"/>
      <c r="DX83" s="905"/>
      <c r="DY83" s="905"/>
      <c r="DZ83" s="905"/>
      <c r="EA83" s="905"/>
      <c r="EB83" s="905"/>
      <c r="EC83" s="905"/>
      <c r="ED83" s="905"/>
      <c r="EE83" s="905"/>
      <c r="EF83" s="905"/>
      <c r="EG83" s="905"/>
      <c r="EH83" s="905"/>
      <c r="EI83" s="905"/>
      <c r="EJ83" s="905"/>
      <c r="EK83" s="905"/>
      <c r="EL83" s="905"/>
      <c r="EM83" s="905"/>
      <c r="EN83" s="905"/>
      <c r="EO83" s="905"/>
      <c r="EP83" s="905"/>
      <c r="EQ83" s="905"/>
      <c r="ER83" s="905"/>
      <c r="ES83" s="905"/>
      <c r="ET83" s="905"/>
      <c r="EU83" s="905"/>
      <c r="EV83" s="905"/>
      <c r="EW83" s="905"/>
      <c r="EX83" s="905"/>
      <c r="EY83" s="905"/>
      <c r="EZ83" s="905"/>
      <c r="FA83" s="905"/>
      <c r="FB83" s="905"/>
      <c r="FC83" s="905"/>
      <c r="FD83" s="905"/>
      <c r="FE83" s="905"/>
      <c r="FF83" s="905"/>
      <c r="FG83" s="905"/>
      <c r="FH83" s="905"/>
      <c r="FI83" s="905"/>
      <c r="FJ83" s="905"/>
      <c r="FK83" s="905"/>
      <c r="FL83" s="905"/>
      <c r="FM83" s="905"/>
      <c r="FN83" s="905"/>
      <c r="FO83" s="905"/>
      <c r="FP83" s="905"/>
      <c r="FQ83" s="905"/>
      <c r="FR83" s="905"/>
      <c r="FS83" s="905"/>
      <c r="FT83" s="905"/>
      <c r="FU83" s="905"/>
      <c r="FV83" s="905"/>
      <c r="FW83" s="905"/>
      <c r="FX83" s="905"/>
      <c r="FY83" s="905"/>
      <c r="FZ83" s="905"/>
      <c r="GA83" s="905"/>
      <c r="GB83" s="905"/>
      <c r="GC83" s="905"/>
      <c r="GD83" s="905"/>
      <c r="GE83" s="905"/>
      <c r="GF83" s="905"/>
      <c r="GG83" s="905"/>
      <c r="GH83" s="905"/>
      <c r="GI83" s="905"/>
      <c r="GJ83" s="905"/>
      <c r="GK83" s="905"/>
      <c r="GL83" s="905"/>
      <c r="GM83" s="905"/>
      <c r="GN83" s="905"/>
      <c r="GO83" s="905"/>
      <c r="GP83" s="905"/>
      <c r="GQ83" s="905"/>
      <c r="GR83" s="905"/>
    </row>
    <row r="84" spans="1:200" x14ac:dyDescent="0.25">
      <c r="B84" s="27">
        <v>1</v>
      </c>
      <c r="C84" s="1419" t="s">
        <v>168</v>
      </c>
      <c r="D84" s="43">
        <f>'2 уровень'!F629</f>
        <v>1368061.0193732195</v>
      </c>
      <c r="E84" s="43">
        <f>'2 уровень'!G629</f>
        <v>1026048.0913105414</v>
      </c>
      <c r="F84" s="43">
        <f>'2 уровень'!H629</f>
        <v>1022818.9552706553</v>
      </c>
      <c r="G84" s="912">
        <f>'2 уровень'!I629</f>
        <v>99.685284143381466</v>
      </c>
      <c r="H84" s="924">
        <f>'2 уровень'!J629</f>
        <v>0</v>
      </c>
      <c r="I84" s="924">
        <f>'2 уровень'!K629</f>
        <v>0</v>
      </c>
      <c r="J84" s="926">
        <f>'2 уровень'!L629</f>
        <v>0</v>
      </c>
      <c r="K84" s="926">
        <f>'2 уровень'!M629</f>
        <v>0</v>
      </c>
      <c r="L84" s="926">
        <f>'2 уровень'!N629</f>
        <v>0</v>
      </c>
      <c r="M84" s="926">
        <f>'2 уровень'!O629</f>
        <v>0</v>
      </c>
      <c r="N84" s="926">
        <f>'2 уровень'!P629</f>
        <v>0</v>
      </c>
      <c r="O84" s="926">
        <f>'2 уровень'!Q629</f>
        <v>0</v>
      </c>
      <c r="P84" s="33">
        <f>'2 уровень'!R629</f>
        <v>703867.2159999999</v>
      </c>
      <c r="Q84" s="33">
        <f>'2 уровень'!S629</f>
        <v>703867.2159999999</v>
      </c>
      <c r="R84" s="33">
        <f>'2 уровень'!T629</f>
        <v>703867.2159999999</v>
      </c>
      <c r="S84" s="33">
        <f>'2 уровень'!U629</f>
        <v>703867.2159999999</v>
      </c>
      <c r="T84" s="33">
        <f>'2 уровень'!V629</f>
        <v>703867.2159999999</v>
      </c>
      <c r="U84" s="33">
        <f>'2 уровень'!W629</f>
        <v>703867.2159999999</v>
      </c>
      <c r="V84" s="33">
        <f>'2 уровень'!X629</f>
        <v>702006.25985000003</v>
      </c>
      <c r="W84" s="33">
        <f>'2 уровень'!Y629</f>
        <v>712578.00615000003</v>
      </c>
      <c r="X84" s="33">
        <f>'2 уровень'!Z629</f>
        <v>712578.00615000003</v>
      </c>
      <c r="Y84" s="33">
        <f>'2 уровень'!AA629</f>
        <v>530268.15437</v>
      </c>
      <c r="Z84" s="33">
        <f>'2 уровень'!AB629</f>
        <v>529190.22357000003</v>
      </c>
      <c r="AA84" s="33">
        <f>'2 уровень'!AC629</f>
        <v>0</v>
      </c>
      <c r="AB84" s="33">
        <f>'2 уровень'!AD629</f>
        <v>-1077.9307999999965</v>
      </c>
      <c r="AC84" s="33">
        <f>'2 уровень'!AE629</f>
        <v>-6778.9862799999974</v>
      </c>
      <c r="AD84" s="925">
        <f>'2 уровень'!AF629</f>
        <v>522411.23728999996</v>
      </c>
      <c r="AE84" s="33">
        <f>Z84/Y84*100</f>
        <v>99.796719680200169</v>
      </c>
      <c r="AF84" s="33">
        <f>AD84/Y84*100</f>
        <v>98.518312477328635</v>
      </c>
      <c r="AG84" s="43">
        <f>'2 уровень'!AG629</f>
        <v>19172.98717948718</v>
      </c>
      <c r="AH84" s="43">
        <f>'2 уровень'!AH629</f>
        <v>9557869.5599999949</v>
      </c>
      <c r="AI84" s="43">
        <f>'2 уровень'!AI629</f>
        <v>9557.8695599999937</v>
      </c>
      <c r="AJ84" s="2473"/>
      <c r="AK84" s="2473"/>
      <c r="AL84" s="905"/>
      <c r="AM84" s="905"/>
      <c r="AN84" s="905"/>
      <c r="AO84" s="905"/>
      <c r="AP84" s="905"/>
      <c r="AQ84" s="905"/>
      <c r="AR84" s="905"/>
      <c r="AS84" s="905"/>
      <c r="AT84" s="905"/>
      <c r="AU84" s="905"/>
      <c r="AV84" s="905"/>
      <c r="AW84" s="905"/>
      <c r="AX84" s="905"/>
      <c r="AY84" s="905"/>
      <c r="AZ84" s="905"/>
      <c r="BA84" s="905"/>
      <c r="BB84" s="905"/>
      <c r="BC84" s="905"/>
      <c r="BD84" s="905"/>
      <c r="BE84" s="905"/>
      <c r="BF84" s="905"/>
      <c r="BG84" s="905"/>
      <c r="BH84" s="905"/>
      <c r="BI84" s="905"/>
      <c r="BJ84" s="905"/>
      <c r="BK84" s="905"/>
      <c r="BL84" s="905"/>
      <c r="BM84" s="905"/>
      <c r="BN84" s="905"/>
      <c r="BO84" s="905"/>
      <c r="BP84" s="905"/>
      <c r="BQ84" s="905"/>
      <c r="BR84" s="905"/>
      <c r="BS84" s="905"/>
      <c r="BT84" s="905"/>
      <c r="BU84" s="905"/>
      <c r="BV84" s="905"/>
      <c r="BW84" s="905"/>
      <c r="BX84" s="905"/>
      <c r="BY84" s="905"/>
      <c r="BZ84" s="905"/>
      <c r="CA84" s="905"/>
      <c r="CB84" s="905"/>
      <c r="CC84" s="905"/>
      <c r="CD84" s="905"/>
      <c r="CE84" s="905"/>
      <c r="CF84" s="905"/>
      <c r="CG84" s="905"/>
      <c r="CH84" s="905"/>
      <c r="CI84" s="905"/>
      <c r="CJ84" s="905"/>
      <c r="CK84" s="905"/>
      <c r="CL84" s="905"/>
      <c r="CM84" s="905"/>
      <c r="CN84" s="905"/>
      <c r="CO84" s="905"/>
      <c r="CP84" s="905"/>
      <c r="CQ84" s="905"/>
      <c r="CR84" s="905"/>
      <c r="CS84" s="905"/>
      <c r="CT84" s="905"/>
      <c r="CU84" s="905"/>
      <c r="CV84" s="905"/>
      <c r="CW84" s="905"/>
      <c r="CX84" s="905"/>
      <c r="CY84" s="905"/>
      <c r="CZ84" s="905"/>
      <c r="DA84" s="905"/>
      <c r="DB84" s="905"/>
      <c r="DC84" s="905"/>
      <c r="DD84" s="905"/>
      <c r="DE84" s="905"/>
      <c r="DF84" s="905"/>
      <c r="DG84" s="905"/>
      <c r="DH84" s="905"/>
      <c r="DI84" s="905"/>
      <c r="DJ84" s="905"/>
      <c r="DK84" s="905"/>
      <c r="DL84" s="905"/>
      <c r="DM84" s="905"/>
      <c r="DN84" s="905"/>
      <c r="DO84" s="905"/>
      <c r="DP84" s="905"/>
      <c r="DQ84" s="905"/>
      <c r="DR84" s="905"/>
      <c r="DS84" s="905"/>
      <c r="DT84" s="905"/>
      <c r="DU84" s="905"/>
      <c r="DV84" s="905"/>
      <c r="DW84" s="905"/>
      <c r="DX84" s="905"/>
      <c r="DY84" s="905"/>
      <c r="DZ84" s="905"/>
      <c r="EA84" s="905"/>
      <c r="EB84" s="905"/>
      <c r="EC84" s="905"/>
      <c r="ED84" s="905"/>
      <c r="EE84" s="905"/>
      <c r="EF84" s="905"/>
      <c r="EG84" s="905"/>
      <c r="EH84" s="905"/>
      <c r="EI84" s="905"/>
      <c r="EJ84" s="905"/>
      <c r="EK84" s="905"/>
      <c r="EL84" s="905"/>
      <c r="EM84" s="905"/>
      <c r="EN84" s="905"/>
      <c r="EO84" s="905"/>
      <c r="EP84" s="905"/>
      <c r="EQ84" s="905"/>
      <c r="ER84" s="905"/>
      <c r="ES84" s="905"/>
      <c r="ET84" s="905"/>
      <c r="EU84" s="905"/>
      <c r="EV84" s="905"/>
      <c r="EW84" s="905"/>
      <c r="EX84" s="905"/>
      <c r="EY84" s="905"/>
      <c r="EZ84" s="905"/>
      <c r="FA84" s="905"/>
      <c r="FB84" s="905"/>
      <c r="FC84" s="905"/>
      <c r="FD84" s="905"/>
      <c r="FE84" s="905"/>
      <c r="FF84" s="905"/>
      <c r="FG84" s="905"/>
      <c r="FH84" s="905"/>
      <c r="FI84" s="905"/>
      <c r="FJ84" s="905"/>
      <c r="FK84" s="905"/>
      <c r="FL84" s="905"/>
      <c r="FM84" s="905"/>
      <c r="FN84" s="905"/>
      <c r="FO84" s="905"/>
      <c r="FP84" s="905"/>
      <c r="FQ84" s="905"/>
      <c r="FR84" s="905"/>
      <c r="FS84" s="905"/>
      <c r="FT84" s="905"/>
      <c r="FU84" s="905"/>
      <c r="FV84" s="905"/>
      <c r="FW84" s="905"/>
      <c r="FX84" s="905"/>
      <c r="FY84" s="905"/>
      <c r="FZ84" s="905"/>
      <c r="GA84" s="905"/>
      <c r="GB84" s="905"/>
      <c r="GC84" s="905"/>
      <c r="GD84" s="905"/>
      <c r="GE84" s="905"/>
      <c r="GF84" s="905"/>
      <c r="GG84" s="905"/>
      <c r="GH84" s="905"/>
      <c r="GI84" s="905"/>
      <c r="GJ84" s="905"/>
      <c r="GK84" s="905"/>
      <c r="GL84" s="905"/>
      <c r="GM84" s="905"/>
      <c r="GN84" s="905"/>
      <c r="GO84" s="905"/>
      <c r="GP84" s="905"/>
      <c r="GQ84" s="905"/>
      <c r="GR84" s="905"/>
    </row>
    <row r="85" spans="1:200" x14ac:dyDescent="0.25">
      <c r="B85" s="27">
        <v>1</v>
      </c>
      <c r="C85" s="1414" t="s">
        <v>307</v>
      </c>
      <c r="D85" s="43">
        <f>'2 уровень'!F630</f>
        <v>0</v>
      </c>
      <c r="E85" s="43">
        <f>'2 уровень'!G630</f>
        <v>0</v>
      </c>
      <c r="F85" s="43">
        <f>'2 уровень'!H630</f>
        <v>0</v>
      </c>
      <c r="G85" s="912">
        <f>'2 уровень'!I630</f>
        <v>0</v>
      </c>
      <c r="H85" s="924">
        <f>'2 уровень'!J630</f>
        <v>0</v>
      </c>
      <c r="I85" s="924">
        <f>'2 уровень'!K630</f>
        <v>0</v>
      </c>
      <c r="J85" s="926">
        <f>'2 уровень'!L630</f>
        <v>0</v>
      </c>
      <c r="K85" s="926">
        <f>'2 уровень'!M630</f>
        <v>0</v>
      </c>
      <c r="L85" s="926">
        <f>'2 уровень'!N630</f>
        <v>0</v>
      </c>
      <c r="M85" s="926">
        <f>'2 уровень'!O630</f>
        <v>0</v>
      </c>
      <c r="N85" s="926">
        <f>'2 уровень'!P630</f>
        <v>0</v>
      </c>
      <c r="O85" s="926">
        <f>'2 уровень'!Q630</f>
        <v>0</v>
      </c>
      <c r="P85" s="33">
        <f>'2 уровень'!R630</f>
        <v>0</v>
      </c>
      <c r="Q85" s="33">
        <f>'2 уровень'!S630</f>
        <v>0</v>
      </c>
      <c r="R85" s="33">
        <f>'2 уровень'!T630</f>
        <v>0</v>
      </c>
      <c r="S85" s="33">
        <f>'2 уровень'!U630</f>
        <v>0</v>
      </c>
      <c r="T85" s="33">
        <f>'2 уровень'!V630</f>
        <v>0</v>
      </c>
      <c r="U85" s="33">
        <f>'2 уровень'!W630</f>
        <v>0</v>
      </c>
      <c r="V85" s="33">
        <f>'2 уровень'!X630</f>
        <v>0</v>
      </c>
      <c r="W85" s="33">
        <f>'2 уровень'!Y630</f>
        <v>0</v>
      </c>
      <c r="X85" s="33">
        <f>'2 уровень'!Z630</f>
        <v>0</v>
      </c>
      <c r="Y85" s="33">
        <f>'2 уровень'!AA630</f>
        <v>0</v>
      </c>
      <c r="Z85" s="33">
        <f>'2 уровень'!AB630</f>
        <v>0</v>
      </c>
      <c r="AA85" s="33">
        <f>'2 уровень'!AC630</f>
        <v>0</v>
      </c>
      <c r="AB85" s="33">
        <f>'2 уровень'!AD630</f>
        <v>0</v>
      </c>
      <c r="AC85" s="33">
        <f>'2 уровень'!AE630</f>
        <v>0</v>
      </c>
      <c r="AD85" s="925">
        <f>'2 уровень'!AF630</f>
        <v>0</v>
      </c>
      <c r="AE85" s="33"/>
      <c r="AF85" s="33"/>
      <c r="AG85" s="43">
        <f>'2 уровень'!AG630</f>
        <v>0</v>
      </c>
      <c r="AH85" s="43">
        <f>'2 уровень'!AH630</f>
        <v>0</v>
      </c>
      <c r="AI85" s="43">
        <f>'2 уровень'!AI630</f>
        <v>0</v>
      </c>
      <c r="AJ85" s="2473"/>
      <c r="AK85" s="2473"/>
      <c r="AL85" s="905"/>
      <c r="AM85" s="905"/>
      <c r="AN85" s="905"/>
      <c r="AO85" s="905"/>
      <c r="AP85" s="905"/>
      <c r="AQ85" s="905"/>
      <c r="AR85" s="905"/>
      <c r="AS85" s="905"/>
      <c r="AT85" s="905"/>
      <c r="AU85" s="905"/>
      <c r="AV85" s="905"/>
      <c r="AW85" s="905"/>
      <c r="AX85" s="905"/>
      <c r="AY85" s="905"/>
      <c r="AZ85" s="905"/>
      <c r="BA85" s="905"/>
      <c r="BB85" s="905"/>
      <c r="BC85" s="905"/>
      <c r="BD85" s="905"/>
      <c r="BE85" s="905"/>
      <c r="BF85" s="905"/>
      <c r="BG85" s="905"/>
      <c r="BH85" s="905"/>
      <c r="BI85" s="905"/>
      <c r="BJ85" s="905"/>
      <c r="BK85" s="905"/>
      <c r="BL85" s="905"/>
      <c r="BM85" s="905"/>
      <c r="BN85" s="905"/>
      <c r="BO85" s="905"/>
      <c r="BP85" s="905"/>
      <c r="BQ85" s="905"/>
      <c r="BR85" s="905"/>
      <c r="BS85" s="905"/>
      <c r="BT85" s="905"/>
      <c r="BU85" s="905"/>
      <c r="BV85" s="905"/>
      <c r="BW85" s="905"/>
      <c r="BX85" s="905"/>
      <c r="BY85" s="905"/>
      <c r="BZ85" s="905"/>
      <c r="CA85" s="905"/>
      <c r="CB85" s="905"/>
      <c r="CC85" s="905"/>
      <c r="CD85" s="905"/>
      <c r="CE85" s="905"/>
      <c r="CF85" s="905"/>
      <c r="CG85" s="905"/>
      <c r="CH85" s="905"/>
      <c r="CI85" s="905"/>
      <c r="CJ85" s="905"/>
      <c r="CK85" s="905"/>
      <c r="CL85" s="905"/>
      <c r="CM85" s="905"/>
      <c r="CN85" s="905"/>
      <c r="CO85" s="905"/>
      <c r="CP85" s="905"/>
      <c r="CQ85" s="905"/>
      <c r="CR85" s="905"/>
      <c r="CS85" s="905"/>
      <c r="CT85" s="905"/>
      <c r="CU85" s="905"/>
      <c r="CV85" s="905"/>
      <c r="CW85" s="905"/>
      <c r="CX85" s="905"/>
      <c r="CY85" s="905"/>
      <c r="CZ85" s="905"/>
      <c r="DA85" s="905"/>
      <c r="DB85" s="905"/>
      <c r="DC85" s="905"/>
      <c r="DD85" s="905"/>
      <c r="DE85" s="905"/>
      <c r="DF85" s="905"/>
      <c r="DG85" s="905"/>
      <c r="DH85" s="905"/>
      <c r="DI85" s="905"/>
      <c r="DJ85" s="905"/>
      <c r="DK85" s="905"/>
      <c r="DL85" s="905"/>
      <c r="DM85" s="905"/>
      <c r="DN85" s="905"/>
      <c r="DO85" s="905"/>
      <c r="DP85" s="905"/>
      <c r="DQ85" s="905"/>
      <c r="DR85" s="905"/>
      <c r="DS85" s="905"/>
      <c r="DT85" s="905"/>
      <c r="DU85" s="905"/>
      <c r="DV85" s="905"/>
      <c r="DW85" s="905"/>
      <c r="DX85" s="905"/>
      <c r="DY85" s="905"/>
      <c r="DZ85" s="905"/>
      <c r="EA85" s="905"/>
      <c r="EB85" s="905"/>
      <c r="EC85" s="905"/>
      <c r="ED85" s="905"/>
      <c r="EE85" s="905"/>
      <c r="EF85" s="905"/>
      <c r="EG85" s="905"/>
      <c r="EH85" s="905"/>
      <c r="EI85" s="905"/>
      <c r="EJ85" s="905"/>
      <c r="EK85" s="905"/>
      <c r="EL85" s="905"/>
      <c r="EM85" s="905"/>
      <c r="EN85" s="905"/>
      <c r="EO85" s="905"/>
      <c r="EP85" s="905"/>
      <c r="EQ85" s="905"/>
      <c r="ER85" s="905"/>
      <c r="ES85" s="905"/>
      <c r="ET85" s="905"/>
      <c r="EU85" s="905"/>
      <c r="EV85" s="905"/>
      <c r="EW85" s="905"/>
      <c r="EX85" s="905"/>
      <c r="EY85" s="905"/>
      <c r="EZ85" s="905"/>
      <c r="FA85" s="905"/>
      <c r="FB85" s="905"/>
      <c r="FC85" s="905"/>
      <c r="FD85" s="905"/>
      <c r="FE85" s="905"/>
      <c r="FF85" s="905"/>
      <c r="FG85" s="905"/>
      <c r="FH85" s="905"/>
      <c r="FI85" s="905"/>
      <c r="FJ85" s="905"/>
      <c r="FK85" s="905"/>
      <c r="FL85" s="905"/>
      <c r="FM85" s="905"/>
      <c r="FN85" s="905"/>
      <c r="FO85" s="905"/>
      <c r="FP85" s="905"/>
      <c r="FQ85" s="905"/>
      <c r="FR85" s="905"/>
      <c r="FS85" s="905"/>
      <c r="FT85" s="905"/>
      <c r="FU85" s="905"/>
      <c r="FV85" s="905"/>
      <c r="FW85" s="905"/>
      <c r="FX85" s="905"/>
      <c r="FY85" s="905"/>
      <c r="FZ85" s="905"/>
      <c r="GA85" s="905"/>
      <c r="GB85" s="905"/>
      <c r="GC85" s="905"/>
      <c r="GD85" s="905"/>
      <c r="GE85" s="905"/>
      <c r="GF85" s="905"/>
      <c r="GG85" s="905"/>
      <c r="GH85" s="905"/>
      <c r="GI85" s="905"/>
      <c r="GJ85" s="905"/>
      <c r="GK85" s="905"/>
      <c r="GL85" s="905"/>
      <c r="GM85" s="905"/>
      <c r="GN85" s="905"/>
      <c r="GO85" s="905"/>
      <c r="GP85" s="905"/>
      <c r="GQ85" s="905"/>
      <c r="GR85" s="905"/>
    </row>
    <row r="86" spans="1:200" ht="30" x14ac:dyDescent="0.25">
      <c r="B86" s="27">
        <v>1</v>
      </c>
      <c r="C86" s="1417" t="s">
        <v>198</v>
      </c>
      <c r="D86" s="43">
        <f>'2 уровень'!F631</f>
        <v>579716</v>
      </c>
      <c r="E86" s="43">
        <f>'2 уровень'!G631</f>
        <v>434792.34259259258</v>
      </c>
      <c r="F86" s="43">
        <f>'2 уровень'!H631</f>
        <v>432602.86672147323</v>
      </c>
      <c r="G86" s="912">
        <f>'2 уровень'!I631</f>
        <v>99.496431823508232</v>
      </c>
      <c r="H86" s="924">
        <f>'2 уровень'!J631</f>
        <v>0</v>
      </c>
      <c r="I86" s="924">
        <f>'2 уровень'!K631</f>
        <v>0</v>
      </c>
      <c r="J86" s="926">
        <f>'2 уровень'!L631</f>
        <v>0</v>
      </c>
      <c r="K86" s="926">
        <f>'2 уровень'!M631</f>
        <v>0</v>
      </c>
      <c r="L86" s="926">
        <f>'2 уровень'!N631</f>
        <v>0</v>
      </c>
      <c r="M86" s="926">
        <f>'2 уровень'!O631</f>
        <v>0</v>
      </c>
      <c r="N86" s="926">
        <f>'2 уровень'!P631</f>
        <v>0</v>
      </c>
      <c r="O86" s="926">
        <f>'2 уровень'!Q631</f>
        <v>0</v>
      </c>
      <c r="P86" s="33">
        <f>'2 уровень'!R631</f>
        <v>0</v>
      </c>
      <c r="Q86" s="33">
        <f>'2 уровень'!S631</f>
        <v>0</v>
      </c>
      <c r="R86" s="33">
        <f>'2 уровень'!T631</f>
        <v>0</v>
      </c>
      <c r="S86" s="33">
        <f>'2 уровень'!U631</f>
        <v>0</v>
      </c>
      <c r="T86" s="33">
        <f>'2 уровень'!V631</f>
        <v>0</v>
      </c>
      <c r="U86" s="33">
        <f>'2 уровень'!W631</f>
        <v>0</v>
      </c>
      <c r="V86" s="33">
        <f>'2 уровень'!X631</f>
        <v>0</v>
      </c>
      <c r="W86" s="33">
        <f>'2 уровень'!Y631</f>
        <v>0</v>
      </c>
      <c r="X86" s="33">
        <f>'2 уровень'!Z631</f>
        <v>0</v>
      </c>
      <c r="Y86" s="33">
        <f>'2 уровень'!AA631</f>
        <v>0</v>
      </c>
      <c r="Z86" s="33">
        <f>'2 уровень'!AB631</f>
        <v>0</v>
      </c>
      <c r="AA86" s="33">
        <f>'2 уровень'!AC631</f>
        <v>0</v>
      </c>
      <c r="AB86" s="33">
        <f>'2 уровень'!AD631</f>
        <v>0</v>
      </c>
      <c r="AC86" s="33">
        <f>'2 уровень'!AE631</f>
        <v>0</v>
      </c>
      <c r="AD86" s="925">
        <f>'2 уровень'!AF631</f>
        <v>0</v>
      </c>
      <c r="AE86" s="33"/>
      <c r="AF86" s="33"/>
      <c r="AG86" s="43">
        <f>'2 уровень'!AG631</f>
        <v>72.777777777777771</v>
      </c>
      <c r="AH86" s="43">
        <f>'2 уровень'!AH631</f>
        <v>51837.48</v>
      </c>
      <c r="AI86" s="43">
        <f>'2 уровень'!AI631</f>
        <v>51.837480000000006</v>
      </c>
      <c r="AJ86" s="2473"/>
      <c r="AK86" s="2473"/>
      <c r="AL86" s="905"/>
      <c r="AM86" s="905"/>
      <c r="AN86" s="905"/>
      <c r="AO86" s="905"/>
      <c r="AP86" s="905"/>
      <c r="AQ86" s="905"/>
      <c r="AR86" s="905"/>
      <c r="AS86" s="905"/>
      <c r="AT86" s="905"/>
      <c r="AU86" s="905"/>
      <c r="AV86" s="905"/>
      <c r="AW86" s="905"/>
      <c r="AX86" s="905"/>
      <c r="AY86" s="905"/>
      <c r="AZ86" s="905"/>
      <c r="BA86" s="905"/>
      <c r="BB86" s="905"/>
      <c r="BC86" s="905"/>
      <c r="BD86" s="905"/>
      <c r="BE86" s="905"/>
      <c r="BF86" s="905"/>
      <c r="BG86" s="905"/>
      <c r="BH86" s="905"/>
      <c r="BI86" s="905"/>
      <c r="BJ86" s="905"/>
      <c r="BK86" s="905"/>
      <c r="BL86" s="905"/>
      <c r="BM86" s="905"/>
      <c r="BN86" s="905"/>
      <c r="BO86" s="905"/>
      <c r="BP86" s="905"/>
      <c r="BQ86" s="905"/>
      <c r="BR86" s="905"/>
      <c r="BS86" s="905"/>
      <c r="BT86" s="905"/>
      <c r="BU86" s="905"/>
      <c r="BV86" s="905"/>
      <c r="BW86" s="905"/>
      <c r="BX86" s="905"/>
      <c r="BY86" s="905"/>
      <c r="BZ86" s="905"/>
      <c r="CA86" s="905"/>
      <c r="CB86" s="905"/>
      <c r="CC86" s="905"/>
      <c r="CD86" s="905"/>
      <c r="CE86" s="905"/>
      <c r="CF86" s="905"/>
      <c r="CG86" s="905"/>
      <c r="CH86" s="905"/>
      <c r="CI86" s="905"/>
      <c r="CJ86" s="905"/>
      <c r="CK86" s="905"/>
      <c r="CL86" s="905"/>
      <c r="CM86" s="905"/>
      <c r="CN86" s="905"/>
      <c r="CO86" s="905"/>
      <c r="CP86" s="905"/>
      <c r="CQ86" s="905"/>
      <c r="CR86" s="905"/>
      <c r="CS86" s="905"/>
      <c r="CT86" s="905"/>
      <c r="CU86" s="905"/>
      <c r="CV86" s="905"/>
      <c r="CW86" s="905"/>
      <c r="CX86" s="905"/>
      <c r="CY86" s="905"/>
      <c r="CZ86" s="905"/>
      <c r="DA86" s="905"/>
      <c r="DB86" s="905"/>
      <c r="DC86" s="905"/>
      <c r="DD86" s="905"/>
      <c r="DE86" s="905"/>
      <c r="DF86" s="905"/>
      <c r="DG86" s="905"/>
      <c r="DH86" s="905"/>
      <c r="DI86" s="905"/>
      <c r="DJ86" s="905"/>
      <c r="DK86" s="905"/>
      <c r="DL86" s="905"/>
      <c r="DM86" s="905"/>
      <c r="DN86" s="905"/>
      <c r="DO86" s="905"/>
      <c r="DP86" s="905"/>
      <c r="DQ86" s="905"/>
      <c r="DR86" s="905"/>
      <c r="DS86" s="905"/>
      <c r="DT86" s="905"/>
      <c r="DU86" s="905"/>
      <c r="DV86" s="905"/>
      <c r="DW86" s="905"/>
      <c r="DX86" s="905"/>
      <c r="DY86" s="905"/>
      <c r="DZ86" s="905"/>
      <c r="EA86" s="905"/>
      <c r="EB86" s="905"/>
      <c r="EC86" s="905"/>
      <c r="ED86" s="905"/>
      <c r="EE86" s="905"/>
      <c r="EF86" s="905"/>
      <c r="EG86" s="905"/>
      <c r="EH86" s="905"/>
      <c r="EI86" s="905"/>
      <c r="EJ86" s="905"/>
      <c r="EK86" s="905"/>
      <c r="EL86" s="905"/>
      <c r="EM86" s="905"/>
      <c r="EN86" s="905"/>
      <c r="EO86" s="905"/>
      <c r="EP86" s="905"/>
      <c r="EQ86" s="905"/>
      <c r="ER86" s="905"/>
      <c r="ES86" s="905"/>
      <c r="ET86" s="905"/>
      <c r="EU86" s="905"/>
      <c r="EV86" s="905"/>
      <c r="EW86" s="905"/>
      <c r="EX86" s="905"/>
      <c r="EY86" s="905"/>
      <c r="EZ86" s="905"/>
      <c r="FA86" s="905"/>
      <c r="FB86" s="905"/>
      <c r="FC86" s="905"/>
      <c r="FD86" s="905"/>
      <c r="FE86" s="905"/>
      <c r="FF86" s="905"/>
      <c r="FG86" s="905"/>
      <c r="FH86" s="905"/>
      <c r="FI86" s="905"/>
      <c r="FJ86" s="905"/>
      <c r="FK86" s="905"/>
      <c r="FL86" s="905"/>
      <c r="FM86" s="905"/>
      <c r="FN86" s="905"/>
      <c r="FO86" s="905"/>
      <c r="FP86" s="905"/>
      <c r="FQ86" s="905"/>
      <c r="FR86" s="905"/>
      <c r="FS86" s="905"/>
      <c r="FT86" s="905"/>
      <c r="FU86" s="905"/>
      <c r="FV86" s="905"/>
      <c r="FW86" s="905"/>
      <c r="FX86" s="905"/>
      <c r="FY86" s="905"/>
      <c r="FZ86" s="905"/>
      <c r="GA86" s="905"/>
      <c r="GB86" s="905"/>
      <c r="GC86" s="905"/>
      <c r="GD86" s="905"/>
      <c r="GE86" s="905"/>
      <c r="GF86" s="905"/>
      <c r="GG86" s="905"/>
      <c r="GH86" s="905"/>
      <c r="GI86" s="905"/>
      <c r="GJ86" s="905"/>
      <c r="GK86" s="905"/>
      <c r="GL86" s="905"/>
      <c r="GM86" s="905"/>
      <c r="GN86" s="905"/>
      <c r="GO86" s="905"/>
      <c r="GP86" s="905"/>
      <c r="GQ86" s="905"/>
      <c r="GR86" s="905"/>
    </row>
    <row r="87" spans="1:200" x14ac:dyDescent="0.25">
      <c r="B87" s="27">
        <v>1</v>
      </c>
      <c r="C87" s="1417" t="s">
        <v>384</v>
      </c>
      <c r="D87" s="43">
        <f>'2 уровень'!F632</f>
        <v>36045</v>
      </c>
      <c r="E87" s="43">
        <f>'2 уровень'!G632</f>
        <v>27034</v>
      </c>
      <c r="F87" s="43">
        <f>'2 уровень'!H632</f>
        <v>33033.81</v>
      </c>
      <c r="G87" s="912">
        <f>'2 уровень'!I632</f>
        <v>0</v>
      </c>
      <c r="H87" s="924">
        <f>'2 уровень'!J632</f>
        <v>0</v>
      </c>
      <c r="I87" s="924">
        <f>'2 уровень'!K632</f>
        <v>0</v>
      </c>
      <c r="J87" s="926">
        <f>'2 уровень'!L632</f>
        <v>0</v>
      </c>
      <c r="K87" s="926">
        <f>'2 уровень'!M632</f>
        <v>0</v>
      </c>
      <c r="L87" s="926">
        <f>'2 уровень'!N632</f>
        <v>0</v>
      </c>
      <c r="M87" s="926">
        <f>'2 уровень'!O632</f>
        <v>0</v>
      </c>
      <c r="N87" s="926">
        <f>'2 уровень'!P632</f>
        <v>0</v>
      </c>
      <c r="O87" s="926">
        <f>'2 уровень'!Q632</f>
        <v>0</v>
      </c>
      <c r="P87" s="33">
        <f>'2 уровень'!R632</f>
        <v>0</v>
      </c>
      <c r="Q87" s="33">
        <f>'2 уровень'!S632</f>
        <v>0</v>
      </c>
      <c r="R87" s="33">
        <f>'2 уровень'!T632</f>
        <v>0</v>
      </c>
      <c r="S87" s="33">
        <f>'2 уровень'!U632</f>
        <v>0</v>
      </c>
      <c r="T87" s="33">
        <f>'2 уровень'!V632</f>
        <v>0</v>
      </c>
      <c r="U87" s="33">
        <f>'2 уровень'!W632</f>
        <v>0</v>
      </c>
      <c r="V87" s="33">
        <f>'2 уровень'!X632</f>
        <v>0</v>
      </c>
      <c r="W87" s="33">
        <f>'2 уровень'!Y632</f>
        <v>0</v>
      </c>
      <c r="X87" s="33">
        <f>'2 уровень'!Z632</f>
        <v>0</v>
      </c>
      <c r="Y87" s="33">
        <f>'2 уровень'!AA632</f>
        <v>0</v>
      </c>
      <c r="Z87" s="33">
        <f>'2 уровень'!AB632</f>
        <v>0</v>
      </c>
      <c r="AA87" s="33">
        <f>'2 уровень'!AC632</f>
        <v>0</v>
      </c>
      <c r="AB87" s="33">
        <f>'2 уровень'!AD632</f>
        <v>0</v>
      </c>
      <c r="AC87" s="33">
        <f>'2 уровень'!AE632</f>
        <v>0</v>
      </c>
      <c r="AD87" s="925">
        <f>'2 уровень'!AF632</f>
        <v>0</v>
      </c>
      <c r="AE87" s="33"/>
      <c r="AF87" s="33"/>
      <c r="AG87" s="43">
        <f>'2 уровень'!AG632</f>
        <v>23.7</v>
      </c>
      <c r="AH87" s="43">
        <f>'2 уровень'!AH632</f>
        <v>5575.81</v>
      </c>
      <c r="AI87" s="43">
        <f>'2 уровень'!AI632</f>
        <v>5.5758099999999997</v>
      </c>
      <c r="AJ87" s="2473"/>
      <c r="AK87" s="2473"/>
      <c r="AL87" s="905"/>
      <c r="AM87" s="905"/>
      <c r="AN87" s="905"/>
      <c r="AO87" s="905"/>
      <c r="AP87" s="905"/>
      <c r="AQ87" s="905"/>
      <c r="AR87" s="905"/>
      <c r="AS87" s="905"/>
      <c r="AT87" s="905"/>
      <c r="AU87" s="905"/>
      <c r="AV87" s="905"/>
      <c r="AW87" s="905"/>
      <c r="AX87" s="905"/>
      <c r="AY87" s="905"/>
      <c r="AZ87" s="905"/>
      <c r="BA87" s="905"/>
      <c r="BB87" s="905"/>
      <c r="BC87" s="905"/>
      <c r="BD87" s="905"/>
      <c r="BE87" s="905"/>
      <c r="BF87" s="905"/>
      <c r="BG87" s="905"/>
      <c r="BH87" s="905"/>
      <c r="BI87" s="905"/>
      <c r="BJ87" s="905"/>
      <c r="BK87" s="905"/>
      <c r="BL87" s="905"/>
      <c r="BM87" s="905"/>
      <c r="BN87" s="905"/>
      <c r="BO87" s="905"/>
      <c r="BP87" s="905"/>
      <c r="BQ87" s="905"/>
      <c r="BR87" s="905"/>
      <c r="BS87" s="905"/>
      <c r="BT87" s="905"/>
      <c r="BU87" s="905"/>
      <c r="BV87" s="905"/>
      <c r="BW87" s="905"/>
      <c r="BX87" s="905"/>
      <c r="BY87" s="905"/>
      <c r="BZ87" s="905"/>
      <c r="CA87" s="905"/>
      <c r="CB87" s="905"/>
      <c r="CC87" s="905"/>
      <c r="CD87" s="905"/>
      <c r="CE87" s="905"/>
      <c r="CF87" s="905"/>
      <c r="CG87" s="905"/>
      <c r="CH87" s="905"/>
      <c r="CI87" s="905"/>
      <c r="CJ87" s="905"/>
      <c r="CK87" s="905"/>
      <c r="CL87" s="905"/>
      <c r="CM87" s="905"/>
      <c r="CN87" s="905"/>
      <c r="CO87" s="905"/>
      <c r="CP87" s="905"/>
      <c r="CQ87" s="905"/>
      <c r="CR87" s="905"/>
      <c r="CS87" s="905"/>
      <c r="CT87" s="905"/>
      <c r="CU87" s="905"/>
      <c r="CV87" s="905"/>
      <c r="CW87" s="905"/>
      <c r="CX87" s="905"/>
      <c r="CY87" s="905"/>
      <c r="CZ87" s="905"/>
      <c r="DA87" s="905"/>
      <c r="DB87" s="905"/>
      <c r="DC87" s="905"/>
      <c r="DD87" s="905"/>
      <c r="DE87" s="905"/>
      <c r="DF87" s="905"/>
      <c r="DG87" s="905"/>
      <c r="DH87" s="905"/>
      <c r="DI87" s="905"/>
      <c r="DJ87" s="905"/>
      <c r="DK87" s="905"/>
      <c r="DL87" s="905"/>
      <c r="DM87" s="905"/>
      <c r="DN87" s="905"/>
      <c r="DO87" s="905"/>
      <c r="DP87" s="905"/>
      <c r="DQ87" s="905"/>
      <c r="DR87" s="905"/>
      <c r="DS87" s="905"/>
      <c r="DT87" s="905"/>
      <c r="DU87" s="905"/>
      <c r="DV87" s="905"/>
      <c r="DW87" s="905"/>
      <c r="DX87" s="905"/>
      <c r="DY87" s="905"/>
      <c r="DZ87" s="905"/>
      <c r="EA87" s="905"/>
      <c r="EB87" s="905"/>
      <c r="EC87" s="905"/>
      <c r="ED87" s="905"/>
      <c r="EE87" s="905"/>
      <c r="EF87" s="905"/>
      <c r="EG87" s="905"/>
      <c r="EH87" s="905"/>
      <c r="EI87" s="905"/>
      <c r="EJ87" s="905"/>
      <c r="EK87" s="905"/>
      <c r="EL87" s="905"/>
      <c r="EM87" s="905"/>
      <c r="EN87" s="905"/>
      <c r="EO87" s="905"/>
      <c r="EP87" s="905"/>
      <c r="EQ87" s="905"/>
      <c r="ER87" s="905"/>
      <c r="ES87" s="905"/>
      <c r="ET87" s="905"/>
      <c r="EU87" s="905"/>
      <c r="EV87" s="905"/>
      <c r="EW87" s="905"/>
      <c r="EX87" s="905"/>
      <c r="EY87" s="905"/>
      <c r="EZ87" s="905"/>
      <c r="FA87" s="905"/>
      <c r="FB87" s="905"/>
      <c r="FC87" s="905"/>
      <c r="FD87" s="905"/>
      <c r="FE87" s="905"/>
      <c r="FF87" s="905"/>
      <c r="FG87" s="905"/>
      <c r="FH87" s="905"/>
      <c r="FI87" s="905"/>
      <c r="FJ87" s="905"/>
      <c r="FK87" s="905"/>
      <c r="FL87" s="905"/>
      <c r="FM87" s="905"/>
      <c r="FN87" s="905"/>
      <c r="FO87" s="905"/>
      <c r="FP87" s="905"/>
      <c r="FQ87" s="905"/>
      <c r="FR87" s="905"/>
      <c r="FS87" s="905"/>
      <c r="FT87" s="905"/>
      <c r="FU87" s="905"/>
      <c r="FV87" s="905"/>
      <c r="FW87" s="905"/>
      <c r="FX87" s="905"/>
      <c r="FY87" s="905"/>
      <c r="FZ87" s="905"/>
      <c r="GA87" s="905"/>
      <c r="GB87" s="905"/>
      <c r="GC87" s="905"/>
      <c r="GD87" s="905"/>
      <c r="GE87" s="905"/>
      <c r="GF87" s="905"/>
      <c r="GG87" s="905"/>
      <c r="GH87" s="905"/>
      <c r="GI87" s="905"/>
      <c r="GJ87" s="905"/>
      <c r="GK87" s="905"/>
      <c r="GL87" s="905"/>
      <c r="GM87" s="905"/>
      <c r="GN87" s="905"/>
      <c r="GO87" s="905"/>
      <c r="GP87" s="905"/>
      <c r="GQ87" s="905"/>
      <c r="GR87" s="905"/>
    </row>
    <row r="88" spans="1:200" ht="30" x14ac:dyDescent="0.25">
      <c r="B88" s="27">
        <v>1</v>
      </c>
      <c r="C88" s="1417" t="s">
        <v>303</v>
      </c>
      <c r="D88" s="43">
        <f>'2 уровень'!F633</f>
        <v>16000</v>
      </c>
      <c r="E88" s="43">
        <f>'2 уровень'!G633</f>
        <v>12000</v>
      </c>
      <c r="F88" s="43">
        <f>'2 уровень'!H633</f>
        <v>10161</v>
      </c>
      <c r="G88" s="912">
        <f>'2 уровень'!I633</f>
        <v>84.674999999999997</v>
      </c>
      <c r="H88" s="924">
        <f>'2 уровень'!J633</f>
        <v>0</v>
      </c>
      <c r="I88" s="924">
        <f>'2 уровень'!K633</f>
        <v>0</v>
      </c>
      <c r="J88" s="926">
        <f>'2 уровень'!L633</f>
        <v>0</v>
      </c>
      <c r="K88" s="926">
        <f>'2 уровень'!M633</f>
        <v>0</v>
      </c>
      <c r="L88" s="926">
        <f>'2 уровень'!N633</f>
        <v>0</v>
      </c>
      <c r="M88" s="926">
        <f>'2 уровень'!O633</f>
        <v>0</v>
      </c>
      <c r="N88" s="926">
        <f>'2 уровень'!P633</f>
        <v>0</v>
      </c>
      <c r="O88" s="926">
        <f>'2 уровень'!Q633</f>
        <v>0</v>
      </c>
      <c r="P88" s="33">
        <f>'2 уровень'!R633</f>
        <v>0</v>
      </c>
      <c r="Q88" s="33">
        <f>'2 уровень'!S633</f>
        <v>0</v>
      </c>
      <c r="R88" s="33">
        <f>'2 уровень'!T633</f>
        <v>0</v>
      </c>
      <c r="S88" s="33">
        <f>'2 уровень'!U633</f>
        <v>0</v>
      </c>
      <c r="T88" s="33">
        <f>'2 уровень'!V633</f>
        <v>0</v>
      </c>
      <c r="U88" s="33">
        <f>'2 уровень'!W633</f>
        <v>0</v>
      </c>
      <c r="V88" s="33">
        <f>'2 уровень'!X633</f>
        <v>0</v>
      </c>
      <c r="W88" s="33">
        <f>'2 уровень'!Y633</f>
        <v>0</v>
      </c>
      <c r="X88" s="33">
        <f>'2 уровень'!Z633</f>
        <v>0</v>
      </c>
      <c r="Y88" s="33">
        <f>'2 уровень'!AA633</f>
        <v>0</v>
      </c>
      <c r="Z88" s="33">
        <f>'2 уровень'!AB633</f>
        <v>0</v>
      </c>
      <c r="AA88" s="33">
        <f>'2 уровень'!AC633</f>
        <v>0</v>
      </c>
      <c r="AB88" s="33">
        <f>'2 уровень'!AD633</f>
        <v>0</v>
      </c>
      <c r="AC88" s="33">
        <f>'2 уровень'!AE633</f>
        <v>0</v>
      </c>
      <c r="AD88" s="925">
        <f>'2 уровень'!AF633</f>
        <v>0</v>
      </c>
      <c r="AE88" s="33"/>
      <c r="AF88" s="33"/>
      <c r="AG88" s="43">
        <f>'2 уровень'!AG633</f>
        <v>3</v>
      </c>
      <c r="AH88" s="43">
        <f>'2 уровень'!AH633</f>
        <v>5744.85</v>
      </c>
      <c r="AI88" s="43">
        <f>'2 уровень'!AI633</f>
        <v>5.7448500000000005</v>
      </c>
      <c r="AJ88" s="2473"/>
      <c r="AK88" s="2473"/>
      <c r="AL88" s="905"/>
      <c r="AM88" s="905"/>
      <c r="AN88" s="905"/>
      <c r="AO88" s="905"/>
      <c r="AP88" s="905"/>
      <c r="AQ88" s="905"/>
      <c r="AR88" s="905"/>
      <c r="AS88" s="905"/>
      <c r="AT88" s="905"/>
      <c r="AU88" s="905"/>
      <c r="AV88" s="905"/>
      <c r="AW88" s="905"/>
      <c r="AX88" s="905"/>
      <c r="AY88" s="905"/>
      <c r="AZ88" s="905"/>
      <c r="BA88" s="905"/>
      <c r="BB88" s="905"/>
      <c r="BC88" s="905"/>
      <c r="BD88" s="905"/>
      <c r="BE88" s="905"/>
      <c r="BF88" s="905"/>
      <c r="BG88" s="905"/>
      <c r="BH88" s="905"/>
      <c r="BI88" s="905"/>
      <c r="BJ88" s="905"/>
      <c r="BK88" s="905"/>
      <c r="BL88" s="905"/>
      <c r="BM88" s="905"/>
      <c r="BN88" s="905"/>
      <c r="BO88" s="905"/>
      <c r="BP88" s="905"/>
      <c r="BQ88" s="905"/>
      <c r="BR88" s="905"/>
      <c r="BS88" s="905"/>
      <c r="BT88" s="905"/>
      <c r="BU88" s="905"/>
      <c r="BV88" s="905"/>
      <c r="BW88" s="905"/>
      <c r="BX88" s="905"/>
      <c r="BY88" s="905"/>
      <c r="BZ88" s="905"/>
      <c r="CA88" s="905"/>
      <c r="CB88" s="905"/>
      <c r="CC88" s="905"/>
      <c r="CD88" s="905"/>
      <c r="CE88" s="905"/>
      <c r="CF88" s="905"/>
      <c r="CG88" s="905"/>
      <c r="CH88" s="905"/>
      <c r="CI88" s="905"/>
      <c r="CJ88" s="905"/>
      <c r="CK88" s="905"/>
      <c r="CL88" s="905"/>
      <c r="CM88" s="905"/>
      <c r="CN88" s="905"/>
      <c r="CO88" s="905"/>
      <c r="CP88" s="905"/>
      <c r="CQ88" s="905"/>
      <c r="CR88" s="905"/>
      <c r="CS88" s="905"/>
      <c r="CT88" s="905"/>
      <c r="CU88" s="905"/>
      <c r="CV88" s="905"/>
      <c r="CW88" s="905"/>
      <c r="CX88" s="905"/>
      <c r="CY88" s="905"/>
      <c r="CZ88" s="905"/>
      <c r="DA88" s="905"/>
      <c r="DB88" s="905"/>
      <c r="DC88" s="905"/>
      <c r="DD88" s="905"/>
      <c r="DE88" s="905"/>
      <c r="DF88" s="905"/>
      <c r="DG88" s="905"/>
      <c r="DH88" s="905"/>
      <c r="DI88" s="905"/>
      <c r="DJ88" s="905"/>
      <c r="DK88" s="905"/>
      <c r="DL88" s="905"/>
      <c r="DM88" s="905"/>
      <c r="DN88" s="905"/>
      <c r="DO88" s="905"/>
      <c r="DP88" s="905"/>
      <c r="DQ88" s="905"/>
      <c r="DR88" s="905"/>
      <c r="DS88" s="905"/>
      <c r="DT88" s="905"/>
      <c r="DU88" s="905"/>
      <c r="DV88" s="905"/>
      <c r="DW88" s="905"/>
      <c r="DX88" s="905"/>
      <c r="DY88" s="905"/>
      <c r="DZ88" s="905"/>
      <c r="EA88" s="905"/>
      <c r="EB88" s="905"/>
      <c r="EC88" s="905"/>
      <c r="ED88" s="905"/>
      <c r="EE88" s="905"/>
      <c r="EF88" s="905"/>
      <c r="EG88" s="905"/>
      <c r="EH88" s="905"/>
      <c r="EI88" s="905"/>
      <c r="EJ88" s="905"/>
      <c r="EK88" s="905"/>
      <c r="EL88" s="905"/>
      <c r="EM88" s="905"/>
      <c r="EN88" s="905"/>
      <c r="EO88" s="905"/>
      <c r="EP88" s="905"/>
      <c r="EQ88" s="905"/>
      <c r="ER88" s="905"/>
      <c r="ES88" s="905"/>
      <c r="ET88" s="905"/>
      <c r="EU88" s="905"/>
      <c r="EV88" s="905"/>
      <c r="EW88" s="905"/>
      <c r="EX88" s="905"/>
      <c r="EY88" s="905"/>
      <c r="EZ88" s="905"/>
      <c r="FA88" s="905"/>
      <c r="FB88" s="905"/>
      <c r="FC88" s="905"/>
      <c r="FD88" s="905"/>
      <c r="FE88" s="905"/>
      <c r="FF88" s="905"/>
      <c r="FG88" s="905"/>
      <c r="FH88" s="905"/>
      <c r="FI88" s="905"/>
      <c r="FJ88" s="905"/>
      <c r="FK88" s="905"/>
      <c r="FL88" s="905"/>
      <c r="FM88" s="905"/>
      <c r="FN88" s="905"/>
      <c r="FO88" s="905"/>
      <c r="FP88" s="905"/>
      <c r="FQ88" s="905"/>
      <c r="FR88" s="905"/>
      <c r="FS88" s="905"/>
      <c r="FT88" s="905"/>
      <c r="FU88" s="905"/>
      <c r="FV88" s="905"/>
      <c r="FW88" s="905"/>
      <c r="FX88" s="905"/>
      <c r="FY88" s="905"/>
      <c r="FZ88" s="905"/>
      <c r="GA88" s="905"/>
      <c r="GB88" s="905"/>
      <c r="GC88" s="905"/>
      <c r="GD88" s="905"/>
      <c r="GE88" s="905"/>
      <c r="GF88" s="905"/>
      <c r="GG88" s="905"/>
      <c r="GH88" s="905"/>
      <c r="GI88" s="905"/>
      <c r="GJ88" s="905"/>
      <c r="GK88" s="905"/>
      <c r="GL88" s="905"/>
      <c r="GM88" s="905"/>
      <c r="GN88" s="905"/>
      <c r="GO88" s="905"/>
      <c r="GP88" s="905"/>
      <c r="GQ88" s="905"/>
      <c r="GR88" s="905"/>
    </row>
    <row r="89" spans="1:200" ht="45" x14ac:dyDescent="0.25">
      <c r="B89" s="27">
        <v>1</v>
      </c>
      <c r="C89" s="1417" t="s">
        <v>308</v>
      </c>
      <c r="D89" s="43">
        <f>'2 уровень'!F634</f>
        <v>70133</v>
      </c>
      <c r="E89" s="43">
        <f>'2 уровень'!G634</f>
        <v>52602.75</v>
      </c>
      <c r="F89" s="43">
        <f>'2 уровень'!H634</f>
        <v>57937.827803799111</v>
      </c>
      <c r="G89" s="912">
        <f>'2 уровень'!I634</f>
        <v>110.14220321903154</v>
      </c>
      <c r="H89" s="924">
        <f>'2 уровень'!J634</f>
        <v>0</v>
      </c>
      <c r="I89" s="924">
        <f>'2 уровень'!K634</f>
        <v>0</v>
      </c>
      <c r="J89" s="926">
        <f>'2 уровень'!L634</f>
        <v>0</v>
      </c>
      <c r="K89" s="926">
        <f>'2 уровень'!M634</f>
        <v>0</v>
      </c>
      <c r="L89" s="926">
        <f>'2 уровень'!N634</f>
        <v>0</v>
      </c>
      <c r="M89" s="926">
        <f>'2 уровень'!O634</f>
        <v>0</v>
      </c>
      <c r="N89" s="926">
        <f>'2 уровень'!P634</f>
        <v>0</v>
      </c>
      <c r="O89" s="926">
        <f>'2 уровень'!Q634</f>
        <v>0</v>
      </c>
      <c r="P89" s="33">
        <f>'2 уровень'!R634</f>
        <v>0</v>
      </c>
      <c r="Q89" s="33">
        <f>'2 уровень'!S634</f>
        <v>0</v>
      </c>
      <c r="R89" s="33">
        <f>'2 уровень'!T634</f>
        <v>0</v>
      </c>
      <c r="S89" s="33">
        <f>'2 уровень'!U634</f>
        <v>0</v>
      </c>
      <c r="T89" s="33">
        <f>'2 уровень'!V634</f>
        <v>0</v>
      </c>
      <c r="U89" s="33">
        <f>'2 уровень'!W634</f>
        <v>0</v>
      </c>
      <c r="V89" s="33">
        <f>'2 уровень'!X634</f>
        <v>0</v>
      </c>
      <c r="W89" s="33">
        <f>'2 уровень'!Y634</f>
        <v>0</v>
      </c>
      <c r="X89" s="33">
        <f>'2 уровень'!Z634</f>
        <v>0</v>
      </c>
      <c r="Y89" s="33">
        <f>'2 уровень'!AA634</f>
        <v>0</v>
      </c>
      <c r="Z89" s="33">
        <f>'2 уровень'!AB634</f>
        <v>0</v>
      </c>
      <c r="AA89" s="33">
        <f>'2 уровень'!AC634</f>
        <v>0</v>
      </c>
      <c r="AB89" s="33">
        <f>'2 уровень'!AD634</f>
        <v>0</v>
      </c>
      <c r="AC89" s="33">
        <f>'2 уровень'!AE634</f>
        <v>0</v>
      </c>
      <c r="AD89" s="925">
        <f>'2 уровень'!AF634</f>
        <v>0</v>
      </c>
      <c r="AE89" s="33"/>
      <c r="AF89" s="33"/>
      <c r="AG89" s="43">
        <f>'2 уровень'!AG634</f>
        <v>0</v>
      </c>
      <c r="AH89" s="43">
        <f>'2 уровень'!AH634</f>
        <v>0</v>
      </c>
      <c r="AI89" s="43">
        <f>'2 уровень'!AI634</f>
        <v>0</v>
      </c>
      <c r="AJ89" s="2473"/>
      <c r="AK89" s="2473"/>
      <c r="AL89" s="905"/>
      <c r="AM89" s="905"/>
      <c r="AN89" s="905"/>
      <c r="AO89" s="905"/>
      <c r="AP89" s="905"/>
      <c r="AQ89" s="905"/>
      <c r="AR89" s="905"/>
      <c r="AS89" s="905"/>
      <c r="AT89" s="905"/>
      <c r="AU89" s="905"/>
      <c r="AV89" s="905"/>
      <c r="AW89" s="905"/>
      <c r="AX89" s="905"/>
      <c r="AY89" s="905"/>
      <c r="AZ89" s="905"/>
      <c r="BA89" s="905"/>
      <c r="BB89" s="905"/>
      <c r="BC89" s="905"/>
      <c r="BD89" s="905"/>
      <c r="BE89" s="905"/>
      <c r="BF89" s="905"/>
      <c r="BG89" s="905"/>
      <c r="BH89" s="905"/>
      <c r="BI89" s="905"/>
      <c r="BJ89" s="905"/>
      <c r="BK89" s="905"/>
      <c r="BL89" s="905"/>
      <c r="BM89" s="905"/>
      <c r="BN89" s="905"/>
      <c r="BO89" s="905"/>
      <c r="BP89" s="905"/>
      <c r="BQ89" s="905"/>
      <c r="BR89" s="905"/>
      <c r="BS89" s="905"/>
      <c r="BT89" s="905"/>
      <c r="BU89" s="905"/>
      <c r="BV89" s="905"/>
      <c r="BW89" s="905"/>
      <c r="BX89" s="905"/>
      <c r="BY89" s="905"/>
      <c r="BZ89" s="905"/>
      <c r="CA89" s="905"/>
      <c r="CB89" s="905"/>
      <c r="CC89" s="905"/>
      <c r="CD89" s="905"/>
      <c r="CE89" s="905"/>
      <c r="CF89" s="905"/>
      <c r="CG89" s="905"/>
      <c r="CH89" s="905"/>
      <c r="CI89" s="905"/>
      <c r="CJ89" s="905"/>
      <c r="CK89" s="905"/>
      <c r="CL89" s="905"/>
      <c r="CM89" s="905"/>
      <c r="CN89" s="905"/>
      <c r="CO89" s="905"/>
      <c r="CP89" s="905"/>
      <c r="CQ89" s="905"/>
      <c r="CR89" s="905"/>
      <c r="CS89" s="905"/>
      <c r="CT89" s="905"/>
      <c r="CU89" s="905"/>
      <c r="CV89" s="905"/>
      <c r="CW89" s="905"/>
      <c r="CX89" s="905"/>
      <c r="CY89" s="905"/>
      <c r="CZ89" s="905"/>
      <c r="DA89" s="905"/>
      <c r="DB89" s="905"/>
      <c r="DC89" s="905"/>
      <c r="DD89" s="905"/>
      <c r="DE89" s="905"/>
      <c r="DF89" s="905"/>
      <c r="DG89" s="905"/>
      <c r="DH89" s="905"/>
      <c r="DI89" s="905"/>
      <c r="DJ89" s="905"/>
      <c r="DK89" s="905"/>
      <c r="DL89" s="905"/>
      <c r="DM89" s="905"/>
      <c r="DN89" s="905"/>
      <c r="DO89" s="905"/>
      <c r="DP89" s="905"/>
      <c r="DQ89" s="905"/>
      <c r="DR89" s="905"/>
      <c r="DS89" s="905"/>
      <c r="DT89" s="905"/>
      <c r="DU89" s="905"/>
      <c r="DV89" s="905"/>
      <c r="DW89" s="905"/>
      <c r="DX89" s="905"/>
      <c r="DY89" s="905"/>
      <c r="DZ89" s="905"/>
      <c r="EA89" s="905"/>
      <c r="EB89" s="905"/>
      <c r="EC89" s="905"/>
      <c r="ED89" s="905"/>
      <c r="EE89" s="905"/>
      <c r="EF89" s="905"/>
      <c r="EG89" s="905"/>
      <c r="EH89" s="905"/>
      <c r="EI89" s="905"/>
      <c r="EJ89" s="905"/>
      <c r="EK89" s="905"/>
      <c r="EL89" s="905"/>
      <c r="EM89" s="905"/>
      <c r="EN89" s="905"/>
      <c r="EO89" s="905"/>
      <c r="EP89" s="905"/>
      <c r="EQ89" s="905"/>
      <c r="ER89" s="905"/>
      <c r="ES89" s="905"/>
      <c r="ET89" s="905"/>
      <c r="EU89" s="905"/>
      <c r="EV89" s="905"/>
      <c r="EW89" s="905"/>
      <c r="EX89" s="905"/>
      <c r="EY89" s="905"/>
      <c r="EZ89" s="905"/>
      <c r="FA89" s="905"/>
      <c r="FB89" s="905"/>
      <c r="FC89" s="905"/>
      <c r="FD89" s="905"/>
      <c r="FE89" s="905"/>
      <c r="FF89" s="905"/>
      <c r="FG89" s="905"/>
      <c r="FH89" s="905"/>
      <c r="FI89" s="905"/>
      <c r="FJ89" s="905"/>
      <c r="FK89" s="905"/>
      <c r="FL89" s="905"/>
      <c r="FM89" s="905"/>
      <c r="FN89" s="905"/>
      <c r="FO89" s="905"/>
      <c r="FP89" s="905"/>
      <c r="FQ89" s="905"/>
      <c r="FR89" s="905"/>
      <c r="FS89" s="905"/>
      <c r="FT89" s="905"/>
      <c r="FU89" s="905"/>
      <c r="FV89" s="905"/>
      <c r="FW89" s="905"/>
      <c r="FX89" s="905"/>
      <c r="FY89" s="905"/>
      <c r="FZ89" s="905"/>
      <c r="GA89" s="905"/>
      <c r="GB89" s="905"/>
      <c r="GC89" s="905"/>
      <c r="GD89" s="905"/>
      <c r="GE89" s="905"/>
      <c r="GF89" s="905"/>
      <c r="GG89" s="905"/>
      <c r="GH89" s="905"/>
      <c r="GI89" s="905"/>
      <c r="GJ89" s="905"/>
      <c r="GK89" s="905"/>
      <c r="GL89" s="905"/>
      <c r="GM89" s="905"/>
      <c r="GN89" s="905"/>
      <c r="GO89" s="905"/>
      <c r="GP89" s="905"/>
      <c r="GQ89" s="905"/>
      <c r="GR89" s="905"/>
    </row>
    <row r="90" spans="1:200" ht="30" x14ac:dyDescent="0.25">
      <c r="A90" s="27">
        <v>1</v>
      </c>
      <c r="B90" s="27">
        <v>1</v>
      </c>
      <c r="C90" s="1417" t="s">
        <v>309</v>
      </c>
      <c r="D90" s="43">
        <f>'2 уровень'!F635</f>
        <v>47780</v>
      </c>
      <c r="E90" s="43">
        <f>'2 уровень'!G635</f>
        <v>35836.25</v>
      </c>
      <c r="F90" s="43">
        <f>'2 уровень'!H635</f>
        <v>39191</v>
      </c>
      <c r="G90" s="912">
        <f>'2 уровень'!I635</f>
        <v>109.36133105444905</v>
      </c>
      <c r="H90" s="924"/>
      <c r="I90" s="924">
        <f>'2 уровень'!K635</f>
        <v>0</v>
      </c>
      <c r="J90" s="926">
        <f>'2 уровень'!L635</f>
        <v>0</v>
      </c>
      <c r="K90" s="926">
        <f>'2 уровень'!M635</f>
        <v>0</v>
      </c>
      <c r="L90" s="926">
        <f>'2 уровень'!N635</f>
        <v>0</v>
      </c>
      <c r="M90" s="926">
        <f>'2 уровень'!O635</f>
        <v>0</v>
      </c>
      <c r="N90" s="926">
        <f>'2 уровень'!P635</f>
        <v>0</v>
      </c>
      <c r="O90" s="926">
        <f>'2 уровень'!Q635</f>
        <v>0</v>
      </c>
      <c r="P90" s="33">
        <f>'2 уровень'!R635</f>
        <v>0</v>
      </c>
      <c r="Q90" s="33">
        <f>'2 уровень'!S635</f>
        <v>0</v>
      </c>
      <c r="R90" s="33">
        <f>'2 уровень'!T635</f>
        <v>0</v>
      </c>
      <c r="S90" s="33">
        <f>'2 уровень'!U635</f>
        <v>0</v>
      </c>
      <c r="T90" s="33">
        <f>'2 уровень'!V635</f>
        <v>0</v>
      </c>
      <c r="U90" s="33">
        <f>'2 уровень'!W635</f>
        <v>0</v>
      </c>
      <c r="V90" s="33">
        <f>'2 уровень'!X635</f>
        <v>0</v>
      </c>
      <c r="W90" s="33">
        <f>'2 уровень'!Y635</f>
        <v>0</v>
      </c>
      <c r="X90" s="33">
        <f>'2 уровень'!Z635</f>
        <v>0</v>
      </c>
      <c r="Y90" s="33">
        <f>'2 уровень'!AA635</f>
        <v>0</v>
      </c>
      <c r="Z90" s="33">
        <f>'2 уровень'!AB635</f>
        <v>0</v>
      </c>
      <c r="AA90" s="33">
        <f>'2 уровень'!AC635</f>
        <v>0</v>
      </c>
      <c r="AB90" s="33">
        <f>'2 уровень'!AD635</f>
        <v>0</v>
      </c>
      <c r="AC90" s="33">
        <f>'2 уровень'!AE635</f>
        <v>0</v>
      </c>
      <c r="AD90" s="925">
        <f>'2 уровень'!AF635</f>
        <v>0</v>
      </c>
      <c r="AE90" s="33"/>
      <c r="AF90" s="33"/>
      <c r="AG90" s="43">
        <f>'2 уровень'!AG635</f>
        <v>0</v>
      </c>
      <c r="AH90" s="43">
        <f>'2 уровень'!AH635</f>
        <v>0</v>
      </c>
      <c r="AI90" s="43">
        <f>'2 уровень'!AI635</f>
        <v>0</v>
      </c>
      <c r="AJ90" s="2473"/>
      <c r="AK90" s="2473"/>
      <c r="AL90" s="905"/>
      <c r="AM90" s="905"/>
      <c r="AN90" s="905"/>
      <c r="AO90" s="905"/>
      <c r="AP90" s="905"/>
      <c r="AQ90" s="905"/>
      <c r="AR90" s="905"/>
      <c r="AS90" s="905"/>
      <c r="AT90" s="905"/>
      <c r="AU90" s="905"/>
      <c r="AV90" s="905"/>
      <c r="AW90" s="905"/>
      <c r="AX90" s="905"/>
      <c r="AY90" s="905"/>
      <c r="AZ90" s="905"/>
      <c r="BA90" s="905"/>
      <c r="BB90" s="905"/>
      <c r="BC90" s="905"/>
      <c r="BD90" s="905"/>
      <c r="BE90" s="905"/>
      <c r="BF90" s="905"/>
      <c r="BG90" s="905"/>
      <c r="BH90" s="905"/>
      <c r="BI90" s="905"/>
      <c r="BJ90" s="905"/>
      <c r="BK90" s="905"/>
      <c r="BL90" s="905"/>
      <c r="BM90" s="905"/>
      <c r="BN90" s="905"/>
      <c r="BO90" s="905"/>
      <c r="BP90" s="905"/>
      <c r="BQ90" s="905"/>
      <c r="BR90" s="905"/>
      <c r="BS90" s="905"/>
      <c r="BT90" s="905"/>
      <c r="BU90" s="905"/>
      <c r="BV90" s="905"/>
      <c r="BW90" s="905"/>
      <c r="BX90" s="905"/>
      <c r="BY90" s="905"/>
      <c r="BZ90" s="905"/>
      <c r="CA90" s="905"/>
      <c r="CB90" s="905"/>
      <c r="CC90" s="905"/>
      <c r="CD90" s="905"/>
      <c r="CE90" s="905"/>
      <c r="CF90" s="905"/>
      <c r="CG90" s="905"/>
      <c r="CH90" s="905"/>
      <c r="CI90" s="905"/>
      <c r="CJ90" s="905"/>
      <c r="CK90" s="905"/>
      <c r="CL90" s="905"/>
      <c r="CM90" s="905"/>
      <c r="CN90" s="905"/>
      <c r="CO90" s="905"/>
      <c r="CP90" s="905"/>
      <c r="CQ90" s="905"/>
      <c r="CR90" s="905"/>
      <c r="CS90" s="905"/>
      <c r="CT90" s="905"/>
      <c r="CU90" s="905"/>
      <c r="CV90" s="905"/>
      <c r="CW90" s="905"/>
      <c r="CX90" s="905"/>
      <c r="CY90" s="905"/>
      <c r="CZ90" s="905"/>
      <c r="DA90" s="905"/>
      <c r="DB90" s="905"/>
      <c r="DC90" s="905"/>
      <c r="DD90" s="905"/>
      <c r="DE90" s="905"/>
      <c r="DF90" s="905"/>
      <c r="DG90" s="905"/>
      <c r="DH90" s="905"/>
      <c r="DI90" s="905"/>
      <c r="DJ90" s="905"/>
      <c r="DK90" s="905"/>
      <c r="DL90" s="905"/>
      <c r="DM90" s="905"/>
      <c r="DN90" s="905"/>
      <c r="DO90" s="905"/>
      <c r="DP90" s="905"/>
      <c r="DQ90" s="905"/>
      <c r="DR90" s="905"/>
      <c r="DS90" s="905"/>
      <c r="DT90" s="905"/>
      <c r="DU90" s="905"/>
      <c r="DV90" s="905"/>
      <c r="DW90" s="905"/>
      <c r="DX90" s="905"/>
      <c r="DY90" s="905"/>
      <c r="DZ90" s="905"/>
      <c r="EA90" s="905"/>
      <c r="EB90" s="905"/>
      <c r="EC90" s="905"/>
      <c r="ED90" s="905"/>
      <c r="EE90" s="905"/>
      <c r="EF90" s="905"/>
      <c r="EG90" s="905"/>
      <c r="EH90" s="905"/>
      <c r="EI90" s="905"/>
      <c r="EJ90" s="905"/>
      <c r="EK90" s="905"/>
      <c r="EL90" s="905"/>
      <c r="EM90" s="905"/>
      <c r="EN90" s="905"/>
      <c r="EO90" s="905"/>
      <c r="EP90" s="905"/>
      <c r="EQ90" s="905"/>
      <c r="ER90" s="905"/>
      <c r="ES90" s="905"/>
      <c r="ET90" s="905"/>
      <c r="EU90" s="905"/>
      <c r="EV90" s="905"/>
      <c r="EW90" s="905"/>
      <c r="EX90" s="905"/>
      <c r="EY90" s="905"/>
      <c r="EZ90" s="905"/>
      <c r="FA90" s="905"/>
      <c r="FB90" s="905"/>
      <c r="FC90" s="905"/>
      <c r="FD90" s="905"/>
      <c r="FE90" s="905"/>
      <c r="FF90" s="905"/>
      <c r="FG90" s="905"/>
      <c r="FH90" s="905"/>
      <c r="FI90" s="905"/>
      <c r="FJ90" s="905"/>
      <c r="FK90" s="905"/>
      <c r="FL90" s="905"/>
      <c r="FM90" s="905"/>
      <c r="FN90" s="905"/>
      <c r="FO90" s="905"/>
      <c r="FP90" s="905"/>
      <c r="FQ90" s="905"/>
      <c r="FR90" s="905"/>
      <c r="FS90" s="905"/>
      <c r="FT90" s="905"/>
      <c r="FU90" s="905"/>
      <c r="FV90" s="905"/>
      <c r="FW90" s="905"/>
      <c r="FX90" s="905"/>
      <c r="FY90" s="905"/>
      <c r="FZ90" s="905"/>
      <c r="GA90" s="905"/>
      <c r="GB90" s="905"/>
      <c r="GC90" s="905"/>
      <c r="GD90" s="905"/>
      <c r="GE90" s="905"/>
      <c r="GF90" s="905"/>
      <c r="GG90" s="905"/>
      <c r="GH90" s="905"/>
      <c r="GI90" s="905"/>
      <c r="GJ90" s="905"/>
      <c r="GK90" s="905"/>
      <c r="GL90" s="905"/>
      <c r="GM90" s="905"/>
      <c r="GN90" s="905"/>
      <c r="GO90" s="905"/>
      <c r="GP90" s="905"/>
      <c r="GQ90" s="905"/>
      <c r="GR90" s="905"/>
    </row>
    <row r="91" spans="1:200" ht="30" x14ac:dyDescent="0.25">
      <c r="A91" s="27">
        <v>1</v>
      </c>
      <c r="B91" s="27">
        <v>1</v>
      </c>
      <c r="C91" s="1417" t="s">
        <v>310</v>
      </c>
      <c r="D91" s="43">
        <f>'2 уровень'!F636</f>
        <v>14336</v>
      </c>
      <c r="E91" s="43">
        <f>'2 уровень'!G636</f>
        <v>10753.5</v>
      </c>
      <c r="F91" s="43">
        <f>'2 уровень'!H636</f>
        <v>10640</v>
      </c>
      <c r="G91" s="912">
        <f>'2 уровень'!I636</f>
        <v>98.944529688008558</v>
      </c>
      <c r="H91" s="924">
        <f>'2 уровень'!J636</f>
        <v>0</v>
      </c>
      <c r="I91" s="924">
        <f>'2 уровень'!K636</f>
        <v>0</v>
      </c>
      <c r="J91" s="926">
        <f>'2 уровень'!L636</f>
        <v>0</v>
      </c>
      <c r="K91" s="926">
        <f>'2 уровень'!M636</f>
        <v>0</v>
      </c>
      <c r="L91" s="926">
        <f>'2 уровень'!N636</f>
        <v>0</v>
      </c>
      <c r="M91" s="926">
        <f>'2 уровень'!O636</f>
        <v>0</v>
      </c>
      <c r="N91" s="926">
        <f>'2 уровень'!P636</f>
        <v>0</v>
      </c>
      <c r="O91" s="926">
        <f>'2 уровень'!Q636</f>
        <v>0</v>
      </c>
      <c r="P91" s="33">
        <f>'2 уровень'!R636</f>
        <v>0</v>
      </c>
      <c r="Q91" s="33">
        <f>'2 уровень'!S636</f>
        <v>0</v>
      </c>
      <c r="R91" s="33">
        <f>'2 уровень'!T636</f>
        <v>0</v>
      </c>
      <c r="S91" s="33">
        <f>'2 уровень'!U636</f>
        <v>0</v>
      </c>
      <c r="T91" s="33">
        <f>'2 уровень'!V636</f>
        <v>0</v>
      </c>
      <c r="U91" s="33">
        <f>'2 уровень'!W636</f>
        <v>0</v>
      </c>
      <c r="V91" s="33">
        <f>'2 уровень'!X636</f>
        <v>0</v>
      </c>
      <c r="W91" s="33">
        <f>'2 уровень'!Y636</f>
        <v>0</v>
      </c>
      <c r="X91" s="33">
        <f>'2 уровень'!Z636</f>
        <v>0</v>
      </c>
      <c r="Y91" s="33">
        <f>'2 уровень'!AA636</f>
        <v>0</v>
      </c>
      <c r="Z91" s="33">
        <f>'2 уровень'!AB636</f>
        <v>0</v>
      </c>
      <c r="AA91" s="33">
        <f>'2 уровень'!AC636</f>
        <v>0</v>
      </c>
      <c r="AB91" s="33">
        <f>'2 уровень'!AD636</f>
        <v>0</v>
      </c>
      <c r="AC91" s="33">
        <f>'2 уровень'!AE636</f>
        <v>0</v>
      </c>
      <c r="AD91" s="925">
        <f>'2 уровень'!AF636</f>
        <v>0</v>
      </c>
      <c r="AE91" s="33"/>
      <c r="AF91" s="33"/>
      <c r="AG91" s="43">
        <f>'2 уровень'!AG636</f>
        <v>0</v>
      </c>
      <c r="AH91" s="43">
        <f>'2 уровень'!AH636</f>
        <v>0</v>
      </c>
      <c r="AI91" s="43">
        <f>'2 уровень'!AI636</f>
        <v>0</v>
      </c>
      <c r="AJ91" s="2473"/>
      <c r="AK91" s="2473"/>
      <c r="AL91" s="905"/>
      <c r="AM91" s="905"/>
      <c r="AN91" s="905"/>
      <c r="AO91" s="905"/>
      <c r="AP91" s="905"/>
      <c r="AQ91" s="905"/>
      <c r="AR91" s="905"/>
      <c r="AS91" s="905"/>
      <c r="AT91" s="905"/>
      <c r="AU91" s="905"/>
      <c r="AV91" s="905"/>
      <c r="AW91" s="905"/>
      <c r="AX91" s="905"/>
      <c r="AY91" s="905"/>
      <c r="AZ91" s="905"/>
      <c r="BA91" s="905"/>
      <c r="BB91" s="905"/>
      <c r="BC91" s="905"/>
      <c r="BD91" s="905"/>
      <c r="BE91" s="905"/>
      <c r="BF91" s="905"/>
      <c r="BG91" s="905"/>
      <c r="BH91" s="905"/>
      <c r="BI91" s="905"/>
      <c r="BJ91" s="905"/>
      <c r="BK91" s="905"/>
      <c r="BL91" s="905"/>
      <c r="BM91" s="905"/>
      <c r="BN91" s="905"/>
      <c r="BO91" s="905"/>
      <c r="BP91" s="905"/>
      <c r="BQ91" s="905"/>
      <c r="BR91" s="905"/>
      <c r="BS91" s="905"/>
      <c r="BT91" s="905"/>
      <c r="BU91" s="905"/>
      <c r="BV91" s="905"/>
      <c r="BW91" s="905"/>
      <c r="BX91" s="905"/>
      <c r="BY91" s="905"/>
      <c r="BZ91" s="905"/>
      <c r="CA91" s="905"/>
      <c r="CB91" s="905"/>
      <c r="CC91" s="905"/>
      <c r="CD91" s="905"/>
      <c r="CE91" s="905"/>
      <c r="CF91" s="905"/>
      <c r="CG91" s="905"/>
      <c r="CH91" s="905"/>
      <c r="CI91" s="905"/>
      <c r="CJ91" s="905"/>
      <c r="CK91" s="905"/>
      <c r="CL91" s="905"/>
      <c r="CM91" s="905"/>
      <c r="CN91" s="905"/>
      <c r="CO91" s="905"/>
      <c r="CP91" s="905"/>
      <c r="CQ91" s="905"/>
      <c r="CR91" s="905"/>
      <c r="CS91" s="905"/>
      <c r="CT91" s="905"/>
      <c r="CU91" s="905"/>
      <c r="CV91" s="905"/>
      <c r="CW91" s="905"/>
      <c r="CX91" s="905"/>
      <c r="CY91" s="905"/>
      <c r="CZ91" s="905"/>
      <c r="DA91" s="905"/>
      <c r="DB91" s="905"/>
      <c r="DC91" s="905"/>
      <c r="DD91" s="905"/>
      <c r="DE91" s="905"/>
      <c r="DF91" s="905"/>
      <c r="DG91" s="905"/>
      <c r="DH91" s="905"/>
      <c r="DI91" s="905"/>
      <c r="DJ91" s="905"/>
      <c r="DK91" s="905"/>
      <c r="DL91" s="905"/>
      <c r="DM91" s="905"/>
      <c r="DN91" s="905"/>
      <c r="DO91" s="905"/>
      <c r="DP91" s="905"/>
      <c r="DQ91" s="905"/>
      <c r="DR91" s="905"/>
      <c r="DS91" s="905"/>
      <c r="DT91" s="905"/>
      <c r="DU91" s="905"/>
      <c r="DV91" s="905"/>
      <c r="DW91" s="905"/>
      <c r="DX91" s="905"/>
      <c r="DY91" s="905"/>
      <c r="DZ91" s="905"/>
      <c r="EA91" s="905"/>
      <c r="EB91" s="905"/>
      <c r="EC91" s="905"/>
      <c r="ED91" s="905"/>
      <c r="EE91" s="905"/>
      <c r="EF91" s="905"/>
      <c r="EG91" s="905"/>
      <c r="EH91" s="905"/>
      <c r="EI91" s="905"/>
      <c r="EJ91" s="905"/>
      <c r="EK91" s="905"/>
      <c r="EL91" s="905"/>
      <c r="EM91" s="905"/>
      <c r="EN91" s="905"/>
      <c r="EO91" s="905"/>
      <c r="EP91" s="905"/>
      <c r="EQ91" s="905"/>
      <c r="ER91" s="905"/>
      <c r="ES91" s="905"/>
      <c r="ET91" s="905"/>
      <c r="EU91" s="905"/>
      <c r="EV91" s="905"/>
      <c r="EW91" s="905"/>
      <c r="EX91" s="905"/>
      <c r="EY91" s="905"/>
      <c r="EZ91" s="905"/>
      <c r="FA91" s="905"/>
      <c r="FB91" s="905"/>
      <c r="FC91" s="905"/>
      <c r="FD91" s="905"/>
      <c r="FE91" s="905"/>
      <c r="FF91" s="905"/>
      <c r="FG91" s="905"/>
      <c r="FH91" s="905"/>
      <c r="FI91" s="905"/>
      <c r="FJ91" s="905"/>
      <c r="FK91" s="905"/>
      <c r="FL91" s="905"/>
      <c r="FM91" s="905"/>
      <c r="FN91" s="905"/>
      <c r="FO91" s="905"/>
      <c r="FP91" s="905"/>
      <c r="FQ91" s="905"/>
      <c r="FR91" s="905"/>
      <c r="FS91" s="905"/>
      <c r="FT91" s="905"/>
      <c r="FU91" s="905"/>
      <c r="FV91" s="905"/>
      <c r="FW91" s="905"/>
      <c r="FX91" s="905"/>
      <c r="FY91" s="905"/>
      <c r="FZ91" s="905"/>
      <c r="GA91" s="905"/>
      <c r="GB91" s="905"/>
      <c r="GC91" s="905"/>
      <c r="GD91" s="905"/>
      <c r="GE91" s="905"/>
      <c r="GF91" s="905"/>
      <c r="GG91" s="905"/>
      <c r="GH91" s="905"/>
      <c r="GI91" s="905"/>
      <c r="GJ91" s="905"/>
      <c r="GK91" s="905"/>
      <c r="GL91" s="905"/>
      <c r="GM91" s="905"/>
      <c r="GN91" s="905"/>
      <c r="GO91" s="905"/>
      <c r="GP91" s="905"/>
      <c r="GQ91" s="905"/>
      <c r="GR91" s="905"/>
    </row>
    <row r="92" spans="1:200" ht="45" x14ac:dyDescent="0.25">
      <c r="A92" s="27">
        <v>1</v>
      </c>
      <c r="B92" s="27">
        <v>1</v>
      </c>
      <c r="C92" s="1417" t="s">
        <v>354</v>
      </c>
      <c r="D92" s="43">
        <f>'2 уровень'!F637</f>
        <v>1261</v>
      </c>
      <c r="E92" s="43">
        <f>'2 уровень'!G637</f>
        <v>946</v>
      </c>
      <c r="F92" s="43">
        <f>'2 уровень'!H637</f>
        <v>1577</v>
      </c>
      <c r="G92" s="912">
        <f>'2 уровень'!I637</f>
        <v>166.70190274841437</v>
      </c>
      <c r="H92" s="924">
        <f>'2 уровень'!J637</f>
        <v>0</v>
      </c>
      <c r="I92" s="924">
        <f>'2 уровень'!K637</f>
        <v>0</v>
      </c>
      <c r="J92" s="926">
        <f>'2 уровень'!L637</f>
        <v>0</v>
      </c>
      <c r="K92" s="926">
        <f>'2 уровень'!M637</f>
        <v>0</v>
      </c>
      <c r="L92" s="926">
        <f>'2 уровень'!N637</f>
        <v>0</v>
      </c>
      <c r="M92" s="926">
        <f>'2 уровень'!O637</f>
        <v>0</v>
      </c>
      <c r="N92" s="926">
        <f>'2 уровень'!P637</f>
        <v>0</v>
      </c>
      <c r="O92" s="926">
        <f>'2 уровень'!Q637</f>
        <v>0</v>
      </c>
      <c r="P92" s="33">
        <f>'2 уровень'!R637</f>
        <v>0</v>
      </c>
      <c r="Q92" s="33">
        <f>'2 уровень'!S637</f>
        <v>0</v>
      </c>
      <c r="R92" s="33">
        <f>'2 уровень'!T637</f>
        <v>0</v>
      </c>
      <c r="S92" s="33">
        <f>'2 уровень'!U637</f>
        <v>0</v>
      </c>
      <c r="T92" s="33">
        <f>'2 уровень'!V637</f>
        <v>0</v>
      </c>
      <c r="U92" s="33">
        <f>'2 уровень'!W637</f>
        <v>0</v>
      </c>
      <c r="V92" s="33">
        <f>'2 уровень'!X637</f>
        <v>0</v>
      </c>
      <c r="W92" s="33">
        <f>'2 уровень'!Y637</f>
        <v>0</v>
      </c>
      <c r="X92" s="33">
        <f>'2 уровень'!Z637</f>
        <v>0</v>
      </c>
      <c r="Y92" s="33">
        <f>'2 уровень'!AA637</f>
        <v>0</v>
      </c>
      <c r="Z92" s="33">
        <f>'2 уровень'!AB637</f>
        <v>0</v>
      </c>
      <c r="AA92" s="33">
        <f>'2 уровень'!AC637</f>
        <v>0</v>
      </c>
      <c r="AB92" s="33">
        <f>'2 уровень'!AD637</f>
        <v>0</v>
      </c>
      <c r="AC92" s="33">
        <f>'2 уровень'!AE637</f>
        <v>0</v>
      </c>
      <c r="AD92" s="925">
        <f>'2 уровень'!AF637</f>
        <v>0</v>
      </c>
      <c r="AE92" s="33"/>
      <c r="AF92" s="33"/>
      <c r="AG92" s="43">
        <f>'2 уровень'!AG637</f>
        <v>0</v>
      </c>
      <c r="AH92" s="43">
        <f>'2 уровень'!AH637</f>
        <v>0</v>
      </c>
      <c r="AI92" s="43">
        <f>'2 уровень'!AI637</f>
        <v>0</v>
      </c>
      <c r="AJ92" s="2473"/>
      <c r="AK92" s="2473"/>
      <c r="AL92" s="905"/>
      <c r="AM92" s="905"/>
      <c r="AN92" s="905"/>
      <c r="AO92" s="905"/>
      <c r="AP92" s="905"/>
      <c r="AQ92" s="905"/>
      <c r="AR92" s="905"/>
      <c r="AS92" s="905"/>
      <c r="AT92" s="905"/>
      <c r="AU92" s="905"/>
      <c r="AV92" s="905"/>
      <c r="AW92" s="905"/>
      <c r="AX92" s="905"/>
      <c r="AY92" s="905"/>
      <c r="AZ92" s="905"/>
      <c r="BA92" s="905"/>
      <c r="BB92" s="905"/>
      <c r="BC92" s="905"/>
      <c r="BD92" s="905"/>
      <c r="BE92" s="905"/>
      <c r="BF92" s="905"/>
      <c r="BG92" s="905"/>
      <c r="BH92" s="905"/>
      <c r="BI92" s="905"/>
      <c r="BJ92" s="905"/>
      <c r="BK92" s="905"/>
      <c r="BL92" s="905"/>
      <c r="BM92" s="905"/>
      <c r="BN92" s="905"/>
      <c r="BO92" s="905"/>
      <c r="BP92" s="905"/>
      <c r="BQ92" s="905"/>
      <c r="BR92" s="905"/>
      <c r="BS92" s="905"/>
      <c r="BT92" s="905"/>
      <c r="BU92" s="905"/>
      <c r="BV92" s="905"/>
      <c r="BW92" s="905"/>
      <c r="BX92" s="905"/>
      <c r="BY92" s="905"/>
      <c r="BZ92" s="905"/>
      <c r="CA92" s="905"/>
      <c r="CB92" s="905"/>
      <c r="CC92" s="905"/>
      <c r="CD92" s="905"/>
      <c r="CE92" s="905"/>
      <c r="CF92" s="905"/>
      <c r="CG92" s="905"/>
      <c r="CH92" s="905"/>
      <c r="CI92" s="905"/>
      <c r="CJ92" s="905"/>
      <c r="CK92" s="905"/>
      <c r="CL92" s="905"/>
      <c r="CM92" s="905"/>
      <c r="CN92" s="905"/>
      <c r="CO92" s="905"/>
      <c r="CP92" s="905"/>
      <c r="CQ92" s="905"/>
      <c r="CR92" s="905"/>
      <c r="CS92" s="905"/>
      <c r="CT92" s="905"/>
      <c r="CU92" s="905"/>
      <c r="CV92" s="905"/>
      <c r="CW92" s="905"/>
      <c r="CX92" s="905"/>
      <c r="CY92" s="905"/>
      <c r="CZ92" s="905"/>
      <c r="DA92" s="905"/>
      <c r="DB92" s="905"/>
      <c r="DC92" s="905"/>
      <c r="DD92" s="905"/>
      <c r="DE92" s="905"/>
      <c r="DF92" s="905"/>
      <c r="DG92" s="905"/>
      <c r="DH92" s="905"/>
      <c r="DI92" s="905"/>
      <c r="DJ92" s="905"/>
      <c r="DK92" s="905"/>
      <c r="DL92" s="905"/>
      <c r="DM92" s="905"/>
      <c r="DN92" s="905"/>
      <c r="DO92" s="905"/>
      <c r="DP92" s="905"/>
      <c r="DQ92" s="905"/>
      <c r="DR92" s="905"/>
      <c r="DS92" s="905"/>
      <c r="DT92" s="905"/>
      <c r="DU92" s="905"/>
      <c r="DV92" s="905"/>
      <c r="DW92" s="905"/>
      <c r="DX92" s="905"/>
      <c r="DY92" s="905"/>
      <c r="DZ92" s="905"/>
      <c r="EA92" s="905"/>
      <c r="EB92" s="905"/>
      <c r="EC92" s="905"/>
      <c r="ED92" s="905"/>
      <c r="EE92" s="905"/>
      <c r="EF92" s="905"/>
      <c r="EG92" s="905"/>
      <c r="EH92" s="905"/>
      <c r="EI92" s="905"/>
      <c r="EJ92" s="905"/>
      <c r="EK92" s="905"/>
      <c r="EL92" s="905"/>
      <c r="EM92" s="905"/>
      <c r="EN92" s="905"/>
      <c r="EO92" s="905"/>
      <c r="EP92" s="905"/>
      <c r="EQ92" s="905"/>
      <c r="ER92" s="905"/>
      <c r="ES92" s="905"/>
      <c r="ET92" s="905"/>
      <c r="EU92" s="905"/>
      <c r="EV92" s="905"/>
      <c r="EW92" s="905"/>
      <c r="EX92" s="905"/>
      <c r="EY92" s="905"/>
      <c r="EZ92" s="905"/>
      <c r="FA92" s="905"/>
      <c r="FB92" s="905"/>
      <c r="FC92" s="905"/>
      <c r="FD92" s="905"/>
      <c r="FE92" s="905"/>
      <c r="FF92" s="905"/>
      <c r="FG92" s="905"/>
      <c r="FH92" s="905"/>
      <c r="FI92" s="905"/>
      <c r="FJ92" s="905"/>
      <c r="FK92" s="905"/>
      <c r="FL92" s="905"/>
      <c r="FM92" s="905"/>
      <c r="FN92" s="905"/>
      <c r="FO92" s="905"/>
      <c r="FP92" s="905"/>
      <c r="FQ92" s="905"/>
      <c r="FR92" s="905"/>
      <c r="FS92" s="905"/>
      <c r="FT92" s="905"/>
      <c r="FU92" s="905"/>
      <c r="FV92" s="905"/>
      <c r="FW92" s="905"/>
      <c r="FX92" s="905"/>
      <c r="FY92" s="905"/>
      <c r="FZ92" s="905"/>
      <c r="GA92" s="905"/>
      <c r="GB92" s="905"/>
      <c r="GC92" s="905"/>
      <c r="GD92" s="905"/>
      <c r="GE92" s="905"/>
      <c r="GF92" s="905"/>
      <c r="GG92" s="905"/>
      <c r="GH92" s="905"/>
      <c r="GI92" s="905"/>
      <c r="GJ92" s="905"/>
      <c r="GK92" s="905"/>
      <c r="GL92" s="905"/>
      <c r="GM92" s="905"/>
      <c r="GN92" s="905"/>
      <c r="GO92" s="905"/>
      <c r="GP92" s="905"/>
      <c r="GQ92" s="905"/>
      <c r="GR92" s="905"/>
    </row>
    <row r="93" spans="1:200" ht="30" x14ac:dyDescent="0.25">
      <c r="A93" s="27">
        <v>1</v>
      </c>
      <c r="B93" s="27">
        <v>1</v>
      </c>
      <c r="C93" s="1417" t="s">
        <v>355</v>
      </c>
      <c r="D93" s="43">
        <f>'2 уровень'!F638</f>
        <v>6756</v>
      </c>
      <c r="E93" s="43">
        <f>'2 уровень'!G638</f>
        <v>5067</v>
      </c>
      <c r="F93" s="43">
        <f>'2 уровень'!H638</f>
        <v>6529.8278037991149</v>
      </c>
      <c r="G93" s="912">
        <f>'2 уровень'!I638</f>
        <v>128.86970206826751</v>
      </c>
      <c r="H93" s="924">
        <f>'2 уровень'!J638</f>
        <v>0</v>
      </c>
      <c r="I93" s="924">
        <f>'2 уровень'!K638</f>
        <v>0</v>
      </c>
      <c r="J93" s="926">
        <f>'2 уровень'!L638</f>
        <v>0</v>
      </c>
      <c r="K93" s="926">
        <f>'2 уровень'!M638</f>
        <v>0</v>
      </c>
      <c r="L93" s="926">
        <f>'2 уровень'!N638</f>
        <v>0</v>
      </c>
      <c r="M93" s="926">
        <f>'2 уровень'!O638</f>
        <v>0</v>
      </c>
      <c r="N93" s="926">
        <f>'2 уровень'!P638</f>
        <v>0</v>
      </c>
      <c r="O93" s="926">
        <f>'2 уровень'!Q638</f>
        <v>0</v>
      </c>
      <c r="P93" s="33">
        <f>'2 уровень'!R638</f>
        <v>0</v>
      </c>
      <c r="Q93" s="33">
        <f>'2 уровень'!S638</f>
        <v>0</v>
      </c>
      <c r="R93" s="33">
        <f>'2 уровень'!T638</f>
        <v>0</v>
      </c>
      <c r="S93" s="33">
        <f>'2 уровень'!U638</f>
        <v>0</v>
      </c>
      <c r="T93" s="33">
        <f>'2 уровень'!V638</f>
        <v>0</v>
      </c>
      <c r="U93" s="33">
        <f>'2 уровень'!W638</f>
        <v>0</v>
      </c>
      <c r="V93" s="33">
        <f>'2 уровень'!X638</f>
        <v>0</v>
      </c>
      <c r="W93" s="33">
        <f>'2 уровень'!Y638</f>
        <v>0</v>
      </c>
      <c r="X93" s="33">
        <f>'2 уровень'!Z638</f>
        <v>0</v>
      </c>
      <c r="Y93" s="33">
        <f>'2 уровень'!AA638</f>
        <v>0</v>
      </c>
      <c r="Z93" s="33">
        <f>'2 уровень'!AB638</f>
        <v>0</v>
      </c>
      <c r="AA93" s="33">
        <f>'2 уровень'!AC638</f>
        <v>0</v>
      </c>
      <c r="AB93" s="33">
        <f>'2 уровень'!AD638</f>
        <v>0</v>
      </c>
      <c r="AC93" s="33">
        <f>'2 уровень'!AE638</f>
        <v>0</v>
      </c>
      <c r="AD93" s="925">
        <f>'2 уровень'!AF638</f>
        <v>0</v>
      </c>
      <c r="AE93" s="33"/>
      <c r="AF93" s="33"/>
      <c r="AG93" s="43">
        <f>'2 уровень'!AG638</f>
        <v>0</v>
      </c>
      <c r="AH93" s="43">
        <f>'2 уровень'!AH638</f>
        <v>0</v>
      </c>
      <c r="AI93" s="43">
        <f>'2 уровень'!AI638</f>
        <v>0</v>
      </c>
      <c r="AJ93" s="2473"/>
      <c r="AK93" s="2473"/>
      <c r="AL93" s="905"/>
      <c r="AM93" s="905"/>
      <c r="AN93" s="905"/>
      <c r="AO93" s="905"/>
      <c r="AP93" s="905"/>
      <c r="AQ93" s="905"/>
      <c r="AR93" s="905"/>
      <c r="AS93" s="905"/>
      <c r="AT93" s="905"/>
      <c r="AU93" s="905"/>
      <c r="AV93" s="905"/>
      <c r="AW93" s="905"/>
      <c r="AX93" s="905"/>
      <c r="AY93" s="905"/>
      <c r="AZ93" s="905"/>
      <c r="BA93" s="905"/>
      <c r="BB93" s="905"/>
      <c r="BC93" s="905"/>
      <c r="BD93" s="905"/>
      <c r="BE93" s="905"/>
      <c r="BF93" s="905"/>
      <c r="BG93" s="905"/>
      <c r="BH93" s="905"/>
      <c r="BI93" s="905"/>
      <c r="BJ93" s="905"/>
      <c r="BK93" s="905"/>
      <c r="BL93" s="905"/>
      <c r="BM93" s="905"/>
      <c r="BN93" s="905"/>
      <c r="BO93" s="905"/>
      <c r="BP93" s="905"/>
      <c r="BQ93" s="905"/>
      <c r="BR93" s="905"/>
      <c r="BS93" s="905"/>
      <c r="BT93" s="905"/>
      <c r="BU93" s="905"/>
      <c r="BV93" s="905"/>
      <c r="BW93" s="905"/>
      <c r="BX93" s="905"/>
      <c r="BY93" s="905"/>
      <c r="BZ93" s="905"/>
      <c r="CA93" s="905"/>
      <c r="CB93" s="905"/>
      <c r="CC93" s="905"/>
      <c r="CD93" s="905"/>
      <c r="CE93" s="905"/>
      <c r="CF93" s="905"/>
      <c r="CG93" s="905"/>
      <c r="CH93" s="905"/>
      <c r="CI93" s="905"/>
      <c r="CJ93" s="905"/>
      <c r="CK93" s="905"/>
      <c r="CL93" s="905"/>
      <c r="CM93" s="905"/>
      <c r="CN93" s="905"/>
      <c r="CO93" s="905"/>
      <c r="CP93" s="905"/>
      <c r="CQ93" s="905"/>
      <c r="CR93" s="905"/>
      <c r="CS93" s="905"/>
      <c r="CT93" s="905"/>
      <c r="CU93" s="905"/>
      <c r="CV93" s="905"/>
      <c r="CW93" s="905"/>
      <c r="CX93" s="905"/>
      <c r="CY93" s="905"/>
      <c r="CZ93" s="905"/>
      <c r="DA93" s="905"/>
      <c r="DB93" s="905"/>
      <c r="DC93" s="905"/>
      <c r="DD93" s="905"/>
      <c r="DE93" s="905"/>
      <c r="DF93" s="905"/>
      <c r="DG93" s="905"/>
      <c r="DH93" s="905"/>
      <c r="DI93" s="905"/>
      <c r="DJ93" s="905"/>
      <c r="DK93" s="905"/>
      <c r="DL93" s="905"/>
      <c r="DM93" s="905"/>
      <c r="DN93" s="905"/>
      <c r="DO93" s="905"/>
      <c r="DP93" s="905"/>
      <c r="DQ93" s="905"/>
      <c r="DR93" s="905"/>
      <c r="DS93" s="905"/>
      <c r="DT93" s="905"/>
      <c r="DU93" s="905"/>
      <c r="DV93" s="905"/>
      <c r="DW93" s="905"/>
      <c r="DX93" s="905"/>
      <c r="DY93" s="905"/>
      <c r="DZ93" s="905"/>
      <c r="EA93" s="905"/>
      <c r="EB93" s="905"/>
      <c r="EC93" s="905"/>
      <c r="ED93" s="905"/>
      <c r="EE93" s="905"/>
      <c r="EF93" s="905"/>
      <c r="EG93" s="905"/>
      <c r="EH93" s="905"/>
      <c r="EI93" s="905"/>
      <c r="EJ93" s="905"/>
      <c r="EK93" s="905"/>
      <c r="EL93" s="905"/>
      <c r="EM93" s="905"/>
      <c r="EN93" s="905"/>
      <c r="EO93" s="905"/>
      <c r="EP93" s="905"/>
      <c r="EQ93" s="905"/>
      <c r="ER93" s="905"/>
      <c r="ES93" s="905"/>
      <c r="ET93" s="905"/>
      <c r="EU93" s="905"/>
      <c r="EV93" s="905"/>
      <c r="EW93" s="905"/>
      <c r="EX93" s="905"/>
      <c r="EY93" s="905"/>
      <c r="EZ93" s="905"/>
      <c r="FA93" s="905"/>
      <c r="FB93" s="905"/>
      <c r="FC93" s="905"/>
      <c r="FD93" s="905"/>
      <c r="FE93" s="905"/>
      <c r="FF93" s="905"/>
      <c r="FG93" s="905"/>
      <c r="FH93" s="905"/>
      <c r="FI93" s="905"/>
      <c r="FJ93" s="905"/>
      <c r="FK93" s="905"/>
      <c r="FL93" s="905"/>
      <c r="FM93" s="905"/>
      <c r="FN93" s="905"/>
      <c r="FO93" s="905"/>
      <c r="FP93" s="905"/>
      <c r="FQ93" s="905"/>
      <c r="FR93" s="905"/>
      <c r="FS93" s="905"/>
      <c r="FT93" s="905"/>
      <c r="FU93" s="905"/>
      <c r="FV93" s="905"/>
      <c r="FW93" s="905"/>
      <c r="FX93" s="905"/>
      <c r="FY93" s="905"/>
      <c r="FZ93" s="905"/>
      <c r="GA93" s="905"/>
      <c r="GB93" s="905"/>
      <c r="GC93" s="905"/>
      <c r="GD93" s="905"/>
      <c r="GE93" s="905"/>
      <c r="GF93" s="905"/>
      <c r="GG93" s="905"/>
      <c r="GH93" s="905"/>
      <c r="GI93" s="905"/>
      <c r="GJ93" s="905"/>
      <c r="GK93" s="905"/>
      <c r="GL93" s="905"/>
      <c r="GM93" s="905"/>
      <c r="GN93" s="905"/>
      <c r="GO93" s="905"/>
      <c r="GP93" s="905"/>
      <c r="GQ93" s="905"/>
      <c r="GR93" s="905"/>
    </row>
    <row r="94" spans="1:200" ht="45" x14ac:dyDescent="0.25">
      <c r="A94" s="27">
        <v>1</v>
      </c>
      <c r="B94" s="27">
        <v>1</v>
      </c>
      <c r="C94" s="1417" t="s">
        <v>311</v>
      </c>
      <c r="D94" s="43">
        <f>'2 уровень'!F639</f>
        <v>234570</v>
      </c>
      <c r="E94" s="43">
        <f>'2 уровень'!G639</f>
        <v>175929</v>
      </c>
      <c r="F94" s="43">
        <f>'2 уровень'!H639</f>
        <v>173226.2944732297</v>
      </c>
      <c r="G94" s="912">
        <f>'2 уровень'!I639</f>
        <v>98.463752123430311</v>
      </c>
      <c r="H94" s="924">
        <f>'2 уровень'!J639</f>
        <v>0</v>
      </c>
      <c r="I94" s="924">
        <f>'2 уровень'!K639</f>
        <v>0</v>
      </c>
      <c r="J94" s="926">
        <f>'2 уровень'!L639</f>
        <v>0</v>
      </c>
      <c r="K94" s="926">
        <f>'2 уровень'!M639</f>
        <v>0</v>
      </c>
      <c r="L94" s="926">
        <f>'2 уровень'!N639</f>
        <v>0</v>
      </c>
      <c r="M94" s="926">
        <f>'2 уровень'!O639</f>
        <v>0</v>
      </c>
      <c r="N94" s="926">
        <f>'2 уровень'!P639</f>
        <v>0</v>
      </c>
      <c r="O94" s="926">
        <f>'2 уровень'!Q639</f>
        <v>0</v>
      </c>
      <c r="P94" s="33">
        <f>'2 уровень'!R639</f>
        <v>0</v>
      </c>
      <c r="Q94" s="33">
        <f>'2 уровень'!S639</f>
        <v>0</v>
      </c>
      <c r="R94" s="33">
        <f>'2 уровень'!T639</f>
        <v>0</v>
      </c>
      <c r="S94" s="33">
        <f>'2 уровень'!U639</f>
        <v>0</v>
      </c>
      <c r="T94" s="33">
        <f>'2 уровень'!V639</f>
        <v>0</v>
      </c>
      <c r="U94" s="33">
        <f>'2 уровень'!W639</f>
        <v>0</v>
      </c>
      <c r="V94" s="33">
        <f>'2 уровень'!X639</f>
        <v>0</v>
      </c>
      <c r="W94" s="33">
        <f>'2 уровень'!Y639</f>
        <v>0</v>
      </c>
      <c r="X94" s="33">
        <f>'2 уровень'!Z639</f>
        <v>0</v>
      </c>
      <c r="Y94" s="33">
        <f>'2 уровень'!AA639</f>
        <v>0</v>
      </c>
      <c r="Z94" s="33">
        <f>'2 уровень'!AB639</f>
        <v>0</v>
      </c>
      <c r="AA94" s="33">
        <f>'2 уровень'!AC639</f>
        <v>0</v>
      </c>
      <c r="AB94" s="33">
        <f>'2 уровень'!AD639</f>
        <v>0</v>
      </c>
      <c r="AC94" s="33">
        <f>'2 уровень'!AE639</f>
        <v>0</v>
      </c>
      <c r="AD94" s="925">
        <f>'2 уровень'!AF639</f>
        <v>0</v>
      </c>
      <c r="AE94" s="33"/>
      <c r="AF94" s="33"/>
      <c r="AG94" s="43">
        <f>'2 уровень'!AG639</f>
        <v>12</v>
      </c>
      <c r="AH94" s="43">
        <f>'2 уровень'!AH639</f>
        <v>19423.79</v>
      </c>
      <c r="AI94" s="43">
        <f>'2 уровень'!AI639</f>
        <v>19.42379</v>
      </c>
      <c r="AJ94" s="2473"/>
      <c r="AK94" s="2473"/>
      <c r="AL94" s="905"/>
      <c r="AM94" s="905"/>
      <c r="AN94" s="905"/>
      <c r="AO94" s="905"/>
      <c r="AP94" s="905"/>
      <c r="AQ94" s="905"/>
      <c r="AR94" s="905"/>
      <c r="AS94" s="905"/>
      <c r="AT94" s="905"/>
      <c r="AU94" s="905"/>
      <c r="AV94" s="905"/>
      <c r="AW94" s="905"/>
      <c r="AX94" s="905"/>
      <c r="AY94" s="905"/>
      <c r="AZ94" s="905"/>
      <c r="BA94" s="905"/>
      <c r="BB94" s="905"/>
      <c r="BC94" s="905"/>
      <c r="BD94" s="905"/>
      <c r="BE94" s="905"/>
      <c r="BF94" s="905"/>
      <c r="BG94" s="905"/>
      <c r="BH94" s="905"/>
      <c r="BI94" s="905"/>
      <c r="BJ94" s="905"/>
      <c r="BK94" s="905"/>
      <c r="BL94" s="905"/>
      <c r="BM94" s="905"/>
      <c r="BN94" s="905"/>
      <c r="BO94" s="905"/>
      <c r="BP94" s="905"/>
      <c r="BQ94" s="905"/>
      <c r="BR94" s="905"/>
      <c r="BS94" s="905"/>
      <c r="BT94" s="905"/>
      <c r="BU94" s="905"/>
      <c r="BV94" s="905"/>
      <c r="BW94" s="905"/>
      <c r="BX94" s="905"/>
      <c r="BY94" s="905"/>
      <c r="BZ94" s="905"/>
      <c r="CA94" s="905"/>
      <c r="CB94" s="905"/>
      <c r="CC94" s="905"/>
      <c r="CD94" s="905"/>
      <c r="CE94" s="905"/>
      <c r="CF94" s="905"/>
      <c r="CG94" s="905"/>
      <c r="CH94" s="905"/>
      <c r="CI94" s="905"/>
      <c r="CJ94" s="905"/>
      <c r="CK94" s="905"/>
      <c r="CL94" s="905"/>
      <c r="CM94" s="905"/>
      <c r="CN94" s="905"/>
      <c r="CO94" s="905"/>
      <c r="CP94" s="905"/>
      <c r="CQ94" s="905"/>
      <c r="CR94" s="905"/>
      <c r="CS94" s="905"/>
      <c r="CT94" s="905"/>
      <c r="CU94" s="905"/>
      <c r="CV94" s="905"/>
      <c r="CW94" s="905"/>
      <c r="CX94" s="905"/>
      <c r="CY94" s="905"/>
      <c r="CZ94" s="905"/>
      <c r="DA94" s="905"/>
      <c r="DB94" s="905"/>
      <c r="DC94" s="905"/>
      <c r="DD94" s="905"/>
      <c r="DE94" s="905"/>
      <c r="DF94" s="905"/>
      <c r="DG94" s="905"/>
      <c r="DH94" s="905"/>
      <c r="DI94" s="905"/>
      <c r="DJ94" s="905"/>
      <c r="DK94" s="905"/>
      <c r="DL94" s="905"/>
      <c r="DM94" s="905"/>
      <c r="DN94" s="905"/>
      <c r="DO94" s="905"/>
      <c r="DP94" s="905"/>
      <c r="DQ94" s="905"/>
      <c r="DR94" s="905"/>
      <c r="DS94" s="905"/>
      <c r="DT94" s="905"/>
      <c r="DU94" s="905"/>
      <c r="DV94" s="905"/>
      <c r="DW94" s="905"/>
      <c r="DX94" s="905"/>
      <c r="DY94" s="905"/>
      <c r="DZ94" s="905"/>
      <c r="EA94" s="905"/>
      <c r="EB94" s="905"/>
      <c r="EC94" s="905"/>
      <c r="ED94" s="905"/>
      <c r="EE94" s="905"/>
      <c r="EF94" s="905"/>
      <c r="EG94" s="905"/>
      <c r="EH94" s="905"/>
      <c r="EI94" s="905"/>
      <c r="EJ94" s="905"/>
      <c r="EK94" s="905"/>
      <c r="EL94" s="905"/>
      <c r="EM94" s="905"/>
      <c r="EN94" s="905"/>
      <c r="EO94" s="905"/>
      <c r="EP94" s="905"/>
      <c r="EQ94" s="905"/>
      <c r="ER94" s="905"/>
      <c r="ES94" s="905"/>
      <c r="ET94" s="905"/>
      <c r="EU94" s="905"/>
      <c r="EV94" s="905"/>
      <c r="EW94" s="905"/>
      <c r="EX94" s="905"/>
      <c r="EY94" s="905"/>
      <c r="EZ94" s="905"/>
      <c r="FA94" s="905"/>
      <c r="FB94" s="905"/>
      <c r="FC94" s="905"/>
      <c r="FD94" s="905"/>
      <c r="FE94" s="905"/>
      <c r="FF94" s="905"/>
      <c r="FG94" s="905"/>
      <c r="FH94" s="905"/>
      <c r="FI94" s="905"/>
      <c r="FJ94" s="905"/>
      <c r="FK94" s="905"/>
      <c r="FL94" s="905"/>
      <c r="FM94" s="905"/>
      <c r="FN94" s="905"/>
      <c r="FO94" s="905"/>
      <c r="FP94" s="905"/>
      <c r="FQ94" s="905"/>
      <c r="FR94" s="905"/>
      <c r="FS94" s="905"/>
      <c r="FT94" s="905"/>
      <c r="FU94" s="905"/>
      <c r="FV94" s="905"/>
      <c r="FW94" s="905"/>
      <c r="FX94" s="905"/>
      <c r="FY94" s="905"/>
      <c r="FZ94" s="905"/>
      <c r="GA94" s="905"/>
      <c r="GB94" s="905"/>
      <c r="GC94" s="905"/>
      <c r="GD94" s="905"/>
      <c r="GE94" s="905"/>
      <c r="GF94" s="905"/>
      <c r="GG94" s="905"/>
      <c r="GH94" s="905"/>
      <c r="GI94" s="905"/>
      <c r="GJ94" s="905"/>
      <c r="GK94" s="905"/>
      <c r="GL94" s="905"/>
      <c r="GM94" s="905"/>
      <c r="GN94" s="905"/>
      <c r="GO94" s="905"/>
      <c r="GP94" s="905"/>
      <c r="GQ94" s="905"/>
      <c r="GR94" s="905"/>
    </row>
    <row r="95" spans="1:200" ht="30" x14ac:dyDescent="0.25">
      <c r="A95" s="27">
        <v>1</v>
      </c>
      <c r="B95" s="27">
        <v>1</v>
      </c>
      <c r="C95" s="1417" t="s">
        <v>312</v>
      </c>
      <c r="D95" s="43">
        <f>'2 уровень'!F640</f>
        <v>11370</v>
      </c>
      <c r="E95" s="43">
        <f>'2 уровень'!G640</f>
        <v>8527.5</v>
      </c>
      <c r="F95" s="43">
        <f>'2 уровень'!H640</f>
        <v>8848</v>
      </c>
      <c r="G95" s="912">
        <f>'2 уровень'!I640</f>
        <v>103.75842861330989</v>
      </c>
      <c r="H95" s="924">
        <f>'2 уровень'!J640</f>
        <v>0</v>
      </c>
      <c r="I95" s="924">
        <f>'2 уровень'!K640</f>
        <v>0</v>
      </c>
      <c r="J95" s="926">
        <f>'2 уровень'!L640</f>
        <v>0</v>
      </c>
      <c r="K95" s="926">
        <f>'2 уровень'!M640</f>
        <v>0</v>
      </c>
      <c r="L95" s="926">
        <f>'2 уровень'!N640</f>
        <v>0</v>
      </c>
      <c r="M95" s="926">
        <f>'2 уровень'!O640</f>
        <v>0</v>
      </c>
      <c r="N95" s="926">
        <f>'2 уровень'!P640</f>
        <v>0</v>
      </c>
      <c r="O95" s="926">
        <f>'2 уровень'!Q640</f>
        <v>0</v>
      </c>
      <c r="P95" s="33">
        <f>'2 уровень'!R640</f>
        <v>0</v>
      </c>
      <c r="Q95" s="33">
        <f>'2 уровень'!S640</f>
        <v>0</v>
      </c>
      <c r="R95" s="33">
        <f>'2 уровень'!T640</f>
        <v>0</v>
      </c>
      <c r="S95" s="33">
        <f>'2 уровень'!U640</f>
        <v>0</v>
      </c>
      <c r="T95" s="33">
        <f>'2 уровень'!V640</f>
        <v>0</v>
      </c>
      <c r="U95" s="33">
        <f>'2 уровень'!W640</f>
        <v>0</v>
      </c>
      <c r="V95" s="33">
        <f>'2 уровень'!X640</f>
        <v>0</v>
      </c>
      <c r="W95" s="33">
        <f>'2 уровень'!Y640</f>
        <v>0</v>
      </c>
      <c r="X95" s="33">
        <f>'2 уровень'!Z640</f>
        <v>0</v>
      </c>
      <c r="Y95" s="33">
        <f>'2 уровень'!AA640</f>
        <v>0</v>
      </c>
      <c r="Z95" s="33">
        <f>'2 уровень'!AB640</f>
        <v>0</v>
      </c>
      <c r="AA95" s="33">
        <f>'2 уровень'!AC640</f>
        <v>0</v>
      </c>
      <c r="AB95" s="33">
        <f>'2 уровень'!AD640</f>
        <v>0</v>
      </c>
      <c r="AC95" s="33">
        <f>'2 уровень'!AE640</f>
        <v>0</v>
      </c>
      <c r="AD95" s="925">
        <f>'2 уровень'!AF640</f>
        <v>0</v>
      </c>
      <c r="AE95" s="33"/>
      <c r="AF95" s="33"/>
      <c r="AG95" s="43">
        <f>'2 уровень'!AG640</f>
        <v>2</v>
      </c>
      <c r="AH95" s="43">
        <f>'2 уровень'!AH640</f>
        <v>3462.21</v>
      </c>
      <c r="AI95" s="43">
        <f>'2 уровень'!AI640</f>
        <v>3.4622100000000002</v>
      </c>
      <c r="AJ95" s="2473"/>
      <c r="AK95" s="2473"/>
      <c r="AL95" s="905"/>
      <c r="AM95" s="905"/>
      <c r="AN95" s="905"/>
      <c r="AO95" s="905"/>
      <c r="AP95" s="905"/>
      <c r="AQ95" s="905"/>
      <c r="AR95" s="905"/>
      <c r="AS95" s="905"/>
      <c r="AT95" s="905"/>
      <c r="AU95" s="905"/>
      <c r="AV95" s="905"/>
      <c r="AW95" s="905"/>
      <c r="AX95" s="905"/>
      <c r="AY95" s="905"/>
      <c r="AZ95" s="905"/>
      <c r="BA95" s="905"/>
      <c r="BB95" s="905"/>
      <c r="BC95" s="905"/>
      <c r="BD95" s="905"/>
      <c r="BE95" s="905"/>
      <c r="BF95" s="905"/>
      <c r="BG95" s="905"/>
      <c r="BH95" s="905"/>
      <c r="BI95" s="905"/>
      <c r="BJ95" s="905"/>
      <c r="BK95" s="905"/>
      <c r="BL95" s="905"/>
      <c r="BM95" s="905"/>
      <c r="BN95" s="905"/>
      <c r="BO95" s="905"/>
      <c r="BP95" s="905"/>
      <c r="BQ95" s="905"/>
      <c r="BR95" s="905"/>
      <c r="BS95" s="905"/>
      <c r="BT95" s="905"/>
      <c r="BU95" s="905"/>
      <c r="BV95" s="905"/>
      <c r="BW95" s="905"/>
      <c r="BX95" s="905"/>
      <c r="BY95" s="905"/>
      <c r="BZ95" s="905"/>
      <c r="CA95" s="905"/>
      <c r="CB95" s="905"/>
      <c r="CC95" s="905"/>
      <c r="CD95" s="905"/>
      <c r="CE95" s="905"/>
      <c r="CF95" s="905"/>
      <c r="CG95" s="905"/>
      <c r="CH95" s="905"/>
      <c r="CI95" s="905"/>
      <c r="CJ95" s="905"/>
      <c r="CK95" s="905"/>
      <c r="CL95" s="905"/>
      <c r="CM95" s="905"/>
      <c r="CN95" s="905"/>
      <c r="CO95" s="905"/>
      <c r="CP95" s="905"/>
      <c r="CQ95" s="905"/>
      <c r="CR95" s="905"/>
      <c r="CS95" s="905"/>
      <c r="CT95" s="905"/>
      <c r="CU95" s="905"/>
      <c r="CV95" s="905"/>
      <c r="CW95" s="905"/>
      <c r="CX95" s="905"/>
      <c r="CY95" s="905"/>
      <c r="CZ95" s="905"/>
      <c r="DA95" s="905"/>
      <c r="DB95" s="905"/>
      <c r="DC95" s="905"/>
      <c r="DD95" s="905"/>
      <c r="DE95" s="905"/>
      <c r="DF95" s="905"/>
      <c r="DG95" s="905"/>
      <c r="DH95" s="905"/>
      <c r="DI95" s="905"/>
      <c r="DJ95" s="905"/>
      <c r="DK95" s="905"/>
      <c r="DL95" s="905"/>
      <c r="DM95" s="905"/>
      <c r="DN95" s="905"/>
      <c r="DO95" s="905"/>
      <c r="DP95" s="905"/>
      <c r="DQ95" s="905"/>
      <c r="DR95" s="905"/>
      <c r="DS95" s="905"/>
      <c r="DT95" s="905"/>
      <c r="DU95" s="905"/>
      <c r="DV95" s="905"/>
      <c r="DW95" s="905"/>
      <c r="DX95" s="905"/>
      <c r="DY95" s="905"/>
      <c r="DZ95" s="905"/>
      <c r="EA95" s="905"/>
      <c r="EB95" s="905"/>
      <c r="EC95" s="905"/>
      <c r="ED95" s="905"/>
      <c r="EE95" s="905"/>
      <c r="EF95" s="905"/>
      <c r="EG95" s="905"/>
      <c r="EH95" s="905"/>
      <c r="EI95" s="905"/>
      <c r="EJ95" s="905"/>
      <c r="EK95" s="905"/>
      <c r="EL95" s="905"/>
      <c r="EM95" s="905"/>
      <c r="EN95" s="905"/>
      <c r="EO95" s="905"/>
      <c r="EP95" s="905"/>
      <c r="EQ95" s="905"/>
      <c r="ER95" s="905"/>
      <c r="ES95" s="905"/>
      <c r="ET95" s="905"/>
      <c r="EU95" s="905"/>
      <c r="EV95" s="905"/>
      <c r="EW95" s="905"/>
      <c r="EX95" s="905"/>
      <c r="EY95" s="905"/>
      <c r="EZ95" s="905"/>
      <c r="FA95" s="905"/>
      <c r="FB95" s="905"/>
      <c r="FC95" s="905"/>
      <c r="FD95" s="905"/>
      <c r="FE95" s="905"/>
      <c r="FF95" s="905"/>
      <c r="FG95" s="905"/>
      <c r="FH95" s="905"/>
      <c r="FI95" s="905"/>
      <c r="FJ95" s="905"/>
      <c r="FK95" s="905"/>
      <c r="FL95" s="905"/>
      <c r="FM95" s="905"/>
      <c r="FN95" s="905"/>
      <c r="FO95" s="905"/>
      <c r="FP95" s="905"/>
      <c r="FQ95" s="905"/>
      <c r="FR95" s="905"/>
      <c r="FS95" s="905"/>
      <c r="FT95" s="905"/>
      <c r="FU95" s="905"/>
      <c r="FV95" s="905"/>
      <c r="FW95" s="905"/>
      <c r="FX95" s="905"/>
      <c r="FY95" s="905"/>
      <c r="FZ95" s="905"/>
      <c r="GA95" s="905"/>
      <c r="GB95" s="905"/>
      <c r="GC95" s="905"/>
      <c r="GD95" s="905"/>
      <c r="GE95" s="905"/>
      <c r="GF95" s="905"/>
      <c r="GG95" s="905"/>
      <c r="GH95" s="905"/>
      <c r="GI95" s="905"/>
      <c r="GJ95" s="905"/>
      <c r="GK95" s="905"/>
      <c r="GL95" s="905"/>
      <c r="GM95" s="905"/>
      <c r="GN95" s="905"/>
      <c r="GO95" s="905"/>
      <c r="GP95" s="905"/>
      <c r="GQ95" s="905"/>
      <c r="GR95" s="905"/>
    </row>
    <row r="96" spans="1:200" ht="60" x14ac:dyDescent="0.25">
      <c r="A96" s="27">
        <v>1</v>
      </c>
      <c r="B96" s="27">
        <v>1</v>
      </c>
      <c r="C96" s="1417" t="s">
        <v>385</v>
      </c>
      <c r="D96" s="43">
        <f>'2 уровень'!F641</f>
        <v>181787</v>
      </c>
      <c r="E96" s="43">
        <f>'2 уровень'!G641</f>
        <v>136341</v>
      </c>
      <c r="F96" s="43">
        <f>'2 уровень'!H641</f>
        <v>141525</v>
      </c>
      <c r="G96" s="912">
        <f>'2 уровень'!I641</f>
        <v>103.80223117037428</v>
      </c>
      <c r="H96" s="924">
        <f>'2 уровень'!J641</f>
        <v>0</v>
      </c>
      <c r="I96" s="924">
        <f>'2 уровень'!K641</f>
        <v>0</v>
      </c>
      <c r="J96" s="926">
        <f>'2 уровень'!L641</f>
        <v>0</v>
      </c>
      <c r="K96" s="926">
        <f>'2 уровень'!M641</f>
        <v>0</v>
      </c>
      <c r="L96" s="926">
        <f>'2 уровень'!N641</f>
        <v>0</v>
      </c>
      <c r="M96" s="926">
        <f>'2 уровень'!O641</f>
        <v>0</v>
      </c>
      <c r="N96" s="926">
        <f>'2 уровень'!P641</f>
        <v>0</v>
      </c>
      <c r="O96" s="926">
        <f>'2 уровень'!Q641</f>
        <v>0</v>
      </c>
      <c r="P96" s="33">
        <f>'2 уровень'!R641</f>
        <v>0</v>
      </c>
      <c r="Q96" s="33">
        <f>'2 уровень'!S641</f>
        <v>0</v>
      </c>
      <c r="R96" s="33">
        <f>'2 уровень'!T641</f>
        <v>0</v>
      </c>
      <c r="S96" s="33">
        <f>'2 уровень'!U641</f>
        <v>0</v>
      </c>
      <c r="T96" s="33">
        <f>'2 уровень'!V641</f>
        <v>0</v>
      </c>
      <c r="U96" s="33">
        <f>'2 уровень'!W641</f>
        <v>0</v>
      </c>
      <c r="V96" s="33">
        <f>'2 уровень'!X641</f>
        <v>0</v>
      </c>
      <c r="W96" s="33">
        <f>'2 уровень'!Y641</f>
        <v>0</v>
      </c>
      <c r="X96" s="33">
        <f>'2 уровень'!Z641</f>
        <v>0</v>
      </c>
      <c r="Y96" s="33">
        <f>'2 уровень'!AA641</f>
        <v>0</v>
      </c>
      <c r="Z96" s="33">
        <f>'2 уровень'!AB641</f>
        <v>0</v>
      </c>
      <c r="AA96" s="33">
        <f>'2 уровень'!AC641</f>
        <v>0</v>
      </c>
      <c r="AB96" s="33">
        <f>'2 уровень'!AD641</f>
        <v>0</v>
      </c>
      <c r="AC96" s="33">
        <f>'2 уровень'!AE641</f>
        <v>0</v>
      </c>
      <c r="AD96" s="925">
        <f>'2 уровень'!AF641</f>
        <v>0</v>
      </c>
      <c r="AE96" s="33"/>
      <c r="AF96" s="33"/>
      <c r="AG96" s="43">
        <f>'2 уровень'!AG641</f>
        <v>6</v>
      </c>
      <c r="AH96" s="43">
        <f>'2 уровень'!AH641</f>
        <v>11783.039999999999</v>
      </c>
      <c r="AI96" s="43">
        <f>'2 уровень'!AI641</f>
        <v>11.78304</v>
      </c>
      <c r="AJ96" s="2473"/>
      <c r="AK96" s="2473"/>
      <c r="AL96" s="905"/>
      <c r="AM96" s="905"/>
      <c r="AN96" s="905"/>
      <c r="AO96" s="905"/>
      <c r="AP96" s="905"/>
      <c r="AQ96" s="905"/>
      <c r="AR96" s="905"/>
      <c r="AS96" s="905"/>
      <c r="AT96" s="905"/>
      <c r="AU96" s="905"/>
      <c r="AV96" s="905"/>
      <c r="AW96" s="905"/>
      <c r="AX96" s="905"/>
      <c r="AY96" s="905"/>
      <c r="AZ96" s="905"/>
      <c r="BA96" s="905"/>
      <c r="BB96" s="905"/>
      <c r="BC96" s="905"/>
      <c r="BD96" s="905"/>
      <c r="BE96" s="905"/>
      <c r="BF96" s="905"/>
      <c r="BG96" s="905"/>
      <c r="BH96" s="905"/>
      <c r="BI96" s="905"/>
      <c r="BJ96" s="905"/>
      <c r="BK96" s="905"/>
      <c r="BL96" s="905"/>
      <c r="BM96" s="905"/>
      <c r="BN96" s="905"/>
      <c r="BO96" s="905"/>
      <c r="BP96" s="905"/>
      <c r="BQ96" s="905"/>
      <c r="BR96" s="905"/>
      <c r="BS96" s="905"/>
      <c r="BT96" s="905"/>
      <c r="BU96" s="905"/>
      <c r="BV96" s="905"/>
      <c r="BW96" s="905"/>
      <c r="BX96" s="905"/>
      <c r="BY96" s="905"/>
      <c r="BZ96" s="905"/>
      <c r="CA96" s="905"/>
      <c r="CB96" s="905"/>
      <c r="CC96" s="905"/>
      <c r="CD96" s="905"/>
      <c r="CE96" s="905"/>
      <c r="CF96" s="905"/>
      <c r="CG96" s="905"/>
      <c r="CH96" s="905"/>
      <c r="CI96" s="905"/>
      <c r="CJ96" s="905"/>
      <c r="CK96" s="905"/>
      <c r="CL96" s="905"/>
      <c r="CM96" s="905"/>
      <c r="CN96" s="905"/>
      <c r="CO96" s="905"/>
      <c r="CP96" s="905"/>
      <c r="CQ96" s="905"/>
      <c r="CR96" s="905"/>
      <c r="CS96" s="905"/>
      <c r="CT96" s="905"/>
      <c r="CU96" s="905"/>
      <c r="CV96" s="905"/>
      <c r="CW96" s="905"/>
      <c r="CX96" s="905"/>
      <c r="CY96" s="905"/>
      <c r="CZ96" s="905"/>
      <c r="DA96" s="905"/>
      <c r="DB96" s="905"/>
      <c r="DC96" s="905"/>
      <c r="DD96" s="905"/>
      <c r="DE96" s="905"/>
      <c r="DF96" s="905"/>
      <c r="DG96" s="905"/>
      <c r="DH96" s="905"/>
      <c r="DI96" s="905"/>
      <c r="DJ96" s="905"/>
      <c r="DK96" s="905"/>
      <c r="DL96" s="905"/>
      <c r="DM96" s="905"/>
      <c r="DN96" s="905"/>
      <c r="DO96" s="905"/>
      <c r="DP96" s="905"/>
      <c r="DQ96" s="905"/>
      <c r="DR96" s="905"/>
      <c r="DS96" s="905"/>
      <c r="DT96" s="905"/>
      <c r="DU96" s="905"/>
      <c r="DV96" s="905"/>
      <c r="DW96" s="905"/>
      <c r="DX96" s="905"/>
      <c r="DY96" s="905"/>
      <c r="DZ96" s="905"/>
      <c r="EA96" s="905"/>
      <c r="EB96" s="905"/>
      <c r="EC96" s="905"/>
      <c r="ED96" s="905"/>
      <c r="EE96" s="905"/>
      <c r="EF96" s="905"/>
      <c r="EG96" s="905"/>
      <c r="EH96" s="905"/>
      <c r="EI96" s="905"/>
      <c r="EJ96" s="905"/>
      <c r="EK96" s="905"/>
      <c r="EL96" s="905"/>
      <c r="EM96" s="905"/>
      <c r="EN96" s="905"/>
      <c r="EO96" s="905"/>
      <c r="EP96" s="905"/>
      <c r="EQ96" s="905"/>
      <c r="ER96" s="905"/>
      <c r="ES96" s="905"/>
      <c r="ET96" s="905"/>
      <c r="EU96" s="905"/>
      <c r="EV96" s="905"/>
      <c r="EW96" s="905"/>
      <c r="EX96" s="905"/>
      <c r="EY96" s="905"/>
      <c r="EZ96" s="905"/>
      <c r="FA96" s="905"/>
      <c r="FB96" s="905"/>
      <c r="FC96" s="905"/>
      <c r="FD96" s="905"/>
      <c r="FE96" s="905"/>
      <c r="FF96" s="905"/>
      <c r="FG96" s="905"/>
      <c r="FH96" s="905"/>
      <c r="FI96" s="905"/>
      <c r="FJ96" s="905"/>
      <c r="FK96" s="905"/>
      <c r="FL96" s="905"/>
      <c r="FM96" s="905"/>
      <c r="FN96" s="905"/>
      <c r="FO96" s="905"/>
      <c r="FP96" s="905"/>
      <c r="FQ96" s="905"/>
      <c r="FR96" s="905"/>
      <c r="FS96" s="905"/>
      <c r="FT96" s="905"/>
      <c r="FU96" s="905"/>
      <c r="FV96" s="905"/>
      <c r="FW96" s="905"/>
      <c r="FX96" s="905"/>
      <c r="FY96" s="905"/>
      <c r="FZ96" s="905"/>
      <c r="GA96" s="905"/>
      <c r="GB96" s="905"/>
      <c r="GC96" s="905"/>
      <c r="GD96" s="905"/>
      <c r="GE96" s="905"/>
      <c r="GF96" s="905"/>
      <c r="GG96" s="905"/>
      <c r="GH96" s="905"/>
      <c r="GI96" s="905"/>
      <c r="GJ96" s="905"/>
      <c r="GK96" s="905"/>
      <c r="GL96" s="905"/>
      <c r="GM96" s="905"/>
      <c r="GN96" s="905"/>
      <c r="GO96" s="905"/>
      <c r="GP96" s="905"/>
      <c r="GQ96" s="905"/>
      <c r="GR96" s="905"/>
    </row>
    <row r="97" spans="1:200" ht="60" x14ac:dyDescent="0.25">
      <c r="A97" s="27">
        <v>1</v>
      </c>
      <c r="B97" s="27">
        <v>1</v>
      </c>
      <c r="C97" s="1417" t="s">
        <v>386</v>
      </c>
      <c r="D97" s="43">
        <f>'2 уровень'!F642</f>
        <v>41413</v>
      </c>
      <c r="E97" s="43">
        <f>'2 уровень'!G642</f>
        <v>31060.5</v>
      </c>
      <c r="F97" s="43">
        <f>'2 уровень'!H642</f>
        <v>22853.294473229707</v>
      </c>
      <c r="G97" s="912">
        <f>'2 уровень'!I642</f>
        <v>73.57671149282757</v>
      </c>
      <c r="H97" s="924">
        <f>'2 уровень'!J642</f>
        <v>0</v>
      </c>
      <c r="I97" s="924">
        <f>'2 уровень'!K642</f>
        <v>0</v>
      </c>
      <c r="J97" s="926">
        <f>'2 уровень'!L642</f>
        <v>0</v>
      </c>
      <c r="K97" s="926">
        <f>'2 уровень'!M642</f>
        <v>0</v>
      </c>
      <c r="L97" s="926">
        <f>'2 уровень'!N642</f>
        <v>0</v>
      </c>
      <c r="M97" s="926">
        <f>'2 уровень'!O642</f>
        <v>0</v>
      </c>
      <c r="N97" s="926">
        <f>'2 уровень'!P642</f>
        <v>0</v>
      </c>
      <c r="O97" s="926">
        <f>'2 уровень'!Q642</f>
        <v>0</v>
      </c>
      <c r="P97" s="33">
        <f>'2 уровень'!R642</f>
        <v>0</v>
      </c>
      <c r="Q97" s="33">
        <f>'2 уровень'!S642</f>
        <v>0</v>
      </c>
      <c r="R97" s="33">
        <f>'2 уровень'!T642</f>
        <v>0</v>
      </c>
      <c r="S97" s="33">
        <f>'2 уровень'!U642</f>
        <v>0</v>
      </c>
      <c r="T97" s="33">
        <f>'2 уровень'!V642</f>
        <v>0</v>
      </c>
      <c r="U97" s="33">
        <f>'2 уровень'!W642</f>
        <v>0</v>
      </c>
      <c r="V97" s="33">
        <f>'2 уровень'!X642</f>
        <v>0</v>
      </c>
      <c r="W97" s="33">
        <f>'2 уровень'!Y642</f>
        <v>0</v>
      </c>
      <c r="X97" s="33">
        <f>'2 уровень'!Z642</f>
        <v>0</v>
      </c>
      <c r="Y97" s="33">
        <f>'2 уровень'!AA642</f>
        <v>0</v>
      </c>
      <c r="Z97" s="33">
        <f>'2 уровень'!AB642</f>
        <v>0</v>
      </c>
      <c r="AA97" s="33">
        <f>'2 уровень'!AC642</f>
        <v>0</v>
      </c>
      <c r="AB97" s="33">
        <f>'2 уровень'!AD642</f>
        <v>0</v>
      </c>
      <c r="AC97" s="33">
        <f>'2 уровень'!AE642</f>
        <v>0</v>
      </c>
      <c r="AD97" s="925">
        <f>'2 уровень'!AF642</f>
        <v>0</v>
      </c>
      <c r="AE97" s="33"/>
      <c r="AF97" s="33"/>
      <c r="AG97" s="43">
        <f>'2 уровень'!AG642</f>
        <v>4</v>
      </c>
      <c r="AH97" s="43">
        <f>'2 уровень'!AH642</f>
        <v>4178.54</v>
      </c>
      <c r="AI97" s="43">
        <f>'2 уровень'!AI642</f>
        <v>4.1785399999999999</v>
      </c>
      <c r="AJ97" s="2473"/>
      <c r="AK97" s="2473"/>
      <c r="AL97" s="905"/>
      <c r="AM97" s="905"/>
      <c r="AN97" s="905"/>
      <c r="AO97" s="905"/>
      <c r="AP97" s="905"/>
      <c r="AQ97" s="905"/>
      <c r="AR97" s="905"/>
      <c r="AS97" s="905"/>
      <c r="AT97" s="905"/>
      <c r="AU97" s="905"/>
      <c r="AV97" s="905"/>
      <c r="AW97" s="905"/>
      <c r="AX97" s="905"/>
      <c r="AY97" s="905"/>
      <c r="AZ97" s="905"/>
      <c r="BA97" s="905"/>
      <c r="BB97" s="905"/>
      <c r="BC97" s="905"/>
      <c r="BD97" s="905"/>
      <c r="BE97" s="905"/>
      <c r="BF97" s="905"/>
      <c r="BG97" s="905"/>
      <c r="BH97" s="905"/>
      <c r="BI97" s="905"/>
      <c r="BJ97" s="905"/>
      <c r="BK97" s="905"/>
      <c r="BL97" s="905"/>
      <c r="BM97" s="905"/>
      <c r="BN97" s="905"/>
      <c r="BO97" s="905"/>
      <c r="BP97" s="905"/>
      <c r="BQ97" s="905"/>
      <c r="BR97" s="905"/>
      <c r="BS97" s="905"/>
      <c r="BT97" s="905"/>
      <c r="BU97" s="905"/>
      <c r="BV97" s="905"/>
      <c r="BW97" s="905"/>
      <c r="BX97" s="905"/>
      <c r="BY97" s="905"/>
      <c r="BZ97" s="905"/>
      <c r="CA97" s="905"/>
      <c r="CB97" s="905"/>
      <c r="CC97" s="905"/>
      <c r="CD97" s="905"/>
      <c r="CE97" s="905"/>
      <c r="CF97" s="905"/>
      <c r="CG97" s="905"/>
      <c r="CH97" s="905"/>
      <c r="CI97" s="905"/>
      <c r="CJ97" s="905"/>
      <c r="CK97" s="905"/>
      <c r="CL97" s="905"/>
      <c r="CM97" s="905"/>
      <c r="CN97" s="905"/>
      <c r="CO97" s="905"/>
      <c r="CP97" s="905"/>
      <c r="CQ97" s="905"/>
      <c r="CR97" s="905"/>
      <c r="CS97" s="905"/>
      <c r="CT97" s="905"/>
      <c r="CU97" s="905"/>
      <c r="CV97" s="905"/>
      <c r="CW97" s="905"/>
      <c r="CX97" s="905"/>
      <c r="CY97" s="905"/>
      <c r="CZ97" s="905"/>
      <c r="DA97" s="905"/>
      <c r="DB97" s="905"/>
      <c r="DC97" s="905"/>
      <c r="DD97" s="905"/>
      <c r="DE97" s="905"/>
      <c r="DF97" s="905"/>
      <c r="DG97" s="905"/>
      <c r="DH97" s="905"/>
      <c r="DI97" s="905"/>
      <c r="DJ97" s="905"/>
      <c r="DK97" s="905"/>
      <c r="DL97" s="905"/>
      <c r="DM97" s="905"/>
      <c r="DN97" s="905"/>
      <c r="DO97" s="905"/>
      <c r="DP97" s="905"/>
      <c r="DQ97" s="905"/>
      <c r="DR97" s="905"/>
      <c r="DS97" s="905"/>
      <c r="DT97" s="905"/>
      <c r="DU97" s="905"/>
      <c r="DV97" s="905"/>
      <c r="DW97" s="905"/>
      <c r="DX97" s="905"/>
      <c r="DY97" s="905"/>
      <c r="DZ97" s="905"/>
      <c r="EA97" s="905"/>
      <c r="EB97" s="905"/>
      <c r="EC97" s="905"/>
      <c r="ED97" s="905"/>
      <c r="EE97" s="905"/>
      <c r="EF97" s="905"/>
      <c r="EG97" s="905"/>
      <c r="EH97" s="905"/>
      <c r="EI97" s="905"/>
      <c r="EJ97" s="905"/>
      <c r="EK97" s="905"/>
      <c r="EL97" s="905"/>
      <c r="EM97" s="905"/>
      <c r="EN97" s="905"/>
      <c r="EO97" s="905"/>
      <c r="EP97" s="905"/>
      <c r="EQ97" s="905"/>
      <c r="ER97" s="905"/>
      <c r="ES97" s="905"/>
      <c r="ET97" s="905"/>
      <c r="EU97" s="905"/>
      <c r="EV97" s="905"/>
      <c r="EW97" s="905"/>
      <c r="EX97" s="905"/>
      <c r="EY97" s="905"/>
      <c r="EZ97" s="905"/>
      <c r="FA97" s="905"/>
      <c r="FB97" s="905"/>
      <c r="FC97" s="905"/>
      <c r="FD97" s="905"/>
      <c r="FE97" s="905"/>
      <c r="FF97" s="905"/>
      <c r="FG97" s="905"/>
      <c r="FH97" s="905"/>
      <c r="FI97" s="905"/>
      <c r="FJ97" s="905"/>
      <c r="FK97" s="905"/>
      <c r="FL97" s="905"/>
      <c r="FM97" s="905"/>
      <c r="FN97" s="905"/>
      <c r="FO97" s="905"/>
      <c r="FP97" s="905"/>
      <c r="FQ97" s="905"/>
      <c r="FR97" s="905"/>
      <c r="FS97" s="905"/>
      <c r="FT97" s="905"/>
      <c r="FU97" s="905"/>
      <c r="FV97" s="905"/>
      <c r="FW97" s="905"/>
      <c r="FX97" s="905"/>
      <c r="FY97" s="905"/>
      <c r="FZ97" s="905"/>
      <c r="GA97" s="905"/>
      <c r="GB97" s="905"/>
      <c r="GC97" s="905"/>
      <c r="GD97" s="905"/>
      <c r="GE97" s="905"/>
      <c r="GF97" s="905"/>
      <c r="GG97" s="905"/>
      <c r="GH97" s="905"/>
      <c r="GI97" s="905"/>
      <c r="GJ97" s="905"/>
      <c r="GK97" s="905"/>
      <c r="GL97" s="905"/>
      <c r="GM97" s="905"/>
      <c r="GN97" s="905"/>
      <c r="GO97" s="905"/>
      <c r="GP97" s="905"/>
      <c r="GQ97" s="905"/>
      <c r="GR97" s="905"/>
    </row>
    <row r="98" spans="1:200" ht="45" x14ac:dyDescent="0.25">
      <c r="A98" s="27">
        <v>1</v>
      </c>
      <c r="B98" s="27">
        <v>1</v>
      </c>
      <c r="C98" s="1417" t="s">
        <v>292</v>
      </c>
      <c r="D98" s="43">
        <f>'2 уровень'!F643</f>
        <v>49500</v>
      </c>
      <c r="E98" s="43">
        <f>'2 уровень'!G643</f>
        <v>37125</v>
      </c>
      <c r="F98" s="43">
        <f>'2 уровень'!H643</f>
        <v>37586</v>
      </c>
      <c r="G98" s="912">
        <f>'2 уровень'!I643</f>
        <v>101.24175084175084</v>
      </c>
      <c r="H98" s="924">
        <f>'2 уровень'!J643</f>
        <v>0</v>
      </c>
      <c r="I98" s="924">
        <f>'2 уровень'!K643</f>
        <v>0</v>
      </c>
      <c r="J98" s="926">
        <f>'2 уровень'!L643</f>
        <v>0</v>
      </c>
      <c r="K98" s="926">
        <f>'2 уровень'!M643</f>
        <v>0</v>
      </c>
      <c r="L98" s="926">
        <f>'2 уровень'!N643</f>
        <v>0</v>
      </c>
      <c r="M98" s="926">
        <f>'2 уровень'!O643</f>
        <v>0</v>
      </c>
      <c r="N98" s="926">
        <f>'2 уровень'!P643</f>
        <v>0</v>
      </c>
      <c r="O98" s="926">
        <f>'2 уровень'!Q643</f>
        <v>0</v>
      </c>
      <c r="P98" s="33">
        <f>'2 уровень'!R643</f>
        <v>0</v>
      </c>
      <c r="Q98" s="33">
        <f>'2 уровень'!S643</f>
        <v>0</v>
      </c>
      <c r="R98" s="33">
        <f>'2 уровень'!T643</f>
        <v>0</v>
      </c>
      <c r="S98" s="33">
        <f>'2 уровень'!U643</f>
        <v>0</v>
      </c>
      <c r="T98" s="33">
        <f>'2 уровень'!V643</f>
        <v>0</v>
      </c>
      <c r="U98" s="33">
        <f>'2 уровень'!W643</f>
        <v>0</v>
      </c>
      <c r="V98" s="33">
        <f>'2 уровень'!X643</f>
        <v>0</v>
      </c>
      <c r="W98" s="33">
        <f>'2 уровень'!Y643</f>
        <v>0</v>
      </c>
      <c r="X98" s="33">
        <f>'2 уровень'!Z643</f>
        <v>0</v>
      </c>
      <c r="Y98" s="33">
        <f>'2 уровень'!AA643</f>
        <v>0</v>
      </c>
      <c r="Z98" s="33">
        <f>'2 уровень'!AB643</f>
        <v>0</v>
      </c>
      <c r="AA98" s="33">
        <f>'2 уровень'!AC643</f>
        <v>0</v>
      </c>
      <c r="AB98" s="33">
        <f>'2 уровень'!AD643</f>
        <v>0</v>
      </c>
      <c r="AC98" s="33">
        <f>'2 уровень'!AE643</f>
        <v>0</v>
      </c>
      <c r="AD98" s="925">
        <f>'2 уровень'!AF643</f>
        <v>0</v>
      </c>
      <c r="AE98" s="33"/>
      <c r="AF98" s="33"/>
      <c r="AG98" s="43">
        <f>'2 уровень'!AG643</f>
        <v>0</v>
      </c>
      <c r="AH98" s="43">
        <f>'2 уровень'!AH643</f>
        <v>0</v>
      </c>
      <c r="AI98" s="43">
        <f>'2 уровень'!AI643</f>
        <v>0</v>
      </c>
      <c r="AJ98" s="2473"/>
      <c r="AK98" s="2473"/>
      <c r="AL98" s="905"/>
      <c r="AM98" s="905"/>
      <c r="AN98" s="905"/>
      <c r="AO98" s="905"/>
      <c r="AP98" s="905"/>
      <c r="AQ98" s="905"/>
      <c r="AR98" s="905"/>
      <c r="AS98" s="905"/>
      <c r="AT98" s="905"/>
      <c r="AU98" s="905"/>
      <c r="AV98" s="905"/>
      <c r="AW98" s="905"/>
      <c r="AX98" s="905"/>
      <c r="AY98" s="905"/>
      <c r="AZ98" s="905"/>
      <c r="BA98" s="905"/>
      <c r="BB98" s="905"/>
      <c r="BC98" s="905"/>
      <c r="BD98" s="905"/>
      <c r="BE98" s="905"/>
      <c r="BF98" s="905"/>
      <c r="BG98" s="905"/>
      <c r="BH98" s="905"/>
      <c r="BI98" s="905"/>
      <c r="BJ98" s="905"/>
      <c r="BK98" s="905"/>
      <c r="BL98" s="905"/>
      <c r="BM98" s="905"/>
      <c r="BN98" s="905"/>
      <c r="BO98" s="905"/>
      <c r="BP98" s="905"/>
      <c r="BQ98" s="905"/>
      <c r="BR98" s="905"/>
      <c r="BS98" s="905"/>
      <c r="BT98" s="905"/>
      <c r="BU98" s="905"/>
      <c r="BV98" s="905"/>
      <c r="BW98" s="905"/>
      <c r="BX98" s="905"/>
      <c r="BY98" s="905"/>
      <c r="BZ98" s="905"/>
      <c r="CA98" s="905"/>
      <c r="CB98" s="905"/>
      <c r="CC98" s="905"/>
      <c r="CD98" s="905"/>
      <c r="CE98" s="905"/>
      <c r="CF98" s="905"/>
      <c r="CG98" s="905"/>
      <c r="CH98" s="905"/>
      <c r="CI98" s="905"/>
      <c r="CJ98" s="905"/>
      <c r="CK98" s="905"/>
      <c r="CL98" s="905"/>
      <c r="CM98" s="905"/>
      <c r="CN98" s="905"/>
      <c r="CO98" s="905"/>
      <c r="CP98" s="905"/>
      <c r="CQ98" s="905"/>
      <c r="CR98" s="905"/>
      <c r="CS98" s="905"/>
      <c r="CT98" s="905"/>
      <c r="CU98" s="905"/>
      <c r="CV98" s="905"/>
      <c r="CW98" s="905"/>
      <c r="CX98" s="905"/>
      <c r="CY98" s="905"/>
      <c r="CZ98" s="905"/>
      <c r="DA98" s="905"/>
      <c r="DB98" s="905"/>
      <c r="DC98" s="905"/>
      <c r="DD98" s="905"/>
      <c r="DE98" s="905"/>
      <c r="DF98" s="905"/>
      <c r="DG98" s="905"/>
      <c r="DH98" s="905"/>
      <c r="DI98" s="905"/>
      <c r="DJ98" s="905"/>
      <c r="DK98" s="905"/>
      <c r="DL98" s="905"/>
      <c r="DM98" s="905"/>
      <c r="DN98" s="905"/>
      <c r="DO98" s="905"/>
      <c r="DP98" s="905"/>
      <c r="DQ98" s="905"/>
      <c r="DR98" s="905"/>
      <c r="DS98" s="905"/>
      <c r="DT98" s="905"/>
      <c r="DU98" s="905"/>
      <c r="DV98" s="905"/>
      <c r="DW98" s="905"/>
      <c r="DX98" s="905"/>
      <c r="DY98" s="905"/>
      <c r="DZ98" s="905"/>
      <c r="EA98" s="905"/>
      <c r="EB98" s="905"/>
      <c r="EC98" s="905"/>
      <c r="ED98" s="905"/>
      <c r="EE98" s="905"/>
      <c r="EF98" s="905"/>
      <c r="EG98" s="905"/>
      <c r="EH98" s="905"/>
      <c r="EI98" s="905"/>
      <c r="EJ98" s="905"/>
      <c r="EK98" s="905"/>
      <c r="EL98" s="905"/>
      <c r="EM98" s="905"/>
      <c r="EN98" s="905"/>
      <c r="EO98" s="905"/>
      <c r="EP98" s="905"/>
      <c r="EQ98" s="905"/>
      <c r="ER98" s="905"/>
      <c r="ES98" s="905"/>
      <c r="ET98" s="905"/>
      <c r="EU98" s="905"/>
      <c r="EV98" s="905"/>
      <c r="EW98" s="905"/>
      <c r="EX98" s="905"/>
      <c r="EY98" s="905"/>
      <c r="EZ98" s="905"/>
      <c r="FA98" s="905"/>
      <c r="FB98" s="905"/>
      <c r="FC98" s="905"/>
      <c r="FD98" s="905"/>
      <c r="FE98" s="905"/>
      <c r="FF98" s="905"/>
      <c r="FG98" s="905"/>
      <c r="FH98" s="905"/>
      <c r="FI98" s="905"/>
      <c r="FJ98" s="905"/>
      <c r="FK98" s="905"/>
      <c r="FL98" s="905"/>
      <c r="FM98" s="905"/>
      <c r="FN98" s="905"/>
      <c r="FO98" s="905"/>
      <c r="FP98" s="905"/>
      <c r="FQ98" s="905"/>
      <c r="FR98" s="905"/>
      <c r="FS98" s="905"/>
      <c r="FT98" s="905"/>
      <c r="FU98" s="905"/>
      <c r="FV98" s="905"/>
      <c r="FW98" s="905"/>
      <c r="FX98" s="905"/>
      <c r="FY98" s="905"/>
      <c r="FZ98" s="905"/>
      <c r="GA98" s="905"/>
      <c r="GB98" s="905"/>
      <c r="GC98" s="905"/>
      <c r="GD98" s="905"/>
      <c r="GE98" s="905"/>
      <c r="GF98" s="905"/>
      <c r="GG98" s="905"/>
      <c r="GH98" s="905"/>
      <c r="GI98" s="905"/>
      <c r="GJ98" s="905"/>
      <c r="GK98" s="905"/>
      <c r="GL98" s="905"/>
      <c r="GM98" s="905"/>
      <c r="GN98" s="905"/>
      <c r="GO98" s="905"/>
      <c r="GP98" s="905"/>
      <c r="GQ98" s="905"/>
      <c r="GR98" s="905"/>
    </row>
    <row r="99" spans="1:200" ht="30" x14ac:dyDescent="0.25">
      <c r="A99" s="27">
        <v>1</v>
      </c>
      <c r="B99" s="27">
        <v>1</v>
      </c>
      <c r="C99" s="1417" t="s">
        <v>325</v>
      </c>
      <c r="D99" s="43">
        <f>'2 уровень'!F644</f>
        <v>0</v>
      </c>
      <c r="E99" s="43">
        <f>'2 уровень'!G644</f>
        <v>0</v>
      </c>
      <c r="F99" s="43">
        <f>'2 уровень'!H644</f>
        <v>0</v>
      </c>
      <c r="G99" s="912">
        <f>'2 уровень'!I644</f>
        <v>0</v>
      </c>
      <c r="H99" s="924">
        <f>'2 уровень'!J644</f>
        <v>0</v>
      </c>
      <c r="I99" s="924">
        <f>'2 уровень'!K644</f>
        <v>0</v>
      </c>
      <c r="J99" s="926">
        <f>'2 уровень'!L644</f>
        <v>0</v>
      </c>
      <c r="K99" s="926">
        <f>'2 уровень'!M644</f>
        <v>0</v>
      </c>
      <c r="L99" s="926">
        <f>'2 уровень'!N644</f>
        <v>0</v>
      </c>
      <c r="M99" s="926">
        <f>'2 уровень'!O644</f>
        <v>0</v>
      </c>
      <c r="N99" s="926">
        <f>'2 уровень'!P644</f>
        <v>0</v>
      </c>
      <c r="O99" s="926">
        <f>'2 уровень'!Q644</f>
        <v>0</v>
      </c>
      <c r="P99" s="33">
        <f>'2 уровень'!R644</f>
        <v>0</v>
      </c>
      <c r="Q99" s="33">
        <f>'2 уровень'!S644</f>
        <v>0</v>
      </c>
      <c r="R99" s="33">
        <f>'2 уровень'!T644</f>
        <v>0</v>
      </c>
      <c r="S99" s="33">
        <f>'2 уровень'!U644</f>
        <v>0</v>
      </c>
      <c r="T99" s="33">
        <f>'2 уровень'!V644</f>
        <v>0</v>
      </c>
      <c r="U99" s="33">
        <f>'2 уровень'!W644</f>
        <v>0</v>
      </c>
      <c r="V99" s="33">
        <f>'2 уровень'!X644</f>
        <v>0</v>
      </c>
      <c r="W99" s="33">
        <f>'2 уровень'!Y644</f>
        <v>0</v>
      </c>
      <c r="X99" s="33">
        <f>'2 уровень'!Z644</f>
        <v>0</v>
      </c>
      <c r="Y99" s="33">
        <f>'2 уровень'!AA644</f>
        <v>0</v>
      </c>
      <c r="Z99" s="33">
        <f>'2 уровень'!AB644</f>
        <v>0</v>
      </c>
      <c r="AA99" s="33">
        <f>'2 уровень'!AC644</f>
        <v>0</v>
      </c>
      <c r="AB99" s="33">
        <f>'2 уровень'!AD644</f>
        <v>0</v>
      </c>
      <c r="AC99" s="33">
        <f>'2 уровень'!AE644</f>
        <v>0</v>
      </c>
      <c r="AD99" s="925">
        <f>'2 уровень'!AF644</f>
        <v>0</v>
      </c>
      <c r="AE99" s="33"/>
      <c r="AF99" s="33"/>
      <c r="AG99" s="43">
        <f>'2 уровень'!AG644</f>
        <v>0</v>
      </c>
      <c r="AH99" s="43">
        <f>'2 уровень'!AH644</f>
        <v>0</v>
      </c>
      <c r="AI99" s="43">
        <f>'2 уровень'!AI644</f>
        <v>0</v>
      </c>
      <c r="AJ99" s="2473"/>
      <c r="AK99" s="2473"/>
      <c r="AL99" s="905"/>
      <c r="AM99" s="905"/>
      <c r="AN99" s="905"/>
      <c r="AO99" s="905"/>
      <c r="AP99" s="905"/>
      <c r="AQ99" s="905"/>
      <c r="AR99" s="905"/>
      <c r="AS99" s="905"/>
      <c r="AT99" s="905"/>
      <c r="AU99" s="905"/>
      <c r="AV99" s="905"/>
      <c r="AW99" s="905"/>
      <c r="AX99" s="905"/>
      <c r="AY99" s="905"/>
      <c r="AZ99" s="905"/>
      <c r="BA99" s="905"/>
      <c r="BB99" s="905"/>
      <c r="BC99" s="905"/>
      <c r="BD99" s="905"/>
      <c r="BE99" s="905"/>
      <c r="BF99" s="905"/>
      <c r="BG99" s="905"/>
      <c r="BH99" s="905"/>
      <c r="BI99" s="905"/>
      <c r="BJ99" s="905"/>
      <c r="BK99" s="905"/>
      <c r="BL99" s="905"/>
      <c r="BM99" s="905"/>
      <c r="BN99" s="905"/>
      <c r="BO99" s="905"/>
      <c r="BP99" s="905"/>
      <c r="BQ99" s="905"/>
      <c r="BR99" s="905"/>
      <c r="BS99" s="905"/>
      <c r="BT99" s="905"/>
      <c r="BU99" s="905"/>
      <c r="BV99" s="905"/>
      <c r="BW99" s="905"/>
      <c r="BX99" s="905"/>
      <c r="BY99" s="905"/>
      <c r="BZ99" s="905"/>
      <c r="CA99" s="905"/>
      <c r="CB99" s="905"/>
      <c r="CC99" s="905"/>
      <c r="CD99" s="905"/>
      <c r="CE99" s="905"/>
      <c r="CF99" s="905"/>
      <c r="CG99" s="905"/>
      <c r="CH99" s="905"/>
      <c r="CI99" s="905"/>
      <c r="CJ99" s="905"/>
      <c r="CK99" s="905"/>
      <c r="CL99" s="905"/>
      <c r="CM99" s="905"/>
      <c r="CN99" s="905"/>
      <c r="CO99" s="905"/>
      <c r="CP99" s="905"/>
      <c r="CQ99" s="905"/>
      <c r="CR99" s="905"/>
      <c r="CS99" s="905"/>
      <c r="CT99" s="905"/>
      <c r="CU99" s="905"/>
      <c r="CV99" s="905"/>
      <c r="CW99" s="905"/>
      <c r="CX99" s="905"/>
      <c r="CY99" s="905"/>
      <c r="CZ99" s="905"/>
      <c r="DA99" s="905"/>
      <c r="DB99" s="905"/>
      <c r="DC99" s="905"/>
      <c r="DD99" s="905"/>
      <c r="DE99" s="905"/>
      <c r="DF99" s="905"/>
      <c r="DG99" s="905"/>
      <c r="DH99" s="905"/>
      <c r="DI99" s="905"/>
      <c r="DJ99" s="905"/>
      <c r="DK99" s="905"/>
      <c r="DL99" s="905"/>
      <c r="DM99" s="905"/>
      <c r="DN99" s="905"/>
      <c r="DO99" s="905"/>
      <c r="DP99" s="905"/>
      <c r="DQ99" s="905"/>
      <c r="DR99" s="905"/>
      <c r="DS99" s="905"/>
      <c r="DT99" s="905"/>
      <c r="DU99" s="905"/>
      <c r="DV99" s="905"/>
      <c r="DW99" s="905"/>
      <c r="DX99" s="905"/>
      <c r="DY99" s="905"/>
      <c r="DZ99" s="905"/>
      <c r="EA99" s="905"/>
      <c r="EB99" s="905"/>
      <c r="EC99" s="905"/>
      <c r="ED99" s="905"/>
      <c r="EE99" s="905"/>
      <c r="EF99" s="905"/>
      <c r="EG99" s="905"/>
      <c r="EH99" s="905"/>
      <c r="EI99" s="905"/>
      <c r="EJ99" s="905"/>
      <c r="EK99" s="905"/>
      <c r="EL99" s="905"/>
      <c r="EM99" s="905"/>
      <c r="EN99" s="905"/>
      <c r="EO99" s="905"/>
      <c r="EP99" s="905"/>
      <c r="EQ99" s="905"/>
      <c r="ER99" s="905"/>
      <c r="ES99" s="905"/>
      <c r="ET99" s="905"/>
      <c r="EU99" s="905"/>
      <c r="EV99" s="905"/>
      <c r="EW99" s="905"/>
      <c r="EX99" s="905"/>
      <c r="EY99" s="905"/>
      <c r="EZ99" s="905"/>
      <c r="FA99" s="905"/>
      <c r="FB99" s="905"/>
      <c r="FC99" s="905"/>
      <c r="FD99" s="905"/>
      <c r="FE99" s="905"/>
      <c r="FF99" s="905"/>
      <c r="FG99" s="905"/>
      <c r="FH99" s="905"/>
      <c r="FI99" s="905"/>
      <c r="FJ99" s="905"/>
      <c r="FK99" s="905"/>
      <c r="FL99" s="905"/>
      <c r="FM99" s="905"/>
      <c r="FN99" s="905"/>
      <c r="FO99" s="905"/>
      <c r="FP99" s="905"/>
      <c r="FQ99" s="905"/>
      <c r="FR99" s="905"/>
      <c r="FS99" s="905"/>
      <c r="FT99" s="905"/>
      <c r="FU99" s="905"/>
      <c r="FV99" s="905"/>
      <c r="FW99" s="905"/>
      <c r="FX99" s="905"/>
      <c r="FY99" s="905"/>
      <c r="FZ99" s="905"/>
      <c r="GA99" s="905"/>
      <c r="GB99" s="905"/>
      <c r="GC99" s="905"/>
      <c r="GD99" s="905"/>
      <c r="GE99" s="905"/>
      <c r="GF99" s="905"/>
      <c r="GG99" s="905"/>
      <c r="GH99" s="905"/>
      <c r="GI99" s="905"/>
      <c r="GJ99" s="905"/>
      <c r="GK99" s="905"/>
      <c r="GL99" s="905"/>
      <c r="GM99" s="905"/>
      <c r="GN99" s="905"/>
      <c r="GO99" s="905"/>
      <c r="GP99" s="905"/>
      <c r="GQ99" s="905"/>
      <c r="GR99" s="905"/>
    </row>
    <row r="100" spans="1:200" ht="30" x14ac:dyDescent="0.25">
      <c r="A100" s="27">
        <v>1</v>
      </c>
      <c r="B100" s="27">
        <v>1</v>
      </c>
      <c r="C100" s="1417" t="s">
        <v>340</v>
      </c>
      <c r="D100" s="43">
        <f>'2 уровень'!F645</f>
        <v>22470</v>
      </c>
      <c r="E100" s="43">
        <f>'2 уровень'!G645</f>
        <v>16853</v>
      </c>
      <c r="F100" s="43">
        <f>'2 уровень'!H645</f>
        <v>22400</v>
      </c>
      <c r="G100" s="912">
        <f>'2 уровень'!I645</f>
        <v>132.91402124250874</v>
      </c>
      <c r="H100" s="924">
        <f>'2 уровень'!J645</f>
        <v>0</v>
      </c>
      <c r="I100" s="924">
        <f>'2 уровень'!K645</f>
        <v>0</v>
      </c>
      <c r="J100" s="926">
        <f>'2 уровень'!L645</f>
        <v>0</v>
      </c>
      <c r="K100" s="926">
        <f>'2 уровень'!M645</f>
        <v>0</v>
      </c>
      <c r="L100" s="926">
        <f>'2 уровень'!N645</f>
        <v>0</v>
      </c>
      <c r="M100" s="926">
        <f>'2 уровень'!O645</f>
        <v>0</v>
      </c>
      <c r="N100" s="926">
        <f>'2 уровень'!P645</f>
        <v>0</v>
      </c>
      <c r="O100" s="926">
        <f>'2 уровень'!Q645</f>
        <v>0</v>
      </c>
      <c r="P100" s="33">
        <f>'2 уровень'!R645</f>
        <v>0</v>
      </c>
      <c r="Q100" s="33">
        <f>'2 уровень'!S645</f>
        <v>0</v>
      </c>
      <c r="R100" s="33">
        <f>'2 уровень'!T645</f>
        <v>0</v>
      </c>
      <c r="S100" s="33">
        <f>'2 уровень'!U645</f>
        <v>0</v>
      </c>
      <c r="T100" s="33">
        <f>'2 уровень'!V645</f>
        <v>0</v>
      </c>
      <c r="U100" s="33">
        <f>'2 уровень'!W645</f>
        <v>0</v>
      </c>
      <c r="V100" s="33">
        <f>'2 уровень'!X645</f>
        <v>0</v>
      </c>
      <c r="W100" s="33">
        <f>'2 уровень'!Y645</f>
        <v>0</v>
      </c>
      <c r="X100" s="33">
        <f>'2 уровень'!Z645</f>
        <v>0</v>
      </c>
      <c r="Y100" s="33">
        <f>'2 уровень'!AA645</f>
        <v>0</v>
      </c>
      <c r="Z100" s="33">
        <f>'2 уровень'!AB645</f>
        <v>0</v>
      </c>
      <c r="AA100" s="33">
        <f>'2 уровень'!AC645</f>
        <v>0</v>
      </c>
      <c r="AB100" s="33">
        <f>'2 уровень'!AD645</f>
        <v>0</v>
      </c>
      <c r="AC100" s="33">
        <f>'2 уровень'!AE645</f>
        <v>0</v>
      </c>
      <c r="AD100" s="925">
        <f>'2 уровень'!AF645</f>
        <v>0</v>
      </c>
      <c r="AE100" s="33"/>
      <c r="AF100" s="33"/>
      <c r="AG100" s="43">
        <f>'2 уровень'!AG645</f>
        <v>0</v>
      </c>
      <c r="AH100" s="43">
        <f>'2 уровень'!AH645</f>
        <v>0</v>
      </c>
      <c r="AI100" s="43">
        <f>'2 уровень'!AI645</f>
        <v>0</v>
      </c>
      <c r="AJ100" s="2473"/>
      <c r="AK100" s="2473"/>
      <c r="AL100" s="905"/>
      <c r="AM100" s="905"/>
      <c r="AN100" s="905"/>
      <c r="AO100" s="905"/>
      <c r="AP100" s="905"/>
      <c r="AQ100" s="905"/>
      <c r="AR100" s="905"/>
      <c r="AS100" s="905"/>
      <c r="AT100" s="905"/>
      <c r="AU100" s="905"/>
      <c r="AV100" s="905"/>
      <c r="AW100" s="905"/>
      <c r="AX100" s="905"/>
      <c r="AY100" s="905"/>
      <c r="AZ100" s="905"/>
      <c r="BA100" s="905"/>
      <c r="BB100" s="905"/>
      <c r="BC100" s="905"/>
      <c r="BD100" s="905"/>
      <c r="BE100" s="905"/>
      <c r="BF100" s="905"/>
      <c r="BG100" s="905"/>
      <c r="BH100" s="905"/>
      <c r="BI100" s="905"/>
      <c r="BJ100" s="905"/>
      <c r="BK100" s="905"/>
      <c r="BL100" s="905"/>
      <c r="BM100" s="905"/>
      <c r="BN100" s="905"/>
      <c r="BO100" s="905"/>
      <c r="BP100" s="905"/>
      <c r="BQ100" s="905"/>
      <c r="BR100" s="905"/>
      <c r="BS100" s="905"/>
      <c r="BT100" s="905"/>
      <c r="BU100" s="905"/>
      <c r="BV100" s="905"/>
      <c r="BW100" s="905"/>
      <c r="BX100" s="905"/>
      <c r="BY100" s="905"/>
      <c r="BZ100" s="905"/>
      <c r="CA100" s="905"/>
      <c r="CB100" s="905"/>
      <c r="CC100" s="905"/>
      <c r="CD100" s="905"/>
      <c r="CE100" s="905"/>
      <c r="CF100" s="905"/>
      <c r="CG100" s="905"/>
      <c r="CH100" s="905"/>
      <c r="CI100" s="905"/>
      <c r="CJ100" s="905"/>
      <c r="CK100" s="905"/>
      <c r="CL100" s="905"/>
      <c r="CM100" s="905"/>
      <c r="CN100" s="905"/>
      <c r="CO100" s="905"/>
      <c r="CP100" s="905"/>
      <c r="CQ100" s="905"/>
      <c r="CR100" s="905"/>
      <c r="CS100" s="905"/>
      <c r="CT100" s="905"/>
      <c r="CU100" s="905"/>
      <c r="CV100" s="905"/>
      <c r="CW100" s="905"/>
      <c r="CX100" s="905"/>
      <c r="CY100" s="905"/>
      <c r="CZ100" s="905"/>
      <c r="DA100" s="905"/>
      <c r="DB100" s="905"/>
      <c r="DC100" s="905"/>
      <c r="DD100" s="905"/>
      <c r="DE100" s="905"/>
      <c r="DF100" s="905"/>
      <c r="DG100" s="905"/>
      <c r="DH100" s="905"/>
      <c r="DI100" s="905"/>
      <c r="DJ100" s="905"/>
      <c r="DK100" s="905"/>
      <c r="DL100" s="905"/>
      <c r="DM100" s="905"/>
      <c r="DN100" s="905"/>
      <c r="DO100" s="905"/>
      <c r="DP100" s="905"/>
      <c r="DQ100" s="905"/>
      <c r="DR100" s="905"/>
      <c r="DS100" s="905"/>
      <c r="DT100" s="905"/>
      <c r="DU100" s="905"/>
      <c r="DV100" s="905"/>
      <c r="DW100" s="905"/>
      <c r="DX100" s="905"/>
      <c r="DY100" s="905"/>
      <c r="DZ100" s="905"/>
      <c r="EA100" s="905"/>
      <c r="EB100" s="905"/>
      <c r="EC100" s="905"/>
      <c r="ED100" s="905"/>
      <c r="EE100" s="905"/>
      <c r="EF100" s="905"/>
      <c r="EG100" s="905"/>
      <c r="EH100" s="905"/>
      <c r="EI100" s="905"/>
      <c r="EJ100" s="905"/>
      <c r="EK100" s="905"/>
      <c r="EL100" s="905"/>
      <c r="EM100" s="905"/>
      <c r="EN100" s="905"/>
      <c r="EO100" s="905"/>
      <c r="EP100" s="905"/>
      <c r="EQ100" s="905"/>
      <c r="ER100" s="905"/>
      <c r="ES100" s="905"/>
      <c r="ET100" s="905"/>
      <c r="EU100" s="905"/>
      <c r="EV100" s="905"/>
      <c r="EW100" s="905"/>
      <c r="EX100" s="905"/>
      <c r="EY100" s="905"/>
      <c r="EZ100" s="905"/>
      <c r="FA100" s="905"/>
      <c r="FB100" s="905"/>
      <c r="FC100" s="905"/>
      <c r="FD100" s="905"/>
      <c r="FE100" s="905"/>
      <c r="FF100" s="905"/>
      <c r="FG100" s="905"/>
      <c r="FH100" s="905"/>
      <c r="FI100" s="905"/>
      <c r="FJ100" s="905"/>
      <c r="FK100" s="905"/>
      <c r="FL100" s="905"/>
      <c r="FM100" s="905"/>
      <c r="FN100" s="905"/>
      <c r="FO100" s="905"/>
      <c r="FP100" s="905"/>
      <c r="FQ100" s="905"/>
      <c r="FR100" s="905"/>
      <c r="FS100" s="905"/>
      <c r="FT100" s="905"/>
      <c r="FU100" s="905"/>
      <c r="FV100" s="905"/>
      <c r="FW100" s="905"/>
      <c r="FX100" s="905"/>
      <c r="FY100" s="905"/>
      <c r="FZ100" s="905"/>
      <c r="GA100" s="905"/>
      <c r="GB100" s="905"/>
      <c r="GC100" s="905"/>
      <c r="GD100" s="905"/>
      <c r="GE100" s="905"/>
      <c r="GF100" s="905"/>
      <c r="GG100" s="905"/>
      <c r="GH100" s="905"/>
      <c r="GI100" s="905"/>
      <c r="GJ100" s="905"/>
      <c r="GK100" s="905"/>
      <c r="GL100" s="905"/>
      <c r="GM100" s="905"/>
      <c r="GN100" s="905"/>
      <c r="GO100" s="905"/>
      <c r="GP100" s="905"/>
      <c r="GQ100" s="905"/>
      <c r="GR100" s="905"/>
    </row>
    <row r="101" spans="1:200" x14ac:dyDescent="0.25">
      <c r="A101" s="27">
        <v>1</v>
      </c>
      <c r="B101" s="27">
        <v>1</v>
      </c>
      <c r="C101" s="1417" t="s">
        <v>293</v>
      </c>
      <c r="D101" s="43">
        <f>'2 уровень'!F646</f>
        <v>173693</v>
      </c>
      <c r="E101" s="43">
        <f>'2 уровень'!G646</f>
        <v>130270</v>
      </c>
      <c r="F101" s="43">
        <f>'2 уровень'!H646</f>
        <v>119057</v>
      </c>
      <c r="G101" s="912">
        <f>'2 уровень'!I646</f>
        <v>91.392492515544646</v>
      </c>
      <c r="H101" s="924">
        <f>'2 уровень'!J646</f>
        <v>0</v>
      </c>
      <c r="I101" s="924">
        <f>'2 уровень'!K646</f>
        <v>0</v>
      </c>
      <c r="J101" s="926">
        <f>'2 уровень'!L646</f>
        <v>0</v>
      </c>
      <c r="K101" s="926">
        <f>'2 уровень'!M646</f>
        <v>0</v>
      </c>
      <c r="L101" s="926">
        <f>'2 уровень'!N646</f>
        <v>0</v>
      </c>
      <c r="M101" s="926">
        <f>'2 уровень'!O646</f>
        <v>0</v>
      </c>
      <c r="N101" s="926">
        <f>'2 уровень'!P646</f>
        <v>0</v>
      </c>
      <c r="O101" s="926">
        <f>'2 уровень'!Q646</f>
        <v>0</v>
      </c>
      <c r="P101" s="33">
        <f>'2 уровень'!R646</f>
        <v>0</v>
      </c>
      <c r="Q101" s="33">
        <f>'2 уровень'!S646</f>
        <v>0</v>
      </c>
      <c r="R101" s="33">
        <f>'2 уровень'!T646</f>
        <v>0</v>
      </c>
      <c r="S101" s="33">
        <f>'2 уровень'!U646</f>
        <v>0</v>
      </c>
      <c r="T101" s="33">
        <f>'2 уровень'!V646</f>
        <v>0</v>
      </c>
      <c r="U101" s="33">
        <f>'2 уровень'!W646</f>
        <v>0</v>
      </c>
      <c r="V101" s="33">
        <f>'2 уровень'!X646</f>
        <v>0</v>
      </c>
      <c r="W101" s="33">
        <f>'2 уровень'!Y646</f>
        <v>0</v>
      </c>
      <c r="X101" s="33">
        <f>'2 уровень'!Z646</f>
        <v>0</v>
      </c>
      <c r="Y101" s="33">
        <f>'2 уровень'!AA646</f>
        <v>0</v>
      </c>
      <c r="Z101" s="33">
        <f>'2 уровень'!AB646</f>
        <v>0</v>
      </c>
      <c r="AA101" s="33">
        <f>'2 уровень'!AC646</f>
        <v>0</v>
      </c>
      <c r="AB101" s="33">
        <f>'2 уровень'!AD646</f>
        <v>0</v>
      </c>
      <c r="AC101" s="33">
        <f>'2 уровень'!AE646</f>
        <v>0</v>
      </c>
      <c r="AD101" s="925">
        <f>'2 уровень'!AF646</f>
        <v>0</v>
      </c>
      <c r="AE101" s="33"/>
      <c r="AF101" s="33"/>
      <c r="AG101" s="43">
        <f>'2 уровень'!AG646</f>
        <v>49</v>
      </c>
      <c r="AH101" s="43">
        <f>'2 уровень'!AH646</f>
        <v>21093.030000000002</v>
      </c>
      <c r="AI101" s="43">
        <f>'2 уровень'!AI646</f>
        <v>21.093030000000002</v>
      </c>
      <c r="AJ101" s="2473"/>
      <c r="AK101" s="2473"/>
      <c r="AL101" s="905"/>
      <c r="AM101" s="905"/>
      <c r="AN101" s="905"/>
      <c r="AO101" s="905"/>
      <c r="AP101" s="905"/>
      <c r="AQ101" s="905"/>
      <c r="AR101" s="905"/>
      <c r="AS101" s="905"/>
      <c r="AT101" s="905"/>
      <c r="AU101" s="905"/>
      <c r="AV101" s="905"/>
      <c r="AW101" s="905"/>
      <c r="AX101" s="905"/>
      <c r="AY101" s="905"/>
      <c r="AZ101" s="905"/>
      <c r="BA101" s="905"/>
      <c r="BB101" s="905"/>
      <c r="BC101" s="905"/>
      <c r="BD101" s="905"/>
      <c r="BE101" s="905"/>
      <c r="BF101" s="905"/>
      <c r="BG101" s="905"/>
      <c r="BH101" s="905"/>
      <c r="BI101" s="905"/>
      <c r="BJ101" s="905"/>
      <c r="BK101" s="905"/>
      <c r="BL101" s="905"/>
      <c r="BM101" s="905"/>
      <c r="BN101" s="905"/>
      <c r="BO101" s="905"/>
      <c r="BP101" s="905"/>
      <c r="BQ101" s="905"/>
      <c r="BR101" s="905"/>
      <c r="BS101" s="905"/>
      <c r="BT101" s="905"/>
      <c r="BU101" s="905"/>
      <c r="BV101" s="905"/>
      <c r="BW101" s="905"/>
      <c r="BX101" s="905"/>
      <c r="BY101" s="905"/>
      <c r="BZ101" s="905"/>
      <c r="CA101" s="905"/>
      <c r="CB101" s="905"/>
      <c r="CC101" s="905"/>
      <c r="CD101" s="905"/>
      <c r="CE101" s="905"/>
      <c r="CF101" s="905"/>
      <c r="CG101" s="905"/>
      <c r="CH101" s="905"/>
      <c r="CI101" s="905"/>
      <c r="CJ101" s="905"/>
      <c r="CK101" s="905"/>
      <c r="CL101" s="905"/>
      <c r="CM101" s="905"/>
      <c r="CN101" s="905"/>
      <c r="CO101" s="905"/>
      <c r="CP101" s="905"/>
      <c r="CQ101" s="905"/>
      <c r="CR101" s="905"/>
      <c r="CS101" s="905"/>
      <c r="CT101" s="905"/>
      <c r="CU101" s="905"/>
      <c r="CV101" s="905"/>
      <c r="CW101" s="905"/>
      <c r="CX101" s="905"/>
      <c r="CY101" s="905"/>
      <c r="CZ101" s="905"/>
      <c r="DA101" s="905"/>
      <c r="DB101" s="905"/>
      <c r="DC101" s="905"/>
      <c r="DD101" s="905"/>
      <c r="DE101" s="905"/>
      <c r="DF101" s="905"/>
      <c r="DG101" s="905"/>
      <c r="DH101" s="905"/>
      <c r="DI101" s="905"/>
      <c r="DJ101" s="905"/>
      <c r="DK101" s="905"/>
      <c r="DL101" s="905"/>
      <c r="DM101" s="905"/>
      <c r="DN101" s="905"/>
      <c r="DO101" s="905"/>
      <c r="DP101" s="905"/>
      <c r="DQ101" s="905"/>
      <c r="DR101" s="905"/>
      <c r="DS101" s="905"/>
      <c r="DT101" s="905"/>
      <c r="DU101" s="905"/>
      <c r="DV101" s="905"/>
      <c r="DW101" s="905"/>
      <c r="DX101" s="905"/>
      <c r="DY101" s="905"/>
      <c r="DZ101" s="905"/>
      <c r="EA101" s="905"/>
      <c r="EB101" s="905"/>
      <c r="EC101" s="905"/>
      <c r="ED101" s="905"/>
      <c r="EE101" s="905"/>
      <c r="EF101" s="905"/>
      <c r="EG101" s="905"/>
      <c r="EH101" s="905"/>
      <c r="EI101" s="905"/>
      <c r="EJ101" s="905"/>
      <c r="EK101" s="905"/>
      <c r="EL101" s="905"/>
      <c r="EM101" s="905"/>
      <c r="EN101" s="905"/>
      <c r="EO101" s="905"/>
      <c r="EP101" s="905"/>
      <c r="EQ101" s="905"/>
      <c r="ER101" s="905"/>
      <c r="ES101" s="905"/>
      <c r="ET101" s="905"/>
      <c r="EU101" s="905"/>
      <c r="EV101" s="905"/>
      <c r="EW101" s="905"/>
      <c r="EX101" s="905"/>
      <c r="EY101" s="905"/>
      <c r="EZ101" s="905"/>
      <c r="FA101" s="905"/>
      <c r="FB101" s="905"/>
      <c r="FC101" s="905"/>
      <c r="FD101" s="905"/>
      <c r="FE101" s="905"/>
      <c r="FF101" s="905"/>
      <c r="FG101" s="905"/>
      <c r="FH101" s="905"/>
      <c r="FI101" s="905"/>
      <c r="FJ101" s="905"/>
      <c r="FK101" s="905"/>
      <c r="FL101" s="905"/>
      <c r="FM101" s="905"/>
      <c r="FN101" s="905"/>
      <c r="FO101" s="905"/>
      <c r="FP101" s="905"/>
      <c r="FQ101" s="905"/>
      <c r="FR101" s="905"/>
      <c r="FS101" s="905"/>
      <c r="FT101" s="905"/>
      <c r="FU101" s="905"/>
      <c r="FV101" s="905"/>
      <c r="FW101" s="905"/>
      <c r="FX101" s="905"/>
      <c r="FY101" s="905"/>
      <c r="FZ101" s="905"/>
      <c r="GA101" s="905"/>
      <c r="GB101" s="905"/>
      <c r="GC101" s="905"/>
      <c r="GD101" s="905"/>
      <c r="GE101" s="905"/>
      <c r="GF101" s="905"/>
      <c r="GG101" s="905"/>
      <c r="GH101" s="905"/>
      <c r="GI101" s="905"/>
      <c r="GJ101" s="905"/>
      <c r="GK101" s="905"/>
      <c r="GL101" s="905"/>
      <c r="GM101" s="905"/>
      <c r="GN101" s="905"/>
      <c r="GO101" s="905"/>
      <c r="GP101" s="905"/>
      <c r="GQ101" s="905"/>
      <c r="GR101" s="905"/>
    </row>
    <row r="102" spans="1:200" x14ac:dyDescent="0.25">
      <c r="A102" s="27">
        <v>1</v>
      </c>
      <c r="B102" s="27">
        <v>1</v>
      </c>
      <c r="C102" s="1418" t="s">
        <v>157</v>
      </c>
      <c r="D102" s="43">
        <f>'2 уровень'!F647</f>
        <v>119548.70588235294</v>
      </c>
      <c r="E102" s="43">
        <f>'2 уровень'!G647</f>
        <v>89661.529411764714</v>
      </c>
      <c r="F102" s="43">
        <f>'2 уровень'!H647</f>
        <v>84053.521176470589</v>
      </c>
      <c r="G102" s="912">
        <f>'2 уровень'!I647</f>
        <v>93.745357376696404</v>
      </c>
      <c r="H102" s="924">
        <f>'2 уровень'!J647</f>
        <v>0</v>
      </c>
      <c r="I102" s="924">
        <f>'2 уровень'!K647</f>
        <v>0</v>
      </c>
      <c r="J102" s="926">
        <f>'2 уровень'!L647</f>
        <v>0</v>
      </c>
      <c r="K102" s="926">
        <f>'2 уровень'!M647</f>
        <v>0</v>
      </c>
      <c r="L102" s="926">
        <f>'2 уровень'!N647</f>
        <v>0</v>
      </c>
      <c r="M102" s="926">
        <f>'2 уровень'!O647</f>
        <v>0</v>
      </c>
      <c r="N102" s="926">
        <f>'2 уровень'!P647</f>
        <v>0</v>
      </c>
      <c r="O102" s="926">
        <f>'2 уровень'!Q647</f>
        <v>0</v>
      </c>
      <c r="P102" s="33">
        <f>'2 уровень'!R647</f>
        <v>0</v>
      </c>
      <c r="Q102" s="33">
        <f>'2 уровень'!S647</f>
        <v>0</v>
      </c>
      <c r="R102" s="33">
        <f>'2 уровень'!T647</f>
        <v>0</v>
      </c>
      <c r="S102" s="33">
        <f>'2 уровень'!U647</f>
        <v>0</v>
      </c>
      <c r="T102" s="33">
        <f>'2 уровень'!V647</f>
        <v>0</v>
      </c>
      <c r="U102" s="33">
        <f>'2 уровень'!W647</f>
        <v>0</v>
      </c>
      <c r="V102" s="33">
        <f>'2 уровень'!X647</f>
        <v>0</v>
      </c>
      <c r="W102" s="33">
        <f>'2 уровень'!Y647</f>
        <v>0</v>
      </c>
      <c r="X102" s="33">
        <f>'2 уровень'!Z647</f>
        <v>0</v>
      </c>
      <c r="Y102" s="33">
        <f>'2 уровень'!AA647</f>
        <v>0</v>
      </c>
      <c r="Z102" s="33">
        <f>'2 уровень'!AB647</f>
        <v>0</v>
      </c>
      <c r="AA102" s="33">
        <f>'2 уровень'!AC647</f>
        <v>0</v>
      </c>
      <c r="AB102" s="33">
        <f>'2 уровень'!AD647</f>
        <v>0</v>
      </c>
      <c r="AC102" s="33">
        <f>'2 уровень'!AE647</f>
        <v>0</v>
      </c>
      <c r="AD102" s="925">
        <f>'2 уровень'!AF647</f>
        <v>0</v>
      </c>
      <c r="AE102" s="33"/>
      <c r="AF102" s="33"/>
      <c r="AG102" s="43">
        <f>'2 уровень'!AG647</f>
        <v>510.31882352941176</v>
      </c>
      <c r="AH102" s="43">
        <f>'2 уровень'!AH647</f>
        <v>1011015.3799999999</v>
      </c>
      <c r="AI102" s="43">
        <f>'2 уровень'!AI647</f>
        <v>1011.0153799999999</v>
      </c>
      <c r="AJ102" s="2473"/>
      <c r="AK102" s="2473"/>
      <c r="AL102" s="905"/>
      <c r="AM102" s="905"/>
      <c r="AN102" s="905"/>
      <c r="AO102" s="905"/>
      <c r="AP102" s="905"/>
      <c r="AQ102" s="905"/>
      <c r="AR102" s="905"/>
      <c r="AS102" s="905"/>
      <c r="AT102" s="905"/>
      <c r="AU102" s="905"/>
      <c r="AV102" s="905"/>
      <c r="AW102" s="905"/>
      <c r="AX102" s="905"/>
      <c r="AY102" s="905"/>
      <c r="AZ102" s="905"/>
      <c r="BA102" s="905"/>
      <c r="BB102" s="905"/>
      <c r="BC102" s="905"/>
      <c r="BD102" s="905"/>
      <c r="BE102" s="905"/>
      <c r="BF102" s="905"/>
      <c r="BG102" s="905"/>
      <c r="BH102" s="905"/>
      <c r="BI102" s="905"/>
      <c r="BJ102" s="905"/>
      <c r="BK102" s="905"/>
      <c r="BL102" s="905"/>
      <c r="BM102" s="905"/>
      <c r="BN102" s="905"/>
      <c r="BO102" s="905"/>
      <c r="BP102" s="905"/>
      <c r="BQ102" s="905"/>
      <c r="BR102" s="905"/>
      <c r="BS102" s="905"/>
      <c r="BT102" s="905"/>
      <c r="BU102" s="905"/>
      <c r="BV102" s="905"/>
      <c r="BW102" s="905"/>
      <c r="BX102" s="905"/>
      <c r="BY102" s="905"/>
      <c r="BZ102" s="905"/>
      <c r="CA102" s="905"/>
      <c r="CB102" s="905"/>
      <c r="CC102" s="905"/>
      <c r="CD102" s="905"/>
      <c r="CE102" s="905"/>
      <c r="CF102" s="905"/>
      <c r="CG102" s="905"/>
      <c r="CH102" s="905"/>
      <c r="CI102" s="905"/>
      <c r="CJ102" s="905"/>
      <c r="CK102" s="905"/>
      <c r="CL102" s="905"/>
      <c r="CM102" s="905"/>
      <c r="CN102" s="905"/>
      <c r="CO102" s="905"/>
      <c r="CP102" s="905"/>
      <c r="CQ102" s="905"/>
      <c r="CR102" s="905"/>
      <c r="CS102" s="905"/>
      <c r="CT102" s="905"/>
      <c r="CU102" s="905"/>
      <c r="CV102" s="905"/>
      <c r="CW102" s="905"/>
      <c r="CX102" s="905"/>
      <c r="CY102" s="905"/>
      <c r="CZ102" s="905"/>
      <c r="DA102" s="905"/>
      <c r="DB102" s="905"/>
      <c r="DC102" s="905"/>
      <c r="DD102" s="905"/>
      <c r="DE102" s="905"/>
      <c r="DF102" s="905"/>
      <c r="DG102" s="905"/>
      <c r="DH102" s="905"/>
      <c r="DI102" s="905"/>
      <c r="DJ102" s="905"/>
      <c r="DK102" s="905"/>
      <c r="DL102" s="905"/>
      <c r="DM102" s="905"/>
      <c r="DN102" s="905"/>
      <c r="DO102" s="905"/>
      <c r="DP102" s="905"/>
      <c r="DQ102" s="905"/>
      <c r="DR102" s="905"/>
      <c r="DS102" s="905"/>
      <c r="DT102" s="905"/>
      <c r="DU102" s="905"/>
      <c r="DV102" s="905"/>
      <c r="DW102" s="905"/>
      <c r="DX102" s="905"/>
      <c r="DY102" s="905"/>
      <c r="DZ102" s="905"/>
      <c r="EA102" s="905"/>
      <c r="EB102" s="905"/>
      <c r="EC102" s="905"/>
      <c r="ED102" s="905"/>
      <c r="EE102" s="905"/>
      <c r="EF102" s="905"/>
      <c r="EG102" s="905"/>
      <c r="EH102" s="905"/>
      <c r="EI102" s="905"/>
      <c r="EJ102" s="905"/>
      <c r="EK102" s="905"/>
      <c r="EL102" s="905"/>
      <c r="EM102" s="905"/>
      <c r="EN102" s="905"/>
      <c r="EO102" s="905"/>
      <c r="EP102" s="905"/>
      <c r="EQ102" s="905"/>
      <c r="ER102" s="905"/>
      <c r="ES102" s="905"/>
      <c r="ET102" s="905"/>
      <c r="EU102" s="905"/>
      <c r="EV102" s="905"/>
      <c r="EW102" s="905"/>
      <c r="EX102" s="905"/>
      <c r="EY102" s="905"/>
      <c r="EZ102" s="905"/>
      <c r="FA102" s="905"/>
      <c r="FB102" s="905"/>
      <c r="FC102" s="905"/>
      <c r="FD102" s="905"/>
      <c r="FE102" s="905"/>
      <c r="FF102" s="905"/>
      <c r="FG102" s="905"/>
      <c r="FH102" s="905"/>
      <c r="FI102" s="905"/>
      <c r="FJ102" s="905"/>
      <c r="FK102" s="905"/>
      <c r="FL102" s="905"/>
      <c r="FM102" s="905"/>
      <c r="FN102" s="905"/>
      <c r="FO102" s="905"/>
      <c r="FP102" s="905"/>
      <c r="FQ102" s="905"/>
      <c r="FR102" s="905"/>
      <c r="FS102" s="905"/>
      <c r="FT102" s="905"/>
      <c r="FU102" s="905"/>
      <c r="FV102" s="905"/>
      <c r="FW102" s="905"/>
      <c r="FX102" s="905"/>
      <c r="FY102" s="905"/>
      <c r="FZ102" s="905"/>
      <c r="GA102" s="905"/>
      <c r="GB102" s="905"/>
      <c r="GC102" s="905"/>
      <c r="GD102" s="905"/>
      <c r="GE102" s="905"/>
      <c r="GF102" s="905"/>
      <c r="GG102" s="905"/>
      <c r="GH102" s="905"/>
      <c r="GI102" s="905"/>
      <c r="GJ102" s="905"/>
      <c r="GK102" s="905"/>
      <c r="GL102" s="905"/>
      <c r="GM102" s="905"/>
      <c r="GN102" s="905"/>
      <c r="GO102" s="905"/>
      <c r="GP102" s="905"/>
      <c r="GQ102" s="905"/>
      <c r="GR102" s="905"/>
    </row>
    <row r="103" spans="1:200" x14ac:dyDescent="0.25">
      <c r="A103" s="27">
        <v>1</v>
      </c>
      <c r="B103" s="27">
        <v>1</v>
      </c>
      <c r="C103" s="1418" t="s">
        <v>448</v>
      </c>
      <c r="D103" s="43">
        <f>'2 уровень'!F648</f>
        <v>38112</v>
      </c>
      <c r="E103" s="43">
        <f>'2 уровень'!G648</f>
        <v>28584</v>
      </c>
      <c r="F103" s="43">
        <f>'2 уровень'!H648</f>
        <v>24456</v>
      </c>
      <c r="G103" s="912">
        <f>'2 уровень'!I648</f>
        <v>0</v>
      </c>
      <c r="H103" s="924">
        <f>'2 уровень'!J648</f>
        <v>0</v>
      </c>
      <c r="I103" s="924">
        <f>'2 уровень'!K648</f>
        <v>0</v>
      </c>
      <c r="J103" s="926">
        <f>'2 уровень'!L648</f>
        <v>0</v>
      </c>
      <c r="K103" s="926">
        <f>'2 уровень'!M648</f>
        <v>0</v>
      </c>
      <c r="L103" s="926">
        <f>'2 уровень'!N648</f>
        <v>0</v>
      </c>
      <c r="M103" s="926">
        <f>'2 уровень'!O648</f>
        <v>0</v>
      </c>
      <c r="N103" s="926">
        <f>'2 уровень'!P648</f>
        <v>0</v>
      </c>
      <c r="O103" s="926">
        <f>'2 уровень'!Q648</f>
        <v>0</v>
      </c>
      <c r="P103" s="33">
        <f>'2 уровень'!R648</f>
        <v>0</v>
      </c>
      <c r="Q103" s="33">
        <f>'2 уровень'!S648</f>
        <v>0</v>
      </c>
      <c r="R103" s="33">
        <f>'2 уровень'!T648</f>
        <v>0</v>
      </c>
      <c r="S103" s="33">
        <f>'2 уровень'!U648</f>
        <v>0</v>
      </c>
      <c r="T103" s="33">
        <f>'2 уровень'!V648</f>
        <v>0</v>
      </c>
      <c r="U103" s="33">
        <f>'2 уровень'!W648</f>
        <v>0</v>
      </c>
      <c r="V103" s="33">
        <f>'2 уровень'!X648</f>
        <v>0</v>
      </c>
      <c r="W103" s="33">
        <f>'2 уровень'!Y648</f>
        <v>0</v>
      </c>
      <c r="X103" s="33">
        <f>'2 уровень'!Z648</f>
        <v>0</v>
      </c>
      <c r="Y103" s="33">
        <f>'2 уровень'!AA648</f>
        <v>0</v>
      </c>
      <c r="Z103" s="33">
        <f>'2 уровень'!AB648</f>
        <v>0</v>
      </c>
      <c r="AA103" s="33">
        <f>'2 уровень'!AC648</f>
        <v>0</v>
      </c>
      <c r="AB103" s="33">
        <f>'2 уровень'!AD648</f>
        <v>0</v>
      </c>
      <c r="AC103" s="33">
        <f>'2 уровень'!AE648</f>
        <v>0</v>
      </c>
      <c r="AD103" s="925">
        <f>'2 уровень'!AF648</f>
        <v>0</v>
      </c>
      <c r="AE103" s="33"/>
      <c r="AF103" s="33"/>
      <c r="AG103" s="43">
        <f>'2 уровень'!AG648</f>
        <v>454</v>
      </c>
      <c r="AH103" s="43">
        <f>'2 уровень'!AH648</f>
        <v>898390.75999999989</v>
      </c>
      <c r="AI103" s="43">
        <f>'2 уровень'!AI648</f>
        <v>898.39076</v>
      </c>
      <c r="AJ103" s="2473"/>
      <c r="AK103" s="2473"/>
      <c r="AL103" s="905"/>
      <c r="AM103" s="905"/>
      <c r="AN103" s="905"/>
      <c r="AO103" s="905"/>
      <c r="AP103" s="905"/>
      <c r="AQ103" s="905"/>
      <c r="AR103" s="905"/>
      <c r="AS103" s="905"/>
      <c r="AT103" s="905"/>
      <c r="AU103" s="905"/>
      <c r="AV103" s="905"/>
      <c r="AW103" s="905"/>
      <c r="AX103" s="905"/>
      <c r="AY103" s="905"/>
      <c r="AZ103" s="905"/>
      <c r="BA103" s="905"/>
      <c r="BB103" s="905"/>
      <c r="BC103" s="905"/>
      <c r="BD103" s="905"/>
      <c r="BE103" s="905"/>
      <c r="BF103" s="905"/>
      <c r="BG103" s="905"/>
      <c r="BH103" s="905"/>
      <c r="BI103" s="905"/>
      <c r="BJ103" s="905"/>
      <c r="BK103" s="905"/>
      <c r="BL103" s="905"/>
      <c r="BM103" s="905"/>
      <c r="BN103" s="905"/>
      <c r="BO103" s="905"/>
      <c r="BP103" s="905"/>
      <c r="BQ103" s="905"/>
      <c r="BR103" s="905"/>
      <c r="BS103" s="905"/>
      <c r="BT103" s="905"/>
      <c r="BU103" s="905"/>
      <c r="BV103" s="905"/>
      <c r="BW103" s="905"/>
      <c r="BX103" s="905"/>
      <c r="BY103" s="905"/>
      <c r="BZ103" s="905"/>
      <c r="CA103" s="905"/>
      <c r="CB103" s="905"/>
      <c r="CC103" s="905"/>
      <c r="CD103" s="905"/>
      <c r="CE103" s="905"/>
      <c r="CF103" s="905"/>
      <c r="CG103" s="905"/>
      <c r="CH103" s="905"/>
      <c r="CI103" s="905"/>
      <c r="CJ103" s="905"/>
      <c r="CK103" s="905"/>
      <c r="CL103" s="905"/>
      <c r="CM103" s="905"/>
      <c r="CN103" s="905"/>
      <c r="CO103" s="905"/>
      <c r="CP103" s="905"/>
      <c r="CQ103" s="905"/>
      <c r="CR103" s="905"/>
      <c r="CS103" s="905"/>
      <c r="CT103" s="905"/>
      <c r="CU103" s="905"/>
      <c r="CV103" s="905"/>
      <c r="CW103" s="905"/>
      <c r="CX103" s="905"/>
      <c r="CY103" s="905"/>
      <c r="CZ103" s="905"/>
      <c r="DA103" s="905"/>
      <c r="DB103" s="905"/>
      <c r="DC103" s="905"/>
      <c r="DD103" s="905"/>
      <c r="DE103" s="905"/>
      <c r="DF103" s="905"/>
      <c r="DG103" s="905"/>
      <c r="DH103" s="905"/>
      <c r="DI103" s="905"/>
      <c r="DJ103" s="905"/>
      <c r="DK103" s="905"/>
      <c r="DL103" s="905"/>
      <c r="DM103" s="905"/>
      <c r="DN103" s="905"/>
      <c r="DO103" s="905"/>
      <c r="DP103" s="905"/>
      <c r="DQ103" s="905"/>
      <c r="DR103" s="905"/>
      <c r="DS103" s="905"/>
      <c r="DT103" s="905"/>
      <c r="DU103" s="905"/>
      <c r="DV103" s="905"/>
      <c r="DW103" s="905"/>
      <c r="DX103" s="905"/>
      <c r="DY103" s="905"/>
      <c r="DZ103" s="905"/>
      <c r="EA103" s="905"/>
      <c r="EB103" s="905"/>
      <c r="EC103" s="905"/>
      <c r="ED103" s="905"/>
      <c r="EE103" s="905"/>
      <c r="EF103" s="905"/>
      <c r="EG103" s="905"/>
      <c r="EH103" s="905"/>
      <c r="EI103" s="905"/>
      <c r="EJ103" s="905"/>
      <c r="EK103" s="905"/>
      <c r="EL103" s="905"/>
      <c r="EM103" s="905"/>
      <c r="EN103" s="905"/>
      <c r="EO103" s="905"/>
      <c r="EP103" s="905"/>
      <c r="EQ103" s="905"/>
      <c r="ER103" s="905"/>
      <c r="ES103" s="905"/>
      <c r="ET103" s="905"/>
      <c r="EU103" s="905"/>
      <c r="EV103" s="905"/>
      <c r="EW103" s="905"/>
      <c r="EX103" s="905"/>
      <c r="EY103" s="905"/>
      <c r="EZ103" s="905"/>
      <c r="FA103" s="905"/>
      <c r="FB103" s="905"/>
      <c r="FC103" s="905"/>
      <c r="FD103" s="905"/>
      <c r="FE103" s="905"/>
      <c r="FF103" s="905"/>
      <c r="FG103" s="905"/>
      <c r="FH103" s="905"/>
      <c r="FI103" s="905"/>
      <c r="FJ103" s="905"/>
      <c r="FK103" s="905"/>
      <c r="FL103" s="905"/>
      <c r="FM103" s="905"/>
      <c r="FN103" s="905"/>
      <c r="FO103" s="905"/>
      <c r="FP103" s="905"/>
      <c r="FQ103" s="905"/>
      <c r="FR103" s="905"/>
      <c r="FS103" s="905"/>
      <c r="FT103" s="905"/>
      <c r="FU103" s="905"/>
      <c r="FV103" s="905"/>
      <c r="FW103" s="905"/>
      <c r="FX103" s="905"/>
      <c r="FY103" s="905"/>
      <c r="FZ103" s="905"/>
      <c r="GA103" s="905"/>
      <c r="GB103" s="905"/>
      <c r="GC103" s="905"/>
      <c r="GD103" s="905"/>
      <c r="GE103" s="905"/>
      <c r="GF103" s="905"/>
      <c r="GG103" s="905"/>
      <c r="GH103" s="905"/>
      <c r="GI103" s="905"/>
      <c r="GJ103" s="905"/>
      <c r="GK103" s="905"/>
      <c r="GL103" s="905"/>
      <c r="GM103" s="905"/>
      <c r="GN103" s="905"/>
      <c r="GO103" s="905"/>
      <c r="GP103" s="905"/>
      <c r="GQ103" s="905"/>
      <c r="GR103" s="905"/>
    </row>
    <row r="104" spans="1:200" x14ac:dyDescent="0.25">
      <c r="A104" s="27">
        <v>1</v>
      </c>
      <c r="B104" s="27">
        <v>1</v>
      </c>
      <c r="C104" s="1418" t="s">
        <v>451</v>
      </c>
      <c r="D104" s="43">
        <f>'2 уровень'!F649</f>
        <v>684412</v>
      </c>
      <c r="E104" s="43">
        <f>'2 уровень'!G649</f>
        <v>513309</v>
      </c>
      <c r="F104" s="43">
        <f>'2 уровень'!H649</f>
        <v>503234.69</v>
      </c>
      <c r="G104" s="912">
        <f>'2 уровень'!I649</f>
        <v>98.037379044591077</v>
      </c>
      <c r="H104" s="924">
        <f>'2 уровень'!J649</f>
        <v>0</v>
      </c>
      <c r="I104" s="924">
        <f>'2 уровень'!K649</f>
        <v>0</v>
      </c>
      <c r="J104" s="926">
        <f>'2 уровень'!L649</f>
        <v>0</v>
      </c>
      <c r="K104" s="926">
        <f>'2 уровень'!M649</f>
        <v>0</v>
      </c>
      <c r="L104" s="926">
        <f>'2 уровень'!N649</f>
        <v>0</v>
      </c>
      <c r="M104" s="926">
        <f>'2 уровень'!O649</f>
        <v>0</v>
      </c>
      <c r="N104" s="926">
        <f>'2 уровень'!P649</f>
        <v>0</v>
      </c>
      <c r="O104" s="926">
        <f>'2 уровень'!Q649</f>
        <v>0</v>
      </c>
      <c r="P104" s="33">
        <f>'2 уровень'!R649</f>
        <v>0</v>
      </c>
      <c r="Q104" s="33">
        <f>'2 уровень'!S649</f>
        <v>0</v>
      </c>
      <c r="R104" s="33">
        <f>'2 уровень'!T649</f>
        <v>0</v>
      </c>
      <c r="S104" s="33">
        <f>'2 уровень'!U649</f>
        <v>0</v>
      </c>
      <c r="T104" s="33">
        <f>'2 уровень'!V649</f>
        <v>0</v>
      </c>
      <c r="U104" s="33">
        <f>'2 уровень'!W649</f>
        <v>0</v>
      </c>
      <c r="V104" s="33">
        <f>'2 уровень'!X649</f>
        <v>0</v>
      </c>
      <c r="W104" s="33">
        <f>'2 уровень'!Y649</f>
        <v>0</v>
      </c>
      <c r="X104" s="33">
        <f>'2 уровень'!Z649</f>
        <v>0</v>
      </c>
      <c r="Y104" s="33">
        <f>'2 уровень'!AA649</f>
        <v>0</v>
      </c>
      <c r="Z104" s="33">
        <f>'2 уровень'!AB649</f>
        <v>0</v>
      </c>
      <c r="AA104" s="33">
        <f>'2 уровень'!AC649</f>
        <v>0</v>
      </c>
      <c r="AB104" s="33">
        <f>'2 уровень'!AD649</f>
        <v>0</v>
      </c>
      <c r="AC104" s="33">
        <f>'2 уровень'!AE649</f>
        <v>0</v>
      </c>
      <c r="AD104" s="925">
        <f>'2 уровень'!AF649</f>
        <v>0</v>
      </c>
      <c r="AE104" s="33"/>
      <c r="AF104" s="33"/>
      <c r="AG104" s="43">
        <f>'2 уровень'!AG649</f>
        <v>478.70999999999992</v>
      </c>
      <c r="AH104" s="43">
        <f>'2 уровень'!AH649</f>
        <v>112624.62</v>
      </c>
      <c r="AI104" s="43">
        <f>'2 уровень'!AI649</f>
        <v>112.62461999999998</v>
      </c>
      <c r="AJ104" s="2473"/>
      <c r="AK104" s="2473"/>
      <c r="AL104" s="905"/>
      <c r="AM104" s="905"/>
      <c r="AN104" s="905"/>
      <c r="AO104" s="905"/>
      <c r="AP104" s="905"/>
      <c r="AQ104" s="905"/>
      <c r="AR104" s="905"/>
      <c r="AS104" s="905"/>
      <c r="AT104" s="905"/>
      <c r="AU104" s="905"/>
      <c r="AV104" s="905"/>
      <c r="AW104" s="905"/>
      <c r="AX104" s="905"/>
      <c r="AY104" s="905"/>
      <c r="AZ104" s="905"/>
      <c r="BA104" s="905"/>
      <c r="BB104" s="905"/>
      <c r="BC104" s="905"/>
      <c r="BD104" s="905"/>
      <c r="BE104" s="905"/>
      <c r="BF104" s="905"/>
      <c r="BG104" s="905"/>
      <c r="BH104" s="905"/>
      <c r="BI104" s="905"/>
      <c r="BJ104" s="905"/>
      <c r="BK104" s="905"/>
      <c r="BL104" s="905"/>
      <c r="BM104" s="905"/>
      <c r="BN104" s="905"/>
      <c r="BO104" s="905"/>
      <c r="BP104" s="905"/>
      <c r="BQ104" s="905"/>
      <c r="BR104" s="905"/>
      <c r="BS104" s="905"/>
      <c r="BT104" s="905"/>
      <c r="BU104" s="905"/>
      <c r="BV104" s="905"/>
      <c r="BW104" s="905"/>
      <c r="BX104" s="905"/>
      <c r="BY104" s="905"/>
      <c r="BZ104" s="905"/>
      <c r="CA104" s="905"/>
      <c r="CB104" s="905"/>
      <c r="CC104" s="905"/>
      <c r="CD104" s="905"/>
      <c r="CE104" s="905"/>
      <c r="CF104" s="905"/>
      <c r="CG104" s="905"/>
      <c r="CH104" s="905"/>
      <c r="CI104" s="905"/>
      <c r="CJ104" s="905"/>
      <c r="CK104" s="905"/>
      <c r="CL104" s="905"/>
      <c r="CM104" s="905"/>
      <c r="CN104" s="905"/>
      <c r="CO104" s="905"/>
      <c r="CP104" s="905"/>
      <c r="CQ104" s="905"/>
      <c r="CR104" s="905"/>
      <c r="CS104" s="905"/>
      <c r="CT104" s="905"/>
      <c r="CU104" s="905"/>
      <c r="CV104" s="905"/>
      <c r="CW104" s="905"/>
      <c r="CX104" s="905"/>
      <c r="CY104" s="905"/>
      <c r="CZ104" s="905"/>
      <c r="DA104" s="905"/>
      <c r="DB104" s="905"/>
      <c r="DC104" s="905"/>
      <c r="DD104" s="905"/>
      <c r="DE104" s="905"/>
      <c r="DF104" s="905"/>
      <c r="DG104" s="905"/>
      <c r="DH104" s="905"/>
      <c r="DI104" s="905"/>
      <c r="DJ104" s="905"/>
      <c r="DK104" s="905"/>
      <c r="DL104" s="905"/>
      <c r="DM104" s="905"/>
      <c r="DN104" s="905"/>
      <c r="DO104" s="905"/>
      <c r="DP104" s="905"/>
      <c r="DQ104" s="905"/>
      <c r="DR104" s="905"/>
      <c r="DS104" s="905"/>
      <c r="DT104" s="905"/>
      <c r="DU104" s="905"/>
      <c r="DV104" s="905"/>
      <c r="DW104" s="905"/>
      <c r="DX104" s="905"/>
      <c r="DY104" s="905"/>
      <c r="DZ104" s="905"/>
      <c r="EA104" s="905"/>
      <c r="EB104" s="905"/>
      <c r="EC104" s="905"/>
      <c r="ED104" s="905"/>
      <c r="EE104" s="905"/>
      <c r="EF104" s="905"/>
      <c r="EG104" s="905"/>
      <c r="EH104" s="905"/>
      <c r="EI104" s="905"/>
      <c r="EJ104" s="905"/>
      <c r="EK104" s="905"/>
      <c r="EL104" s="905"/>
      <c r="EM104" s="905"/>
      <c r="EN104" s="905"/>
      <c r="EO104" s="905"/>
      <c r="EP104" s="905"/>
      <c r="EQ104" s="905"/>
      <c r="ER104" s="905"/>
      <c r="ES104" s="905"/>
      <c r="ET104" s="905"/>
      <c r="EU104" s="905"/>
      <c r="EV104" s="905"/>
      <c r="EW104" s="905"/>
      <c r="EX104" s="905"/>
      <c r="EY104" s="905"/>
      <c r="EZ104" s="905"/>
      <c r="FA104" s="905"/>
      <c r="FB104" s="905"/>
      <c r="FC104" s="905"/>
      <c r="FD104" s="905"/>
      <c r="FE104" s="905"/>
      <c r="FF104" s="905"/>
      <c r="FG104" s="905"/>
      <c r="FH104" s="905"/>
      <c r="FI104" s="905"/>
      <c r="FJ104" s="905"/>
      <c r="FK104" s="905"/>
      <c r="FL104" s="905"/>
      <c r="FM104" s="905"/>
      <c r="FN104" s="905"/>
      <c r="FO104" s="905"/>
      <c r="FP104" s="905"/>
      <c r="FQ104" s="905"/>
      <c r="FR104" s="905"/>
      <c r="FS104" s="905"/>
      <c r="FT104" s="905"/>
      <c r="FU104" s="905"/>
      <c r="FV104" s="905"/>
      <c r="FW104" s="905"/>
      <c r="FX104" s="905"/>
      <c r="FY104" s="905"/>
      <c r="FZ104" s="905"/>
      <c r="GA104" s="905"/>
      <c r="GB104" s="905"/>
      <c r="GC104" s="905"/>
      <c r="GD104" s="905"/>
      <c r="GE104" s="905"/>
      <c r="GF104" s="905"/>
      <c r="GG104" s="905"/>
      <c r="GH104" s="905"/>
      <c r="GI104" s="905"/>
      <c r="GJ104" s="905"/>
      <c r="GK104" s="905"/>
      <c r="GL104" s="905"/>
      <c r="GM104" s="905"/>
      <c r="GN104" s="905"/>
      <c r="GO104" s="905"/>
      <c r="GP104" s="905"/>
      <c r="GQ104" s="905"/>
      <c r="GR104" s="905"/>
    </row>
    <row r="105" spans="1:200" x14ac:dyDescent="0.25">
      <c r="A105" s="27">
        <v>1</v>
      </c>
      <c r="B105" s="27">
        <v>1</v>
      </c>
      <c r="C105" s="1418" t="s">
        <v>454</v>
      </c>
      <c r="D105" s="43">
        <f>'2 уровень'!F650</f>
        <v>7800</v>
      </c>
      <c r="E105" s="43">
        <f>'2 уровень'!G650</f>
        <v>5850</v>
      </c>
      <c r="F105" s="43">
        <f>'2 уровень'!H650</f>
        <v>3344.2400000000007</v>
      </c>
      <c r="G105" s="912">
        <f>'2 уровень'!I650</f>
        <v>57.166495726495739</v>
      </c>
      <c r="H105" s="924">
        <f>'2 уровень'!J650</f>
        <v>0</v>
      </c>
      <c r="I105" s="924">
        <f>'2 уровень'!K650</f>
        <v>0</v>
      </c>
      <c r="J105" s="926">
        <f>'2 уровень'!L650</f>
        <v>0</v>
      </c>
      <c r="K105" s="926">
        <f>'2 уровень'!M650</f>
        <v>0</v>
      </c>
      <c r="L105" s="926">
        <f>'2 уровень'!N650</f>
        <v>0</v>
      </c>
      <c r="M105" s="926">
        <f>'2 уровень'!O650</f>
        <v>0</v>
      </c>
      <c r="N105" s="926">
        <f>'2 уровень'!P650</f>
        <v>0</v>
      </c>
      <c r="O105" s="926">
        <f>'2 уровень'!Q650</f>
        <v>0</v>
      </c>
      <c r="P105" s="33">
        <f>'2 уровень'!R650</f>
        <v>0</v>
      </c>
      <c r="Q105" s="33">
        <f>'2 уровень'!S650</f>
        <v>0</v>
      </c>
      <c r="R105" s="33">
        <f>'2 уровень'!T650</f>
        <v>0</v>
      </c>
      <c r="S105" s="33">
        <f>'2 уровень'!U650</f>
        <v>0</v>
      </c>
      <c r="T105" s="33">
        <f>'2 уровень'!V650</f>
        <v>0</v>
      </c>
      <c r="U105" s="33">
        <f>'2 уровень'!W650</f>
        <v>0</v>
      </c>
      <c r="V105" s="33">
        <f>'2 уровень'!X650</f>
        <v>0</v>
      </c>
      <c r="W105" s="33">
        <f>'2 уровень'!Y650</f>
        <v>0</v>
      </c>
      <c r="X105" s="33">
        <f>'2 уровень'!Z650</f>
        <v>0</v>
      </c>
      <c r="Y105" s="33">
        <f>'2 уровень'!AA650</f>
        <v>0</v>
      </c>
      <c r="Z105" s="33">
        <f>'2 уровень'!AB650</f>
        <v>0</v>
      </c>
      <c r="AA105" s="33">
        <f>'2 уровень'!AC650</f>
        <v>0</v>
      </c>
      <c r="AB105" s="33">
        <f>'2 уровень'!AD650</f>
        <v>0</v>
      </c>
      <c r="AC105" s="33">
        <f>'2 уровень'!AE650</f>
        <v>0</v>
      </c>
      <c r="AD105" s="925">
        <f>'2 уровень'!AF650</f>
        <v>0</v>
      </c>
      <c r="AE105" s="33"/>
      <c r="AF105" s="33"/>
      <c r="AG105" s="43">
        <f>'2 уровень'!AG650</f>
        <v>0</v>
      </c>
      <c r="AH105" s="43">
        <f>'2 уровень'!AH650</f>
        <v>0</v>
      </c>
      <c r="AI105" s="43">
        <f>'2 уровень'!AI650</f>
        <v>0</v>
      </c>
      <c r="AJ105" s="2473"/>
      <c r="AK105" s="2473"/>
      <c r="AL105" s="905"/>
      <c r="AM105" s="905"/>
      <c r="AN105" s="905"/>
      <c r="AO105" s="905"/>
      <c r="AP105" s="905"/>
      <c r="AQ105" s="905"/>
      <c r="AR105" s="905"/>
      <c r="AS105" s="905"/>
      <c r="AT105" s="905"/>
      <c r="AU105" s="905"/>
      <c r="AV105" s="905"/>
      <c r="AW105" s="905"/>
      <c r="AX105" s="905"/>
      <c r="AY105" s="905"/>
      <c r="AZ105" s="905"/>
      <c r="BA105" s="905"/>
      <c r="BB105" s="905"/>
      <c r="BC105" s="905"/>
      <c r="BD105" s="905"/>
      <c r="BE105" s="905"/>
      <c r="BF105" s="905"/>
      <c r="BG105" s="905"/>
      <c r="BH105" s="905"/>
      <c r="BI105" s="905"/>
      <c r="BJ105" s="905"/>
      <c r="BK105" s="905"/>
      <c r="BL105" s="905"/>
      <c r="BM105" s="905"/>
      <c r="BN105" s="905"/>
      <c r="BO105" s="905"/>
      <c r="BP105" s="905"/>
      <c r="BQ105" s="905"/>
      <c r="BR105" s="905"/>
      <c r="BS105" s="905"/>
      <c r="BT105" s="905"/>
      <c r="BU105" s="905"/>
      <c r="BV105" s="905"/>
      <c r="BW105" s="905"/>
      <c r="BX105" s="905"/>
      <c r="BY105" s="905"/>
      <c r="BZ105" s="905"/>
      <c r="CA105" s="905"/>
      <c r="CB105" s="905"/>
      <c r="CC105" s="905"/>
      <c r="CD105" s="905"/>
      <c r="CE105" s="905"/>
      <c r="CF105" s="905"/>
      <c r="CG105" s="905"/>
      <c r="CH105" s="905"/>
      <c r="CI105" s="905"/>
      <c r="CJ105" s="905"/>
      <c r="CK105" s="905"/>
      <c r="CL105" s="905"/>
      <c r="CM105" s="905"/>
      <c r="CN105" s="905"/>
      <c r="CO105" s="905"/>
      <c r="CP105" s="905"/>
      <c r="CQ105" s="905"/>
      <c r="CR105" s="905"/>
      <c r="CS105" s="905"/>
      <c r="CT105" s="905"/>
      <c r="CU105" s="905"/>
      <c r="CV105" s="905"/>
      <c r="CW105" s="905"/>
      <c r="CX105" s="905"/>
      <c r="CY105" s="905"/>
      <c r="CZ105" s="905"/>
      <c r="DA105" s="905"/>
      <c r="DB105" s="905"/>
      <c r="DC105" s="905"/>
      <c r="DD105" s="905"/>
      <c r="DE105" s="905"/>
      <c r="DF105" s="905"/>
      <c r="DG105" s="905"/>
      <c r="DH105" s="905"/>
      <c r="DI105" s="905"/>
      <c r="DJ105" s="905"/>
      <c r="DK105" s="905"/>
      <c r="DL105" s="905"/>
      <c r="DM105" s="905"/>
      <c r="DN105" s="905"/>
      <c r="DO105" s="905"/>
      <c r="DP105" s="905"/>
      <c r="DQ105" s="905"/>
      <c r="DR105" s="905"/>
      <c r="DS105" s="905"/>
      <c r="DT105" s="905"/>
      <c r="DU105" s="905"/>
      <c r="DV105" s="905"/>
      <c r="DW105" s="905"/>
      <c r="DX105" s="905"/>
      <c r="DY105" s="905"/>
      <c r="DZ105" s="905"/>
      <c r="EA105" s="905"/>
      <c r="EB105" s="905"/>
      <c r="EC105" s="905"/>
      <c r="ED105" s="905"/>
      <c r="EE105" s="905"/>
      <c r="EF105" s="905"/>
      <c r="EG105" s="905"/>
      <c r="EH105" s="905"/>
      <c r="EI105" s="905"/>
      <c r="EJ105" s="905"/>
      <c r="EK105" s="905"/>
      <c r="EL105" s="905"/>
      <c r="EM105" s="905"/>
      <c r="EN105" s="905"/>
      <c r="EO105" s="905"/>
      <c r="EP105" s="905"/>
      <c r="EQ105" s="905"/>
      <c r="ER105" s="905"/>
      <c r="ES105" s="905"/>
      <c r="ET105" s="905"/>
      <c r="EU105" s="905"/>
      <c r="EV105" s="905"/>
      <c r="EW105" s="905"/>
      <c r="EX105" s="905"/>
      <c r="EY105" s="905"/>
      <c r="EZ105" s="905"/>
      <c r="FA105" s="905"/>
      <c r="FB105" s="905"/>
      <c r="FC105" s="905"/>
      <c r="FD105" s="905"/>
      <c r="FE105" s="905"/>
      <c r="FF105" s="905"/>
      <c r="FG105" s="905"/>
      <c r="FH105" s="905"/>
      <c r="FI105" s="905"/>
      <c r="FJ105" s="905"/>
      <c r="FK105" s="905"/>
      <c r="FL105" s="905"/>
      <c r="FM105" s="905"/>
      <c r="FN105" s="905"/>
      <c r="FO105" s="905"/>
      <c r="FP105" s="905"/>
      <c r="FQ105" s="905"/>
      <c r="FR105" s="905"/>
      <c r="FS105" s="905"/>
      <c r="FT105" s="905"/>
      <c r="FU105" s="905"/>
      <c r="FV105" s="905"/>
      <c r="FW105" s="905"/>
      <c r="FX105" s="905"/>
      <c r="FY105" s="905"/>
      <c r="FZ105" s="905"/>
      <c r="GA105" s="905"/>
      <c r="GB105" s="905"/>
      <c r="GC105" s="905"/>
      <c r="GD105" s="905"/>
      <c r="GE105" s="905"/>
      <c r="GF105" s="905"/>
      <c r="GG105" s="905"/>
      <c r="GH105" s="905"/>
      <c r="GI105" s="905"/>
      <c r="GJ105" s="905"/>
      <c r="GK105" s="905"/>
      <c r="GL105" s="905"/>
      <c r="GM105" s="905"/>
      <c r="GN105" s="905"/>
      <c r="GO105" s="905"/>
      <c r="GP105" s="905"/>
      <c r="GQ105" s="905"/>
      <c r="GR105" s="905"/>
    </row>
    <row r="106" spans="1:200" ht="30" x14ac:dyDescent="0.25">
      <c r="A106" s="27">
        <v>1</v>
      </c>
      <c r="B106" s="27">
        <v>1</v>
      </c>
      <c r="C106" s="1418" t="s">
        <v>158</v>
      </c>
      <c r="D106" s="43">
        <f>'2 уровень'!F651</f>
        <v>125831</v>
      </c>
      <c r="E106" s="43">
        <f>'2 уровень'!G651</f>
        <v>94374</v>
      </c>
      <c r="F106" s="43">
        <f>'2 уровень'!H651</f>
        <v>89774</v>
      </c>
      <c r="G106" s="912">
        <f>'2 уровень'!I651</f>
        <v>95.125776167164688</v>
      </c>
      <c r="H106" s="924">
        <f>'2 уровень'!J651</f>
        <v>0</v>
      </c>
      <c r="I106" s="924">
        <f>'2 уровень'!K651</f>
        <v>0</v>
      </c>
      <c r="J106" s="926">
        <f>'2 уровень'!L651</f>
        <v>0</v>
      </c>
      <c r="K106" s="926">
        <f>'2 уровень'!M651</f>
        <v>0</v>
      </c>
      <c r="L106" s="926">
        <f>'2 уровень'!N651</f>
        <v>0</v>
      </c>
      <c r="M106" s="926">
        <f>'2 уровень'!O651</f>
        <v>0</v>
      </c>
      <c r="N106" s="926">
        <f>'2 уровень'!P651</f>
        <v>0</v>
      </c>
      <c r="O106" s="926">
        <f>'2 уровень'!Q651</f>
        <v>0</v>
      </c>
      <c r="P106" s="33">
        <f>'2 уровень'!R651</f>
        <v>0</v>
      </c>
      <c r="Q106" s="33">
        <f>'2 уровень'!S651</f>
        <v>0</v>
      </c>
      <c r="R106" s="33">
        <f>'2 уровень'!T651</f>
        <v>0</v>
      </c>
      <c r="S106" s="33">
        <f>'2 уровень'!U651</f>
        <v>0</v>
      </c>
      <c r="T106" s="33">
        <f>'2 уровень'!V651</f>
        <v>0</v>
      </c>
      <c r="U106" s="33">
        <f>'2 уровень'!W651</f>
        <v>0</v>
      </c>
      <c r="V106" s="33">
        <f>'2 уровень'!X651</f>
        <v>0</v>
      </c>
      <c r="W106" s="33">
        <f>'2 уровень'!Y651</f>
        <v>0</v>
      </c>
      <c r="X106" s="33">
        <f>'2 уровень'!Z651</f>
        <v>0</v>
      </c>
      <c r="Y106" s="33">
        <f>'2 уровень'!AA651</f>
        <v>0</v>
      </c>
      <c r="Z106" s="33">
        <f>'2 уровень'!AB651</f>
        <v>0</v>
      </c>
      <c r="AA106" s="33">
        <f>'2 уровень'!AC651</f>
        <v>0</v>
      </c>
      <c r="AB106" s="33">
        <f>'2 уровень'!AD651</f>
        <v>0</v>
      </c>
      <c r="AC106" s="33">
        <f>'2 уровень'!AE651</f>
        <v>0</v>
      </c>
      <c r="AD106" s="925">
        <f>'2 уровень'!AF651</f>
        <v>0</v>
      </c>
      <c r="AE106" s="33"/>
      <c r="AF106" s="33"/>
      <c r="AG106" s="43">
        <f>'2 уровень'!AG651</f>
        <v>2580</v>
      </c>
      <c r="AH106" s="43">
        <f>'2 уровень'!AH651</f>
        <v>2087452.1999999997</v>
      </c>
      <c r="AI106" s="43">
        <f>'2 уровень'!AI651</f>
        <v>2087.4521999999997</v>
      </c>
      <c r="AJ106" s="2473"/>
      <c r="AK106" s="2473"/>
      <c r="AL106" s="905"/>
      <c r="AM106" s="905"/>
      <c r="AN106" s="905"/>
      <c r="AO106" s="905"/>
      <c r="AP106" s="905"/>
      <c r="AQ106" s="905"/>
      <c r="AR106" s="905"/>
      <c r="AS106" s="905"/>
      <c r="AT106" s="905"/>
      <c r="AU106" s="905"/>
      <c r="AV106" s="905"/>
      <c r="AW106" s="905"/>
      <c r="AX106" s="905"/>
      <c r="AY106" s="905"/>
      <c r="AZ106" s="905"/>
      <c r="BA106" s="905"/>
      <c r="BB106" s="905"/>
      <c r="BC106" s="905"/>
      <c r="BD106" s="905"/>
      <c r="BE106" s="905"/>
      <c r="BF106" s="905"/>
      <c r="BG106" s="905"/>
      <c r="BH106" s="905"/>
      <c r="BI106" s="905"/>
      <c r="BJ106" s="905"/>
      <c r="BK106" s="905"/>
      <c r="BL106" s="905"/>
      <c r="BM106" s="905"/>
      <c r="BN106" s="905"/>
      <c r="BO106" s="905"/>
      <c r="BP106" s="905"/>
      <c r="BQ106" s="905"/>
      <c r="BR106" s="905"/>
      <c r="BS106" s="905"/>
      <c r="BT106" s="905"/>
      <c r="BU106" s="905"/>
      <c r="BV106" s="905"/>
      <c r="BW106" s="905"/>
      <c r="BX106" s="905"/>
      <c r="BY106" s="905"/>
      <c r="BZ106" s="905"/>
      <c r="CA106" s="905"/>
      <c r="CB106" s="905"/>
      <c r="CC106" s="905"/>
      <c r="CD106" s="905"/>
      <c r="CE106" s="905"/>
      <c r="CF106" s="905"/>
      <c r="CG106" s="905"/>
      <c r="CH106" s="905"/>
      <c r="CI106" s="905"/>
      <c r="CJ106" s="905"/>
      <c r="CK106" s="905"/>
      <c r="CL106" s="905"/>
      <c r="CM106" s="905"/>
      <c r="CN106" s="905"/>
      <c r="CO106" s="905"/>
      <c r="CP106" s="905"/>
      <c r="CQ106" s="905"/>
      <c r="CR106" s="905"/>
      <c r="CS106" s="905"/>
      <c r="CT106" s="905"/>
      <c r="CU106" s="905"/>
      <c r="CV106" s="905"/>
      <c r="CW106" s="905"/>
      <c r="CX106" s="905"/>
      <c r="CY106" s="905"/>
      <c r="CZ106" s="905"/>
      <c r="DA106" s="905"/>
      <c r="DB106" s="905"/>
      <c r="DC106" s="905"/>
      <c r="DD106" s="905"/>
      <c r="DE106" s="905"/>
      <c r="DF106" s="905"/>
      <c r="DG106" s="905"/>
      <c r="DH106" s="905"/>
      <c r="DI106" s="905"/>
      <c r="DJ106" s="905"/>
      <c r="DK106" s="905"/>
      <c r="DL106" s="905"/>
      <c r="DM106" s="905"/>
      <c r="DN106" s="905"/>
      <c r="DO106" s="905"/>
      <c r="DP106" s="905"/>
      <c r="DQ106" s="905"/>
      <c r="DR106" s="905"/>
      <c r="DS106" s="905"/>
      <c r="DT106" s="905"/>
      <c r="DU106" s="905"/>
      <c r="DV106" s="905"/>
      <c r="DW106" s="905"/>
      <c r="DX106" s="905"/>
      <c r="DY106" s="905"/>
      <c r="DZ106" s="905"/>
      <c r="EA106" s="905"/>
      <c r="EB106" s="905"/>
      <c r="EC106" s="905"/>
      <c r="ED106" s="905"/>
      <c r="EE106" s="905"/>
      <c r="EF106" s="905"/>
      <c r="EG106" s="905"/>
      <c r="EH106" s="905"/>
      <c r="EI106" s="905"/>
      <c r="EJ106" s="905"/>
      <c r="EK106" s="905"/>
      <c r="EL106" s="905"/>
      <c r="EM106" s="905"/>
      <c r="EN106" s="905"/>
      <c r="EO106" s="905"/>
      <c r="EP106" s="905"/>
      <c r="EQ106" s="905"/>
      <c r="ER106" s="905"/>
      <c r="ES106" s="905"/>
      <c r="ET106" s="905"/>
      <c r="EU106" s="905"/>
      <c r="EV106" s="905"/>
      <c r="EW106" s="905"/>
      <c r="EX106" s="905"/>
      <c r="EY106" s="905"/>
      <c r="EZ106" s="905"/>
      <c r="FA106" s="905"/>
      <c r="FB106" s="905"/>
      <c r="FC106" s="905"/>
      <c r="FD106" s="905"/>
      <c r="FE106" s="905"/>
      <c r="FF106" s="905"/>
      <c r="FG106" s="905"/>
      <c r="FH106" s="905"/>
      <c r="FI106" s="905"/>
      <c r="FJ106" s="905"/>
      <c r="FK106" s="905"/>
      <c r="FL106" s="905"/>
      <c r="FM106" s="905"/>
      <c r="FN106" s="905"/>
      <c r="FO106" s="905"/>
      <c r="FP106" s="905"/>
      <c r="FQ106" s="905"/>
      <c r="FR106" s="905"/>
      <c r="FS106" s="905"/>
      <c r="FT106" s="905"/>
      <c r="FU106" s="905"/>
      <c r="FV106" s="905"/>
      <c r="FW106" s="905"/>
      <c r="FX106" s="905"/>
      <c r="FY106" s="905"/>
      <c r="FZ106" s="905"/>
      <c r="GA106" s="905"/>
      <c r="GB106" s="905"/>
      <c r="GC106" s="905"/>
      <c r="GD106" s="905"/>
      <c r="GE106" s="905"/>
      <c r="GF106" s="905"/>
      <c r="GG106" s="905"/>
      <c r="GH106" s="905"/>
      <c r="GI106" s="905"/>
      <c r="GJ106" s="905"/>
      <c r="GK106" s="905"/>
      <c r="GL106" s="905"/>
      <c r="GM106" s="905"/>
      <c r="GN106" s="905"/>
      <c r="GO106" s="905"/>
      <c r="GP106" s="905"/>
      <c r="GQ106" s="905"/>
      <c r="GR106" s="905"/>
    </row>
    <row r="107" spans="1:200" ht="30" x14ac:dyDescent="0.25">
      <c r="A107" s="27">
        <v>1</v>
      </c>
      <c r="B107" s="27">
        <v>1</v>
      </c>
      <c r="C107" s="1420" t="s">
        <v>299</v>
      </c>
      <c r="D107" s="43">
        <f>'2 уровень'!F652</f>
        <v>20100</v>
      </c>
      <c r="E107" s="43">
        <f>'2 уровень'!G652</f>
        <v>15075</v>
      </c>
      <c r="F107" s="43">
        <f>'2 уровень'!H652</f>
        <v>17452</v>
      </c>
      <c r="G107" s="912">
        <f>'2 уровень'!I652</f>
        <v>115.76782752902155</v>
      </c>
      <c r="H107" s="924">
        <f>'2 уровень'!J652</f>
        <v>0</v>
      </c>
      <c r="I107" s="924">
        <f>'2 уровень'!K652</f>
        <v>0</v>
      </c>
      <c r="J107" s="926">
        <f>'2 уровень'!L652</f>
        <v>0</v>
      </c>
      <c r="K107" s="926">
        <f>'2 уровень'!M652</f>
        <v>0</v>
      </c>
      <c r="L107" s="926">
        <f>'2 уровень'!N652</f>
        <v>0</v>
      </c>
      <c r="M107" s="926">
        <f>'2 уровень'!O652</f>
        <v>0</v>
      </c>
      <c r="N107" s="926">
        <f>'2 уровень'!P652</f>
        <v>0</v>
      </c>
      <c r="O107" s="926">
        <f>'2 уровень'!Q652</f>
        <v>0</v>
      </c>
      <c r="P107" s="33">
        <f>'2 уровень'!R652</f>
        <v>0</v>
      </c>
      <c r="Q107" s="33">
        <f>'2 уровень'!S652</f>
        <v>0</v>
      </c>
      <c r="R107" s="33">
        <f>'2 уровень'!T652</f>
        <v>0</v>
      </c>
      <c r="S107" s="33">
        <f>'2 уровень'!U652</f>
        <v>0</v>
      </c>
      <c r="T107" s="33">
        <f>'2 уровень'!V652</f>
        <v>0</v>
      </c>
      <c r="U107" s="33">
        <f>'2 уровень'!W652</f>
        <v>0</v>
      </c>
      <c r="V107" s="33">
        <f>'2 уровень'!X652</f>
        <v>0</v>
      </c>
      <c r="W107" s="33">
        <f>'2 уровень'!Y652</f>
        <v>0</v>
      </c>
      <c r="X107" s="33">
        <f>'2 уровень'!Z652</f>
        <v>0</v>
      </c>
      <c r="Y107" s="33">
        <f>'2 уровень'!AA652</f>
        <v>0</v>
      </c>
      <c r="Z107" s="33">
        <f>'2 уровень'!AB652</f>
        <v>0</v>
      </c>
      <c r="AA107" s="33">
        <f>'2 уровень'!AC652</f>
        <v>0</v>
      </c>
      <c r="AB107" s="33">
        <f>'2 уровень'!AD652</f>
        <v>0</v>
      </c>
      <c r="AC107" s="33">
        <f>'2 уровень'!AE652</f>
        <v>0</v>
      </c>
      <c r="AD107" s="925">
        <f>'2 уровень'!AF652</f>
        <v>0</v>
      </c>
      <c r="AE107" s="33"/>
      <c r="AF107" s="33"/>
      <c r="AG107" s="43">
        <f>'2 уровень'!AG652</f>
        <v>955</v>
      </c>
      <c r="AH107" s="43">
        <f>'2 уровень'!AH652</f>
        <v>772680.95</v>
      </c>
      <c r="AI107" s="43">
        <f>'2 уровень'!AI652</f>
        <v>772.68094999999994</v>
      </c>
      <c r="AJ107" s="2473"/>
      <c r="AK107" s="2473"/>
      <c r="AL107" s="905"/>
      <c r="AM107" s="905"/>
      <c r="AN107" s="905"/>
      <c r="AO107" s="905"/>
      <c r="AP107" s="905"/>
      <c r="AQ107" s="905"/>
      <c r="AR107" s="905"/>
      <c r="AS107" s="905"/>
      <c r="AT107" s="905"/>
      <c r="AU107" s="905"/>
      <c r="AV107" s="905"/>
      <c r="AW107" s="905"/>
      <c r="AX107" s="905"/>
      <c r="AY107" s="905"/>
      <c r="AZ107" s="905"/>
      <c r="BA107" s="905"/>
      <c r="BB107" s="905"/>
      <c r="BC107" s="905"/>
      <c r="BD107" s="905"/>
      <c r="BE107" s="905"/>
      <c r="BF107" s="905"/>
      <c r="BG107" s="905"/>
      <c r="BH107" s="905"/>
      <c r="BI107" s="905"/>
      <c r="BJ107" s="905"/>
      <c r="BK107" s="905"/>
      <c r="BL107" s="905"/>
      <c r="BM107" s="905"/>
      <c r="BN107" s="905"/>
      <c r="BO107" s="905"/>
      <c r="BP107" s="905"/>
      <c r="BQ107" s="905"/>
      <c r="BR107" s="905"/>
      <c r="BS107" s="905"/>
      <c r="BT107" s="905"/>
      <c r="BU107" s="905"/>
      <c r="BV107" s="905"/>
      <c r="BW107" s="905"/>
      <c r="BX107" s="905"/>
      <c r="BY107" s="905"/>
      <c r="BZ107" s="905"/>
      <c r="CA107" s="905"/>
      <c r="CB107" s="905"/>
      <c r="CC107" s="905"/>
      <c r="CD107" s="905"/>
      <c r="CE107" s="905"/>
      <c r="CF107" s="905"/>
      <c r="CG107" s="905"/>
      <c r="CH107" s="905"/>
      <c r="CI107" s="905"/>
      <c r="CJ107" s="905"/>
      <c r="CK107" s="905"/>
      <c r="CL107" s="905"/>
      <c r="CM107" s="905"/>
      <c r="CN107" s="905"/>
      <c r="CO107" s="905"/>
      <c r="CP107" s="905"/>
      <c r="CQ107" s="905"/>
      <c r="CR107" s="905"/>
      <c r="CS107" s="905"/>
      <c r="CT107" s="905"/>
      <c r="CU107" s="905"/>
      <c r="CV107" s="905"/>
      <c r="CW107" s="905"/>
      <c r="CX107" s="905"/>
      <c r="CY107" s="905"/>
      <c r="CZ107" s="905"/>
      <c r="DA107" s="905"/>
      <c r="DB107" s="905"/>
      <c r="DC107" s="905"/>
      <c r="DD107" s="905"/>
      <c r="DE107" s="905"/>
      <c r="DF107" s="905"/>
      <c r="DG107" s="905"/>
      <c r="DH107" s="905"/>
      <c r="DI107" s="905"/>
      <c r="DJ107" s="905"/>
      <c r="DK107" s="905"/>
      <c r="DL107" s="905"/>
      <c r="DM107" s="905"/>
      <c r="DN107" s="905"/>
      <c r="DO107" s="905"/>
      <c r="DP107" s="905"/>
      <c r="DQ107" s="905"/>
      <c r="DR107" s="905"/>
      <c r="DS107" s="905"/>
      <c r="DT107" s="905"/>
      <c r="DU107" s="905"/>
      <c r="DV107" s="905"/>
      <c r="DW107" s="905"/>
      <c r="DX107" s="905"/>
      <c r="DY107" s="905"/>
      <c r="DZ107" s="905"/>
      <c r="EA107" s="905"/>
      <c r="EB107" s="905"/>
      <c r="EC107" s="905"/>
      <c r="ED107" s="905"/>
      <c r="EE107" s="905"/>
      <c r="EF107" s="905"/>
      <c r="EG107" s="905"/>
      <c r="EH107" s="905"/>
      <c r="EI107" s="905"/>
      <c r="EJ107" s="905"/>
      <c r="EK107" s="905"/>
      <c r="EL107" s="905"/>
      <c r="EM107" s="905"/>
      <c r="EN107" s="905"/>
      <c r="EO107" s="905"/>
      <c r="EP107" s="905"/>
      <c r="EQ107" s="905"/>
      <c r="ER107" s="905"/>
      <c r="ES107" s="905"/>
      <c r="ET107" s="905"/>
      <c r="EU107" s="905"/>
      <c r="EV107" s="905"/>
      <c r="EW107" s="905"/>
      <c r="EX107" s="905"/>
      <c r="EY107" s="905"/>
      <c r="EZ107" s="905"/>
      <c r="FA107" s="905"/>
      <c r="FB107" s="905"/>
      <c r="FC107" s="905"/>
      <c r="FD107" s="905"/>
      <c r="FE107" s="905"/>
      <c r="FF107" s="905"/>
      <c r="FG107" s="905"/>
      <c r="FH107" s="905"/>
      <c r="FI107" s="905"/>
      <c r="FJ107" s="905"/>
      <c r="FK107" s="905"/>
      <c r="FL107" s="905"/>
      <c r="FM107" s="905"/>
      <c r="FN107" s="905"/>
      <c r="FO107" s="905"/>
      <c r="FP107" s="905"/>
      <c r="FQ107" s="905"/>
      <c r="FR107" s="905"/>
      <c r="FS107" s="905"/>
      <c r="FT107" s="905"/>
      <c r="FU107" s="905"/>
      <c r="FV107" s="905"/>
      <c r="FW107" s="905"/>
      <c r="FX107" s="905"/>
      <c r="FY107" s="905"/>
      <c r="FZ107" s="905"/>
      <c r="GA107" s="905"/>
      <c r="GB107" s="905"/>
      <c r="GC107" s="905"/>
      <c r="GD107" s="905"/>
      <c r="GE107" s="905"/>
      <c r="GF107" s="905"/>
      <c r="GG107" s="905"/>
      <c r="GH107" s="905"/>
      <c r="GI107" s="905"/>
      <c r="GJ107" s="905"/>
      <c r="GK107" s="905"/>
      <c r="GL107" s="905"/>
      <c r="GM107" s="905"/>
      <c r="GN107" s="905"/>
      <c r="GO107" s="905"/>
      <c r="GP107" s="905"/>
      <c r="GQ107" s="905"/>
      <c r="GR107" s="905"/>
    </row>
    <row r="108" spans="1:200" ht="30" x14ac:dyDescent="0.25">
      <c r="A108" s="27">
        <v>1</v>
      </c>
      <c r="B108" s="27">
        <v>1</v>
      </c>
      <c r="C108" s="1421" t="s">
        <v>356</v>
      </c>
      <c r="D108" s="43">
        <f>'2 уровень'!F653</f>
        <v>13611</v>
      </c>
      <c r="E108" s="43">
        <f>'2 уровень'!G653</f>
        <v>10209</v>
      </c>
      <c r="F108" s="43">
        <f>'2 уровень'!H653</f>
        <v>17474</v>
      </c>
      <c r="G108" s="912">
        <f>'2 уровень'!I653</f>
        <v>171.162699578803</v>
      </c>
      <c r="H108" s="924">
        <f>'2 уровень'!J653</f>
        <v>0</v>
      </c>
      <c r="I108" s="924">
        <f>'2 уровень'!K653</f>
        <v>0</v>
      </c>
      <c r="J108" s="926">
        <f>'2 уровень'!L653</f>
        <v>0</v>
      </c>
      <c r="K108" s="926">
        <f>'2 уровень'!M653</f>
        <v>0</v>
      </c>
      <c r="L108" s="926">
        <f>'2 уровень'!N653</f>
        <v>0</v>
      </c>
      <c r="M108" s="926">
        <f>'2 уровень'!O653</f>
        <v>0</v>
      </c>
      <c r="N108" s="926">
        <f>'2 уровень'!P653</f>
        <v>0</v>
      </c>
      <c r="O108" s="926">
        <f>'2 уровень'!Q653</f>
        <v>0</v>
      </c>
      <c r="P108" s="33">
        <f>'2 уровень'!R653</f>
        <v>0</v>
      </c>
      <c r="Q108" s="33">
        <f>'2 уровень'!S653</f>
        <v>0</v>
      </c>
      <c r="R108" s="33">
        <f>'2 уровень'!T653</f>
        <v>0</v>
      </c>
      <c r="S108" s="33">
        <f>'2 уровень'!U653</f>
        <v>0</v>
      </c>
      <c r="T108" s="33">
        <f>'2 уровень'!V653</f>
        <v>0</v>
      </c>
      <c r="U108" s="33">
        <f>'2 уровень'!W653</f>
        <v>0</v>
      </c>
      <c r="V108" s="33">
        <f>'2 уровень'!X653</f>
        <v>0</v>
      </c>
      <c r="W108" s="33">
        <f>'2 уровень'!Y653</f>
        <v>0</v>
      </c>
      <c r="X108" s="33">
        <f>'2 уровень'!Z653</f>
        <v>0</v>
      </c>
      <c r="Y108" s="33">
        <f>'2 уровень'!AA653</f>
        <v>0</v>
      </c>
      <c r="Z108" s="33">
        <f>'2 уровень'!AB653</f>
        <v>0</v>
      </c>
      <c r="AA108" s="33">
        <f>'2 уровень'!AC653</f>
        <v>0</v>
      </c>
      <c r="AB108" s="33">
        <f>'2 уровень'!AD653</f>
        <v>0</v>
      </c>
      <c r="AC108" s="33">
        <f>'2 уровень'!AE653</f>
        <v>0</v>
      </c>
      <c r="AD108" s="925">
        <f>'2 уровень'!AF653</f>
        <v>0</v>
      </c>
      <c r="AE108" s="33"/>
      <c r="AF108" s="33"/>
      <c r="AG108" s="43">
        <f>'2 уровень'!AG653</f>
        <v>147</v>
      </c>
      <c r="AH108" s="43">
        <f>'2 уровень'!AH653</f>
        <v>118936.22999999995</v>
      </c>
      <c r="AI108" s="43">
        <f>'2 уровень'!AI653</f>
        <v>118.93622999999995</v>
      </c>
      <c r="AJ108" s="2473"/>
      <c r="AK108" s="2473"/>
      <c r="AL108" s="905"/>
      <c r="AM108" s="905"/>
      <c r="AN108" s="905"/>
      <c r="AO108" s="905"/>
      <c r="AP108" s="905"/>
      <c r="AQ108" s="905"/>
      <c r="AR108" s="905"/>
      <c r="AS108" s="905"/>
      <c r="AT108" s="905"/>
      <c r="AU108" s="905"/>
      <c r="AV108" s="905"/>
      <c r="AW108" s="905"/>
      <c r="AX108" s="905"/>
      <c r="AY108" s="905"/>
      <c r="AZ108" s="905"/>
      <c r="BA108" s="905"/>
      <c r="BB108" s="905"/>
      <c r="BC108" s="905"/>
      <c r="BD108" s="905"/>
      <c r="BE108" s="905"/>
      <c r="BF108" s="905"/>
      <c r="BG108" s="905"/>
      <c r="BH108" s="905"/>
      <c r="BI108" s="905"/>
      <c r="BJ108" s="905"/>
      <c r="BK108" s="905"/>
      <c r="BL108" s="905"/>
      <c r="BM108" s="905"/>
      <c r="BN108" s="905"/>
      <c r="BO108" s="905"/>
      <c r="BP108" s="905"/>
      <c r="BQ108" s="905"/>
      <c r="BR108" s="905"/>
      <c r="BS108" s="905"/>
      <c r="BT108" s="905"/>
      <c r="BU108" s="905"/>
      <c r="BV108" s="905"/>
      <c r="BW108" s="905"/>
      <c r="BX108" s="905"/>
      <c r="BY108" s="905"/>
      <c r="BZ108" s="905"/>
      <c r="CA108" s="905"/>
      <c r="CB108" s="905"/>
      <c r="CC108" s="905"/>
      <c r="CD108" s="905"/>
      <c r="CE108" s="905"/>
      <c r="CF108" s="905"/>
      <c r="CG108" s="905"/>
      <c r="CH108" s="905"/>
      <c r="CI108" s="905"/>
      <c r="CJ108" s="905"/>
      <c r="CK108" s="905"/>
      <c r="CL108" s="905"/>
      <c r="CM108" s="905"/>
      <c r="CN108" s="905"/>
      <c r="CO108" s="905"/>
      <c r="CP108" s="905"/>
      <c r="CQ108" s="905"/>
      <c r="CR108" s="905"/>
      <c r="CS108" s="905"/>
      <c r="CT108" s="905"/>
      <c r="CU108" s="905"/>
      <c r="CV108" s="905"/>
      <c r="CW108" s="905"/>
      <c r="CX108" s="905"/>
      <c r="CY108" s="905"/>
      <c r="CZ108" s="905"/>
      <c r="DA108" s="905"/>
      <c r="DB108" s="905"/>
      <c r="DC108" s="905"/>
      <c r="DD108" s="905"/>
      <c r="DE108" s="905"/>
      <c r="DF108" s="905"/>
      <c r="DG108" s="905"/>
      <c r="DH108" s="905"/>
      <c r="DI108" s="905"/>
      <c r="DJ108" s="905"/>
      <c r="DK108" s="905"/>
      <c r="DL108" s="905"/>
      <c r="DM108" s="905"/>
      <c r="DN108" s="905"/>
      <c r="DO108" s="905"/>
      <c r="DP108" s="905"/>
      <c r="DQ108" s="905"/>
      <c r="DR108" s="905"/>
      <c r="DS108" s="905"/>
      <c r="DT108" s="905"/>
      <c r="DU108" s="905"/>
      <c r="DV108" s="905"/>
      <c r="DW108" s="905"/>
      <c r="DX108" s="905"/>
      <c r="DY108" s="905"/>
      <c r="DZ108" s="905"/>
      <c r="EA108" s="905"/>
      <c r="EB108" s="905"/>
      <c r="EC108" s="905"/>
      <c r="ED108" s="905"/>
      <c r="EE108" s="905"/>
      <c r="EF108" s="905"/>
      <c r="EG108" s="905"/>
      <c r="EH108" s="905"/>
      <c r="EI108" s="905"/>
      <c r="EJ108" s="905"/>
      <c r="EK108" s="905"/>
      <c r="EL108" s="905"/>
      <c r="EM108" s="905"/>
      <c r="EN108" s="905"/>
      <c r="EO108" s="905"/>
      <c r="EP108" s="905"/>
      <c r="EQ108" s="905"/>
      <c r="ER108" s="905"/>
      <c r="ES108" s="905"/>
      <c r="ET108" s="905"/>
      <c r="EU108" s="905"/>
      <c r="EV108" s="905"/>
      <c r="EW108" s="905"/>
      <c r="EX108" s="905"/>
      <c r="EY108" s="905"/>
      <c r="EZ108" s="905"/>
      <c r="FA108" s="905"/>
      <c r="FB108" s="905"/>
      <c r="FC108" s="905"/>
      <c r="FD108" s="905"/>
      <c r="FE108" s="905"/>
      <c r="FF108" s="905"/>
      <c r="FG108" s="905"/>
      <c r="FH108" s="905"/>
      <c r="FI108" s="905"/>
      <c r="FJ108" s="905"/>
      <c r="FK108" s="905"/>
      <c r="FL108" s="905"/>
      <c r="FM108" s="905"/>
      <c r="FN108" s="905"/>
      <c r="FO108" s="905"/>
      <c r="FP108" s="905"/>
      <c r="FQ108" s="905"/>
      <c r="FR108" s="905"/>
      <c r="FS108" s="905"/>
      <c r="FT108" s="905"/>
      <c r="FU108" s="905"/>
      <c r="FV108" s="905"/>
      <c r="FW108" s="905"/>
      <c r="FX108" s="905"/>
      <c r="FY108" s="905"/>
      <c r="FZ108" s="905"/>
      <c r="GA108" s="905"/>
      <c r="GB108" s="905"/>
      <c r="GC108" s="905"/>
      <c r="GD108" s="905"/>
      <c r="GE108" s="905"/>
      <c r="GF108" s="905"/>
      <c r="GG108" s="905"/>
      <c r="GH108" s="905"/>
      <c r="GI108" s="905"/>
      <c r="GJ108" s="905"/>
      <c r="GK108" s="905"/>
      <c r="GL108" s="905"/>
      <c r="GM108" s="905"/>
      <c r="GN108" s="905"/>
      <c r="GO108" s="905"/>
      <c r="GP108" s="905"/>
      <c r="GQ108" s="905"/>
      <c r="GR108" s="905"/>
    </row>
    <row r="109" spans="1:200" ht="29.25" x14ac:dyDescent="0.25">
      <c r="A109" s="27">
        <v>1</v>
      </c>
      <c r="B109" s="27">
        <v>1</v>
      </c>
      <c r="C109" s="1432" t="s">
        <v>165</v>
      </c>
      <c r="D109" s="43">
        <f>'2 уровень'!F654</f>
        <v>1004995.6564102564</v>
      </c>
      <c r="E109" s="43">
        <f>'2 уровень'!G654</f>
        <v>753752.83490028488</v>
      </c>
      <c r="F109" s="43">
        <f>'2 уровень'!H654</f>
        <v>730528.10005480668</v>
      </c>
      <c r="G109" s="912">
        <f>'2 уровень'!I654</f>
        <v>96.918786401838133</v>
      </c>
      <c r="H109" s="924">
        <f>'2 уровень'!J654</f>
        <v>0</v>
      </c>
      <c r="I109" s="924">
        <f>'2 уровень'!K654</f>
        <v>0</v>
      </c>
      <c r="J109" s="926">
        <f>'2 уровень'!L654</f>
        <v>0</v>
      </c>
      <c r="K109" s="926">
        <f>'2 уровень'!M654</f>
        <v>0</v>
      </c>
      <c r="L109" s="926">
        <f>'2 уровень'!N654</f>
        <v>0</v>
      </c>
      <c r="M109" s="926">
        <f>'2 уровень'!O654</f>
        <v>0</v>
      </c>
      <c r="N109" s="926">
        <f>'2 уровень'!P654</f>
        <v>0</v>
      </c>
      <c r="O109" s="926">
        <f>'2 уровень'!Q654</f>
        <v>0</v>
      </c>
      <c r="P109" s="33">
        <f>'2 уровень'!R654</f>
        <v>845256.19855000009</v>
      </c>
      <c r="Q109" s="33">
        <f>'2 уровень'!S654</f>
        <v>845256.19855000009</v>
      </c>
      <c r="R109" s="33">
        <f>'2 уровень'!T654</f>
        <v>845256.19855000009</v>
      </c>
      <c r="S109" s="33">
        <f>'2 уровень'!U654</f>
        <v>845256.19855000009</v>
      </c>
      <c r="T109" s="33">
        <f>'2 уровень'!V654</f>
        <v>842270.1865500001</v>
      </c>
      <c r="U109" s="33">
        <f>'2 уровень'!W654</f>
        <v>842270.1865500001</v>
      </c>
      <c r="V109" s="33">
        <f>'2 уровень'!X654</f>
        <v>842626.65961000009</v>
      </c>
      <c r="W109" s="33">
        <f>'2 уровень'!Y654</f>
        <v>843447.59987000015</v>
      </c>
      <c r="X109" s="33">
        <f>'2 уровень'!Z654</f>
        <v>843447.59987000015</v>
      </c>
      <c r="Y109" s="33">
        <f>'2 уровень'!AA654</f>
        <v>635336.24782250007</v>
      </c>
      <c r="Z109" s="33">
        <f>'2 уровень'!AB654</f>
        <v>615477.87341920019</v>
      </c>
      <c r="AA109" s="33">
        <f>'2 уровень'!AC654</f>
        <v>0</v>
      </c>
      <c r="AB109" s="33">
        <f>'2 уровень'!AD654</f>
        <v>-19858.374403299895</v>
      </c>
      <c r="AC109" s="33">
        <f>'2 уровень'!AE654</f>
        <v>-2974.5706000000005</v>
      </c>
      <c r="AD109" s="925">
        <f>'2 уровень'!AF654</f>
        <v>612503.30281920009</v>
      </c>
      <c r="AE109" s="33">
        <f>Z109/Y109*100</f>
        <v>96.87435205037319</v>
      </c>
      <c r="AF109" s="33">
        <f>AD109/Y109*100</f>
        <v>96.406163652466574</v>
      </c>
      <c r="AG109" s="43">
        <f>'2 уровень'!AG654</f>
        <v>4228.3239316239315</v>
      </c>
      <c r="AH109" s="43">
        <f>'2 уровень'!AH654</f>
        <v>3150305.0599999996</v>
      </c>
      <c r="AI109" s="43">
        <f>'2 уровень'!AI654</f>
        <v>3150.3050599999997</v>
      </c>
      <c r="AJ109" s="2473"/>
      <c r="AK109" s="2473"/>
      <c r="AL109" s="905"/>
      <c r="AM109" s="905"/>
      <c r="AN109" s="905"/>
      <c r="AO109" s="905"/>
      <c r="AP109" s="905"/>
      <c r="AQ109" s="905"/>
      <c r="AR109" s="905"/>
      <c r="AS109" s="905"/>
      <c r="AT109" s="905"/>
      <c r="AU109" s="905"/>
      <c r="AV109" s="905"/>
      <c r="AW109" s="905"/>
      <c r="AX109" s="905"/>
      <c r="AY109" s="905"/>
      <c r="AZ109" s="905"/>
      <c r="BA109" s="905"/>
      <c r="BB109" s="905"/>
      <c r="BC109" s="905"/>
      <c r="BD109" s="905"/>
      <c r="BE109" s="905"/>
      <c r="BF109" s="905"/>
      <c r="BG109" s="905"/>
      <c r="BH109" s="905"/>
      <c r="BI109" s="905"/>
      <c r="BJ109" s="905"/>
      <c r="BK109" s="905"/>
      <c r="BL109" s="905"/>
      <c r="BM109" s="905"/>
      <c r="BN109" s="905"/>
      <c r="BO109" s="905"/>
      <c r="BP109" s="905"/>
      <c r="BQ109" s="905"/>
      <c r="BR109" s="905"/>
      <c r="BS109" s="905"/>
      <c r="BT109" s="905"/>
      <c r="BU109" s="905"/>
      <c r="BV109" s="905"/>
      <c r="BW109" s="905"/>
      <c r="BX109" s="905"/>
      <c r="BY109" s="905"/>
      <c r="BZ109" s="905"/>
      <c r="CA109" s="905"/>
      <c r="CB109" s="905"/>
      <c r="CC109" s="905"/>
      <c r="CD109" s="905"/>
      <c r="CE109" s="905"/>
      <c r="CF109" s="905"/>
      <c r="CG109" s="905"/>
      <c r="CH109" s="905"/>
      <c r="CI109" s="905"/>
      <c r="CJ109" s="905"/>
      <c r="CK109" s="905"/>
      <c r="CL109" s="905"/>
      <c r="CM109" s="905"/>
      <c r="CN109" s="905"/>
      <c r="CO109" s="905"/>
      <c r="CP109" s="905"/>
      <c r="CQ109" s="905"/>
      <c r="CR109" s="905"/>
      <c r="CS109" s="905"/>
      <c r="CT109" s="905"/>
      <c r="CU109" s="905"/>
      <c r="CV109" s="905"/>
      <c r="CW109" s="905"/>
      <c r="CX109" s="905"/>
      <c r="CY109" s="905"/>
      <c r="CZ109" s="905"/>
      <c r="DA109" s="905"/>
      <c r="DB109" s="905"/>
      <c r="DC109" s="905"/>
      <c r="DD109" s="905"/>
      <c r="DE109" s="905"/>
      <c r="DF109" s="905"/>
      <c r="DG109" s="905"/>
      <c r="DH109" s="905"/>
      <c r="DI109" s="905"/>
      <c r="DJ109" s="905"/>
      <c r="DK109" s="905"/>
      <c r="DL109" s="905"/>
      <c r="DM109" s="905"/>
      <c r="DN109" s="905"/>
      <c r="DO109" s="905"/>
      <c r="DP109" s="905"/>
      <c r="DQ109" s="905"/>
      <c r="DR109" s="905"/>
      <c r="DS109" s="905"/>
      <c r="DT109" s="905"/>
      <c r="DU109" s="905"/>
      <c r="DV109" s="905"/>
      <c r="DW109" s="905"/>
      <c r="DX109" s="905"/>
      <c r="DY109" s="905"/>
      <c r="DZ109" s="905"/>
      <c r="EA109" s="905"/>
      <c r="EB109" s="905"/>
      <c r="EC109" s="905"/>
      <c r="ED109" s="905"/>
      <c r="EE109" s="905"/>
      <c r="EF109" s="905"/>
      <c r="EG109" s="905"/>
      <c r="EH109" s="905"/>
      <c r="EI109" s="905"/>
      <c r="EJ109" s="905"/>
      <c r="EK109" s="905"/>
      <c r="EL109" s="905"/>
      <c r="EM109" s="905"/>
      <c r="EN109" s="905"/>
      <c r="EO109" s="905"/>
      <c r="EP109" s="905"/>
      <c r="EQ109" s="905"/>
      <c r="ER109" s="905"/>
      <c r="ES109" s="905"/>
      <c r="ET109" s="905"/>
      <c r="EU109" s="905"/>
      <c r="EV109" s="905"/>
      <c r="EW109" s="905"/>
      <c r="EX109" s="905"/>
      <c r="EY109" s="905"/>
      <c r="EZ109" s="905"/>
      <c r="FA109" s="905"/>
      <c r="FB109" s="905"/>
      <c r="FC109" s="905"/>
      <c r="FD109" s="905"/>
      <c r="FE109" s="905"/>
      <c r="FF109" s="905"/>
      <c r="FG109" s="905"/>
      <c r="FH109" s="905"/>
      <c r="FI109" s="905"/>
      <c r="FJ109" s="905"/>
      <c r="FK109" s="905"/>
      <c r="FL109" s="905"/>
      <c r="FM109" s="905"/>
      <c r="FN109" s="905"/>
      <c r="FO109" s="905"/>
      <c r="FP109" s="905"/>
      <c r="FQ109" s="905"/>
      <c r="FR109" s="905"/>
      <c r="FS109" s="905"/>
      <c r="FT109" s="905"/>
      <c r="FU109" s="905"/>
      <c r="FV109" s="905"/>
      <c r="FW109" s="905"/>
      <c r="FX109" s="905"/>
      <c r="FY109" s="905"/>
      <c r="FZ109" s="905"/>
      <c r="GA109" s="905"/>
      <c r="GB109" s="905"/>
      <c r="GC109" s="905"/>
      <c r="GD109" s="905"/>
      <c r="GE109" s="905"/>
      <c r="GF109" s="905"/>
      <c r="GG109" s="905"/>
      <c r="GH109" s="905"/>
      <c r="GI109" s="905"/>
      <c r="GJ109" s="905"/>
      <c r="GK109" s="905"/>
      <c r="GL109" s="905"/>
      <c r="GM109" s="905"/>
      <c r="GN109" s="905"/>
      <c r="GO109" s="905"/>
      <c r="GP109" s="905"/>
      <c r="GQ109" s="905"/>
      <c r="GR109" s="905"/>
    </row>
    <row r="110" spans="1:200" ht="15.75" x14ac:dyDescent="0.25">
      <c r="A110" s="27">
        <v>1</v>
      </c>
      <c r="B110" s="27">
        <v>1</v>
      </c>
      <c r="C110" s="2633" t="s">
        <v>14</v>
      </c>
      <c r="D110" s="43">
        <f>'2 уровень'!F655</f>
        <v>0</v>
      </c>
      <c r="E110" s="43">
        <f>'2 уровень'!G655</f>
        <v>0</v>
      </c>
      <c r="F110" s="43">
        <f>'2 уровень'!H655</f>
        <v>0</v>
      </c>
      <c r="G110" s="912">
        <f>'2 уровень'!I655</f>
        <v>0</v>
      </c>
      <c r="H110" s="924">
        <f>'2 уровень'!J655</f>
        <v>0</v>
      </c>
      <c r="I110" s="924">
        <f>'2 уровень'!K655</f>
        <v>0</v>
      </c>
      <c r="J110" s="926">
        <f>'2 уровень'!L655</f>
        <v>0</v>
      </c>
      <c r="K110" s="926">
        <f>'2 уровень'!M655</f>
        <v>0</v>
      </c>
      <c r="L110" s="926">
        <f>'2 уровень'!N655</f>
        <v>0</v>
      </c>
      <c r="M110" s="926">
        <f>'2 уровень'!O655</f>
        <v>0</v>
      </c>
      <c r="N110" s="926">
        <f>'2 уровень'!P655</f>
        <v>0</v>
      </c>
      <c r="O110" s="926">
        <f>'2 уровень'!Q655</f>
        <v>0</v>
      </c>
      <c r="P110" s="33">
        <f>'2 уровень'!R655</f>
        <v>0</v>
      </c>
      <c r="Q110" s="33">
        <f>'2 уровень'!S655</f>
        <v>0</v>
      </c>
      <c r="R110" s="33">
        <f>'2 уровень'!T655</f>
        <v>0</v>
      </c>
      <c r="S110" s="33">
        <f>'2 уровень'!U655</f>
        <v>0</v>
      </c>
      <c r="T110" s="33">
        <f>'2 уровень'!V655</f>
        <v>0</v>
      </c>
      <c r="U110" s="33">
        <f>'2 уровень'!W655</f>
        <v>0</v>
      </c>
      <c r="V110" s="33">
        <f>'2 уровень'!X655</f>
        <v>0</v>
      </c>
      <c r="W110" s="33">
        <f>'2 уровень'!Y655</f>
        <v>0</v>
      </c>
      <c r="X110" s="33">
        <f>'2 уровень'!Z655</f>
        <v>0</v>
      </c>
      <c r="Y110" s="33">
        <f>'2 уровень'!AA655</f>
        <v>0</v>
      </c>
      <c r="Z110" s="33">
        <f>'2 уровень'!AB655</f>
        <v>0</v>
      </c>
      <c r="AA110" s="33">
        <f>'2 уровень'!AC655</f>
        <v>0</v>
      </c>
      <c r="AB110" s="33">
        <f>'2 уровень'!AD655</f>
        <v>0</v>
      </c>
      <c r="AC110" s="33">
        <f>'2 уровень'!AE655</f>
        <v>0</v>
      </c>
      <c r="AD110" s="925">
        <f>'2 уровень'!AF655</f>
        <v>0</v>
      </c>
      <c r="AE110" s="33"/>
      <c r="AF110" s="33"/>
      <c r="AG110" s="43">
        <f>'2 уровень'!AG655</f>
        <v>0</v>
      </c>
      <c r="AH110" s="43">
        <f>'2 уровень'!AH655</f>
        <v>0</v>
      </c>
      <c r="AI110" s="43">
        <f>'2 уровень'!AI655</f>
        <v>0</v>
      </c>
      <c r="AJ110" s="2473"/>
      <c r="AK110" s="2473"/>
      <c r="AL110" s="905"/>
      <c r="AM110" s="905"/>
      <c r="AN110" s="905"/>
      <c r="AO110" s="905"/>
      <c r="AP110" s="905"/>
      <c r="AQ110" s="905"/>
      <c r="AR110" s="905"/>
      <c r="AS110" s="905"/>
      <c r="AT110" s="905"/>
      <c r="AU110" s="905"/>
      <c r="AV110" s="905"/>
      <c r="AW110" s="905"/>
      <c r="AX110" s="905"/>
      <c r="AY110" s="905"/>
      <c r="AZ110" s="905"/>
      <c r="BA110" s="905"/>
      <c r="BB110" s="905"/>
      <c r="BC110" s="905"/>
      <c r="BD110" s="905"/>
      <c r="BE110" s="905"/>
      <c r="BF110" s="905"/>
      <c r="BG110" s="905"/>
      <c r="BH110" s="905"/>
      <c r="BI110" s="905"/>
      <c r="BJ110" s="905"/>
      <c r="BK110" s="905"/>
      <c r="BL110" s="905"/>
      <c r="BM110" s="905"/>
      <c r="BN110" s="905"/>
      <c r="BO110" s="905"/>
      <c r="BP110" s="905"/>
      <c r="BQ110" s="905"/>
      <c r="BR110" s="905"/>
      <c r="BS110" s="905"/>
      <c r="BT110" s="905"/>
      <c r="BU110" s="905"/>
      <c r="BV110" s="905"/>
      <c r="BW110" s="905"/>
      <c r="BX110" s="905"/>
      <c r="BY110" s="905"/>
      <c r="BZ110" s="905"/>
      <c r="CA110" s="905"/>
      <c r="CB110" s="905"/>
      <c r="CC110" s="905"/>
      <c r="CD110" s="905"/>
      <c r="CE110" s="905"/>
      <c r="CF110" s="905"/>
      <c r="CG110" s="905"/>
      <c r="CH110" s="905"/>
      <c r="CI110" s="905"/>
      <c r="CJ110" s="905"/>
      <c r="CK110" s="905"/>
      <c r="CL110" s="905"/>
      <c r="CM110" s="905"/>
      <c r="CN110" s="905"/>
      <c r="CO110" s="905"/>
      <c r="CP110" s="905"/>
      <c r="CQ110" s="905"/>
      <c r="CR110" s="905"/>
      <c r="CS110" s="905"/>
      <c r="CT110" s="905"/>
      <c r="CU110" s="905"/>
      <c r="CV110" s="905"/>
      <c r="CW110" s="905"/>
      <c r="CX110" s="905"/>
      <c r="CY110" s="905"/>
      <c r="CZ110" s="905"/>
      <c r="DA110" s="905"/>
      <c r="DB110" s="905"/>
      <c r="DC110" s="905"/>
      <c r="DD110" s="905"/>
      <c r="DE110" s="905"/>
      <c r="DF110" s="905"/>
      <c r="DG110" s="905"/>
      <c r="DH110" s="905"/>
      <c r="DI110" s="905"/>
      <c r="DJ110" s="905"/>
      <c r="DK110" s="905"/>
      <c r="DL110" s="905"/>
      <c r="DM110" s="905"/>
      <c r="DN110" s="905"/>
      <c r="DO110" s="905"/>
      <c r="DP110" s="905"/>
      <c r="DQ110" s="905"/>
      <c r="DR110" s="905"/>
      <c r="DS110" s="905"/>
      <c r="DT110" s="905"/>
      <c r="DU110" s="905"/>
      <c r="DV110" s="905"/>
      <c r="DW110" s="905"/>
      <c r="DX110" s="905"/>
      <c r="DY110" s="905"/>
      <c r="DZ110" s="905"/>
      <c r="EA110" s="905"/>
      <c r="EB110" s="905"/>
      <c r="EC110" s="905"/>
      <c r="ED110" s="905"/>
      <c r="EE110" s="905"/>
      <c r="EF110" s="905"/>
      <c r="EG110" s="905"/>
      <c r="EH110" s="905"/>
      <c r="EI110" s="905"/>
      <c r="EJ110" s="905"/>
      <c r="EK110" s="905"/>
      <c r="EL110" s="905"/>
      <c r="EM110" s="905"/>
      <c r="EN110" s="905"/>
      <c r="EO110" s="905"/>
      <c r="EP110" s="905"/>
      <c r="EQ110" s="905"/>
      <c r="ER110" s="905"/>
      <c r="ES110" s="905"/>
      <c r="ET110" s="905"/>
      <c r="EU110" s="905"/>
      <c r="EV110" s="905"/>
      <c r="EW110" s="905"/>
      <c r="EX110" s="905"/>
      <c r="EY110" s="905"/>
      <c r="EZ110" s="905"/>
      <c r="FA110" s="905"/>
      <c r="FB110" s="905"/>
      <c r="FC110" s="905"/>
      <c r="FD110" s="905"/>
      <c r="FE110" s="905"/>
      <c r="FF110" s="905"/>
      <c r="FG110" s="905"/>
      <c r="FH110" s="905"/>
      <c r="FI110" s="905"/>
      <c r="FJ110" s="905"/>
      <c r="FK110" s="905"/>
      <c r="FL110" s="905"/>
      <c r="FM110" s="905"/>
      <c r="FN110" s="905"/>
      <c r="FO110" s="905"/>
      <c r="FP110" s="905"/>
      <c r="FQ110" s="905"/>
      <c r="FR110" s="905"/>
      <c r="FS110" s="905"/>
      <c r="FT110" s="905"/>
      <c r="FU110" s="905"/>
      <c r="FV110" s="905"/>
      <c r="FW110" s="905"/>
      <c r="FX110" s="905"/>
      <c r="FY110" s="905"/>
      <c r="FZ110" s="905"/>
      <c r="GA110" s="905"/>
      <c r="GB110" s="905"/>
      <c r="GC110" s="905"/>
      <c r="GD110" s="905"/>
      <c r="GE110" s="905"/>
      <c r="GF110" s="905"/>
      <c r="GG110" s="905"/>
      <c r="GH110" s="905"/>
      <c r="GI110" s="905"/>
      <c r="GJ110" s="905"/>
      <c r="GK110" s="905"/>
      <c r="GL110" s="905"/>
      <c r="GM110" s="905"/>
      <c r="GN110" s="905"/>
      <c r="GO110" s="905"/>
      <c r="GP110" s="905"/>
      <c r="GQ110" s="905"/>
      <c r="GR110" s="905"/>
    </row>
    <row r="111" spans="1:200" x14ac:dyDescent="0.25">
      <c r="A111" s="27">
        <v>1</v>
      </c>
      <c r="B111" s="27">
        <v>1</v>
      </c>
      <c r="C111" s="2634" t="s">
        <v>198</v>
      </c>
      <c r="D111" s="43">
        <f>'2 уровень'!F656</f>
        <v>724487.29629629629</v>
      </c>
      <c r="E111" s="43">
        <f>'2 уровень'!G656</f>
        <v>543373.68518518517</v>
      </c>
      <c r="F111" s="43">
        <f>'2 уровень'!H656</f>
        <v>596384.99635110283</v>
      </c>
      <c r="G111" s="912">
        <f>'2 уровень'!I656</f>
        <v>109.75595848883464</v>
      </c>
      <c r="H111" s="924">
        <f>'2 уровень'!J656</f>
        <v>0</v>
      </c>
      <c r="I111" s="924">
        <f>'2 уровень'!K656</f>
        <v>0</v>
      </c>
      <c r="J111" s="926">
        <f>'2 уровень'!L656</f>
        <v>0</v>
      </c>
      <c r="K111" s="926">
        <f>'2 уровень'!M656</f>
        <v>0</v>
      </c>
      <c r="L111" s="926">
        <f>'2 уровень'!N656</f>
        <v>0</v>
      </c>
      <c r="M111" s="926">
        <f>'2 уровень'!O656</f>
        <v>0</v>
      </c>
      <c r="N111" s="926">
        <f>'2 уровень'!P656</f>
        <v>0</v>
      </c>
      <c r="O111" s="926">
        <f>'2 уровень'!Q656</f>
        <v>0</v>
      </c>
      <c r="P111" s="33">
        <f>'2 уровень'!R656</f>
        <v>0</v>
      </c>
      <c r="Q111" s="33">
        <f>'2 уровень'!S656</f>
        <v>0</v>
      </c>
      <c r="R111" s="33">
        <f>'2 уровень'!T656</f>
        <v>0</v>
      </c>
      <c r="S111" s="33">
        <f>'2 уровень'!U656</f>
        <v>0</v>
      </c>
      <c r="T111" s="33">
        <f>'2 уровень'!V656</f>
        <v>0</v>
      </c>
      <c r="U111" s="33">
        <f>'2 уровень'!W656</f>
        <v>0</v>
      </c>
      <c r="V111" s="33">
        <f>'2 уровень'!X656</f>
        <v>0</v>
      </c>
      <c r="W111" s="33">
        <f>'2 уровень'!Y656</f>
        <v>0</v>
      </c>
      <c r="X111" s="33">
        <f>'2 уровень'!Z656</f>
        <v>0</v>
      </c>
      <c r="Y111" s="33">
        <f>'2 уровень'!AA656</f>
        <v>0</v>
      </c>
      <c r="Z111" s="33">
        <f>'2 уровень'!AB656</f>
        <v>0</v>
      </c>
      <c r="AA111" s="33">
        <f>'2 уровень'!AC656</f>
        <v>0</v>
      </c>
      <c r="AB111" s="33">
        <f>'2 уровень'!AD656</f>
        <v>0</v>
      </c>
      <c r="AC111" s="33">
        <f>'2 уровень'!AE656</f>
        <v>0</v>
      </c>
      <c r="AD111" s="925">
        <f>'2 уровень'!AF656</f>
        <v>0</v>
      </c>
      <c r="AE111" s="33"/>
      <c r="AF111" s="33"/>
      <c r="AG111" s="43">
        <f>'2 уровень'!AG656</f>
        <v>914.77777777777783</v>
      </c>
      <c r="AH111" s="43">
        <f>'2 уровень'!AH656</f>
        <v>492216.20999999996</v>
      </c>
      <c r="AI111" s="43">
        <f>'2 уровень'!AI656</f>
        <v>492.21620999999999</v>
      </c>
      <c r="AJ111" s="2473"/>
      <c r="AK111" s="2473"/>
      <c r="AL111" s="905"/>
      <c r="AM111" s="905"/>
      <c r="AN111" s="905"/>
      <c r="AO111" s="905"/>
      <c r="AP111" s="905"/>
      <c r="AQ111" s="905"/>
      <c r="AR111" s="905"/>
      <c r="AS111" s="905"/>
      <c r="AT111" s="905"/>
      <c r="AU111" s="905"/>
      <c r="AV111" s="905"/>
      <c r="AW111" s="905"/>
      <c r="AX111" s="905"/>
      <c r="AY111" s="905"/>
      <c r="AZ111" s="905"/>
      <c r="BA111" s="905"/>
      <c r="BB111" s="905"/>
      <c r="BC111" s="905"/>
      <c r="BD111" s="905"/>
      <c r="BE111" s="905"/>
      <c r="BF111" s="905"/>
      <c r="BG111" s="905"/>
      <c r="BH111" s="905"/>
      <c r="BI111" s="905"/>
      <c r="BJ111" s="905"/>
      <c r="BK111" s="905"/>
      <c r="BL111" s="905"/>
      <c r="BM111" s="905"/>
      <c r="BN111" s="905"/>
      <c r="BO111" s="905"/>
      <c r="BP111" s="905"/>
      <c r="BQ111" s="905"/>
      <c r="BR111" s="905"/>
      <c r="BS111" s="905"/>
      <c r="BT111" s="905"/>
      <c r="BU111" s="905"/>
      <c r="BV111" s="905"/>
      <c r="BW111" s="905"/>
      <c r="BX111" s="905"/>
      <c r="BY111" s="905"/>
      <c r="BZ111" s="905"/>
      <c r="CA111" s="905"/>
      <c r="CB111" s="905"/>
      <c r="CC111" s="905"/>
      <c r="CD111" s="905"/>
      <c r="CE111" s="905"/>
      <c r="CF111" s="905"/>
      <c r="CG111" s="905"/>
      <c r="CH111" s="905"/>
      <c r="CI111" s="905"/>
      <c r="CJ111" s="905"/>
      <c r="CK111" s="905"/>
      <c r="CL111" s="905"/>
      <c r="CM111" s="905"/>
      <c r="CN111" s="905"/>
      <c r="CO111" s="905"/>
      <c r="CP111" s="905"/>
      <c r="CQ111" s="905"/>
      <c r="CR111" s="905"/>
      <c r="CS111" s="905"/>
      <c r="CT111" s="905"/>
      <c r="CU111" s="905"/>
      <c r="CV111" s="905"/>
      <c r="CW111" s="905"/>
      <c r="CX111" s="905"/>
      <c r="CY111" s="905"/>
      <c r="CZ111" s="905"/>
      <c r="DA111" s="905"/>
      <c r="DB111" s="905"/>
      <c r="DC111" s="905"/>
      <c r="DD111" s="905"/>
      <c r="DE111" s="905"/>
      <c r="DF111" s="905"/>
      <c r="DG111" s="905"/>
      <c r="DH111" s="905"/>
      <c r="DI111" s="905"/>
      <c r="DJ111" s="905"/>
      <c r="DK111" s="905"/>
      <c r="DL111" s="905"/>
      <c r="DM111" s="905"/>
      <c r="DN111" s="905"/>
      <c r="DO111" s="905"/>
      <c r="DP111" s="905"/>
      <c r="DQ111" s="905"/>
      <c r="DR111" s="905"/>
      <c r="DS111" s="905"/>
      <c r="DT111" s="905"/>
      <c r="DU111" s="905"/>
      <c r="DV111" s="905"/>
      <c r="DW111" s="905"/>
      <c r="DX111" s="905"/>
      <c r="DY111" s="905"/>
      <c r="DZ111" s="905"/>
      <c r="EA111" s="905"/>
      <c r="EB111" s="905"/>
      <c r="EC111" s="905"/>
      <c r="ED111" s="905"/>
      <c r="EE111" s="905"/>
      <c r="EF111" s="905"/>
      <c r="EG111" s="905"/>
      <c r="EH111" s="905"/>
      <c r="EI111" s="905"/>
      <c r="EJ111" s="905"/>
      <c r="EK111" s="905"/>
      <c r="EL111" s="905"/>
      <c r="EM111" s="905"/>
      <c r="EN111" s="905"/>
      <c r="EO111" s="905"/>
      <c r="EP111" s="905"/>
      <c r="EQ111" s="905"/>
      <c r="ER111" s="905"/>
      <c r="ES111" s="905"/>
      <c r="ET111" s="905"/>
      <c r="EU111" s="905"/>
      <c r="EV111" s="905"/>
      <c r="EW111" s="905"/>
      <c r="EX111" s="905"/>
      <c r="EY111" s="905"/>
      <c r="EZ111" s="905"/>
      <c r="FA111" s="905"/>
      <c r="FB111" s="905"/>
      <c r="FC111" s="905"/>
      <c r="FD111" s="905"/>
      <c r="FE111" s="905"/>
      <c r="FF111" s="905"/>
      <c r="FG111" s="905"/>
      <c r="FH111" s="905"/>
      <c r="FI111" s="905"/>
      <c r="FJ111" s="905"/>
      <c r="FK111" s="905"/>
      <c r="FL111" s="905"/>
      <c r="FM111" s="905"/>
      <c r="FN111" s="905"/>
      <c r="FO111" s="905"/>
      <c r="FP111" s="905"/>
      <c r="FQ111" s="905"/>
      <c r="FR111" s="905"/>
      <c r="FS111" s="905"/>
      <c r="FT111" s="905"/>
      <c r="FU111" s="905"/>
      <c r="FV111" s="905"/>
      <c r="FW111" s="905"/>
      <c r="FX111" s="905"/>
      <c r="FY111" s="905"/>
      <c r="FZ111" s="905"/>
      <c r="GA111" s="905"/>
      <c r="GB111" s="905"/>
      <c r="GC111" s="905"/>
      <c r="GD111" s="905"/>
      <c r="GE111" s="905"/>
      <c r="GF111" s="905"/>
      <c r="GG111" s="905"/>
      <c r="GH111" s="905"/>
      <c r="GI111" s="905"/>
      <c r="GJ111" s="905"/>
      <c r="GK111" s="905"/>
      <c r="GL111" s="905"/>
      <c r="GM111" s="905"/>
      <c r="GN111" s="905"/>
      <c r="GO111" s="905"/>
      <c r="GP111" s="905"/>
      <c r="GQ111" s="905"/>
      <c r="GR111" s="905"/>
    </row>
    <row r="112" spans="1:200" x14ac:dyDescent="0.25">
      <c r="A112" s="27">
        <v>1</v>
      </c>
      <c r="B112" s="27">
        <v>1</v>
      </c>
      <c r="C112" s="2634" t="s">
        <v>157</v>
      </c>
      <c r="D112" s="43">
        <f>'2 уровень'!F657</f>
        <v>506134.05882352946</v>
      </c>
      <c r="E112" s="43">
        <f>'2 уровень'!G657</f>
        <v>379600.41176470584</v>
      </c>
      <c r="F112" s="43">
        <f>'2 уровень'!H657</f>
        <v>355635.96352941182</v>
      </c>
      <c r="G112" s="912">
        <f>'2 уровень'!I657</f>
        <v>93.686927755455557</v>
      </c>
      <c r="H112" s="924">
        <f>'2 уровень'!J657</f>
        <v>0</v>
      </c>
      <c r="I112" s="924">
        <f>'2 уровень'!K657</f>
        <v>0</v>
      </c>
      <c r="J112" s="926">
        <f>'2 уровень'!L657</f>
        <v>0</v>
      </c>
      <c r="K112" s="926">
        <f>'2 уровень'!M657</f>
        <v>0</v>
      </c>
      <c r="L112" s="926">
        <f>'2 уровень'!N657</f>
        <v>0</v>
      </c>
      <c r="M112" s="926">
        <f>'2 уровень'!O657</f>
        <v>0</v>
      </c>
      <c r="N112" s="926">
        <f>'2 уровень'!P657</f>
        <v>0</v>
      </c>
      <c r="O112" s="926">
        <f>'2 уровень'!Q657</f>
        <v>0</v>
      </c>
      <c r="P112" s="33">
        <f>'2 уровень'!R657</f>
        <v>0</v>
      </c>
      <c r="Q112" s="33">
        <f>'2 уровень'!S657</f>
        <v>0</v>
      </c>
      <c r="R112" s="33">
        <f>'2 уровень'!T657</f>
        <v>0</v>
      </c>
      <c r="S112" s="33">
        <f>'2 уровень'!U657</f>
        <v>0</v>
      </c>
      <c r="T112" s="33">
        <f>'2 уровень'!V657</f>
        <v>0</v>
      </c>
      <c r="U112" s="33">
        <f>'2 уровень'!W657</f>
        <v>0</v>
      </c>
      <c r="V112" s="33">
        <f>'2 уровень'!X657</f>
        <v>0</v>
      </c>
      <c r="W112" s="33">
        <f>'2 уровень'!Y657</f>
        <v>0</v>
      </c>
      <c r="X112" s="33">
        <f>'2 уровень'!Z657</f>
        <v>0</v>
      </c>
      <c r="Y112" s="33">
        <f>'2 уровень'!AA657</f>
        <v>0</v>
      </c>
      <c r="Z112" s="33">
        <f>'2 уровень'!AB657</f>
        <v>0</v>
      </c>
      <c r="AA112" s="33">
        <f>'2 уровень'!AC657</f>
        <v>0</v>
      </c>
      <c r="AB112" s="33">
        <f>'2 уровень'!AD657</f>
        <v>0</v>
      </c>
      <c r="AC112" s="33">
        <f>'2 уровень'!AE657</f>
        <v>0</v>
      </c>
      <c r="AD112" s="925">
        <f>'2 уровень'!AF657</f>
        <v>0</v>
      </c>
      <c r="AE112" s="33"/>
      <c r="AF112" s="33"/>
      <c r="AG112" s="43">
        <f>'2 уровень'!AG657</f>
        <v>6238.9552941176471</v>
      </c>
      <c r="AH112" s="43">
        <f>'2 уровень'!AH657</f>
        <v>10128506.209999993</v>
      </c>
      <c r="AI112" s="43">
        <f>'2 уровень'!AI657</f>
        <v>10128.506209999996</v>
      </c>
      <c r="AJ112" s="2473"/>
      <c r="AK112" s="2473"/>
      <c r="AL112" s="905"/>
      <c r="AM112" s="905"/>
      <c r="AN112" s="905"/>
      <c r="AO112" s="905"/>
      <c r="AP112" s="905"/>
      <c r="AQ112" s="905"/>
      <c r="AR112" s="905"/>
      <c r="AS112" s="905"/>
      <c r="AT112" s="905"/>
      <c r="AU112" s="905"/>
      <c r="AV112" s="905"/>
      <c r="AW112" s="905"/>
      <c r="AX112" s="905"/>
      <c r="AY112" s="905"/>
      <c r="AZ112" s="905"/>
      <c r="BA112" s="905"/>
      <c r="BB112" s="905"/>
      <c r="BC112" s="905"/>
      <c r="BD112" s="905"/>
      <c r="BE112" s="905"/>
      <c r="BF112" s="905"/>
      <c r="BG112" s="905"/>
      <c r="BH112" s="905"/>
      <c r="BI112" s="905"/>
      <c r="BJ112" s="905"/>
      <c r="BK112" s="905"/>
      <c r="BL112" s="905"/>
      <c r="BM112" s="905"/>
      <c r="BN112" s="905"/>
      <c r="BO112" s="905"/>
      <c r="BP112" s="905"/>
      <c r="BQ112" s="905"/>
      <c r="BR112" s="905"/>
      <c r="BS112" s="905"/>
      <c r="BT112" s="905"/>
      <c r="BU112" s="905"/>
      <c r="BV112" s="905"/>
      <c r="BW112" s="905"/>
      <c r="BX112" s="905"/>
      <c r="BY112" s="905"/>
      <c r="BZ112" s="905"/>
      <c r="CA112" s="905"/>
      <c r="CB112" s="905"/>
      <c r="CC112" s="905"/>
      <c r="CD112" s="905"/>
      <c r="CE112" s="905"/>
      <c r="CF112" s="905"/>
      <c r="CG112" s="905"/>
      <c r="CH112" s="905"/>
      <c r="CI112" s="905"/>
      <c r="CJ112" s="905"/>
      <c r="CK112" s="905"/>
      <c r="CL112" s="905"/>
      <c r="CM112" s="905"/>
      <c r="CN112" s="905"/>
      <c r="CO112" s="905"/>
      <c r="CP112" s="905"/>
      <c r="CQ112" s="905"/>
      <c r="CR112" s="905"/>
      <c r="CS112" s="905"/>
      <c r="CT112" s="905"/>
      <c r="CU112" s="905"/>
      <c r="CV112" s="905"/>
      <c r="CW112" s="905"/>
      <c r="CX112" s="905"/>
      <c r="CY112" s="905"/>
      <c r="CZ112" s="905"/>
      <c r="DA112" s="905"/>
      <c r="DB112" s="905"/>
      <c r="DC112" s="905"/>
      <c r="DD112" s="905"/>
      <c r="DE112" s="905"/>
      <c r="DF112" s="905"/>
      <c r="DG112" s="905"/>
      <c r="DH112" s="905"/>
      <c r="DI112" s="905"/>
      <c r="DJ112" s="905"/>
      <c r="DK112" s="905"/>
      <c r="DL112" s="905"/>
      <c r="DM112" s="905"/>
      <c r="DN112" s="905"/>
      <c r="DO112" s="905"/>
      <c r="DP112" s="905"/>
      <c r="DQ112" s="905"/>
      <c r="DR112" s="905"/>
      <c r="DS112" s="905"/>
      <c r="DT112" s="905"/>
      <c r="DU112" s="905"/>
      <c r="DV112" s="905"/>
      <c r="DW112" s="905"/>
      <c r="DX112" s="905"/>
      <c r="DY112" s="905"/>
      <c r="DZ112" s="905"/>
      <c r="EA112" s="905"/>
      <c r="EB112" s="905"/>
      <c r="EC112" s="905"/>
      <c r="ED112" s="905"/>
      <c r="EE112" s="905"/>
      <c r="EF112" s="905"/>
      <c r="EG112" s="905"/>
      <c r="EH112" s="905"/>
      <c r="EI112" s="905"/>
      <c r="EJ112" s="905"/>
      <c r="EK112" s="905"/>
      <c r="EL112" s="905"/>
      <c r="EM112" s="905"/>
      <c r="EN112" s="905"/>
      <c r="EO112" s="905"/>
      <c r="EP112" s="905"/>
      <c r="EQ112" s="905"/>
      <c r="ER112" s="905"/>
      <c r="ES112" s="905"/>
      <c r="ET112" s="905"/>
      <c r="EU112" s="905"/>
      <c r="EV112" s="905"/>
      <c r="EW112" s="905"/>
      <c r="EX112" s="905"/>
      <c r="EY112" s="905"/>
      <c r="EZ112" s="905"/>
      <c r="FA112" s="905"/>
      <c r="FB112" s="905"/>
      <c r="FC112" s="905"/>
      <c r="FD112" s="905"/>
      <c r="FE112" s="905"/>
      <c r="FF112" s="905"/>
      <c r="FG112" s="905"/>
      <c r="FH112" s="905"/>
      <c r="FI112" s="905"/>
      <c r="FJ112" s="905"/>
      <c r="FK112" s="905"/>
      <c r="FL112" s="905"/>
      <c r="FM112" s="905"/>
      <c r="FN112" s="905"/>
      <c r="FO112" s="905"/>
      <c r="FP112" s="905"/>
      <c r="FQ112" s="905"/>
      <c r="FR112" s="905"/>
      <c r="FS112" s="905"/>
      <c r="FT112" s="905"/>
      <c r="FU112" s="905"/>
      <c r="FV112" s="905"/>
      <c r="FW112" s="905"/>
      <c r="FX112" s="905"/>
      <c r="FY112" s="905"/>
      <c r="FZ112" s="905"/>
      <c r="GA112" s="905"/>
      <c r="GB112" s="905"/>
      <c r="GC112" s="905"/>
      <c r="GD112" s="905"/>
      <c r="GE112" s="905"/>
      <c r="GF112" s="905"/>
      <c r="GG112" s="905"/>
      <c r="GH112" s="905"/>
      <c r="GI112" s="905"/>
      <c r="GJ112" s="905"/>
      <c r="GK112" s="905"/>
      <c r="GL112" s="905"/>
      <c r="GM112" s="905"/>
      <c r="GN112" s="905"/>
      <c r="GO112" s="905"/>
      <c r="GP112" s="905"/>
      <c r="GQ112" s="905"/>
      <c r="GR112" s="905"/>
    </row>
    <row r="113" spans="1:200" ht="29.25" x14ac:dyDescent="0.25">
      <c r="B113" s="27">
        <v>1</v>
      </c>
      <c r="C113" s="2635" t="s">
        <v>158</v>
      </c>
      <c r="D113" s="43">
        <f>'2 уровень'!F658</f>
        <v>125831</v>
      </c>
      <c r="E113" s="43">
        <f>'2 уровень'!G658</f>
        <v>94374</v>
      </c>
      <c r="F113" s="43">
        <f>'2 уровень'!H658</f>
        <v>89774</v>
      </c>
      <c r="G113" s="912">
        <f>'2 уровень'!I658</f>
        <v>95.125776167164688</v>
      </c>
      <c r="H113" s="924">
        <f>'2 уровень'!J658</f>
        <v>0</v>
      </c>
      <c r="I113" s="924">
        <f>'2 уровень'!K658</f>
        <v>0</v>
      </c>
      <c r="J113" s="926">
        <f>'2 уровень'!L658</f>
        <v>0</v>
      </c>
      <c r="K113" s="926">
        <f>'2 уровень'!M658</f>
        <v>0</v>
      </c>
      <c r="L113" s="926">
        <f>'2 уровень'!N658</f>
        <v>0</v>
      </c>
      <c r="M113" s="926">
        <f>'2 уровень'!O658</f>
        <v>0</v>
      </c>
      <c r="N113" s="926">
        <f>'2 уровень'!P658</f>
        <v>0</v>
      </c>
      <c r="O113" s="926">
        <f>'2 уровень'!Q658</f>
        <v>0</v>
      </c>
      <c r="P113" s="33">
        <f>'2 уровень'!R658</f>
        <v>0</v>
      </c>
      <c r="Q113" s="33">
        <f>'2 уровень'!S658</f>
        <v>0</v>
      </c>
      <c r="R113" s="33">
        <f>'2 уровень'!T658</f>
        <v>0</v>
      </c>
      <c r="S113" s="33">
        <f>'2 уровень'!U658</f>
        <v>0</v>
      </c>
      <c r="T113" s="33">
        <f>'2 уровень'!V658</f>
        <v>0</v>
      </c>
      <c r="U113" s="33">
        <f>'2 уровень'!W658</f>
        <v>0</v>
      </c>
      <c r="V113" s="33">
        <f>'2 уровень'!X658</f>
        <v>0</v>
      </c>
      <c r="W113" s="33">
        <f>'2 уровень'!Y658</f>
        <v>0</v>
      </c>
      <c r="X113" s="33">
        <f>'2 уровень'!Z658</f>
        <v>0</v>
      </c>
      <c r="Y113" s="33">
        <f>'2 уровень'!AA658</f>
        <v>0</v>
      </c>
      <c r="Z113" s="33">
        <f>'2 уровень'!AB658</f>
        <v>0</v>
      </c>
      <c r="AA113" s="33">
        <f>'2 уровень'!AC658</f>
        <v>0</v>
      </c>
      <c r="AB113" s="33">
        <f>'2 уровень'!AD658</f>
        <v>0</v>
      </c>
      <c r="AC113" s="33">
        <f>'2 уровень'!AE658</f>
        <v>0</v>
      </c>
      <c r="AD113" s="925">
        <f>'2 уровень'!AF658</f>
        <v>0</v>
      </c>
      <c r="AE113" s="33"/>
      <c r="AF113" s="33"/>
      <c r="AG113" s="43">
        <f>'2 уровень'!AG658</f>
        <v>2580</v>
      </c>
      <c r="AH113" s="43">
        <f>'2 уровень'!AH658</f>
        <v>2087452.1999999997</v>
      </c>
      <c r="AI113" s="43">
        <f>'2 уровень'!AI658</f>
        <v>2087.4521999999997</v>
      </c>
      <c r="AJ113" s="2473"/>
      <c r="AK113" s="2473"/>
      <c r="AL113" s="905"/>
      <c r="AM113" s="905"/>
      <c r="AN113" s="905"/>
      <c r="AO113" s="905"/>
      <c r="AP113" s="905"/>
      <c r="AQ113" s="905"/>
      <c r="AR113" s="905"/>
      <c r="AS113" s="905"/>
      <c r="AT113" s="905"/>
      <c r="AU113" s="905"/>
      <c r="AV113" s="905"/>
      <c r="AW113" s="905"/>
      <c r="AX113" s="905"/>
      <c r="AY113" s="905"/>
      <c r="AZ113" s="905"/>
      <c r="BA113" s="905"/>
      <c r="BB113" s="905"/>
      <c r="BC113" s="905"/>
      <c r="BD113" s="905"/>
      <c r="BE113" s="905"/>
      <c r="BF113" s="905"/>
      <c r="BG113" s="905"/>
      <c r="BH113" s="905"/>
      <c r="BI113" s="905"/>
      <c r="BJ113" s="905"/>
      <c r="BK113" s="905"/>
      <c r="BL113" s="905"/>
      <c r="BM113" s="905"/>
      <c r="BN113" s="905"/>
      <c r="BO113" s="905"/>
      <c r="BP113" s="905"/>
      <c r="BQ113" s="905"/>
      <c r="BR113" s="905"/>
      <c r="BS113" s="905"/>
      <c r="BT113" s="905"/>
      <c r="BU113" s="905"/>
      <c r="BV113" s="905"/>
      <c r="BW113" s="905"/>
      <c r="BX113" s="905"/>
      <c r="BY113" s="905"/>
      <c r="BZ113" s="905"/>
      <c r="CA113" s="905"/>
      <c r="CB113" s="905"/>
      <c r="CC113" s="905"/>
      <c r="CD113" s="905"/>
      <c r="CE113" s="905"/>
      <c r="CF113" s="905"/>
      <c r="CG113" s="905"/>
      <c r="CH113" s="905"/>
      <c r="CI113" s="905"/>
      <c r="CJ113" s="905"/>
      <c r="CK113" s="905"/>
      <c r="CL113" s="905"/>
      <c r="CM113" s="905"/>
      <c r="CN113" s="905"/>
      <c r="CO113" s="905"/>
      <c r="CP113" s="905"/>
      <c r="CQ113" s="905"/>
      <c r="CR113" s="905"/>
      <c r="CS113" s="905"/>
      <c r="CT113" s="905"/>
      <c r="CU113" s="905"/>
      <c r="CV113" s="905"/>
      <c r="CW113" s="905"/>
      <c r="CX113" s="905"/>
      <c r="CY113" s="905"/>
      <c r="CZ113" s="905"/>
      <c r="DA113" s="905"/>
      <c r="DB113" s="905"/>
      <c r="DC113" s="905"/>
      <c r="DD113" s="905"/>
      <c r="DE113" s="905"/>
      <c r="DF113" s="905"/>
      <c r="DG113" s="905"/>
      <c r="DH113" s="905"/>
      <c r="DI113" s="905"/>
      <c r="DJ113" s="905"/>
      <c r="DK113" s="905"/>
      <c r="DL113" s="905"/>
      <c r="DM113" s="905"/>
      <c r="DN113" s="905"/>
      <c r="DO113" s="905"/>
      <c r="DP113" s="905"/>
      <c r="DQ113" s="905"/>
      <c r="DR113" s="905"/>
      <c r="DS113" s="905"/>
      <c r="DT113" s="905"/>
      <c r="DU113" s="905"/>
      <c r="DV113" s="905"/>
      <c r="DW113" s="905"/>
      <c r="DX113" s="905"/>
      <c r="DY113" s="905"/>
      <c r="DZ113" s="905"/>
      <c r="EA113" s="905"/>
      <c r="EB113" s="905"/>
      <c r="EC113" s="905"/>
      <c r="ED113" s="905"/>
      <c r="EE113" s="905"/>
      <c r="EF113" s="905"/>
      <c r="EG113" s="905"/>
      <c r="EH113" s="905"/>
      <c r="EI113" s="905"/>
      <c r="EJ113" s="905"/>
      <c r="EK113" s="905"/>
      <c r="EL113" s="905"/>
      <c r="EM113" s="905"/>
      <c r="EN113" s="905"/>
      <c r="EO113" s="905"/>
      <c r="EP113" s="905"/>
      <c r="EQ113" s="905"/>
      <c r="ER113" s="905"/>
      <c r="ES113" s="905"/>
      <c r="ET113" s="905"/>
      <c r="EU113" s="905"/>
      <c r="EV113" s="905"/>
      <c r="EW113" s="905"/>
      <c r="EX113" s="905"/>
      <c r="EY113" s="905"/>
      <c r="EZ113" s="905"/>
      <c r="FA113" s="905"/>
      <c r="FB113" s="905"/>
      <c r="FC113" s="905"/>
      <c r="FD113" s="905"/>
      <c r="FE113" s="905"/>
      <c r="FF113" s="905"/>
      <c r="FG113" s="905"/>
      <c r="FH113" s="905"/>
      <c r="FI113" s="905"/>
      <c r="FJ113" s="905"/>
      <c r="FK113" s="905"/>
      <c r="FL113" s="905"/>
      <c r="FM113" s="905"/>
      <c r="FN113" s="905"/>
      <c r="FO113" s="905"/>
      <c r="FP113" s="905"/>
      <c r="FQ113" s="905"/>
      <c r="FR113" s="905"/>
      <c r="FS113" s="905"/>
      <c r="FT113" s="905"/>
      <c r="FU113" s="905"/>
      <c r="FV113" s="905"/>
      <c r="FW113" s="905"/>
      <c r="FX113" s="905"/>
      <c r="FY113" s="905"/>
      <c r="FZ113" s="905"/>
      <c r="GA113" s="905"/>
      <c r="GB113" s="905"/>
      <c r="GC113" s="905"/>
      <c r="GD113" s="905"/>
      <c r="GE113" s="905"/>
      <c r="GF113" s="905"/>
      <c r="GG113" s="905"/>
      <c r="GH113" s="905"/>
      <c r="GI113" s="905"/>
      <c r="GJ113" s="905"/>
      <c r="GK113" s="905"/>
      <c r="GL113" s="905"/>
      <c r="GM113" s="905"/>
      <c r="GN113" s="905"/>
      <c r="GO113" s="905"/>
      <c r="GP113" s="905"/>
      <c r="GQ113" s="905"/>
      <c r="GR113" s="905"/>
    </row>
    <row r="114" spans="1:200" ht="15.75" x14ac:dyDescent="0.25">
      <c r="B114" s="27">
        <v>1</v>
      </c>
      <c r="C114" s="1423" t="s">
        <v>390</v>
      </c>
      <c r="D114" s="43">
        <f>'2 уровень'!F659</f>
        <v>580053</v>
      </c>
      <c r="E114" s="43">
        <f>'2 уровень'!G659</f>
        <v>434932</v>
      </c>
      <c r="F114" s="43">
        <f>'2 уровень'!H659</f>
        <v>486900</v>
      </c>
      <c r="G114" s="912">
        <f>'2 уровень'!I659</f>
        <v>111.94853448355144</v>
      </c>
      <c r="H114" s="924">
        <f>'2 уровень'!J659</f>
        <v>0</v>
      </c>
      <c r="I114" s="924">
        <f>'2 уровень'!K659</f>
        <v>0</v>
      </c>
      <c r="J114" s="926">
        <f>'2 уровень'!L659</f>
        <v>0</v>
      </c>
      <c r="K114" s="926">
        <f>'2 уровень'!M659</f>
        <v>0</v>
      </c>
      <c r="L114" s="926">
        <f>'2 уровень'!N659</f>
        <v>0</v>
      </c>
      <c r="M114" s="926">
        <f>'2 уровень'!O659</f>
        <v>0</v>
      </c>
      <c r="N114" s="926">
        <f>'2 уровень'!P659</f>
        <v>0</v>
      </c>
      <c r="O114" s="926">
        <f>'2 уровень'!Q659</f>
        <v>0</v>
      </c>
      <c r="P114" s="33">
        <f>'2 уровень'!R659</f>
        <v>190563.69374000002</v>
      </c>
      <c r="Q114" s="33">
        <f>'2 уровень'!S659</f>
        <v>190563.69374000002</v>
      </c>
      <c r="R114" s="33">
        <f>'2 уровень'!T659</f>
        <v>190563.69374000002</v>
      </c>
      <c r="S114" s="33">
        <f>'2 уровень'!U659</f>
        <v>190563.69374000002</v>
      </c>
      <c r="T114" s="33">
        <f>'2 уровень'!V659</f>
        <v>190248.52384000001</v>
      </c>
      <c r="U114" s="33">
        <f>'2 уровень'!W659</f>
        <v>190248.52384000001</v>
      </c>
      <c r="V114" s="33">
        <f>'2 уровень'!X659</f>
        <v>192873.86647000001</v>
      </c>
      <c r="W114" s="33">
        <f>'2 уровень'!Y659</f>
        <v>198222.87794999999</v>
      </c>
      <c r="X114" s="33">
        <f>'2 уровень'!Z659</f>
        <v>198222.87794999999</v>
      </c>
      <c r="Y114" s="33">
        <f>'2 уровень'!AA659</f>
        <v>148236.95488750003</v>
      </c>
      <c r="Z114" s="33">
        <f>'2 уровень'!AB659</f>
        <v>148790.24765999996</v>
      </c>
      <c r="AA114" s="33">
        <f>'2 уровень'!AC659</f>
        <v>14491.80537</v>
      </c>
      <c r="AB114" s="33">
        <f>'2 уровень'!AD659</f>
        <v>553.29277249996585</v>
      </c>
      <c r="AC114" s="33">
        <f>'2 уровень'!AE659</f>
        <v>-8.7811500000000002</v>
      </c>
      <c r="AD114" s="925">
        <f>'2 уровень'!AF659</f>
        <v>163273.27187999999</v>
      </c>
      <c r="AE114" s="33">
        <f>Z114/Y114*100</f>
        <v>100.37324887908001</v>
      </c>
      <c r="AF114" s="33">
        <f>AD114/Y114*100</f>
        <v>110.14343353444578</v>
      </c>
      <c r="AG114" s="43">
        <f>'2 уровень'!AG659</f>
        <v>24015</v>
      </c>
      <c r="AH114" s="43">
        <f>'2 уровень'!AH659</f>
        <v>5801716.0300000003</v>
      </c>
      <c r="AI114" s="43">
        <f>'2 уровень'!AI659</f>
        <v>5801.7160300000005</v>
      </c>
      <c r="AJ114" s="2473"/>
      <c r="AK114" s="2473"/>
      <c r="AL114" s="905"/>
      <c r="AM114" s="905"/>
      <c r="AN114" s="905"/>
      <c r="AO114" s="905"/>
      <c r="AP114" s="905"/>
      <c r="AQ114" s="905"/>
      <c r="AR114" s="905"/>
      <c r="AS114" s="905"/>
      <c r="AT114" s="905"/>
      <c r="AU114" s="905"/>
      <c r="AV114" s="905"/>
      <c r="AW114" s="905"/>
      <c r="AX114" s="905"/>
      <c r="AY114" s="905"/>
      <c r="AZ114" s="905"/>
      <c r="BA114" s="905"/>
      <c r="BB114" s="905"/>
      <c r="BC114" s="905"/>
      <c r="BD114" s="905"/>
      <c r="BE114" s="905"/>
      <c r="BF114" s="905"/>
      <c r="BG114" s="905"/>
      <c r="BH114" s="905"/>
      <c r="BI114" s="905"/>
      <c r="BJ114" s="905"/>
      <c r="BK114" s="905"/>
      <c r="BL114" s="905"/>
      <c r="BM114" s="905"/>
      <c r="BN114" s="905"/>
      <c r="BO114" s="905"/>
      <c r="BP114" s="905"/>
      <c r="BQ114" s="905"/>
      <c r="BR114" s="905"/>
      <c r="BS114" s="905"/>
      <c r="BT114" s="905"/>
      <c r="BU114" s="905"/>
      <c r="BV114" s="905"/>
      <c r="BW114" s="905"/>
      <c r="BX114" s="905"/>
      <c r="BY114" s="905"/>
      <c r="BZ114" s="905"/>
      <c r="CA114" s="905"/>
      <c r="CB114" s="905"/>
      <c r="CC114" s="905"/>
      <c r="CD114" s="905"/>
      <c r="CE114" s="905"/>
      <c r="CF114" s="905"/>
      <c r="CG114" s="905"/>
      <c r="CH114" s="905"/>
      <c r="CI114" s="905"/>
      <c r="CJ114" s="905"/>
      <c r="CK114" s="905"/>
      <c r="CL114" s="905"/>
      <c r="CM114" s="905"/>
      <c r="CN114" s="905"/>
      <c r="CO114" s="905"/>
      <c r="CP114" s="905"/>
      <c r="CQ114" s="905"/>
      <c r="CR114" s="905"/>
      <c r="CS114" s="905"/>
      <c r="CT114" s="905"/>
      <c r="CU114" s="905"/>
      <c r="CV114" s="905"/>
      <c r="CW114" s="905"/>
      <c r="CX114" s="905"/>
      <c r="CY114" s="905"/>
      <c r="CZ114" s="905"/>
      <c r="DA114" s="905"/>
      <c r="DB114" s="905"/>
      <c r="DC114" s="905"/>
      <c r="DD114" s="905"/>
      <c r="DE114" s="905"/>
      <c r="DF114" s="905"/>
      <c r="DG114" s="905"/>
      <c r="DH114" s="905"/>
      <c r="DI114" s="905"/>
      <c r="DJ114" s="905"/>
      <c r="DK114" s="905"/>
      <c r="DL114" s="905"/>
      <c r="DM114" s="905"/>
      <c r="DN114" s="905"/>
      <c r="DO114" s="905"/>
      <c r="DP114" s="905"/>
      <c r="DQ114" s="905"/>
      <c r="DR114" s="905"/>
      <c r="DS114" s="905"/>
      <c r="DT114" s="905"/>
      <c r="DU114" s="905"/>
      <c r="DV114" s="905"/>
      <c r="DW114" s="905"/>
      <c r="DX114" s="905"/>
      <c r="DY114" s="905"/>
      <c r="DZ114" s="905"/>
      <c r="EA114" s="905"/>
      <c r="EB114" s="905"/>
      <c r="EC114" s="905"/>
      <c r="ED114" s="905"/>
      <c r="EE114" s="905"/>
      <c r="EF114" s="905"/>
      <c r="EG114" s="905"/>
      <c r="EH114" s="905"/>
      <c r="EI114" s="905"/>
      <c r="EJ114" s="905"/>
      <c r="EK114" s="905"/>
      <c r="EL114" s="905"/>
      <c r="EM114" s="905"/>
      <c r="EN114" s="905"/>
      <c r="EO114" s="905"/>
      <c r="EP114" s="905"/>
      <c r="EQ114" s="905"/>
      <c r="ER114" s="905"/>
      <c r="ES114" s="905"/>
      <c r="ET114" s="905"/>
      <c r="EU114" s="905"/>
      <c r="EV114" s="905"/>
      <c r="EW114" s="905"/>
      <c r="EX114" s="905"/>
      <c r="EY114" s="905"/>
      <c r="EZ114" s="905"/>
      <c r="FA114" s="905"/>
      <c r="FB114" s="905"/>
      <c r="FC114" s="905"/>
      <c r="FD114" s="905"/>
      <c r="FE114" s="905"/>
      <c r="FF114" s="905"/>
      <c r="FG114" s="905"/>
      <c r="FH114" s="905"/>
      <c r="FI114" s="905"/>
      <c r="FJ114" s="905"/>
      <c r="FK114" s="905"/>
      <c r="FL114" s="905"/>
      <c r="FM114" s="905"/>
      <c r="FN114" s="905"/>
      <c r="FO114" s="905"/>
      <c r="FP114" s="905"/>
      <c r="FQ114" s="905"/>
      <c r="FR114" s="905"/>
      <c r="FS114" s="905"/>
      <c r="FT114" s="905"/>
      <c r="FU114" s="905"/>
      <c r="FV114" s="905"/>
      <c r="FW114" s="905"/>
      <c r="FX114" s="905"/>
      <c r="FY114" s="905"/>
      <c r="FZ114" s="905"/>
      <c r="GA114" s="905"/>
      <c r="GB114" s="905"/>
      <c r="GC114" s="905"/>
      <c r="GD114" s="905"/>
      <c r="GE114" s="905"/>
      <c r="GF114" s="905"/>
      <c r="GG114" s="905"/>
      <c r="GH114" s="905"/>
      <c r="GI114" s="905"/>
      <c r="GJ114" s="905"/>
      <c r="GK114" s="905"/>
      <c r="GL114" s="905"/>
      <c r="GM114" s="905"/>
      <c r="GN114" s="905"/>
      <c r="GO114" s="905"/>
      <c r="GP114" s="905"/>
      <c r="GQ114" s="905"/>
      <c r="GR114" s="905"/>
    </row>
    <row r="115" spans="1:200" ht="15.75" x14ac:dyDescent="0.25">
      <c r="A115" s="27">
        <v>1</v>
      </c>
      <c r="B115" s="27">
        <v>1</v>
      </c>
      <c r="C115" s="1423"/>
      <c r="D115" s="43">
        <f>'2 уровень'!F660</f>
        <v>0</v>
      </c>
      <c r="E115" s="43">
        <f>'2 уровень'!G660</f>
        <v>0</v>
      </c>
      <c r="F115" s="43">
        <f>'2 уровень'!H660</f>
        <v>0</v>
      </c>
      <c r="G115" s="912">
        <f>'2 уровень'!I660</f>
        <v>0</v>
      </c>
      <c r="H115" s="924">
        <f>'2 уровень'!J660</f>
        <v>0</v>
      </c>
      <c r="I115" s="924">
        <f>'2 уровень'!K660</f>
        <v>0</v>
      </c>
      <c r="J115" s="926">
        <f>'2 уровень'!L660</f>
        <v>0</v>
      </c>
      <c r="K115" s="926">
        <f>'2 уровень'!M660</f>
        <v>0</v>
      </c>
      <c r="L115" s="926">
        <f>'2 уровень'!N660</f>
        <v>0</v>
      </c>
      <c r="M115" s="926">
        <f>'2 уровень'!O660</f>
        <v>0</v>
      </c>
      <c r="N115" s="926">
        <f>'2 уровень'!P660</f>
        <v>0</v>
      </c>
      <c r="O115" s="926">
        <f>'2 уровень'!Q660</f>
        <v>0</v>
      </c>
      <c r="P115" s="33">
        <f>'2 уровень'!R660</f>
        <v>0</v>
      </c>
      <c r="Q115" s="33">
        <f>'2 уровень'!S660</f>
        <v>0</v>
      </c>
      <c r="R115" s="33">
        <f>'2 уровень'!T660</f>
        <v>0</v>
      </c>
      <c r="S115" s="33">
        <f>'2 уровень'!U660</f>
        <v>0</v>
      </c>
      <c r="T115" s="33">
        <f>'2 уровень'!V660</f>
        <v>0</v>
      </c>
      <c r="U115" s="33">
        <f>'2 уровень'!W660</f>
        <v>0</v>
      </c>
      <c r="V115" s="33">
        <f>'2 уровень'!X660</f>
        <v>0</v>
      </c>
      <c r="W115" s="33">
        <f>'2 уровень'!Y660</f>
        <v>0</v>
      </c>
      <c r="X115" s="33">
        <f>'2 уровень'!Z660</f>
        <v>0</v>
      </c>
      <c r="Y115" s="33">
        <f>'2 уровень'!AA660</f>
        <v>0</v>
      </c>
      <c r="Z115" s="33">
        <f>'2 уровень'!AB660</f>
        <v>0</v>
      </c>
      <c r="AA115" s="33">
        <f>'2 уровень'!AC660</f>
        <v>0</v>
      </c>
      <c r="AB115" s="33">
        <f>'2 уровень'!AD660</f>
        <v>0</v>
      </c>
      <c r="AC115" s="33">
        <f>'2 уровень'!AE660</f>
        <v>0</v>
      </c>
      <c r="AD115" s="925">
        <f>'2 уровень'!AF660</f>
        <v>0</v>
      </c>
      <c r="AE115" s="33"/>
      <c r="AF115" s="33"/>
      <c r="AG115" s="43">
        <f>'2 уровень'!AG660</f>
        <v>0</v>
      </c>
      <c r="AH115" s="43">
        <f>'2 уровень'!AH660</f>
        <v>0</v>
      </c>
      <c r="AI115" s="43">
        <f>'2 уровень'!AI660</f>
        <v>0</v>
      </c>
      <c r="AJ115" s="2473"/>
      <c r="AK115" s="2473"/>
      <c r="AL115" s="905"/>
      <c r="AM115" s="905"/>
      <c r="AN115" s="905"/>
      <c r="AO115" s="905"/>
      <c r="AP115" s="905"/>
      <c r="AQ115" s="905"/>
      <c r="AR115" s="905"/>
      <c r="AS115" s="905"/>
      <c r="AT115" s="905"/>
      <c r="AU115" s="905"/>
      <c r="AV115" s="905"/>
      <c r="AW115" s="905"/>
      <c r="AX115" s="905"/>
      <c r="AY115" s="905"/>
      <c r="AZ115" s="905"/>
      <c r="BA115" s="905"/>
      <c r="BB115" s="905"/>
      <c r="BC115" s="905"/>
      <c r="BD115" s="905"/>
      <c r="BE115" s="905"/>
      <c r="BF115" s="905"/>
      <c r="BG115" s="905"/>
      <c r="BH115" s="905"/>
      <c r="BI115" s="905"/>
      <c r="BJ115" s="905"/>
      <c r="BK115" s="905"/>
      <c r="BL115" s="905"/>
      <c r="BM115" s="905"/>
      <c r="BN115" s="905"/>
      <c r="BO115" s="905"/>
      <c r="BP115" s="905"/>
      <c r="BQ115" s="905"/>
      <c r="BR115" s="905"/>
      <c r="BS115" s="905"/>
      <c r="BT115" s="905"/>
      <c r="BU115" s="905"/>
      <c r="BV115" s="905"/>
      <c r="BW115" s="905"/>
      <c r="BX115" s="905"/>
      <c r="BY115" s="905"/>
      <c r="BZ115" s="905"/>
      <c r="CA115" s="905"/>
      <c r="CB115" s="905"/>
      <c r="CC115" s="905"/>
      <c r="CD115" s="905"/>
      <c r="CE115" s="905"/>
      <c r="CF115" s="905"/>
      <c r="CG115" s="905"/>
      <c r="CH115" s="905"/>
      <c r="CI115" s="905"/>
      <c r="CJ115" s="905"/>
      <c r="CK115" s="905"/>
      <c r="CL115" s="905"/>
      <c r="CM115" s="905"/>
      <c r="CN115" s="905"/>
      <c r="CO115" s="905"/>
      <c r="CP115" s="905"/>
      <c r="CQ115" s="905"/>
      <c r="CR115" s="905"/>
      <c r="CS115" s="905"/>
      <c r="CT115" s="905"/>
      <c r="CU115" s="905"/>
      <c r="CV115" s="905"/>
      <c r="CW115" s="905"/>
      <c r="CX115" s="905"/>
      <c r="CY115" s="905"/>
      <c r="CZ115" s="905"/>
      <c r="DA115" s="905"/>
      <c r="DB115" s="905"/>
      <c r="DC115" s="905"/>
      <c r="DD115" s="905"/>
      <c r="DE115" s="905"/>
      <c r="DF115" s="905"/>
      <c r="DG115" s="905"/>
      <c r="DH115" s="905"/>
      <c r="DI115" s="905"/>
      <c r="DJ115" s="905"/>
      <c r="DK115" s="905"/>
      <c r="DL115" s="905"/>
      <c r="DM115" s="905"/>
      <c r="DN115" s="905"/>
      <c r="DO115" s="905"/>
      <c r="DP115" s="905"/>
      <c r="DQ115" s="905"/>
      <c r="DR115" s="905"/>
      <c r="DS115" s="905"/>
      <c r="DT115" s="905"/>
      <c r="DU115" s="905"/>
      <c r="DV115" s="905"/>
      <c r="DW115" s="905"/>
      <c r="DX115" s="905"/>
      <c r="DY115" s="905"/>
      <c r="DZ115" s="905"/>
      <c r="EA115" s="905"/>
      <c r="EB115" s="905"/>
      <c r="EC115" s="905"/>
      <c r="ED115" s="905"/>
      <c r="EE115" s="905"/>
      <c r="EF115" s="905"/>
      <c r="EG115" s="905"/>
      <c r="EH115" s="905"/>
      <c r="EI115" s="905"/>
      <c r="EJ115" s="905"/>
      <c r="EK115" s="905"/>
      <c r="EL115" s="905"/>
      <c r="EM115" s="905"/>
      <c r="EN115" s="905"/>
      <c r="EO115" s="905"/>
      <c r="EP115" s="905"/>
      <c r="EQ115" s="905"/>
      <c r="ER115" s="905"/>
      <c r="ES115" s="905"/>
      <c r="ET115" s="905"/>
      <c r="EU115" s="905"/>
      <c r="EV115" s="905"/>
      <c r="EW115" s="905"/>
      <c r="EX115" s="905"/>
      <c r="EY115" s="905"/>
      <c r="EZ115" s="905"/>
      <c r="FA115" s="905"/>
      <c r="FB115" s="905"/>
      <c r="FC115" s="905"/>
      <c r="FD115" s="905"/>
      <c r="FE115" s="905"/>
      <c r="FF115" s="905"/>
      <c r="FG115" s="905"/>
      <c r="FH115" s="905"/>
      <c r="FI115" s="905"/>
      <c r="FJ115" s="905"/>
      <c r="FK115" s="905"/>
      <c r="FL115" s="905"/>
      <c r="FM115" s="905"/>
      <c r="FN115" s="905"/>
      <c r="FO115" s="905"/>
      <c r="FP115" s="905"/>
      <c r="FQ115" s="905"/>
      <c r="FR115" s="905"/>
      <c r="FS115" s="905"/>
      <c r="FT115" s="905"/>
      <c r="FU115" s="905"/>
      <c r="FV115" s="905"/>
      <c r="FW115" s="905"/>
      <c r="FX115" s="905"/>
      <c r="FY115" s="905"/>
      <c r="FZ115" s="905"/>
      <c r="GA115" s="905"/>
      <c r="GB115" s="905"/>
      <c r="GC115" s="905"/>
      <c r="GD115" s="905"/>
      <c r="GE115" s="905"/>
      <c r="GF115" s="905"/>
      <c r="GG115" s="905"/>
      <c r="GH115" s="905"/>
      <c r="GI115" s="905"/>
      <c r="GJ115" s="905"/>
      <c r="GK115" s="905"/>
      <c r="GL115" s="905"/>
      <c r="GM115" s="905"/>
      <c r="GN115" s="905"/>
      <c r="GO115" s="905"/>
      <c r="GP115" s="905"/>
      <c r="GQ115" s="905"/>
      <c r="GR115" s="905"/>
    </row>
    <row r="116" spans="1:200" ht="15.75" x14ac:dyDescent="0.25">
      <c r="A116" s="27">
        <v>1</v>
      </c>
      <c r="B116" s="27">
        <v>1</v>
      </c>
      <c r="C116" s="1423" t="s">
        <v>166</v>
      </c>
      <c r="D116" s="43">
        <f>'2 уровень'!F661</f>
        <v>2373056.6757834754</v>
      </c>
      <c r="E116" s="43">
        <f>'2 уровень'!G661</f>
        <v>1779800.926210826</v>
      </c>
      <c r="F116" s="43">
        <f>'2 уровень'!H661</f>
        <v>1753347.055325462</v>
      </c>
      <c r="G116" s="912">
        <f>'2 уровень'!I661</f>
        <v>98.513661247402311</v>
      </c>
      <c r="H116" s="924">
        <f>'2 уровень'!J661</f>
        <v>0</v>
      </c>
      <c r="I116" s="924">
        <f>'2 уровень'!K661</f>
        <v>0</v>
      </c>
      <c r="J116" s="926">
        <f>'2 уровень'!L661</f>
        <v>0</v>
      </c>
      <c r="K116" s="926">
        <f>'2 уровень'!M661</f>
        <v>0</v>
      </c>
      <c r="L116" s="926">
        <f>'2 уровень'!N661</f>
        <v>0</v>
      </c>
      <c r="M116" s="926">
        <f>'2 уровень'!O661</f>
        <v>0</v>
      </c>
      <c r="N116" s="926">
        <f>'2 уровень'!P661</f>
        <v>0</v>
      </c>
      <c r="O116" s="926">
        <f>'2 уровень'!Q661</f>
        <v>0</v>
      </c>
      <c r="P116" s="33">
        <f>'2 уровень'!R661</f>
        <v>1739687.1082900001</v>
      </c>
      <c r="Q116" s="33">
        <f>'2 уровень'!S661</f>
        <v>1739687.1082900001</v>
      </c>
      <c r="R116" s="33">
        <f>'2 уровень'!T661</f>
        <v>1739687.1082900001</v>
      </c>
      <c r="S116" s="33">
        <f>'2 уровень'!U661</f>
        <v>1739687.1082900001</v>
      </c>
      <c r="T116" s="33">
        <f>'2 уровень'!V661</f>
        <v>1736385.9263899999</v>
      </c>
      <c r="U116" s="33">
        <f>'2 уровень'!W661</f>
        <v>1736385.9263899999</v>
      </c>
      <c r="V116" s="33">
        <f>'2 уровень'!X661</f>
        <v>1737506.7859299998</v>
      </c>
      <c r="W116" s="33">
        <f>'2 уровень'!Y661</f>
        <v>1754248.4839699999</v>
      </c>
      <c r="X116" s="33">
        <f>'2 уровень'!Z661</f>
        <v>1754248.4839699999</v>
      </c>
      <c r="Y116" s="33">
        <f>'2 уровень'!AA661</f>
        <v>1313841.35708</v>
      </c>
      <c r="Z116" s="33">
        <f>'2 уровень'!AB661</f>
        <v>1293458.3446491999</v>
      </c>
      <c r="AA116" s="33">
        <f>'2 уровень'!AC661</f>
        <v>14491.80537</v>
      </c>
      <c r="AB116" s="33">
        <f>'2 уровень'!AD661</f>
        <v>-20383.012430799921</v>
      </c>
      <c r="AC116" s="33">
        <f>'2 уровень'!AE661</f>
        <v>-9762.338029999999</v>
      </c>
      <c r="AD116" s="925">
        <f>'2 уровень'!AF661</f>
        <v>1298187.8119891998</v>
      </c>
      <c r="AE116" s="33">
        <f>Z116/Y116*100</f>
        <v>98.448594092356686</v>
      </c>
      <c r="AF116" s="33">
        <f>AD116/Y116*100</f>
        <v>98.808566574157027</v>
      </c>
      <c r="AG116" s="43">
        <f>'2 уровень'!AG661</f>
        <v>23401.31111111111</v>
      </c>
      <c r="AH116" s="43">
        <f>'2 уровень'!AH661</f>
        <v>18509890.649999995</v>
      </c>
      <c r="AI116" s="43">
        <f>'2 уровень'!AI661</f>
        <v>18509.890649999994</v>
      </c>
      <c r="AJ116" s="2473"/>
      <c r="AK116" s="2473"/>
      <c r="AL116" s="905"/>
      <c r="AM116" s="905"/>
      <c r="AN116" s="905"/>
      <c r="AO116" s="905"/>
      <c r="AP116" s="905"/>
      <c r="AQ116" s="905"/>
      <c r="AR116" s="905"/>
      <c r="AS116" s="905"/>
      <c r="AT116" s="905"/>
      <c r="AU116" s="905"/>
      <c r="AV116" s="905"/>
      <c r="AW116" s="905"/>
      <c r="AX116" s="905"/>
      <c r="AY116" s="905"/>
      <c r="AZ116" s="905"/>
      <c r="BA116" s="905"/>
      <c r="BB116" s="905"/>
      <c r="BC116" s="905"/>
      <c r="BD116" s="905"/>
      <c r="BE116" s="905"/>
      <c r="BF116" s="905"/>
      <c r="BG116" s="905"/>
      <c r="BH116" s="905"/>
      <c r="BI116" s="905"/>
      <c r="BJ116" s="905"/>
      <c r="BK116" s="905"/>
      <c r="BL116" s="905"/>
      <c r="BM116" s="905"/>
      <c r="BN116" s="905"/>
      <c r="BO116" s="905"/>
      <c r="BP116" s="905"/>
      <c r="BQ116" s="905"/>
      <c r="BR116" s="905"/>
      <c r="BS116" s="905"/>
      <c r="BT116" s="905"/>
      <c r="BU116" s="905"/>
      <c r="BV116" s="905"/>
      <c r="BW116" s="905"/>
      <c r="BX116" s="905"/>
      <c r="BY116" s="905"/>
      <c r="BZ116" s="905"/>
      <c r="CA116" s="905"/>
      <c r="CB116" s="905"/>
      <c r="CC116" s="905"/>
      <c r="CD116" s="905"/>
      <c r="CE116" s="905"/>
      <c r="CF116" s="905"/>
      <c r="CG116" s="905"/>
      <c r="CH116" s="905"/>
      <c r="CI116" s="905"/>
      <c r="CJ116" s="905"/>
      <c r="CK116" s="905"/>
      <c r="CL116" s="905"/>
      <c r="CM116" s="905"/>
      <c r="CN116" s="905"/>
      <c r="CO116" s="905"/>
      <c r="CP116" s="905"/>
      <c r="CQ116" s="905"/>
      <c r="CR116" s="905"/>
      <c r="CS116" s="905"/>
      <c r="CT116" s="905"/>
      <c r="CU116" s="905"/>
      <c r="CV116" s="905"/>
      <c r="CW116" s="905"/>
      <c r="CX116" s="905"/>
      <c r="CY116" s="905"/>
      <c r="CZ116" s="905"/>
      <c r="DA116" s="905"/>
      <c r="DB116" s="905"/>
      <c r="DC116" s="905"/>
      <c r="DD116" s="905"/>
      <c r="DE116" s="905"/>
      <c r="DF116" s="905"/>
      <c r="DG116" s="905"/>
      <c r="DH116" s="905"/>
      <c r="DI116" s="905"/>
      <c r="DJ116" s="905"/>
      <c r="DK116" s="905"/>
      <c r="DL116" s="905"/>
      <c r="DM116" s="905"/>
      <c r="DN116" s="905"/>
      <c r="DO116" s="905"/>
      <c r="DP116" s="905"/>
      <c r="DQ116" s="905"/>
      <c r="DR116" s="905"/>
      <c r="DS116" s="905"/>
      <c r="DT116" s="905"/>
      <c r="DU116" s="905"/>
      <c r="DV116" s="905"/>
      <c r="DW116" s="905"/>
      <c r="DX116" s="905"/>
      <c r="DY116" s="905"/>
      <c r="DZ116" s="905"/>
      <c r="EA116" s="905"/>
      <c r="EB116" s="905"/>
      <c r="EC116" s="905"/>
      <c r="ED116" s="905"/>
      <c r="EE116" s="905"/>
      <c r="EF116" s="905"/>
      <c r="EG116" s="905"/>
      <c r="EH116" s="905"/>
      <c r="EI116" s="905"/>
      <c r="EJ116" s="905"/>
      <c r="EK116" s="905"/>
      <c r="EL116" s="905"/>
      <c r="EM116" s="905"/>
      <c r="EN116" s="905"/>
      <c r="EO116" s="905"/>
      <c r="EP116" s="905"/>
      <c r="EQ116" s="905"/>
      <c r="ER116" s="905"/>
      <c r="ES116" s="905"/>
      <c r="ET116" s="905"/>
      <c r="EU116" s="905"/>
      <c r="EV116" s="905"/>
      <c r="EW116" s="905"/>
      <c r="EX116" s="905"/>
      <c r="EY116" s="905"/>
      <c r="EZ116" s="905"/>
      <c r="FA116" s="905"/>
      <c r="FB116" s="905"/>
      <c r="FC116" s="905"/>
      <c r="FD116" s="905"/>
      <c r="FE116" s="905"/>
      <c r="FF116" s="905"/>
      <c r="FG116" s="905"/>
      <c r="FH116" s="905"/>
      <c r="FI116" s="905"/>
      <c r="FJ116" s="905"/>
      <c r="FK116" s="905"/>
      <c r="FL116" s="905"/>
      <c r="FM116" s="905"/>
      <c r="FN116" s="905"/>
      <c r="FO116" s="905"/>
      <c r="FP116" s="905"/>
      <c r="FQ116" s="905"/>
      <c r="FR116" s="905"/>
      <c r="FS116" s="905"/>
      <c r="FT116" s="905"/>
      <c r="FU116" s="905"/>
      <c r="FV116" s="905"/>
      <c r="FW116" s="905"/>
      <c r="FX116" s="905"/>
      <c r="FY116" s="905"/>
      <c r="FZ116" s="905"/>
      <c r="GA116" s="905"/>
      <c r="GB116" s="905"/>
      <c r="GC116" s="905"/>
      <c r="GD116" s="905"/>
      <c r="GE116" s="905"/>
      <c r="GF116" s="905"/>
      <c r="GG116" s="905"/>
      <c r="GH116" s="905"/>
      <c r="GI116" s="905"/>
      <c r="GJ116" s="905"/>
      <c r="GK116" s="905"/>
      <c r="GL116" s="905"/>
      <c r="GM116" s="905"/>
      <c r="GN116" s="905"/>
      <c r="GO116" s="905"/>
      <c r="GP116" s="905"/>
      <c r="GQ116" s="905"/>
      <c r="GR116" s="905"/>
    </row>
    <row r="117" spans="1:200" x14ac:dyDescent="0.25">
      <c r="A117" s="27">
        <v>1</v>
      </c>
      <c r="B117" s="27">
        <v>1</v>
      </c>
      <c r="C117" s="1419" t="s">
        <v>318</v>
      </c>
      <c r="D117" s="43">
        <f>'2 уровень'!F662</f>
        <v>2373056.6757834759</v>
      </c>
      <c r="E117" s="43">
        <f>'2 уровень'!G662</f>
        <v>1779800.9262108263</v>
      </c>
      <c r="F117" s="43">
        <f>'2 уровень'!H662</f>
        <v>1753347.0553254616</v>
      </c>
      <c r="G117" s="912">
        <f>'2 уровень'!I662</f>
        <v>98.513661247402268</v>
      </c>
      <c r="H117" s="924">
        <f>'2 уровень'!J662</f>
        <v>0</v>
      </c>
      <c r="I117" s="924">
        <f>'2 уровень'!K662</f>
        <v>0</v>
      </c>
      <c r="J117" s="926">
        <f>'2 уровень'!L662</f>
        <v>0</v>
      </c>
      <c r="K117" s="926">
        <f>'2 уровень'!M662</f>
        <v>0</v>
      </c>
      <c r="L117" s="926">
        <f>'2 уровень'!N662</f>
        <v>0</v>
      </c>
      <c r="M117" s="926">
        <f>'2 уровень'!O662</f>
        <v>0</v>
      </c>
      <c r="N117" s="926">
        <f>'2 уровень'!P662</f>
        <v>0</v>
      </c>
      <c r="O117" s="926">
        <f>'2 уровень'!Q662</f>
        <v>0</v>
      </c>
      <c r="P117" s="33">
        <f>'2 уровень'!R662</f>
        <v>0</v>
      </c>
      <c r="Q117" s="33">
        <f>'2 уровень'!S662</f>
        <v>0</v>
      </c>
      <c r="R117" s="33">
        <f>'2 уровень'!T662</f>
        <v>0</v>
      </c>
      <c r="S117" s="33">
        <f>'2 уровень'!U662</f>
        <v>0</v>
      </c>
      <c r="T117" s="33">
        <f>'2 уровень'!V662</f>
        <v>0</v>
      </c>
      <c r="U117" s="33">
        <f>'2 уровень'!W662</f>
        <v>0</v>
      </c>
      <c r="V117" s="33">
        <f>'2 уровень'!X662</f>
        <v>0</v>
      </c>
      <c r="W117" s="33">
        <f>'2 уровень'!Y662</f>
        <v>0</v>
      </c>
      <c r="X117" s="33">
        <f>'2 уровень'!Z662</f>
        <v>0</v>
      </c>
      <c r="Y117" s="33">
        <f>'2 уровень'!AA662</f>
        <v>0</v>
      </c>
      <c r="Z117" s="33">
        <f>'2 уровень'!AB662</f>
        <v>0</v>
      </c>
      <c r="AA117" s="33">
        <f>'2 уровень'!AC662</f>
        <v>0</v>
      </c>
      <c r="AB117" s="33">
        <f>'2 уровень'!AD662</f>
        <v>0</v>
      </c>
      <c r="AC117" s="33">
        <f>'2 уровень'!AE662</f>
        <v>0</v>
      </c>
      <c r="AD117" s="925">
        <f>'2 уровень'!AF662</f>
        <v>0</v>
      </c>
      <c r="AE117" s="33"/>
      <c r="AF117" s="33"/>
      <c r="AG117" s="43">
        <f>'2 уровень'!AG662</f>
        <v>23401.311111111114</v>
      </c>
      <c r="AH117" s="43">
        <f>'2 уровень'!AH662</f>
        <v>0</v>
      </c>
      <c r="AI117" s="43">
        <f>'2 уровень'!AI662</f>
        <v>0</v>
      </c>
      <c r="AJ117" s="2473"/>
      <c r="AK117" s="2473"/>
      <c r="AL117" s="905"/>
      <c r="AM117" s="905"/>
      <c r="AN117" s="905"/>
      <c r="AO117" s="905"/>
      <c r="AP117" s="905"/>
      <c r="AQ117" s="905"/>
      <c r="AR117" s="905"/>
      <c r="AS117" s="905"/>
      <c r="AT117" s="905"/>
      <c r="AU117" s="905"/>
      <c r="AV117" s="905"/>
      <c r="AW117" s="905"/>
      <c r="AX117" s="905"/>
      <c r="AY117" s="905"/>
      <c r="AZ117" s="905"/>
      <c r="BA117" s="905"/>
      <c r="BB117" s="905"/>
      <c r="BC117" s="905"/>
      <c r="BD117" s="905"/>
      <c r="BE117" s="905"/>
      <c r="BF117" s="905"/>
      <c r="BG117" s="905"/>
      <c r="BH117" s="905"/>
      <c r="BI117" s="905"/>
      <c r="BJ117" s="905"/>
      <c r="BK117" s="905"/>
      <c r="BL117" s="905"/>
      <c r="BM117" s="905"/>
      <c r="BN117" s="905"/>
      <c r="BO117" s="905"/>
      <c r="BP117" s="905"/>
      <c r="BQ117" s="905"/>
      <c r="BR117" s="905"/>
      <c r="BS117" s="905"/>
      <c r="BT117" s="905"/>
      <c r="BU117" s="905"/>
      <c r="BV117" s="905"/>
      <c r="BW117" s="905"/>
      <c r="BX117" s="905"/>
      <c r="BY117" s="905"/>
      <c r="BZ117" s="905"/>
      <c r="CA117" s="905"/>
      <c r="CB117" s="905"/>
      <c r="CC117" s="905"/>
      <c r="CD117" s="905"/>
      <c r="CE117" s="905"/>
      <c r="CF117" s="905"/>
      <c r="CG117" s="905"/>
      <c r="CH117" s="905"/>
      <c r="CI117" s="905"/>
      <c r="CJ117" s="905"/>
      <c r="CK117" s="905"/>
      <c r="CL117" s="905"/>
      <c r="CM117" s="905"/>
      <c r="CN117" s="905"/>
      <c r="CO117" s="905"/>
      <c r="CP117" s="905"/>
      <c r="CQ117" s="905"/>
      <c r="CR117" s="905"/>
      <c r="CS117" s="905"/>
      <c r="CT117" s="905"/>
      <c r="CU117" s="905"/>
      <c r="CV117" s="905"/>
      <c r="CW117" s="905"/>
      <c r="CX117" s="905"/>
      <c r="CY117" s="905"/>
      <c r="CZ117" s="905"/>
      <c r="DA117" s="905"/>
      <c r="DB117" s="905"/>
      <c r="DC117" s="905"/>
      <c r="DD117" s="905"/>
      <c r="DE117" s="905"/>
      <c r="DF117" s="905"/>
      <c r="DG117" s="905"/>
      <c r="DH117" s="905"/>
      <c r="DI117" s="905"/>
      <c r="DJ117" s="905"/>
      <c r="DK117" s="905"/>
      <c r="DL117" s="905"/>
      <c r="DM117" s="905"/>
      <c r="DN117" s="905"/>
      <c r="DO117" s="905"/>
      <c r="DP117" s="905"/>
      <c r="DQ117" s="905"/>
      <c r="DR117" s="905"/>
      <c r="DS117" s="905"/>
      <c r="DT117" s="905"/>
      <c r="DU117" s="905"/>
      <c r="DV117" s="905"/>
      <c r="DW117" s="905"/>
      <c r="DX117" s="905"/>
      <c r="DY117" s="905"/>
      <c r="DZ117" s="905"/>
      <c r="EA117" s="905"/>
      <c r="EB117" s="905"/>
      <c r="EC117" s="905"/>
      <c r="ED117" s="905"/>
      <c r="EE117" s="905"/>
      <c r="EF117" s="905"/>
      <c r="EG117" s="905"/>
      <c r="EH117" s="905"/>
      <c r="EI117" s="905"/>
      <c r="EJ117" s="905"/>
      <c r="EK117" s="905"/>
      <c r="EL117" s="905"/>
      <c r="EM117" s="905"/>
      <c r="EN117" s="905"/>
      <c r="EO117" s="905"/>
      <c r="EP117" s="905"/>
      <c r="EQ117" s="905"/>
      <c r="ER117" s="905"/>
      <c r="ES117" s="905"/>
      <c r="ET117" s="905"/>
      <c r="EU117" s="905"/>
      <c r="EV117" s="905"/>
      <c r="EW117" s="905"/>
      <c r="EX117" s="905"/>
      <c r="EY117" s="905"/>
      <c r="EZ117" s="905"/>
      <c r="FA117" s="905"/>
      <c r="FB117" s="905"/>
      <c r="FC117" s="905"/>
      <c r="FD117" s="905"/>
      <c r="FE117" s="905"/>
      <c r="FF117" s="905"/>
      <c r="FG117" s="905"/>
      <c r="FH117" s="905"/>
      <c r="FI117" s="905"/>
      <c r="FJ117" s="905"/>
      <c r="FK117" s="905"/>
      <c r="FL117" s="905"/>
      <c r="FM117" s="905"/>
      <c r="FN117" s="905"/>
      <c r="FO117" s="905"/>
      <c r="FP117" s="905"/>
      <c r="FQ117" s="905"/>
      <c r="FR117" s="905"/>
      <c r="FS117" s="905"/>
      <c r="FT117" s="905"/>
      <c r="FU117" s="905"/>
      <c r="FV117" s="905"/>
      <c r="FW117" s="905"/>
      <c r="FX117" s="905"/>
      <c r="FY117" s="905"/>
      <c r="FZ117" s="905"/>
      <c r="GA117" s="905"/>
      <c r="GB117" s="905"/>
      <c r="GC117" s="905"/>
      <c r="GD117" s="905"/>
      <c r="GE117" s="905"/>
      <c r="GF117" s="905"/>
      <c r="GG117" s="905"/>
      <c r="GH117" s="905"/>
      <c r="GI117" s="905"/>
      <c r="GJ117" s="905"/>
      <c r="GK117" s="905"/>
      <c r="GL117" s="905"/>
      <c r="GM117" s="905"/>
      <c r="GN117" s="905"/>
      <c r="GO117" s="905"/>
      <c r="GP117" s="905"/>
      <c r="GQ117" s="905"/>
      <c r="GR117" s="905"/>
    </row>
    <row r="118" spans="1:200" ht="15.75" x14ac:dyDescent="0.25">
      <c r="A118" s="27">
        <v>1</v>
      </c>
      <c r="B118" s="27">
        <v>1</v>
      </c>
      <c r="C118" s="2621" t="s">
        <v>31</v>
      </c>
      <c r="D118" s="43">
        <f>'2 уровень'!F663</f>
        <v>0</v>
      </c>
      <c r="E118" s="43">
        <f>'2 уровень'!G663</f>
        <v>0</v>
      </c>
      <c r="F118" s="43">
        <f>'2 уровень'!H663</f>
        <v>0</v>
      </c>
      <c r="G118" s="912">
        <f>'2 уровень'!I663</f>
        <v>0</v>
      </c>
      <c r="H118" s="924">
        <f>'2 уровень'!J663</f>
        <v>0</v>
      </c>
      <c r="I118" s="924">
        <f>'2 уровень'!K663</f>
        <v>0</v>
      </c>
      <c r="J118" s="926">
        <f>'2 уровень'!L663</f>
        <v>0</v>
      </c>
      <c r="K118" s="926">
        <f>'2 уровень'!M663</f>
        <v>0</v>
      </c>
      <c r="L118" s="926">
        <f>'2 уровень'!N663</f>
        <v>0</v>
      </c>
      <c r="M118" s="926">
        <f>'2 уровень'!O663</f>
        <v>0</v>
      </c>
      <c r="N118" s="926">
        <f>'2 уровень'!P663</f>
        <v>0</v>
      </c>
      <c r="O118" s="926">
        <f>'2 уровень'!Q663</f>
        <v>0</v>
      </c>
      <c r="P118" s="33">
        <f>'2 уровень'!R663</f>
        <v>0</v>
      </c>
      <c r="Q118" s="33">
        <f>'2 уровень'!S663</f>
        <v>0</v>
      </c>
      <c r="R118" s="33">
        <f>'2 уровень'!T663</f>
        <v>0</v>
      </c>
      <c r="S118" s="33">
        <f>'2 уровень'!U663</f>
        <v>0</v>
      </c>
      <c r="T118" s="33">
        <f>'2 уровень'!V663</f>
        <v>0</v>
      </c>
      <c r="U118" s="33">
        <f>'2 уровень'!W663</f>
        <v>0</v>
      </c>
      <c r="V118" s="33">
        <f>'2 уровень'!X663</f>
        <v>0</v>
      </c>
      <c r="W118" s="33">
        <f>'2 уровень'!Y663</f>
        <v>0</v>
      </c>
      <c r="X118" s="33">
        <f>'2 уровень'!Z663</f>
        <v>0</v>
      </c>
      <c r="Y118" s="33">
        <f>'2 уровень'!AA663</f>
        <v>0</v>
      </c>
      <c r="Z118" s="33">
        <f>'2 уровень'!AB663</f>
        <v>0</v>
      </c>
      <c r="AA118" s="33">
        <f>'2 уровень'!AC663</f>
        <v>0</v>
      </c>
      <c r="AB118" s="33">
        <f>'2 уровень'!AD663</f>
        <v>0</v>
      </c>
      <c r="AC118" s="33">
        <f>'2 уровень'!AE663</f>
        <v>0</v>
      </c>
      <c r="AD118" s="925">
        <f>'2 уровень'!AF663</f>
        <v>0</v>
      </c>
      <c r="AE118" s="33"/>
      <c r="AF118" s="33"/>
      <c r="AG118" s="43">
        <f>'2 уровень'!AG663</f>
        <v>0</v>
      </c>
      <c r="AH118" s="43">
        <f>'2 уровень'!AH663</f>
        <v>0</v>
      </c>
      <c r="AI118" s="43">
        <f>'2 уровень'!AI663</f>
        <v>0</v>
      </c>
      <c r="AJ118" s="2473"/>
      <c r="AK118" s="2473"/>
      <c r="AL118" s="905"/>
      <c r="AM118" s="905"/>
      <c r="AN118" s="905"/>
      <c r="AO118" s="905"/>
      <c r="AP118" s="905"/>
      <c r="AQ118" s="905"/>
      <c r="AR118" s="905"/>
      <c r="AS118" s="905"/>
      <c r="AT118" s="905"/>
      <c r="AU118" s="905"/>
      <c r="AV118" s="905"/>
      <c r="AW118" s="905"/>
      <c r="AX118" s="905"/>
      <c r="AY118" s="905"/>
      <c r="AZ118" s="905"/>
      <c r="BA118" s="905"/>
      <c r="BB118" s="905"/>
      <c r="BC118" s="905"/>
      <c r="BD118" s="905"/>
      <c r="BE118" s="905"/>
      <c r="BF118" s="905"/>
      <c r="BG118" s="905"/>
      <c r="BH118" s="905"/>
      <c r="BI118" s="905"/>
      <c r="BJ118" s="905"/>
      <c r="BK118" s="905"/>
      <c r="BL118" s="905"/>
      <c r="BM118" s="905"/>
      <c r="BN118" s="905"/>
      <c r="BO118" s="905"/>
      <c r="BP118" s="905"/>
      <c r="BQ118" s="905"/>
      <c r="BR118" s="905"/>
      <c r="BS118" s="905"/>
      <c r="BT118" s="905"/>
      <c r="BU118" s="905"/>
      <c r="BV118" s="905"/>
      <c r="BW118" s="905"/>
      <c r="BX118" s="905"/>
      <c r="BY118" s="905"/>
      <c r="BZ118" s="905"/>
      <c r="CA118" s="905"/>
      <c r="CB118" s="905"/>
      <c r="CC118" s="905"/>
      <c r="CD118" s="905"/>
      <c r="CE118" s="905"/>
      <c r="CF118" s="905"/>
      <c r="CG118" s="905"/>
      <c r="CH118" s="905"/>
      <c r="CI118" s="905"/>
      <c r="CJ118" s="905"/>
      <c r="CK118" s="905"/>
      <c r="CL118" s="905"/>
      <c r="CM118" s="905"/>
      <c r="CN118" s="905"/>
      <c r="CO118" s="905"/>
      <c r="CP118" s="905"/>
      <c r="CQ118" s="905"/>
      <c r="CR118" s="905"/>
      <c r="CS118" s="905"/>
      <c r="CT118" s="905"/>
      <c r="CU118" s="905"/>
      <c r="CV118" s="905"/>
      <c r="CW118" s="905"/>
      <c r="CX118" s="905"/>
      <c r="CY118" s="905"/>
      <c r="CZ118" s="905"/>
      <c r="DA118" s="905"/>
      <c r="DB118" s="905"/>
      <c r="DC118" s="905"/>
      <c r="DD118" s="905"/>
      <c r="DE118" s="905"/>
      <c r="DF118" s="905"/>
      <c r="DG118" s="905"/>
      <c r="DH118" s="905"/>
      <c r="DI118" s="905"/>
      <c r="DJ118" s="905"/>
      <c r="DK118" s="905"/>
      <c r="DL118" s="905"/>
      <c r="DM118" s="905"/>
      <c r="DN118" s="905"/>
      <c r="DO118" s="905"/>
      <c r="DP118" s="905"/>
      <c r="DQ118" s="905"/>
      <c r="DR118" s="905"/>
      <c r="DS118" s="905"/>
      <c r="DT118" s="905"/>
      <c r="DU118" s="905"/>
      <c r="DV118" s="905"/>
      <c r="DW118" s="905"/>
      <c r="DX118" s="905"/>
      <c r="DY118" s="905"/>
      <c r="DZ118" s="905"/>
      <c r="EA118" s="905"/>
      <c r="EB118" s="905"/>
      <c r="EC118" s="905"/>
      <c r="ED118" s="905"/>
      <c r="EE118" s="905"/>
      <c r="EF118" s="905"/>
      <c r="EG118" s="905"/>
      <c r="EH118" s="905"/>
      <c r="EI118" s="905"/>
      <c r="EJ118" s="905"/>
      <c r="EK118" s="905"/>
      <c r="EL118" s="905"/>
      <c r="EM118" s="905"/>
      <c r="EN118" s="905"/>
      <c r="EO118" s="905"/>
      <c r="EP118" s="905"/>
      <c r="EQ118" s="905"/>
      <c r="ER118" s="905"/>
      <c r="ES118" s="905"/>
      <c r="ET118" s="905"/>
      <c r="EU118" s="905"/>
      <c r="EV118" s="905"/>
      <c r="EW118" s="905"/>
      <c r="EX118" s="905"/>
      <c r="EY118" s="905"/>
      <c r="EZ118" s="905"/>
      <c r="FA118" s="905"/>
      <c r="FB118" s="905"/>
      <c r="FC118" s="905"/>
      <c r="FD118" s="905"/>
      <c r="FE118" s="905"/>
      <c r="FF118" s="905"/>
      <c r="FG118" s="905"/>
      <c r="FH118" s="905"/>
      <c r="FI118" s="905"/>
      <c r="FJ118" s="905"/>
      <c r="FK118" s="905"/>
      <c r="FL118" s="905"/>
      <c r="FM118" s="905"/>
      <c r="FN118" s="905"/>
      <c r="FO118" s="905"/>
      <c r="FP118" s="905"/>
      <c r="FQ118" s="905"/>
      <c r="FR118" s="905"/>
      <c r="FS118" s="905"/>
      <c r="FT118" s="905"/>
      <c r="FU118" s="905"/>
      <c r="FV118" s="905"/>
      <c r="FW118" s="905"/>
      <c r="FX118" s="905"/>
      <c r="FY118" s="905"/>
      <c r="FZ118" s="905"/>
      <c r="GA118" s="905"/>
      <c r="GB118" s="905"/>
      <c r="GC118" s="905"/>
      <c r="GD118" s="905"/>
      <c r="GE118" s="905"/>
      <c r="GF118" s="905"/>
      <c r="GG118" s="905"/>
      <c r="GH118" s="905"/>
      <c r="GI118" s="905"/>
      <c r="GJ118" s="905"/>
      <c r="GK118" s="905"/>
      <c r="GL118" s="905"/>
      <c r="GM118" s="905"/>
      <c r="GN118" s="905"/>
      <c r="GO118" s="905"/>
      <c r="GP118" s="905"/>
      <c r="GQ118" s="905"/>
      <c r="GR118" s="905"/>
    </row>
    <row r="119" spans="1:200" x14ac:dyDescent="0.25">
      <c r="B119" s="27">
        <v>1</v>
      </c>
      <c r="C119" s="2622" t="s">
        <v>183</v>
      </c>
      <c r="D119" s="43">
        <f>'2 уровень'!F664</f>
        <v>3365</v>
      </c>
      <c r="E119" s="43">
        <f>'2 уровень'!G664</f>
        <v>2526</v>
      </c>
      <c r="F119" s="43">
        <f>'2 уровень'!H664</f>
        <v>2436</v>
      </c>
      <c r="G119" s="912">
        <f>'2 уровень'!I664</f>
        <v>96.437054631828971</v>
      </c>
      <c r="H119" s="924">
        <f>'2 уровень'!J664</f>
        <v>8.8962852897474001</v>
      </c>
      <c r="I119" s="924">
        <f>'2 уровень'!K664</f>
        <v>9.3961412151067325</v>
      </c>
      <c r="J119" s="926">
        <f>'2 уровень'!L664</f>
        <v>29936</v>
      </c>
      <c r="K119" s="926">
        <f>'2 уровень'!M664</f>
        <v>22452</v>
      </c>
      <c r="L119" s="926">
        <f>'2 уровень'!N664</f>
        <v>22889</v>
      </c>
      <c r="M119" s="926">
        <f>'2 уровень'!O664</f>
        <v>101.94637448779618</v>
      </c>
      <c r="N119" s="926">
        <f>'2 уровень'!P664</f>
        <v>98.400606060606066</v>
      </c>
      <c r="O119" s="926">
        <f>'2 уровень'!Q664</f>
        <v>310.14714124697429</v>
      </c>
      <c r="P119" s="33">
        <f>'2 уровень'!R664</f>
        <v>0</v>
      </c>
      <c r="Q119" s="33">
        <f>'2 уровень'!S664</f>
        <v>0</v>
      </c>
      <c r="R119" s="33">
        <f>'2 уровень'!T664</f>
        <v>0</v>
      </c>
      <c r="S119" s="33">
        <f>'2 уровень'!U664</f>
        <v>0</v>
      </c>
      <c r="T119" s="33">
        <f>'2 уровень'!V664</f>
        <v>0</v>
      </c>
      <c r="U119" s="33">
        <f>'2 уровень'!W664</f>
        <v>0</v>
      </c>
      <c r="V119" s="33">
        <f>'2 уровень'!X664</f>
        <v>0</v>
      </c>
      <c r="W119" s="33">
        <f>'2 уровень'!Y664</f>
        <v>0</v>
      </c>
      <c r="X119" s="33">
        <f>'2 уровень'!Z664</f>
        <v>0</v>
      </c>
      <c r="Y119" s="33">
        <f>'2 уровень'!AA664</f>
        <v>0</v>
      </c>
      <c r="Z119" s="33">
        <f>'2 уровень'!AB664</f>
        <v>0</v>
      </c>
      <c r="AA119" s="33">
        <f>'2 уровень'!AC664</f>
        <v>0</v>
      </c>
      <c r="AB119" s="33">
        <f>'2 уровень'!AD664</f>
        <v>0</v>
      </c>
      <c r="AC119" s="33">
        <f>'2 уровень'!AE664</f>
        <v>0</v>
      </c>
      <c r="AD119" s="925">
        <f>'2 уровень'!AF664</f>
        <v>0</v>
      </c>
      <c r="AE119" s="33"/>
      <c r="AF119" s="33"/>
      <c r="AG119" s="43">
        <f>'2 уровень'!AG664</f>
        <v>0</v>
      </c>
      <c r="AH119" s="43">
        <f>'2 уровень'!AH664</f>
        <v>0</v>
      </c>
      <c r="AI119" s="43">
        <f>'2 уровень'!AI664</f>
        <v>0</v>
      </c>
      <c r="AJ119" s="2473"/>
      <c r="AK119" s="2473"/>
      <c r="AL119" s="905"/>
      <c r="AM119" s="905"/>
      <c r="AN119" s="905"/>
      <c r="AO119" s="905"/>
      <c r="AP119" s="905"/>
      <c r="AQ119" s="905"/>
      <c r="AR119" s="905"/>
      <c r="AS119" s="905"/>
      <c r="AT119" s="905"/>
      <c r="AU119" s="905"/>
      <c r="AV119" s="905"/>
      <c r="AW119" s="905"/>
      <c r="AX119" s="905"/>
      <c r="AY119" s="905"/>
      <c r="AZ119" s="905"/>
      <c r="BA119" s="905"/>
      <c r="BB119" s="905"/>
      <c r="BC119" s="905"/>
      <c r="BD119" s="905"/>
      <c r="BE119" s="905"/>
      <c r="BF119" s="905"/>
      <c r="BG119" s="905"/>
      <c r="BH119" s="905"/>
      <c r="BI119" s="905"/>
      <c r="BJ119" s="905"/>
      <c r="BK119" s="905"/>
      <c r="BL119" s="905"/>
      <c r="BM119" s="905"/>
      <c r="BN119" s="905"/>
      <c r="BO119" s="905"/>
      <c r="BP119" s="905"/>
      <c r="BQ119" s="905"/>
      <c r="BR119" s="905"/>
      <c r="BS119" s="905"/>
      <c r="BT119" s="905"/>
      <c r="BU119" s="905"/>
      <c r="BV119" s="905"/>
      <c r="BW119" s="905"/>
      <c r="BX119" s="905"/>
      <c r="BY119" s="905"/>
      <c r="BZ119" s="905"/>
      <c r="CA119" s="905"/>
      <c r="CB119" s="905"/>
      <c r="CC119" s="905"/>
      <c r="CD119" s="905"/>
      <c r="CE119" s="905"/>
      <c r="CF119" s="905"/>
      <c r="CG119" s="905"/>
      <c r="CH119" s="905"/>
      <c r="CI119" s="905"/>
      <c r="CJ119" s="905"/>
      <c r="CK119" s="905"/>
      <c r="CL119" s="905"/>
      <c r="CM119" s="905"/>
      <c r="CN119" s="905"/>
      <c r="CO119" s="905"/>
      <c r="CP119" s="905"/>
      <c r="CQ119" s="905"/>
      <c r="CR119" s="905"/>
      <c r="CS119" s="905"/>
      <c r="CT119" s="905"/>
      <c r="CU119" s="905"/>
      <c r="CV119" s="905"/>
      <c r="CW119" s="905"/>
      <c r="CX119" s="905"/>
      <c r="CY119" s="905"/>
      <c r="CZ119" s="905"/>
      <c r="DA119" s="905"/>
      <c r="DB119" s="905"/>
      <c r="DC119" s="905"/>
      <c r="DD119" s="905"/>
      <c r="DE119" s="905"/>
      <c r="DF119" s="905"/>
      <c r="DG119" s="905"/>
      <c r="DH119" s="905"/>
      <c r="DI119" s="905"/>
      <c r="DJ119" s="905"/>
      <c r="DK119" s="905"/>
      <c r="DL119" s="905"/>
      <c r="DM119" s="905"/>
      <c r="DN119" s="905"/>
      <c r="DO119" s="905"/>
      <c r="DP119" s="905"/>
      <c r="DQ119" s="905"/>
      <c r="DR119" s="905"/>
      <c r="DS119" s="905"/>
      <c r="DT119" s="905"/>
      <c r="DU119" s="905"/>
      <c r="DV119" s="905"/>
      <c r="DW119" s="905"/>
      <c r="DX119" s="905"/>
      <c r="DY119" s="905"/>
      <c r="DZ119" s="905"/>
      <c r="EA119" s="905"/>
      <c r="EB119" s="905"/>
      <c r="EC119" s="905"/>
      <c r="ED119" s="905"/>
      <c r="EE119" s="905"/>
      <c r="EF119" s="905"/>
      <c r="EG119" s="905"/>
      <c r="EH119" s="905"/>
      <c r="EI119" s="905"/>
      <c r="EJ119" s="905"/>
      <c r="EK119" s="905"/>
      <c r="EL119" s="905"/>
      <c r="EM119" s="905"/>
      <c r="EN119" s="905"/>
      <c r="EO119" s="905"/>
      <c r="EP119" s="905"/>
      <c r="EQ119" s="905"/>
      <c r="ER119" s="905"/>
      <c r="ES119" s="905"/>
      <c r="ET119" s="905"/>
      <c r="EU119" s="905"/>
      <c r="EV119" s="905"/>
      <c r="EW119" s="905"/>
      <c r="EX119" s="905"/>
      <c r="EY119" s="905"/>
      <c r="EZ119" s="905"/>
      <c r="FA119" s="905"/>
      <c r="FB119" s="905"/>
      <c r="FC119" s="905"/>
      <c r="FD119" s="905"/>
      <c r="FE119" s="905"/>
      <c r="FF119" s="905"/>
      <c r="FG119" s="905"/>
      <c r="FH119" s="905"/>
      <c r="FI119" s="905"/>
      <c r="FJ119" s="905"/>
      <c r="FK119" s="905"/>
      <c r="FL119" s="905"/>
      <c r="FM119" s="905"/>
      <c r="FN119" s="905"/>
      <c r="FO119" s="905"/>
      <c r="FP119" s="905"/>
      <c r="FQ119" s="905"/>
      <c r="FR119" s="905"/>
      <c r="FS119" s="905"/>
      <c r="FT119" s="905"/>
      <c r="FU119" s="905"/>
      <c r="FV119" s="905"/>
      <c r="FW119" s="905"/>
      <c r="FX119" s="905"/>
      <c r="FY119" s="905"/>
      <c r="FZ119" s="905"/>
      <c r="GA119" s="905"/>
      <c r="GB119" s="905"/>
      <c r="GC119" s="905"/>
      <c r="GD119" s="905"/>
      <c r="GE119" s="905"/>
      <c r="GF119" s="905"/>
      <c r="GG119" s="905"/>
      <c r="GH119" s="905"/>
      <c r="GI119" s="905"/>
      <c r="GJ119" s="905"/>
      <c r="GK119" s="905"/>
      <c r="GL119" s="905"/>
      <c r="GM119" s="905"/>
      <c r="GN119" s="905"/>
      <c r="GO119" s="905"/>
      <c r="GP119" s="905"/>
      <c r="GQ119" s="905"/>
      <c r="GR119" s="905"/>
    </row>
    <row r="120" spans="1:200" x14ac:dyDescent="0.25">
      <c r="B120" s="27">
        <v>1</v>
      </c>
      <c r="C120" s="2627" t="s">
        <v>148</v>
      </c>
      <c r="D120" s="43">
        <f>'2 уровень'!F665</f>
        <v>9169</v>
      </c>
      <c r="E120" s="43">
        <f>'2 уровень'!G665</f>
        <v>6879.25</v>
      </c>
      <c r="F120" s="43">
        <f>'2 уровень'!H665</f>
        <v>6862</v>
      </c>
      <c r="G120" s="912">
        <f>'2 уровень'!I665</f>
        <v>99.749245920703572</v>
      </c>
      <c r="H120" s="924">
        <f>'2 уровень'!J665</f>
        <v>7.9203839022794194</v>
      </c>
      <c r="I120" s="924">
        <f>'2 уровень'!K665</f>
        <v>8.1544739143106959</v>
      </c>
      <c r="J120" s="926">
        <f>'2 уровень'!L665</f>
        <v>72622</v>
      </c>
      <c r="K120" s="926">
        <f>'2 уровень'!M665</f>
        <v>54466.5</v>
      </c>
      <c r="L120" s="926">
        <f>'2 уровень'!N665</f>
        <v>55956</v>
      </c>
      <c r="M120" s="926">
        <f>'2 уровень'!O665</f>
        <v>102.73470849054004</v>
      </c>
      <c r="N120" s="926">
        <f>'2 уровень'!P665</f>
        <v>240.39166666666665</v>
      </c>
      <c r="O120" s="926">
        <f>'2 уровень'!Q665</f>
        <v>310.36017610150105</v>
      </c>
      <c r="P120" s="33">
        <f>'2 уровень'!R665</f>
        <v>0</v>
      </c>
      <c r="Q120" s="33">
        <f>'2 уровень'!S665</f>
        <v>0</v>
      </c>
      <c r="R120" s="33">
        <f>'2 уровень'!T665</f>
        <v>0</v>
      </c>
      <c r="S120" s="33">
        <f>'2 уровень'!U665</f>
        <v>0</v>
      </c>
      <c r="T120" s="33">
        <f>'2 уровень'!V665</f>
        <v>0</v>
      </c>
      <c r="U120" s="33">
        <f>'2 уровень'!W665</f>
        <v>0</v>
      </c>
      <c r="V120" s="33">
        <f>'2 уровень'!X665</f>
        <v>0</v>
      </c>
      <c r="W120" s="33">
        <f>'2 уровень'!Y665</f>
        <v>0</v>
      </c>
      <c r="X120" s="33">
        <f>'2 уровень'!Z665</f>
        <v>0</v>
      </c>
      <c r="Y120" s="33">
        <f>'2 уровень'!AA665</f>
        <v>0</v>
      </c>
      <c r="Z120" s="33">
        <f>'2 уровень'!AB665</f>
        <v>0</v>
      </c>
      <c r="AA120" s="33">
        <f>'2 уровень'!AC665</f>
        <v>0</v>
      </c>
      <c r="AB120" s="33">
        <f>'2 уровень'!AD665</f>
        <v>0</v>
      </c>
      <c r="AC120" s="33">
        <f>'2 уровень'!AE665</f>
        <v>0</v>
      </c>
      <c r="AD120" s="925">
        <f>'2 уровень'!AF665</f>
        <v>0</v>
      </c>
      <c r="AE120" s="33"/>
      <c r="AF120" s="33"/>
      <c r="AG120" s="43">
        <f>'2 уровень'!AG665</f>
        <v>15</v>
      </c>
      <c r="AH120" s="43">
        <f>'2 уровень'!AH665</f>
        <v>0</v>
      </c>
      <c r="AI120" s="43">
        <f>'2 уровень'!AI665</f>
        <v>0</v>
      </c>
      <c r="AJ120" s="2473"/>
      <c r="AK120" s="2473"/>
      <c r="AL120" s="905"/>
      <c r="AM120" s="905"/>
      <c r="AN120" s="905"/>
      <c r="AO120" s="905"/>
      <c r="AP120" s="905"/>
      <c r="AQ120" s="905"/>
      <c r="AR120" s="905"/>
      <c r="AS120" s="905"/>
      <c r="AT120" s="905"/>
      <c r="AU120" s="905"/>
      <c r="AV120" s="905"/>
      <c r="AW120" s="905"/>
      <c r="AX120" s="905"/>
      <c r="AY120" s="905"/>
      <c r="AZ120" s="905"/>
      <c r="BA120" s="905"/>
      <c r="BB120" s="905"/>
      <c r="BC120" s="905"/>
      <c r="BD120" s="905"/>
      <c r="BE120" s="905"/>
      <c r="BF120" s="905"/>
      <c r="BG120" s="905"/>
      <c r="BH120" s="905"/>
      <c r="BI120" s="905"/>
      <c r="BJ120" s="905"/>
      <c r="BK120" s="905"/>
      <c r="BL120" s="905"/>
      <c r="BM120" s="905"/>
      <c r="BN120" s="905"/>
      <c r="BO120" s="905"/>
      <c r="BP120" s="905"/>
      <c r="BQ120" s="905"/>
      <c r="BR120" s="905"/>
      <c r="BS120" s="905"/>
      <c r="BT120" s="905"/>
      <c r="BU120" s="905"/>
      <c r="BV120" s="905"/>
      <c r="BW120" s="905"/>
      <c r="BX120" s="905"/>
      <c r="BY120" s="905"/>
      <c r="BZ120" s="905"/>
      <c r="CA120" s="905"/>
      <c r="CB120" s="905"/>
      <c r="CC120" s="905"/>
      <c r="CD120" s="905"/>
      <c r="CE120" s="905"/>
      <c r="CF120" s="905"/>
      <c r="CG120" s="905"/>
      <c r="CH120" s="905"/>
      <c r="CI120" s="905"/>
      <c r="CJ120" s="905"/>
      <c r="CK120" s="905"/>
      <c r="CL120" s="905"/>
      <c r="CM120" s="905"/>
      <c r="CN120" s="905"/>
      <c r="CO120" s="905"/>
      <c r="CP120" s="905"/>
      <c r="CQ120" s="905"/>
      <c r="CR120" s="905"/>
      <c r="CS120" s="905"/>
      <c r="CT120" s="905"/>
      <c r="CU120" s="905"/>
      <c r="CV120" s="905"/>
      <c r="CW120" s="905"/>
      <c r="CX120" s="905"/>
      <c r="CY120" s="905"/>
      <c r="CZ120" s="905"/>
      <c r="DA120" s="905"/>
      <c r="DB120" s="905"/>
      <c r="DC120" s="905"/>
      <c r="DD120" s="905"/>
      <c r="DE120" s="905"/>
      <c r="DF120" s="905"/>
      <c r="DG120" s="905"/>
      <c r="DH120" s="905"/>
      <c r="DI120" s="905"/>
      <c r="DJ120" s="905"/>
      <c r="DK120" s="905"/>
      <c r="DL120" s="905"/>
      <c r="DM120" s="905"/>
      <c r="DN120" s="905"/>
      <c r="DO120" s="905"/>
      <c r="DP120" s="905"/>
      <c r="DQ120" s="905"/>
      <c r="DR120" s="905"/>
      <c r="DS120" s="905"/>
      <c r="DT120" s="905"/>
      <c r="DU120" s="905"/>
      <c r="DV120" s="905"/>
      <c r="DW120" s="905"/>
      <c r="DX120" s="905"/>
      <c r="DY120" s="905"/>
      <c r="DZ120" s="905"/>
      <c r="EA120" s="905"/>
      <c r="EB120" s="905"/>
      <c r="EC120" s="905"/>
      <c r="ED120" s="905"/>
      <c r="EE120" s="905"/>
      <c r="EF120" s="905"/>
      <c r="EG120" s="905"/>
      <c r="EH120" s="905"/>
      <c r="EI120" s="905"/>
      <c r="EJ120" s="905"/>
      <c r="EK120" s="905"/>
      <c r="EL120" s="905"/>
      <c r="EM120" s="905"/>
      <c r="EN120" s="905"/>
      <c r="EO120" s="905"/>
      <c r="EP120" s="905"/>
      <c r="EQ120" s="905"/>
      <c r="ER120" s="905"/>
      <c r="ES120" s="905"/>
      <c r="ET120" s="905"/>
      <c r="EU120" s="905"/>
      <c r="EV120" s="905"/>
      <c r="EW120" s="905"/>
      <c r="EX120" s="905"/>
      <c r="EY120" s="905"/>
      <c r="EZ120" s="905"/>
      <c r="FA120" s="905"/>
      <c r="FB120" s="905"/>
      <c r="FC120" s="905"/>
      <c r="FD120" s="905"/>
      <c r="FE120" s="905"/>
      <c r="FF120" s="905"/>
      <c r="FG120" s="905"/>
      <c r="FH120" s="905"/>
      <c r="FI120" s="905"/>
      <c r="FJ120" s="905"/>
      <c r="FK120" s="905"/>
      <c r="FL120" s="905"/>
      <c r="FM120" s="905"/>
      <c r="FN120" s="905"/>
      <c r="FO120" s="905"/>
      <c r="FP120" s="905"/>
      <c r="FQ120" s="905"/>
      <c r="FR120" s="905"/>
      <c r="FS120" s="905"/>
      <c r="FT120" s="905"/>
      <c r="FU120" s="905"/>
      <c r="FV120" s="905"/>
      <c r="FW120" s="905"/>
      <c r="FX120" s="905"/>
      <c r="FY120" s="905"/>
      <c r="FZ120" s="905"/>
      <c r="GA120" s="905"/>
      <c r="GB120" s="905"/>
      <c r="GC120" s="905"/>
      <c r="GD120" s="905"/>
      <c r="GE120" s="905"/>
      <c r="GF120" s="905"/>
      <c r="GG120" s="905"/>
      <c r="GH120" s="905"/>
      <c r="GI120" s="905"/>
      <c r="GJ120" s="905"/>
      <c r="GK120" s="905"/>
      <c r="GL120" s="905"/>
      <c r="GM120" s="905"/>
      <c r="GN120" s="905"/>
      <c r="GO120" s="905"/>
      <c r="GP120" s="905"/>
      <c r="GQ120" s="905"/>
      <c r="GR120" s="905"/>
    </row>
    <row r="121" spans="1:200" ht="29.25" x14ac:dyDescent="0.25">
      <c r="B121" s="27">
        <v>1</v>
      </c>
      <c r="C121" s="2636" t="s">
        <v>172</v>
      </c>
      <c r="D121" s="43">
        <f>'2 уровень'!F666</f>
        <v>12534</v>
      </c>
      <c r="E121" s="43">
        <f>'2 уровень'!G666</f>
        <v>9405.25</v>
      </c>
      <c r="F121" s="43">
        <f>'2 уровень'!H666</f>
        <v>9298</v>
      </c>
      <c r="G121" s="912">
        <f>'2 уровень'!I666</f>
        <v>98.859679434358469</v>
      </c>
      <c r="H121" s="924">
        <f>'2 уровень'!J666</f>
        <v>8.1823839157491616</v>
      </c>
      <c r="I121" s="924">
        <f>'2 уровень'!K666</f>
        <v>8.4797805979780598</v>
      </c>
      <c r="J121" s="926">
        <f>'2 уровень'!L666</f>
        <v>102558</v>
      </c>
      <c r="K121" s="926">
        <f>'2 уровень'!M666</f>
        <v>76918.5</v>
      </c>
      <c r="L121" s="926">
        <f>'2 уровень'!N666</f>
        <v>78845</v>
      </c>
      <c r="M121" s="926">
        <f>'2 уровень'!O666</f>
        <v>102.5045990236419</v>
      </c>
      <c r="N121" s="926">
        <f>'2 уровень'!P666</f>
        <v>338.79227272727269</v>
      </c>
      <c r="O121" s="926">
        <f>'2 уровень'!Q666</f>
        <v>310.2983011401015</v>
      </c>
      <c r="P121" s="33">
        <f>'2 уровень'!R666</f>
        <v>254956.87338239996</v>
      </c>
      <c r="Q121" s="33">
        <f>'2 уровень'!S666</f>
        <v>254956.87338239996</v>
      </c>
      <c r="R121" s="33">
        <f>'2 уровень'!T666</f>
        <v>254956.87338239996</v>
      </c>
      <c r="S121" s="33">
        <f>'2 уровень'!U666</f>
        <v>254956.87338239996</v>
      </c>
      <c r="T121" s="33">
        <f>'2 уровень'!V666</f>
        <v>257321.38602239997</v>
      </c>
      <c r="U121" s="33">
        <f>'2 уровень'!W666</f>
        <v>257321.38602239997</v>
      </c>
      <c r="V121" s="33">
        <f>'2 уровень'!X666</f>
        <v>257321.38602239997</v>
      </c>
      <c r="W121" s="33">
        <f>'2 уровень'!Y666</f>
        <v>257321.38602239997</v>
      </c>
      <c r="X121" s="33">
        <f>'2 уровень'!Z666</f>
        <v>257321.38602239997</v>
      </c>
      <c r="Y121" s="33">
        <f>'2 уровень'!AA666</f>
        <v>192695.47543679998</v>
      </c>
      <c r="Z121" s="33">
        <f>'2 уровень'!AB666</f>
        <v>192069.68296000001</v>
      </c>
      <c r="AA121" s="33">
        <f>'2 уровень'!AC666</f>
        <v>0</v>
      </c>
      <c r="AB121" s="33">
        <f>'2 уровень'!AD666</f>
        <v>-625.79247679998116</v>
      </c>
      <c r="AC121" s="33">
        <f>'2 уровень'!AE666</f>
        <v>-3897.4835700000003</v>
      </c>
      <c r="AD121" s="925">
        <f>'2 уровень'!AF666</f>
        <v>188172.19939000002</v>
      </c>
      <c r="AE121" s="33">
        <f>Z121/Y121*100</f>
        <v>99.675242776001127</v>
      </c>
      <c r="AF121" s="33">
        <f>AD121/Y121*100</f>
        <v>97.65262986245699</v>
      </c>
      <c r="AG121" s="43">
        <f>'2 уровень'!AG666</f>
        <v>18</v>
      </c>
      <c r="AH121" s="43">
        <f>'2 уровень'!AH666</f>
        <v>376684.44000000006</v>
      </c>
      <c r="AI121" s="43">
        <f>'2 уровень'!AI666</f>
        <v>376.68444</v>
      </c>
      <c r="AJ121" s="2473"/>
      <c r="AK121" s="2473"/>
      <c r="AL121" s="905"/>
      <c r="AM121" s="905"/>
      <c r="AN121" s="905"/>
      <c r="AO121" s="905"/>
      <c r="AP121" s="905"/>
      <c r="AQ121" s="905"/>
      <c r="AR121" s="905"/>
      <c r="AS121" s="905"/>
      <c r="AT121" s="905"/>
      <c r="AU121" s="905"/>
      <c r="AV121" s="905"/>
      <c r="AW121" s="905"/>
      <c r="AX121" s="905"/>
      <c r="AY121" s="905"/>
      <c r="AZ121" s="905"/>
      <c r="BA121" s="905"/>
      <c r="BB121" s="905"/>
      <c r="BC121" s="905"/>
      <c r="BD121" s="905"/>
      <c r="BE121" s="905"/>
      <c r="BF121" s="905"/>
      <c r="BG121" s="905"/>
      <c r="BH121" s="905"/>
      <c r="BI121" s="905"/>
      <c r="BJ121" s="905"/>
      <c r="BK121" s="905"/>
      <c r="BL121" s="905"/>
      <c r="BM121" s="905"/>
      <c r="BN121" s="905"/>
      <c r="BO121" s="905"/>
      <c r="BP121" s="905"/>
      <c r="BQ121" s="905"/>
      <c r="BR121" s="905"/>
      <c r="BS121" s="905"/>
      <c r="BT121" s="905"/>
      <c r="BU121" s="905"/>
      <c r="BV121" s="905"/>
      <c r="BW121" s="905"/>
      <c r="BX121" s="905"/>
      <c r="BY121" s="905"/>
      <c r="BZ121" s="905"/>
      <c r="CA121" s="905"/>
      <c r="CB121" s="905"/>
      <c r="CC121" s="905"/>
      <c r="CD121" s="905"/>
      <c r="CE121" s="905"/>
      <c r="CF121" s="905"/>
      <c r="CG121" s="905"/>
      <c r="CH121" s="905"/>
      <c r="CI121" s="905"/>
      <c r="CJ121" s="905"/>
      <c r="CK121" s="905"/>
      <c r="CL121" s="905"/>
      <c r="CM121" s="905"/>
      <c r="CN121" s="905"/>
      <c r="CO121" s="905"/>
      <c r="CP121" s="905"/>
      <c r="CQ121" s="905"/>
      <c r="CR121" s="905"/>
      <c r="CS121" s="905"/>
      <c r="CT121" s="905"/>
      <c r="CU121" s="905"/>
      <c r="CV121" s="905"/>
      <c r="CW121" s="905"/>
      <c r="CX121" s="905"/>
      <c r="CY121" s="905"/>
      <c r="CZ121" s="905"/>
      <c r="DA121" s="905"/>
      <c r="DB121" s="905"/>
      <c r="DC121" s="905"/>
      <c r="DD121" s="905"/>
      <c r="DE121" s="905"/>
      <c r="DF121" s="905"/>
      <c r="DG121" s="905"/>
      <c r="DH121" s="905"/>
      <c r="DI121" s="905"/>
      <c r="DJ121" s="905"/>
      <c r="DK121" s="905"/>
      <c r="DL121" s="905"/>
      <c r="DM121" s="905"/>
      <c r="DN121" s="905"/>
      <c r="DO121" s="905"/>
      <c r="DP121" s="905"/>
      <c r="DQ121" s="905"/>
      <c r="DR121" s="905"/>
      <c r="DS121" s="905"/>
      <c r="DT121" s="905"/>
      <c r="DU121" s="905"/>
      <c r="DV121" s="905"/>
      <c r="DW121" s="905"/>
      <c r="DX121" s="905"/>
      <c r="DY121" s="905"/>
      <c r="DZ121" s="905"/>
      <c r="EA121" s="905"/>
      <c r="EB121" s="905"/>
      <c r="EC121" s="905"/>
      <c r="ED121" s="905"/>
      <c r="EE121" s="905"/>
      <c r="EF121" s="905"/>
      <c r="EG121" s="905"/>
      <c r="EH121" s="905"/>
      <c r="EI121" s="905"/>
      <c r="EJ121" s="905"/>
      <c r="EK121" s="905"/>
      <c r="EL121" s="905"/>
      <c r="EM121" s="905"/>
      <c r="EN121" s="905"/>
      <c r="EO121" s="905"/>
      <c r="EP121" s="905"/>
      <c r="EQ121" s="905"/>
      <c r="ER121" s="905"/>
      <c r="ES121" s="905"/>
      <c r="ET121" s="905"/>
      <c r="EU121" s="905"/>
      <c r="EV121" s="905"/>
      <c r="EW121" s="905"/>
      <c r="EX121" s="905"/>
      <c r="EY121" s="905"/>
      <c r="EZ121" s="905"/>
      <c r="FA121" s="905"/>
      <c r="FB121" s="905"/>
      <c r="FC121" s="905"/>
      <c r="FD121" s="905"/>
      <c r="FE121" s="905"/>
      <c r="FF121" s="905"/>
      <c r="FG121" s="905"/>
      <c r="FH121" s="905"/>
      <c r="FI121" s="905"/>
      <c r="FJ121" s="905"/>
      <c r="FK121" s="905"/>
      <c r="FL121" s="905"/>
      <c r="FM121" s="905"/>
      <c r="FN121" s="905"/>
      <c r="FO121" s="905"/>
      <c r="FP121" s="905"/>
      <c r="FQ121" s="905"/>
      <c r="FR121" s="905"/>
      <c r="FS121" s="905"/>
      <c r="FT121" s="905"/>
      <c r="FU121" s="905"/>
      <c r="FV121" s="905"/>
      <c r="FW121" s="905"/>
      <c r="FX121" s="905"/>
      <c r="FY121" s="905"/>
      <c r="FZ121" s="905"/>
      <c r="GA121" s="905"/>
      <c r="GB121" s="905"/>
      <c r="GC121" s="905"/>
      <c r="GD121" s="905"/>
      <c r="GE121" s="905"/>
      <c r="GF121" s="905"/>
      <c r="GG121" s="905"/>
      <c r="GH121" s="905"/>
      <c r="GI121" s="905"/>
      <c r="GJ121" s="905"/>
      <c r="GK121" s="905"/>
      <c r="GL121" s="905"/>
      <c r="GM121" s="905"/>
      <c r="GN121" s="905"/>
      <c r="GO121" s="905"/>
      <c r="GP121" s="905"/>
      <c r="GQ121" s="905"/>
      <c r="GR121" s="905"/>
    </row>
    <row r="122" spans="1:200" ht="30" x14ac:dyDescent="0.25">
      <c r="B122" s="27">
        <v>1</v>
      </c>
      <c r="C122" s="2637" t="s">
        <v>295</v>
      </c>
      <c r="D122" s="43">
        <f>'2 уровень'!F667</f>
        <v>9000</v>
      </c>
      <c r="E122" s="43">
        <f>'2 уровень'!G667</f>
        <v>6750</v>
      </c>
      <c r="F122" s="43">
        <f>'2 уровень'!H667</f>
        <v>6706</v>
      </c>
      <c r="G122" s="912">
        <f>'2 уровень'!I667</f>
        <v>99.348148148148155</v>
      </c>
      <c r="H122" s="924">
        <f>'2 уровень'!J667</f>
        <v>0</v>
      </c>
      <c r="I122" s="924">
        <f>'2 уровень'!K667</f>
        <v>0</v>
      </c>
      <c r="J122" s="926">
        <f>'2 уровень'!L667</f>
        <v>0</v>
      </c>
      <c r="K122" s="926">
        <f>'2 уровень'!M667</f>
        <v>0</v>
      </c>
      <c r="L122" s="926">
        <f>'2 уровень'!N667</f>
        <v>0</v>
      </c>
      <c r="M122" s="926">
        <f>'2 уровень'!O667</f>
        <v>0</v>
      </c>
      <c r="N122" s="926">
        <f>'2 уровень'!P667</f>
        <v>0</v>
      </c>
      <c r="O122" s="926">
        <f>'2 уровень'!Q667</f>
        <v>0</v>
      </c>
      <c r="P122" s="33">
        <f>'2 уровень'!R667</f>
        <v>0</v>
      </c>
      <c r="Q122" s="33">
        <f>'2 уровень'!S667</f>
        <v>0</v>
      </c>
      <c r="R122" s="33">
        <f>'2 уровень'!T667</f>
        <v>0</v>
      </c>
      <c r="S122" s="33">
        <f>'2 уровень'!U667</f>
        <v>0</v>
      </c>
      <c r="T122" s="33">
        <f>'2 уровень'!V667</f>
        <v>0</v>
      </c>
      <c r="U122" s="33">
        <f>'2 уровень'!W667</f>
        <v>0</v>
      </c>
      <c r="V122" s="33">
        <f>'2 уровень'!X667</f>
        <v>0</v>
      </c>
      <c r="W122" s="33">
        <f>'2 уровень'!Y667</f>
        <v>0</v>
      </c>
      <c r="X122" s="33">
        <f>'2 уровень'!Z667</f>
        <v>0</v>
      </c>
      <c r="Y122" s="33">
        <f>'2 уровень'!AA667</f>
        <v>0</v>
      </c>
      <c r="Z122" s="33">
        <f>'2 уровень'!AB667</f>
        <v>0</v>
      </c>
      <c r="AA122" s="33">
        <f>'2 уровень'!AC667</f>
        <v>0</v>
      </c>
      <c r="AB122" s="33">
        <f>'2 уровень'!AD667</f>
        <v>0</v>
      </c>
      <c r="AC122" s="33">
        <f>'2 уровень'!AE667</f>
        <v>0</v>
      </c>
      <c r="AD122" s="925">
        <f>'2 уровень'!AF667</f>
        <v>0</v>
      </c>
      <c r="AE122" s="33"/>
      <c r="AF122" s="33"/>
      <c r="AG122" s="43">
        <f>'2 уровень'!AG667</f>
        <v>0</v>
      </c>
      <c r="AH122" s="43">
        <f>'2 уровень'!AH667</f>
        <v>0</v>
      </c>
      <c r="AI122" s="43">
        <f>'2 уровень'!AI667</f>
        <v>0</v>
      </c>
      <c r="AJ122" s="2473"/>
      <c r="AK122" s="2473"/>
      <c r="AL122" s="905"/>
      <c r="AM122" s="905"/>
      <c r="AN122" s="905"/>
      <c r="AO122" s="905"/>
      <c r="AP122" s="905"/>
      <c r="AQ122" s="905"/>
      <c r="AR122" s="905"/>
      <c r="AS122" s="905"/>
      <c r="AT122" s="905"/>
      <c r="AU122" s="905"/>
      <c r="AV122" s="905"/>
      <c r="AW122" s="905"/>
      <c r="AX122" s="905"/>
      <c r="AY122" s="905"/>
      <c r="AZ122" s="905"/>
      <c r="BA122" s="905"/>
      <c r="BB122" s="905"/>
      <c r="BC122" s="905"/>
      <c r="BD122" s="905"/>
      <c r="BE122" s="905"/>
      <c r="BF122" s="905"/>
      <c r="BG122" s="905"/>
      <c r="BH122" s="905"/>
      <c r="BI122" s="905"/>
      <c r="BJ122" s="905"/>
      <c r="BK122" s="905"/>
      <c r="BL122" s="905"/>
      <c r="BM122" s="905"/>
      <c r="BN122" s="905"/>
      <c r="BO122" s="905"/>
      <c r="BP122" s="905"/>
      <c r="BQ122" s="905"/>
      <c r="BR122" s="905"/>
      <c r="BS122" s="905"/>
      <c r="BT122" s="905"/>
      <c r="BU122" s="905"/>
      <c r="BV122" s="905"/>
      <c r="BW122" s="905"/>
      <c r="BX122" s="905"/>
      <c r="BY122" s="905"/>
      <c r="BZ122" s="905"/>
      <c r="CA122" s="905"/>
      <c r="CB122" s="905"/>
      <c r="CC122" s="905"/>
      <c r="CD122" s="905"/>
      <c r="CE122" s="905"/>
      <c r="CF122" s="905"/>
      <c r="CG122" s="905"/>
      <c r="CH122" s="905"/>
      <c r="CI122" s="905"/>
      <c r="CJ122" s="905"/>
      <c r="CK122" s="905"/>
      <c r="CL122" s="905"/>
      <c r="CM122" s="905"/>
      <c r="CN122" s="905"/>
      <c r="CO122" s="905"/>
      <c r="CP122" s="905"/>
      <c r="CQ122" s="905"/>
      <c r="CR122" s="905"/>
      <c r="CS122" s="905"/>
      <c r="CT122" s="905"/>
      <c r="CU122" s="905"/>
      <c r="CV122" s="905"/>
      <c r="CW122" s="905"/>
      <c r="CX122" s="905"/>
      <c r="CY122" s="905"/>
      <c r="CZ122" s="905"/>
      <c r="DA122" s="905"/>
      <c r="DB122" s="905"/>
      <c r="DC122" s="905"/>
      <c r="DD122" s="905"/>
      <c r="DE122" s="905"/>
      <c r="DF122" s="905"/>
      <c r="DG122" s="905"/>
      <c r="DH122" s="905"/>
      <c r="DI122" s="905"/>
      <c r="DJ122" s="905"/>
      <c r="DK122" s="905"/>
      <c r="DL122" s="905"/>
      <c r="DM122" s="905"/>
      <c r="DN122" s="905"/>
      <c r="DO122" s="905"/>
      <c r="DP122" s="905"/>
      <c r="DQ122" s="905"/>
      <c r="DR122" s="905"/>
      <c r="DS122" s="905"/>
      <c r="DT122" s="905"/>
      <c r="DU122" s="905"/>
      <c r="DV122" s="905"/>
      <c r="DW122" s="905"/>
      <c r="DX122" s="905"/>
      <c r="DY122" s="905"/>
      <c r="DZ122" s="905"/>
      <c r="EA122" s="905"/>
      <c r="EB122" s="905"/>
      <c r="EC122" s="905"/>
      <c r="ED122" s="905"/>
      <c r="EE122" s="905"/>
      <c r="EF122" s="905"/>
      <c r="EG122" s="905"/>
      <c r="EH122" s="905"/>
      <c r="EI122" s="905"/>
      <c r="EJ122" s="905"/>
      <c r="EK122" s="905"/>
      <c r="EL122" s="905"/>
      <c r="EM122" s="905"/>
      <c r="EN122" s="905"/>
      <c r="EO122" s="905"/>
      <c r="EP122" s="905"/>
      <c r="EQ122" s="905"/>
      <c r="ER122" s="905"/>
      <c r="ES122" s="905"/>
      <c r="ET122" s="905"/>
      <c r="EU122" s="905"/>
      <c r="EV122" s="905"/>
      <c r="EW122" s="905"/>
      <c r="EX122" s="905"/>
      <c r="EY122" s="905"/>
      <c r="EZ122" s="905"/>
      <c r="FA122" s="905"/>
      <c r="FB122" s="905"/>
      <c r="FC122" s="905"/>
      <c r="FD122" s="905"/>
      <c r="FE122" s="905"/>
      <c r="FF122" s="905"/>
      <c r="FG122" s="905"/>
      <c r="FH122" s="905"/>
      <c r="FI122" s="905"/>
      <c r="FJ122" s="905"/>
      <c r="FK122" s="905"/>
      <c r="FL122" s="905"/>
      <c r="FM122" s="905"/>
      <c r="FN122" s="905"/>
      <c r="FO122" s="905"/>
      <c r="FP122" s="905"/>
      <c r="FQ122" s="905"/>
      <c r="FR122" s="905"/>
      <c r="FS122" s="905"/>
      <c r="FT122" s="905"/>
      <c r="FU122" s="905"/>
      <c r="FV122" s="905"/>
      <c r="FW122" s="905"/>
      <c r="FX122" s="905"/>
      <c r="FY122" s="905"/>
      <c r="FZ122" s="905"/>
      <c r="GA122" s="905"/>
      <c r="GB122" s="905"/>
      <c r="GC122" s="905"/>
      <c r="GD122" s="905"/>
      <c r="GE122" s="905"/>
      <c r="GF122" s="905"/>
      <c r="GG122" s="905"/>
      <c r="GH122" s="905"/>
      <c r="GI122" s="905"/>
      <c r="GJ122" s="905"/>
      <c r="GK122" s="905"/>
      <c r="GL122" s="905"/>
      <c r="GM122" s="905"/>
      <c r="GN122" s="905"/>
      <c r="GO122" s="905"/>
      <c r="GP122" s="905"/>
      <c r="GQ122" s="905"/>
      <c r="GR122" s="905"/>
    </row>
    <row r="123" spans="1:200" ht="30" x14ac:dyDescent="0.25">
      <c r="B123" s="27">
        <v>1</v>
      </c>
      <c r="C123" s="2637" t="s">
        <v>296</v>
      </c>
      <c r="D123" s="43">
        <f>'2 уровень'!F668</f>
        <v>3000</v>
      </c>
      <c r="E123" s="43">
        <f>'2 уровень'!G668</f>
        <v>2250</v>
      </c>
      <c r="F123" s="43">
        <f>'2 уровень'!H668</f>
        <v>1825</v>
      </c>
      <c r="G123" s="912">
        <f>'2 уровень'!I668</f>
        <v>81.111111111111114</v>
      </c>
      <c r="H123" s="924">
        <f>'2 уровень'!J668</f>
        <v>0</v>
      </c>
      <c r="I123" s="924">
        <f>'2 уровень'!K668</f>
        <v>0</v>
      </c>
      <c r="J123" s="926">
        <f>'2 уровень'!L668</f>
        <v>0</v>
      </c>
      <c r="K123" s="926">
        <f>'2 уровень'!M668</f>
        <v>0</v>
      </c>
      <c r="L123" s="926">
        <f>'2 уровень'!N668</f>
        <v>0</v>
      </c>
      <c r="M123" s="926">
        <f>'2 уровень'!O668</f>
        <v>0</v>
      </c>
      <c r="N123" s="926">
        <f>'2 уровень'!P668</f>
        <v>0</v>
      </c>
      <c r="O123" s="926">
        <f>'2 уровень'!Q668</f>
        <v>0</v>
      </c>
      <c r="P123" s="33">
        <f>'2 уровень'!R668</f>
        <v>0</v>
      </c>
      <c r="Q123" s="33">
        <f>'2 уровень'!S668</f>
        <v>0</v>
      </c>
      <c r="R123" s="33">
        <f>'2 уровень'!T668</f>
        <v>0</v>
      </c>
      <c r="S123" s="33">
        <f>'2 уровень'!U668</f>
        <v>0</v>
      </c>
      <c r="T123" s="33">
        <f>'2 уровень'!V668</f>
        <v>0</v>
      </c>
      <c r="U123" s="33">
        <f>'2 уровень'!W668</f>
        <v>0</v>
      </c>
      <c r="V123" s="33">
        <f>'2 уровень'!X668</f>
        <v>0</v>
      </c>
      <c r="W123" s="33">
        <f>'2 уровень'!Y668</f>
        <v>0</v>
      </c>
      <c r="X123" s="33">
        <f>'2 уровень'!Z668</f>
        <v>0</v>
      </c>
      <c r="Y123" s="33">
        <f>'2 уровень'!AA668</f>
        <v>0</v>
      </c>
      <c r="Z123" s="33">
        <f>'2 уровень'!AB668</f>
        <v>0</v>
      </c>
      <c r="AA123" s="33">
        <f>'2 уровень'!AC668</f>
        <v>0</v>
      </c>
      <c r="AB123" s="33">
        <f>'2 уровень'!AD668</f>
        <v>0</v>
      </c>
      <c r="AC123" s="33">
        <f>'2 уровень'!AE668</f>
        <v>0</v>
      </c>
      <c r="AD123" s="925">
        <f>'2 уровень'!AF668</f>
        <v>0</v>
      </c>
      <c r="AE123" s="33"/>
      <c r="AF123" s="33"/>
      <c r="AG123" s="43">
        <f>'2 уровень'!AG668</f>
        <v>0</v>
      </c>
      <c r="AH123" s="43">
        <f>'2 уровень'!AH668</f>
        <v>0</v>
      </c>
      <c r="AI123" s="43">
        <f>'2 уровень'!AI668</f>
        <v>0</v>
      </c>
      <c r="AJ123" s="2473"/>
      <c r="AK123" s="2473"/>
      <c r="AL123" s="905"/>
      <c r="AM123" s="905"/>
      <c r="AN123" s="905"/>
      <c r="AO123" s="905"/>
      <c r="AP123" s="905"/>
      <c r="AQ123" s="905"/>
      <c r="AR123" s="905"/>
      <c r="AS123" s="905"/>
      <c r="AT123" s="905"/>
      <c r="AU123" s="905"/>
      <c r="AV123" s="905"/>
      <c r="AW123" s="905"/>
      <c r="AX123" s="905"/>
      <c r="AY123" s="905"/>
      <c r="AZ123" s="905"/>
      <c r="BA123" s="905"/>
      <c r="BB123" s="905"/>
      <c r="BC123" s="905"/>
      <c r="BD123" s="905"/>
      <c r="BE123" s="905"/>
      <c r="BF123" s="905"/>
      <c r="BG123" s="905"/>
      <c r="BH123" s="905"/>
      <c r="BI123" s="905"/>
      <c r="BJ123" s="905"/>
      <c r="BK123" s="905"/>
      <c r="BL123" s="905"/>
      <c r="BM123" s="905"/>
      <c r="BN123" s="905"/>
      <c r="BO123" s="905"/>
      <c r="BP123" s="905"/>
      <c r="BQ123" s="905"/>
      <c r="BR123" s="905"/>
      <c r="BS123" s="905"/>
      <c r="BT123" s="905"/>
      <c r="BU123" s="905"/>
      <c r="BV123" s="905"/>
      <c r="BW123" s="905"/>
      <c r="BX123" s="905"/>
      <c r="BY123" s="905"/>
      <c r="BZ123" s="905"/>
      <c r="CA123" s="905"/>
      <c r="CB123" s="905"/>
      <c r="CC123" s="905"/>
      <c r="CD123" s="905"/>
      <c r="CE123" s="905"/>
      <c r="CF123" s="905"/>
      <c r="CG123" s="905"/>
      <c r="CH123" s="905"/>
      <c r="CI123" s="905"/>
      <c r="CJ123" s="905"/>
      <c r="CK123" s="905"/>
      <c r="CL123" s="905"/>
      <c r="CM123" s="905"/>
      <c r="CN123" s="905"/>
      <c r="CO123" s="905"/>
      <c r="CP123" s="905"/>
      <c r="CQ123" s="905"/>
      <c r="CR123" s="905"/>
      <c r="CS123" s="905"/>
      <c r="CT123" s="905"/>
      <c r="CU123" s="905"/>
      <c r="CV123" s="905"/>
      <c r="CW123" s="905"/>
      <c r="CX123" s="905"/>
      <c r="CY123" s="905"/>
      <c r="CZ123" s="905"/>
      <c r="DA123" s="905"/>
      <c r="DB123" s="905"/>
      <c r="DC123" s="905"/>
      <c r="DD123" s="905"/>
      <c r="DE123" s="905"/>
      <c r="DF123" s="905"/>
      <c r="DG123" s="905"/>
      <c r="DH123" s="905"/>
      <c r="DI123" s="905"/>
      <c r="DJ123" s="905"/>
      <c r="DK123" s="905"/>
      <c r="DL123" s="905"/>
      <c r="DM123" s="905"/>
      <c r="DN123" s="905"/>
      <c r="DO123" s="905"/>
      <c r="DP123" s="905"/>
      <c r="DQ123" s="905"/>
      <c r="DR123" s="905"/>
      <c r="DS123" s="905"/>
      <c r="DT123" s="905"/>
      <c r="DU123" s="905"/>
      <c r="DV123" s="905"/>
      <c r="DW123" s="905"/>
      <c r="DX123" s="905"/>
      <c r="DY123" s="905"/>
      <c r="DZ123" s="905"/>
      <c r="EA123" s="905"/>
      <c r="EB123" s="905"/>
      <c r="EC123" s="905"/>
      <c r="ED123" s="905"/>
      <c r="EE123" s="905"/>
      <c r="EF123" s="905"/>
      <c r="EG123" s="905"/>
      <c r="EH123" s="905"/>
      <c r="EI123" s="905"/>
      <c r="EJ123" s="905"/>
      <c r="EK123" s="905"/>
      <c r="EL123" s="905"/>
      <c r="EM123" s="905"/>
      <c r="EN123" s="905"/>
      <c r="EO123" s="905"/>
      <c r="EP123" s="905"/>
      <c r="EQ123" s="905"/>
      <c r="ER123" s="905"/>
      <c r="ES123" s="905"/>
      <c r="ET123" s="905"/>
      <c r="EU123" s="905"/>
      <c r="EV123" s="905"/>
      <c r="EW123" s="905"/>
      <c r="EX123" s="905"/>
      <c r="EY123" s="905"/>
      <c r="EZ123" s="905"/>
      <c r="FA123" s="905"/>
      <c r="FB123" s="905"/>
      <c r="FC123" s="905"/>
      <c r="FD123" s="905"/>
      <c r="FE123" s="905"/>
      <c r="FF123" s="905"/>
      <c r="FG123" s="905"/>
      <c r="FH123" s="905"/>
      <c r="FI123" s="905"/>
      <c r="FJ123" s="905"/>
      <c r="FK123" s="905"/>
      <c r="FL123" s="905"/>
      <c r="FM123" s="905"/>
      <c r="FN123" s="905"/>
      <c r="FO123" s="905"/>
      <c r="FP123" s="905"/>
      <c r="FQ123" s="905"/>
      <c r="FR123" s="905"/>
      <c r="FS123" s="905"/>
      <c r="FT123" s="905"/>
      <c r="FU123" s="905"/>
      <c r="FV123" s="905"/>
      <c r="FW123" s="905"/>
      <c r="FX123" s="905"/>
      <c r="FY123" s="905"/>
      <c r="FZ123" s="905"/>
      <c r="GA123" s="905"/>
      <c r="GB123" s="905"/>
      <c r="GC123" s="905"/>
      <c r="GD123" s="905"/>
      <c r="GE123" s="905"/>
      <c r="GF123" s="905"/>
      <c r="GG123" s="905"/>
      <c r="GH123" s="905"/>
      <c r="GI123" s="905"/>
      <c r="GJ123" s="905"/>
      <c r="GK123" s="905"/>
      <c r="GL123" s="905"/>
      <c r="GM123" s="905"/>
      <c r="GN123" s="905"/>
      <c r="GO123" s="905"/>
      <c r="GP123" s="905"/>
      <c r="GQ123" s="905"/>
      <c r="GR123" s="905"/>
    </row>
    <row r="124" spans="1:200" x14ac:dyDescent="0.25">
      <c r="B124" s="27">
        <v>1</v>
      </c>
      <c r="C124" s="2637" t="s">
        <v>352</v>
      </c>
      <c r="D124" s="43">
        <f>'2 уровень'!F669</f>
        <v>0</v>
      </c>
      <c r="E124" s="43">
        <f>'2 уровень'!G669</f>
        <v>0</v>
      </c>
      <c r="F124" s="43">
        <f>'2 уровень'!H669</f>
        <v>0</v>
      </c>
      <c r="G124" s="912">
        <f>'2 уровень'!I669</f>
        <v>0</v>
      </c>
      <c r="H124" s="924">
        <f>'2 уровень'!J669</f>
        <v>0</v>
      </c>
      <c r="I124" s="924">
        <f>'2 уровень'!K669</f>
        <v>0</v>
      </c>
      <c r="J124" s="926">
        <f>'2 уровень'!L669</f>
        <v>0</v>
      </c>
      <c r="K124" s="926">
        <f>'2 уровень'!M669</f>
        <v>0</v>
      </c>
      <c r="L124" s="926">
        <f>'2 уровень'!N669</f>
        <v>0</v>
      </c>
      <c r="M124" s="926">
        <f>'2 уровень'!O669</f>
        <v>0</v>
      </c>
      <c r="N124" s="926">
        <f>'2 уровень'!P669</f>
        <v>0</v>
      </c>
      <c r="O124" s="926">
        <f>'2 уровень'!Q669</f>
        <v>0</v>
      </c>
      <c r="P124" s="33">
        <f>'2 уровень'!R669</f>
        <v>82111.199999999997</v>
      </c>
      <c r="Q124" s="33">
        <f>'2 уровень'!S669</f>
        <v>82111.199999999997</v>
      </c>
      <c r="R124" s="33">
        <f>'2 уровень'!T669</f>
        <v>82111.199999999997</v>
      </c>
      <c r="S124" s="33">
        <f>'2 уровень'!U669</f>
        <v>82111.199999999997</v>
      </c>
      <c r="T124" s="33">
        <f>'2 уровень'!V669</f>
        <v>82110.7</v>
      </c>
      <c r="U124" s="33">
        <f>'2 уровень'!W669</f>
        <v>82110.7</v>
      </c>
      <c r="V124" s="33">
        <f>'2 уровень'!X669</f>
        <v>82110.7</v>
      </c>
      <c r="W124" s="33">
        <f>'2 уровень'!Y669</f>
        <v>82110.7</v>
      </c>
      <c r="X124" s="33">
        <f>'2 уровень'!Z669</f>
        <v>82110.7</v>
      </c>
      <c r="Y124" s="33">
        <f>'2 уровень'!AA669</f>
        <v>61583.087499999994</v>
      </c>
      <c r="Z124" s="33">
        <f>'2 уровень'!AB669</f>
        <v>58418.583330000009</v>
      </c>
      <c r="AA124" s="33">
        <f>'2 уровень'!AC669</f>
        <v>0</v>
      </c>
      <c r="AB124" s="33">
        <f>'2 уровень'!AD669</f>
        <v>-3164.5041699999856</v>
      </c>
      <c r="AC124" s="33">
        <f>'2 уровень'!AE669</f>
        <v>-217.61280000000005</v>
      </c>
      <c r="AD124" s="925">
        <f>'2 уровень'!AF669</f>
        <v>58200.970530000006</v>
      </c>
      <c r="AE124" s="33">
        <f>Z124/Y124*100</f>
        <v>94.861407086807745</v>
      </c>
      <c r="AF124" s="33">
        <f>AD124/Y124*100</f>
        <v>94.508042536841003</v>
      </c>
      <c r="AG124" s="43">
        <f>'2 уровень'!AG669</f>
        <v>5</v>
      </c>
      <c r="AH124" s="43">
        <f>'2 уровень'!AH669</f>
        <v>33791</v>
      </c>
      <c r="AI124" s="43">
        <f>'2 уровень'!AI669</f>
        <v>33.790999999999997</v>
      </c>
      <c r="AJ124" s="2473"/>
      <c r="AK124" s="2473"/>
      <c r="AL124" s="905"/>
      <c r="AM124" s="905"/>
      <c r="AN124" s="905"/>
      <c r="AO124" s="905"/>
      <c r="AP124" s="905"/>
      <c r="AQ124" s="905"/>
      <c r="AR124" s="905"/>
      <c r="AS124" s="905"/>
      <c r="AT124" s="905"/>
      <c r="AU124" s="905"/>
      <c r="AV124" s="905"/>
      <c r="AW124" s="905"/>
      <c r="AX124" s="905"/>
      <c r="AY124" s="905"/>
      <c r="AZ124" s="905"/>
      <c r="BA124" s="905"/>
      <c r="BB124" s="905"/>
      <c r="BC124" s="905"/>
      <c r="BD124" s="905"/>
      <c r="BE124" s="905"/>
      <c r="BF124" s="905"/>
      <c r="BG124" s="905"/>
      <c r="BH124" s="905"/>
      <c r="BI124" s="905"/>
      <c r="BJ124" s="905"/>
      <c r="BK124" s="905"/>
      <c r="BL124" s="905"/>
      <c r="BM124" s="905"/>
      <c r="BN124" s="905"/>
      <c r="BO124" s="905"/>
      <c r="BP124" s="905"/>
      <c r="BQ124" s="905"/>
      <c r="BR124" s="905"/>
      <c r="BS124" s="905"/>
      <c r="BT124" s="905"/>
      <c r="BU124" s="905"/>
      <c r="BV124" s="905"/>
      <c r="BW124" s="905"/>
      <c r="BX124" s="905"/>
      <c r="BY124" s="905"/>
      <c r="BZ124" s="905"/>
      <c r="CA124" s="905"/>
      <c r="CB124" s="905"/>
      <c r="CC124" s="905"/>
      <c r="CD124" s="905"/>
      <c r="CE124" s="905"/>
      <c r="CF124" s="905"/>
      <c r="CG124" s="905"/>
      <c r="CH124" s="905"/>
      <c r="CI124" s="905"/>
      <c r="CJ124" s="905"/>
      <c r="CK124" s="905"/>
      <c r="CL124" s="905"/>
      <c r="CM124" s="905"/>
      <c r="CN124" s="905"/>
      <c r="CO124" s="905"/>
      <c r="CP124" s="905"/>
      <c r="CQ124" s="905"/>
      <c r="CR124" s="905"/>
      <c r="CS124" s="905"/>
      <c r="CT124" s="905"/>
      <c r="CU124" s="905"/>
      <c r="CV124" s="905"/>
      <c r="CW124" s="905"/>
      <c r="CX124" s="905"/>
      <c r="CY124" s="905"/>
      <c r="CZ124" s="905"/>
      <c r="DA124" s="905"/>
      <c r="DB124" s="905"/>
      <c r="DC124" s="905"/>
      <c r="DD124" s="905"/>
      <c r="DE124" s="905"/>
      <c r="DF124" s="905"/>
      <c r="DG124" s="905"/>
      <c r="DH124" s="905"/>
      <c r="DI124" s="905"/>
      <c r="DJ124" s="905"/>
      <c r="DK124" s="905"/>
      <c r="DL124" s="905"/>
      <c r="DM124" s="905"/>
      <c r="DN124" s="905"/>
      <c r="DO124" s="905"/>
      <c r="DP124" s="905"/>
      <c r="DQ124" s="905"/>
      <c r="DR124" s="905"/>
      <c r="DS124" s="905"/>
      <c r="DT124" s="905"/>
      <c r="DU124" s="905"/>
      <c r="DV124" s="905"/>
      <c r="DW124" s="905"/>
      <c r="DX124" s="905"/>
      <c r="DY124" s="905"/>
      <c r="DZ124" s="905"/>
      <c r="EA124" s="905"/>
      <c r="EB124" s="905"/>
      <c r="EC124" s="905"/>
      <c r="ED124" s="905"/>
      <c r="EE124" s="905"/>
      <c r="EF124" s="905"/>
      <c r="EG124" s="905"/>
      <c r="EH124" s="905"/>
      <c r="EI124" s="905"/>
      <c r="EJ124" s="905"/>
      <c r="EK124" s="905"/>
      <c r="EL124" s="905"/>
      <c r="EM124" s="905"/>
      <c r="EN124" s="905"/>
      <c r="EO124" s="905"/>
      <c r="EP124" s="905"/>
      <c r="EQ124" s="905"/>
      <c r="ER124" s="905"/>
      <c r="ES124" s="905"/>
      <c r="ET124" s="905"/>
      <c r="EU124" s="905"/>
      <c r="EV124" s="905"/>
      <c r="EW124" s="905"/>
      <c r="EX124" s="905"/>
      <c r="EY124" s="905"/>
      <c r="EZ124" s="905"/>
      <c r="FA124" s="905"/>
      <c r="FB124" s="905"/>
      <c r="FC124" s="905"/>
      <c r="FD124" s="905"/>
      <c r="FE124" s="905"/>
      <c r="FF124" s="905"/>
      <c r="FG124" s="905"/>
      <c r="FH124" s="905"/>
      <c r="FI124" s="905"/>
      <c r="FJ124" s="905"/>
      <c r="FK124" s="905"/>
      <c r="FL124" s="905"/>
      <c r="FM124" s="905"/>
      <c r="FN124" s="905"/>
      <c r="FO124" s="905"/>
      <c r="FP124" s="905"/>
      <c r="FQ124" s="905"/>
      <c r="FR124" s="905"/>
      <c r="FS124" s="905"/>
      <c r="FT124" s="905"/>
      <c r="FU124" s="905"/>
      <c r="FV124" s="905"/>
      <c r="FW124" s="905"/>
      <c r="FX124" s="905"/>
      <c r="FY124" s="905"/>
      <c r="FZ124" s="905"/>
      <c r="GA124" s="905"/>
      <c r="GB124" s="905"/>
      <c r="GC124" s="905"/>
      <c r="GD124" s="905"/>
      <c r="GE124" s="905"/>
      <c r="GF124" s="905"/>
      <c r="GG124" s="905"/>
      <c r="GH124" s="905"/>
      <c r="GI124" s="905"/>
      <c r="GJ124" s="905"/>
      <c r="GK124" s="905"/>
      <c r="GL124" s="905"/>
      <c r="GM124" s="905"/>
      <c r="GN124" s="905"/>
      <c r="GO124" s="905"/>
      <c r="GP124" s="905"/>
      <c r="GQ124" s="905"/>
      <c r="GR124" s="905"/>
    </row>
    <row r="125" spans="1:200" x14ac:dyDescent="0.25">
      <c r="B125" s="27">
        <v>1</v>
      </c>
      <c r="C125" s="2627" t="s">
        <v>326</v>
      </c>
      <c r="D125" s="43">
        <f>'2 уровень'!F670</f>
        <v>83000</v>
      </c>
      <c r="E125" s="43">
        <f>'2 уровень'!G670</f>
        <v>62250</v>
      </c>
      <c r="F125" s="43">
        <f>'2 уровень'!H670</f>
        <v>64361</v>
      </c>
      <c r="G125" s="912">
        <f>'2 уровень'!I670</f>
        <v>103.39116465863454</v>
      </c>
      <c r="H125" s="924">
        <f>'2 уровень'!J670</f>
        <v>0</v>
      </c>
      <c r="I125" s="924">
        <f>'2 уровень'!K670</f>
        <v>0</v>
      </c>
      <c r="J125" s="926">
        <f>'2 уровень'!L670</f>
        <v>0</v>
      </c>
      <c r="K125" s="926">
        <f>'2 уровень'!M670</f>
        <v>0</v>
      </c>
      <c r="L125" s="926">
        <f>'2 уровень'!N670</f>
        <v>0</v>
      </c>
      <c r="M125" s="926">
        <f>'2 уровень'!O670</f>
        <v>0</v>
      </c>
      <c r="N125" s="926">
        <f>'2 уровень'!P670</f>
        <v>0</v>
      </c>
      <c r="O125" s="926">
        <f>'2 уровень'!Q670</f>
        <v>0</v>
      </c>
      <c r="P125" s="33">
        <f>'2 уровень'!R670</f>
        <v>0</v>
      </c>
      <c r="Q125" s="33">
        <f>'2 уровень'!S670</f>
        <v>0</v>
      </c>
      <c r="R125" s="33">
        <f>'2 уровень'!T670</f>
        <v>0</v>
      </c>
      <c r="S125" s="33">
        <f>'2 уровень'!U670</f>
        <v>0</v>
      </c>
      <c r="T125" s="33">
        <f>'2 уровень'!V670</f>
        <v>0</v>
      </c>
      <c r="U125" s="33">
        <f>'2 уровень'!W670</f>
        <v>0</v>
      </c>
      <c r="V125" s="33">
        <f>'2 уровень'!X670</f>
        <v>0</v>
      </c>
      <c r="W125" s="33">
        <f>'2 уровень'!Y670</f>
        <v>0</v>
      </c>
      <c r="X125" s="33">
        <f>'2 уровень'!Z670</f>
        <v>0</v>
      </c>
      <c r="Y125" s="33">
        <f>'2 уровень'!AA670</f>
        <v>0</v>
      </c>
      <c r="Z125" s="33">
        <f>'2 уровень'!AB670</f>
        <v>0</v>
      </c>
      <c r="AA125" s="33">
        <f>'2 уровень'!AC670</f>
        <v>0</v>
      </c>
      <c r="AB125" s="33">
        <f>'2 уровень'!AD670</f>
        <v>0</v>
      </c>
      <c r="AC125" s="33">
        <f>'2 уровень'!AE670</f>
        <v>0</v>
      </c>
      <c r="AD125" s="925">
        <f>'2 уровень'!AF670</f>
        <v>0</v>
      </c>
      <c r="AE125" s="33"/>
      <c r="AF125" s="33"/>
      <c r="AG125" s="43">
        <f>'2 уровень'!AG670</f>
        <v>4</v>
      </c>
      <c r="AH125" s="43">
        <f>'2 уровень'!AH670</f>
        <v>0</v>
      </c>
      <c r="AI125" s="43">
        <f>'2 уровень'!AI670</f>
        <v>0</v>
      </c>
      <c r="AJ125" s="2473"/>
      <c r="AK125" s="2473"/>
      <c r="AL125" s="905"/>
      <c r="AM125" s="905"/>
      <c r="AN125" s="905"/>
      <c r="AO125" s="905"/>
      <c r="AP125" s="905"/>
      <c r="AQ125" s="905"/>
      <c r="AR125" s="905"/>
      <c r="AS125" s="905"/>
      <c r="AT125" s="905"/>
      <c r="AU125" s="905"/>
      <c r="AV125" s="905"/>
      <c r="AW125" s="905"/>
      <c r="AX125" s="905"/>
      <c r="AY125" s="905"/>
      <c r="AZ125" s="905"/>
      <c r="BA125" s="905"/>
      <c r="BB125" s="905"/>
      <c r="BC125" s="905"/>
      <c r="BD125" s="905"/>
      <c r="BE125" s="905"/>
      <c r="BF125" s="905"/>
      <c r="BG125" s="905"/>
      <c r="BH125" s="905"/>
      <c r="BI125" s="905"/>
      <c r="BJ125" s="905"/>
      <c r="BK125" s="905"/>
      <c r="BL125" s="905"/>
      <c r="BM125" s="905"/>
      <c r="BN125" s="905"/>
      <c r="BO125" s="905"/>
      <c r="BP125" s="905"/>
      <c r="BQ125" s="905"/>
      <c r="BR125" s="905"/>
      <c r="BS125" s="905"/>
      <c r="BT125" s="905"/>
      <c r="BU125" s="905"/>
      <c r="BV125" s="905"/>
      <c r="BW125" s="905"/>
      <c r="BX125" s="905"/>
      <c r="BY125" s="905"/>
      <c r="BZ125" s="905"/>
      <c r="CA125" s="905"/>
      <c r="CB125" s="905"/>
      <c r="CC125" s="905"/>
      <c r="CD125" s="905"/>
      <c r="CE125" s="905"/>
      <c r="CF125" s="905"/>
      <c r="CG125" s="905"/>
      <c r="CH125" s="905"/>
      <c r="CI125" s="905"/>
      <c r="CJ125" s="905"/>
      <c r="CK125" s="905"/>
      <c r="CL125" s="905"/>
      <c r="CM125" s="905"/>
      <c r="CN125" s="905"/>
      <c r="CO125" s="905"/>
      <c r="CP125" s="905"/>
      <c r="CQ125" s="905"/>
      <c r="CR125" s="905"/>
      <c r="CS125" s="905"/>
      <c r="CT125" s="905"/>
      <c r="CU125" s="905"/>
      <c r="CV125" s="905"/>
      <c r="CW125" s="905"/>
      <c r="CX125" s="905"/>
      <c r="CY125" s="905"/>
      <c r="CZ125" s="905"/>
      <c r="DA125" s="905"/>
      <c r="DB125" s="905"/>
      <c r="DC125" s="905"/>
      <c r="DD125" s="905"/>
      <c r="DE125" s="905"/>
      <c r="DF125" s="905"/>
      <c r="DG125" s="905"/>
      <c r="DH125" s="905"/>
      <c r="DI125" s="905"/>
      <c r="DJ125" s="905"/>
      <c r="DK125" s="905"/>
      <c r="DL125" s="905"/>
      <c r="DM125" s="905"/>
      <c r="DN125" s="905"/>
      <c r="DO125" s="905"/>
      <c r="DP125" s="905"/>
      <c r="DQ125" s="905"/>
      <c r="DR125" s="905"/>
      <c r="DS125" s="905"/>
      <c r="DT125" s="905"/>
      <c r="DU125" s="905"/>
      <c r="DV125" s="905"/>
      <c r="DW125" s="905"/>
      <c r="DX125" s="905"/>
      <c r="DY125" s="905"/>
      <c r="DZ125" s="905"/>
      <c r="EA125" s="905"/>
      <c r="EB125" s="905"/>
      <c r="EC125" s="905"/>
      <c r="ED125" s="905"/>
      <c r="EE125" s="905"/>
      <c r="EF125" s="905"/>
      <c r="EG125" s="905"/>
      <c r="EH125" s="905"/>
      <c r="EI125" s="905"/>
      <c r="EJ125" s="905"/>
      <c r="EK125" s="905"/>
      <c r="EL125" s="905"/>
      <c r="EM125" s="905"/>
      <c r="EN125" s="905"/>
      <c r="EO125" s="905"/>
      <c r="EP125" s="905"/>
      <c r="EQ125" s="905"/>
      <c r="ER125" s="905"/>
      <c r="ES125" s="905"/>
      <c r="ET125" s="905"/>
      <c r="EU125" s="905"/>
      <c r="EV125" s="905"/>
      <c r="EW125" s="905"/>
      <c r="EX125" s="905"/>
      <c r="EY125" s="905"/>
      <c r="EZ125" s="905"/>
      <c r="FA125" s="905"/>
      <c r="FB125" s="905"/>
      <c r="FC125" s="905"/>
      <c r="FD125" s="905"/>
      <c r="FE125" s="905"/>
      <c r="FF125" s="905"/>
      <c r="FG125" s="905"/>
      <c r="FH125" s="905"/>
      <c r="FI125" s="905"/>
      <c r="FJ125" s="905"/>
      <c r="FK125" s="905"/>
      <c r="FL125" s="905"/>
      <c r="FM125" s="905"/>
      <c r="FN125" s="905"/>
      <c r="FO125" s="905"/>
      <c r="FP125" s="905"/>
      <c r="FQ125" s="905"/>
      <c r="FR125" s="905"/>
      <c r="FS125" s="905"/>
      <c r="FT125" s="905"/>
      <c r="FU125" s="905"/>
      <c r="FV125" s="905"/>
      <c r="FW125" s="905"/>
      <c r="FX125" s="905"/>
      <c r="FY125" s="905"/>
      <c r="FZ125" s="905"/>
      <c r="GA125" s="905"/>
      <c r="GB125" s="905"/>
      <c r="GC125" s="905"/>
      <c r="GD125" s="905"/>
      <c r="GE125" s="905"/>
      <c r="GF125" s="905"/>
      <c r="GG125" s="905"/>
      <c r="GH125" s="905"/>
      <c r="GI125" s="905"/>
      <c r="GJ125" s="905"/>
      <c r="GK125" s="905"/>
      <c r="GL125" s="905"/>
      <c r="GM125" s="905"/>
      <c r="GN125" s="905"/>
      <c r="GO125" s="905"/>
      <c r="GP125" s="905"/>
      <c r="GQ125" s="905"/>
      <c r="GR125" s="905"/>
    </row>
    <row r="126" spans="1:200" x14ac:dyDescent="0.25">
      <c r="B126" s="27">
        <v>1</v>
      </c>
      <c r="C126" s="2628" t="s">
        <v>327</v>
      </c>
      <c r="D126" s="43">
        <f>'2 уровень'!F671</f>
        <v>83000</v>
      </c>
      <c r="E126" s="43">
        <f>'2 уровень'!G671</f>
        <v>62250</v>
      </c>
      <c r="F126" s="43">
        <f>'2 уровень'!H671</f>
        <v>64361</v>
      </c>
      <c r="G126" s="912">
        <f>'2 уровень'!I671</f>
        <v>103.39116465863454</v>
      </c>
      <c r="H126" s="924">
        <f>'2 уровень'!J671</f>
        <v>0</v>
      </c>
      <c r="I126" s="924">
        <f>'2 уровень'!K671</f>
        <v>0</v>
      </c>
      <c r="J126" s="926">
        <f>'2 уровень'!L671</f>
        <v>0</v>
      </c>
      <c r="K126" s="926">
        <f>'2 уровень'!M671</f>
        <v>0</v>
      </c>
      <c r="L126" s="926">
        <f>'2 уровень'!N671</f>
        <v>0</v>
      </c>
      <c r="M126" s="926">
        <f>'2 уровень'!O671</f>
        <v>0</v>
      </c>
      <c r="N126" s="926">
        <f>'2 уровень'!P671</f>
        <v>0</v>
      </c>
      <c r="O126" s="926">
        <f>'2 уровень'!Q671</f>
        <v>0</v>
      </c>
      <c r="P126" s="33">
        <f>'2 уровень'!R671</f>
        <v>0</v>
      </c>
      <c r="Q126" s="33">
        <f>'2 уровень'!S671</f>
        <v>0</v>
      </c>
      <c r="R126" s="33">
        <f>'2 уровень'!T671</f>
        <v>0</v>
      </c>
      <c r="S126" s="33">
        <f>'2 уровень'!U671</f>
        <v>0</v>
      </c>
      <c r="T126" s="33">
        <f>'2 уровень'!V671</f>
        <v>0</v>
      </c>
      <c r="U126" s="33">
        <f>'2 уровень'!W671</f>
        <v>0</v>
      </c>
      <c r="V126" s="33">
        <f>'2 уровень'!X671</f>
        <v>0</v>
      </c>
      <c r="W126" s="33">
        <f>'2 уровень'!Y671</f>
        <v>0</v>
      </c>
      <c r="X126" s="33">
        <f>'2 уровень'!Z671</f>
        <v>0</v>
      </c>
      <c r="Y126" s="33">
        <f>'2 уровень'!AA671</f>
        <v>0</v>
      </c>
      <c r="Z126" s="33">
        <f>'2 уровень'!AB671</f>
        <v>0</v>
      </c>
      <c r="AA126" s="33">
        <f>'2 уровень'!AC671</f>
        <v>0</v>
      </c>
      <c r="AB126" s="33">
        <f>'2 уровень'!AD671</f>
        <v>0</v>
      </c>
      <c r="AC126" s="33">
        <f>'2 уровень'!AE671</f>
        <v>0</v>
      </c>
      <c r="AD126" s="925">
        <f>'2 уровень'!AF671</f>
        <v>0</v>
      </c>
      <c r="AE126" s="33"/>
      <c r="AF126" s="33"/>
      <c r="AG126" s="43">
        <f>'2 уровень'!AG671</f>
        <v>0</v>
      </c>
      <c r="AH126" s="43">
        <f>'2 уровень'!AH671</f>
        <v>0</v>
      </c>
      <c r="AI126" s="43">
        <f>'2 уровень'!AI671</f>
        <v>0</v>
      </c>
      <c r="AJ126" s="2473"/>
      <c r="AK126" s="2473"/>
      <c r="AL126" s="905"/>
      <c r="AM126" s="905"/>
      <c r="AN126" s="905"/>
      <c r="AO126" s="905"/>
      <c r="AP126" s="905"/>
      <c r="AQ126" s="905"/>
      <c r="AR126" s="905"/>
      <c r="AS126" s="905"/>
      <c r="AT126" s="905"/>
      <c r="AU126" s="905"/>
      <c r="AV126" s="905"/>
      <c r="AW126" s="905"/>
      <c r="AX126" s="905"/>
      <c r="AY126" s="905"/>
      <c r="AZ126" s="905"/>
      <c r="BA126" s="905"/>
      <c r="BB126" s="905"/>
      <c r="BC126" s="905"/>
      <c r="BD126" s="905"/>
      <c r="BE126" s="905"/>
      <c r="BF126" s="905"/>
      <c r="BG126" s="905"/>
      <c r="BH126" s="905"/>
      <c r="BI126" s="905"/>
      <c r="BJ126" s="905"/>
      <c r="BK126" s="905"/>
      <c r="BL126" s="905"/>
      <c r="BM126" s="905"/>
      <c r="BN126" s="905"/>
      <c r="BO126" s="905"/>
      <c r="BP126" s="905"/>
      <c r="BQ126" s="905"/>
      <c r="BR126" s="905"/>
      <c r="BS126" s="905"/>
      <c r="BT126" s="905"/>
      <c r="BU126" s="905"/>
      <c r="BV126" s="905"/>
      <c r="BW126" s="905"/>
      <c r="BX126" s="905"/>
      <c r="BY126" s="905"/>
      <c r="BZ126" s="905"/>
      <c r="CA126" s="905"/>
      <c r="CB126" s="905"/>
      <c r="CC126" s="905"/>
      <c r="CD126" s="905"/>
      <c r="CE126" s="905"/>
      <c r="CF126" s="905"/>
      <c r="CG126" s="905"/>
      <c r="CH126" s="905"/>
      <c r="CI126" s="905"/>
      <c r="CJ126" s="905"/>
      <c r="CK126" s="905"/>
      <c r="CL126" s="905"/>
      <c r="CM126" s="905"/>
      <c r="CN126" s="905"/>
      <c r="CO126" s="905"/>
      <c r="CP126" s="905"/>
      <c r="CQ126" s="905"/>
      <c r="CR126" s="905"/>
      <c r="CS126" s="905"/>
      <c r="CT126" s="905"/>
      <c r="CU126" s="905"/>
      <c r="CV126" s="905"/>
      <c r="CW126" s="905"/>
      <c r="CX126" s="905"/>
      <c r="CY126" s="905"/>
      <c r="CZ126" s="905"/>
      <c r="DA126" s="905"/>
      <c r="DB126" s="905"/>
      <c r="DC126" s="905"/>
      <c r="DD126" s="905"/>
      <c r="DE126" s="905"/>
      <c r="DF126" s="905"/>
      <c r="DG126" s="905"/>
      <c r="DH126" s="905"/>
      <c r="DI126" s="905"/>
      <c r="DJ126" s="905"/>
      <c r="DK126" s="905"/>
      <c r="DL126" s="905"/>
      <c r="DM126" s="905"/>
      <c r="DN126" s="905"/>
      <c r="DO126" s="905"/>
      <c r="DP126" s="905"/>
      <c r="DQ126" s="905"/>
      <c r="DR126" s="905"/>
      <c r="DS126" s="905"/>
      <c r="DT126" s="905"/>
      <c r="DU126" s="905"/>
      <c r="DV126" s="905"/>
      <c r="DW126" s="905"/>
      <c r="DX126" s="905"/>
      <c r="DY126" s="905"/>
      <c r="DZ126" s="905"/>
      <c r="EA126" s="905"/>
      <c r="EB126" s="905"/>
      <c r="EC126" s="905"/>
      <c r="ED126" s="905"/>
      <c r="EE126" s="905"/>
      <c r="EF126" s="905"/>
      <c r="EG126" s="905"/>
      <c r="EH126" s="905"/>
      <c r="EI126" s="905"/>
      <c r="EJ126" s="905"/>
      <c r="EK126" s="905"/>
      <c r="EL126" s="905"/>
      <c r="EM126" s="905"/>
      <c r="EN126" s="905"/>
      <c r="EO126" s="905"/>
      <c r="EP126" s="905"/>
      <c r="EQ126" s="905"/>
      <c r="ER126" s="905"/>
      <c r="ES126" s="905"/>
      <c r="ET126" s="905"/>
      <c r="EU126" s="905"/>
      <c r="EV126" s="905"/>
      <c r="EW126" s="905"/>
      <c r="EX126" s="905"/>
      <c r="EY126" s="905"/>
      <c r="EZ126" s="905"/>
      <c r="FA126" s="905"/>
      <c r="FB126" s="905"/>
      <c r="FC126" s="905"/>
      <c r="FD126" s="905"/>
      <c r="FE126" s="905"/>
      <c r="FF126" s="905"/>
      <c r="FG126" s="905"/>
      <c r="FH126" s="905"/>
      <c r="FI126" s="905"/>
      <c r="FJ126" s="905"/>
      <c r="FK126" s="905"/>
      <c r="FL126" s="905"/>
      <c r="FM126" s="905"/>
      <c r="FN126" s="905"/>
      <c r="FO126" s="905"/>
      <c r="FP126" s="905"/>
      <c r="FQ126" s="905"/>
      <c r="FR126" s="905"/>
      <c r="FS126" s="905"/>
      <c r="FT126" s="905"/>
      <c r="FU126" s="905"/>
      <c r="FV126" s="905"/>
      <c r="FW126" s="905"/>
      <c r="FX126" s="905"/>
      <c r="FY126" s="905"/>
      <c r="FZ126" s="905"/>
      <c r="GA126" s="905"/>
      <c r="GB126" s="905"/>
      <c r="GC126" s="905"/>
      <c r="GD126" s="905"/>
      <c r="GE126" s="905"/>
      <c r="GF126" s="905"/>
      <c r="GG126" s="905"/>
      <c r="GH126" s="905"/>
      <c r="GI126" s="905"/>
      <c r="GJ126" s="905"/>
      <c r="GK126" s="905"/>
      <c r="GL126" s="905"/>
      <c r="GM126" s="905"/>
      <c r="GN126" s="905"/>
      <c r="GO126" s="905"/>
      <c r="GP126" s="905"/>
      <c r="GQ126" s="905"/>
      <c r="GR126" s="905"/>
    </row>
    <row r="127" spans="1:200" x14ac:dyDescent="0.25">
      <c r="B127" s="27">
        <v>1</v>
      </c>
      <c r="C127" s="2627" t="s">
        <v>328</v>
      </c>
      <c r="D127" s="43">
        <f>'2 уровень'!F672</f>
        <v>69</v>
      </c>
      <c r="E127" s="43">
        <f>'2 уровень'!G672</f>
        <v>52</v>
      </c>
      <c r="F127" s="43">
        <f>'2 уровень'!H672</f>
        <v>31</v>
      </c>
      <c r="G127" s="912">
        <f>'2 уровень'!I672</f>
        <v>59.615384615384613</v>
      </c>
      <c r="H127" s="924">
        <f>'2 уровень'!J672</f>
        <v>0</v>
      </c>
      <c r="I127" s="924">
        <f>'2 уровень'!K672</f>
        <v>0</v>
      </c>
      <c r="J127" s="926">
        <f>'2 уровень'!L672</f>
        <v>0</v>
      </c>
      <c r="K127" s="926">
        <f>'2 уровень'!M672</f>
        <v>0</v>
      </c>
      <c r="L127" s="926">
        <f>'2 уровень'!N672</f>
        <v>0</v>
      </c>
      <c r="M127" s="926">
        <f>'2 уровень'!O672</f>
        <v>0</v>
      </c>
      <c r="N127" s="926">
        <f>'2 уровень'!P672</f>
        <v>0</v>
      </c>
      <c r="O127" s="926">
        <f>'2 уровень'!Q672</f>
        <v>0</v>
      </c>
      <c r="P127" s="33">
        <f>'2 уровень'!R672</f>
        <v>0</v>
      </c>
      <c r="Q127" s="33">
        <f>'2 уровень'!S672</f>
        <v>0</v>
      </c>
      <c r="R127" s="33">
        <f>'2 уровень'!T672</f>
        <v>0</v>
      </c>
      <c r="S127" s="33">
        <f>'2 уровень'!U672</f>
        <v>0</v>
      </c>
      <c r="T127" s="33">
        <f>'2 уровень'!V672</f>
        <v>0</v>
      </c>
      <c r="U127" s="33">
        <f>'2 уровень'!W672</f>
        <v>0</v>
      </c>
      <c r="V127" s="33">
        <f>'2 уровень'!X672</f>
        <v>0</v>
      </c>
      <c r="W127" s="33">
        <f>'2 уровень'!Y672</f>
        <v>0</v>
      </c>
      <c r="X127" s="33">
        <f>'2 уровень'!Z672</f>
        <v>0</v>
      </c>
      <c r="Y127" s="33">
        <f>'2 уровень'!AA672</f>
        <v>0</v>
      </c>
      <c r="Z127" s="33">
        <f>'2 уровень'!AB672</f>
        <v>0</v>
      </c>
      <c r="AA127" s="33">
        <f>'2 уровень'!AC672</f>
        <v>0</v>
      </c>
      <c r="AB127" s="33">
        <f>'2 уровень'!AD672</f>
        <v>0</v>
      </c>
      <c r="AC127" s="33">
        <f>'2 уровень'!AE672</f>
        <v>0</v>
      </c>
      <c r="AD127" s="925">
        <f>'2 уровень'!AF672</f>
        <v>0</v>
      </c>
      <c r="AE127" s="33"/>
      <c r="AF127" s="33"/>
      <c r="AG127" s="43">
        <f>'2 уровень'!AG672</f>
        <v>0</v>
      </c>
      <c r="AH127" s="43">
        <f>'2 уровень'!AH672</f>
        <v>0</v>
      </c>
      <c r="AI127" s="43">
        <f>'2 уровень'!AI672</f>
        <v>0</v>
      </c>
      <c r="AJ127" s="2473"/>
      <c r="AK127" s="2473"/>
      <c r="AL127" s="905"/>
      <c r="AM127" s="905"/>
      <c r="AN127" s="905"/>
      <c r="AO127" s="905"/>
      <c r="AP127" s="905"/>
      <c r="AQ127" s="905"/>
      <c r="AR127" s="905"/>
      <c r="AS127" s="905"/>
      <c r="AT127" s="905"/>
      <c r="AU127" s="905"/>
      <c r="AV127" s="905"/>
      <c r="AW127" s="905"/>
      <c r="AX127" s="905"/>
      <c r="AY127" s="905"/>
      <c r="AZ127" s="905"/>
      <c r="BA127" s="905"/>
      <c r="BB127" s="905"/>
      <c r="BC127" s="905"/>
      <c r="BD127" s="905"/>
      <c r="BE127" s="905"/>
      <c r="BF127" s="905"/>
      <c r="BG127" s="905"/>
      <c r="BH127" s="905"/>
      <c r="BI127" s="905"/>
      <c r="BJ127" s="905"/>
      <c r="BK127" s="905"/>
      <c r="BL127" s="905"/>
      <c r="BM127" s="905"/>
      <c r="BN127" s="905"/>
      <c r="BO127" s="905"/>
      <c r="BP127" s="905"/>
      <c r="BQ127" s="905"/>
      <c r="BR127" s="905"/>
      <c r="BS127" s="905"/>
      <c r="BT127" s="905"/>
      <c r="BU127" s="905"/>
      <c r="BV127" s="905"/>
      <c r="BW127" s="905"/>
      <c r="BX127" s="905"/>
      <c r="BY127" s="905"/>
      <c r="BZ127" s="905"/>
      <c r="CA127" s="905"/>
      <c r="CB127" s="905"/>
      <c r="CC127" s="905"/>
      <c r="CD127" s="905"/>
      <c r="CE127" s="905"/>
      <c r="CF127" s="905"/>
      <c r="CG127" s="905"/>
      <c r="CH127" s="905"/>
      <c r="CI127" s="905"/>
      <c r="CJ127" s="905"/>
      <c r="CK127" s="905"/>
      <c r="CL127" s="905"/>
      <c r="CM127" s="905"/>
      <c r="CN127" s="905"/>
      <c r="CO127" s="905"/>
      <c r="CP127" s="905"/>
      <c r="CQ127" s="905"/>
      <c r="CR127" s="905"/>
      <c r="CS127" s="905"/>
      <c r="CT127" s="905"/>
      <c r="CU127" s="905"/>
      <c r="CV127" s="905"/>
      <c r="CW127" s="905"/>
      <c r="CX127" s="905"/>
      <c r="CY127" s="905"/>
      <c r="CZ127" s="905"/>
      <c r="DA127" s="905"/>
      <c r="DB127" s="905"/>
      <c r="DC127" s="905"/>
      <c r="DD127" s="905"/>
      <c r="DE127" s="905"/>
      <c r="DF127" s="905"/>
      <c r="DG127" s="905"/>
      <c r="DH127" s="905"/>
      <c r="DI127" s="905"/>
      <c r="DJ127" s="905"/>
      <c r="DK127" s="905"/>
      <c r="DL127" s="905"/>
      <c r="DM127" s="905"/>
      <c r="DN127" s="905"/>
      <c r="DO127" s="905"/>
      <c r="DP127" s="905"/>
      <c r="DQ127" s="905"/>
      <c r="DR127" s="905"/>
      <c r="DS127" s="905"/>
      <c r="DT127" s="905"/>
      <c r="DU127" s="905"/>
      <c r="DV127" s="905"/>
      <c r="DW127" s="905"/>
      <c r="DX127" s="905"/>
      <c r="DY127" s="905"/>
      <c r="DZ127" s="905"/>
      <c r="EA127" s="905"/>
      <c r="EB127" s="905"/>
      <c r="EC127" s="905"/>
      <c r="ED127" s="905"/>
      <c r="EE127" s="905"/>
      <c r="EF127" s="905"/>
      <c r="EG127" s="905"/>
      <c r="EH127" s="905"/>
      <c r="EI127" s="905"/>
      <c r="EJ127" s="905"/>
      <c r="EK127" s="905"/>
      <c r="EL127" s="905"/>
      <c r="EM127" s="905"/>
      <c r="EN127" s="905"/>
      <c r="EO127" s="905"/>
      <c r="EP127" s="905"/>
      <c r="EQ127" s="905"/>
      <c r="ER127" s="905"/>
      <c r="ES127" s="905"/>
      <c r="ET127" s="905"/>
      <c r="EU127" s="905"/>
      <c r="EV127" s="905"/>
      <c r="EW127" s="905"/>
      <c r="EX127" s="905"/>
      <c r="EY127" s="905"/>
      <c r="EZ127" s="905"/>
      <c r="FA127" s="905"/>
      <c r="FB127" s="905"/>
      <c r="FC127" s="905"/>
      <c r="FD127" s="905"/>
      <c r="FE127" s="905"/>
      <c r="FF127" s="905"/>
      <c r="FG127" s="905"/>
      <c r="FH127" s="905"/>
      <c r="FI127" s="905"/>
      <c r="FJ127" s="905"/>
      <c r="FK127" s="905"/>
      <c r="FL127" s="905"/>
      <c r="FM127" s="905"/>
      <c r="FN127" s="905"/>
      <c r="FO127" s="905"/>
      <c r="FP127" s="905"/>
      <c r="FQ127" s="905"/>
      <c r="FR127" s="905"/>
      <c r="FS127" s="905"/>
      <c r="FT127" s="905"/>
      <c r="FU127" s="905"/>
      <c r="FV127" s="905"/>
      <c r="FW127" s="905"/>
      <c r="FX127" s="905"/>
      <c r="FY127" s="905"/>
      <c r="FZ127" s="905"/>
      <c r="GA127" s="905"/>
      <c r="GB127" s="905"/>
      <c r="GC127" s="905"/>
      <c r="GD127" s="905"/>
      <c r="GE127" s="905"/>
      <c r="GF127" s="905"/>
      <c r="GG127" s="905"/>
      <c r="GH127" s="905"/>
      <c r="GI127" s="905"/>
      <c r="GJ127" s="905"/>
      <c r="GK127" s="905"/>
      <c r="GL127" s="905"/>
      <c r="GM127" s="905"/>
      <c r="GN127" s="905"/>
      <c r="GO127" s="905"/>
      <c r="GP127" s="905"/>
      <c r="GQ127" s="905"/>
      <c r="GR127" s="905"/>
    </row>
    <row r="128" spans="1:200" ht="30" x14ac:dyDescent="0.25">
      <c r="B128" s="27">
        <v>1</v>
      </c>
      <c r="C128" s="2629" t="s">
        <v>329</v>
      </c>
      <c r="D128" s="43">
        <f>'2 уровень'!F673</f>
        <v>69</v>
      </c>
      <c r="E128" s="43">
        <f>'2 уровень'!G673</f>
        <v>52</v>
      </c>
      <c r="F128" s="43">
        <f>'2 уровень'!H673</f>
        <v>31</v>
      </c>
      <c r="G128" s="912">
        <f>'2 уровень'!I673</f>
        <v>59.615384615384613</v>
      </c>
      <c r="H128" s="924">
        <f>'2 уровень'!J673</f>
        <v>0</v>
      </c>
      <c r="I128" s="924">
        <f>'2 уровень'!K673</f>
        <v>0</v>
      </c>
      <c r="J128" s="926">
        <f>'2 уровень'!L673</f>
        <v>0</v>
      </c>
      <c r="K128" s="926">
        <f>'2 уровень'!M673</f>
        <v>0</v>
      </c>
      <c r="L128" s="926">
        <f>'2 уровень'!N673</f>
        <v>0</v>
      </c>
      <c r="M128" s="926">
        <f>'2 уровень'!O673</f>
        <v>0</v>
      </c>
      <c r="N128" s="926">
        <f>'2 уровень'!P673</f>
        <v>0</v>
      </c>
      <c r="O128" s="926">
        <f>'2 уровень'!Q673</f>
        <v>0</v>
      </c>
      <c r="P128" s="33">
        <f>'2 уровень'!R673</f>
        <v>0</v>
      </c>
      <c r="Q128" s="33">
        <f>'2 уровень'!S673</f>
        <v>0</v>
      </c>
      <c r="R128" s="33">
        <f>'2 уровень'!T673</f>
        <v>0</v>
      </c>
      <c r="S128" s="33">
        <f>'2 уровень'!U673</f>
        <v>0</v>
      </c>
      <c r="T128" s="33">
        <f>'2 уровень'!V673</f>
        <v>0</v>
      </c>
      <c r="U128" s="33">
        <f>'2 уровень'!W673</f>
        <v>0</v>
      </c>
      <c r="V128" s="33">
        <f>'2 уровень'!X673</f>
        <v>0</v>
      </c>
      <c r="W128" s="33">
        <f>'2 уровень'!Y673</f>
        <v>0</v>
      </c>
      <c r="X128" s="33">
        <f>'2 уровень'!Z673</f>
        <v>0</v>
      </c>
      <c r="Y128" s="33">
        <f>'2 уровень'!AA673</f>
        <v>0</v>
      </c>
      <c r="Z128" s="33">
        <f>'2 уровень'!AB673</f>
        <v>0</v>
      </c>
      <c r="AA128" s="33">
        <f>'2 уровень'!AC673</f>
        <v>0</v>
      </c>
      <c r="AB128" s="33">
        <f>'2 уровень'!AD673</f>
        <v>0</v>
      </c>
      <c r="AC128" s="33">
        <f>'2 уровень'!AE673</f>
        <v>0</v>
      </c>
      <c r="AD128" s="925">
        <f>'2 уровень'!AF673</f>
        <v>0</v>
      </c>
      <c r="AE128" s="33"/>
      <c r="AF128" s="33"/>
      <c r="AG128" s="43">
        <f>'2 уровень'!AG673</f>
        <v>0</v>
      </c>
      <c r="AH128" s="43">
        <f>'2 уровень'!AH673</f>
        <v>0</v>
      </c>
      <c r="AI128" s="43">
        <f>'2 уровень'!AI673</f>
        <v>0</v>
      </c>
      <c r="AJ128" s="2473"/>
      <c r="AK128" s="2473"/>
      <c r="AL128" s="905"/>
      <c r="AM128" s="905"/>
      <c r="AN128" s="905"/>
      <c r="AO128" s="905"/>
      <c r="AP128" s="905"/>
      <c r="AQ128" s="905"/>
      <c r="AR128" s="905"/>
      <c r="AS128" s="905"/>
      <c r="AT128" s="905"/>
      <c r="AU128" s="905"/>
      <c r="AV128" s="905"/>
      <c r="AW128" s="905"/>
      <c r="AX128" s="905"/>
      <c r="AY128" s="905"/>
      <c r="AZ128" s="905"/>
      <c r="BA128" s="905"/>
      <c r="BB128" s="905"/>
      <c r="BC128" s="905"/>
      <c r="BD128" s="905"/>
      <c r="BE128" s="905"/>
      <c r="BF128" s="905"/>
      <c r="BG128" s="905"/>
      <c r="BH128" s="905"/>
      <c r="BI128" s="905"/>
      <c r="BJ128" s="905"/>
      <c r="BK128" s="905"/>
      <c r="BL128" s="905"/>
      <c r="BM128" s="905"/>
      <c r="BN128" s="905"/>
      <c r="BO128" s="905"/>
      <c r="BP128" s="905"/>
      <c r="BQ128" s="905"/>
      <c r="BR128" s="905"/>
      <c r="BS128" s="905"/>
      <c r="BT128" s="905"/>
      <c r="BU128" s="905"/>
      <c r="BV128" s="905"/>
      <c r="BW128" s="905"/>
      <c r="BX128" s="905"/>
      <c r="BY128" s="905"/>
      <c r="BZ128" s="905"/>
      <c r="CA128" s="905"/>
      <c r="CB128" s="905"/>
      <c r="CC128" s="905"/>
      <c r="CD128" s="905"/>
      <c r="CE128" s="905"/>
      <c r="CF128" s="905"/>
      <c r="CG128" s="905"/>
      <c r="CH128" s="905"/>
      <c r="CI128" s="905"/>
      <c r="CJ128" s="905"/>
      <c r="CK128" s="905"/>
      <c r="CL128" s="905"/>
      <c r="CM128" s="905"/>
      <c r="CN128" s="905"/>
      <c r="CO128" s="905"/>
      <c r="CP128" s="905"/>
      <c r="CQ128" s="905"/>
      <c r="CR128" s="905"/>
      <c r="CS128" s="905"/>
      <c r="CT128" s="905"/>
      <c r="CU128" s="905"/>
      <c r="CV128" s="905"/>
      <c r="CW128" s="905"/>
      <c r="CX128" s="905"/>
      <c r="CY128" s="905"/>
      <c r="CZ128" s="905"/>
      <c r="DA128" s="905"/>
      <c r="DB128" s="905"/>
      <c r="DC128" s="905"/>
      <c r="DD128" s="905"/>
      <c r="DE128" s="905"/>
      <c r="DF128" s="905"/>
      <c r="DG128" s="905"/>
      <c r="DH128" s="905"/>
      <c r="DI128" s="905"/>
      <c r="DJ128" s="905"/>
      <c r="DK128" s="905"/>
      <c r="DL128" s="905"/>
      <c r="DM128" s="905"/>
      <c r="DN128" s="905"/>
      <c r="DO128" s="905"/>
      <c r="DP128" s="905"/>
      <c r="DQ128" s="905"/>
      <c r="DR128" s="905"/>
      <c r="DS128" s="905"/>
      <c r="DT128" s="905"/>
      <c r="DU128" s="905"/>
      <c r="DV128" s="905"/>
      <c r="DW128" s="905"/>
      <c r="DX128" s="905"/>
      <c r="DY128" s="905"/>
      <c r="DZ128" s="905"/>
      <c r="EA128" s="905"/>
      <c r="EB128" s="905"/>
      <c r="EC128" s="905"/>
      <c r="ED128" s="905"/>
      <c r="EE128" s="905"/>
      <c r="EF128" s="905"/>
      <c r="EG128" s="905"/>
      <c r="EH128" s="905"/>
      <c r="EI128" s="905"/>
      <c r="EJ128" s="905"/>
      <c r="EK128" s="905"/>
      <c r="EL128" s="905"/>
      <c r="EM128" s="905"/>
      <c r="EN128" s="905"/>
      <c r="EO128" s="905"/>
      <c r="EP128" s="905"/>
      <c r="EQ128" s="905"/>
      <c r="ER128" s="905"/>
      <c r="ES128" s="905"/>
      <c r="ET128" s="905"/>
      <c r="EU128" s="905"/>
      <c r="EV128" s="905"/>
      <c r="EW128" s="905"/>
      <c r="EX128" s="905"/>
      <c r="EY128" s="905"/>
      <c r="EZ128" s="905"/>
      <c r="FA128" s="905"/>
      <c r="FB128" s="905"/>
      <c r="FC128" s="905"/>
      <c r="FD128" s="905"/>
      <c r="FE128" s="905"/>
      <c r="FF128" s="905"/>
      <c r="FG128" s="905"/>
      <c r="FH128" s="905"/>
      <c r="FI128" s="905"/>
      <c r="FJ128" s="905"/>
      <c r="FK128" s="905"/>
      <c r="FL128" s="905"/>
      <c r="FM128" s="905"/>
      <c r="FN128" s="905"/>
      <c r="FO128" s="905"/>
      <c r="FP128" s="905"/>
      <c r="FQ128" s="905"/>
      <c r="FR128" s="905"/>
      <c r="FS128" s="905"/>
      <c r="FT128" s="905"/>
      <c r="FU128" s="905"/>
      <c r="FV128" s="905"/>
      <c r="FW128" s="905"/>
      <c r="FX128" s="905"/>
      <c r="FY128" s="905"/>
      <c r="FZ128" s="905"/>
      <c r="GA128" s="905"/>
      <c r="GB128" s="905"/>
      <c r="GC128" s="905"/>
      <c r="GD128" s="905"/>
      <c r="GE128" s="905"/>
      <c r="GF128" s="905"/>
      <c r="GG128" s="905"/>
      <c r="GH128" s="905"/>
      <c r="GI128" s="905"/>
      <c r="GJ128" s="905"/>
      <c r="GK128" s="905"/>
      <c r="GL128" s="905"/>
      <c r="GM128" s="905"/>
      <c r="GN128" s="905"/>
      <c r="GO128" s="905"/>
      <c r="GP128" s="905"/>
      <c r="GQ128" s="905"/>
      <c r="GR128" s="905"/>
    </row>
    <row r="129" spans="1:200" ht="29.25" thickBot="1" x14ac:dyDescent="0.3">
      <c r="B129" s="27">
        <v>1</v>
      </c>
      <c r="C129" s="2638" t="s">
        <v>344</v>
      </c>
      <c r="D129" s="928">
        <f>'2 уровень'!F674</f>
        <v>83069</v>
      </c>
      <c r="E129" s="928">
        <f>'2 уровень'!G674</f>
        <v>62302</v>
      </c>
      <c r="F129" s="928">
        <f>'2 уровень'!H674</f>
        <v>64392</v>
      </c>
      <c r="G129" s="929">
        <f>'2 уровень'!I674</f>
        <v>103.35462745979262</v>
      </c>
      <c r="H129" s="930">
        <f>'2 уровень'!J674</f>
        <v>0</v>
      </c>
      <c r="I129" s="930">
        <f>'2 уровень'!K674</f>
        <v>0</v>
      </c>
      <c r="J129" s="931">
        <f>'2 уровень'!L674</f>
        <v>0</v>
      </c>
      <c r="K129" s="931">
        <f>'2 уровень'!M674</f>
        <v>0</v>
      </c>
      <c r="L129" s="931">
        <f>'2 уровень'!N674</f>
        <v>0</v>
      </c>
      <c r="M129" s="931">
        <f>'2 уровень'!O674</f>
        <v>0</v>
      </c>
      <c r="N129" s="931">
        <f>'2 уровень'!P674</f>
        <v>0</v>
      </c>
      <c r="O129" s="931">
        <f>'2 уровень'!Q674</f>
        <v>0</v>
      </c>
      <c r="P129" s="35">
        <f>'2 уровень'!R674</f>
        <v>369185.50137000001</v>
      </c>
      <c r="Q129" s="35">
        <f>'2 уровень'!S674</f>
        <v>369185.50137000001</v>
      </c>
      <c r="R129" s="35">
        <f>'2 уровень'!T674</f>
        <v>369185.50137000001</v>
      </c>
      <c r="S129" s="35">
        <f>'2 уровень'!U674</f>
        <v>369185.50137000001</v>
      </c>
      <c r="T129" s="35">
        <f>'2 уровень'!V674</f>
        <v>369185.50137000001</v>
      </c>
      <c r="U129" s="35">
        <f>'2 уровень'!W674</f>
        <v>369185.50137000001</v>
      </c>
      <c r="V129" s="35">
        <f>'2 уровень'!X674</f>
        <v>369185.50137000001</v>
      </c>
      <c r="W129" s="35">
        <f>'2 уровень'!Y674</f>
        <v>369185.50137000001</v>
      </c>
      <c r="X129" s="35">
        <f>'2 уровень'!Z674</f>
        <v>369185.50137000001</v>
      </c>
      <c r="Y129" s="35">
        <f>'2 уровень'!AA674</f>
        <v>276889.12602750002</v>
      </c>
      <c r="Z129" s="35">
        <f>'2 уровень'!AB674</f>
        <v>275807.07637000002</v>
      </c>
      <c r="AA129" s="35">
        <f>'2 уровень'!AC674</f>
        <v>0</v>
      </c>
      <c r="AB129" s="35">
        <f>'2 уровень'!AD674</f>
        <v>-1082.0496574999997</v>
      </c>
      <c r="AC129" s="35">
        <f>'2 уровень'!AE674</f>
        <v>-467.25536000000011</v>
      </c>
      <c r="AD129" s="35">
        <f>'2 уровень'!AF674</f>
        <v>275339.82101000001</v>
      </c>
      <c r="AE129" s="35">
        <f>Z129/Y129*100</f>
        <v>99.609211935107723</v>
      </c>
      <c r="AF129" s="35">
        <f>AD129/Y129*100</f>
        <v>99.440460143838891</v>
      </c>
      <c r="AG129" s="928">
        <f>'2 уровень'!AG674</f>
        <v>4</v>
      </c>
      <c r="AH129" s="928">
        <f>'2 уровень'!AH674</f>
        <v>11370.32</v>
      </c>
      <c r="AI129" s="928">
        <f>'2 уровень'!AI674</f>
        <v>11.37032</v>
      </c>
      <c r="AJ129" s="2473"/>
      <c r="AK129" s="2473"/>
      <c r="AL129" s="905"/>
      <c r="AM129" s="905"/>
      <c r="AN129" s="905"/>
      <c r="AO129" s="905"/>
      <c r="AP129" s="905"/>
      <c r="AQ129" s="905"/>
      <c r="AR129" s="905"/>
      <c r="AS129" s="905"/>
      <c r="AT129" s="905"/>
      <c r="AU129" s="905"/>
      <c r="AV129" s="905"/>
      <c r="AW129" s="905"/>
      <c r="AX129" s="905"/>
      <c r="AY129" s="905"/>
      <c r="AZ129" s="905"/>
      <c r="BA129" s="905"/>
      <c r="BB129" s="905"/>
      <c r="BC129" s="905"/>
      <c r="BD129" s="905"/>
      <c r="BE129" s="905"/>
      <c r="BF129" s="905"/>
      <c r="BG129" s="905"/>
      <c r="BH129" s="905"/>
      <c r="BI129" s="905"/>
      <c r="BJ129" s="905"/>
      <c r="BK129" s="905"/>
      <c r="BL129" s="905"/>
      <c r="BM129" s="905"/>
      <c r="BN129" s="905"/>
      <c r="BO129" s="905"/>
      <c r="BP129" s="905"/>
      <c r="BQ129" s="905"/>
      <c r="BR129" s="905"/>
      <c r="BS129" s="905"/>
      <c r="BT129" s="905"/>
      <c r="BU129" s="905"/>
      <c r="BV129" s="905"/>
      <c r="BW129" s="905"/>
      <c r="BX129" s="905"/>
      <c r="BY129" s="905"/>
      <c r="BZ129" s="905"/>
      <c r="CA129" s="905"/>
      <c r="CB129" s="905"/>
      <c r="CC129" s="905"/>
      <c r="CD129" s="905"/>
      <c r="CE129" s="905"/>
      <c r="CF129" s="905"/>
      <c r="CG129" s="905"/>
      <c r="CH129" s="905"/>
      <c r="CI129" s="905"/>
      <c r="CJ129" s="905"/>
      <c r="CK129" s="905"/>
      <c r="CL129" s="905"/>
      <c r="CM129" s="905"/>
      <c r="CN129" s="905"/>
      <c r="CO129" s="905"/>
      <c r="CP129" s="905"/>
      <c r="CQ129" s="905"/>
      <c r="CR129" s="905"/>
      <c r="CS129" s="905"/>
      <c r="CT129" s="905"/>
      <c r="CU129" s="905"/>
      <c r="CV129" s="905"/>
      <c r="CW129" s="905"/>
      <c r="CX129" s="905"/>
      <c r="CY129" s="905"/>
      <c r="CZ129" s="905"/>
      <c r="DA129" s="905"/>
      <c r="DB129" s="905"/>
      <c r="DC129" s="905"/>
      <c r="DD129" s="905"/>
      <c r="DE129" s="905"/>
      <c r="DF129" s="905"/>
      <c r="DG129" s="905"/>
      <c r="DH129" s="905"/>
      <c r="DI129" s="905"/>
      <c r="DJ129" s="905"/>
      <c r="DK129" s="905"/>
      <c r="DL129" s="905"/>
      <c r="DM129" s="905"/>
      <c r="DN129" s="905"/>
      <c r="DO129" s="905"/>
      <c r="DP129" s="905"/>
      <c r="DQ129" s="905"/>
      <c r="DR129" s="905"/>
      <c r="DS129" s="905"/>
      <c r="DT129" s="905"/>
      <c r="DU129" s="905"/>
      <c r="DV129" s="905"/>
      <c r="DW129" s="905"/>
      <c r="DX129" s="905"/>
      <c r="DY129" s="905"/>
      <c r="DZ129" s="905"/>
      <c r="EA129" s="905"/>
      <c r="EB129" s="905"/>
      <c r="EC129" s="905"/>
      <c r="ED129" s="905"/>
      <c r="EE129" s="905"/>
      <c r="EF129" s="905"/>
      <c r="EG129" s="905"/>
      <c r="EH129" s="905"/>
      <c r="EI129" s="905"/>
      <c r="EJ129" s="905"/>
      <c r="EK129" s="905"/>
      <c r="EL129" s="905"/>
      <c r="EM129" s="905"/>
      <c r="EN129" s="905"/>
      <c r="EO129" s="905"/>
      <c r="EP129" s="905"/>
      <c r="EQ129" s="905"/>
      <c r="ER129" s="905"/>
      <c r="ES129" s="905"/>
      <c r="ET129" s="905"/>
      <c r="EU129" s="905"/>
      <c r="EV129" s="905"/>
      <c r="EW129" s="905"/>
      <c r="EX129" s="905"/>
      <c r="EY129" s="905"/>
      <c r="EZ129" s="905"/>
      <c r="FA129" s="905"/>
      <c r="FB129" s="905"/>
      <c r="FC129" s="905"/>
      <c r="FD129" s="905"/>
      <c r="FE129" s="905"/>
      <c r="FF129" s="905"/>
      <c r="FG129" s="905"/>
      <c r="FH129" s="905"/>
      <c r="FI129" s="905"/>
      <c r="FJ129" s="905"/>
      <c r="FK129" s="905"/>
      <c r="FL129" s="905"/>
      <c r="FM129" s="905"/>
      <c r="FN129" s="905"/>
      <c r="FO129" s="905"/>
      <c r="FP129" s="905"/>
      <c r="FQ129" s="905"/>
      <c r="FR129" s="905"/>
      <c r="FS129" s="905"/>
      <c r="FT129" s="905"/>
      <c r="FU129" s="905"/>
      <c r="FV129" s="905"/>
      <c r="FW129" s="905"/>
      <c r="FX129" s="905"/>
      <c r="FY129" s="905"/>
      <c r="FZ129" s="905"/>
      <c r="GA129" s="905"/>
      <c r="GB129" s="905"/>
      <c r="GC129" s="905"/>
      <c r="GD129" s="905"/>
      <c r="GE129" s="905"/>
      <c r="GF129" s="905"/>
      <c r="GG129" s="905"/>
      <c r="GH129" s="905"/>
      <c r="GI129" s="905"/>
      <c r="GJ129" s="905"/>
      <c r="GK129" s="905"/>
      <c r="GL129" s="905"/>
      <c r="GM129" s="905"/>
      <c r="GN129" s="905"/>
      <c r="GO129" s="905"/>
      <c r="GP129" s="905"/>
      <c r="GQ129" s="905"/>
      <c r="GR129" s="905"/>
    </row>
    <row r="130" spans="1:200" x14ac:dyDescent="0.25">
      <c r="B130" s="27">
        <v>1</v>
      </c>
      <c r="C130" s="2639" t="s">
        <v>84</v>
      </c>
      <c r="D130" s="1926"/>
      <c r="E130" s="2072"/>
      <c r="F130" s="1926"/>
      <c r="G130" s="2073"/>
      <c r="H130" s="937"/>
      <c r="I130" s="921"/>
      <c r="J130" s="37"/>
      <c r="K130" s="37"/>
      <c r="L130" s="37"/>
      <c r="M130" s="932"/>
      <c r="N130" s="37"/>
      <c r="O130" s="932"/>
      <c r="P130" s="947">
        <f t="shared" ref="P130:U130" si="8">P131-P132-P170-P174-P179</f>
        <v>0</v>
      </c>
      <c r="Q130" s="947">
        <f t="shared" si="8"/>
        <v>0</v>
      </c>
      <c r="R130" s="947">
        <f t="shared" si="8"/>
        <v>0</v>
      </c>
      <c r="S130" s="947">
        <f t="shared" si="8"/>
        <v>0</v>
      </c>
      <c r="T130" s="947">
        <f t="shared" si="8"/>
        <v>0</v>
      </c>
      <c r="U130" s="947">
        <f t="shared" si="8"/>
        <v>0</v>
      </c>
      <c r="V130" s="947">
        <f t="shared" ref="V130:W130" si="9">V131-V132-V170-V174-V179</f>
        <v>-1.0186340659856796E-10</v>
      </c>
      <c r="W130" s="947">
        <f t="shared" si="9"/>
        <v>0</v>
      </c>
      <c r="X130" s="947">
        <f t="shared" ref="X130" si="10">X131-X132-X170-X174-X179</f>
        <v>0</v>
      </c>
      <c r="Y130" s="947">
        <f t="shared" ref="Y130:AD130" si="11">Y131-Y132-Y170-Y174-Y179</f>
        <v>0</v>
      </c>
      <c r="Z130" s="922">
        <f t="shared" si="11"/>
        <v>0</v>
      </c>
      <c r="AA130" s="947">
        <f t="shared" si="11"/>
        <v>0</v>
      </c>
      <c r="AB130" s="947">
        <f t="shared" si="11"/>
        <v>0</v>
      </c>
      <c r="AC130" s="947">
        <f t="shared" si="11"/>
        <v>3.1263880373444408E-13</v>
      </c>
      <c r="AD130" s="947">
        <f t="shared" si="11"/>
        <v>0</v>
      </c>
      <c r="AE130" s="947"/>
      <c r="AF130" s="922"/>
      <c r="AG130" s="1926"/>
      <c r="AH130" s="1926"/>
      <c r="AI130" s="1926"/>
      <c r="AJ130" s="2473"/>
      <c r="AK130" s="2473"/>
      <c r="AL130" s="905"/>
      <c r="AM130" s="905"/>
      <c r="AN130" s="905"/>
      <c r="AO130" s="905"/>
      <c r="AP130" s="905"/>
      <c r="AQ130" s="905"/>
      <c r="AR130" s="905"/>
      <c r="AS130" s="905"/>
      <c r="AT130" s="905"/>
      <c r="AU130" s="905"/>
      <c r="AV130" s="905"/>
      <c r="AW130" s="905"/>
      <c r="AX130" s="905"/>
      <c r="AY130" s="905"/>
      <c r="AZ130" s="905"/>
      <c r="BA130" s="905"/>
      <c r="BB130" s="905"/>
      <c r="BC130" s="905"/>
      <c r="BD130" s="905"/>
      <c r="BE130" s="905"/>
      <c r="BF130" s="905"/>
      <c r="BG130" s="905"/>
      <c r="BH130" s="905"/>
      <c r="BI130" s="905"/>
      <c r="BJ130" s="905"/>
      <c r="BK130" s="905"/>
      <c r="BL130" s="905"/>
      <c r="BM130" s="905"/>
      <c r="BN130" s="905"/>
      <c r="BO130" s="905"/>
      <c r="BP130" s="905"/>
      <c r="BQ130" s="905"/>
      <c r="BR130" s="905"/>
      <c r="BS130" s="905"/>
      <c r="BT130" s="905"/>
      <c r="BU130" s="905"/>
      <c r="BV130" s="905"/>
      <c r="BW130" s="905"/>
      <c r="BX130" s="905"/>
      <c r="BY130" s="905"/>
      <c r="BZ130" s="905"/>
      <c r="CA130" s="905"/>
      <c r="CB130" s="905"/>
      <c r="CC130" s="905"/>
      <c r="CD130" s="905"/>
      <c r="CE130" s="905"/>
      <c r="CF130" s="905"/>
      <c r="CG130" s="905"/>
      <c r="CH130" s="905"/>
      <c r="CI130" s="905"/>
      <c r="CJ130" s="905"/>
      <c r="CK130" s="905"/>
      <c r="CL130" s="905"/>
      <c r="CM130" s="905"/>
      <c r="CN130" s="905"/>
      <c r="CO130" s="905"/>
      <c r="CP130" s="905"/>
      <c r="CQ130" s="905"/>
      <c r="CR130" s="905"/>
      <c r="CS130" s="905"/>
      <c r="CT130" s="905"/>
      <c r="CU130" s="905"/>
      <c r="CV130" s="905"/>
      <c r="CW130" s="905"/>
      <c r="CX130" s="905"/>
      <c r="CY130" s="905"/>
      <c r="CZ130" s="905"/>
      <c r="DA130" s="905"/>
      <c r="DB130" s="905"/>
      <c r="DC130" s="905"/>
      <c r="DD130" s="905"/>
      <c r="DE130" s="905"/>
      <c r="DF130" s="905"/>
      <c r="DG130" s="905"/>
      <c r="DH130" s="905"/>
      <c r="DI130" s="905"/>
      <c r="DJ130" s="905"/>
      <c r="DK130" s="905"/>
      <c r="DL130" s="905"/>
      <c r="DM130" s="905"/>
      <c r="DN130" s="905"/>
      <c r="DO130" s="905"/>
      <c r="DP130" s="905"/>
      <c r="DQ130" s="905"/>
      <c r="DR130" s="905"/>
      <c r="DS130" s="905"/>
      <c r="DT130" s="905"/>
      <c r="DU130" s="905"/>
      <c r="DV130" s="905"/>
      <c r="DW130" s="905"/>
      <c r="DX130" s="905"/>
      <c r="DY130" s="905"/>
      <c r="DZ130" s="905"/>
      <c r="EA130" s="905"/>
      <c r="EB130" s="905"/>
      <c r="EC130" s="905"/>
      <c r="ED130" s="905"/>
      <c r="EE130" s="905"/>
      <c r="EF130" s="905"/>
      <c r="EG130" s="905"/>
      <c r="EH130" s="905"/>
      <c r="EI130" s="905"/>
      <c r="EJ130" s="905"/>
      <c r="EK130" s="905"/>
      <c r="EL130" s="905"/>
      <c r="EM130" s="905"/>
      <c r="EN130" s="905"/>
      <c r="EO130" s="905"/>
      <c r="EP130" s="905"/>
      <c r="EQ130" s="905"/>
      <c r="ER130" s="905"/>
      <c r="ES130" s="905"/>
      <c r="ET130" s="905"/>
      <c r="EU130" s="905"/>
      <c r="EV130" s="905"/>
      <c r="EW130" s="905"/>
      <c r="EX130" s="905"/>
      <c r="EY130" s="905"/>
      <c r="EZ130" s="905"/>
      <c r="FA130" s="905"/>
      <c r="FB130" s="905"/>
      <c r="FC130" s="905"/>
      <c r="FD130" s="905"/>
      <c r="FE130" s="905"/>
      <c r="FF130" s="905"/>
      <c r="FG130" s="905"/>
      <c r="FH130" s="905"/>
      <c r="FI130" s="905"/>
      <c r="FJ130" s="905"/>
      <c r="FK130" s="905"/>
      <c r="FL130" s="905"/>
      <c r="FM130" s="905"/>
      <c r="FN130" s="905"/>
      <c r="FO130" s="905"/>
      <c r="FP130" s="905"/>
      <c r="FQ130" s="905"/>
      <c r="FR130" s="905"/>
      <c r="FS130" s="905"/>
      <c r="FT130" s="905"/>
      <c r="FU130" s="905"/>
      <c r="FV130" s="905"/>
      <c r="FW130" s="905"/>
      <c r="FX130" s="905"/>
      <c r="FY130" s="905"/>
      <c r="FZ130" s="905"/>
      <c r="GA130" s="905"/>
      <c r="GB130" s="905"/>
      <c r="GC130" s="905"/>
      <c r="GD130" s="905"/>
      <c r="GE130" s="905"/>
      <c r="GF130" s="905"/>
      <c r="GG130" s="905"/>
      <c r="GH130" s="905"/>
      <c r="GI130" s="905"/>
      <c r="GJ130" s="905"/>
      <c r="GK130" s="905"/>
      <c r="GL130" s="905"/>
      <c r="GM130" s="905"/>
      <c r="GN130" s="905"/>
      <c r="GO130" s="905"/>
      <c r="GP130" s="905"/>
      <c r="GQ130" s="905"/>
      <c r="GR130" s="905"/>
    </row>
    <row r="131" spans="1:200" s="905" customFormat="1" ht="15" customHeight="1" x14ac:dyDescent="0.25">
      <c r="A131" s="27">
        <v>1</v>
      </c>
      <c r="B131" s="27">
        <v>1</v>
      </c>
      <c r="C131" s="16" t="s">
        <v>112</v>
      </c>
      <c r="D131" s="906">
        <f>'2 уровень'!F757</f>
        <v>0</v>
      </c>
      <c r="E131" s="1922">
        <f>'2 уровень'!G757</f>
        <v>0</v>
      </c>
      <c r="F131" s="906">
        <f>'2 уровень'!H757</f>
        <v>0</v>
      </c>
      <c r="G131" s="1923">
        <f>'2 уровень'!I757</f>
        <v>0</v>
      </c>
      <c r="H131" s="927">
        <f>'2 уровень'!J757</f>
        <v>0</v>
      </c>
      <c r="I131" s="924">
        <f>'2 уровень'!K757</f>
        <v>0</v>
      </c>
      <c r="J131" s="34">
        <f>'2 уровень'!L757</f>
        <v>0</v>
      </c>
      <c r="K131" s="34">
        <f>'2 уровень'!M757</f>
        <v>0</v>
      </c>
      <c r="L131" s="34">
        <f>'2 уровень'!N757</f>
        <v>0</v>
      </c>
      <c r="M131" s="33">
        <f>'2 уровень'!O757</f>
        <v>0</v>
      </c>
      <c r="N131" s="34">
        <f>'2 уровень'!P757</f>
        <v>0</v>
      </c>
      <c r="O131" s="33">
        <f>'2 уровень'!Q757</f>
        <v>0</v>
      </c>
      <c r="P131" s="1924">
        <f>'2 уровень'!R757</f>
        <v>774606.15696159983</v>
      </c>
      <c r="Q131" s="1924">
        <f>'2 уровень'!S757</f>
        <v>774606.15696159983</v>
      </c>
      <c r="R131" s="1924">
        <f>'2 уровень'!T757</f>
        <v>774606.15696159983</v>
      </c>
      <c r="S131" s="1924">
        <f>'2 уровень'!U757</f>
        <v>774606.15696159983</v>
      </c>
      <c r="T131" s="1924">
        <f>'2 уровень'!V757</f>
        <v>774606.15696159983</v>
      </c>
      <c r="U131" s="1924">
        <f>'2 уровень'!W757</f>
        <v>774606.15696159983</v>
      </c>
      <c r="V131" s="1924">
        <f>'2 уровень'!X757</f>
        <v>772813.45158159977</v>
      </c>
      <c r="W131" s="1924">
        <f>'2 уровень'!Y757</f>
        <v>774955.26196560019</v>
      </c>
      <c r="X131" s="1924">
        <f>'2 уровень'!Z757</f>
        <v>774955.26196560019</v>
      </c>
      <c r="Y131" s="1924">
        <f>'2 уровень'!AA757</f>
        <v>583568.57141480001</v>
      </c>
      <c r="Z131" s="36">
        <f>'2 уровень'!AB757</f>
        <v>562171.68955000001</v>
      </c>
      <c r="AA131" s="1924">
        <f>'2 уровень'!AC757</f>
        <v>0</v>
      </c>
      <c r="AB131" s="1924">
        <f>'2 уровень'!AD757</f>
        <v>-21396.881864800012</v>
      </c>
      <c r="AC131" s="1924">
        <f>'2 уровень'!AE757</f>
        <v>-6545.3683099999989</v>
      </c>
      <c r="AD131" s="1925">
        <f>'2 уровень'!AF757</f>
        <v>555626.32123999996</v>
      </c>
      <c r="AE131" s="1924">
        <f t="shared" ref="AE131:AE179" si="12">Z131/Y131*100</f>
        <v>96.333441704558297</v>
      </c>
      <c r="AF131" s="36">
        <f t="shared" ref="AF131:AF179" si="13">AD131/Y131*100</f>
        <v>95.211830872410246</v>
      </c>
      <c r="AG131" s="906">
        <f>'2 уровень'!AG757</f>
        <v>0</v>
      </c>
      <c r="AH131" s="906">
        <f>'2 уровень'!AH757</f>
        <v>5313272.3399999989</v>
      </c>
      <c r="AI131" s="906">
        <f>'2 уровень'!AI757</f>
        <v>5313.2723399999986</v>
      </c>
      <c r="AJ131" s="2474"/>
      <c r="AK131" s="2474"/>
    </row>
    <row r="132" spans="1:200" s="905" customFormat="1" ht="15" customHeight="1" x14ac:dyDescent="0.25">
      <c r="A132" s="27">
        <v>1</v>
      </c>
      <c r="B132" s="27">
        <v>1</v>
      </c>
      <c r="C132" s="2631" t="s">
        <v>7</v>
      </c>
      <c r="D132" s="30">
        <f>'2 уровень'!F758</f>
        <v>8840</v>
      </c>
      <c r="E132" s="30">
        <f>'2 уровень'!G758</f>
        <v>6630</v>
      </c>
      <c r="F132" s="30">
        <f>'2 уровень'!H758</f>
        <v>6468</v>
      </c>
      <c r="G132" s="909">
        <f>'2 уровень'!I758</f>
        <v>97.556561085972845</v>
      </c>
      <c r="H132" s="924">
        <f>'2 уровень'!J758</f>
        <v>9.3854072398190045</v>
      </c>
      <c r="I132" s="924">
        <f>'2 уровень'!K758</f>
        <v>9.279529993815709</v>
      </c>
      <c r="J132" s="36">
        <f>'2 уровень'!L758</f>
        <v>82967</v>
      </c>
      <c r="K132" s="36">
        <f>'2 уровень'!M758</f>
        <v>62228</v>
      </c>
      <c r="L132" s="36">
        <f>'2 уровень'!N758</f>
        <v>60020</v>
      </c>
      <c r="M132" s="36">
        <f>'2 уровень'!O758</f>
        <v>96.451758051038112</v>
      </c>
      <c r="N132" s="36">
        <f>'2 уровень'!P758</f>
        <v>249.99900599128543</v>
      </c>
      <c r="O132" s="36">
        <f>'2 уровень'!Q758</f>
        <v>320.10793942699217</v>
      </c>
      <c r="P132" s="36">
        <f>'2 уровень'!R758</f>
        <v>330328.20753239992</v>
      </c>
      <c r="Q132" s="36">
        <f>'2 уровень'!S758</f>
        <v>330328.20753239992</v>
      </c>
      <c r="R132" s="36">
        <f>'2 уровень'!T758</f>
        <v>330328.20753239992</v>
      </c>
      <c r="S132" s="36">
        <f>'2 уровень'!U758</f>
        <v>330328.20753239992</v>
      </c>
      <c r="T132" s="36">
        <f>'2 уровень'!V758</f>
        <v>330328.20753239992</v>
      </c>
      <c r="U132" s="36">
        <f>'2 уровень'!W758</f>
        <v>330328.20753239992</v>
      </c>
      <c r="V132" s="36">
        <f>'2 уровень'!X758</f>
        <v>330328.20753239992</v>
      </c>
      <c r="W132" s="36">
        <f>'2 уровень'!Y758</f>
        <v>324547.67411640019</v>
      </c>
      <c r="X132" s="36">
        <f>'2 уровень'!Z758</f>
        <v>324547.67411640019</v>
      </c>
      <c r="Y132" s="36">
        <f>'2 уровень'!AA758</f>
        <v>245433.94228290004</v>
      </c>
      <c r="Z132" s="36">
        <f>'2 уровень'!AB758</f>
        <v>234400.30928999998</v>
      </c>
      <c r="AA132" s="36">
        <f>'2 уровень'!AC758</f>
        <v>0</v>
      </c>
      <c r="AB132" s="36">
        <f>'2 уровень'!AD758</f>
        <v>-11033.632992900064</v>
      </c>
      <c r="AC132" s="36">
        <f>'2 уровень'!AE758</f>
        <v>-4829.8231199999991</v>
      </c>
      <c r="AD132" s="933">
        <f>'2 уровень'!AF758</f>
        <v>229570.48616999999</v>
      </c>
      <c r="AE132" s="36">
        <f t="shared" si="12"/>
        <v>95.504438835855026</v>
      </c>
      <c r="AF132" s="36">
        <f t="shared" si="13"/>
        <v>93.536567939484499</v>
      </c>
      <c r="AG132" s="30">
        <f>'2 уровень'!AI758</f>
        <v>422.05949000000004</v>
      </c>
      <c r="AH132" s="30">
        <f>'2 уровень'!AH758</f>
        <v>422059.49000000005</v>
      </c>
      <c r="AI132" s="30">
        <f>'2 уровень'!AI758</f>
        <v>422.05949000000004</v>
      </c>
      <c r="AJ132" s="2474"/>
      <c r="AK132" s="2474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</row>
    <row r="133" spans="1:200" x14ac:dyDescent="0.25">
      <c r="A133" s="27">
        <v>1</v>
      </c>
      <c r="B133" s="27">
        <v>1</v>
      </c>
      <c r="C133" s="1414" t="s">
        <v>302</v>
      </c>
      <c r="D133" s="43">
        <f>'2 уровень'!F759</f>
        <v>0</v>
      </c>
      <c r="E133" s="43">
        <f>'2 уровень'!G759</f>
        <v>0</v>
      </c>
      <c r="F133" s="43">
        <f>'2 уровень'!H759</f>
        <v>0</v>
      </c>
      <c r="G133" s="912">
        <f>'2 уровень'!I759</f>
        <v>0</v>
      </c>
      <c r="H133" s="934">
        <f>'2 уровень'!J759</f>
        <v>0</v>
      </c>
      <c r="I133" s="934">
        <f>'2 уровень'!K759</f>
        <v>0</v>
      </c>
      <c r="J133" s="926">
        <f>'2 уровень'!L759</f>
        <v>0</v>
      </c>
      <c r="K133" s="926">
        <f>'2 уровень'!M759</f>
        <v>0</v>
      </c>
      <c r="L133" s="926">
        <f>'2 уровень'!N759</f>
        <v>0</v>
      </c>
      <c r="M133" s="926">
        <f>'2 уровень'!O759</f>
        <v>0</v>
      </c>
      <c r="N133" s="926">
        <f>'2 уровень'!P759</f>
        <v>0</v>
      </c>
      <c r="O133" s="926">
        <f>'2 уровень'!Q759</f>
        <v>0</v>
      </c>
      <c r="P133" s="29">
        <f>'2 уровень'!R759</f>
        <v>0</v>
      </c>
      <c r="Q133" s="29">
        <f>'2 уровень'!S759</f>
        <v>0</v>
      </c>
      <c r="R133" s="29">
        <f>'2 уровень'!T759</f>
        <v>0</v>
      </c>
      <c r="S133" s="29">
        <f>'2 уровень'!U759</f>
        <v>0</v>
      </c>
      <c r="T133" s="29">
        <f>'2 уровень'!V759</f>
        <v>0</v>
      </c>
      <c r="U133" s="29">
        <f>'2 уровень'!W759</f>
        <v>0</v>
      </c>
      <c r="V133" s="29">
        <f>'2 уровень'!X759</f>
        <v>0</v>
      </c>
      <c r="W133" s="29">
        <f>'2 уровень'!Y759</f>
        <v>0</v>
      </c>
      <c r="X133" s="29">
        <f>'2 уровень'!Z759</f>
        <v>0</v>
      </c>
      <c r="Y133" s="29">
        <f>'2 уровень'!AA759</f>
        <v>0</v>
      </c>
      <c r="Z133" s="29">
        <f>'2 уровень'!AB759</f>
        <v>0</v>
      </c>
      <c r="AA133" s="29">
        <f>'2 уровень'!AC759</f>
        <v>0</v>
      </c>
      <c r="AB133" s="29">
        <f>'2 уровень'!AD759</f>
        <v>0</v>
      </c>
      <c r="AC133" s="29">
        <f>'2 уровень'!AE759</f>
        <v>0</v>
      </c>
      <c r="AD133" s="908">
        <f>'2 уровень'!AF759</f>
        <v>0</v>
      </c>
      <c r="AE133" s="29"/>
      <c r="AF133" s="29"/>
      <c r="AG133" s="43">
        <f>'2 уровень'!AI759</f>
        <v>0</v>
      </c>
      <c r="AH133" s="43">
        <f>'2 уровень'!AH759</f>
        <v>0</v>
      </c>
      <c r="AI133" s="43">
        <f>'2 уровень'!AI759</f>
        <v>0</v>
      </c>
      <c r="AJ133" s="2470"/>
      <c r="AK133" s="2470"/>
    </row>
    <row r="134" spans="1:200" ht="30" x14ac:dyDescent="0.25">
      <c r="A134" s="27">
        <v>1</v>
      </c>
      <c r="B134" s="27">
        <v>1</v>
      </c>
      <c r="C134" s="1417" t="s">
        <v>198</v>
      </c>
      <c r="D134" s="43">
        <f>'2 уровень'!F760</f>
        <v>30644.14814814815</v>
      </c>
      <c r="E134" s="43">
        <f>'2 уровень'!G760</f>
        <v>22983.111111111109</v>
      </c>
      <c r="F134" s="43">
        <f>'2 уровень'!H760</f>
        <v>20884.948148148149</v>
      </c>
      <c r="G134" s="912">
        <f>'2 уровень'!I760</f>
        <v>90.870848803630381</v>
      </c>
      <c r="H134" s="934">
        <f>'2 уровень'!J760</f>
        <v>-20429.432098765432</v>
      </c>
      <c r="I134" s="934">
        <f>'2 уровень'!K760</f>
        <v>0</v>
      </c>
      <c r="J134" s="926">
        <f>'2 уровень'!L760</f>
        <v>0</v>
      </c>
      <c r="K134" s="926">
        <f>'2 уровень'!M760</f>
        <v>0</v>
      </c>
      <c r="L134" s="926">
        <f>'2 уровень'!N760</f>
        <v>0</v>
      </c>
      <c r="M134" s="926">
        <f>'2 уровень'!O760</f>
        <v>0</v>
      </c>
      <c r="N134" s="926">
        <f>'2 уровень'!P760</f>
        <v>0</v>
      </c>
      <c r="O134" s="926">
        <f>'2 уровень'!Q760</f>
        <v>0</v>
      </c>
      <c r="P134" s="29">
        <f>'2 уровень'!R760</f>
        <v>0</v>
      </c>
      <c r="Q134" s="29">
        <f>'2 уровень'!S760</f>
        <v>0</v>
      </c>
      <c r="R134" s="29">
        <f>'2 уровень'!T760</f>
        <v>0</v>
      </c>
      <c r="S134" s="29">
        <f>'2 уровень'!U760</f>
        <v>0</v>
      </c>
      <c r="T134" s="29">
        <f>'2 уровень'!V760</f>
        <v>0</v>
      </c>
      <c r="U134" s="29">
        <f>'2 уровень'!W760</f>
        <v>0</v>
      </c>
      <c r="V134" s="29">
        <f>'2 уровень'!X760</f>
        <v>0</v>
      </c>
      <c r="W134" s="29">
        <f>'2 уровень'!Y760</f>
        <v>0</v>
      </c>
      <c r="X134" s="29">
        <f>'2 уровень'!Z760</f>
        <v>0</v>
      </c>
      <c r="Y134" s="29">
        <f>'2 уровень'!AA760</f>
        <v>0</v>
      </c>
      <c r="Z134" s="29">
        <f>'2 уровень'!AB760</f>
        <v>0</v>
      </c>
      <c r="AA134" s="29">
        <f>'2 уровень'!AC760</f>
        <v>0</v>
      </c>
      <c r="AB134" s="29">
        <f>'2 уровень'!AD760</f>
        <v>0</v>
      </c>
      <c r="AC134" s="29">
        <f>'2 уровень'!AE760</f>
        <v>0</v>
      </c>
      <c r="AD134" s="908">
        <f>'2 уровень'!AF760</f>
        <v>0</v>
      </c>
      <c r="AE134" s="29"/>
      <c r="AF134" s="29"/>
      <c r="AG134" s="43">
        <f>'2 уровень'!AI760</f>
        <v>146.27397999999999</v>
      </c>
      <c r="AH134" s="43">
        <f>'2 уровень'!AH760</f>
        <v>146273.97999999998</v>
      </c>
      <c r="AI134" s="43">
        <f>'2 уровень'!AI760</f>
        <v>146.27397999999999</v>
      </c>
      <c r="AJ134" s="2470"/>
      <c r="AK134" s="2470"/>
      <c r="AL134" s="905"/>
      <c r="AM134" s="905"/>
      <c r="AN134" s="905"/>
      <c r="AO134" s="905"/>
      <c r="AP134" s="905"/>
      <c r="AQ134" s="905"/>
      <c r="AR134" s="905"/>
      <c r="AS134" s="905"/>
      <c r="AT134" s="905"/>
      <c r="AU134" s="905"/>
      <c r="AV134" s="905"/>
      <c r="AW134" s="905"/>
      <c r="AX134" s="905"/>
      <c r="AY134" s="905"/>
      <c r="AZ134" s="905"/>
      <c r="BA134" s="905"/>
      <c r="BB134" s="905"/>
      <c r="BC134" s="905"/>
      <c r="BD134" s="905"/>
      <c r="BE134" s="905"/>
      <c r="BF134" s="905"/>
      <c r="BG134" s="905"/>
      <c r="BH134" s="905"/>
      <c r="BI134" s="905"/>
      <c r="BJ134" s="905"/>
      <c r="BK134" s="905"/>
      <c r="BL134" s="905"/>
      <c r="BM134" s="905"/>
      <c r="BN134" s="905"/>
      <c r="BO134" s="905"/>
      <c r="BP134" s="905"/>
      <c r="BQ134" s="905"/>
      <c r="BR134" s="905"/>
      <c r="BS134" s="905"/>
      <c r="BT134" s="905"/>
      <c r="BU134" s="905"/>
      <c r="BV134" s="905"/>
      <c r="BW134" s="905"/>
      <c r="BX134" s="905"/>
      <c r="BY134" s="905"/>
      <c r="BZ134" s="905"/>
      <c r="CA134" s="905"/>
      <c r="CB134" s="905"/>
      <c r="CC134" s="905"/>
      <c r="CD134" s="905"/>
      <c r="CE134" s="905"/>
      <c r="CF134" s="905"/>
      <c r="CG134" s="905"/>
      <c r="CH134" s="905"/>
      <c r="CI134" s="905"/>
      <c r="CJ134" s="905"/>
      <c r="CK134" s="905"/>
      <c r="CL134" s="905"/>
      <c r="CM134" s="905"/>
      <c r="CN134" s="905"/>
      <c r="CO134" s="905"/>
      <c r="CP134" s="905"/>
      <c r="CQ134" s="905"/>
      <c r="CR134" s="905"/>
      <c r="CS134" s="905"/>
      <c r="CT134" s="905"/>
      <c r="CU134" s="905"/>
      <c r="CV134" s="905"/>
      <c r="CW134" s="905"/>
      <c r="CX134" s="905"/>
      <c r="CY134" s="905"/>
      <c r="CZ134" s="905"/>
      <c r="DA134" s="905"/>
      <c r="DB134" s="905"/>
      <c r="DC134" s="905"/>
      <c r="DD134" s="905"/>
      <c r="DE134" s="905"/>
      <c r="DF134" s="905"/>
      <c r="DG134" s="905"/>
      <c r="DH134" s="905"/>
      <c r="DI134" s="905"/>
      <c r="DJ134" s="905"/>
      <c r="DK134" s="905"/>
      <c r="DL134" s="905"/>
      <c r="DM134" s="905"/>
      <c r="DN134" s="905"/>
      <c r="DO134" s="905"/>
      <c r="DP134" s="905"/>
      <c r="DQ134" s="905"/>
      <c r="DR134" s="905"/>
      <c r="DS134" s="905"/>
      <c r="DT134" s="905"/>
      <c r="DU134" s="905"/>
      <c r="DV134" s="905"/>
      <c r="DW134" s="905"/>
      <c r="DX134" s="905"/>
      <c r="DY134" s="905"/>
      <c r="DZ134" s="905"/>
      <c r="EA134" s="905"/>
      <c r="EB134" s="905"/>
      <c r="EC134" s="905"/>
      <c r="ED134" s="905"/>
      <c r="EE134" s="905"/>
      <c r="EF134" s="905"/>
      <c r="EG134" s="905"/>
      <c r="EH134" s="905"/>
      <c r="EI134" s="905"/>
      <c r="EJ134" s="905"/>
      <c r="EK134" s="905"/>
      <c r="EL134" s="905"/>
      <c r="EM134" s="905"/>
      <c r="EN134" s="905"/>
      <c r="EO134" s="905"/>
      <c r="EP134" s="905"/>
      <c r="EQ134" s="905"/>
      <c r="ER134" s="905"/>
      <c r="ES134" s="905"/>
      <c r="ET134" s="905"/>
      <c r="EU134" s="905"/>
      <c r="EV134" s="905"/>
      <c r="EW134" s="905"/>
      <c r="EX134" s="905"/>
      <c r="EY134" s="905"/>
      <c r="EZ134" s="905"/>
      <c r="FA134" s="905"/>
      <c r="FB134" s="905"/>
      <c r="FC134" s="905"/>
      <c r="FD134" s="905"/>
      <c r="FE134" s="905"/>
      <c r="FF134" s="905"/>
      <c r="FG134" s="905"/>
      <c r="FH134" s="905"/>
      <c r="FI134" s="905"/>
      <c r="FJ134" s="905"/>
      <c r="FK134" s="905"/>
      <c r="FL134" s="905"/>
      <c r="FM134" s="905"/>
      <c r="FN134" s="905"/>
      <c r="FO134" s="905"/>
      <c r="FP134" s="905"/>
      <c r="FQ134" s="905"/>
      <c r="FR134" s="905"/>
      <c r="FS134" s="905"/>
      <c r="FT134" s="905"/>
      <c r="FU134" s="905"/>
      <c r="FV134" s="905"/>
      <c r="FW134" s="905"/>
      <c r="FX134" s="905"/>
      <c r="FY134" s="905"/>
      <c r="FZ134" s="905"/>
      <c r="GA134" s="905"/>
      <c r="GB134" s="905"/>
      <c r="GC134" s="905"/>
      <c r="GD134" s="905"/>
      <c r="GE134" s="905"/>
      <c r="GF134" s="905"/>
      <c r="GG134" s="905"/>
      <c r="GH134" s="905"/>
      <c r="GI134" s="905"/>
      <c r="GJ134" s="905"/>
      <c r="GK134" s="905"/>
      <c r="GL134" s="905"/>
      <c r="GM134" s="905"/>
      <c r="GN134" s="905"/>
      <c r="GO134" s="905"/>
      <c r="GP134" s="905"/>
      <c r="GQ134" s="905"/>
      <c r="GR134" s="905"/>
    </row>
    <row r="135" spans="1:200" x14ac:dyDescent="0.25">
      <c r="B135" s="27">
        <v>1</v>
      </c>
      <c r="C135" s="1417" t="s">
        <v>468</v>
      </c>
      <c r="D135" s="43">
        <f>'2 уровень'!F761</f>
        <v>616</v>
      </c>
      <c r="E135" s="43">
        <f>'2 уровень'!G761</f>
        <v>462</v>
      </c>
      <c r="F135" s="43">
        <f>'2 уровень'!H761</f>
        <v>280.65999999999997</v>
      </c>
      <c r="G135" s="912">
        <f>'2 уровень'!I761</f>
        <v>0</v>
      </c>
      <c r="H135" s="934">
        <f>'2 уровень'!J761</f>
        <v>0</v>
      </c>
      <c r="I135" s="934">
        <f>'2 уровень'!K761</f>
        <v>0</v>
      </c>
      <c r="J135" s="926">
        <f>'2 уровень'!L761</f>
        <v>0</v>
      </c>
      <c r="K135" s="926">
        <f>'2 уровень'!M761</f>
        <v>0</v>
      </c>
      <c r="L135" s="926">
        <f>'2 уровень'!N761</f>
        <v>0</v>
      </c>
      <c r="M135" s="926">
        <f>'2 уровень'!O761</f>
        <v>0</v>
      </c>
      <c r="N135" s="926">
        <f>'2 уровень'!P761</f>
        <v>0</v>
      </c>
      <c r="O135" s="926">
        <f>'2 уровень'!Q761</f>
        <v>0</v>
      </c>
      <c r="P135" s="29">
        <f>'2 уровень'!R761</f>
        <v>0</v>
      </c>
      <c r="Q135" s="29">
        <f>'2 уровень'!S761</f>
        <v>0</v>
      </c>
      <c r="R135" s="29">
        <f>'2 уровень'!T761</f>
        <v>0</v>
      </c>
      <c r="S135" s="29">
        <f>'2 уровень'!U761</f>
        <v>0</v>
      </c>
      <c r="T135" s="29">
        <f>'2 уровень'!V761</f>
        <v>0</v>
      </c>
      <c r="U135" s="29">
        <f>'2 уровень'!W761</f>
        <v>0</v>
      </c>
      <c r="V135" s="29">
        <f>'2 уровень'!X761</f>
        <v>0</v>
      </c>
      <c r="W135" s="29">
        <f>'2 уровень'!Y761</f>
        <v>0</v>
      </c>
      <c r="X135" s="29">
        <f>'2 уровень'!Z761</f>
        <v>0</v>
      </c>
      <c r="Y135" s="29">
        <f>'2 уровень'!AA761</f>
        <v>0</v>
      </c>
      <c r="Z135" s="29">
        <f>'2 уровень'!AB761</f>
        <v>0</v>
      </c>
      <c r="AA135" s="29">
        <f>'2 уровень'!AC761</f>
        <v>0</v>
      </c>
      <c r="AB135" s="29">
        <f>'2 уровень'!AD761</f>
        <v>0</v>
      </c>
      <c r="AC135" s="29">
        <f>'2 уровень'!AE761</f>
        <v>0</v>
      </c>
      <c r="AD135" s="908">
        <f>'2 уровень'!AF761</f>
        <v>0</v>
      </c>
      <c r="AE135" s="29"/>
      <c r="AF135" s="29"/>
      <c r="AG135" s="43">
        <f>'2 уровень'!AI761</f>
        <v>2.5103200000000001</v>
      </c>
      <c r="AH135" s="43">
        <f>'2 уровень'!AH761</f>
        <v>2510.3200000000002</v>
      </c>
      <c r="AI135" s="43">
        <f>'2 уровень'!AI761</f>
        <v>2.5103200000000001</v>
      </c>
      <c r="AJ135" s="2470"/>
      <c r="AK135" s="2470"/>
      <c r="AL135" s="905"/>
      <c r="AM135" s="905"/>
      <c r="AN135" s="905"/>
      <c r="AO135" s="905"/>
      <c r="AP135" s="905"/>
      <c r="AQ135" s="905"/>
      <c r="AR135" s="905"/>
      <c r="AS135" s="905"/>
      <c r="AT135" s="905"/>
      <c r="AU135" s="905"/>
      <c r="AV135" s="905"/>
      <c r="AW135" s="905"/>
      <c r="AX135" s="905"/>
      <c r="AY135" s="905"/>
      <c r="AZ135" s="905"/>
      <c r="BA135" s="905"/>
      <c r="BB135" s="905"/>
      <c r="BC135" s="905"/>
      <c r="BD135" s="905"/>
      <c r="BE135" s="905"/>
      <c r="BF135" s="905"/>
      <c r="BG135" s="905"/>
      <c r="BH135" s="905"/>
      <c r="BI135" s="905"/>
      <c r="BJ135" s="905"/>
      <c r="BK135" s="905"/>
      <c r="BL135" s="905"/>
      <c r="BM135" s="905"/>
      <c r="BN135" s="905"/>
      <c r="BO135" s="905"/>
      <c r="BP135" s="905"/>
      <c r="BQ135" s="905"/>
      <c r="BR135" s="905"/>
      <c r="BS135" s="905"/>
      <c r="BT135" s="905"/>
      <c r="BU135" s="905"/>
      <c r="BV135" s="905"/>
      <c r="BW135" s="905"/>
      <c r="BX135" s="905"/>
      <c r="BY135" s="905"/>
      <c r="BZ135" s="905"/>
      <c r="CA135" s="905"/>
      <c r="CB135" s="905"/>
      <c r="CC135" s="905"/>
      <c r="CD135" s="905"/>
      <c r="CE135" s="905"/>
      <c r="CF135" s="905"/>
      <c r="CG135" s="905"/>
      <c r="CH135" s="905"/>
      <c r="CI135" s="905"/>
      <c r="CJ135" s="905"/>
      <c r="CK135" s="905"/>
      <c r="CL135" s="905"/>
      <c r="CM135" s="905"/>
      <c r="CN135" s="905"/>
      <c r="CO135" s="905"/>
      <c r="CP135" s="905"/>
      <c r="CQ135" s="905"/>
      <c r="CR135" s="905"/>
      <c r="CS135" s="905"/>
      <c r="CT135" s="905"/>
      <c r="CU135" s="905"/>
      <c r="CV135" s="905"/>
      <c r="CW135" s="905"/>
      <c r="CX135" s="905"/>
      <c r="CY135" s="905"/>
      <c r="CZ135" s="905"/>
      <c r="DA135" s="905"/>
      <c r="DB135" s="905"/>
      <c r="DC135" s="905"/>
      <c r="DD135" s="905"/>
      <c r="DE135" s="905"/>
      <c r="DF135" s="905"/>
      <c r="DG135" s="905"/>
      <c r="DH135" s="905"/>
      <c r="DI135" s="905"/>
      <c r="DJ135" s="905"/>
      <c r="DK135" s="905"/>
      <c r="DL135" s="905"/>
      <c r="DM135" s="905"/>
      <c r="DN135" s="905"/>
      <c r="DO135" s="905"/>
      <c r="DP135" s="905"/>
      <c r="DQ135" s="905"/>
      <c r="DR135" s="905"/>
      <c r="DS135" s="905"/>
      <c r="DT135" s="905"/>
      <c r="DU135" s="905"/>
      <c r="DV135" s="905"/>
      <c r="DW135" s="905"/>
      <c r="DX135" s="905"/>
      <c r="DY135" s="905"/>
      <c r="DZ135" s="905"/>
      <c r="EA135" s="905"/>
      <c r="EB135" s="905"/>
      <c r="EC135" s="905"/>
      <c r="ED135" s="905"/>
      <c r="EE135" s="905"/>
      <c r="EF135" s="905"/>
      <c r="EG135" s="905"/>
      <c r="EH135" s="905"/>
      <c r="EI135" s="905"/>
      <c r="EJ135" s="905"/>
      <c r="EK135" s="905"/>
      <c r="EL135" s="905"/>
      <c r="EM135" s="905"/>
      <c r="EN135" s="905"/>
      <c r="EO135" s="905"/>
      <c r="EP135" s="905"/>
      <c r="EQ135" s="905"/>
      <c r="ER135" s="905"/>
      <c r="ES135" s="905"/>
      <c r="ET135" s="905"/>
      <c r="EU135" s="905"/>
      <c r="EV135" s="905"/>
      <c r="EW135" s="905"/>
      <c r="EX135" s="905"/>
      <c r="EY135" s="905"/>
      <c r="EZ135" s="905"/>
      <c r="FA135" s="905"/>
      <c r="FB135" s="905"/>
      <c r="FC135" s="905"/>
      <c r="FD135" s="905"/>
      <c r="FE135" s="905"/>
      <c r="FF135" s="905"/>
      <c r="FG135" s="905"/>
      <c r="FH135" s="905"/>
      <c r="FI135" s="905"/>
      <c r="FJ135" s="905"/>
      <c r="FK135" s="905"/>
      <c r="FL135" s="905"/>
      <c r="FM135" s="905"/>
      <c r="FN135" s="905"/>
      <c r="FO135" s="905"/>
      <c r="FP135" s="905"/>
      <c r="FQ135" s="905"/>
      <c r="FR135" s="905"/>
      <c r="FS135" s="905"/>
      <c r="FT135" s="905"/>
      <c r="FU135" s="905"/>
      <c r="FV135" s="905"/>
      <c r="FW135" s="905"/>
      <c r="FX135" s="905"/>
      <c r="FY135" s="905"/>
      <c r="FZ135" s="905"/>
      <c r="GA135" s="905"/>
      <c r="GB135" s="905"/>
      <c r="GC135" s="905"/>
      <c r="GD135" s="905"/>
      <c r="GE135" s="905"/>
      <c r="GF135" s="905"/>
      <c r="GG135" s="905"/>
      <c r="GH135" s="905"/>
      <c r="GI135" s="905"/>
      <c r="GJ135" s="905"/>
      <c r="GK135" s="905"/>
      <c r="GL135" s="905"/>
      <c r="GM135" s="905"/>
      <c r="GN135" s="905"/>
      <c r="GO135" s="905"/>
      <c r="GP135" s="905"/>
      <c r="GQ135" s="905"/>
      <c r="GR135" s="905"/>
    </row>
    <row r="136" spans="1:200" ht="30" x14ac:dyDescent="0.25">
      <c r="A136" s="27">
        <v>1</v>
      </c>
      <c r="B136" s="27">
        <v>1</v>
      </c>
      <c r="C136" s="1417" t="s">
        <v>303</v>
      </c>
      <c r="D136" s="43">
        <f>'2 уровень'!F762</f>
        <v>0</v>
      </c>
      <c r="E136" s="43">
        <f>'2 уровень'!G762</f>
        <v>0</v>
      </c>
      <c r="F136" s="43">
        <f>'2 уровень'!H762</f>
        <v>0</v>
      </c>
      <c r="G136" s="912">
        <f>'2 уровень'!I762</f>
        <v>0</v>
      </c>
      <c r="H136" s="934">
        <f>'2 уровень'!J762</f>
        <v>0</v>
      </c>
      <c r="I136" s="934">
        <f>'2 уровень'!K762</f>
        <v>0</v>
      </c>
      <c r="J136" s="926">
        <f>'2 уровень'!L762</f>
        <v>0</v>
      </c>
      <c r="K136" s="926">
        <f>'2 уровень'!M762</f>
        <v>0</v>
      </c>
      <c r="L136" s="926">
        <f>'2 уровень'!N762</f>
        <v>0</v>
      </c>
      <c r="M136" s="926">
        <f>'2 уровень'!O762</f>
        <v>0</v>
      </c>
      <c r="N136" s="926">
        <f>'2 уровень'!P762</f>
        <v>0</v>
      </c>
      <c r="O136" s="926">
        <f>'2 уровень'!Q762</f>
        <v>0</v>
      </c>
      <c r="P136" s="29">
        <f>'2 уровень'!R762</f>
        <v>0</v>
      </c>
      <c r="Q136" s="29">
        <f>'2 уровень'!S762</f>
        <v>0</v>
      </c>
      <c r="R136" s="29">
        <f>'2 уровень'!T762</f>
        <v>0</v>
      </c>
      <c r="S136" s="29">
        <f>'2 уровень'!U762</f>
        <v>0</v>
      </c>
      <c r="T136" s="29">
        <f>'2 уровень'!V762</f>
        <v>0</v>
      </c>
      <c r="U136" s="29">
        <f>'2 уровень'!W762</f>
        <v>0</v>
      </c>
      <c r="V136" s="29">
        <f>'2 уровень'!X762</f>
        <v>0</v>
      </c>
      <c r="W136" s="29">
        <f>'2 уровень'!Y762</f>
        <v>0</v>
      </c>
      <c r="X136" s="29">
        <f>'2 уровень'!Z762</f>
        <v>0</v>
      </c>
      <c r="Y136" s="29">
        <f>'2 уровень'!AA762</f>
        <v>0</v>
      </c>
      <c r="Z136" s="29">
        <f>'2 уровень'!AB762</f>
        <v>0</v>
      </c>
      <c r="AA136" s="29">
        <f>'2 уровень'!AC762</f>
        <v>0</v>
      </c>
      <c r="AB136" s="29">
        <f>'2 уровень'!AD762</f>
        <v>0</v>
      </c>
      <c r="AC136" s="29">
        <f>'2 уровень'!AE762</f>
        <v>0</v>
      </c>
      <c r="AD136" s="908">
        <f>'2 уровень'!AF762</f>
        <v>0</v>
      </c>
      <c r="AE136" s="29"/>
      <c r="AF136" s="29"/>
      <c r="AG136" s="43">
        <f>'2 уровень'!AI762</f>
        <v>0</v>
      </c>
      <c r="AH136" s="43">
        <f>'2 уровень'!AH762</f>
        <v>0</v>
      </c>
      <c r="AI136" s="43">
        <f>'2 уровень'!AI762</f>
        <v>0</v>
      </c>
      <c r="AJ136" s="2470"/>
      <c r="AK136" s="2470"/>
      <c r="AL136" s="905"/>
      <c r="AM136" s="905"/>
      <c r="AN136" s="905"/>
      <c r="AO136" s="905"/>
      <c r="AP136" s="905"/>
      <c r="AQ136" s="905"/>
      <c r="AR136" s="905"/>
      <c r="AS136" s="905"/>
      <c r="AT136" s="905"/>
      <c r="AU136" s="905"/>
      <c r="AV136" s="905"/>
      <c r="AW136" s="905"/>
      <c r="AX136" s="905"/>
      <c r="AY136" s="905"/>
      <c r="AZ136" s="905"/>
      <c r="BA136" s="905"/>
      <c r="BB136" s="905"/>
      <c r="BC136" s="905"/>
      <c r="BD136" s="905"/>
      <c r="BE136" s="905"/>
      <c r="BF136" s="905"/>
      <c r="BG136" s="905"/>
      <c r="BH136" s="905"/>
      <c r="BI136" s="905"/>
      <c r="BJ136" s="905"/>
      <c r="BK136" s="905"/>
      <c r="BL136" s="905"/>
      <c r="BM136" s="905"/>
      <c r="BN136" s="905"/>
      <c r="BO136" s="905"/>
      <c r="BP136" s="905"/>
      <c r="BQ136" s="905"/>
      <c r="BR136" s="905"/>
      <c r="BS136" s="905"/>
      <c r="BT136" s="905"/>
      <c r="BU136" s="905"/>
      <c r="BV136" s="905"/>
      <c r="BW136" s="905"/>
      <c r="BX136" s="905"/>
      <c r="BY136" s="905"/>
      <c r="BZ136" s="905"/>
      <c r="CA136" s="905"/>
      <c r="CB136" s="905"/>
      <c r="CC136" s="905"/>
      <c r="CD136" s="905"/>
      <c r="CE136" s="905"/>
      <c r="CF136" s="905"/>
      <c r="CG136" s="905"/>
      <c r="CH136" s="905"/>
      <c r="CI136" s="905"/>
      <c r="CJ136" s="905"/>
      <c r="CK136" s="905"/>
      <c r="CL136" s="905"/>
      <c r="CM136" s="905"/>
      <c r="CN136" s="905"/>
      <c r="CO136" s="905"/>
      <c r="CP136" s="905"/>
      <c r="CQ136" s="905"/>
      <c r="CR136" s="905"/>
      <c r="CS136" s="905"/>
      <c r="CT136" s="905"/>
      <c r="CU136" s="905"/>
      <c r="CV136" s="905"/>
      <c r="CW136" s="905"/>
      <c r="CX136" s="905"/>
      <c r="CY136" s="905"/>
      <c r="CZ136" s="905"/>
      <c r="DA136" s="905"/>
      <c r="DB136" s="905"/>
      <c r="DC136" s="905"/>
      <c r="DD136" s="905"/>
      <c r="DE136" s="905"/>
      <c r="DF136" s="905"/>
      <c r="DG136" s="905"/>
      <c r="DH136" s="905"/>
      <c r="DI136" s="905"/>
      <c r="DJ136" s="905"/>
      <c r="DK136" s="905"/>
      <c r="DL136" s="905"/>
      <c r="DM136" s="905"/>
      <c r="DN136" s="905"/>
      <c r="DO136" s="905"/>
      <c r="DP136" s="905"/>
      <c r="DQ136" s="905"/>
      <c r="DR136" s="905"/>
      <c r="DS136" s="905"/>
      <c r="DT136" s="905"/>
      <c r="DU136" s="905"/>
      <c r="DV136" s="905"/>
      <c r="DW136" s="905"/>
      <c r="DX136" s="905"/>
      <c r="DY136" s="905"/>
      <c r="DZ136" s="905"/>
      <c r="EA136" s="905"/>
      <c r="EB136" s="905"/>
      <c r="EC136" s="905"/>
      <c r="ED136" s="905"/>
      <c r="EE136" s="905"/>
      <c r="EF136" s="905"/>
      <c r="EG136" s="905"/>
      <c r="EH136" s="905"/>
      <c r="EI136" s="905"/>
      <c r="EJ136" s="905"/>
      <c r="EK136" s="905"/>
      <c r="EL136" s="905"/>
      <c r="EM136" s="905"/>
      <c r="EN136" s="905"/>
      <c r="EO136" s="905"/>
      <c r="EP136" s="905"/>
      <c r="EQ136" s="905"/>
      <c r="ER136" s="905"/>
      <c r="ES136" s="905"/>
      <c r="ET136" s="905"/>
      <c r="EU136" s="905"/>
      <c r="EV136" s="905"/>
      <c r="EW136" s="905"/>
      <c r="EX136" s="905"/>
      <c r="EY136" s="905"/>
      <c r="EZ136" s="905"/>
      <c r="FA136" s="905"/>
      <c r="FB136" s="905"/>
      <c r="FC136" s="905"/>
      <c r="FD136" s="905"/>
      <c r="FE136" s="905"/>
      <c r="FF136" s="905"/>
      <c r="FG136" s="905"/>
      <c r="FH136" s="905"/>
      <c r="FI136" s="905"/>
      <c r="FJ136" s="905"/>
      <c r="FK136" s="905"/>
      <c r="FL136" s="905"/>
      <c r="FM136" s="905"/>
      <c r="FN136" s="905"/>
      <c r="FO136" s="905"/>
      <c r="FP136" s="905"/>
      <c r="FQ136" s="905"/>
      <c r="FR136" s="905"/>
      <c r="FS136" s="905"/>
      <c r="FT136" s="905"/>
      <c r="FU136" s="905"/>
      <c r="FV136" s="905"/>
      <c r="FW136" s="905"/>
      <c r="FX136" s="905"/>
      <c r="FY136" s="905"/>
      <c r="FZ136" s="905"/>
      <c r="GA136" s="905"/>
      <c r="GB136" s="905"/>
      <c r="GC136" s="905"/>
      <c r="GD136" s="905"/>
      <c r="GE136" s="905"/>
      <c r="GF136" s="905"/>
      <c r="GG136" s="905"/>
      <c r="GH136" s="905"/>
      <c r="GI136" s="905"/>
      <c r="GJ136" s="905"/>
      <c r="GK136" s="905"/>
      <c r="GL136" s="905"/>
      <c r="GM136" s="905"/>
      <c r="GN136" s="905"/>
      <c r="GO136" s="905"/>
      <c r="GP136" s="905"/>
      <c r="GQ136" s="905"/>
      <c r="GR136" s="905"/>
    </row>
    <row r="137" spans="1:200" ht="30" x14ac:dyDescent="0.25">
      <c r="A137" s="27">
        <v>1</v>
      </c>
      <c r="B137" s="27">
        <v>1</v>
      </c>
      <c r="C137" s="1417" t="s">
        <v>304</v>
      </c>
      <c r="D137" s="43">
        <f>'2 уровень'!F763</f>
        <v>11016</v>
      </c>
      <c r="E137" s="43">
        <f>'2 уровень'!G763</f>
        <v>8262</v>
      </c>
      <c r="F137" s="43">
        <f>'2 уровень'!H763</f>
        <v>8992</v>
      </c>
      <c r="G137" s="912">
        <f>'2 уровень'!I763</f>
        <v>108.83563301863954</v>
      </c>
      <c r="H137" s="934">
        <f>'2 уровень'!J763</f>
        <v>0</v>
      </c>
      <c r="I137" s="934">
        <f>'2 уровень'!K763</f>
        <v>0</v>
      </c>
      <c r="J137" s="926">
        <f>'2 уровень'!L763</f>
        <v>0</v>
      </c>
      <c r="K137" s="926">
        <f>'2 уровень'!M763</f>
        <v>0</v>
      </c>
      <c r="L137" s="926">
        <f>'2 уровень'!N763</f>
        <v>0</v>
      </c>
      <c r="M137" s="926">
        <f>'2 уровень'!O763</f>
        <v>0</v>
      </c>
      <c r="N137" s="926">
        <f>'2 уровень'!P763</f>
        <v>0</v>
      </c>
      <c r="O137" s="926">
        <f>'2 уровень'!Q763</f>
        <v>0</v>
      </c>
      <c r="P137" s="29">
        <f>'2 уровень'!R763</f>
        <v>0</v>
      </c>
      <c r="Q137" s="29">
        <f>'2 уровень'!S763</f>
        <v>0</v>
      </c>
      <c r="R137" s="29">
        <f>'2 уровень'!T763</f>
        <v>0</v>
      </c>
      <c r="S137" s="29">
        <f>'2 уровень'!U763</f>
        <v>0</v>
      </c>
      <c r="T137" s="29">
        <f>'2 уровень'!V763</f>
        <v>0</v>
      </c>
      <c r="U137" s="29">
        <f>'2 уровень'!W763</f>
        <v>0</v>
      </c>
      <c r="V137" s="29">
        <f>'2 уровень'!X763</f>
        <v>0</v>
      </c>
      <c r="W137" s="29">
        <f>'2 уровень'!Y763</f>
        <v>0</v>
      </c>
      <c r="X137" s="29">
        <f>'2 уровень'!Z763</f>
        <v>0</v>
      </c>
      <c r="Y137" s="29">
        <f>'2 уровень'!AA763</f>
        <v>0</v>
      </c>
      <c r="Z137" s="29">
        <f>'2 уровень'!AB763</f>
        <v>0</v>
      </c>
      <c r="AA137" s="29">
        <f>'2 уровень'!AC763</f>
        <v>0</v>
      </c>
      <c r="AB137" s="29">
        <f>'2 уровень'!AD763</f>
        <v>0</v>
      </c>
      <c r="AC137" s="29">
        <f>'2 уровень'!AE763</f>
        <v>0</v>
      </c>
      <c r="AD137" s="908">
        <f>'2 уровень'!AF763</f>
        <v>0</v>
      </c>
      <c r="AE137" s="29"/>
      <c r="AF137" s="29"/>
      <c r="AG137" s="43">
        <f>'2 уровень'!AI763</f>
        <v>57.304009999999991</v>
      </c>
      <c r="AH137" s="43">
        <f>'2 уровень'!AH763</f>
        <v>57304.009999999987</v>
      </c>
      <c r="AI137" s="43">
        <f>'2 уровень'!AI763</f>
        <v>57.304009999999991</v>
      </c>
      <c r="AJ137" s="2470"/>
      <c r="AK137" s="2470"/>
      <c r="AL137" s="905"/>
      <c r="AM137" s="905"/>
      <c r="AN137" s="905"/>
      <c r="AO137" s="905"/>
      <c r="AP137" s="905"/>
      <c r="AQ137" s="905"/>
      <c r="AR137" s="905"/>
      <c r="AS137" s="905"/>
      <c r="AT137" s="905"/>
      <c r="AU137" s="905"/>
      <c r="AV137" s="905"/>
      <c r="AW137" s="905"/>
      <c r="AX137" s="905"/>
      <c r="AY137" s="905"/>
      <c r="AZ137" s="905"/>
      <c r="BA137" s="905"/>
      <c r="BB137" s="905"/>
      <c r="BC137" s="905"/>
      <c r="BD137" s="905"/>
      <c r="BE137" s="905"/>
      <c r="BF137" s="905"/>
      <c r="BG137" s="905"/>
      <c r="BH137" s="905"/>
      <c r="BI137" s="905"/>
      <c r="BJ137" s="905"/>
      <c r="BK137" s="905"/>
      <c r="BL137" s="905"/>
      <c r="BM137" s="905"/>
      <c r="BN137" s="905"/>
      <c r="BO137" s="905"/>
      <c r="BP137" s="905"/>
      <c r="BQ137" s="905"/>
      <c r="BR137" s="905"/>
      <c r="BS137" s="905"/>
      <c r="BT137" s="905"/>
      <c r="BU137" s="905"/>
      <c r="BV137" s="905"/>
      <c r="BW137" s="905"/>
      <c r="BX137" s="905"/>
      <c r="BY137" s="905"/>
      <c r="BZ137" s="905"/>
      <c r="CA137" s="905"/>
      <c r="CB137" s="905"/>
      <c r="CC137" s="905"/>
      <c r="CD137" s="905"/>
      <c r="CE137" s="905"/>
      <c r="CF137" s="905"/>
      <c r="CG137" s="905"/>
      <c r="CH137" s="905"/>
      <c r="CI137" s="905"/>
      <c r="CJ137" s="905"/>
      <c r="CK137" s="905"/>
      <c r="CL137" s="905"/>
      <c r="CM137" s="905"/>
      <c r="CN137" s="905"/>
      <c r="CO137" s="905"/>
      <c r="CP137" s="905"/>
      <c r="CQ137" s="905"/>
      <c r="CR137" s="905"/>
      <c r="CS137" s="905"/>
      <c r="CT137" s="905"/>
      <c r="CU137" s="905"/>
      <c r="CV137" s="905"/>
      <c r="CW137" s="905"/>
      <c r="CX137" s="905"/>
      <c r="CY137" s="905"/>
      <c r="CZ137" s="905"/>
      <c r="DA137" s="905"/>
      <c r="DB137" s="905"/>
      <c r="DC137" s="905"/>
      <c r="DD137" s="905"/>
      <c r="DE137" s="905"/>
      <c r="DF137" s="905"/>
      <c r="DG137" s="905"/>
      <c r="DH137" s="905"/>
      <c r="DI137" s="905"/>
      <c r="DJ137" s="905"/>
      <c r="DK137" s="905"/>
      <c r="DL137" s="905"/>
      <c r="DM137" s="905"/>
      <c r="DN137" s="905"/>
      <c r="DO137" s="905"/>
      <c r="DP137" s="905"/>
      <c r="DQ137" s="905"/>
      <c r="DR137" s="905"/>
      <c r="DS137" s="905"/>
      <c r="DT137" s="905"/>
      <c r="DU137" s="905"/>
      <c r="DV137" s="905"/>
      <c r="DW137" s="905"/>
      <c r="DX137" s="905"/>
      <c r="DY137" s="905"/>
      <c r="DZ137" s="905"/>
      <c r="EA137" s="905"/>
      <c r="EB137" s="905"/>
      <c r="EC137" s="905"/>
      <c r="ED137" s="905"/>
      <c r="EE137" s="905"/>
      <c r="EF137" s="905"/>
      <c r="EG137" s="905"/>
      <c r="EH137" s="905"/>
      <c r="EI137" s="905"/>
      <c r="EJ137" s="905"/>
      <c r="EK137" s="905"/>
      <c r="EL137" s="905"/>
      <c r="EM137" s="905"/>
      <c r="EN137" s="905"/>
      <c r="EO137" s="905"/>
      <c r="EP137" s="905"/>
      <c r="EQ137" s="905"/>
      <c r="ER137" s="905"/>
      <c r="ES137" s="905"/>
      <c r="ET137" s="905"/>
      <c r="EU137" s="905"/>
      <c r="EV137" s="905"/>
      <c r="EW137" s="905"/>
      <c r="EX137" s="905"/>
      <c r="EY137" s="905"/>
      <c r="EZ137" s="905"/>
      <c r="FA137" s="905"/>
      <c r="FB137" s="905"/>
      <c r="FC137" s="905"/>
      <c r="FD137" s="905"/>
      <c r="FE137" s="905"/>
      <c r="FF137" s="905"/>
      <c r="FG137" s="905"/>
      <c r="FH137" s="905"/>
      <c r="FI137" s="905"/>
      <c r="FJ137" s="905"/>
      <c r="FK137" s="905"/>
      <c r="FL137" s="905"/>
      <c r="FM137" s="905"/>
      <c r="FN137" s="905"/>
      <c r="FO137" s="905"/>
      <c r="FP137" s="905"/>
      <c r="FQ137" s="905"/>
      <c r="FR137" s="905"/>
      <c r="FS137" s="905"/>
      <c r="FT137" s="905"/>
      <c r="FU137" s="905"/>
      <c r="FV137" s="905"/>
      <c r="FW137" s="905"/>
      <c r="FX137" s="905"/>
      <c r="FY137" s="905"/>
      <c r="FZ137" s="905"/>
      <c r="GA137" s="905"/>
      <c r="GB137" s="905"/>
      <c r="GC137" s="905"/>
      <c r="GD137" s="905"/>
      <c r="GE137" s="905"/>
      <c r="GF137" s="905"/>
      <c r="GG137" s="905"/>
      <c r="GH137" s="905"/>
      <c r="GI137" s="905"/>
      <c r="GJ137" s="905"/>
      <c r="GK137" s="905"/>
      <c r="GL137" s="905"/>
      <c r="GM137" s="905"/>
      <c r="GN137" s="905"/>
      <c r="GO137" s="905"/>
      <c r="GP137" s="905"/>
      <c r="GQ137" s="905"/>
      <c r="GR137" s="905"/>
    </row>
    <row r="138" spans="1:200" ht="30" x14ac:dyDescent="0.25">
      <c r="A138" s="27">
        <v>1</v>
      </c>
      <c r="B138" s="27">
        <v>1</v>
      </c>
      <c r="C138" s="1417" t="s">
        <v>305</v>
      </c>
      <c r="D138" s="43">
        <f>'2 уровень'!F764</f>
        <v>400</v>
      </c>
      <c r="E138" s="43">
        <f>'2 уровень'!G764</f>
        <v>300</v>
      </c>
      <c r="F138" s="43">
        <f>'2 уровень'!H764</f>
        <v>281</v>
      </c>
      <c r="G138" s="912">
        <f>'2 уровень'!I764</f>
        <v>93.666666666666671</v>
      </c>
      <c r="H138" s="934">
        <f>'2 уровень'!J764</f>
        <v>0</v>
      </c>
      <c r="I138" s="934">
        <f>'2 уровень'!K764</f>
        <v>0</v>
      </c>
      <c r="J138" s="926">
        <f>'2 уровень'!L764</f>
        <v>0</v>
      </c>
      <c r="K138" s="926">
        <f>'2 уровень'!M764</f>
        <v>0</v>
      </c>
      <c r="L138" s="926">
        <f>'2 уровень'!N764</f>
        <v>0</v>
      </c>
      <c r="M138" s="926">
        <f>'2 уровень'!O764</f>
        <v>0</v>
      </c>
      <c r="N138" s="926">
        <f>'2 уровень'!P764</f>
        <v>0</v>
      </c>
      <c r="O138" s="926">
        <f>'2 уровень'!Q764</f>
        <v>0</v>
      </c>
      <c r="P138" s="29">
        <f>'2 уровень'!R764</f>
        <v>0</v>
      </c>
      <c r="Q138" s="29">
        <f>'2 уровень'!S764</f>
        <v>0</v>
      </c>
      <c r="R138" s="29">
        <f>'2 уровень'!T764</f>
        <v>0</v>
      </c>
      <c r="S138" s="29">
        <f>'2 уровень'!U764</f>
        <v>0</v>
      </c>
      <c r="T138" s="29">
        <f>'2 уровень'!V764</f>
        <v>0</v>
      </c>
      <c r="U138" s="29">
        <f>'2 уровень'!W764</f>
        <v>0</v>
      </c>
      <c r="V138" s="29">
        <f>'2 уровень'!X764</f>
        <v>0</v>
      </c>
      <c r="W138" s="29">
        <f>'2 уровень'!Y764</f>
        <v>0</v>
      </c>
      <c r="X138" s="29">
        <f>'2 уровень'!Z764</f>
        <v>0</v>
      </c>
      <c r="Y138" s="29">
        <f>'2 уровень'!AA764</f>
        <v>0</v>
      </c>
      <c r="Z138" s="29">
        <f>'2 уровень'!AB764</f>
        <v>0</v>
      </c>
      <c r="AA138" s="29">
        <f>'2 уровень'!AC764</f>
        <v>0</v>
      </c>
      <c r="AB138" s="29">
        <f>'2 уровень'!AD764</f>
        <v>0</v>
      </c>
      <c r="AC138" s="29">
        <f>'2 уровень'!AE764</f>
        <v>0</v>
      </c>
      <c r="AD138" s="908">
        <f>'2 уровень'!AF764</f>
        <v>0</v>
      </c>
      <c r="AE138" s="29"/>
      <c r="AF138" s="29"/>
      <c r="AG138" s="43">
        <f>'2 уровень'!AI764</f>
        <v>2.2400900000000004</v>
      </c>
      <c r="AH138" s="43">
        <f>'2 уровень'!AH764</f>
        <v>2240.09</v>
      </c>
      <c r="AI138" s="43">
        <f>'2 уровень'!AI764</f>
        <v>2.2400900000000004</v>
      </c>
      <c r="AJ138" s="2470"/>
      <c r="AK138" s="2470"/>
      <c r="AL138" s="905"/>
      <c r="AM138" s="905"/>
      <c r="AN138" s="905"/>
      <c r="AO138" s="905"/>
      <c r="AP138" s="905"/>
      <c r="AQ138" s="905"/>
      <c r="AR138" s="905"/>
      <c r="AS138" s="905"/>
      <c r="AT138" s="905"/>
      <c r="AU138" s="905"/>
      <c r="AV138" s="905"/>
      <c r="AW138" s="905"/>
      <c r="AX138" s="905"/>
      <c r="AY138" s="905"/>
      <c r="AZ138" s="905"/>
      <c r="BA138" s="905"/>
      <c r="BB138" s="905"/>
      <c r="BC138" s="905"/>
      <c r="BD138" s="905"/>
      <c r="BE138" s="905"/>
      <c r="BF138" s="905"/>
      <c r="BG138" s="905"/>
      <c r="BH138" s="905"/>
      <c r="BI138" s="905"/>
      <c r="BJ138" s="905"/>
      <c r="BK138" s="905"/>
      <c r="BL138" s="905"/>
      <c r="BM138" s="905"/>
      <c r="BN138" s="905"/>
      <c r="BO138" s="905"/>
      <c r="BP138" s="905"/>
      <c r="BQ138" s="905"/>
      <c r="BR138" s="905"/>
      <c r="BS138" s="905"/>
      <c r="BT138" s="905"/>
      <c r="BU138" s="905"/>
      <c r="BV138" s="905"/>
      <c r="BW138" s="905"/>
      <c r="BX138" s="905"/>
      <c r="BY138" s="905"/>
      <c r="BZ138" s="905"/>
      <c r="CA138" s="905"/>
      <c r="CB138" s="905"/>
      <c r="CC138" s="905"/>
      <c r="CD138" s="905"/>
      <c r="CE138" s="905"/>
      <c r="CF138" s="905"/>
      <c r="CG138" s="905"/>
      <c r="CH138" s="905"/>
      <c r="CI138" s="905"/>
      <c r="CJ138" s="905"/>
      <c r="CK138" s="905"/>
      <c r="CL138" s="905"/>
      <c r="CM138" s="905"/>
      <c r="CN138" s="905"/>
      <c r="CO138" s="905"/>
      <c r="CP138" s="905"/>
      <c r="CQ138" s="905"/>
      <c r="CR138" s="905"/>
      <c r="CS138" s="905"/>
      <c r="CT138" s="905"/>
      <c r="CU138" s="905"/>
      <c r="CV138" s="905"/>
      <c r="CW138" s="905"/>
      <c r="CX138" s="905"/>
      <c r="CY138" s="905"/>
      <c r="CZ138" s="905"/>
      <c r="DA138" s="905"/>
      <c r="DB138" s="905"/>
      <c r="DC138" s="905"/>
      <c r="DD138" s="905"/>
      <c r="DE138" s="905"/>
      <c r="DF138" s="905"/>
      <c r="DG138" s="905"/>
      <c r="DH138" s="905"/>
      <c r="DI138" s="905"/>
      <c r="DJ138" s="905"/>
      <c r="DK138" s="905"/>
      <c r="DL138" s="905"/>
      <c r="DM138" s="905"/>
      <c r="DN138" s="905"/>
      <c r="DO138" s="905"/>
      <c r="DP138" s="905"/>
      <c r="DQ138" s="905"/>
      <c r="DR138" s="905"/>
      <c r="DS138" s="905"/>
      <c r="DT138" s="905"/>
      <c r="DU138" s="905"/>
      <c r="DV138" s="905"/>
      <c r="DW138" s="905"/>
      <c r="DX138" s="905"/>
      <c r="DY138" s="905"/>
      <c r="DZ138" s="905"/>
      <c r="EA138" s="905"/>
      <c r="EB138" s="905"/>
      <c r="EC138" s="905"/>
      <c r="ED138" s="905"/>
      <c r="EE138" s="905"/>
      <c r="EF138" s="905"/>
      <c r="EG138" s="905"/>
      <c r="EH138" s="905"/>
      <c r="EI138" s="905"/>
      <c r="EJ138" s="905"/>
      <c r="EK138" s="905"/>
      <c r="EL138" s="905"/>
      <c r="EM138" s="905"/>
      <c r="EN138" s="905"/>
      <c r="EO138" s="905"/>
      <c r="EP138" s="905"/>
      <c r="EQ138" s="905"/>
      <c r="ER138" s="905"/>
      <c r="ES138" s="905"/>
      <c r="ET138" s="905"/>
      <c r="EU138" s="905"/>
      <c r="EV138" s="905"/>
      <c r="EW138" s="905"/>
      <c r="EX138" s="905"/>
      <c r="EY138" s="905"/>
      <c r="EZ138" s="905"/>
      <c r="FA138" s="905"/>
      <c r="FB138" s="905"/>
      <c r="FC138" s="905"/>
      <c r="FD138" s="905"/>
      <c r="FE138" s="905"/>
      <c r="FF138" s="905"/>
      <c r="FG138" s="905"/>
      <c r="FH138" s="905"/>
      <c r="FI138" s="905"/>
      <c r="FJ138" s="905"/>
      <c r="FK138" s="905"/>
      <c r="FL138" s="905"/>
      <c r="FM138" s="905"/>
      <c r="FN138" s="905"/>
      <c r="FO138" s="905"/>
      <c r="FP138" s="905"/>
      <c r="FQ138" s="905"/>
      <c r="FR138" s="905"/>
      <c r="FS138" s="905"/>
      <c r="FT138" s="905"/>
      <c r="FU138" s="905"/>
      <c r="FV138" s="905"/>
      <c r="FW138" s="905"/>
      <c r="FX138" s="905"/>
      <c r="FY138" s="905"/>
      <c r="FZ138" s="905"/>
      <c r="GA138" s="905"/>
      <c r="GB138" s="905"/>
      <c r="GC138" s="905"/>
      <c r="GD138" s="905"/>
      <c r="GE138" s="905"/>
      <c r="GF138" s="905"/>
      <c r="GG138" s="905"/>
      <c r="GH138" s="905"/>
      <c r="GI138" s="905"/>
      <c r="GJ138" s="905"/>
      <c r="GK138" s="905"/>
      <c r="GL138" s="905"/>
      <c r="GM138" s="905"/>
      <c r="GN138" s="905"/>
      <c r="GO138" s="905"/>
      <c r="GP138" s="905"/>
      <c r="GQ138" s="905"/>
      <c r="GR138" s="905"/>
    </row>
    <row r="139" spans="1:200" x14ac:dyDescent="0.25">
      <c r="B139" s="27">
        <v>1</v>
      </c>
      <c r="C139" s="1417" t="s">
        <v>306</v>
      </c>
      <c r="D139" s="43">
        <f>'2 уровень'!F765</f>
        <v>19000</v>
      </c>
      <c r="E139" s="43">
        <f>'2 уровень'!G765</f>
        <v>14250</v>
      </c>
      <c r="F139" s="43">
        <f>'2 уровень'!H765</f>
        <v>11508</v>
      </c>
      <c r="G139" s="912">
        <f>'2 уровень'!I765</f>
        <v>80.757894736842104</v>
      </c>
      <c r="H139" s="934">
        <f>'2 уровень'!J765</f>
        <v>0</v>
      </c>
      <c r="I139" s="934">
        <f>'2 уровень'!K765</f>
        <v>0</v>
      </c>
      <c r="J139" s="926">
        <f>'2 уровень'!L765</f>
        <v>0</v>
      </c>
      <c r="K139" s="926">
        <f>'2 уровень'!M765</f>
        <v>0</v>
      </c>
      <c r="L139" s="926">
        <f>'2 уровень'!N765</f>
        <v>0</v>
      </c>
      <c r="M139" s="926">
        <f>'2 уровень'!O765</f>
        <v>0</v>
      </c>
      <c r="N139" s="926">
        <f>'2 уровень'!P765</f>
        <v>0</v>
      </c>
      <c r="O139" s="926">
        <f>'2 уровень'!Q765</f>
        <v>0</v>
      </c>
      <c r="P139" s="29">
        <f>'2 уровень'!R765</f>
        <v>0</v>
      </c>
      <c r="Q139" s="29">
        <f>'2 уровень'!S765</f>
        <v>0</v>
      </c>
      <c r="R139" s="29">
        <f>'2 уровень'!T765</f>
        <v>0</v>
      </c>
      <c r="S139" s="29">
        <f>'2 уровень'!U765</f>
        <v>0</v>
      </c>
      <c r="T139" s="29">
        <f>'2 уровень'!V765</f>
        <v>0</v>
      </c>
      <c r="U139" s="29">
        <f>'2 уровень'!W765</f>
        <v>0</v>
      </c>
      <c r="V139" s="29">
        <f>'2 уровень'!X765</f>
        <v>0</v>
      </c>
      <c r="W139" s="29">
        <f>'2 уровень'!Y765</f>
        <v>0</v>
      </c>
      <c r="X139" s="29">
        <f>'2 уровень'!Z765</f>
        <v>0</v>
      </c>
      <c r="Y139" s="29">
        <f>'2 уровень'!AA765</f>
        <v>0</v>
      </c>
      <c r="Z139" s="29">
        <f>'2 уровень'!AB765</f>
        <v>0</v>
      </c>
      <c r="AA139" s="29">
        <f>'2 уровень'!AC765</f>
        <v>0</v>
      </c>
      <c r="AB139" s="29">
        <f>'2 уровень'!AD765</f>
        <v>0</v>
      </c>
      <c r="AC139" s="29">
        <f>'2 уровень'!AE765</f>
        <v>0</v>
      </c>
      <c r="AD139" s="908">
        <f>'2 уровень'!AF765</f>
        <v>0</v>
      </c>
      <c r="AE139" s="29"/>
      <c r="AF139" s="29"/>
      <c r="AG139" s="43">
        <f>'2 уровень'!AI765</f>
        <v>84.219560000000016</v>
      </c>
      <c r="AH139" s="43">
        <f>'2 уровень'!AH765</f>
        <v>84219.560000000012</v>
      </c>
      <c r="AI139" s="43">
        <f>'2 уровень'!AI765</f>
        <v>84.219560000000016</v>
      </c>
      <c r="AJ139" s="2470"/>
      <c r="AK139" s="2470"/>
      <c r="AL139" s="905"/>
      <c r="AM139" s="905"/>
      <c r="AN139" s="905"/>
      <c r="AO139" s="905"/>
      <c r="AP139" s="905"/>
      <c r="AQ139" s="905"/>
      <c r="AR139" s="905"/>
      <c r="AS139" s="905"/>
      <c r="AT139" s="905"/>
      <c r="AU139" s="905"/>
      <c r="AV139" s="905"/>
      <c r="AW139" s="905"/>
      <c r="AX139" s="905"/>
      <c r="AY139" s="905"/>
      <c r="AZ139" s="905"/>
      <c r="BA139" s="905"/>
      <c r="BB139" s="905"/>
      <c r="BC139" s="905"/>
      <c r="BD139" s="905"/>
      <c r="BE139" s="905"/>
      <c r="BF139" s="905"/>
      <c r="BG139" s="905"/>
      <c r="BH139" s="905"/>
      <c r="BI139" s="905"/>
      <c r="BJ139" s="905"/>
      <c r="BK139" s="905"/>
      <c r="BL139" s="905"/>
      <c r="BM139" s="905"/>
      <c r="BN139" s="905"/>
      <c r="BO139" s="905"/>
      <c r="BP139" s="905"/>
      <c r="BQ139" s="905"/>
      <c r="BR139" s="905"/>
      <c r="BS139" s="905"/>
      <c r="BT139" s="905"/>
      <c r="BU139" s="905"/>
      <c r="BV139" s="905"/>
      <c r="BW139" s="905"/>
      <c r="BX139" s="905"/>
      <c r="BY139" s="905"/>
      <c r="BZ139" s="905"/>
      <c r="CA139" s="905"/>
      <c r="CB139" s="905"/>
      <c r="CC139" s="905"/>
      <c r="CD139" s="905"/>
      <c r="CE139" s="905"/>
      <c r="CF139" s="905"/>
      <c r="CG139" s="905"/>
      <c r="CH139" s="905"/>
      <c r="CI139" s="905"/>
      <c r="CJ139" s="905"/>
      <c r="CK139" s="905"/>
      <c r="CL139" s="905"/>
      <c r="CM139" s="905"/>
      <c r="CN139" s="905"/>
      <c r="CO139" s="905"/>
      <c r="CP139" s="905"/>
      <c r="CQ139" s="905"/>
      <c r="CR139" s="905"/>
      <c r="CS139" s="905"/>
      <c r="CT139" s="905"/>
      <c r="CU139" s="905"/>
      <c r="CV139" s="905"/>
      <c r="CW139" s="905"/>
      <c r="CX139" s="905"/>
      <c r="CY139" s="905"/>
      <c r="CZ139" s="905"/>
      <c r="DA139" s="905"/>
      <c r="DB139" s="905"/>
      <c r="DC139" s="905"/>
      <c r="DD139" s="905"/>
      <c r="DE139" s="905"/>
      <c r="DF139" s="905"/>
      <c r="DG139" s="905"/>
      <c r="DH139" s="905"/>
      <c r="DI139" s="905"/>
      <c r="DJ139" s="905"/>
      <c r="DK139" s="905"/>
      <c r="DL139" s="905"/>
      <c r="DM139" s="905"/>
      <c r="DN139" s="905"/>
      <c r="DO139" s="905"/>
      <c r="DP139" s="905"/>
      <c r="DQ139" s="905"/>
      <c r="DR139" s="905"/>
      <c r="DS139" s="905"/>
      <c r="DT139" s="905"/>
      <c r="DU139" s="905"/>
      <c r="DV139" s="905"/>
      <c r="DW139" s="905"/>
      <c r="DX139" s="905"/>
      <c r="DY139" s="905"/>
      <c r="DZ139" s="905"/>
      <c r="EA139" s="905"/>
      <c r="EB139" s="905"/>
      <c r="EC139" s="905"/>
      <c r="ED139" s="905"/>
      <c r="EE139" s="905"/>
      <c r="EF139" s="905"/>
      <c r="EG139" s="905"/>
      <c r="EH139" s="905"/>
      <c r="EI139" s="905"/>
      <c r="EJ139" s="905"/>
      <c r="EK139" s="905"/>
      <c r="EL139" s="905"/>
      <c r="EM139" s="905"/>
      <c r="EN139" s="905"/>
      <c r="EO139" s="905"/>
      <c r="EP139" s="905"/>
      <c r="EQ139" s="905"/>
      <c r="ER139" s="905"/>
      <c r="ES139" s="905"/>
      <c r="ET139" s="905"/>
      <c r="EU139" s="905"/>
      <c r="EV139" s="905"/>
      <c r="EW139" s="905"/>
      <c r="EX139" s="905"/>
      <c r="EY139" s="905"/>
      <c r="EZ139" s="905"/>
      <c r="FA139" s="905"/>
      <c r="FB139" s="905"/>
      <c r="FC139" s="905"/>
      <c r="FD139" s="905"/>
      <c r="FE139" s="905"/>
      <c r="FF139" s="905"/>
      <c r="FG139" s="905"/>
      <c r="FH139" s="905"/>
      <c r="FI139" s="905"/>
      <c r="FJ139" s="905"/>
      <c r="FK139" s="905"/>
      <c r="FL139" s="905"/>
      <c r="FM139" s="905"/>
      <c r="FN139" s="905"/>
      <c r="FO139" s="905"/>
      <c r="FP139" s="905"/>
      <c r="FQ139" s="905"/>
      <c r="FR139" s="905"/>
      <c r="FS139" s="905"/>
      <c r="FT139" s="905"/>
      <c r="FU139" s="905"/>
      <c r="FV139" s="905"/>
      <c r="FW139" s="905"/>
      <c r="FX139" s="905"/>
      <c r="FY139" s="905"/>
      <c r="FZ139" s="905"/>
      <c r="GA139" s="905"/>
      <c r="GB139" s="905"/>
      <c r="GC139" s="905"/>
      <c r="GD139" s="905"/>
      <c r="GE139" s="905"/>
      <c r="GF139" s="905"/>
      <c r="GG139" s="905"/>
      <c r="GH139" s="905"/>
      <c r="GI139" s="905"/>
      <c r="GJ139" s="905"/>
      <c r="GK139" s="905"/>
      <c r="GL139" s="905"/>
      <c r="GM139" s="905"/>
      <c r="GN139" s="905"/>
      <c r="GO139" s="905"/>
      <c r="GP139" s="905"/>
      <c r="GQ139" s="905"/>
      <c r="GR139" s="905"/>
    </row>
    <row r="140" spans="1:200" ht="51" customHeight="1" x14ac:dyDescent="0.25">
      <c r="B140" s="27">
        <v>1</v>
      </c>
      <c r="C140" s="1417" t="s">
        <v>548</v>
      </c>
      <c r="D140" s="43">
        <f>'2 уровень'!F766</f>
        <v>4443</v>
      </c>
      <c r="E140" s="43">
        <f>'2 уровень'!G766</f>
        <v>2538.8571428571427</v>
      </c>
      <c r="F140" s="43">
        <f>'2 уровень'!H766</f>
        <v>36</v>
      </c>
      <c r="G140" s="912">
        <f>F140/E140*100</f>
        <v>1.4179608372721135</v>
      </c>
      <c r="H140" s="934"/>
      <c r="I140" s="934"/>
      <c r="J140" s="926"/>
      <c r="K140" s="926"/>
      <c r="L140" s="926"/>
      <c r="M140" s="926"/>
      <c r="N140" s="926"/>
      <c r="O140" s="926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908"/>
      <c r="AE140" s="29"/>
      <c r="AF140" s="29"/>
      <c r="AG140" s="43"/>
      <c r="AH140" s="43"/>
      <c r="AI140" s="43"/>
      <c r="AJ140" s="2470"/>
      <c r="AK140" s="2470"/>
      <c r="AL140" s="905"/>
      <c r="AM140" s="905"/>
      <c r="AN140" s="905"/>
      <c r="AO140" s="905"/>
      <c r="AP140" s="905"/>
      <c r="AQ140" s="905"/>
      <c r="AR140" s="905"/>
      <c r="AS140" s="905"/>
      <c r="AT140" s="905"/>
      <c r="AU140" s="905"/>
      <c r="AV140" s="905"/>
      <c r="AW140" s="905"/>
      <c r="AX140" s="905"/>
      <c r="AY140" s="905"/>
      <c r="AZ140" s="905"/>
      <c r="BA140" s="905"/>
      <c r="BB140" s="905"/>
      <c r="BC140" s="905"/>
      <c r="BD140" s="905"/>
      <c r="BE140" s="905"/>
      <c r="BF140" s="905"/>
      <c r="BG140" s="905"/>
      <c r="BH140" s="905"/>
      <c r="BI140" s="905"/>
      <c r="BJ140" s="905"/>
      <c r="BK140" s="905"/>
      <c r="BL140" s="905"/>
      <c r="BM140" s="905"/>
      <c r="BN140" s="905"/>
      <c r="BO140" s="905"/>
      <c r="BP140" s="905"/>
      <c r="BQ140" s="905"/>
      <c r="BR140" s="905"/>
      <c r="BS140" s="905"/>
      <c r="BT140" s="905"/>
      <c r="BU140" s="905"/>
      <c r="BV140" s="905"/>
      <c r="BW140" s="905"/>
      <c r="BX140" s="905"/>
      <c r="BY140" s="905"/>
      <c r="BZ140" s="905"/>
      <c r="CA140" s="905"/>
      <c r="CB140" s="905"/>
      <c r="CC140" s="905"/>
      <c r="CD140" s="905"/>
      <c r="CE140" s="905"/>
      <c r="CF140" s="905"/>
      <c r="CG140" s="905"/>
      <c r="CH140" s="905"/>
      <c r="CI140" s="905"/>
      <c r="CJ140" s="905"/>
      <c r="CK140" s="905"/>
      <c r="CL140" s="905"/>
      <c r="CM140" s="905"/>
      <c r="CN140" s="905"/>
      <c r="CO140" s="905"/>
      <c r="CP140" s="905"/>
      <c r="CQ140" s="905"/>
      <c r="CR140" s="905"/>
      <c r="CS140" s="905"/>
      <c r="CT140" s="905"/>
      <c r="CU140" s="905"/>
      <c r="CV140" s="905"/>
      <c r="CW140" s="905"/>
      <c r="CX140" s="905"/>
      <c r="CY140" s="905"/>
      <c r="CZ140" s="905"/>
      <c r="DA140" s="905"/>
      <c r="DB140" s="905"/>
      <c r="DC140" s="905"/>
      <c r="DD140" s="905"/>
      <c r="DE140" s="905"/>
      <c r="DF140" s="905"/>
      <c r="DG140" s="905"/>
      <c r="DH140" s="905"/>
      <c r="DI140" s="905"/>
      <c r="DJ140" s="905"/>
      <c r="DK140" s="905"/>
      <c r="DL140" s="905"/>
      <c r="DM140" s="905"/>
      <c r="DN140" s="905"/>
      <c r="DO140" s="905"/>
      <c r="DP140" s="905"/>
      <c r="DQ140" s="905"/>
      <c r="DR140" s="905"/>
      <c r="DS140" s="905"/>
      <c r="DT140" s="905"/>
      <c r="DU140" s="905"/>
      <c r="DV140" s="905"/>
      <c r="DW140" s="905"/>
      <c r="DX140" s="905"/>
      <c r="DY140" s="905"/>
      <c r="DZ140" s="905"/>
      <c r="EA140" s="905"/>
      <c r="EB140" s="905"/>
      <c r="EC140" s="905"/>
      <c r="ED140" s="905"/>
      <c r="EE140" s="905"/>
      <c r="EF140" s="905"/>
      <c r="EG140" s="905"/>
      <c r="EH140" s="905"/>
      <c r="EI140" s="905"/>
      <c r="EJ140" s="905"/>
      <c r="EK140" s="905"/>
      <c r="EL140" s="905"/>
      <c r="EM140" s="905"/>
      <c r="EN140" s="905"/>
      <c r="EO140" s="905"/>
      <c r="EP140" s="905"/>
      <c r="EQ140" s="905"/>
      <c r="ER140" s="905"/>
      <c r="ES140" s="905"/>
      <c r="ET140" s="905"/>
      <c r="EU140" s="905"/>
      <c r="EV140" s="905"/>
      <c r="EW140" s="905"/>
      <c r="EX140" s="905"/>
      <c r="EY140" s="905"/>
      <c r="EZ140" s="905"/>
      <c r="FA140" s="905"/>
      <c r="FB140" s="905"/>
      <c r="FC140" s="905"/>
      <c r="FD140" s="905"/>
      <c r="FE140" s="905"/>
      <c r="FF140" s="905"/>
      <c r="FG140" s="905"/>
      <c r="FH140" s="905"/>
      <c r="FI140" s="905"/>
      <c r="FJ140" s="905"/>
      <c r="FK140" s="905"/>
      <c r="FL140" s="905"/>
      <c r="FM140" s="905"/>
      <c r="FN140" s="905"/>
      <c r="FO140" s="905"/>
      <c r="FP140" s="905"/>
      <c r="FQ140" s="905"/>
      <c r="FR140" s="905"/>
      <c r="FS140" s="905"/>
      <c r="FT140" s="905"/>
      <c r="FU140" s="905"/>
      <c r="FV140" s="905"/>
      <c r="FW140" s="905"/>
      <c r="FX140" s="905"/>
      <c r="FY140" s="905"/>
      <c r="FZ140" s="905"/>
      <c r="GA140" s="905"/>
      <c r="GB140" s="905"/>
      <c r="GC140" s="905"/>
      <c r="GD140" s="905"/>
      <c r="GE140" s="905"/>
      <c r="GF140" s="905"/>
      <c r="GG140" s="905"/>
      <c r="GH140" s="905"/>
      <c r="GI140" s="905"/>
      <c r="GJ140" s="905"/>
      <c r="GK140" s="905"/>
      <c r="GL140" s="905"/>
      <c r="GM140" s="905"/>
      <c r="GN140" s="905"/>
      <c r="GO140" s="905"/>
      <c r="GP140" s="905"/>
      <c r="GQ140" s="905"/>
      <c r="GR140" s="905"/>
    </row>
    <row r="141" spans="1:200" x14ac:dyDescent="0.25">
      <c r="B141" s="27">
        <v>1</v>
      </c>
      <c r="C141" s="1417" t="s">
        <v>157</v>
      </c>
      <c r="D141" s="43">
        <f>'2 уровень'!F767</f>
        <v>97765.941176470587</v>
      </c>
      <c r="E141" s="43">
        <f>'2 уровень'!G767</f>
        <v>73324.705882352937</v>
      </c>
      <c r="F141" s="43">
        <f>'2 уровень'!H767</f>
        <v>55389.543529411763</v>
      </c>
      <c r="G141" s="912">
        <f>'2 уровень'!I767</f>
        <v>75.540082790488725</v>
      </c>
      <c r="H141" s="934">
        <f>'2 уровень'!J767</f>
        <v>0</v>
      </c>
      <c r="I141" s="934">
        <f>'2 уровень'!K767</f>
        <v>0</v>
      </c>
      <c r="J141" s="926">
        <f>'2 уровень'!L767</f>
        <v>0</v>
      </c>
      <c r="K141" s="926">
        <f>'2 уровень'!M767</f>
        <v>0</v>
      </c>
      <c r="L141" s="926">
        <f>'2 уровень'!N767</f>
        <v>0</v>
      </c>
      <c r="M141" s="926">
        <f>'2 уровень'!O767</f>
        <v>0</v>
      </c>
      <c r="N141" s="926">
        <f>'2 уровень'!P767</f>
        <v>0</v>
      </c>
      <c r="O141" s="926">
        <f>'2 уровень'!Q767</f>
        <v>0</v>
      </c>
      <c r="P141" s="29">
        <f>'2 уровень'!R767</f>
        <v>0</v>
      </c>
      <c r="Q141" s="29">
        <f>'2 уровень'!S767</f>
        <v>0</v>
      </c>
      <c r="R141" s="29">
        <f>'2 уровень'!T767</f>
        <v>0</v>
      </c>
      <c r="S141" s="29">
        <f>'2 уровень'!U767</f>
        <v>0</v>
      </c>
      <c r="T141" s="29">
        <f>'2 уровень'!V767</f>
        <v>0</v>
      </c>
      <c r="U141" s="29">
        <f>'2 уровень'!W767</f>
        <v>0</v>
      </c>
      <c r="V141" s="29">
        <f>'2 уровень'!X767</f>
        <v>0</v>
      </c>
      <c r="W141" s="29">
        <f>'2 уровень'!Y767</f>
        <v>0</v>
      </c>
      <c r="X141" s="29">
        <f>'2 уровень'!Z767</f>
        <v>0</v>
      </c>
      <c r="Y141" s="29">
        <f>'2 уровень'!AA767</f>
        <v>0</v>
      </c>
      <c r="Z141" s="29">
        <f>'2 уровень'!AB767</f>
        <v>0</v>
      </c>
      <c r="AA141" s="29">
        <f>'2 уровень'!AC767</f>
        <v>0</v>
      </c>
      <c r="AB141" s="29">
        <f>'2 уровень'!AD767</f>
        <v>0</v>
      </c>
      <c r="AC141" s="29">
        <f>'2 уровень'!AE767</f>
        <v>0</v>
      </c>
      <c r="AD141" s="908">
        <f>'2 уровень'!AF767</f>
        <v>0</v>
      </c>
      <c r="AE141" s="29"/>
      <c r="AF141" s="29"/>
      <c r="AG141" s="43">
        <f>'2 уровень'!AI767</f>
        <v>4193.4302399999988</v>
      </c>
      <c r="AH141" s="43">
        <f>'2 уровень'!AH767</f>
        <v>4193430.2399999984</v>
      </c>
      <c r="AI141" s="43">
        <f>'2 уровень'!AI767</f>
        <v>4193.4302399999988</v>
      </c>
      <c r="AJ141" s="2470"/>
      <c r="AK141" s="2470"/>
      <c r="AL141" s="905"/>
      <c r="AM141" s="905"/>
      <c r="AN141" s="905"/>
      <c r="AO141" s="905"/>
      <c r="AP141" s="905"/>
      <c r="AQ141" s="905"/>
      <c r="AR141" s="905"/>
      <c r="AS141" s="905"/>
      <c r="AT141" s="905"/>
      <c r="AU141" s="905"/>
      <c r="AV141" s="905"/>
      <c r="AW141" s="905"/>
      <c r="AX141" s="905"/>
      <c r="AY141" s="905"/>
      <c r="AZ141" s="905"/>
      <c r="BA141" s="905"/>
      <c r="BB141" s="905"/>
      <c r="BC141" s="905"/>
      <c r="BD141" s="905"/>
      <c r="BE141" s="905"/>
      <c r="BF141" s="905"/>
      <c r="BG141" s="905"/>
      <c r="BH141" s="905"/>
      <c r="BI141" s="905"/>
      <c r="BJ141" s="905"/>
      <c r="BK141" s="905"/>
      <c r="BL141" s="905"/>
      <c r="BM141" s="905"/>
      <c r="BN141" s="905"/>
      <c r="BO141" s="905"/>
      <c r="BP141" s="905"/>
      <c r="BQ141" s="905"/>
      <c r="BR141" s="905"/>
      <c r="BS141" s="905"/>
      <c r="BT141" s="905"/>
      <c r="BU141" s="905"/>
      <c r="BV141" s="905"/>
      <c r="BW141" s="905"/>
      <c r="BX141" s="905"/>
      <c r="BY141" s="905"/>
      <c r="BZ141" s="905"/>
      <c r="CA141" s="905"/>
      <c r="CB141" s="905"/>
      <c r="CC141" s="905"/>
      <c r="CD141" s="905"/>
      <c r="CE141" s="905"/>
      <c r="CF141" s="905"/>
      <c r="CG141" s="905"/>
      <c r="CH141" s="905"/>
      <c r="CI141" s="905"/>
      <c r="CJ141" s="905"/>
      <c r="CK141" s="905"/>
      <c r="CL141" s="905"/>
      <c r="CM141" s="905"/>
      <c r="CN141" s="905"/>
      <c r="CO141" s="905"/>
      <c r="CP141" s="905"/>
      <c r="CQ141" s="905"/>
      <c r="CR141" s="905"/>
      <c r="CS141" s="905"/>
      <c r="CT141" s="905"/>
      <c r="CU141" s="905"/>
      <c r="CV141" s="905"/>
      <c r="CW141" s="905"/>
      <c r="CX141" s="905"/>
      <c r="CY141" s="905"/>
      <c r="CZ141" s="905"/>
      <c r="DA141" s="905"/>
      <c r="DB141" s="905"/>
      <c r="DC141" s="905"/>
      <c r="DD141" s="905"/>
      <c r="DE141" s="905"/>
      <c r="DF141" s="905"/>
      <c r="DG141" s="905"/>
      <c r="DH141" s="905"/>
      <c r="DI141" s="905"/>
      <c r="DJ141" s="905"/>
      <c r="DK141" s="905"/>
      <c r="DL141" s="905"/>
      <c r="DM141" s="905"/>
      <c r="DN141" s="905"/>
      <c r="DO141" s="905"/>
      <c r="DP141" s="905"/>
      <c r="DQ141" s="905"/>
      <c r="DR141" s="905"/>
      <c r="DS141" s="905"/>
      <c r="DT141" s="905"/>
      <c r="DU141" s="905"/>
      <c r="DV141" s="905"/>
      <c r="DW141" s="905"/>
      <c r="DX141" s="905"/>
      <c r="DY141" s="905"/>
      <c r="DZ141" s="905"/>
      <c r="EA141" s="905"/>
      <c r="EB141" s="905"/>
      <c r="EC141" s="905"/>
      <c r="ED141" s="905"/>
      <c r="EE141" s="905"/>
      <c r="EF141" s="905"/>
      <c r="EG141" s="905"/>
      <c r="EH141" s="905"/>
      <c r="EI141" s="905"/>
      <c r="EJ141" s="905"/>
      <c r="EK141" s="905"/>
      <c r="EL141" s="905"/>
      <c r="EM141" s="905"/>
      <c r="EN141" s="905"/>
      <c r="EO141" s="905"/>
      <c r="EP141" s="905"/>
      <c r="EQ141" s="905"/>
      <c r="ER141" s="905"/>
      <c r="ES141" s="905"/>
      <c r="ET141" s="905"/>
      <c r="EU141" s="905"/>
      <c r="EV141" s="905"/>
      <c r="EW141" s="905"/>
      <c r="EX141" s="905"/>
      <c r="EY141" s="905"/>
      <c r="EZ141" s="905"/>
      <c r="FA141" s="905"/>
      <c r="FB141" s="905"/>
      <c r="FC141" s="905"/>
      <c r="FD141" s="905"/>
      <c r="FE141" s="905"/>
      <c r="FF141" s="905"/>
      <c r="FG141" s="905"/>
      <c r="FH141" s="905"/>
      <c r="FI141" s="905"/>
      <c r="FJ141" s="905"/>
      <c r="FK141" s="905"/>
      <c r="FL141" s="905"/>
      <c r="FM141" s="905"/>
      <c r="FN141" s="905"/>
      <c r="FO141" s="905"/>
      <c r="FP141" s="905"/>
      <c r="FQ141" s="905"/>
      <c r="FR141" s="905"/>
      <c r="FS141" s="905"/>
      <c r="FT141" s="905"/>
      <c r="FU141" s="905"/>
      <c r="FV141" s="905"/>
      <c r="FW141" s="905"/>
      <c r="FX141" s="905"/>
      <c r="FY141" s="905"/>
      <c r="FZ141" s="905"/>
      <c r="GA141" s="905"/>
      <c r="GB141" s="905"/>
      <c r="GC141" s="905"/>
      <c r="GD141" s="905"/>
      <c r="GE141" s="905"/>
      <c r="GF141" s="905"/>
      <c r="GG141" s="905"/>
      <c r="GH141" s="905"/>
      <c r="GI141" s="905"/>
      <c r="GJ141" s="905"/>
      <c r="GK141" s="905"/>
      <c r="GL141" s="905"/>
      <c r="GM141" s="905"/>
      <c r="GN141" s="905"/>
      <c r="GO141" s="905"/>
      <c r="GP141" s="905"/>
      <c r="GQ141" s="905"/>
      <c r="GR141" s="905"/>
    </row>
    <row r="142" spans="1:200" x14ac:dyDescent="0.25">
      <c r="B142" s="27">
        <v>1</v>
      </c>
      <c r="C142" s="1417" t="s">
        <v>448</v>
      </c>
      <c r="D142" s="43">
        <f>'2 уровень'!F768</f>
        <v>95053</v>
      </c>
      <c r="E142" s="43">
        <f>'2 уровень'!G768</f>
        <v>71290</v>
      </c>
      <c r="F142" s="43">
        <f>'2 уровень'!H768</f>
        <v>54073</v>
      </c>
      <c r="G142" s="912">
        <f>'2 уровень'!I768</f>
        <v>75.849347734605132</v>
      </c>
      <c r="H142" s="934">
        <f>'2 уровень'!J768</f>
        <v>0</v>
      </c>
      <c r="I142" s="934">
        <f>'2 уровень'!K768</f>
        <v>0</v>
      </c>
      <c r="J142" s="926">
        <f>'2 уровень'!L768</f>
        <v>0</v>
      </c>
      <c r="K142" s="926">
        <f>'2 уровень'!M768</f>
        <v>0</v>
      </c>
      <c r="L142" s="926">
        <f>'2 уровень'!N768</f>
        <v>0</v>
      </c>
      <c r="M142" s="926">
        <f>'2 уровень'!O768</f>
        <v>0</v>
      </c>
      <c r="N142" s="926">
        <f>'2 уровень'!P768</f>
        <v>0</v>
      </c>
      <c r="O142" s="926">
        <f>'2 уровень'!Q768</f>
        <v>0</v>
      </c>
      <c r="P142" s="29">
        <f>'2 уровень'!R768</f>
        <v>0</v>
      </c>
      <c r="Q142" s="29">
        <f>'2 уровень'!S768</f>
        <v>0</v>
      </c>
      <c r="R142" s="29">
        <f>'2 уровень'!T768</f>
        <v>0</v>
      </c>
      <c r="S142" s="29">
        <f>'2 уровень'!U768</f>
        <v>0</v>
      </c>
      <c r="T142" s="29">
        <f>'2 уровень'!V768</f>
        <v>0</v>
      </c>
      <c r="U142" s="29">
        <f>'2 уровень'!W768</f>
        <v>0</v>
      </c>
      <c r="V142" s="29">
        <f>'2 уровень'!X768</f>
        <v>0</v>
      </c>
      <c r="W142" s="29">
        <f>'2 уровень'!Y768</f>
        <v>0</v>
      </c>
      <c r="X142" s="29">
        <f>'2 уровень'!Z768</f>
        <v>0</v>
      </c>
      <c r="Y142" s="29">
        <f>'2 уровень'!AA768</f>
        <v>0</v>
      </c>
      <c r="Z142" s="29">
        <f>'2 уровень'!AB768</f>
        <v>0</v>
      </c>
      <c r="AA142" s="29">
        <f>'2 уровень'!AC768</f>
        <v>0</v>
      </c>
      <c r="AB142" s="29">
        <f>'2 уровень'!AD768</f>
        <v>0</v>
      </c>
      <c r="AC142" s="29">
        <f>'2 уровень'!AE768</f>
        <v>0</v>
      </c>
      <c r="AD142" s="908">
        <f>'2 уровень'!AF768</f>
        <v>0</v>
      </c>
      <c r="AE142" s="29"/>
      <c r="AF142" s="29"/>
      <c r="AG142" s="43">
        <f>'2 уровень'!AI768</f>
        <v>4186.4898799999983</v>
      </c>
      <c r="AH142" s="43">
        <f>'2 уровень'!AH768</f>
        <v>4186489.8799999985</v>
      </c>
      <c r="AI142" s="43">
        <f>'2 уровень'!AI768</f>
        <v>4186.4898799999983</v>
      </c>
      <c r="AJ142" s="2470"/>
      <c r="AK142" s="2470"/>
      <c r="AL142" s="905"/>
      <c r="AM142" s="905"/>
      <c r="AN142" s="905"/>
      <c r="AO142" s="905"/>
      <c r="AP142" s="905"/>
      <c r="AQ142" s="905"/>
      <c r="AR142" s="905"/>
      <c r="AS142" s="905"/>
      <c r="AT142" s="905"/>
      <c r="AU142" s="905"/>
      <c r="AV142" s="905"/>
      <c r="AW142" s="905"/>
      <c r="AX142" s="905"/>
      <c r="AY142" s="905"/>
      <c r="AZ142" s="905"/>
      <c r="BA142" s="905"/>
      <c r="BB142" s="905"/>
      <c r="BC142" s="905"/>
      <c r="BD142" s="905"/>
      <c r="BE142" s="905"/>
      <c r="BF142" s="905"/>
      <c r="BG142" s="905"/>
      <c r="BH142" s="905"/>
      <c r="BI142" s="905"/>
      <c r="BJ142" s="905"/>
      <c r="BK142" s="905"/>
      <c r="BL142" s="905"/>
      <c r="BM142" s="905"/>
      <c r="BN142" s="905"/>
      <c r="BO142" s="905"/>
      <c r="BP142" s="905"/>
      <c r="BQ142" s="905"/>
      <c r="BR142" s="905"/>
      <c r="BS142" s="905"/>
      <c r="BT142" s="905"/>
      <c r="BU142" s="905"/>
      <c r="BV142" s="905"/>
      <c r="BW142" s="905"/>
      <c r="BX142" s="905"/>
      <c r="BY142" s="905"/>
      <c r="BZ142" s="905"/>
      <c r="CA142" s="905"/>
      <c r="CB142" s="905"/>
      <c r="CC142" s="905"/>
      <c r="CD142" s="905"/>
      <c r="CE142" s="905"/>
      <c r="CF142" s="905"/>
      <c r="CG142" s="905"/>
      <c r="CH142" s="905"/>
      <c r="CI142" s="905"/>
      <c r="CJ142" s="905"/>
      <c r="CK142" s="905"/>
      <c r="CL142" s="905"/>
      <c r="CM142" s="905"/>
      <c r="CN142" s="905"/>
      <c r="CO142" s="905"/>
      <c r="CP142" s="905"/>
      <c r="CQ142" s="905"/>
      <c r="CR142" s="905"/>
      <c r="CS142" s="905"/>
      <c r="CT142" s="905"/>
      <c r="CU142" s="905"/>
      <c r="CV142" s="905"/>
      <c r="CW142" s="905"/>
      <c r="CX142" s="905"/>
      <c r="CY142" s="905"/>
      <c r="CZ142" s="905"/>
      <c r="DA142" s="905"/>
      <c r="DB142" s="905"/>
      <c r="DC142" s="905"/>
      <c r="DD142" s="905"/>
      <c r="DE142" s="905"/>
      <c r="DF142" s="905"/>
      <c r="DG142" s="905"/>
      <c r="DH142" s="905"/>
      <c r="DI142" s="905"/>
      <c r="DJ142" s="905"/>
      <c r="DK142" s="905"/>
      <c r="DL142" s="905"/>
      <c r="DM142" s="905"/>
      <c r="DN142" s="905"/>
      <c r="DO142" s="905"/>
      <c r="DP142" s="905"/>
      <c r="DQ142" s="905"/>
      <c r="DR142" s="905"/>
      <c r="DS142" s="905"/>
      <c r="DT142" s="905"/>
      <c r="DU142" s="905"/>
      <c r="DV142" s="905"/>
      <c r="DW142" s="905"/>
      <c r="DX142" s="905"/>
      <c r="DY142" s="905"/>
      <c r="DZ142" s="905"/>
      <c r="EA142" s="905"/>
      <c r="EB142" s="905"/>
      <c r="EC142" s="905"/>
      <c r="ED142" s="905"/>
      <c r="EE142" s="905"/>
      <c r="EF142" s="905"/>
      <c r="EG142" s="905"/>
      <c r="EH142" s="905"/>
      <c r="EI142" s="905"/>
      <c r="EJ142" s="905"/>
      <c r="EK142" s="905"/>
      <c r="EL142" s="905"/>
      <c r="EM142" s="905"/>
      <c r="EN142" s="905"/>
      <c r="EO142" s="905"/>
      <c r="EP142" s="905"/>
      <c r="EQ142" s="905"/>
      <c r="ER142" s="905"/>
      <c r="ES142" s="905"/>
      <c r="ET142" s="905"/>
      <c r="EU142" s="905"/>
      <c r="EV142" s="905"/>
      <c r="EW142" s="905"/>
      <c r="EX142" s="905"/>
      <c r="EY142" s="905"/>
      <c r="EZ142" s="905"/>
      <c r="FA142" s="905"/>
      <c r="FB142" s="905"/>
      <c r="FC142" s="905"/>
      <c r="FD142" s="905"/>
      <c r="FE142" s="905"/>
      <c r="FF142" s="905"/>
      <c r="FG142" s="905"/>
      <c r="FH142" s="905"/>
      <c r="FI142" s="905"/>
      <c r="FJ142" s="905"/>
      <c r="FK142" s="905"/>
      <c r="FL142" s="905"/>
      <c r="FM142" s="905"/>
      <c r="FN142" s="905"/>
      <c r="FO142" s="905"/>
      <c r="FP142" s="905"/>
      <c r="FQ142" s="905"/>
      <c r="FR142" s="905"/>
      <c r="FS142" s="905"/>
      <c r="FT142" s="905"/>
      <c r="FU142" s="905"/>
      <c r="FV142" s="905"/>
      <c r="FW142" s="905"/>
      <c r="FX142" s="905"/>
      <c r="FY142" s="905"/>
      <c r="FZ142" s="905"/>
      <c r="GA142" s="905"/>
      <c r="GB142" s="905"/>
      <c r="GC142" s="905"/>
      <c r="GD142" s="905"/>
      <c r="GE142" s="905"/>
      <c r="GF142" s="905"/>
      <c r="GG142" s="905"/>
      <c r="GH142" s="905"/>
      <c r="GI142" s="905"/>
      <c r="GJ142" s="905"/>
      <c r="GK142" s="905"/>
      <c r="GL142" s="905"/>
      <c r="GM142" s="905"/>
      <c r="GN142" s="905"/>
      <c r="GO142" s="905"/>
      <c r="GP142" s="905"/>
      <c r="GQ142" s="905"/>
      <c r="GR142" s="905"/>
    </row>
    <row r="143" spans="1:200" x14ac:dyDescent="0.25">
      <c r="B143" s="27">
        <v>1</v>
      </c>
      <c r="C143" s="1417" t="s">
        <v>452</v>
      </c>
      <c r="D143" s="43">
        <f>'2 уровень'!F769</f>
        <v>23060</v>
      </c>
      <c r="E143" s="43">
        <f>'2 уровень'!G769</f>
        <v>17295</v>
      </c>
      <c r="F143" s="43">
        <f>'2 уровень'!H769</f>
        <v>11190.619999999999</v>
      </c>
      <c r="G143" s="912">
        <f>'2 уровень'!I769</f>
        <v>64.704365423532806</v>
      </c>
      <c r="H143" s="934">
        <f>'2 уровень'!J769</f>
        <v>0</v>
      </c>
      <c r="I143" s="934">
        <f>'2 уровень'!K769</f>
        <v>0</v>
      </c>
      <c r="J143" s="926">
        <f>'2 уровень'!L769</f>
        <v>0</v>
      </c>
      <c r="K143" s="926">
        <f>'2 уровень'!M769</f>
        <v>0</v>
      </c>
      <c r="L143" s="926">
        <f>'2 уровень'!N769</f>
        <v>0</v>
      </c>
      <c r="M143" s="926">
        <f>'2 уровень'!O769</f>
        <v>0</v>
      </c>
      <c r="N143" s="926">
        <f>'2 уровень'!P769</f>
        <v>0</v>
      </c>
      <c r="O143" s="926">
        <f>'2 уровень'!Q769</f>
        <v>0</v>
      </c>
      <c r="P143" s="29">
        <f>'2 уровень'!R769</f>
        <v>0</v>
      </c>
      <c r="Q143" s="29">
        <f>'2 уровень'!S769</f>
        <v>0</v>
      </c>
      <c r="R143" s="29">
        <f>'2 уровень'!T769</f>
        <v>0</v>
      </c>
      <c r="S143" s="29">
        <f>'2 уровень'!U769</f>
        <v>0</v>
      </c>
      <c r="T143" s="29">
        <f>'2 уровень'!V769</f>
        <v>0</v>
      </c>
      <c r="U143" s="29">
        <f>'2 уровень'!W769</f>
        <v>0</v>
      </c>
      <c r="V143" s="29">
        <f>'2 уровень'!X769</f>
        <v>0</v>
      </c>
      <c r="W143" s="29">
        <f>'2 уровень'!Y769</f>
        <v>0</v>
      </c>
      <c r="X143" s="29">
        <f>'2 уровень'!Z769</f>
        <v>0</v>
      </c>
      <c r="Y143" s="29">
        <f>'2 уровень'!AA769</f>
        <v>0</v>
      </c>
      <c r="Z143" s="29">
        <f>'2 уровень'!AB769</f>
        <v>0</v>
      </c>
      <c r="AA143" s="29">
        <f>'2 уровень'!AC769</f>
        <v>0</v>
      </c>
      <c r="AB143" s="29">
        <f>'2 уровень'!AD769</f>
        <v>0</v>
      </c>
      <c r="AC143" s="29">
        <f>'2 уровень'!AE769</f>
        <v>0</v>
      </c>
      <c r="AD143" s="908">
        <f>'2 уровень'!AF769</f>
        <v>0</v>
      </c>
      <c r="AE143" s="29"/>
      <c r="AF143" s="29"/>
      <c r="AG143" s="43">
        <f>'2 уровень'!AI769</f>
        <v>6.9403600000000001</v>
      </c>
      <c r="AH143" s="43">
        <f>'2 уровень'!AH769</f>
        <v>6940.36</v>
      </c>
      <c r="AI143" s="43">
        <f>'2 уровень'!AI769</f>
        <v>6.9403600000000001</v>
      </c>
      <c r="AJ143" s="2470"/>
      <c r="AK143" s="2470"/>
      <c r="AL143" s="905"/>
      <c r="AM143" s="905"/>
      <c r="AN143" s="905"/>
      <c r="AO143" s="905"/>
      <c r="AP143" s="905"/>
      <c r="AQ143" s="905"/>
      <c r="AR143" s="905"/>
      <c r="AS143" s="905"/>
      <c r="AT143" s="905"/>
      <c r="AU143" s="905"/>
      <c r="AV143" s="905"/>
      <c r="AW143" s="905"/>
      <c r="AX143" s="905"/>
      <c r="AY143" s="905"/>
      <c r="AZ143" s="905"/>
      <c r="BA143" s="905"/>
      <c r="BB143" s="905"/>
      <c r="BC143" s="905"/>
      <c r="BD143" s="905"/>
      <c r="BE143" s="905"/>
      <c r="BF143" s="905"/>
      <c r="BG143" s="905"/>
      <c r="BH143" s="905"/>
      <c r="BI143" s="905"/>
      <c r="BJ143" s="905"/>
      <c r="BK143" s="905"/>
      <c r="BL143" s="905"/>
      <c r="BM143" s="905"/>
      <c r="BN143" s="905"/>
      <c r="BO143" s="905"/>
      <c r="BP143" s="905"/>
      <c r="BQ143" s="905"/>
      <c r="BR143" s="905"/>
      <c r="BS143" s="905"/>
      <c r="BT143" s="905"/>
      <c r="BU143" s="905"/>
      <c r="BV143" s="905"/>
      <c r="BW143" s="905"/>
      <c r="BX143" s="905"/>
      <c r="BY143" s="905"/>
      <c r="BZ143" s="905"/>
      <c r="CA143" s="905"/>
      <c r="CB143" s="905"/>
      <c r="CC143" s="905"/>
      <c r="CD143" s="905"/>
      <c r="CE143" s="905"/>
      <c r="CF143" s="905"/>
      <c r="CG143" s="905"/>
      <c r="CH143" s="905"/>
      <c r="CI143" s="905"/>
      <c r="CJ143" s="905"/>
      <c r="CK143" s="905"/>
      <c r="CL143" s="905"/>
      <c r="CM143" s="905"/>
      <c r="CN143" s="905"/>
      <c r="CO143" s="905"/>
      <c r="CP143" s="905"/>
      <c r="CQ143" s="905"/>
      <c r="CR143" s="905"/>
      <c r="CS143" s="905"/>
      <c r="CT143" s="905"/>
      <c r="CU143" s="905"/>
      <c r="CV143" s="905"/>
      <c r="CW143" s="905"/>
      <c r="CX143" s="905"/>
      <c r="CY143" s="905"/>
      <c r="CZ143" s="905"/>
      <c r="DA143" s="905"/>
      <c r="DB143" s="905"/>
      <c r="DC143" s="905"/>
      <c r="DD143" s="905"/>
      <c r="DE143" s="905"/>
      <c r="DF143" s="905"/>
      <c r="DG143" s="905"/>
      <c r="DH143" s="905"/>
      <c r="DI143" s="905"/>
      <c r="DJ143" s="905"/>
      <c r="DK143" s="905"/>
      <c r="DL143" s="905"/>
      <c r="DM143" s="905"/>
      <c r="DN143" s="905"/>
      <c r="DO143" s="905"/>
      <c r="DP143" s="905"/>
      <c r="DQ143" s="905"/>
      <c r="DR143" s="905"/>
      <c r="DS143" s="905"/>
      <c r="DT143" s="905"/>
      <c r="DU143" s="905"/>
      <c r="DV143" s="905"/>
      <c r="DW143" s="905"/>
      <c r="DX143" s="905"/>
      <c r="DY143" s="905"/>
      <c r="DZ143" s="905"/>
      <c r="EA143" s="905"/>
      <c r="EB143" s="905"/>
      <c r="EC143" s="905"/>
      <c r="ED143" s="905"/>
      <c r="EE143" s="905"/>
      <c r="EF143" s="905"/>
      <c r="EG143" s="905"/>
      <c r="EH143" s="905"/>
      <c r="EI143" s="905"/>
      <c r="EJ143" s="905"/>
      <c r="EK143" s="905"/>
      <c r="EL143" s="905"/>
      <c r="EM143" s="905"/>
      <c r="EN143" s="905"/>
      <c r="EO143" s="905"/>
      <c r="EP143" s="905"/>
      <c r="EQ143" s="905"/>
      <c r="ER143" s="905"/>
      <c r="ES143" s="905"/>
      <c r="ET143" s="905"/>
      <c r="EU143" s="905"/>
      <c r="EV143" s="905"/>
      <c r="EW143" s="905"/>
      <c r="EX143" s="905"/>
      <c r="EY143" s="905"/>
      <c r="EZ143" s="905"/>
      <c r="FA143" s="905"/>
      <c r="FB143" s="905"/>
      <c r="FC143" s="905"/>
      <c r="FD143" s="905"/>
      <c r="FE143" s="905"/>
      <c r="FF143" s="905"/>
      <c r="FG143" s="905"/>
      <c r="FH143" s="905"/>
      <c r="FI143" s="905"/>
      <c r="FJ143" s="905"/>
      <c r="FK143" s="905"/>
      <c r="FL143" s="905"/>
      <c r="FM143" s="905"/>
      <c r="FN143" s="905"/>
      <c r="FO143" s="905"/>
      <c r="FP143" s="905"/>
      <c r="FQ143" s="905"/>
      <c r="FR143" s="905"/>
      <c r="FS143" s="905"/>
      <c r="FT143" s="905"/>
      <c r="FU143" s="905"/>
      <c r="FV143" s="905"/>
      <c r="FW143" s="905"/>
      <c r="FX143" s="905"/>
      <c r="FY143" s="905"/>
      <c r="FZ143" s="905"/>
      <c r="GA143" s="905"/>
      <c r="GB143" s="905"/>
      <c r="GC143" s="905"/>
      <c r="GD143" s="905"/>
      <c r="GE143" s="905"/>
      <c r="GF143" s="905"/>
      <c r="GG143" s="905"/>
      <c r="GH143" s="905"/>
      <c r="GI143" s="905"/>
      <c r="GJ143" s="905"/>
      <c r="GK143" s="905"/>
      <c r="GL143" s="905"/>
      <c r="GM143" s="905"/>
      <c r="GN143" s="905"/>
      <c r="GO143" s="905"/>
      <c r="GP143" s="905"/>
      <c r="GQ143" s="905"/>
      <c r="GR143" s="905"/>
    </row>
    <row r="144" spans="1:200" x14ac:dyDescent="0.25">
      <c r="B144" s="27">
        <v>1</v>
      </c>
      <c r="C144" s="1419" t="s">
        <v>168</v>
      </c>
      <c r="D144" s="43">
        <f>'2 уровень'!F770</f>
        <v>340726.56866096868</v>
      </c>
      <c r="E144" s="43">
        <f>'2 уровень'!G770</f>
        <v>255545.7264957265</v>
      </c>
      <c r="F144" s="43">
        <f>'2 уровень'!H770</f>
        <v>196787.93789173791</v>
      </c>
      <c r="G144" s="912">
        <f>'2 уровень'!I770</f>
        <v>77.00693750205555</v>
      </c>
      <c r="H144" s="934">
        <f>'2 уровень'!J770</f>
        <v>0</v>
      </c>
      <c r="I144" s="934">
        <f>'2 уровень'!K770</f>
        <v>0</v>
      </c>
      <c r="J144" s="926">
        <f>'2 уровень'!L770</f>
        <v>0</v>
      </c>
      <c r="K144" s="926">
        <f>'2 уровень'!M770</f>
        <v>0</v>
      </c>
      <c r="L144" s="926">
        <f>'2 уровень'!N770</f>
        <v>0</v>
      </c>
      <c r="M144" s="926">
        <f>'2 уровень'!O770</f>
        <v>0</v>
      </c>
      <c r="N144" s="926">
        <f>'2 уровень'!P770</f>
        <v>0</v>
      </c>
      <c r="O144" s="926">
        <f>'2 уровень'!Q770</f>
        <v>0</v>
      </c>
      <c r="P144" s="29">
        <f>'2 уровень'!R770</f>
        <v>199189.48919999998</v>
      </c>
      <c r="Q144" s="29">
        <f>'2 уровень'!S770</f>
        <v>199189.48919999998</v>
      </c>
      <c r="R144" s="29">
        <f>'2 уровень'!T770</f>
        <v>199189.48919999998</v>
      </c>
      <c r="S144" s="29">
        <f>'2 уровень'!U770</f>
        <v>199189.48919999998</v>
      </c>
      <c r="T144" s="29">
        <f>'2 уровень'!V770</f>
        <v>199189.48919999998</v>
      </c>
      <c r="U144" s="29">
        <f>'2 уровень'!W770</f>
        <v>199189.48919999998</v>
      </c>
      <c r="V144" s="29">
        <f>'2 уровень'!X770</f>
        <v>197396.78381999998</v>
      </c>
      <c r="W144" s="29">
        <f>'2 уровень'!Y770</f>
        <v>197396.78381999998</v>
      </c>
      <c r="X144" s="29">
        <f>'2 уровень'!Z770</f>
        <v>197396.78381999998</v>
      </c>
      <c r="Y144" s="29">
        <f>'2 уровень'!AA770</f>
        <v>147599.41151999997</v>
      </c>
      <c r="Z144" s="29">
        <f>'2 уровень'!AB770</f>
        <v>146105.49045000001</v>
      </c>
      <c r="AA144" s="29">
        <f>'2 уровень'!AC770</f>
        <v>0</v>
      </c>
      <c r="AB144" s="29">
        <f>'2 уровень'!AD770</f>
        <v>-1493.921069999953</v>
      </c>
      <c r="AC144" s="29">
        <f>'2 уровень'!AE770</f>
        <v>-607.92191000000003</v>
      </c>
      <c r="AD144" s="908">
        <f>'2 уровень'!AF770</f>
        <v>145497.56854000001</v>
      </c>
      <c r="AE144" s="29">
        <f t="shared" si="12"/>
        <v>98.987854318241958</v>
      </c>
      <c r="AF144" s="29">
        <f t="shared" si="13"/>
        <v>98.575981463371107</v>
      </c>
      <c r="AG144" s="43">
        <f>'2 уровень'!AI770</f>
        <v>4339.7042199999987</v>
      </c>
      <c r="AH144" s="43">
        <f>'2 уровень'!AH770</f>
        <v>4339704.2199999988</v>
      </c>
      <c r="AI144" s="43">
        <f>'2 уровень'!AI770</f>
        <v>4339.7042199999987</v>
      </c>
      <c r="AJ144" s="2470"/>
      <c r="AK144" s="2470"/>
      <c r="AL144" s="905"/>
      <c r="AM144" s="905"/>
      <c r="AN144" s="905"/>
      <c r="AO144" s="905"/>
      <c r="AP144" s="905"/>
      <c r="AQ144" s="905"/>
      <c r="AR144" s="905"/>
      <c r="AS144" s="905"/>
      <c r="AT144" s="905"/>
      <c r="AU144" s="905"/>
      <c r="AV144" s="905"/>
      <c r="AW144" s="905"/>
      <c r="AX144" s="905"/>
      <c r="AY144" s="905"/>
      <c r="AZ144" s="905"/>
      <c r="BA144" s="905"/>
      <c r="BB144" s="905"/>
      <c r="BC144" s="905"/>
      <c r="BD144" s="905"/>
      <c r="BE144" s="905"/>
      <c r="BF144" s="905"/>
      <c r="BG144" s="905"/>
      <c r="BH144" s="905"/>
      <c r="BI144" s="905"/>
      <c r="BJ144" s="905"/>
      <c r="BK144" s="905"/>
      <c r="BL144" s="905"/>
      <c r="BM144" s="905"/>
      <c r="BN144" s="905"/>
      <c r="BO144" s="905"/>
      <c r="BP144" s="905"/>
      <c r="BQ144" s="905"/>
      <c r="BR144" s="905"/>
      <c r="BS144" s="905"/>
      <c r="BT144" s="905"/>
      <c r="BU144" s="905"/>
      <c r="BV144" s="905"/>
      <c r="BW144" s="905"/>
      <c r="BX144" s="905"/>
      <c r="BY144" s="905"/>
      <c r="BZ144" s="905"/>
      <c r="CA144" s="905"/>
      <c r="CB144" s="905"/>
      <c r="CC144" s="905"/>
      <c r="CD144" s="905"/>
      <c r="CE144" s="905"/>
      <c r="CF144" s="905"/>
      <c r="CG144" s="905"/>
      <c r="CH144" s="905"/>
      <c r="CI144" s="905"/>
      <c r="CJ144" s="905"/>
      <c r="CK144" s="905"/>
      <c r="CL144" s="905"/>
      <c r="CM144" s="905"/>
      <c r="CN144" s="905"/>
      <c r="CO144" s="905"/>
      <c r="CP144" s="905"/>
      <c r="CQ144" s="905"/>
      <c r="CR144" s="905"/>
      <c r="CS144" s="905"/>
      <c r="CT144" s="905"/>
      <c r="CU144" s="905"/>
      <c r="CV144" s="905"/>
      <c r="CW144" s="905"/>
      <c r="CX144" s="905"/>
      <c r="CY144" s="905"/>
      <c r="CZ144" s="905"/>
      <c r="DA144" s="905"/>
      <c r="DB144" s="905"/>
      <c r="DC144" s="905"/>
      <c r="DD144" s="905"/>
      <c r="DE144" s="905"/>
      <c r="DF144" s="905"/>
      <c r="DG144" s="905"/>
      <c r="DH144" s="905"/>
      <c r="DI144" s="905"/>
      <c r="DJ144" s="905"/>
      <c r="DK144" s="905"/>
      <c r="DL144" s="905"/>
      <c r="DM144" s="905"/>
      <c r="DN144" s="905"/>
      <c r="DO144" s="905"/>
      <c r="DP144" s="905"/>
      <c r="DQ144" s="905"/>
      <c r="DR144" s="905"/>
      <c r="DS144" s="905"/>
      <c r="DT144" s="905"/>
      <c r="DU144" s="905"/>
      <c r="DV144" s="905"/>
      <c r="DW144" s="905"/>
      <c r="DX144" s="905"/>
      <c r="DY144" s="905"/>
      <c r="DZ144" s="905"/>
      <c r="EA144" s="905"/>
      <c r="EB144" s="905"/>
      <c r="EC144" s="905"/>
      <c r="ED144" s="905"/>
      <c r="EE144" s="905"/>
      <c r="EF144" s="905"/>
      <c r="EG144" s="905"/>
      <c r="EH144" s="905"/>
      <c r="EI144" s="905"/>
      <c r="EJ144" s="905"/>
      <c r="EK144" s="905"/>
      <c r="EL144" s="905"/>
      <c r="EM144" s="905"/>
      <c r="EN144" s="905"/>
      <c r="EO144" s="905"/>
      <c r="EP144" s="905"/>
      <c r="EQ144" s="905"/>
      <c r="ER144" s="905"/>
      <c r="ES144" s="905"/>
      <c r="ET144" s="905"/>
      <c r="EU144" s="905"/>
      <c r="EV144" s="905"/>
      <c r="EW144" s="905"/>
      <c r="EX144" s="905"/>
      <c r="EY144" s="905"/>
      <c r="EZ144" s="905"/>
      <c r="FA144" s="905"/>
      <c r="FB144" s="905"/>
      <c r="FC144" s="905"/>
      <c r="FD144" s="905"/>
      <c r="FE144" s="905"/>
      <c r="FF144" s="905"/>
      <c r="FG144" s="905"/>
      <c r="FH144" s="905"/>
      <c r="FI144" s="905"/>
      <c r="FJ144" s="905"/>
      <c r="FK144" s="905"/>
      <c r="FL144" s="905"/>
      <c r="FM144" s="905"/>
      <c r="FN144" s="905"/>
      <c r="FO144" s="905"/>
      <c r="FP144" s="905"/>
      <c r="FQ144" s="905"/>
      <c r="FR144" s="905"/>
      <c r="FS144" s="905"/>
      <c r="FT144" s="905"/>
      <c r="FU144" s="905"/>
      <c r="FV144" s="905"/>
      <c r="FW144" s="905"/>
      <c r="FX144" s="905"/>
      <c r="FY144" s="905"/>
      <c r="FZ144" s="905"/>
      <c r="GA144" s="905"/>
      <c r="GB144" s="905"/>
      <c r="GC144" s="905"/>
      <c r="GD144" s="905"/>
      <c r="GE144" s="905"/>
      <c r="GF144" s="905"/>
      <c r="GG144" s="905"/>
      <c r="GH144" s="905"/>
      <c r="GI144" s="905"/>
      <c r="GJ144" s="905"/>
      <c r="GK144" s="905"/>
      <c r="GL144" s="905"/>
      <c r="GM144" s="905"/>
      <c r="GN144" s="905"/>
      <c r="GO144" s="905"/>
      <c r="GP144" s="905"/>
      <c r="GQ144" s="905"/>
      <c r="GR144" s="905"/>
    </row>
    <row r="145" spans="1:200" x14ac:dyDescent="0.25">
      <c r="B145" s="27">
        <v>1</v>
      </c>
      <c r="C145" s="1414" t="s">
        <v>307</v>
      </c>
      <c r="D145" s="43">
        <f>'2 уровень'!F771</f>
        <v>0</v>
      </c>
      <c r="E145" s="43">
        <f>'2 уровень'!G771</f>
        <v>0</v>
      </c>
      <c r="F145" s="43">
        <f>'2 уровень'!H771</f>
        <v>0</v>
      </c>
      <c r="G145" s="912">
        <f>'2 уровень'!I771</f>
        <v>0</v>
      </c>
      <c r="H145" s="934">
        <f>'2 уровень'!J771</f>
        <v>0</v>
      </c>
      <c r="I145" s="934">
        <f>'2 уровень'!K771</f>
        <v>0</v>
      </c>
      <c r="J145" s="926">
        <f>'2 уровень'!L771</f>
        <v>0</v>
      </c>
      <c r="K145" s="926">
        <f>'2 уровень'!M771</f>
        <v>0</v>
      </c>
      <c r="L145" s="926">
        <f>'2 уровень'!N771</f>
        <v>0</v>
      </c>
      <c r="M145" s="926">
        <f>'2 уровень'!O771</f>
        <v>0</v>
      </c>
      <c r="N145" s="926">
        <f>'2 уровень'!P771</f>
        <v>0</v>
      </c>
      <c r="O145" s="926">
        <f>'2 уровень'!Q771</f>
        <v>0</v>
      </c>
      <c r="P145" s="29">
        <f>'2 уровень'!R771</f>
        <v>0</v>
      </c>
      <c r="Q145" s="29">
        <f>'2 уровень'!S771</f>
        <v>0</v>
      </c>
      <c r="R145" s="29">
        <f>'2 уровень'!T771</f>
        <v>0</v>
      </c>
      <c r="S145" s="29">
        <f>'2 уровень'!U771</f>
        <v>0</v>
      </c>
      <c r="T145" s="29">
        <f>'2 уровень'!V771</f>
        <v>0</v>
      </c>
      <c r="U145" s="29">
        <f>'2 уровень'!W771</f>
        <v>0</v>
      </c>
      <c r="V145" s="29">
        <f>'2 уровень'!X771</f>
        <v>0</v>
      </c>
      <c r="W145" s="29">
        <f>'2 уровень'!Y771</f>
        <v>0</v>
      </c>
      <c r="X145" s="29">
        <f>'2 уровень'!Z771</f>
        <v>0</v>
      </c>
      <c r="Y145" s="29">
        <f>'2 уровень'!AA771</f>
        <v>0</v>
      </c>
      <c r="Z145" s="29">
        <f>'2 уровень'!AB771</f>
        <v>0</v>
      </c>
      <c r="AA145" s="29">
        <f>'2 уровень'!AC771</f>
        <v>0</v>
      </c>
      <c r="AB145" s="29">
        <f>'2 уровень'!AD771</f>
        <v>0</v>
      </c>
      <c r="AC145" s="29">
        <f>'2 уровень'!AE771</f>
        <v>0</v>
      </c>
      <c r="AD145" s="908">
        <f>'2 уровень'!AF771</f>
        <v>0</v>
      </c>
      <c r="AE145" s="29"/>
      <c r="AF145" s="29"/>
      <c r="AG145" s="43">
        <f>'2 уровень'!AI771</f>
        <v>0</v>
      </c>
      <c r="AH145" s="43">
        <f>'2 уровень'!AH771</f>
        <v>0</v>
      </c>
      <c r="AI145" s="43">
        <f>'2 уровень'!AI771</f>
        <v>0</v>
      </c>
      <c r="AJ145" s="2470"/>
      <c r="AK145" s="2470"/>
      <c r="AL145" s="905"/>
      <c r="AM145" s="905"/>
      <c r="AN145" s="905"/>
      <c r="AO145" s="905"/>
      <c r="AP145" s="905"/>
      <c r="AQ145" s="905"/>
      <c r="AR145" s="905"/>
      <c r="AS145" s="905"/>
      <c r="AT145" s="905"/>
      <c r="AU145" s="905"/>
      <c r="AV145" s="905"/>
      <c r="AW145" s="905"/>
      <c r="AX145" s="905"/>
      <c r="AY145" s="905"/>
      <c r="AZ145" s="905"/>
      <c r="BA145" s="905"/>
      <c r="BB145" s="905"/>
      <c r="BC145" s="905"/>
      <c r="BD145" s="905"/>
      <c r="BE145" s="905"/>
      <c r="BF145" s="905"/>
      <c r="BG145" s="905"/>
      <c r="BH145" s="905"/>
      <c r="BI145" s="905"/>
      <c r="BJ145" s="905"/>
      <c r="BK145" s="905"/>
      <c r="BL145" s="905"/>
      <c r="BM145" s="905"/>
      <c r="BN145" s="905"/>
      <c r="BO145" s="905"/>
      <c r="BP145" s="905"/>
      <c r="BQ145" s="905"/>
      <c r="BR145" s="905"/>
      <c r="BS145" s="905"/>
      <c r="BT145" s="905"/>
      <c r="BU145" s="905"/>
      <c r="BV145" s="905"/>
      <c r="BW145" s="905"/>
      <c r="BX145" s="905"/>
      <c r="BY145" s="905"/>
      <c r="BZ145" s="905"/>
      <c r="CA145" s="905"/>
      <c r="CB145" s="905"/>
      <c r="CC145" s="905"/>
      <c r="CD145" s="905"/>
      <c r="CE145" s="905"/>
      <c r="CF145" s="905"/>
      <c r="CG145" s="905"/>
      <c r="CH145" s="905"/>
      <c r="CI145" s="905"/>
      <c r="CJ145" s="905"/>
      <c r="CK145" s="905"/>
      <c r="CL145" s="905"/>
      <c r="CM145" s="905"/>
      <c r="CN145" s="905"/>
      <c r="CO145" s="905"/>
      <c r="CP145" s="905"/>
      <c r="CQ145" s="905"/>
      <c r="CR145" s="905"/>
      <c r="CS145" s="905"/>
      <c r="CT145" s="905"/>
      <c r="CU145" s="905"/>
      <c r="CV145" s="905"/>
      <c r="CW145" s="905"/>
      <c r="CX145" s="905"/>
      <c r="CY145" s="905"/>
      <c r="CZ145" s="905"/>
      <c r="DA145" s="905"/>
      <c r="DB145" s="905"/>
      <c r="DC145" s="905"/>
      <c r="DD145" s="905"/>
      <c r="DE145" s="905"/>
      <c r="DF145" s="905"/>
      <c r="DG145" s="905"/>
      <c r="DH145" s="905"/>
      <c r="DI145" s="905"/>
      <c r="DJ145" s="905"/>
      <c r="DK145" s="905"/>
      <c r="DL145" s="905"/>
      <c r="DM145" s="905"/>
      <c r="DN145" s="905"/>
      <c r="DO145" s="905"/>
      <c r="DP145" s="905"/>
      <c r="DQ145" s="905"/>
      <c r="DR145" s="905"/>
      <c r="DS145" s="905"/>
      <c r="DT145" s="905"/>
      <c r="DU145" s="905"/>
      <c r="DV145" s="905"/>
      <c r="DW145" s="905"/>
      <c r="DX145" s="905"/>
      <c r="DY145" s="905"/>
      <c r="DZ145" s="905"/>
      <c r="EA145" s="905"/>
      <c r="EB145" s="905"/>
      <c r="EC145" s="905"/>
      <c r="ED145" s="905"/>
      <c r="EE145" s="905"/>
      <c r="EF145" s="905"/>
      <c r="EG145" s="905"/>
      <c r="EH145" s="905"/>
      <c r="EI145" s="905"/>
      <c r="EJ145" s="905"/>
      <c r="EK145" s="905"/>
      <c r="EL145" s="905"/>
      <c r="EM145" s="905"/>
      <c r="EN145" s="905"/>
      <c r="EO145" s="905"/>
      <c r="EP145" s="905"/>
      <c r="EQ145" s="905"/>
      <c r="ER145" s="905"/>
      <c r="ES145" s="905"/>
      <c r="ET145" s="905"/>
      <c r="EU145" s="905"/>
      <c r="EV145" s="905"/>
      <c r="EW145" s="905"/>
      <c r="EX145" s="905"/>
      <c r="EY145" s="905"/>
      <c r="EZ145" s="905"/>
      <c r="FA145" s="905"/>
      <c r="FB145" s="905"/>
      <c r="FC145" s="905"/>
      <c r="FD145" s="905"/>
      <c r="FE145" s="905"/>
      <c r="FF145" s="905"/>
      <c r="FG145" s="905"/>
      <c r="FH145" s="905"/>
      <c r="FI145" s="905"/>
      <c r="FJ145" s="905"/>
      <c r="FK145" s="905"/>
      <c r="FL145" s="905"/>
      <c r="FM145" s="905"/>
      <c r="FN145" s="905"/>
      <c r="FO145" s="905"/>
      <c r="FP145" s="905"/>
      <c r="FQ145" s="905"/>
      <c r="FR145" s="905"/>
      <c r="FS145" s="905"/>
      <c r="FT145" s="905"/>
      <c r="FU145" s="905"/>
      <c r="FV145" s="905"/>
      <c r="FW145" s="905"/>
      <c r="FX145" s="905"/>
      <c r="FY145" s="905"/>
      <c r="FZ145" s="905"/>
      <c r="GA145" s="905"/>
      <c r="GB145" s="905"/>
      <c r="GC145" s="905"/>
      <c r="GD145" s="905"/>
      <c r="GE145" s="905"/>
      <c r="GF145" s="905"/>
      <c r="GG145" s="905"/>
      <c r="GH145" s="905"/>
      <c r="GI145" s="905"/>
      <c r="GJ145" s="905"/>
      <c r="GK145" s="905"/>
      <c r="GL145" s="905"/>
      <c r="GM145" s="905"/>
      <c r="GN145" s="905"/>
      <c r="GO145" s="905"/>
      <c r="GP145" s="905"/>
      <c r="GQ145" s="905"/>
      <c r="GR145" s="905"/>
    </row>
    <row r="146" spans="1:200" ht="30" x14ac:dyDescent="0.25">
      <c r="B146" s="27">
        <v>1</v>
      </c>
      <c r="C146" s="1417" t="s">
        <v>198</v>
      </c>
      <c r="D146" s="43">
        <f>'2 уровень'!F772</f>
        <v>62089.148148148146</v>
      </c>
      <c r="E146" s="43">
        <f>'2 уровень'!G772</f>
        <v>46567.518518518518</v>
      </c>
      <c r="F146" s="43">
        <f>'2 уровень'!H772</f>
        <v>49493.488888888889</v>
      </c>
      <c r="G146" s="912">
        <f>'2 уровень'!I772</f>
        <v>106.28328599731334</v>
      </c>
      <c r="H146" s="934">
        <f>'2 уровень'!J772</f>
        <v>0</v>
      </c>
      <c r="I146" s="934">
        <f>'2 уровень'!K772</f>
        <v>0</v>
      </c>
      <c r="J146" s="926">
        <f>'2 уровень'!L772</f>
        <v>0</v>
      </c>
      <c r="K146" s="926">
        <f>'2 уровень'!M772</f>
        <v>0</v>
      </c>
      <c r="L146" s="926">
        <f>'2 уровень'!N772</f>
        <v>0</v>
      </c>
      <c r="M146" s="926">
        <f>'2 уровень'!O772</f>
        <v>0</v>
      </c>
      <c r="N146" s="926">
        <f>'2 уровень'!P772</f>
        <v>0</v>
      </c>
      <c r="O146" s="926">
        <f>'2 уровень'!Q772</f>
        <v>0</v>
      </c>
      <c r="P146" s="29">
        <f>'2 уровень'!R772</f>
        <v>0</v>
      </c>
      <c r="Q146" s="29">
        <f>'2 уровень'!S772</f>
        <v>0</v>
      </c>
      <c r="R146" s="29">
        <f>'2 уровень'!T772</f>
        <v>0</v>
      </c>
      <c r="S146" s="29">
        <f>'2 уровень'!U772</f>
        <v>0</v>
      </c>
      <c r="T146" s="29">
        <f>'2 уровень'!V772</f>
        <v>0</v>
      </c>
      <c r="U146" s="29">
        <f>'2 уровень'!W772</f>
        <v>0</v>
      </c>
      <c r="V146" s="29">
        <f>'2 уровень'!X772</f>
        <v>0</v>
      </c>
      <c r="W146" s="29">
        <f>'2 уровень'!Y772</f>
        <v>0</v>
      </c>
      <c r="X146" s="29">
        <f>'2 уровень'!Z772</f>
        <v>0</v>
      </c>
      <c r="Y146" s="29">
        <f>'2 уровень'!AA772</f>
        <v>0</v>
      </c>
      <c r="Z146" s="29">
        <f>'2 уровень'!AB772</f>
        <v>0</v>
      </c>
      <c r="AA146" s="29">
        <f>'2 уровень'!AC772</f>
        <v>0</v>
      </c>
      <c r="AB146" s="29">
        <f>'2 уровень'!AD772</f>
        <v>0</v>
      </c>
      <c r="AC146" s="29">
        <f>'2 уровень'!AE772</f>
        <v>0</v>
      </c>
      <c r="AD146" s="908">
        <f>'2 уровень'!AF772</f>
        <v>0</v>
      </c>
      <c r="AE146" s="29"/>
      <c r="AF146" s="29"/>
      <c r="AG146" s="43">
        <f>'2 уровень'!AI772</f>
        <v>124.89999000000002</v>
      </c>
      <c r="AH146" s="43">
        <f>'2 уровень'!AH772</f>
        <v>124899.99000000002</v>
      </c>
      <c r="AI146" s="43">
        <f>'2 уровень'!AI772</f>
        <v>124.89999000000002</v>
      </c>
      <c r="AJ146" s="2470"/>
      <c r="AK146" s="2470"/>
      <c r="AL146" s="905"/>
      <c r="AM146" s="905"/>
      <c r="AN146" s="905"/>
      <c r="AO146" s="905"/>
      <c r="AP146" s="905"/>
      <c r="AQ146" s="905"/>
      <c r="AR146" s="905"/>
      <c r="AS146" s="905"/>
      <c r="AT146" s="905"/>
      <c r="AU146" s="905"/>
      <c r="AV146" s="905"/>
      <c r="AW146" s="905"/>
      <c r="AX146" s="905"/>
      <c r="AY146" s="905"/>
      <c r="AZ146" s="905"/>
      <c r="BA146" s="905"/>
      <c r="BB146" s="905"/>
      <c r="BC146" s="905"/>
      <c r="BD146" s="905"/>
      <c r="BE146" s="905"/>
      <c r="BF146" s="905"/>
      <c r="BG146" s="905"/>
      <c r="BH146" s="905"/>
      <c r="BI146" s="905"/>
      <c r="BJ146" s="905"/>
      <c r="BK146" s="905"/>
      <c r="BL146" s="905"/>
      <c r="BM146" s="905"/>
      <c r="BN146" s="905"/>
      <c r="BO146" s="905"/>
      <c r="BP146" s="905"/>
      <c r="BQ146" s="905"/>
      <c r="BR146" s="905"/>
      <c r="BS146" s="905"/>
      <c r="BT146" s="905"/>
      <c r="BU146" s="905"/>
      <c r="BV146" s="905"/>
      <c r="BW146" s="905"/>
      <c r="BX146" s="905"/>
      <c r="BY146" s="905"/>
      <c r="BZ146" s="905"/>
      <c r="CA146" s="905"/>
      <c r="CB146" s="905"/>
      <c r="CC146" s="905"/>
      <c r="CD146" s="905"/>
      <c r="CE146" s="905"/>
      <c r="CF146" s="905"/>
      <c r="CG146" s="905"/>
      <c r="CH146" s="905"/>
      <c r="CI146" s="905"/>
      <c r="CJ146" s="905"/>
      <c r="CK146" s="905"/>
      <c r="CL146" s="905"/>
      <c r="CM146" s="905"/>
      <c r="CN146" s="905"/>
      <c r="CO146" s="905"/>
      <c r="CP146" s="905"/>
      <c r="CQ146" s="905"/>
      <c r="CR146" s="905"/>
      <c r="CS146" s="905"/>
      <c r="CT146" s="905"/>
      <c r="CU146" s="905"/>
      <c r="CV146" s="905"/>
      <c r="CW146" s="905"/>
      <c r="CX146" s="905"/>
      <c r="CY146" s="905"/>
      <c r="CZ146" s="905"/>
      <c r="DA146" s="905"/>
      <c r="DB146" s="905"/>
      <c r="DC146" s="905"/>
      <c r="DD146" s="905"/>
      <c r="DE146" s="905"/>
      <c r="DF146" s="905"/>
      <c r="DG146" s="905"/>
      <c r="DH146" s="905"/>
      <c r="DI146" s="905"/>
      <c r="DJ146" s="905"/>
      <c r="DK146" s="905"/>
      <c r="DL146" s="905"/>
      <c r="DM146" s="905"/>
      <c r="DN146" s="905"/>
      <c r="DO146" s="905"/>
      <c r="DP146" s="905"/>
      <c r="DQ146" s="905"/>
      <c r="DR146" s="905"/>
      <c r="DS146" s="905"/>
      <c r="DT146" s="905"/>
      <c r="DU146" s="905"/>
      <c r="DV146" s="905"/>
      <c r="DW146" s="905"/>
      <c r="DX146" s="905"/>
      <c r="DY146" s="905"/>
      <c r="DZ146" s="905"/>
      <c r="EA146" s="905"/>
      <c r="EB146" s="905"/>
      <c r="EC146" s="905"/>
      <c r="ED146" s="905"/>
      <c r="EE146" s="905"/>
      <c r="EF146" s="905"/>
      <c r="EG146" s="905"/>
      <c r="EH146" s="905"/>
      <c r="EI146" s="905"/>
      <c r="EJ146" s="905"/>
      <c r="EK146" s="905"/>
      <c r="EL146" s="905"/>
      <c r="EM146" s="905"/>
      <c r="EN146" s="905"/>
      <c r="EO146" s="905"/>
      <c r="EP146" s="905"/>
      <c r="EQ146" s="905"/>
      <c r="ER146" s="905"/>
      <c r="ES146" s="905"/>
      <c r="ET146" s="905"/>
      <c r="EU146" s="905"/>
      <c r="EV146" s="905"/>
      <c r="EW146" s="905"/>
      <c r="EX146" s="905"/>
      <c r="EY146" s="905"/>
      <c r="EZ146" s="905"/>
      <c r="FA146" s="905"/>
      <c r="FB146" s="905"/>
      <c r="FC146" s="905"/>
      <c r="FD146" s="905"/>
      <c r="FE146" s="905"/>
      <c r="FF146" s="905"/>
      <c r="FG146" s="905"/>
      <c r="FH146" s="905"/>
      <c r="FI146" s="905"/>
      <c r="FJ146" s="905"/>
      <c r="FK146" s="905"/>
      <c r="FL146" s="905"/>
      <c r="FM146" s="905"/>
      <c r="FN146" s="905"/>
      <c r="FO146" s="905"/>
      <c r="FP146" s="905"/>
      <c r="FQ146" s="905"/>
      <c r="FR146" s="905"/>
      <c r="FS146" s="905"/>
      <c r="FT146" s="905"/>
      <c r="FU146" s="905"/>
      <c r="FV146" s="905"/>
      <c r="FW146" s="905"/>
      <c r="FX146" s="905"/>
      <c r="FY146" s="905"/>
      <c r="FZ146" s="905"/>
      <c r="GA146" s="905"/>
      <c r="GB146" s="905"/>
      <c r="GC146" s="905"/>
      <c r="GD146" s="905"/>
      <c r="GE146" s="905"/>
      <c r="GF146" s="905"/>
      <c r="GG146" s="905"/>
      <c r="GH146" s="905"/>
      <c r="GI146" s="905"/>
      <c r="GJ146" s="905"/>
      <c r="GK146" s="905"/>
      <c r="GL146" s="905"/>
      <c r="GM146" s="905"/>
      <c r="GN146" s="905"/>
      <c r="GO146" s="905"/>
      <c r="GP146" s="905"/>
      <c r="GQ146" s="905"/>
      <c r="GR146" s="905"/>
    </row>
    <row r="147" spans="1:200" x14ac:dyDescent="0.25">
      <c r="B147" s="27">
        <v>1</v>
      </c>
      <c r="C147" s="1417" t="s">
        <v>298</v>
      </c>
      <c r="D147" s="43">
        <f>'2 уровень'!F773</f>
        <v>11443</v>
      </c>
      <c r="E147" s="43">
        <f>'2 уровень'!G773</f>
        <v>8582</v>
      </c>
      <c r="F147" s="43">
        <f>'2 уровень'!H773</f>
        <v>8814.119999999999</v>
      </c>
      <c r="G147" s="912">
        <f>'2 уровень'!I773</f>
        <v>0</v>
      </c>
      <c r="H147" s="934">
        <f>'2 уровень'!J773</f>
        <v>0</v>
      </c>
      <c r="I147" s="934">
        <f>'2 уровень'!K773</f>
        <v>0</v>
      </c>
      <c r="J147" s="926">
        <f>'2 уровень'!L773</f>
        <v>0</v>
      </c>
      <c r="K147" s="926">
        <f>'2 уровень'!M773</f>
        <v>0</v>
      </c>
      <c r="L147" s="926">
        <f>'2 уровень'!N773</f>
        <v>0</v>
      </c>
      <c r="M147" s="926">
        <f>'2 уровень'!O773</f>
        <v>0</v>
      </c>
      <c r="N147" s="926">
        <f>'2 уровень'!P773</f>
        <v>0</v>
      </c>
      <c r="O147" s="926">
        <f>'2 уровень'!Q773</f>
        <v>0</v>
      </c>
      <c r="P147" s="29">
        <f>'2 уровень'!R773</f>
        <v>0</v>
      </c>
      <c r="Q147" s="29">
        <f>'2 уровень'!S773</f>
        <v>0</v>
      </c>
      <c r="R147" s="29">
        <f>'2 уровень'!T773</f>
        <v>0</v>
      </c>
      <c r="S147" s="29">
        <f>'2 уровень'!U773</f>
        <v>0</v>
      </c>
      <c r="T147" s="29">
        <f>'2 уровень'!V773</f>
        <v>0</v>
      </c>
      <c r="U147" s="29">
        <f>'2 уровень'!W773</f>
        <v>0</v>
      </c>
      <c r="V147" s="29">
        <f>'2 уровень'!X773</f>
        <v>0</v>
      </c>
      <c r="W147" s="29">
        <f>'2 уровень'!Y773</f>
        <v>0</v>
      </c>
      <c r="X147" s="29">
        <f>'2 уровень'!Z773</f>
        <v>0</v>
      </c>
      <c r="Y147" s="29">
        <f>'2 уровень'!AA773</f>
        <v>0</v>
      </c>
      <c r="Z147" s="29">
        <f>'2 уровень'!AB773</f>
        <v>0</v>
      </c>
      <c r="AA147" s="29">
        <f>'2 уровень'!AC773</f>
        <v>0</v>
      </c>
      <c r="AB147" s="29">
        <f>'2 уровень'!AD773</f>
        <v>0</v>
      </c>
      <c r="AC147" s="29">
        <f>'2 уровень'!AE773</f>
        <v>0</v>
      </c>
      <c r="AD147" s="908">
        <f>'2 уровень'!AF773</f>
        <v>0</v>
      </c>
      <c r="AE147" s="29"/>
      <c r="AF147" s="29"/>
      <c r="AG147" s="43">
        <f>'2 уровень'!AI773</f>
        <v>11.528099999999998</v>
      </c>
      <c r="AH147" s="43">
        <f>'2 уровень'!AH773</f>
        <v>11528.099999999999</v>
      </c>
      <c r="AI147" s="43">
        <f>'2 уровень'!AI773</f>
        <v>11.528099999999998</v>
      </c>
      <c r="AJ147" s="2470"/>
      <c r="AK147" s="2470"/>
      <c r="AL147" s="905"/>
      <c r="AM147" s="905"/>
      <c r="AN147" s="905"/>
      <c r="AO147" s="905"/>
      <c r="AP147" s="905"/>
      <c r="AQ147" s="905"/>
      <c r="AR147" s="905"/>
      <c r="AS147" s="905"/>
      <c r="AT147" s="905"/>
      <c r="AU147" s="905"/>
      <c r="AV147" s="905"/>
      <c r="AW147" s="905"/>
      <c r="AX147" s="905"/>
      <c r="AY147" s="905"/>
      <c r="AZ147" s="905"/>
      <c r="BA147" s="905"/>
      <c r="BB147" s="905"/>
      <c r="BC147" s="905"/>
      <c r="BD147" s="905"/>
      <c r="BE147" s="905"/>
      <c r="BF147" s="905"/>
      <c r="BG147" s="905"/>
      <c r="BH147" s="905"/>
      <c r="BI147" s="905"/>
      <c r="BJ147" s="905"/>
      <c r="BK147" s="905"/>
      <c r="BL147" s="905"/>
      <c r="BM147" s="905"/>
      <c r="BN147" s="905"/>
      <c r="BO147" s="905"/>
      <c r="BP147" s="905"/>
      <c r="BQ147" s="905"/>
      <c r="BR147" s="905"/>
      <c r="BS147" s="905"/>
      <c r="BT147" s="905"/>
      <c r="BU147" s="905"/>
      <c r="BV147" s="905"/>
      <c r="BW147" s="905"/>
      <c r="BX147" s="905"/>
      <c r="BY147" s="905"/>
      <c r="BZ147" s="905"/>
      <c r="CA147" s="905"/>
      <c r="CB147" s="905"/>
      <c r="CC147" s="905"/>
      <c r="CD147" s="905"/>
      <c r="CE147" s="905"/>
      <c r="CF147" s="905"/>
      <c r="CG147" s="905"/>
      <c r="CH147" s="905"/>
      <c r="CI147" s="905"/>
      <c r="CJ147" s="905"/>
      <c r="CK147" s="905"/>
      <c r="CL147" s="905"/>
      <c r="CM147" s="905"/>
      <c r="CN147" s="905"/>
      <c r="CO147" s="905"/>
      <c r="CP147" s="905"/>
      <c r="CQ147" s="905"/>
      <c r="CR147" s="905"/>
      <c r="CS147" s="905"/>
      <c r="CT147" s="905"/>
      <c r="CU147" s="905"/>
      <c r="CV147" s="905"/>
      <c r="CW147" s="905"/>
      <c r="CX147" s="905"/>
      <c r="CY147" s="905"/>
      <c r="CZ147" s="905"/>
      <c r="DA147" s="905"/>
      <c r="DB147" s="905"/>
      <c r="DC147" s="905"/>
      <c r="DD147" s="905"/>
      <c r="DE147" s="905"/>
      <c r="DF147" s="905"/>
      <c r="DG147" s="905"/>
      <c r="DH147" s="905"/>
      <c r="DI147" s="905"/>
      <c r="DJ147" s="905"/>
      <c r="DK147" s="905"/>
      <c r="DL147" s="905"/>
      <c r="DM147" s="905"/>
      <c r="DN147" s="905"/>
      <c r="DO147" s="905"/>
      <c r="DP147" s="905"/>
      <c r="DQ147" s="905"/>
      <c r="DR147" s="905"/>
      <c r="DS147" s="905"/>
      <c r="DT147" s="905"/>
      <c r="DU147" s="905"/>
      <c r="DV147" s="905"/>
      <c r="DW147" s="905"/>
      <c r="DX147" s="905"/>
      <c r="DY147" s="905"/>
      <c r="DZ147" s="905"/>
      <c r="EA147" s="905"/>
      <c r="EB147" s="905"/>
      <c r="EC147" s="905"/>
      <c r="ED147" s="905"/>
      <c r="EE147" s="905"/>
      <c r="EF147" s="905"/>
      <c r="EG147" s="905"/>
      <c r="EH147" s="905"/>
      <c r="EI147" s="905"/>
      <c r="EJ147" s="905"/>
      <c r="EK147" s="905"/>
      <c r="EL147" s="905"/>
      <c r="EM147" s="905"/>
      <c r="EN147" s="905"/>
      <c r="EO147" s="905"/>
      <c r="EP147" s="905"/>
      <c r="EQ147" s="905"/>
      <c r="ER147" s="905"/>
      <c r="ES147" s="905"/>
      <c r="ET147" s="905"/>
      <c r="EU147" s="905"/>
      <c r="EV147" s="905"/>
      <c r="EW147" s="905"/>
      <c r="EX147" s="905"/>
      <c r="EY147" s="905"/>
      <c r="EZ147" s="905"/>
      <c r="FA147" s="905"/>
      <c r="FB147" s="905"/>
      <c r="FC147" s="905"/>
      <c r="FD147" s="905"/>
      <c r="FE147" s="905"/>
      <c r="FF147" s="905"/>
      <c r="FG147" s="905"/>
      <c r="FH147" s="905"/>
      <c r="FI147" s="905"/>
      <c r="FJ147" s="905"/>
      <c r="FK147" s="905"/>
      <c r="FL147" s="905"/>
      <c r="FM147" s="905"/>
      <c r="FN147" s="905"/>
      <c r="FO147" s="905"/>
      <c r="FP147" s="905"/>
      <c r="FQ147" s="905"/>
      <c r="FR147" s="905"/>
      <c r="FS147" s="905"/>
      <c r="FT147" s="905"/>
      <c r="FU147" s="905"/>
      <c r="FV147" s="905"/>
      <c r="FW147" s="905"/>
      <c r="FX147" s="905"/>
      <c r="FY147" s="905"/>
      <c r="FZ147" s="905"/>
      <c r="GA147" s="905"/>
      <c r="GB147" s="905"/>
      <c r="GC147" s="905"/>
      <c r="GD147" s="905"/>
      <c r="GE147" s="905"/>
      <c r="GF147" s="905"/>
      <c r="GG147" s="905"/>
      <c r="GH147" s="905"/>
      <c r="GI147" s="905"/>
      <c r="GJ147" s="905"/>
      <c r="GK147" s="905"/>
      <c r="GL147" s="905"/>
      <c r="GM147" s="905"/>
      <c r="GN147" s="905"/>
      <c r="GO147" s="905"/>
      <c r="GP147" s="905"/>
      <c r="GQ147" s="905"/>
      <c r="GR147" s="905"/>
    </row>
    <row r="148" spans="1:200" ht="30" x14ac:dyDescent="0.25">
      <c r="B148" s="27">
        <v>1</v>
      </c>
      <c r="C148" s="1417" t="s">
        <v>303</v>
      </c>
      <c r="D148" s="43">
        <f>'2 уровень'!F774</f>
        <v>0</v>
      </c>
      <c r="E148" s="43">
        <f>'2 уровень'!G774</f>
        <v>0</v>
      </c>
      <c r="F148" s="43">
        <f>'2 уровень'!H774</f>
        <v>0</v>
      </c>
      <c r="G148" s="912">
        <f>'2 уровень'!I774</f>
        <v>0</v>
      </c>
      <c r="H148" s="934">
        <f>'2 уровень'!J774</f>
        <v>0</v>
      </c>
      <c r="I148" s="934">
        <f>'2 уровень'!K774</f>
        <v>0</v>
      </c>
      <c r="J148" s="926">
        <f>'2 уровень'!L774</f>
        <v>0</v>
      </c>
      <c r="K148" s="926">
        <f>'2 уровень'!M774</f>
        <v>0</v>
      </c>
      <c r="L148" s="926">
        <f>'2 уровень'!N774</f>
        <v>0</v>
      </c>
      <c r="M148" s="926">
        <f>'2 уровень'!O774</f>
        <v>0</v>
      </c>
      <c r="N148" s="926">
        <f>'2 уровень'!P774</f>
        <v>0</v>
      </c>
      <c r="O148" s="926">
        <f>'2 уровень'!Q774</f>
        <v>0</v>
      </c>
      <c r="P148" s="29">
        <f>'2 уровень'!R774</f>
        <v>0</v>
      </c>
      <c r="Q148" s="29">
        <f>'2 уровень'!S774</f>
        <v>0</v>
      </c>
      <c r="R148" s="29">
        <f>'2 уровень'!T774</f>
        <v>0</v>
      </c>
      <c r="S148" s="29">
        <f>'2 уровень'!U774</f>
        <v>0</v>
      </c>
      <c r="T148" s="29">
        <f>'2 уровень'!V774</f>
        <v>0</v>
      </c>
      <c r="U148" s="29">
        <f>'2 уровень'!W774</f>
        <v>0</v>
      </c>
      <c r="V148" s="29">
        <f>'2 уровень'!X774</f>
        <v>0</v>
      </c>
      <c r="W148" s="29">
        <f>'2 уровень'!Y774</f>
        <v>0</v>
      </c>
      <c r="X148" s="29">
        <f>'2 уровень'!Z774</f>
        <v>0</v>
      </c>
      <c r="Y148" s="29">
        <f>'2 уровень'!AA774</f>
        <v>0</v>
      </c>
      <c r="Z148" s="29">
        <f>'2 уровень'!AB774</f>
        <v>0</v>
      </c>
      <c r="AA148" s="29">
        <f>'2 уровень'!AC774</f>
        <v>0</v>
      </c>
      <c r="AB148" s="29">
        <f>'2 уровень'!AD774</f>
        <v>0</v>
      </c>
      <c r="AC148" s="29">
        <f>'2 уровень'!AE774</f>
        <v>0</v>
      </c>
      <c r="AD148" s="908">
        <f>'2 уровень'!AF774</f>
        <v>0</v>
      </c>
      <c r="AE148" s="29"/>
      <c r="AF148" s="29"/>
      <c r="AG148" s="43">
        <f>'2 уровень'!AI774</f>
        <v>0</v>
      </c>
      <c r="AH148" s="43">
        <f>'2 уровень'!AH774</f>
        <v>0</v>
      </c>
      <c r="AI148" s="43">
        <f>'2 уровень'!AI774</f>
        <v>0</v>
      </c>
      <c r="AJ148" s="2470"/>
      <c r="AK148" s="2470"/>
      <c r="AL148" s="905"/>
      <c r="AM148" s="905"/>
      <c r="AN148" s="905"/>
      <c r="AO148" s="905"/>
      <c r="AP148" s="905"/>
      <c r="AQ148" s="905"/>
      <c r="AR148" s="905"/>
      <c r="AS148" s="905"/>
      <c r="AT148" s="905"/>
      <c r="AU148" s="905"/>
      <c r="AV148" s="905"/>
      <c r="AW148" s="905"/>
      <c r="AX148" s="905"/>
      <c r="AY148" s="905"/>
      <c r="AZ148" s="905"/>
      <c r="BA148" s="905"/>
      <c r="BB148" s="905"/>
      <c r="BC148" s="905"/>
      <c r="BD148" s="905"/>
      <c r="BE148" s="905"/>
      <c r="BF148" s="905"/>
      <c r="BG148" s="905"/>
      <c r="BH148" s="905"/>
      <c r="BI148" s="905"/>
      <c r="BJ148" s="905"/>
      <c r="BK148" s="905"/>
      <c r="BL148" s="905"/>
      <c r="BM148" s="905"/>
      <c r="BN148" s="905"/>
      <c r="BO148" s="905"/>
      <c r="BP148" s="905"/>
      <c r="BQ148" s="905"/>
      <c r="BR148" s="905"/>
      <c r="BS148" s="905"/>
      <c r="BT148" s="905"/>
      <c r="BU148" s="905"/>
      <c r="BV148" s="905"/>
      <c r="BW148" s="905"/>
      <c r="BX148" s="905"/>
      <c r="BY148" s="905"/>
      <c r="BZ148" s="905"/>
      <c r="CA148" s="905"/>
      <c r="CB148" s="905"/>
      <c r="CC148" s="905"/>
      <c r="CD148" s="905"/>
      <c r="CE148" s="905"/>
      <c r="CF148" s="905"/>
      <c r="CG148" s="905"/>
      <c r="CH148" s="905"/>
      <c r="CI148" s="905"/>
      <c r="CJ148" s="905"/>
      <c r="CK148" s="905"/>
      <c r="CL148" s="905"/>
      <c r="CM148" s="905"/>
      <c r="CN148" s="905"/>
      <c r="CO148" s="905"/>
      <c r="CP148" s="905"/>
      <c r="CQ148" s="905"/>
      <c r="CR148" s="905"/>
      <c r="CS148" s="905"/>
      <c r="CT148" s="905"/>
      <c r="CU148" s="905"/>
      <c r="CV148" s="905"/>
      <c r="CW148" s="905"/>
      <c r="CX148" s="905"/>
      <c r="CY148" s="905"/>
      <c r="CZ148" s="905"/>
      <c r="DA148" s="905"/>
      <c r="DB148" s="905"/>
      <c r="DC148" s="905"/>
      <c r="DD148" s="905"/>
      <c r="DE148" s="905"/>
      <c r="DF148" s="905"/>
      <c r="DG148" s="905"/>
      <c r="DH148" s="905"/>
      <c r="DI148" s="905"/>
      <c r="DJ148" s="905"/>
      <c r="DK148" s="905"/>
      <c r="DL148" s="905"/>
      <c r="DM148" s="905"/>
      <c r="DN148" s="905"/>
      <c r="DO148" s="905"/>
      <c r="DP148" s="905"/>
      <c r="DQ148" s="905"/>
      <c r="DR148" s="905"/>
      <c r="DS148" s="905"/>
      <c r="DT148" s="905"/>
      <c r="DU148" s="905"/>
      <c r="DV148" s="905"/>
      <c r="DW148" s="905"/>
      <c r="DX148" s="905"/>
      <c r="DY148" s="905"/>
      <c r="DZ148" s="905"/>
      <c r="EA148" s="905"/>
      <c r="EB148" s="905"/>
      <c r="EC148" s="905"/>
      <c r="ED148" s="905"/>
      <c r="EE148" s="905"/>
      <c r="EF148" s="905"/>
      <c r="EG148" s="905"/>
      <c r="EH148" s="905"/>
      <c r="EI148" s="905"/>
      <c r="EJ148" s="905"/>
      <c r="EK148" s="905"/>
      <c r="EL148" s="905"/>
      <c r="EM148" s="905"/>
      <c r="EN148" s="905"/>
      <c r="EO148" s="905"/>
      <c r="EP148" s="905"/>
      <c r="EQ148" s="905"/>
      <c r="ER148" s="905"/>
      <c r="ES148" s="905"/>
      <c r="ET148" s="905"/>
      <c r="EU148" s="905"/>
      <c r="EV148" s="905"/>
      <c r="EW148" s="905"/>
      <c r="EX148" s="905"/>
      <c r="EY148" s="905"/>
      <c r="EZ148" s="905"/>
      <c r="FA148" s="905"/>
      <c r="FB148" s="905"/>
      <c r="FC148" s="905"/>
      <c r="FD148" s="905"/>
      <c r="FE148" s="905"/>
      <c r="FF148" s="905"/>
      <c r="FG148" s="905"/>
      <c r="FH148" s="905"/>
      <c r="FI148" s="905"/>
      <c r="FJ148" s="905"/>
      <c r="FK148" s="905"/>
      <c r="FL148" s="905"/>
      <c r="FM148" s="905"/>
      <c r="FN148" s="905"/>
      <c r="FO148" s="905"/>
      <c r="FP148" s="905"/>
      <c r="FQ148" s="905"/>
      <c r="FR148" s="905"/>
      <c r="FS148" s="905"/>
      <c r="FT148" s="905"/>
      <c r="FU148" s="905"/>
      <c r="FV148" s="905"/>
      <c r="FW148" s="905"/>
      <c r="FX148" s="905"/>
      <c r="FY148" s="905"/>
      <c r="FZ148" s="905"/>
      <c r="GA148" s="905"/>
      <c r="GB148" s="905"/>
      <c r="GC148" s="905"/>
      <c r="GD148" s="905"/>
      <c r="GE148" s="905"/>
      <c r="GF148" s="905"/>
      <c r="GG148" s="905"/>
      <c r="GH148" s="905"/>
      <c r="GI148" s="905"/>
      <c r="GJ148" s="905"/>
      <c r="GK148" s="905"/>
      <c r="GL148" s="905"/>
      <c r="GM148" s="905"/>
      <c r="GN148" s="905"/>
      <c r="GO148" s="905"/>
      <c r="GP148" s="905"/>
      <c r="GQ148" s="905"/>
      <c r="GR148" s="905"/>
    </row>
    <row r="149" spans="1:200" ht="45" x14ac:dyDescent="0.25">
      <c r="B149" s="27">
        <v>1</v>
      </c>
      <c r="C149" s="2640" t="s">
        <v>308</v>
      </c>
      <c r="D149" s="43">
        <f>'2 уровень'!F775</f>
        <v>11757</v>
      </c>
      <c r="E149" s="43">
        <f>'2 уровень'!G775</f>
        <v>8819</v>
      </c>
      <c r="F149" s="43">
        <f>'2 уровень'!H775</f>
        <v>9915</v>
      </c>
      <c r="G149" s="912">
        <f>'2 уровень'!I775</f>
        <v>112.42771289261822</v>
      </c>
      <c r="H149" s="934"/>
      <c r="I149" s="934">
        <f>'2 уровень'!K775</f>
        <v>0</v>
      </c>
      <c r="J149" s="926">
        <f>'2 уровень'!L775</f>
        <v>0</v>
      </c>
      <c r="K149" s="926">
        <f>'2 уровень'!M775</f>
        <v>0</v>
      </c>
      <c r="L149" s="926">
        <f>'2 уровень'!N775</f>
        <v>0</v>
      </c>
      <c r="M149" s="926">
        <f>'2 уровень'!O775</f>
        <v>0</v>
      </c>
      <c r="N149" s="926">
        <f>'2 уровень'!P775</f>
        <v>0</v>
      </c>
      <c r="O149" s="926">
        <f>'2 уровень'!Q775</f>
        <v>0</v>
      </c>
      <c r="P149" s="29">
        <f>'2 уровень'!R775</f>
        <v>0</v>
      </c>
      <c r="Q149" s="29">
        <f>'2 уровень'!S775</f>
        <v>0</v>
      </c>
      <c r="R149" s="29">
        <f>'2 уровень'!T775</f>
        <v>0</v>
      </c>
      <c r="S149" s="29">
        <f>'2 уровень'!U775</f>
        <v>0</v>
      </c>
      <c r="T149" s="29">
        <f>'2 уровень'!V775</f>
        <v>0</v>
      </c>
      <c r="U149" s="29">
        <f>'2 уровень'!W775</f>
        <v>0</v>
      </c>
      <c r="V149" s="29">
        <f>'2 уровень'!X775</f>
        <v>0</v>
      </c>
      <c r="W149" s="29">
        <f>'2 уровень'!Y775</f>
        <v>0</v>
      </c>
      <c r="X149" s="29">
        <f>'2 уровень'!Z775</f>
        <v>0</v>
      </c>
      <c r="Y149" s="29">
        <f>'2 уровень'!AA775</f>
        <v>0</v>
      </c>
      <c r="Z149" s="29">
        <f>'2 уровень'!AB775</f>
        <v>0</v>
      </c>
      <c r="AA149" s="29">
        <f>'2 уровень'!AC775</f>
        <v>0</v>
      </c>
      <c r="AB149" s="29">
        <f>'2 уровень'!AD775</f>
        <v>0</v>
      </c>
      <c r="AC149" s="29">
        <f>'2 уровень'!AE775</f>
        <v>0</v>
      </c>
      <c r="AD149" s="908">
        <f>'2 уровень'!AF775</f>
        <v>0</v>
      </c>
      <c r="AE149" s="29"/>
      <c r="AF149" s="29"/>
      <c r="AG149" s="43">
        <f>'2 уровень'!AI775</f>
        <v>2.1543800000000002</v>
      </c>
      <c r="AH149" s="43">
        <f>'2 уровень'!AH775</f>
        <v>2154.38</v>
      </c>
      <c r="AI149" s="43">
        <f>'2 уровень'!AI775</f>
        <v>2.1543800000000002</v>
      </c>
      <c r="AJ149" s="2470"/>
      <c r="AK149" s="2470"/>
      <c r="AL149" s="905"/>
      <c r="AM149" s="905"/>
      <c r="AN149" s="905"/>
      <c r="AO149" s="905"/>
      <c r="AP149" s="905"/>
      <c r="AQ149" s="905"/>
      <c r="AR149" s="905"/>
      <c r="AS149" s="905"/>
      <c r="AT149" s="905"/>
      <c r="AU149" s="905"/>
      <c r="AV149" s="905"/>
      <c r="AW149" s="905"/>
      <c r="AX149" s="905"/>
      <c r="AY149" s="905"/>
      <c r="AZ149" s="905"/>
      <c r="BA149" s="905"/>
      <c r="BB149" s="905"/>
      <c r="BC149" s="905"/>
      <c r="BD149" s="905"/>
      <c r="BE149" s="905"/>
      <c r="BF149" s="905"/>
      <c r="BG149" s="905"/>
      <c r="BH149" s="905"/>
      <c r="BI149" s="905"/>
      <c r="BJ149" s="905"/>
      <c r="BK149" s="905"/>
      <c r="BL149" s="905"/>
      <c r="BM149" s="905"/>
      <c r="BN149" s="905"/>
      <c r="BO149" s="905"/>
      <c r="BP149" s="905"/>
      <c r="BQ149" s="905"/>
      <c r="BR149" s="905"/>
      <c r="BS149" s="905"/>
      <c r="BT149" s="905"/>
      <c r="BU149" s="905"/>
      <c r="BV149" s="905"/>
      <c r="BW149" s="905"/>
      <c r="BX149" s="905"/>
      <c r="BY149" s="905"/>
      <c r="BZ149" s="905"/>
      <c r="CA149" s="905"/>
      <c r="CB149" s="905"/>
      <c r="CC149" s="905"/>
      <c r="CD149" s="905"/>
      <c r="CE149" s="905"/>
      <c r="CF149" s="905"/>
      <c r="CG149" s="905"/>
      <c r="CH149" s="905"/>
      <c r="CI149" s="905"/>
      <c r="CJ149" s="905"/>
      <c r="CK149" s="905"/>
      <c r="CL149" s="905"/>
      <c r="CM149" s="905"/>
      <c r="CN149" s="905"/>
      <c r="CO149" s="905"/>
      <c r="CP149" s="905"/>
      <c r="CQ149" s="905"/>
      <c r="CR149" s="905"/>
      <c r="CS149" s="905"/>
      <c r="CT149" s="905"/>
      <c r="CU149" s="905"/>
      <c r="CV149" s="905"/>
      <c r="CW149" s="905"/>
      <c r="CX149" s="905"/>
      <c r="CY149" s="905"/>
      <c r="CZ149" s="905"/>
      <c r="DA149" s="905"/>
      <c r="DB149" s="905"/>
      <c r="DC149" s="905"/>
      <c r="DD149" s="905"/>
      <c r="DE149" s="905"/>
      <c r="DF149" s="905"/>
      <c r="DG149" s="905"/>
      <c r="DH149" s="905"/>
      <c r="DI149" s="905"/>
      <c r="DJ149" s="905"/>
      <c r="DK149" s="905"/>
      <c r="DL149" s="905"/>
      <c r="DM149" s="905"/>
      <c r="DN149" s="905"/>
      <c r="DO149" s="905"/>
      <c r="DP149" s="905"/>
      <c r="DQ149" s="905"/>
      <c r="DR149" s="905"/>
      <c r="DS149" s="905"/>
      <c r="DT149" s="905"/>
      <c r="DU149" s="905"/>
      <c r="DV149" s="905"/>
      <c r="DW149" s="905"/>
      <c r="DX149" s="905"/>
      <c r="DY149" s="905"/>
      <c r="DZ149" s="905"/>
      <c r="EA149" s="905"/>
      <c r="EB149" s="905"/>
      <c r="EC149" s="905"/>
      <c r="ED149" s="905"/>
      <c r="EE149" s="905"/>
      <c r="EF149" s="905"/>
      <c r="EG149" s="905"/>
      <c r="EH149" s="905"/>
      <c r="EI149" s="905"/>
      <c r="EJ149" s="905"/>
      <c r="EK149" s="905"/>
      <c r="EL149" s="905"/>
      <c r="EM149" s="905"/>
      <c r="EN149" s="905"/>
      <c r="EO149" s="905"/>
      <c r="EP149" s="905"/>
      <c r="EQ149" s="905"/>
      <c r="ER149" s="905"/>
      <c r="ES149" s="905"/>
      <c r="ET149" s="905"/>
      <c r="EU149" s="905"/>
      <c r="EV149" s="905"/>
      <c r="EW149" s="905"/>
      <c r="EX149" s="905"/>
      <c r="EY149" s="905"/>
      <c r="EZ149" s="905"/>
      <c r="FA149" s="905"/>
      <c r="FB149" s="905"/>
      <c r="FC149" s="905"/>
      <c r="FD149" s="905"/>
      <c r="FE149" s="905"/>
      <c r="FF149" s="905"/>
      <c r="FG149" s="905"/>
      <c r="FH149" s="905"/>
      <c r="FI149" s="905"/>
      <c r="FJ149" s="905"/>
      <c r="FK149" s="905"/>
      <c r="FL149" s="905"/>
      <c r="FM149" s="905"/>
      <c r="FN149" s="905"/>
      <c r="FO149" s="905"/>
      <c r="FP149" s="905"/>
      <c r="FQ149" s="905"/>
      <c r="FR149" s="905"/>
      <c r="FS149" s="905"/>
      <c r="FT149" s="905"/>
      <c r="FU149" s="905"/>
      <c r="FV149" s="905"/>
      <c r="FW149" s="905"/>
      <c r="FX149" s="905"/>
      <c r="FY149" s="905"/>
      <c r="FZ149" s="905"/>
      <c r="GA149" s="905"/>
      <c r="GB149" s="905"/>
      <c r="GC149" s="905"/>
      <c r="GD149" s="905"/>
      <c r="GE149" s="905"/>
      <c r="GF149" s="905"/>
      <c r="GG149" s="905"/>
      <c r="GH149" s="905"/>
      <c r="GI149" s="905"/>
      <c r="GJ149" s="905"/>
      <c r="GK149" s="905"/>
      <c r="GL149" s="905"/>
      <c r="GM149" s="905"/>
      <c r="GN149" s="905"/>
      <c r="GO149" s="905"/>
      <c r="GP149" s="905"/>
      <c r="GQ149" s="905"/>
      <c r="GR149" s="905"/>
    </row>
    <row r="150" spans="1:200" ht="30" x14ac:dyDescent="0.25">
      <c r="B150" s="27">
        <v>1</v>
      </c>
      <c r="C150" s="1417" t="s">
        <v>309</v>
      </c>
      <c r="D150" s="43">
        <f>'2 уровень'!F776</f>
        <v>7286</v>
      </c>
      <c r="E150" s="43">
        <f>'2 уровень'!G776</f>
        <v>5465</v>
      </c>
      <c r="F150" s="43">
        <f>'2 уровень'!H776</f>
        <v>5717</v>
      </c>
      <c r="G150" s="912">
        <f>'2 уровень'!I776</f>
        <v>104.61116193961573</v>
      </c>
      <c r="H150" s="934">
        <f>'2 уровень'!J776</f>
        <v>0</v>
      </c>
      <c r="I150" s="934">
        <f>'2 уровень'!K776</f>
        <v>0</v>
      </c>
      <c r="J150" s="926">
        <f>'2 уровень'!L776</f>
        <v>0</v>
      </c>
      <c r="K150" s="926">
        <f>'2 уровень'!M776</f>
        <v>0</v>
      </c>
      <c r="L150" s="926">
        <f>'2 уровень'!N776</f>
        <v>0</v>
      </c>
      <c r="M150" s="926">
        <f>'2 уровень'!O776</f>
        <v>0</v>
      </c>
      <c r="N150" s="926">
        <f>'2 уровень'!P776</f>
        <v>0</v>
      </c>
      <c r="O150" s="926">
        <f>'2 уровень'!Q776</f>
        <v>0</v>
      </c>
      <c r="P150" s="29">
        <f>'2 уровень'!R776</f>
        <v>0</v>
      </c>
      <c r="Q150" s="29">
        <f>'2 уровень'!S776</f>
        <v>0</v>
      </c>
      <c r="R150" s="29">
        <f>'2 уровень'!T776</f>
        <v>0</v>
      </c>
      <c r="S150" s="29">
        <f>'2 уровень'!U776</f>
        <v>0</v>
      </c>
      <c r="T150" s="29">
        <f>'2 уровень'!V776</f>
        <v>0</v>
      </c>
      <c r="U150" s="29">
        <f>'2 уровень'!W776</f>
        <v>0</v>
      </c>
      <c r="V150" s="29">
        <f>'2 уровень'!X776</f>
        <v>0</v>
      </c>
      <c r="W150" s="29">
        <f>'2 уровень'!Y776</f>
        <v>0</v>
      </c>
      <c r="X150" s="29">
        <f>'2 уровень'!Z776</f>
        <v>0</v>
      </c>
      <c r="Y150" s="29">
        <f>'2 уровень'!AA776</f>
        <v>0</v>
      </c>
      <c r="Z150" s="29">
        <f>'2 уровень'!AB776</f>
        <v>0</v>
      </c>
      <c r="AA150" s="29">
        <f>'2 уровень'!AC776</f>
        <v>0</v>
      </c>
      <c r="AB150" s="29">
        <f>'2 уровень'!AD776</f>
        <v>0</v>
      </c>
      <c r="AC150" s="29">
        <f>'2 уровень'!AE776</f>
        <v>0</v>
      </c>
      <c r="AD150" s="908">
        <f>'2 уровень'!AF776</f>
        <v>0</v>
      </c>
      <c r="AE150" s="29"/>
      <c r="AF150" s="29"/>
      <c r="AG150" s="43">
        <f>'2 уровень'!AI776</f>
        <v>0</v>
      </c>
      <c r="AH150" s="43">
        <f>'2 уровень'!AH776</f>
        <v>0</v>
      </c>
      <c r="AI150" s="43">
        <f>'2 уровень'!AI776</f>
        <v>0</v>
      </c>
      <c r="AJ150" s="2470"/>
      <c r="AK150" s="2470"/>
      <c r="AL150" s="905"/>
      <c r="AM150" s="905"/>
      <c r="AN150" s="905"/>
      <c r="AO150" s="905"/>
      <c r="AP150" s="905"/>
      <c r="AQ150" s="905"/>
      <c r="AR150" s="905"/>
      <c r="AS150" s="905"/>
      <c r="AT150" s="905"/>
      <c r="AU150" s="905"/>
      <c r="AV150" s="905"/>
      <c r="AW150" s="905"/>
      <c r="AX150" s="905"/>
      <c r="AY150" s="905"/>
      <c r="AZ150" s="905"/>
      <c r="BA150" s="905"/>
      <c r="BB150" s="905"/>
      <c r="BC150" s="905"/>
      <c r="BD150" s="905"/>
      <c r="BE150" s="905"/>
      <c r="BF150" s="905"/>
      <c r="BG150" s="905"/>
      <c r="BH150" s="905"/>
      <c r="BI150" s="905"/>
      <c r="BJ150" s="905"/>
      <c r="BK150" s="905"/>
      <c r="BL150" s="905"/>
      <c r="BM150" s="905"/>
      <c r="BN150" s="905"/>
      <c r="BO150" s="905"/>
      <c r="BP150" s="905"/>
      <c r="BQ150" s="905"/>
      <c r="BR150" s="905"/>
      <c r="BS150" s="905"/>
      <c r="BT150" s="905"/>
      <c r="BU150" s="905"/>
      <c r="BV150" s="905"/>
      <c r="BW150" s="905"/>
      <c r="BX150" s="905"/>
      <c r="BY150" s="905"/>
      <c r="BZ150" s="905"/>
      <c r="CA150" s="905"/>
      <c r="CB150" s="905"/>
      <c r="CC150" s="905"/>
      <c r="CD150" s="905"/>
      <c r="CE150" s="905"/>
      <c r="CF150" s="905"/>
      <c r="CG150" s="905"/>
      <c r="CH150" s="905"/>
      <c r="CI150" s="905"/>
      <c r="CJ150" s="905"/>
      <c r="CK150" s="905"/>
      <c r="CL150" s="905"/>
      <c r="CM150" s="905"/>
      <c r="CN150" s="905"/>
      <c r="CO150" s="905"/>
      <c r="CP150" s="905"/>
      <c r="CQ150" s="905"/>
      <c r="CR150" s="905"/>
      <c r="CS150" s="905"/>
      <c r="CT150" s="905"/>
      <c r="CU150" s="905"/>
      <c r="CV150" s="905"/>
      <c r="CW150" s="905"/>
      <c r="CX150" s="905"/>
      <c r="CY150" s="905"/>
      <c r="CZ150" s="905"/>
      <c r="DA150" s="905"/>
      <c r="DB150" s="905"/>
      <c r="DC150" s="905"/>
      <c r="DD150" s="905"/>
      <c r="DE150" s="905"/>
      <c r="DF150" s="905"/>
      <c r="DG150" s="905"/>
      <c r="DH150" s="905"/>
      <c r="DI150" s="905"/>
      <c r="DJ150" s="905"/>
      <c r="DK150" s="905"/>
      <c r="DL150" s="905"/>
      <c r="DM150" s="905"/>
      <c r="DN150" s="905"/>
      <c r="DO150" s="905"/>
      <c r="DP150" s="905"/>
      <c r="DQ150" s="905"/>
      <c r="DR150" s="905"/>
      <c r="DS150" s="905"/>
      <c r="DT150" s="905"/>
      <c r="DU150" s="905"/>
      <c r="DV150" s="905"/>
      <c r="DW150" s="905"/>
      <c r="DX150" s="905"/>
      <c r="DY150" s="905"/>
      <c r="DZ150" s="905"/>
      <c r="EA150" s="905"/>
      <c r="EB150" s="905"/>
      <c r="EC150" s="905"/>
      <c r="ED150" s="905"/>
      <c r="EE150" s="905"/>
      <c r="EF150" s="905"/>
      <c r="EG150" s="905"/>
      <c r="EH150" s="905"/>
      <c r="EI150" s="905"/>
      <c r="EJ150" s="905"/>
      <c r="EK150" s="905"/>
      <c r="EL150" s="905"/>
      <c r="EM150" s="905"/>
      <c r="EN150" s="905"/>
      <c r="EO150" s="905"/>
      <c r="EP150" s="905"/>
      <c r="EQ150" s="905"/>
      <c r="ER150" s="905"/>
      <c r="ES150" s="905"/>
      <c r="ET150" s="905"/>
      <c r="EU150" s="905"/>
      <c r="EV150" s="905"/>
      <c r="EW150" s="905"/>
      <c r="EX150" s="905"/>
      <c r="EY150" s="905"/>
      <c r="EZ150" s="905"/>
      <c r="FA150" s="905"/>
      <c r="FB150" s="905"/>
      <c r="FC150" s="905"/>
      <c r="FD150" s="905"/>
      <c r="FE150" s="905"/>
      <c r="FF150" s="905"/>
      <c r="FG150" s="905"/>
      <c r="FH150" s="905"/>
      <c r="FI150" s="905"/>
      <c r="FJ150" s="905"/>
      <c r="FK150" s="905"/>
      <c r="FL150" s="905"/>
      <c r="FM150" s="905"/>
      <c r="FN150" s="905"/>
      <c r="FO150" s="905"/>
      <c r="FP150" s="905"/>
      <c r="FQ150" s="905"/>
      <c r="FR150" s="905"/>
      <c r="FS150" s="905"/>
      <c r="FT150" s="905"/>
      <c r="FU150" s="905"/>
      <c r="FV150" s="905"/>
      <c r="FW150" s="905"/>
      <c r="FX150" s="905"/>
      <c r="FY150" s="905"/>
      <c r="FZ150" s="905"/>
      <c r="GA150" s="905"/>
      <c r="GB150" s="905"/>
      <c r="GC150" s="905"/>
      <c r="GD150" s="905"/>
      <c r="GE150" s="905"/>
      <c r="GF150" s="905"/>
      <c r="GG150" s="905"/>
      <c r="GH150" s="905"/>
      <c r="GI150" s="905"/>
      <c r="GJ150" s="905"/>
      <c r="GK150" s="905"/>
      <c r="GL150" s="905"/>
      <c r="GM150" s="905"/>
      <c r="GN150" s="905"/>
      <c r="GO150" s="905"/>
      <c r="GP150" s="905"/>
      <c r="GQ150" s="905"/>
      <c r="GR150" s="905"/>
    </row>
    <row r="151" spans="1:200" ht="30" x14ac:dyDescent="0.25">
      <c r="B151" s="27">
        <v>1</v>
      </c>
      <c r="C151" s="1417" t="s">
        <v>310</v>
      </c>
      <c r="D151" s="43">
        <f>'2 уровень'!F777</f>
        <v>2186</v>
      </c>
      <c r="E151" s="43">
        <f>'2 уровень'!G777</f>
        <v>1640</v>
      </c>
      <c r="F151" s="43">
        <f>'2 уровень'!H777</f>
        <v>931</v>
      </c>
      <c r="G151" s="912">
        <f>'2 уровень'!I777</f>
        <v>56.768292682926827</v>
      </c>
      <c r="H151" s="934">
        <f>'2 уровень'!J777</f>
        <v>0</v>
      </c>
      <c r="I151" s="934">
        <f>'2 уровень'!K777</f>
        <v>0</v>
      </c>
      <c r="J151" s="926">
        <f>'2 уровень'!L777</f>
        <v>0</v>
      </c>
      <c r="K151" s="926">
        <f>'2 уровень'!M777</f>
        <v>0</v>
      </c>
      <c r="L151" s="926">
        <f>'2 уровень'!N777</f>
        <v>0</v>
      </c>
      <c r="M151" s="926">
        <f>'2 уровень'!O777</f>
        <v>0</v>
      </c>
      <c r="N151" s="926">
        <f>'2 уровень'!P777</f>
        <v>0</v>
      </c>
      <c r="O151" s="926">
        <f>'2 уровень'!Q777</f>
        <v>0</v>
      </c>
      <c r="P151" s="29">
        <f>'2 уровень'!R777</f>
        <v>0</v>
      </c>
      <c r="Q151" s="29">
        <f>'2 уровень'!S777</f>
        <v>0</v>
      </c>
      <c r="R151" s="29">
        <f>'2 уровень'!T777</f>
        <v>0</v>
      </c>
      <c r="S151" s="29">
        <f>'2 уровень'!U777</f>
        <v>0</v>
      </c>
      <c r="T151" s="29">
        <f>'2 уровень'!V777</f>
        <v>0</v>
      </c>
      <c r="U151" s="29">
        <f>'2 уровень'!W777</f>
        <v>0</v>
      </c>
      <c r="V151" s="29">
        <f>'2 уровень'!X777</f>
        <v>0</v>
      </c>
      <c r="W151" s="29">
        <f>'2 уровень'!Y777</f>
        <v>0</v>
      </c>
      <c r="X151" s="29">
        <f>'2 уровень'!Z777</f>
        <v>0</v>
      </c>
      <c r="Y151" s="29">
        <f>'2 уровень'!AA777</f>
        <v>0</v>
      </c>
      <c r="Z151" s="29">
        <f>'2 уровень'!AB777</f>
        <v>0</v>
      </c>
      <c r="AA151" s="29">
        <f>'2 уровень'!AC777</f>
        <v>0</v>
      </c>
      <c r="AB151" s="29">
        <f>'2 уровень'!AD777</f>
        <v>0</v>
      </c>
      <c r="AC151" s="29">
        <f>'2 уровень'!AE777</f>
        <v>0</v>
      </c>
      <c r="AD151" s="908">
        <f>'2 уровень'!AF777</f>
        <v>0</v>
      </c>
      <c r="AE151" s="29"/>
      <c r="AF151" s="29"/>
      <c r="AG151" s="43">
        <f>'2 уровень'!AI777</f>
        <v>2.1543800000000002</v>
      </c>
      <c r="AH151" s="43">
        <f>'2 уровень'!AH777</f>
        <v>2154.38</v>
      </c>
      <c r="AI151" s="43">
        <f>'2 уровень'!AI777</f>
        <v>2.1543800000000002</v>
      </c>
      <c r="AJ151" s="2470"/>
      <c r="AK151" s="2470"/>
      <c r="AL151" s="905"/>
      <c r="AM151" s="905"/>
      <c r="AN151" s="905"/>
      <c r="AO151" s="905"/>
      <c r="AP151" s="905"/>
      <c r="AQ151" s="905"/>
      <c r="AR151" s="905"/>
      <c r="AS151" s="905"/>
      <c r="AT151" s="905"/>
      <c r="AU151" s="905"/>
      <c r="AV151" s="905"/>
      <c r="AW151" s="905"/>
      <c r="AX151" s="905"/>
      <c r="AY151" s="905"/>
      <c r="AZ151" s="905"/>
      <c r="BA151" s="905"/>
      <c r="BB151" s="905"/>
      <c r="BC151" s="905"/>
      <c r="BD151" s="905"/>
      <c r="BE151" s="905"/>
      <c r="BF151" s="905"/>
      <c r="BG151" s="905"/>
      <c r="BH151" s="905"/>
      <c r="BI151" s="905"/>
      <c r="BJ151" s="905"/>
      <c r="BK151" s="905"/>
      <c r="BL151" s="905"/>
      <c r="BM151" s="905"/>
      <c r="BN151" s="905"/>
      <c r="BO151" s="905"/>
      <c r="BP151" s="905"/>
      <c r="BQ151" s="905"/>
      <c r="BR151" s="905"/>
      <c r="BS151" s="905"/>
      <c r="BT151" s="905"/>
      <c r="BU151" s="905"/>
      <c r="BV151" s="905"/>
      <c r="BW151" s="905"/>
      <c r="BX151" s="905"/>
      <c r="BY151" s="905"/>
      <c r="BZ151" s="905"/>
      <c r="CA151" s="905"/>
      <c r="CB151" s="905"/>
      <c r="CC151" s="905"/>
      <c r="CD151" s="905"/>
      <c r="CE151" s="905"/>
      <c r="CF151" s="905"/>
      <c r="CG151" s="905"/>
      <c r="CH151" s="905"/>
      <c r="CI151" s="905"/>
      <c r="CJ151" s="905"/>
      <c r="CK151" s="905"/>
      <c r="CL151" s="905"/>
      <c r="CM151" s="905"/>
      <c r="CN151" s="905"/>
      <c r="CO151" s="905"/>
      <c r="CP151" s="905"/>
      <c r="CQ151" s="905"/>
      <c r="CR151" s="905"/>
      <c r="CS151" s="905"/>
      <c r="CT151" s="905"/>
      <c r="CU151" s="905"/>
      <c r="CV151" s="905"/>
      <c r="CW151" s="905"/>
      <c r="CX151" s="905"/>
      <c r="CY151" s="905"/>
      <c r="CZ151" s="905"/>
      <c r="DA151" s="905"/>
      <c r="DB151" s="905"/>
      <c r="DC151" s="905"/>
      <c r="DD151" s="905"/>
      <c r="DE151" s="905"/>
      <c r="DF151" s="905"/>
      <c r="DG151" s="905"/>
      <c r="DH151" s="905"/>
      <c r="DI151" s="905"/>
      <c r="DJ151" s="905"/>
      <c r="DK151" s="905"/>
      <c r="DL151" s="905"/>
      <c r="DM151" s="905"/>
      <c r="DN151" s="905"/>
      <c r="DO151" s="905"/>
      <c r="DP151" s="905"/>
      <c r="DQ151" s="905"/>
      <c r="DR151" s="905"/>
      <c r="DS151" s="905"/>
      <c r="DT151" s="905"/>
      <c r="DU151" s="905"/>
      <c r="DV151" s="905"/>
      <c r="DW151" s="905"/>
      <c r="DX151" s="905"/>
      <c r="DY151" s="905"/>
      <c r="DZ151" s="905"/>
      <c r="EA151" s="905"/>
      <c r="EB151" s="905"/>
      <c r="EC151" s="905"/>
      <c r="ED151" s="905"/>
      <c r="EE151" s="905"/>
      <c r="EF151" s="905"/>
      <c r="EG151" s="905"/>
      <c r="EH151" s="905"/>
      <c r="EI151" s="905"/>
      <c r="EJ151" s="905"/>
      <c r="EK151" s="905"/>
      <c r="EL151" s="905"/>
      <c r="EM151" s="905"/>
      <c r="EN151" s="905"/>
      <c r="EO151" s="905"/>
      <c r="EP151" s="905"/>
      <c r="EQ151" s="905"/>
      <c r="ER151" s="905"/>
      <c r="ES151" s="905"/>
      <c r="ET151" s="905"/>
      <c r="EU151" s="905"/>
      <c r="EV151" s="905"/>
      <c r="EW151" s="905"/>
      <c r="EX151" s="905"/>
      <c r="EY151" s="905"/>
      <c r="EZ151" s="905"/>
      <c r="FA151" s="905"/>
      <c r="FB151" s="905"/>
      <c r="FC151" s="905"/>
      <c r="FD151" s="905"/>
      <c r="FE151" s="905"/>
      <c r="FF151" s="905"/>
      <c r="FG151" s="905"/>
      <c r="FH151" s="905"/>
      <c r="FI151" s="905"/>
      <c r="FJ151" s="905"/>
      <c r="FK151" s="905"/>
      <c r="FL151" s="905"/>
      <c r="FM151" s="905"/>
      <c r="FN151" s="905"/>
      <c r="FO151" s="905"/>
      <c r="FP151" s="905"/>
      <c r="FQ151" s="905"/>
      <c r="FR151" s="905"/>
      <c r="FS151" s="905"/>
      <c r="FT151" s="905"/>
      <c r="FU151" s="905"/>
      <c r="FV151" s="905"/>
      <c r="FW151" s="905"/>
      <c r="FX151" s="905"/>
      <c r="FY151" s="905"/>
      <c r="FZ151" s="905"/>
      <c r="GA151" s="905"/>
      <c r="GB151" s="905"/>
      <c r="GC151" s="905"/>
      <c r="GD151" s="905"/>
      <c r="GE151" s="905"/>
      <c r="GF151" s="905"/>
      <c r="GG151" s="905"/>
      <c r="GH151" s="905"/>
      <c r="GI151" s="905"/>
      <c r="GJ151" s="905"/>
      <c r="GK151" s="905"/>
      <c r="GL151" s="905"/>
      <c r="GM151" s="905"/>
      <c r="GN151" s="905"/>
      <c r="GO151" s="905"/>
      <c r="GP151" s="905"/>
      <c r="GQ151" s="905"/>
      <c r="GR151" s="905"/>
    </row>
    <row r="152" spans="1:200" ht="45" x14ac:dyDescent="0.25">
      <c r="A152" s="27">
        <v>1</v>
      </c>
      <c r="B152" s="27">
        <v>1</v>
      </c>
      <c r="C152" s="1417" t="s">
        <v>354</v>
      </c>
      <c r="D152" s="43">
        <f>'2 уровень'!F778</f>
        <v>395</v>
      </c>
      <c r="E152" s="43">
        <f>'2 уровень'!G778</f>
        <v>296</v>
      </c>
      <c r="F152" s="43">
        <f>'2 уровень'!H778</f>
        <v>414</v>
      </c>
      <c r="G152" s="912">
        <f>'2 уровень'!I778</f>
        <v>139.86486486486487</v>
      </c>
      <c r="H152" s="934">
        <f>'2 уровень'!J778</f>
        <v>0</v>
      </c>
      <c r="I152" s="934">
        <f>'2 уровень'!K778</f>
        <v>0</v>
      </c>
      <c r="J152" s="926">
        <f>'2 уровень'!L778</f>
        <v>0</v>
      </c>
      <c r="K152" s="926">
        <f>'2 уровень'!M778</f>
        <v>0</v>
      </c>
      <c r="L152" s="926">
        <f>'2 уровень'!N778</f>
        <v>0</v>
      </c>
      <c r="M152" s="926">
        <f>'2 уровень'!O778</f>
        <v>0</v>
      </c>
      <c r="N152" s="926">
        <f>'2 уровень'!P778</f>
        <v>0</v>
      </c>
      <c r="O152" s="926">
        <f>'2 уровень'!Q778</f>
        <v>0</v>
      </c>
      <c r="P152" s="29">
        <f>'2 уровень'!R778</f>
        <v>0</v>
      </c>
      <c r="Q152" s="29">
        <f>'2 уровень'!S778</f>
        <v>0</v>
      </c>
      <c r="R152" s="29">
        <f>'2 уровень'!T778</f>
        <v>0</v>
      </c>
      <c r="S152" s="29">
        <f>'2 уровень'!U778</f>
        <v>0</v>
      </c>
      <c r="T152" s="29">
        <f>'2 уровень'!V778</f>
        <v>0</v>
      </c>
      <c r="U152" s="29">
        <f>'2 уровень'!W778</f>
        <v>0</v>
      </c>
      <c r="V152" s="29">
        <f>'2 уровень'!X778</f>
        <v>0</v>
      </c>
      <c r="W152" s="29">
        <f>'2 уровень'!Y778</f>
        <v>0</v>
      </c>
      <c r="X152" s="29">
        <f>'2 уровень'!Z778</f>
        <v>0</v>
      </c>
      <c r="Y152" s="29">
        <f>'2 уровень'!AA778</f>
        <v>0</v>
      </c>
      <c r="Z152" s="29">
        <f>'2 уровень'!AB778</f>
        <v>0</v>
      </c>
      <c r="AA152" s="29">
        <f>'2 уровень'!AC778</f>
        <v>0</v>
      </c>
      <c r="AB152" s="29">
        <f>'2 уровень'!AD778</f>
        <v>0</v>
      </c>
      <c r="AC152" s="29">
        <f>'2 уровень'!AE778</f>
        <v>0</v>
      </c>
      <c r="AD152" s="908">
        <f>'2 уровень'!AF778</f>
        <v>0</v>
      </c>
      <c r="AE152" s="29"/>
      <c r="AF152" s="29"/>
      <c r="AG152" s="43">
        <f>'2 уровень'!AI778</f>
        <v>0</v>
      </c>
      <c r="AH152" s="43">
        <f>'2 уровень'!AH778</f>
        <v>0</v>
      </c>
      <c r="AI152" s="43">
        <f>'2 уровень'!AI778</f>
        <v>0</v>
      </c>
      <c r="AJ152" s="2470"/>
      <c r="AK152" s="2470"/>
      <c r="AL152" s="905"/>
      <c r="AM152" s="905"/>
      <c r="AN152" s="905"/>
      <c r="AO152" s="905"/>
      <c r="AP152" s="905"/>
      <c r="AQ152" s="905"/>
      <c r="AR152" s="905"/>
      <c r="AS152" s="905"/>
      <c r="AT152" s="905"/>
      <c r="AU152" s="905"/>
      <c r="AV152" s="905"/>
      <c r="AW152" s="905"/>
      <c r="AX152" s="905"/>
      <c r="AY152" s="905"/>
      <c r="AZ152" s="905"/>
      <c r="BA152" s="905"/>
      <c r="BB152" s="905"/>
      <c r="BC152" s="905"/>
      <c r="BD152" s="905"/>
      <c r="BE152" s="905"/>
      <c r="BF152" s="905"/>
      <c r="BG152" s="905"/>
      <c r="BH152" s="905"/>
      <c r="BI152" s="905"/>
      <c r="BJ152" s="905"/>
      <c r="BK152" s="905"/>
      <c r="BL152" s="905"/>
      <c r="BM152" s="905"/>
      <c r="BN152" s="905"/>
      <c r="BO152" s="905"/>
      <c r="BP152" s="905"/>
      <c r="BQ152" s="905"/>
      <c r="BR152" s="905"/>
      <c r="BS152" s="905"/>
      <c r="BT152" s="905"/>
      <c r="BU152" s="905"/>
      <c r="BV152" s="905"/>
      <c r="BW152" s="905"/>
      <c r="BX152" s="905"/>
      <c r="BY152" s="905"/>
      <c r="BZ152" s="905"/>
      <c r="CA152" s="905"/>
      <c r="CB152" s="905"/>
      <c r="CC152" s="905"/>
      <c r="CD152" s="905"/>
      <c r="CE152" s="905"/>
      <c r="CF152" s="905"/>
      <c r="CG152" s="905"/>
      <c r="CH152" s="905"/>
      <c r="CI152" s="905"/>
      <c r="CJ152" s="905"/>
      <c r="CK152" s="905"/>
      <c r="CL152" s="905"/>
      <c r="CM152" s="905"/>
      <c r="CN152" s="905"/>
      <c r="CO152" s="905"/>
      <c r="CP152" s="905"/>
      <c r="CQ152" s="905"/>
      <c r="CR152" s="905"/>
      <c r="CS152" s="905"/>
      <c r="CT152" s="905"/>
      <c r="CU152" s="905"/>
      <c r="CV152" s="905"/>
      <c r="CW152" s="905"/>
      <c r="CX152" s="905"/>
      <c r="CY152" s="905"/>
      <c r="CZ152" s="905"/>
      <c r="DA152" s="905"/>
      <c r="DB152" s="905"/>
      <c r="DC152" s="905"/>
      <c r="DD152" s="905"/>
      <c r="DE152" s="905"/>
      <c r="DF152" s="905"/>
      <c r="DG152" s="905"/>
      <c r="DH152" s="905"/>
      <c r="DI152" s="905"/>
      <c r="DJ152" s="905"/>
      <c r="DK152" s="905"/>
      <c r="DL152" s="905"/>
      <c r="DM152" s="905"/>
      <c r="DN152" s="905"/>
      <c r="DO152" s="905"/>
      <c r="DP152" s="905"/>
      <c r="DQ152" s="905"/>
      <c r="DR152" s="905"/>
      <c r="DS152" s="905"/>
      <c r="DT152" s="905"/>
      <c r="DU152" s="905"/>
      <c r="DV152" s="905"/>
      <c r="DW152" s="905"/>
      <c r="DX152" s="905"/>
      <c r="DY152" s="905"/>
      <c r="DZ152" s="905"/>
      <c r="EA152" s="905"/>
      <c r="EB152" s="905"/>
      <c r="EC152" s="905"/>
      <c r="ED152" s="905"/>
      <c r="EE152" s="905"/>
      <c r="EF152" s="905"/>
      <c r="EG152" s="905"/>
      <c r="EH152" s="905"/>
      <c r="EI152" s="905"/>
      <c r="EJ152" s="905"/>
      <c r="EK152" s="905"/>
      <c r="EL152" s="905"/>
      <c r="EM152" s="905"/>
      <c r="EN152" s="905"/>
      <c r="EO152" s="905"/>
      <c r="EP152" s="905"/>
      <c r="EQ152" s="905"/>
      <c r="ER152" s="905"/>
      <c r="ES152" s="905"/>
      <c r="ET152" s="905"/>
      <c r="EU152" s="905"/>
      <c r="EV152" s="905"/>
      <c r="EW152" s="905"/>
      <c r="EX152" s="905"/>
      <c r="EY152" s="905"/>
      <c r="EZ152" s="905"/>
      <c r="FA152" s="905"/>
      <c r="FB152" s="905"/>
      <c r="FC152" s="905"/>
      <c r="FD152" s="905"/>
      <c r="FE152" s="905"/>
      <c r="FF152" s="905"/>
      <c r="FG152" s="905"/>
      <c r="FH152" s="905"/>
      <c r="FI152" s="905"/>
      <c r="FJ152" s="905"/>
      <c r="FK152" s="905"/>
      <c r="FL152" s="905"/>
      <c r="FM152" s="905"/>
      <c r="FN152" s="905"/>
      <c r="FO152" s="905"/>
      <c r="FP152" s="905"/>
      <c r="FQ152" s="905"/>
      <c r="FR152" s="905"/>
      <c r="FS152" s="905"/>
      <c r="FT152" s="905"/>
      <c r="FU152" s="905"/>
      <c r="FV152" s="905"/>
      <c r="FW152" s="905"/>
      <c r="FX152" s="905"/>
      <c r="FY152" s="905"/>
      <c r="FZ152" s="905"/>
      <c r="GA152" s="905"/>
      <c r="GB152" s="905"/>
      <c r="GC152" s="905"/>
      <c r="GD152" s="905"/>
      <c r="GE152" s="905"/>
      <c r="GF152" s="905"/>
      <c r="GG152" s="905"/>
      <c r="GH152" s="905"/>
      <c r="GI152" s="905"/>
      <c r="GJ152" s="905"/>
      <c r="GK152" s="905"/>
      <c r="GL152" s="905"/>
      <c r="GM152" s="905"/>
      <c r="GN152" s="905"/>
      <c r="GO152" s="905"/>
      <c r="GP152" s="905"/>
      <c r="GQ152" s="905"/>
      <c r="GR152" s="905"/>
    </row>
    <row r="153" spans="1:200" ht="30" x14ac:dyDescent="0.25">
      <c r="A153" s="27">
        <v>1</v>
      </c>
      <c r="B153" s="27">
        <v>1</v>
      </c>
      <c r="C153" s="1417" t="s">
        <v>355</v>
      </c>
      <c r="D153" s="43">
        <f>'2 уровень'!F779</f>
        <v>1890</v>
      </c>
      <c r="E153" s="43">
        <f>'2 уровень'!G779</f>
        <v>1418</v>
      </c>
      <c r="F153" s="43">
        <f>'2 уровень'!H779</f>
        <v>2853</v>
      </c>
      <c r="G153" s="912">
        <f>'2 уровень'!I779</f>
        <v>0</v>
      </c>
      <c r="H153" s="934">
        <f>'2 уровень'!J779</f>
        <v>0</v>
      </c>
      <c r="I153" s="934">
        <f>'2 уровень'!K779</f>
        <v>0</v>
      </c>
      <c r="J153" s="926">
        <f>'2 уровень'!L779</f>
        <v>0</v>
      </c>
      <c r="K153" s="926">
        <f>'2 уровень'!M779</f>
        <v>0</v>
      </c>
      <c r="L153" s="926">
        <f>'2 уровень'!N779</f>
        <v>0</v>
      </c>
      <c r="M153" s="926">
        <f>'2 уровень'!O779</f>
        <v>0</v>
      </c>
      <c r="N153" s="926">
        <f>'2 уровень'!P779</f>
        <v>0</v>
      </c>
      <c r="O153" s="926">
        <f>'2 уровень'!Q779</f>
        <v>0</v>
      </c>
      <c r="P153" s="29">
        <f>'2 уровень'!R779</f>
        <v>0</v>
      </c>
      <c r="Q153" s="29">
        <f>'2 уровень'!S779</f>
        <v>0</v>
      </c>
      <c r="R153" s="29">
        <f>'2 уровень'!T779</f>
        <v>0</v>
      </c>
      <c r="S153" s="29">
        <f>'2 уровень'!U779</f>
        <v>0</v>
      </c>
      <c r="T153" s="29">
        <f>'2 уровень'!V779</f>
        <v>0</v>
      </c>
      <c r="U153" s="29">
        <f>'2 уровень'!W779</f>
        <v>0</v>
      </c>
      <c r="V153" s="29">
        <f>'2 уровень'!X779</f>
        <v>0</v>
      </c>
      <c r="W153" s="29">
        <f>'2 уровень'!Y779</f>
        <v>0</v>
      </c>
      <c r="X153" s="29">
        <f>'2 уровень'!Z779</f>
        <v>0</v>
      </c>
      <c r="Y153" s="29">
        <f>'2 уровень'!AA779</f>
        <v>0</v>
      </c>
      <c r="Z153" s="29">
        <f>'2 уровень'!AB779</f>
        <v>0</v>
      </c>
      <c r="AA153" s="29">
        <f>'2 уровень'!AC779</f>
        <v>0</v>
      </c>
      <c r="AB153" s="29">
        <f>'2 уровень'!AD779</f>
        <v>0</v>
      </c>
      <c r="AC153" s="29">
        <f>'2 уровень'!AE779</f>
        <v>0</v>
      </c>
      <c r="AD153" s="908">
        <f>'2 уровень'!AF779</f>
        <v>0</v>
      </c>
      <c r="AE153" s="29"/>
      <c r="AF153" s="29"/>
      <c r="AG153" s="43">
        <f>'2 уровень'!AI779</f>
        <v>0</v>
      </c>
      <c r="AH153" s="43">
        <f>'2 уровень'!AH779</f>
        <v>0</v>
      </c>
      <c r="AI153" s="43">
        <f>'2 уровень'!AI779</f>
        <v>0</v>
      </c>
      <c r="AJ153" s="2470"/>
      <c r="AK153" s="2470"/>
      <c r="AL153" s="905"/>
      <c r="AM153" s="905"/>
      <c r="AN153" s="905"/>
      <c r="AO153" s="905"/>
      <c r="AP153" s="905"/>
      <c r="AQ153" s="905"/>
      <c r="AR153" s="905"/>
      <c r="AS153" s="905"/>
      <c r="AT153" s="905"/>
      <c r="AU153" s="905"/>
      <c r="AV153" s="905"/>
      <c r="AW153" s="905"/>
      <c r="AX153" s="905"/>
      <c r="AY153" s="905"/>
      <c r="AZ153" s="905"/>
      <c r="BA153" s="905"/>
      <c r="BB153" s="905"/>
      <c r="BC153" s="905"/>
      <c r="BD153" s="905"/>
      <c r="BE153" s="905"/>
      <c r="BF153" s="905"/>
      <c r="BG153" s="905"/>
      <c r="BH153" s="905"/>
      <c r="BI153" s="905"/>
      <c r="BJ153" s="905"/>
      <c r="BK153" s="905"/>
      <c r="BL153" s="905"/>
      <c r="BM153" s="905"/>
      <c r="BN153" s="905"/>
      <c r="BO153" s="905"/>
      <c r="BP153" s="905"/>
      <c r="BQ153" s="905"/>
      <c r="BR153" s="905"/>
      <c r="BS153" s="905"/>
      <c r="BT153" s="905"/>
      <c r="BU153" s="905"/>
      <c r="BV153" s="905"/>
      <c r="BW153" s="905"/>
      <c r="BX153" s="905"/>
      <c r="BY153" s="905"/>
      <c r="BZ153" s="905"/>
      <c r="CA153" s="905"/>
      <c r="CB153" s="905"/>
      <c r="CC153" s="905"/>
      <c r="CD153" s="905"/>
      <c r="CE153" s="905"/>
      <c r="CF153" s="905"/>
      <c r="CG153" s="905"/>
      <c r="CH153" s="905"/>
      <c r="CI153" s="905"/>
      <c r="CJ153" s="905"/>
      <c r="CK153" s="905"/>
      <c r="CL153" s="905"/>
      <c r="CM153" s="905"/>
      <c r="CN153" s="905"/>
      <c r="CO153" s="905"/>
      <c r="CP153" s="905"/>
      <c r="CQ153" s="905"/>
      <c r="CR153" s="905"/>
      <c r="CS153" s="905"/>
      <c r="CT153" s="905"/>
      <c r="CU153" s="905"/>
      <c r="CV153" s="905"/>
      <c r="CW153" s="905"/>
      <c r="CX153" s="905"/>
      <c r="CY153" s="905"/>
      <c r="CZ153" s="905"/>
      <c r="DA153" s="905"/>
      <c r="DB153" s="905"/>
      <c r="DC153" s="905"/>
      <c r="DD153" s="905"/>
      <c r="DE153" s="905"/>
      <c r="DF153" s="905"/>
      <c r="DG153" s="905"/>
      <c r="DH153" s="905"/>
      <c r="DI153" s="905"/>
      <c r="DJ153" s="905"/>
      <c r="DK153" s="905"/>
      <c r="DL153" s="905"/>
      <c r="DM153" s="905"/>
      <c r="DN153" s="905"/>
      <c r="DO153" s="905"/>
      <c r="DP153" s="905"/>
      <c r="DQ153" s="905"/>
      <c r="DR153" s="905"/>
      <c r="DS153" s="905"/>
      <c r="DT153" s="905"/>
      <c r="DU153" s="905"/>
      <c r="DV153" s="905"/>
      <c r="DW153" s="905"/>
      <c r="DX153" s="905"/>
      <c r="DY153" s="905"/>
      <c r="DZ153" s="905"/>
      <c r="EA153" s="905"/>
      <c r="EB153" s="905"/>
      <c r="EC153" s="905"/>
      <c r="ED153" s="905"/>
      <c r="EE153" s="905"/>
      <c r="EF153" s="905"/>
      <c r="EG153" s="905"/>
      <c r="EH153" s="905"/>
      <c r="EI153" s="905"/>
      <c r="EJ153" s="905"/>
      <c r="EK153" s="905"/>
      <c r="EL153" s="905"/>
      <c r="EM153" s="905"/>
      <c r="EN153" s="905"/>
      <c r="EO153" s="905"/>
      <c r="EP153" s="905"/>
      <c r="EQ153" s="905"/>
      <c r="ER153" s="905"/>
      <c r="ES153" s="905"/>
      <c r="ET153" s="905"/>
      <c r="EU153" s="905"/>
      <c r="EV153" s="905"/>
      <c r="EW153" s="905"/>
      <c r="EX153" s="905"/>
      <c r="EY153" s="905"/>
      <c r="EZ153" s="905"/>
      <c r="FA153" s="905"/>
      <c r="FB153" s="905"/>
      <c r="FC153" s="905"/>
      <c r="FD153" s="905"/>
      <c r="FE153" s="905"/>
      <c r="FF153" s="905"/>
      <c r="FG153" s="905"/>
      <c r="FH153" s="905"/>
      <c r="FI153" s="905"/>
      <c r="FJ153" s="905"/>
      <c r="FK153" s="905"/>
      <c r="FL153" s="905"/>
      <c r="FM153" s="905"/>
      <c r="FN153" s="905"/>
      <c r="FO153" s="905"/>
      <c r="FP153" s="905"/>
      <c r="FQ153" s="905"/>
      <c r="FR153" s="905"/>
      <c r="FS153" s="905"/>
      <c r="FT153" s="905"/>
      <c r="FU153" s="905"/>
      <c r="FV153" s="905"/>
      <c r="FW153" s="905"/>
      <c r="FX153" s="905"/>
      <c r="FY153" s="905"/>
      <c r="FZ153" s="905"/>
      <c r="GA153" s="905"/>
      <c r="GB153" s="905"/>
      <c r="GC153" s="905"/>
      <c r="GD153" s="905"/>
      <c r="GE153" s="905"/>
      <c r="GF153" s="905"/>
      <c r="GG153" s="905"/>
      <c r="GH153" s="905"/>
      <c r="GI153" s="905"/>
      <c r="GJ153" s="905"/>
      <c r="GK153" s="905"/>
      <c r="GL153" s="905"/>
      <c r="GM153" s="905"/>
      <c r="GN153" s="905"/>
      <c r="GO153" s="905"/>
      <c r="GP153" s="905"/>
      <c r="GQ153" s="905"/>
      <c r="GR153" s="905"/>
    </row>
    <row r="154" spans="1:200" ht="45" x14ac:dyDescent="0.25">
      <c r="A154" s="27">
        <v>1</v>
      </c>
      <c r="B154" s="27">
        <v>1</v>
      </c>
      <c r="C154" s="2640" t="s">
        <v>311</v>
      </c>
      <c r="D154" s="43">
        <f>'2 уровень'!F780</f>
        <v>46094</v>
      </c>
      <c r="E154" s="43">
        <f>'2 уровень'!G780</f>
        <v>34570</v>
      </c>
      <c r="F154" s="43">
        <f>'2 уровень'!H780</f>
        <v>36314</v>
      </c>
      <c r="G154" s="912">
        <f>'2 уровень'!I780</f>
        <v>105.04483656349434</v>
      </c>
      <c r="H154" s="934">
        <f>'2 уровень'!J780</f>
        <v>0</v>
      </c>
      <c r="I154" s="934">
        <f>'2 уровень'!K780</f>
        <v>0</v>
      </c>
      <c r="J154" s="926">
        <f>'2 уровень'!L780</f>
        <v>0</v>
      </c>
      <c r="K154" s="926">
        <f>'2 уровень'!M780</f>
        <v>0</v>
      </c>
      <c r="L154" s="926">
        <f>'2 уровень'!N780</f>
        <v>0</v>
      </c>
      <c r="M154" s="926">
        <f>'2 уровень'!O780</f>
        <v>0</v>
      </c>
      <c r="N154" s="926">
        <f>'2 уровень'!P780</f>
        <v>0</v>
      </c>
      <c r="O154" s="926">
        <f>'2 уровень'!Q780</f>
        <v>0</v>
      </c>
      <c r="P154" s="29">
        <f>'2 уровень'!R780</f>
        <v>0</v>
      </c>
      <c r="Q154" s="29">
        <f>'2 уровень'!S780</f>
        <v>0</v>
      </c>
      <c r="R154" s="29">
        <f>'2 уровень'!T780</f>
        <v>0</v>
      </c>
      <c r="S154" s="29">
        <f>'2 уровень'!U780</f>
        <v>0</v>
      </c>
      <c r="T154" s="29">
        <f>'2 уровень'!V780</f>
        <v>0</v>
      </c>
      <c r="U154" s="29">
        <f>'2 уровень'!W780</f>
        <v>0</v>
      </c>
      <c r="V154" s="29">
        <f>'2 уровень'!X780</f>
        <v>0</v>
      </c>
      <c r="W154" s="29">
        <f>'2 уровень'!Y780</f>
        <v>0</v>
      </c>
      <c r="X154" s="29">
        <f>'2 уровень'!Z780</f>
        <v>0</v>
      </c>
      <c r="Y154" s="29">
        <f>'2 уровень'!AA780</f>
        <v>0</v>
      </c>
      <c r="Z154" s="29">
        <f>'2 уровень'!AB780</f>
        <v>0</v>
      </c>
      <c r="AA154" s="29">
        <f>'2 уровень'!AC780</f>
        <v>0</v>
      </c>
      <c r="AB154" s="29">
        <f>'2 уровень'!AD780</f>
        <v>0</v>
      </c>
      <c r="AC154" s="29">
        <f>'2 уровень'!AE780</f>
        <v>0</v>
      </c>
      <c r="AD154" s="908">
        <f>'2 уровень'!AF780</f>
        <v>0</v>
      </c>
      <c r="AE154" s="29"/>
      <c r="AF154" s="29"/>
      <c r="AG154" s="43">
        <f>'2 уровень'!AI780</f>
        <v>111.21751000000002</v>
      </c>
      <c r="AH154" s="43">
        <f>'2 уровень'!AH780</f>
        <v>111217.51000000002</v>
      </c>
      <c r="AI154" s="43">
        <f>'2 уровень'!AI780</f>
        <v>111.21751000000002</v>
      </c>
      <c r="AJ154" s="2470"/>
      <c r="AK154" s="2470"/>
      <c r="AL154" s="905"/>
      <c r="AM154" s="905"/>
      <c r="AN154" s="905"/>
      <c r="AO154" s="905"/>
      <c r="AP154" s="905"/>
      <c r="AQ154" s="905"/>
      <c r="AR154" s="905"/>
      <c r="AS154" s="905"/>
      <c r="AT154" s="905"/>
      <c r="AU154" s="905"/>
      <c r="AV154" s="905"/>
      <c r="AW154" s="905"/>
      <c r="AX154" s="905"/>
      <c r="AY154" s="905"/>
      <c r="AZ154" s="905"/>
      <c r="BA154" s="905"/>
      <c r="BB154" s="905"/>
      <c r="BC154" s="905"/>
      <c r="BD154" s="905"/>
      <c r="BE154" s="905"/>
      <c r="BF154" s="905"/>
      <c r="BG154" s="905"/>
      <c r="BH154" s="905"/>
      <c r="BI154" s="905"/>
      <c r="BJ154" s="905"/>
      <c r="BK154" s="905"/>
      <c r="BL154" s="905"/>
      <c r="BM154" s="905"/>
      <c r="BN154" s="905"/>
      <c r="BO154" s="905"/>
      <c r="BP154" s="905"/>
      <c r="BQ154" s="905"/>
      <c r="BR154" s="905"/>
      <c r="BS154" s="905"/>
      <c r="BT154" s="905"/>
      <c r="BU154" s="905"/>
      <c r="BV154" s="905"/>
      <c r="BW154" s="905"/>
      <c r="BX154" s="905"/>
      <c r="BY154" s="905"/>
      <c r="BZ154" s="905"/>
      <c r="CA154" s="905"/>
      <c r="CB154" s="905"/>
      <c r="CC154" s="905"/>
      <c r="CD154" s="905"/>
      <c r="CE154" s="905"/>
      <c r="CF154" s="905"/>
      <c r="CG154" s="905"/>
      <c r="CH154" s="905"/>
      <c r="CI154" s="905"/>
      <c r="CJ154" s="905"/>
      <c r="CK154" s="905"/>
      <c r="CL154" s="905"/>
      <c r="CM154" s="905"/>
      <c r="CN154" s="905"/>
      <c r="CO154" s="905"/>
      <c r="CP154" s="905"/>
      <c r="CQ154" s="905"/>
      <c r="CR154" s="905"/>
      <c r="CS154" s="905"/>
      <c r="CT154" s="905"/>
      <c r="CU154" s="905"/>
      <c r="CV154" s="905"/>
      <c r="CW154" s="905"/>
      <c r="CX154" s="905"/>
      <c r="CY154" s="905"/>
      <c r="CZ154" s="905"/>
      <c r="DA154" s="905"/>
      <c r="DB154" s="905"/>
      <c r="DC154" s="905"/>
      <c r="DD154" s="905"/>
      <c r="DE154" s="905"/>
      <c r="DF154" s="905"/>
      <c r="DG154" s="905"/>
      <c r="DH154" s="905"/>
      <c r="DI154" s="905"/>
      <c r="DJ154" s="905"/>
      <c r="DK154" s="905"/>
      <c r="DL154" s="905"/>
      <c r="DM154" s="905"/>
      <c r="DN154" s="905"/>
      <c r="DO154" s="905"/>
      <c r="DP154" s="905"/>
      <c r="DQ154" s="905"/>
      <c r="DR154" s="905"/>
      <c r="DS154" s="905"/>
      <c r="DT154" s="905"/>
      <c r="DU154" s="905"/>
      <c r="DV154" s="905"/>
      <c r="DW154" s="905"/>
      <c r="DX154" s="905"/>
      <c r="DY154" s="905"/>
      <c r="DZ154" s="905"/>
      <c r="EA154" s="905"/>
      <c r="EB154" s="905"/>
      <c r="EC154" s="905"/>
      <c r="ED154" s="905"/>
      <c r="EE154" s="905"/>
      <c r="EF154" s="905"/>
      <c r="EG154" s="905"/>
      <c r="EH154" s="905"/>
      <c r="EI154" s="905"/>
      <c r="EJ154" s="905"/>
      <c r="EK154" s="905"/>
      <c r="EL154" s="905"/>
      <c r="EM154" s="905"/>
      <c r="EN154" s="905"/>
      <c r="EO154" s="905"/>
      <c r="EP154" s="905"/>
      <c r="EQ154" s="905"/>
      <c r="ER154" s="905"/>
      <c r="ES154" s="905"/>
      <c r="ET154" s="905"/>
      <c r="EU154" s="905"/>
      <c r="EV154" s="905"/>
      <c r="EW154" s="905"/>
      <c r="EX154" s="905"/>
      <c r="EY154" s="905"/>
      <c r="EZ154" s="905"/>
      <c r="FA154" s="905"/>
      <c r="FB154" s="905"/>
      <c r="FC154" s="905"/>
      <c r="FD154" s="905"/>
      <c r="FE154" s="905"/>
      <c r="FF154" s="905"/>
      <c r="FG154" s="905"/>
      <c r="FH154" s="905"/>
      <c r="FI154" s="905"/>
      <c r="FJ154" s="905"/>
      <c r="FK154" s="905"/>
      <c r="FL154" s="905"/>
      <c r="FM154" s="905"/>
      <c r="FN154" s="905"/>
      <c r="FO154" s="905"/>
      <c r="FP154" s="905"/>
      <c r="FQ154" s="905"/>
      <c r="FR154" s="905"/>
      <c r="FS154" s="905"/>
      <c r="FT154" s="905"/>
      <c r="FU154" s="905"/>
      <c r="FV154" s="905"/>
      <c r="FW154" s="905"/>
      <c r="FX154" s="905"/>
      <c r="FY154" s="905"/>
      <c r="FZ154" s="905"/>
      <c r="GA154" s="905"/>
      <c r="GB154" s="905"/>
      <c r="GC154" s="905"/>
      <c r="GD154" s="905"/>
      <c r="GE154" s="905"/>
      <c r="GF154" s="905"/>
      <c r="GG154" s="905"/>
      <c r="GH154" s="905"/>
      <c r="GI154" s="905"/>
      <c r="GJ154" s="905"/>
      <c r="GK154" s="905"/>
      <c r="GL154" s="905"/>
      <c r="GM154" s="905"/>
      <c r="GN154" s="905"/>
      <c r="GO154" s="905"/>
      <c r="GP154" s="905"/>
      <c r="GQ154" s="905"/>
      <c r="GR154" s="905"/>
    </row>
    <row r="155" spans="1:200" ht="30" x14ac:dyDescent="0.25">
      <c r="A155" s="27">
        <v>1</v>
      </c>
      <c r="B155" s="27">
        <v>1</v>
      </c>
      <c r="C155" s="1417" t="s">
        <v>312</v>
      </c>
      <c r="D155" s="43">
        <f>'2 уровень'!F781</f>
        <v>1500</v>
      </c>
      <c r="E155" s="43">
        <f>'2 уровень'!G781</f>
        <v>1125</v>
      </c>
      <c r="F155" s="43">
        <f>'2 уровень'!H781</f>
        <v>611</v>
      </c>
      <c r="G155" s="912">
        <f>'2 уровень'!I781</f>
        <v>54.31111111111111</v>
      </c>
      <c r="H155" s="934">
        <f>'2 уровень'!J781</f>
        <v>0</v>
      </c>
      <c r="I155" s="934">
        <f>'2 уровень'!K781</f>
        <v>0</v>
      </c>
      <c r="J155" s="926">
        <f>'2 уровень'!L781</f>
        <v>0</v>
      </c>
      <c r="K155" s="926">
        <f>'2 уровень'!M781</f>
        <v>0</v>
      </c>
      <c r="L155" s="926">
        <f>'2 уровень'!N781</f>
        <v>0</v>
      </c>
      <c r="M155" s="926">
        <f>'2 уровень'!O781</f>
        <v>0</v>
      </c>
      <c r="N155" s="926">
        <f>'2 уровень'!P781</f>
        <v>0</v>
      </c>
      <c r="O155" s="926">
        <f>'2 уровень'!Q781</f>
        <v>0</v>
      </c>
      <c r="P155" s="29">
        <f>'2 уровень'!R781</f>
        <v>0</v>
      </c>
      <c r="Q155" s="29">
        <f>'2 уровень'!S781</f>
        <v>0</v>
      </c>
      <c r="R155" s="29">
        <f>'2 уровень'!T781</f>
        <v>0</v>
      </c>
      <c r="S155" s="29">
        <f>'2 уровень'!U781</f>
        <v>0</v>
      </c>
      <c r="T155" s="29">
        <f>'2 уровень'!V781</f>
        <v>0</v>
      </c>
      <c r="U155" s="29">
        <f>'2 уровень'!W781</f>
        <v>0</v>
      </c>
      <c r="V155" s="29">
        <f>'2 уровень'!X781</f>
        <v>0</v>
      </c>
      <c r="W155" s="29">
        <f>'2 уровень'!Y781</f>
        <v>0</v>
      </c>
      <c r="X155" s="29">
        <f>'2 уровень'!Z781</f>
        <v>0</v>
      </c>
      <c r="Y155" s="29">
        <f>'2 уровень'!AA781</f>
        <v>0</v>
      </c>
      <c r="Z155" s="29">
        <f>'2 уровень'!AB781</f>
        <v>0</v>
      </c>
      <c r="AA155" s="29">
        <f>'2 уровень'!AC781</f>
        <v>0</v>
      </c>
      <c r="AB155" s="29">
        <f>'2 уровень'!AD781</f>
        <v>0</v>
      </c>
      <c r="AC155" s="29">
        <f>'2 уровень'!AE781</f>
        <v>0</v>
      </c>
      <c r="AD155" s="908">
        <f>'2 уровень'!AF781</f>
        <v>0</v>
      </c>
      <c r="AE155" s="29"/>
      <c r="AF155" s="29"/>
      <c r="AG155" s="43">
        <f>'2 уровень'!AI781</f>
        <v>0</v>
      </c>
      <c r="AH155" s="43">
        <f>'2 уровень'!AH781</f>
        <v>0</v>
      </c>
      <c r="AI155" s="43">
        <f>'2 уровень'!AI781</f>
        <v>0</v>
      </c>
      <c r="AJ155" s="2470"/>
      <c r="AK155" s="2470"/>
      <c r="AL155" s="905"/>
      <c r="AM155" s="905"/>
      <c r="AN155" s="905"/>
      <c r="AO155" s="905"/>
      <c r="AP155" s="905"/>
      <c r="AQ155" s="905"/>
      <c r="AR155" s="905"/>
      <c r="AS155" s="905"/>
      <c r="AT155" s="905"/>
      <c r="AU155" s="905"/>
      <c r="AV155" s="905"/>
      <c r="AW155" s="905"/>
      <c r="AX155" s="905"/>
      <c r="AY155" s="905"/>
      <c r="AZ155" s="905"/>
      <c r="BA155" s="905"/>
      <c r="BB155" s="905"/>
      <c r="BC155" s="905"/>
      <c r="BD155" s="905"/>
      <c r="BE155" s="905"/>
      <c r="BF155" s="905"/>
      <c r="BG155" s="905"/>
      <c r="BH155" s="905"/>
      <c r="BI155" s="905"/>
      <c r="BJ155" s="905"/>
      <c r="BK155" s="905"/>
      <c r="BL155" s="905"/>
      <c r="BM155" s="905"/>
      <c r="BN155" s="905"/>
      <c r="BO155" s="905"/>
      <c r="BP155" s="905"/>
      <c r="BQ155" s="905"/>
      <c r="BR155" s="905"/>
      <c r="BS155" s="905"/>
      <c r="BT155" s="905"/>
      <c r="BU155" s="905"/>
      <c r="BV155" s="905"/>
      <c r="BW155" s="905"/>
      <c r="BX155" s="905"/>
      <c r="BY155" s="905"/>
      <c r="BZ155" s="905"/>
      <c r="CA155" s="905"/>
      <c r="CB155" s="905"/>
      <c r="CC155" s="905"/>
      <c r="CD155" s="905"/>
      <c r="CE155" s="905"/>
      <c r="CF155" s="905"/>
      <c r="CG155" s="905"/>
      <c r="CH155" s="905"/>
      <c r="CI155" s="905"/>
      <c r="CJ155" s="905"/>
      <c r="CK155" s="905"/>
      <c r="CL155" s="905"/>
      <c r="CM155" s="905"/>
      <c r="CN155" s="905"/>
      <c r="CO155" s="905"/>
      <c r="CP155" s="905"/>
      <c r="CQ155" s="905"/>
      <c r="CR155" s="905"/>
      <c r="CS155" s="905"/>
      <c r="CT155" s="905"/>
      <c r="CU155" s="905"/>
      <c r="CV155" s="905"/>
      <c r="CW155" s="905"/>
      <c r="CX155" s="905"/>
      <c r="CY155" s="905"/>
      <c r="CZ155" s="905"/>
      <c r="DA155" s="905"/>
      <c r="DB155" s="905"/>
      <c r="DC155" s="905"/>
      <c r="DD155" s="905"/>
      <c r="DE155" s="905"/>
      <c r="DF155" s="905"/>
      <c r="DG155" s="905"/>
      <c r="DH155" s="905"/>
      <c r="DI155" s="905"/>
      <c r="DJ155" s="905"/>
      <c r="DK155" s="905"/>
      <c r="DL155" s="905"/>
      <c r="DM155" s="905"/>
      <c r="DN155" s="905"/>
      <c r="DO155" s="905"/>
      <c r="DP155" s="905"/>
      <c r="DQ155" s="905"/>
      <c r="DR155" s="905"/>
      <c r="DS155" s="905"/>
      <c r="DT155" s="905"/>
      <c r="DU155" s="905"/>
      <c r="DV155" s="905"/>
      <c r="DW155" s="905"/>
      <c r="DX155" s="905"/>
      <c r="DY155" s="905"/>
      <c r="DZ155" s="905"/>
      <c r="EA155" s="905"/>
      <c r="EB155" s="905"/>
      <c r="EC155" s="905"/>
      <c r="ED155" s="905"/>
      <c r="EE155" s="905"/>
      <c r="EF155" s="905"/>
      <c r="EG155" s="905"/>
      <c r="EH155" s="905"/>
      <c r="EI155" s="905"/>
      <c r="EJ155" s="905"/>
      <c r="EK155" s="905"/>
      <c r="EL155" s="905"/>
      <c r="EM155" s="905"/>
      <c r="EN155" s="905"/>
      <c r="EO155" s="905"/>
      <c r="EP155" s="905"/>
      <c r="EQ155" s="905"/>
      <c r="ER155" s="905"/>
      <c r="ES155" s="905"/>
      <c r="ET155" s="905"/>
      <c r="EU155" s="905"/>
      <c r="EV155" s="905"/>
      <c r="EW155" s="905"/>
      <c r="EX155" s="905"/>
      <c r="EY155" s="905"/>
      <c r="EZ155" s="905"/>
      <c r="FA155" s="905"/>
      <c r="FB155" s="905"/>
      <c r="FC155" s="905"/>
      <c r="FD155" s="905"/>
      <c r="FE155" s="905"/>
      <c r="FF155" s="905"/>
      <c r="FG155" s="905"/>
      <c r="FH155" s="905"/>
      <c r="FI155" s="905"/>
      <c r="FJ155" s="905"/>
      <c r="FK155" s="905"/>
      <c r="FL155" s="905"/>
      <c r="FM155" s="905"/>
      <c r="FN155" s="905"/>
      <c r="FO155" s="905"/>
      <c r="FP155" s="905"/>
      <c r="FQ155" s="905"/>
      <c r="FR155" s="905"/>
      <c r="FS155" s="905"/>
      <c r="FT155" s="905"/>
      <c r="FU155" s="905"/>
      <c r="FV155" s="905"/>
      <c r="FW155" s="905"/>
      <c r="FX155" s="905"/>
      <c r="FY155" s="905"/>
      <c r="FZ155" s="905"/>
      <c r="GA155" s="905"/>
      <c r="GB155" s="905"/>
      <c r="GC155" s="905"/>
      <c r="GD155" s="905"/>
      <c r="GE155" s="905"/>
      <c r="GF155" s="905"/>
      <c r="GG155" s="905"/>
      <c r="GH155" s="905"/>
      <c r="GI155" s="905"/>
      <c r="GJ155" s="905"/>
      <c r="GK155" s="905"/>
      <c r="GL155" s="905"/>
      <c r="GM155" s="905"/>
      <c r="GN155" s="905"/>
      <c r="GO155" s="905"/>
      <c r="GP155" s="905"/>
      <c r="GQ155" s="905"/>
      <c r="GR155" s="905"/>
    </row>
    <row r="156" spans="1:200" ht="60" x14ac:dyDescent="0.25">
      <c r="A156" s="27">
        <v>1</v>
      </c>
      <c r="B156" s="27">
        <v>1</v>
      </c>
      <c r="C156" s="1417" t="s">
        <v>321</v>
      </c>
      <c r="D156" s="43">
        <f>'2 уровень'!F782</f>
        <v>37371</v>
      </c>
      <c r="E156" s="43">
        <f>'2 уровень'!G782</f>
        <v>28028</v>
      </c>
      <c r="F156" s="43">
        <f>'2 уровень'!H782</f>
        <v>30675</v>
      </c>
      <c r="G156" s="912">
        <f>'2 уровень'!I782</f>
        <v>109.44412730127016</v>
      </c>
      <c r="H156" s="934">
        <f>'2 уровень'!J782</f>
        <v>0</v>
      </c>
      <c r="I156" s="934">
        <f>'2 уровень'!K782</f>
        <v>0</v>
      </c>
      <c r="J156" s="926">
        <f>'2 уровень'!L782</f>
        <v>0</v>
      </c>
      <c r="K156" s="926">
        <f>'2 уровень'!M782</f>
        <v>0</v>
      </c>
      <c r="L156" s="926">
        <f>'2 уровень'!N782</f>
        <v>0</v>
      </c>
      <c r="M156" s="926">
        <f>'2 уровень'!O782</f>
        <v>0</v>
      </c>
      <c r="N156" s="926">
        <f>'2 уровень'!P782</f>
        <v>0</v>
      </c>
      <c r="O156" s="926">
        <f>'2 уровень'!Q782</f>
        <v>0</v>
      </c>
      <c r="P156" s="29">
        <f>'2 уровень'!R782</f>
        <v>0</v>
      </c>
      <c r="Q156" s="29">
        <f>'2 уровень'!S782</f>
        <v>0</v>
      </c>
      <c r="R156" s="29">
        <f>'2 уровень'!T782</f>
        <v>0</v>
      </c>
      <c r="S156" s="29">
        <f>'2 уровень'!U782</f>
        <v>0</v>
      </c>
      <c r="T156" s="29">
        <f>'2 уровень'!V782</f>
        <v>0</v>
      </c>
      <c r="U156" s="29">
        <f>'2 уровень'!W782</f>
        <v>0</v>
      </c>
      <c r="V156" s="29">
        <f>'2 уровень'!X782</f>
        <v>0</v>
      </c>
      <c r="W156" s="29">
        <f>'2 уровень'!Y782</f>
        <v>0</v>
      </c>
      <c r="X156" s="29">
        <f>'2 уровень'!Z782</f>
        <v>0</v>
      </c>
      <c r="Y156" s="29">
        <f>'2 уровень'!AA782</f>
        <v>0</v>
      </c>
      <c r="Z156" s="29">
        <f>'2 уровень'!AB782</f>
        <v>0</v>
      </c>
      <c r="AA156" s="29">
        <f>'2 уровень'!AC782</f>
        <v>0</v>
      </c>
      <c r="AB156" s="29">
        <f>'2 уровень'!AD782</f>
        <v>0</v>
      </c>
      <c r="AC156" s="29">
        <f>'2 уровень'!AE782</f>
        <v>0</v>
      </c>
      <c r="AD156" s="908">
        <f>'2 уровень'!AF782</f>
        <v>0</v>
      </c>
      <c r="AE156" s="29"/>
      <c r="AF156" s="29"/>
      <c r="AG156" s="43">
        <f>'2 уровень'!AI782</f>
        <v>41.509889999999999</v>
      </c>
      <c r="AH156" s="43">
        <f>'2 уровень'!AH782</f>
        <v>41509.89</v>
      </c>
      <c r="AI156" s="43">
        <f>'2 уровень'!AI782</f>
        <v>41.509889999999999</v>
      </c>
      <c r="AJ156" s="2470"/>
      <c r="AK156" s="2470"/>
      <c r="AL156" s="905"/>
      <c r="AM156" s="905"/>
      <c r="AN156" s="905"/>
      <c r="AO156" s="905"/>
      <c r="AP156" s="905"/>
      <c r="AQ156" s="905"/>
      <c r="AR156" s="905"/>
      <c r="AS156" s="905"/>
      <c r="AT156" s="905"/>
      <c r="AU156" s="905"/>
      <c r="AV156" s="905"/>
      <c r="AW156" s="905"/>
      <c r="AX156" s="905"/>
      <c r="AY156" s="905"/>
      <c r="AZ156" s="905"/>
      <c r="BA156" s="905"/>
      <c r="BB156" s="905"/>
      <c r="BC156" s="905"/>
      <c r="BD156" s="905"/>
      <c r="BE156" s="905"/>
      <c r="BF156" s="905"/>
      <c r="BG156" s="905"/>
      <c r="BH156" s="905"/>
      <c r="BI156" s="905"/>
      <c r="BJ156" s="905"/>
      <c r="BK156" s="905"/>
      <c r="BL156" s="905"/>
      <c r="BM156" s="905"/>
      <c r="BN156" s="905"/>
      <c r="BO156" s="905"/>
      <c r="BP156" s="905"/>
      <c r="BQ156" s="905"/>
      <c r="BR156" s="905"/>
      <c r="BS156" s="905"/>
      <c r="BT156" s="905"/>
      <c r="BU156" s="905"/>
      <c r="BV156" s="905"/>
      <c r="BW156" s="905"/>
      <c r="BX156" s="905"/>
      <c r="BY156" s="905"/>
      <c r="BZ156" s="905"/>
      <c r="CA156" s="905"/>
      <c r="CB156" s="905"/>
      <c r="CC156" s="905"/>
      <c r="CD156" s="905"/>
      <c r="CE156" s="905"/>
      <c r="CF156" s="905"/>
      <c r="CG156" s="905"/>
      <c r="CH156" s="905"/>
      <c r="CI156" s="905"/>
      <c r="CJ156" s="905"/>
      <c r="CK156" s="905"/>
      <c r="CL156" s="905"/>
      <c r="CM156" s="905"/>
      <c r="CN156" s="905"/>
      <c r="CO156" s="905"/>
      <c r="CP156" s="905"/>
      <c r="CQ156" s="905"/>
      <c r="CR156" s="905"/>
      <c r="CS156" s="905"/>
      <c r="CT156" s="905"/>
      <c r="CU156" s="905"/>
      <c r="CV156" s="905"/>
      <c r="CW156" s="905"/>
      <c r="CX156" s="905"/>
      <c r="CY156" s="905"/>
      <c r="CZ156" s="905"/>
      <c r="DA156" s="905"/>
      <c r="DB156" s="905"/>
      <c r="DC156" s="905"/>
      <c r="DD156" s="905"/>
      <c r="DE156" s="905"/>
      <c r="DF156" s="905"/>
      <c r="DG156" s="905"/>
      <c r="DH156" s="905"/>
      <c r="DI156" s="905"/>
      <c r="DJ156" s="905"/>
      <c r="DK156" s="905"/>
      <c r="DL156" s="905"/>
      <c r="DM156" s="905"/>
      <c r="DN156" s="905"/>
      <c r="DO156" s="905"/>
      <c r="DP156" s="905"/>
      <c r="DQ156" s="905"/>
      <c r="DR156" s="905"/>
      <c r="DS156" s="905"/>
      <c r="DT156" s="905"/>
      <c r="DU156" s="905"/>
      <c r="DV156" s="905"/>
      <c r="DW156" s="905"/>
      <c r="DX156" s="905"/>
      <c r="DY156" s="905"/>
      <c r="DZ156" s="905"/>
      <c r="EA156" s="905"/>
      <c r="EB156" s="905"/>
      <c r="EC156" s="905"/>
      <c r="ED156" s="905"/>
      <c r="EE156" s="905"/>
      <c r="EF156" s="905"/>
      <c r="EG156" s="905"/>
      <c r="EH156" s="905"/>
      <c r="EI156" s="905"/>
      <c r="EJ156" s="905"/>
      <c r="EK156" s="905"/>
      <c r="EL156" s="905"/>
      <c r="EM156" s="905"/>
      <c r="EN156" s="905"/>
      <c r="EO156" s="905"/>
      <c r="EP156" s="905"/>
      <c r="EQ156" s="905"/>
      <c r="ER156" s="905"/>
      <c r="ES156" s="905"/>
      <c r="ET156" s="905"/>
      <c r="EU156" s="905"/>
      <c r="EV156" s="905"/>
      <c r="EW156" s="905"/>
      <c r="EX156" s="905"/>
      <c r="EY156" s="905"/>
      <c r="EZ156" s="905"/>
      <c r="FA156" s="905"/>
      <c r="FB156" s="905"/>
      <c r="FC156" s="905"/>
      <c r="FD156" s="905"/>
      <c r="FE156" s="905"/>
      <c r="FF156" s="905"/>
      <c r="FG156" s="905"/>
      <c r="FH156" s="905"/>
      <c r="FI156" s="905"/>
      <c r="FJ156" s="905"/>
      <c r="FK156" s="905"/>
      <c r="FL156" s="905"/>
      <c r="FM156" s="905"/>
      <c r="FN156" s="905"/>
      <c r="FO156" s="905"/>
      <c r="FP156" s="905"/>
      <c r="FQ156" s="905"/>
      <c r="FR156" s="905"/>
      <c r="FS156" s="905"/>
      <c r="FT156" s="905"/>
      <c r="FU156" s="905"/>
      <c r="FV156" s="905"/>
      <c r="FW156" s="905"/>
      <c r="FX156" s="905"/>
      <c r="FY156" s="905"/>
      <c r="FZ156" s="905"/>
      <c r="GA156" s="905"/>
      <c r="GB156" s="905"/>
      <c r="GC156" s="905"/>
      <c r="GD156" s="905"/>
      <c r="GE156" s="905"/>
      <c r="GF156" s="905"/>
      <c r="GG156" s="905"/>
      <c r="GH156" s="905"/>
      <c r="GI156" s="905"/>
      <c r="GJ156" s="905"/>
      <c r="GK156" s="905"/>
      <c r="GL156" s="905"/>
      <c r="GM156" s="905"/>
      <c r="GN156" s="905"/>
      <c r="GO156" s="905"/>
      <c r="GP156" s="905"/>
      <c r="GQ156" s="905"/>
      <c r="GR156" s="905"/>
    </row>
    <row r="157" spans="1:200" ht="45" x14ac:dyDescent="0.25">
      <c r="A157" s="27">
        <v>1</v>
      </c>
      <c r="B157" s="27">
        <v>1</v>
      </c>
      <c r="C157" s="1417" t="s">
        <v>322</v>
      </c>
      <c r="D157" s="43">
        <f>'2 уровень'!F783</f>
        <v>7223</v>
      </c>
      <c r="E157" s="43">
        <f>'2 уровень'!G783</f>
        <v>5417</v>
      </c>
      <c r="F157" s="43">
        <f>'2 уровень'!H783</f>
        <v>5028</v>
      </c>
      <c r="G157" s="912">
        <f>'2 уровень'!I783</f>
        <v>92.818903452095256</v>
      </c>
      <c r="H157" s="934">
        <f>'2 уровень'!J783</f>
        <v>0</v>
      </c>
      <c r="I157" s="934">
        <f>'2 уровень'!K783</f>
        <v>0</v>
      </c>
      <c r="J157" s="926">
        <f>'2 уровень'!L783</f>
        <v>0</v>
      </c>
      <c r="K157" s="926">
        <f>'2 уровень'!M783</f>
        <v>0</v>
      </c>
      <c r="L157" s="926">
        <f>'2 уровень'!N783</f>
        <v>0</v>
      </c>
      <c r="M157" s="926">
        <f>'2 уровень'!O783</f>
        <v>0</v>
      </c>
      <c r="N157" s="926">
        <f>'2 уровень'!P783</f>
        <v>0</v>
      </c>
      <c r="O157" s="926">
        <f>'2 уровень'!Q783</f>
        <v>0</v>
      </c>
      <c r="P157" s="29">
        <f>'2 уровень'!R783</f>
        <v>0</v>
      </c>
      <c r="Q157" s="29">
        <f>'2 уровень'!S783</f>
        <v>0</v>
      </c>
      <c r="R157" s="29">
        <f>'2 уровень'!T783</f>
        <v>0</v>
      </c>
      <c r="S157" s="29">
        <f>'2 уровень'!U783</f>
        <v>0</v>
      </c>
      <c r="T157" s="29">
        <f>'2 уровень'!V783</f>
        <v>0</v>
      </c>
      <c r="U157" s="29">
        <f>'2 уровень'!W783</f>
        <v>0</v>
      </c>
      <c r="V157" s="29">
        <f>'2 уровень'!X783</f>
        <v>0</v>
      </c>
      <c r="W157" s="29">
        <f>'2 уровень'!Y783</f>
        <v>0</v>
      </c>
      <c r="X157" s="29">
        <f>'2 уровень'!Z783</f>
        <v>0</v>
      </c>
      <c r="Y157" s="29">
        <f>'2 уровень'!AA783</f>
        <v>0</v>
      </c>
      <c r="Z157" s="29">
        <f>'2 уровень'!AB783</f>
        <v>0</v>
      </c>
      <c r="AA157" s="29">
        <f>'2 уровень'!AC783</f>
        <v>0</v>
      </c>
      <c r="AB157" s="29">
        <f>'2 уровень'!AD783</f>
        <v>0</v>
      </c>
      <c r="AC157" s="29">
        <f>'2 уровень'!AE783</f>
        <v>0</v>
      </c>
      <c r="AD157" s="908">
        <f>'2 уровень'!AF783</f>
        <v>0</v>
      </c>
      <c r="AE157" s="29"/>
      <c r="AF157" s="29"/>
      <c r="AG157" s="43">
        <f>'2 уровень'!AI783</f>
        <v>69.70762000000002</v>
      </c>
      <c r="AH157" s="43">
        <f>'2 уровень'!AH783</f>
        <v>69707.620000000024</v>
      </c>
      <c r="AI157" s="43">
        <f>'2 уровень'!AI783</f>
        <v>69.70762000000002</v>
      </c>
      <c r="AJ157" s="2470"/>
      <c r="AK157" s="2470"/>
      <c r="AL157" s="905"/>
      <c r="AM157" s="905"/>
      <c r="AN157" s="905"/>
      <c r="AO157" s="905"/>
      <c r="AP157" s="905"/>
      <c r="AQ157" s="905"/>
      <c r="AR157" s="905"/>
      <c r="AS157" s="905"/>
      <c r="AT157" s="905"/>
      <c r="AU157" s="905"/>
      <c r="AV157" s="905"/>
      <c r="AW157" s="905"/>
      <c r="AX157" s="905"/>
      <c r="AY157" s="905"/>
      <c r="AZ157" s="905"/>
      <c r="BA157" s="905"/>
      <c r="BB157" s="905"/>
      <c r="BC157" s="905"/>
      <c r="BD157" s="905"/>
      <c r="BE157" s="905"/>
      <c r="BF157" s="905"/>
      <c r="BG157" s="905"/>
      <c r="BH157" s="905"/>
      <c r="BI157" s="905"/>
      <c r="BJ157" s="905"/>
      <c r="BK157" s="905"/>
      <c r="BL157" s="905"/>
      <c r="BM157" s="905"/>
      <c r="BN157" s="905"/>
      <c r="BO157" s="905"/>
      <c r="BP157" s="905"/>
      <c r="BQ157" s="905"/>
      <c r="BR157" s="905"/>
      <c r="BS157" s="905"/>
      <c r="BT157" s="905"/>
      <c r="BU157" s="905"/>
      <c r="BV157" s="905"/>
      <c r="BW157" s="905"/>
      <c r="BX157" s="905"/>
      <c r="BY157" s="905"/>
      <c r="BZ157" s="905"/>
      <c r="CA157" s="905"/>
      <c r="CB157" s="905"/>
      <c r="CC157" s="905"/>
      <c r="CD157" s="905"/>
      <c r="CE157" s="905"/>
      <c r="CF157" s="905"/>
      <c r="CG157" s="905"/>
      <c r="CH157" s="905"/>
      <c r="CI157" s="905"/>
      <c r="CJ157" s="905"/>
      <c r="CK157" s="905"/>
      <c r="CL157" s="905"/>
      <c r="CM157" s="905"/>
      <c r="CN157" s="905"/>
      <c r="CO157" s="905"/>
      <c r="CP157" s="905"/>
      <c r="CQ157" s="905"/>
      <c r="CR157" s="905"/>
      <c r="CS157" s="905"/>
      <c r="CT157" s="905"/>
      <c r="CU157" s="905"/>
      <c r="CV157" s="905"/>
      <c r="CW157" s="905"/>
      <c r="CX157" s="905"/>
      <c r="CY157" s="905"/>
      <c r="CZ157" s="905"/>
      <c r="DA157" s="905"/>
      <c r="DB157" s="905"/>
      <c r="DC157" s="905"/>
      <c r="DD157" s="905"/>
      <c r="DE157" s="905"/>
      <c r="DF157" s="905"/>
      <c r="DG157" s="905"/>
      <c r="DH157" s="905"/>
      <c r="DI157" s="905"/>
      <c r="DJ157" s="905"/>
      <c r="DK157" s="905"/>
      <c r="DL157" s="905"/>
      <c r="DM157" s="905"/>
      <c r="DN157" s="905"/>
      <c r="DO157" s="905"/>
      <c r="DP157" s="905"/>
      <c r="DQ157" s="905"/>
      <c r="DR157" s="905"/>
      <c r="DS157" s="905"/>
      <c r="DT157" s="905"/>
      <c r="DU157" s="905"/>
      <c r="DV157" s="905"/>
      <c r="DW157" s="905"/>
      <c r="DX157" s="905"/>
      <c r="DY157" s="905"/>
      <c r="DZ157" s="905"/>
      <c r="EA157" s="905"/>
      <c r="EB157" s="905"/>
      <c r="EC157" s="905"/>
      <c r="ED157" s="905"/>
      <c r="EE157" s="905"/>
      <c r="EF157" s="905"/>
      <c r="EG157" s="905"/>
      <c r="EH157" s="905"/>
      <c r="EI157" s="905"/>
      <c r="EJ157" s="905"/>
      <c r="EK157" s="905"/>
      <c r="EL157" s="905"/>
      <c r="EM157" s="905"/>
      <c r="EN157" s="905"/>
      <c r="EO157" s="905"/>
      <c r="EP157" s="905"/>
      <c r="EQ157" s="905"/>
      <c r="ER157" s="905"/>
      <c r="ES157" s="905"/>
      <c r="ET157" s="905"/>
      <c r="EU157" s="905"/>
      <c r="EV157" s="905"/>
      <c r="EW157" s="905"/>
      <c r="EX157" s="905"/>
      <c r="EY157" s="905"/>
      <c r="EZ157" s="905"/>
      <c r="FA157" s="905"/>
      <c r="FB157" s="905"/>
      <c r="FC157" s="905"/>
      <c r="FD157" s="905"/>
      <c r="FE157" s="905"/>
      <c r="FF157" s="905"/>
      <c r="FG157" s="905"/>
      <c r="FH157" s="905"/>
      <c r="FI157" s="905"/>
      <c r="FJ157" s="905"/>
      <c r="FK157" s="905"/>
      <c r="FL157" s="905"/>
      <c r="FM157" s="905"/>
      <c r="FN157" s="905"/>
      <c r="FO157" s="905"/>
      <c r="FP157" s="905"/>
      <c r="FQ157" s="905"/>
      <c r="FR157" s="905"/>
      <c r="FS157" s="905"/>
      <c r="FT157" s="905"/>
      <c r="FU157" s="905"/>
      <c r="FV157" s="905"/>
      <c r="FW157" s="905"/>
      <c r="FX157" s="905"/>
      <c r="FY157" s="905"/>
      <c r="FZ157" s="905"/>
      <c r="GA157" s="905"/>
      <c r="GB157" s="905"/>
      <c r="GC157" s="905"/>
      <c r="GD157" s="905"/>
      <c r="GE157" s="905"/>
      <c r="GF157" s="905"/>
      <c r="GG157" s="905"/>
      <c r="GH157" s="905"/>
      <c r="GI157" s="905"/>
      <c r="GJ157" s="905"/>
      <c r="GK157" s="905"/>
      <c r="GL157" s="905"/>
      <c r="GM157" s="905"/>
      <c r="GN157" s="905"/>
      <c r="GO157" s="905"/>
      <c r="GP157" s="905"/>
      <c r="GQ157" s="905"/>
      <c r="GR157" s="905"/>
    </row>
    <row r="158" spans="1:200" x14ac:dyDescent="0.25">
      <c r="A158" s="27">
        <v>1</v>
      </c>
      <c r="B158" s="27">
        <v>1</v>
      </c>
      <c r="C158" s="1417" t="s">
        <v>293</v>
      </c>
      <c r="D158" s="43">
        <f>'2 уровень'!F784</f>
        <v>0</v>
      </c>
      <c r="E158" s="43">
        <f>'2 уровень'!G784</f>
        <v>0</v>
      </c>
      <c r="F158" s="43">
        <f>'2 уровень'!H784</f>
        <v>0</v>
      </c>
      <c r="G158" s="912">
        <f>'2 уровень'!I784</f>
        <v>0</v>
      </c>
      <c r="H158" s="934">
        <f>'2 уровень'!J784</f>
        <v>0</v>
      </c>
      <c r="I158" s="934">
        <f>'2 уровень'!K784</f>
        <v>0</v>
      </c>
      <c r="J158" s="926">
        <f>'2 уровень'!L784</f>
        <v>0</v>
      </c>
      <c r="K158" s="926">
        <f>'2 уровень'!M784</f>
        <v>0</v>
      </c>
      <c r="L158" s="926">
        <f>'2 уровень'!N784</f>
        <v>0</v>
      </c>
      <c r="M158" s="926">
        <f>'2 уровень'!O784</f>
        <v>0</v>
      </c>
      <c r="N158" s="926">
        <f>'2 уровень'!P784</f>
        <v>0</v>
      </c>
      <c r="O158" s="926">
        <f>'2 уровень'!Q784</f>
        <v>0</v>
      </c>
      <c r="P158" s="29">
        <f>'2 уровень'!R784</f>
        <v>0</v>
      </c>
      <c r="Q158" s="29">
        <f>'2 уровень'!S784</f>
        <v>0</v>
      </c>
      <c r="R158" s="29">
        <f>'2 уровень'!T784</f>
        <v>0</v>
      </c>
      <c r="S158" s="29">
        <f>'2 уровень'!U784</f>
        <v>0</v>
      </c>
      <c r="T158" s="29">
        <f>'2 уровень'!V784</f>
        <v>0</v>
      </c>
      <c r="U158" s="29">
        <f>'2 уровень'!W784</f>
        <v>0</v>
      </c>
      <c r="V158" s="29">
        <f>'2 уровень'!X784</f>
        <v>0</v>
      </c>
      <c r="W158" s="29">
        <f>'2 уровень'!Y784</f>
        <v>0</v>
      </c>
      <c r="X158" s="29">
        <f>'2 уровень'!Z784</f>
        <v>0</v>
      </c>
      <c r="Y158" s="29">
        <f>'2 уровень'!AA784</f>
        <v>0</v>
      </c>
      <c r="Z158" s="29">
        <f>'2 уровень'!AB784</f>
        <v>0</v>
      </c>
      <c r="AA158" s="29">
        <f>'2 уровень'!AC784</f>
        <v>0</v>
      </c>
      <c r="AB158" s="29">
        <f>'2 уровень'!AD784</f>
        <v>0</v>
      </c>
      <c r="AC158" s="29">
        <f>'2 уровень'!AE784</f>
        <v>0</v>
      </c>
      <c r="AD158" s="908">
        <f>'2 уровень'!AF784</f>
        <v>0</v>
      </c>
      <c r="AE158" s="29"/>
      <c r="AF158" s="29"/>
      <c r="AG158" s="43">
        <f>'2 уровень'!AI784</f>
        <v>0</v>
      </c>
      <c r="AH158" s="43">
        <f>'2 уровень'!AH784</f>
        <v>0</v>
      </c>
      <c r="AI158" s="43">
        <f>'2 уровень'!AI784</f>
        <v>0</v>
      </c>
      <c r="AJ158" s="2470"/>
      <c r="AK158" s="2470"/>
      <c r="AL158" s="905"/>
      <c r="AM158" s="905"/>
      <c r="AN158" s="905"/>
      <c r="AO158" s="905"/>
      <c r="AP158" s="905"/>
      <c r="AQ158" s="905"/>
      <c r="AR158" s="905"/>
      <c r="AS158" s="905"/>
      <c r="AT158" s="905"/>
      <c r="AU158" s="905"/>
      <c r="AV158" s="905"/>
      <c r="AW158" s="905"/>
      <c r="AX158" s="905"/>
      <c r="AY158" s="905"/>
      <c r="AZ158" s="905"/>
      <c r="BA158" s="905"/>
      <c r="BB158" s="905"/>
      <c r="BC158" s="905"/>
      <c r="BD158" s="905"/>
      <c r="BE158" s="905"/>
      <c r="BF158" s="905"/>
      <c r="BG158" s="905"/>
      <c r="BH158" s="905"/>
      <c r="BI158" s="905"/>
      <c r="BJ158" s="905"/>
      <c r="BK158" s="905"/>
      <c r="BL158" s="905"/>
      <c r="BM158" s="905"/>
      <c r="BN158" s="905"/>
      <c r="BO158" s="905"/>
      <c r="BP158" s="905"/>
      <c r="BQ158" s="905"/>
      <c r="BR158" s="905"/>
      <c r="BS158" s="905"/>
      <c r="BT158" s="905"/>
      <c r="BU158" s="905"/>
      <c r="BV158" s="905"/>
      <c r="BW158" s="905"/>
      <c r="BX158" s="905"/>
      <c r="BY158" s="905"/>
      <c r="BZ158" s="905"/>
      <c r="CA158" s="905"/>
      <c r="CB158" s="905"/>
      <c r="CC158" s="905"/>
      <c r="CD158" s="905"/>
      <c r="CE158" s="905"/>
      <c r="CF158" s="905"/>
      <c r="CG158" s="905"/>
      <c r="CH158" s="905"/>
      <c r="CI158" s="905"/>
      <c r="CJ158" s="905"/>
      <c r="CK158" s="905"/>
      <c r="CL158" s="905"/>
      <c r="CM158" s="905"/>
      <c r="CN158" s="905"/>
      <c r="CO158" s="905"/>
      <c r="CP158" s="905"/>
      <c r="CQ158" s="905"/>
      <c r="CR158" s="905"/>
      <c r="CS158" s="905"/>
      <c r="CT158" s="905"/>
      <c r="CU158" s="905"/>
      <c r="CV158" s="905"/>
      <c r="CW158" s="905"/>
      <c r="CX158" s="905"/>
      <c r="CY158" s="905"/>
      <c r="CZ158" s="905"/>
      <c r="DA158" s="905"/>
      <c r="DB158" s="905"/>
      <c r="DC158" s="905"/>
      <c r="DD158" s="905"/>
      <c r="DE158" s="905"/>
      <c r="DF158" s="905"/>
      <c r="DG158" s="905"/>
      <c r="DH158" s="905"/>
      <c r="DI158" s="905"/>
      <c r="DJ158" s="905"/>
      <c r="DK158" s="905"/>
      <c r="DL158" s="905"/>
      <c r="DM158" s="905"/>
      <c r="DN158" s="905"/>
      <c r="DO158" s="905"/>
      <c r="DP158" s="905"/>
      <c r="DQ158" s="905"/>
      <c r="DR158" s="905"/>
      <c r="DS158" s="905"/>
      <c r="DT158" s="905"/>
      <c r="DU158" s="905"/>
      <c r="DV158" s="905"/>
      <c r="DW158" s="905"/>
      <c r="DX158" s="905"/>
      <c r="DY158" s="905"/>
      <c r="DZ158" s="905"/>
      <c r="EA158" s="905"/>
      <c r="EB158" s="905"/>
      <c r="EC158" s="905"/>
      <c r="ED158" s="905"/>
      <c r="EE158" s="905"/>
      <c r="EF158" s="905"/>
      <c r="EG158" s="905"/>
      <c r="EH158" s="905"/>
      <c r="EI158" s="905"/>
      <c r="EJ158" s="905"/>
      <c r="EK158" s="905"/>
      <c r="EL158" s="905"/>
      <c r="EM158" s="905"/>
      <c r="EN158" s="905"/>
      <c r="EO158" s="905"/>
      <c r="EP158" s="905"/>
      <c r="EQ158" s="905"/>
      <c r="ER158" s="905"/>
      <c r="ES158" s="905"/>
      <c r="ET158" s="905"/>
      <c r="EU158" s="905"/>
      <c r="EV158" s="905"/>
      <c r="EW158" s="905"/>
      <c r="EX158" s="905"/>
      <c r="EY158" s="905"/>
      <c r="EZ158" s="905"/>
      <c r="FA158" s="905"/>
      <c r="FB158" s="905"/>
      <c r="FC158" s="905"/>
      <c r="FD158" s="905"/>
      <c r="FE158" s="905"/>
      <c r="FF158" s="905"/>
      <c r="FG158" s="905"/>
      <c r="FH158" s="905"/>
      <c r="FI158" s="905"/>
      <c r="FJ158" s="905"/>
      <c r="FK158" s="905"/>
      <c r="FL158" s="905"/>
      <c r="FM158" s="905"/>
      <c r="FN158" s="905"/>
      <c r="FO158" s="905"/>
      <c r="FP158" s="905"/>
      <c r="FQ158" s="905"/>
      <c r="FR158" s="905"/>
      <c r="FS158" s="905"/>
      <c r="FT158" s="905"/>
      <c r="FU158" s="905"/>
      <c r="FV158" s="905"/>
      <c r="FW158" s="905"/>
      <c r="FX158" s="905"/>
      <c r="FY158" s="905"/>
      <c r="FZ158" s="905"/>
      <c r="GA158" s="905"/>
      <c r="GB158" s="905"/>
      <c r="GC158" s="905"/>
      <c r="GD158" s="905"/>
      <c r="GE158" s="905"/>
      <c r="GF158" s="905"/>
      <c r="GG158" s="905"/>
      <c r="GH158" s="905"/>
      <c r="GI158" s="905"/>
      <c r="GJ158" s="905"/>
      <c r="GK158" s="905"/>
      <c r="GL158" s="905"/>
      <c r="GM158" s="905"/>
      <c r="GN158" s="905"/>
      <c r="GO158" s="905"/>
      <c r="GP158" s="905"/>
      <c r="GQ158" s="905"/>
      <c r="GR158" s="905"/>
    </row>
    <row r="159" spans="1:200" x14ac:dyDescent="0.25">
      <c r="A159" s="27">
        <v>1</v>
      </c>
      <c r="B159" s="27">
        <v>1</v>
      </c>
      <c r="C159" s="1417" t="s">
        <v>157</v>
      </c>
      <c r="D159" s="43">
        <f>'2 уровень'!F785</f>
        <v>17703.176470588234</v>
      </c>
      <c r="E159" s="43">
        <f>'2 уровень'!G785</f>
        <v>13277.411764705883</v>
      </c>
      <c r="F159" s="43">
        <f>'2 уровень'!H785</f>
        <v>13216.811764705883</v>
      </c>
      <c r="G159" s="912">
        <f>'2 уровень'!I785</f>
        <v>99.543585744918389</v>
      </c>
      <c r="H159" s="934">
        <f>'2 уровень'!J785</f>
        <v>0</v>
      </c>
      <c r="I159" s="934">
        <f>'2 уровень'!K785</f>
        <v>0</v>
      </c>
      <c r="J159" s="926">
        <f>'2 уровень'!L785</f>
        <v>0</v>
      </c>
      <c r="K159" s="926">
        <f>'2 уровень'!M785</f>
        <v>0</v>
      </c>
      <c r="L159" s="926">
        <f>'2 уровень'!N785</f>
        <v>0</v>
      </c>
      <c r="M159" s="926">
        <f>'2 уровень'!O785</f>
        <v>0</v>
      </c>
      <c r="N159" s="926">
        <f>'2 уровень'!P785</f>
        <v>0</v>
      </c>
      <c r="O159" s="926">
        <f>'2 уровень'!Q785</f>
        <v>0</v>
      </c>
      <c r="P159" s="29">
        <f>'2 уровень'!R785</f>
        <v>0</v>
      </c>
      <c r="Q159" s="29">
        <f>'2 уровень'!S785</f>
        <v>0</v>
      </c>
      <c r="R159" s="29">
        <f>'2 уровень'!T785</f>
        <v>0</v>
      </c>
      <c r="S159" s="29">
        <f>'2 уровень'!U785</f>
        <v>0</v>
      </c>
      <c r="T159" s="29">
        <f>'2 уровень'!V785</f>
        <v>0</v>
      </c>
      <c r="U159" s="29">
        <f>'2 уровень'!W785</f>
        <v>0</v>
      </c>
      <c r="V159" s="29">
        <f>'2 уровень'!X785</f>
        <v>0</v>
      </c>
      <c r="W159" s="29">
        <f>'2 уровень'!Y785</f>
        <v>0</v>
      </c>
      <c r="X159" s="29">
        <f>'2 уровень'!Z785</f>
        <v>0</v>
      </c>
      <c r="Y159" s="29">
        <f>'2 уровень'!AA785</f>
        <v>0</v>
      </c>
      <c r="Z159" s="29">
        <f>'2 уровень'!AB785</f>
        <v>0</v>
      </c>
      <c r="AA159" s="29">
        <f>'2 уровень'!AC785</f>
        <v>0</v>
      </c>
      <c r="AB159" s="29">
        <f>'2 уровень'!AD785</f>
        <v>0</v>
      </c>
      <c r="AC159" s="29">
        <f>'2 уровень'!AE785</f>
        <v>0</v>
      </c>
      <c r="AD159" s="908">
        <f>'2 уровень'!AF785</f>
        <v>0</v>
      </c>
      <c r="AE159" s="29"/>
      <c r="AF159" s="29"/>
      <c r="AG159" s="43">
        <f>'2 уровень'!AI785</f>
        <v>189.37839000000002</v>
      </c>
      <c r="AH159" s="43">
        <f>'2 уровень'!AH785</f>
        <v>189378.39</v>
      </c>
      <c r="AI159" s="43">
        <f>'2 уровень'!AI785</f>
        <v>189.37839000000002</v>
      </c>
      <c r="AJ159" s="2470"/>
      <c r="AK159" s="2470"/>
      <c r="AL159" s="905"/>
      <c r="AM159" s="905"/>
      <c r="AN159" s="905"/>
      <c r="AO159" s="905"/>
      <c r="AP159" s="905"/>
      <c r="AQ159" s="905"/>
      <c r="AR159" s="905"/>
      <c r="AS159" s="905"/>
      <c r="AT159" s="905"/>
      <c r="AU159" s="905"/>
      <c r="AV159" s="905"/>
      <c r="AW159" s="905"/>
      <c r="AX159" s="905"/>
      <c r="AY159" s="905"/>
      <c r="AZ159" s="905"/>
      <c r="BA159" s="905"/>
      <c r="BB159" s="905"/>
      <c r="BC159" s="905"/>
      <c r="BD159" s="905"/>
      <c r="BE159" s="905"/>
      <c r="BF159" s="905"/>
      <c r="BG159" s="905"/>
      <c r="BH159" s="905"/>
      <c r="BI159" s="905"/>
      <c r="BJ159" s="905"/>
      <c r="BK159" s="905"/>
      <c r="BL159" s="905"/>
      <c r="BM159" s="905"/>
      <c r="BN159" s="905"/>
      <c r="BO159" s="905"/>
      <c r="BP159" s="905"/>
      <c r="BQ159" s="905"/>
      <c r="BR159" s="905"/>
      <c r="BS159" s="905"/>
      <c r="BT159" s="905"/>
      <c r="BU159" s="905"/>
      <c r="BV159" s="905"/>
      <c r="BW159" s="905"/>
      <c r="BX159" s="905"/>
      <c r="BY159" s="905"/>
      <c r="BZ159" s="905"/>
      <c r="CA159" s="905"/>
      <c r="CB159" s="905"/>
      <c r="CC159" s="905"/>
      <c r="CD159" s="905"/>
      <c r="CE159" s="905"/>
      <c r="CF159" s="905"/>
      <c r="CG159" s="905"/>
      <c r="CH159" s="905"/>
      <c r="CI159" s="905"/>
      <c r="CJ159" s="905"/>
      <c r="CK159" s="905"/>
      <c r="CL159" s="905"/>
      <c r="CM159" s="905"/>
      <c r="CN159" s="905"/>
      <c r="CO159" s="905"/>
      <c r="CP159" s="905"/>
      <c r="CQ159" s="905"/>
      <c r="CR159" s="905"/>
      <c r="CS159" s="905"/>
      <c r="CT159" s="905"/>
      <c r="CU159" s="905"/>
      <c r="CV159" s="905"/>
      <c r="CW159" s="905"/>
      <c r="CX159" s="905"/>
      <c r="CY159" s="905"/>
      <c r="CZ159" s="905"/>
      <c r="DA159" s="905"/>
      <c r="DB159" s="905"/>
      <c r="DC159" s="905"/>
      <c r="DD159" s="905"/>
      <c r="DE159" s="905"/>
      <c r="DF159" s="905"/>
      <c r="DG159" s="905"/>
      <c r="DH159" s="905"/>
      <c r="DI159" s="905"/>
      <c r="DJ159" s="905"/>
      <c r="DK159" s="905"/>
      <c r="DL159" s="905"/>
      <c r="DM159" s="905"/>
      <c r="DN159" s="905"/>
      <c r="DO159" s="905"/>
      <c r="DP159" s="905"/>
      <c r="DQ159" s="905"/>
      <c r="DR159" s="905"/>
      <c r="DS159" s="905"/>
      <c r="DT159" s="905"/>
      <c r="DU159" s="905"/>
      <c r="DV159" s="905"/>
      <c r="DW159" s="905"/>
      <c r="DX159" s="905"/>
      <c r="DY159" s="905"/>
      <c r="DZ159" s="905"/>
      <c r="EA159" s="905"/>
      <c r="EB159" s="905"/>
      <c r="EC159" s="905"/>
      <c r="ED159" s="905"/>
      <c r="EE159" s="905"/>
      <c r="EF159" s="905"/>
      <c r="EG159" s="905"/>
      <c r="EH159" s="905"/>
      <c r="EI159" s="905"/>
      <c r="EJ159" s="905"/>
      <c r="EK159" s="905"/>
      <c r="EL159" s="905"/>
      <c r="EM159" s="905"/>
      <c r="EN159" s="905"/>
      <c r="EO159" s="905"/>
      <c r="EP159" s="905"/>
      <c r="EQ159" s="905"/>
      <c r="ER159" s="905"/>
      <c r="ES159" s="905"/>
      <c r="ET159" s="905"/>
      <c r="EU159" s="905"/>
      <c r="EV159" s="905"/>
      <c r="EW159" s="905"/>
      <c r="EX159" s="905"/>
      <c r="EY159" s="905"/>
      <c r="EZ159" s="905"/>
      <c r="FA159" s="905"/>
      <c r="FB159" s="905"/>
      <c r="FC159" s="905"/>
      <c r="FD159" s="905"/>
      <c r="FE159" s="905"/>
      <c r="FF159" s="905"/>
      <c r="FG159" s="905"/>
      <c r="FH159" s="905"/>
      <c r="FI159" s="905"/>
      <c r="FJ159" s="905"/>
      <c r="FK159" s="905"/>
      <c r="FL159" s="905"/>
      <c r="FM159" s="905"/>
      <c r="FN159" s="905"/>
      <c r="FO159" s="905"/>
      <c r="FP159" s="905"/>
      <c r="FQ159" s="905"/>
      <c r="FR159" s="905"/>
      <c r="FS159" s="905"/>
      <c r="FT159" s="905"/>
      <c r="FU159" s="905"/>
      <c r="FV159" s="905"/>
      <c r="FW159" s="905"/>
      <c r="FX159" s="905"/>
      <c r="FY159" s="905"/>
      <c r="FZ159" s="905"/>
      <c r="GA159" s="905"/>
      <c r="GB159" s="905"/>
      <c r="GC159" s="905"/>
      <c r="GD159" s="905"/>
      <c r="GE159" s="905"/>
      <c r="GF159" s="905"/>
      <c r="GG159" s="905"/>
      <c r="GH159" s="905"/>
      <c r="GI159" s="905"/>
      <c r="GJ159" s="905"/>
      <c r="GK159" s="905"/>
      <c r="GL159" s="905"/>
      <c r="GM159" s="905"/>
      <c r="GN159" s="905"/>
      <c r="GO159" s="905"/>
      <c r="GP159" s="905"/>
      <c r="GQ159" s="905"/>
      <c r="GR159" s="905"/>
    </row>
    <row r="160" spans="1:200" x14ac:dyDescent="0.25">
      <c r="A160" s="27">
        <v>1</v>
      </c>
      <c r="B160" s="27">
        <v>1</v>
      </c>
      <c r="C160" s="1417" t="s">
        <v>298</v>
      </c>
      <c r="D160" s="43">
        <f>'2 уровень'!F786</f>
        <v>150477</v>
      </c>
      <c r="E160" s="43">
        <f>'2 уровень'!G786</f>
        <v>112858</v>
      </c>
      <c r="F160" s="43">
        <f>'2 уровень'!H786</f>
        <v>112342.90000000001</v>
      </c>
      <c r="G160" s="912">
        <f>'2 уровень'!I786</f>
        <v>99.543585744918403</v>
      </c>
      <c r="H160" s="934">
        <f>'2 уровень'!J786</f>
        <v>0</v>
      </c>
      <c r="I160" s="934">
        <f>'2 уровень'!K786</f>
        <v>0</v>
      </c>
      <c r="J160" s="926">
        <f>'2 уровень'!L786</f>
        <v>0</v>
      </c>
      <c r="K160" s="926">
        <f>'2 уровень'!M786</f>
        <v>0</v>
      </c>
      <c r="L160" s="926">
        <f>'2 уровень'!N786</f>
        <v>0</v>
      </c>
      <c r="M160" s="926">
        <f>'2 уровень'!O786</f>
        <v>0</v>
      </c>
      <c r="N160" s="926">
        <f>'2 уровень'!P786</f>
        <v>0</v>
      </c>
      <c r="O160" s="926">
        <f>'2 уровень'!Q786</f>
        <v>0</v>
      </c>
      <c r="P160" s="29">
        <f>'2 уровень'!R786</f>
        <v>0</v>
      </c>
      <c r="Q160" s="29">
        <f>'2 уровень'!S786</f>
        <v>0</v>
      </c>
      <c r="R160" s="29">
        <f>'2 уровень'!T786</f>
        <v>0</v>
      </c>
      <c r="S160" s="29">
        <f>'2 уровень'!U786</f>
        <v>0</v>
      </c>
      <c r="T160" s="29">
        <f>'2 уровень'!V786</f>
        <v>0</v>
      </c>
      <c r="U160" s="29">
        <f>'2 уровень'!W786</f>
        <v>0</v>
      </c>
      <c r="V160" s="29">
        <f>'2 уровень'!X786</f>
        <v>0</v>
      </c>
      <c r="W160" s="29">
        <f>'2 уровень'!Y786</f>
        <v>0</v>
      </c>
      <c r="X160" s="29">
        <f>'2 уровень'!Z786</f>
        <v>0</v>
      </c>
      <c r="Y160" s="29">
        <f>'2 уровень'!AA786</f>
        <v>0</v>
      </c>
      <c r="Z160" s="29">
        <f>'2 уровень'!AB786</f>
        <v>0</v>
      </c>
      <c r="AA160" s="29">
        <f>'2 уровень'!AC786</f>
        <v>0</v>
      </c>
      <c r="AB160" s="29">
        <f>'2 уровень'!AD786</f>
        <v>0</v>
      </c>
      <c r="AC160" s="29">
        <f>'2 уровень'!AE786</f>
        <v>0</v>
      </c>
      <c r="AD160" s="908">
        <f>'2 уровень'!AF786</f>
        <v>0</v>
      </c>
      <c r="AE160" s="29"/>
      <c r="AF160" s="29"/>
      <c r="AG160" s="43">
        <f>'2 уровень'!AI786</f>
        <v>189.37839000000002</v>
      </c>
      <c r="AH160" s="43">
        <f>'2 уровень'!AH786</f>
        <v>189378.39</v>
      </c>
      <c r="AI160" s="43">
        <f>'2 уровень'!AI786</f>
        <v>189.37839000000002</v>
      </c>
      <c r="AJ160" s="2470"/>
      <c r="AK160" s="2470"/>
      <c r="AL160" s="905"/>
      <c r="AM160" s="905"/>
      <c r="AN160" s="905"/>
      <c r="AO160" s="905"/>
      <c r="AP160" s="905"/>
      <c r="AQ160" s="905"/>
      <c r="AR160" s="905"/>
      <c r="AS160" s="905"/>
      <c r="AT160" s="905"/>
      <c r="AU160" s="905"/>
      <c r="AV160" s="905"/>
      <c r="AW160" s="905"/>
      <c r="AX160" s="905"/>
      <c r="AY160" s="905"/>
      <c r="AZ160" s="905"/>
      <c r="BA160" s="905"/>
      <c r="BB160" s="905"/>
      <c r="BC160" s="905"/>
      <c r="BD160" s="905"/>
      <c r="BE160" s="905"/>
      <c r="BF160" s="905"/>
      <c r="BG160" s="905"/>
      <c r="BH160" s="905"/>
      <c r="BI160" s="905"/>
      <c r="BJ160" s="905"/>
      <c r="BK160" s="905"/>
      <c r="BL160" s="905"/>
      <c r="BM160" s="905"/>
      <c r="BN160" s="905"/>
      <c r="BO160" s="905"/>
      <c r="BP160" s="905"/>
      <c r="BQ160" s="905"/>
      <c r="BR160" s="905"/>
      <c r="BS160" s="905"/>
      <c r="BT160" s="905"/>
      <c r="BU160" s="905"/>
      <c r="BV160" s="905"/>
      <c r="BW160" s="905"/>
      <c r="BX160" s="905"/>
      <c r="BY160" s="905"/>
      <c r="BZ160" s="905"/>
      <c r="CA160" s="905"/>
      <c r="CB160" s="905"/>
      <c r="CC160" s="905"/>
      <c r="CD160" s="905"/>
      <c r="CE160" s="905"/>
      <c r="CF160" s="905"/>
      <c r="CG160" s="905"/>
      <c r="CH160" s="905"/>
      <c r="CI160" s="905"/>
      <c r="CJ160" s="905"/>
      <c r="CK160" s="905"/>
      <c r="CL160" s="905"/>
      <c r="CM160" s="905"/>
      <c r="CN160" s="905"/>
      <c r="CO160" s="905"/>
      <c r="CP160" s="905"/>
      <c r="CQ160" s="905"/>
      <c r="CR160" s="905"/>
      <c r="CS160" s="905"/>
      <c r="CT160" s="905"/>
      <c r="CU160" s="905"/>
      <c r="CV160" s="905"/>
      <c r="CW160" s="905"/>
      <c r="CX160" s="905"/>
      <c r="CY160" s="905"/>
      <c r="CZ160" s="905"/>
      <c r="DA160" s="905"/>
      <c r="DB160" s="905"/>
      <c r="DC160" s="905"/>
      <c r="DD160" s="905"/>
      <c r="DE160" s="905"/>
      <c r="DF160" s="905"/>
      <c r="DG160" s="905"/>
      <c r="DH160" s="905"/>
      <c r="DI160" s="905"/>
      <c r="DJ160" s="905"/>
      <c r="DK160" s="905"/>
      <c r="DL160" s="905"/>
      <c r="DM160" s="905"/>
      <c r="DN160" s="905"/>
      <c r="DO160" s="905"/>
      <c r="DP160" s="905"/>
      <c r="DQ160" s="905"/>
      <c r="DR160" s="905"/>
      <c r="DS160" s="905"/>
      <c r="DT160" s="905"/>
      <c r="DU160" s="905"/>
      <c r="DV160" s="905"/>
      <c r="DW160" s="905"/>
      <c r="DX160" s="905"/>
      <c r="DY160" s="905"/>
      <c r="DZ160" s="905"/>
      <c r="EA160" s="905"/>
      <c r="EB160" s="905"/>
      <c r="EC160" s="905"/>
      <c r="ED160" s="905"/>
      <c r="EE160" s="905"/>
      <c r="EF160" s="905"/>
      <c r="EG160" s="905"/>
      <c r="EH160" s="905"/>
      <c r="EI160" s="905"/>
      <c r="EJ160" s="905"/>
      <c r="EK160" s="905"/>
      <c r="EL160" s="905"/>
      <c r="EM160" s="905"/>
      <c r="EN160" s="905"/>
      <c r="EO160" s="905"/>
      <c r="EP160" s="905"/>
      <c r="EQ160" s="905"/>
      <c r="ER160" s="905"/>
      <c r="ES160" s="905"/>
      <c r="ET160" s="905"/>
      <c r="EU160" s="905"/>
      <c r="EV160" s="905"/>
      <c r="EW160" s="905"/>
      <c r="EX160" s="905"/>
      <c r="EY160" s="905"/>
      <c r="EZ160" s="905"/>
      <c r="FA160" s="905"/>
      <c r="FB160" s="905"/>
      <c r="FC160" s="905"/>
      <c r="FD160" s="905"/>
      <c r="FE160" s="905"/>
      <c r="FF160" s="905"/>
      <c r="FG160" s="905"/>
      <c r="FH160" s="905"/>
      <c r="FI160" s="905"/>
      <c r="FJ160" s="905"/>
      <c r="FK160" s="905"/>
      <c r="FL160" s="905"/>
      <c r="FM160" s="905"/>
      <c r="FN160" s="905"/>
      <c r="FO160" s="905"/>
      <c r="FP160" s="905"/>
      <c r="FQ160" s="905"/>
      <c r="FR160" s="905"/>
      <c r="FS160" s="905"/>
      <c r="FT160" s="905"/>
      <c r="FU160" s="905"/>
      <c r="FV160" s="905"/>
      <c r="FW160" s="905"/>
      <c r="FX160" s="905"/>
      <c r="FY160" s="905"/>
      <c r="FZ160" s="905"/>
      <c r="GA160" s="905"/>
      <c r="GB160" s="905"/>
      <c r="GC160" s="905"/>
      <c r="GD160" s="905"/>
      <c r="GE160" s="905"/>
      <c r="GF160" s="905"/>
      <c r="GG160" s="905"/>
      <c r="GH160" s="905"/>
      <c r="GI160" s="905"/>
      <c r="GJ160" s="905"/>
      <c r="GK160" s="905"/>
      <c r="GL160" s="905"/>
      <c r="GM160" s="905"/>
      <c r="GN160" s="905"/>
      <c r="GO160" s="905"/>
      <c r="GP160" s="905"/>
      <c r="GQ160" s="905"/>
      <c r="GR160" s="905"/>
    </row>
    <row r="161" spans="1:200" ht="30" x14ac:dyDescent="0.25">
      <c r="A161" s="27">
        <v>1</v>
      </c>
      <c r="B161" s="27">
        <v>1</v>
      </c>
      <c r="C161" s="1417" t="s">
        <v>158</v>
      </c>
      <c r="D161" s="43">
        <f>'2 уровень'!F787</f>
        <v>43595</v>
      </c>
      <c r="E161" s="43">
        <f>'2 уровень'!G787</f>
        <v>32696</v>
      </c>
      <c r="F161" s="43">
        <f>'2 уровень'!H787</f>
        <v>32339</v>
      </c>
      <c r="G161" s="912">
        <f>'2 уровень'!I787</f>
        <v>98.908123317837052</v>
      </c>
      <c r="H161" s="934">
        <f>'2 уровень'!J787</f>
        <v>0</v>
      </c>
      <c r="I161" s="934">
        <f>'2 уровень'!K787</f>
        <v>0</v>
      </c>
      <c r="J161" s="926">
        <f>'2 уровень'!L787</f>
        <v>0</v>
      </c>
      <c r="K161" s="926">
        <f>'2 уровень'!M787</f>
        <v>0</v>
      </c>
      <c r="L161" s="926">
        <f>'2 уровень'!N787</f>
        <v>0</v>
      </c>
      <c r="M161" s="926">
        <f>'2 уровень'!O787</f>
        <v>0</v>
      </c>
      <c r="N161" s="926">
        <f>'2 уровень'!P787</f>
        <v>0</v>
      </c>
      <c r="O161" s="926">
        <f>'2 уровень'!Q787</f>
        <v>0</v>
      </c>
      <c r="P161" s="29">
        <f>'2 уровень'!R787</f>
        <v>0</v>
      </c>
      <c r="Q161" s="29">
        <f>'2 уровень'!S787</f>
        <v>0</v>
      </c>
      <c r="R161" s="29">
        <f>'2 уровень'!T787</f>
        <v>0</v>
      </c>
      <c r="S161" s="29">
        <f>'2 уровень'!U787</f>
        <v>0</v>
      </c>
      <c r="T161" s="29">
        <f>'2 уровень'!V787</f>
        <v>0</v>
      </c>
      <c r="U161" s="29">
        <f>'2 уровень'!W787</f>
        <v>0</v>
      </c>
      <c r="V161" s="29">
        <f>'2 уровень'!X787</f>
        <v>0</v>
      </c>
      <c r="W161" s="29">
        <f>'2 уровень'!Y787</f>
        <v>0</v>
      </c>
      <c r="X161" s="29">
        <f>'2 уровень'!Z787</f>
        <v>0</v>
      </c>
      <c r="Y161" s="29">
        <f>'2 уровень'!AA787</f>
        <v>0</v>
      </c>
      <c r="Z161" s="29">
        <f>'2 уровень'!AB787</f>
        <v>0</v>
      </c>
      <c r="AA161" s="29">
        <f>'2 уровень'!AC787</f>
        <v>0</v>
      </c>
      <c r="AB161" s="29">
        <f>'2 уровень'!AD787</f>
        <v>0</v>
      </c>
      <c r="AC161" s="29">
        <f>'2 уровень'!AE787</f>
        <v>0</v>
      </c>
      <c r="AD161" s="908">
        <f>'2 уровень'!AF787</f>
        <v>0</v>
      </c>
      <c r="AE161" s="29"/>
      <c r="AF161" s="29"/>
      <c r="AG161" s="43">
        <f>'2 уровень'!AI787</f>
        <v>75.245369999999994</v>
      </c>
      <c r="AH161" s="43">
        <f>'2 уровень'!AH787</f>
        <v>75245.37</v>
      </c>
      <c r="AI161" s="43">
        <f>'2 уровень'!AI787</f>
        <v>75.245369999999994</v>
      </c>
      <c r="AJ161" s="2470"/>
      <c r="AK161" s="2470"/>
      <c r="AL161" s="905"/>
      <c r="AM161" s="905"/>
      <c r="AN161" s="905"/>
      <c r="AO161" s="905"/>
      <c r="AP161" s="905"/>
      <c r="AQ161" s="905"/>
      <c r="AR161" s="905"/>
      <c r="AS161" s="905"/>
      <c r="AT161" s="905"/>
      <c r="AU161" s="905"/>
      <c r="AV161" s="905"/>
      <c r="AW161" s="905"/>
      <c r="AX161" s="905"/>
      <c r="AY161" s="905"/>
      <c r="AZ161" s="905"/>
      <c r="BA161" s="905"/>
      <c r="BB161" s="905"/>
      <c r="BC161" s="905"/>
      <c r="BD161" s="905"/>
      <c r="BE161" s="905"/>
      <c r="BF161" s="905"/>
      <c r="BG161" s="905"/>
      <c r="BH161" s="905"/>
      <c r="BI161" s="905"/>
      <c r="BJ161" s="905"/>
      <c r="BK161" s="905"/>
      <c r="BL161" s="905"/>
      <c r="BM161" s="905"/>
      <c r="BN161" s="905"/>
      <c r="BO161" s="905"/>
      <c r="BP161" s="905"/>
      <c r="BQ161" s="905"/>
      <c r="BR161" s="905"/>
      <c r="BS161" s="905"/>
      <c r="BT161" s="905"/>
      <c r="BU161" s="905"/>
      <c r="BV161" s="905"/>
      <c r="BW161" s="905"/>
      <c r="BX161" s="905"/>
      <c r="BY161" s="905"/>
      <c r="BZ161" s="905"/>
      <c r="CA161" s="905"/>
      <c r="CB161" s="905"/>
      <c r="CC161" s="905"/>
      <c r="CD161" s="905"/>
      <c r="CE161" s="905"/>
      <c r="CF161" s="905"/>
      <c r="CG161" s="905"/>
      <c r="CH161" s="905"/>
      <c r="CI161" s="905"/>
      <c r="CJ161" s="905"/>
      <c r="CK161" s="905"/>
      <c r="CL161" s="905"/>
      <c r="CM161" s="905"/>
      <c r="CN161" s="905"/>
      <c r="CO161" s="905"/>
      <c r="CP161" s="905"/>
      <c r="CQ161" s="905"/>
      <c r="CR161" s="905"/>
      <c r="CS161" s="905"/>
      <c r="CT161" s="905"/>
      <c r="CU161" s="905"/>
      <c r="CV161" s="905"/>
      <c r="CW161" s="905"/>
      <c r="CX161" s="905"/>
      <c r="CY161" s="905"/>
      <c r="CZ161" s="905"/>
      <c r="DA161" s="905"/>
      <c r="DB161" s="905"/>
      <c r="DC161" s="905"/>
      <c r="DD161" s="905"/>
      <c r="DE161" s="905"/>
      <c r="DF161" s="905"/>
      <c r="DG161" s="905"/>
      <c r="DH161" s="905"/>
      <c r="DI161" s="905"/>
      <c r="DJ161" s="905"/>
      <c r="DK161" s="905"/>
      <c r="DL161" s="905"/>
      <c r="DM161" s="905"/>
      <c r="DN161" s="905"/>
      <c r="DO161" s="905"/>
      <c r="DP161" s="905"/>
      <c r="DQ161" s="905"/>
      <c r="DR161" s="905"/>
      <c r="DS161" s="905"/>
      <c r="DT161" s="905"/>
      <c r="DU161" s="905"/>
      <c r="DV161" s="905"/>
      <c r="DW161" s="905"/>
      <c r="DX161" s="905"/>
      <c r="DY161" s="905"/>
      <c r="DZ161" s="905"/>
      <c r="EA161" s="905"/>
      <c r="EB161" s="905"/>
      <c r="EC161" s="905"/>
      <c r="ED161" s="905"/>
      <c r="EE161" s="905"/>
      <c r="EF161" s="905"/>
      <c r="EG161" s="905"/>
      <c r="EH161" s="905"/>
      <c r="EI161" s="905"/>
      <c r="EJ161" s="905"/>
      <c r="EK161" s="905"/>
      <c r="EL161" s="905"/>
      <c r="EM161" s="905"/>
      <c r="EN161" s="905"/>
      <c r="EO161" s="905"/>
      <c r="EP161" s="905"/>
      <c r="EQ161" s="905"/>
      <c r="ER161" s="905"/>
      <c r="ES161" s="905"/>
      <c r="ET161" s="905"/>
      <c r="EU161" s="905"/>
      <c r="EV161" s="905"/>
      <c r="EW161" s="905"/>
      <c r="EX161" s="905"/>
      <c r="EY161" s="905"/>
      <c r="EZ161" s="905"/>
      <c r="FA161" s="905"/>
      <c r="FB161" s="905"/>
      <c r="FC161" s="905"/>
      <c r="FD161" s="905"/>
      <c r="FE161" s="905"/>
      <c r="FF161" s="905"/>
      <c r="FG161" s="905"/>
      <c r="FH161" s="905"/>
      <c r="FI161" s="905"/>
      <c r="FJ161" s="905"/>
      <c r="FK161" s="905"/>
      <c r="FL161" s="905"/>
      <c r="FM161" s="905"/>
      <c r="FN161" s="905"/>
      <c r="FO161" s="905"/>
      <c r="FP161" s="905"/>
      <c r="FQ161" s="905"/>
      <c r="FR161" s="905"/>
      <c r="FS161" s="905"/>
      <c r="FT161" s="905"/>
      <c r="FU161" s="905"/>
      <c r="FV161" s="905"/>
      <c r="FW161" s="905"/>
      <c r="FX161" s="905"/>
      <c r="FY161" s="905"/>
      <c r="FZ161" s="905"/>
      <c r="GA161" s="905"/>
      <c r="GB161" s="905"/>
      <c r="GC161" s="905"/>
      <c r="GD161" s="905"/>
      <c r="GE161" s="905"/>
      <c r="GF161" s="905"/>
      <c r="GG161" s="905"/>
      <c r="GH161" s="905"/>
      <c r="GI161" s="905"/>
      <c r="GJ161" s="905"/>
      <c r="GK161" s="905"/>
      <c r="GL161" s="905"/>
      <c r="GM161" s="905"/>
      <c r="GN161" s="905"/>
      <c r="GO161" s="905"/>
      <c r="GP161" s="905"/>
      <c r="GQ161" s="905"/>
      <c r="GR161" s="905"/>
    </row>
    <row r="162" spans="1:200" ht="30" x14ac:dyDescent="0.25">
      <c r="A162" s="27">
        <v>1</v>
      </c>
      <c r="B162" s="27">
        <v>1</v>
      </c>
      <c r="C162" s="1417" t="s">
        <v>320</v>
      </c>
      <c r="D162" s="43">
        <f>'2 уровень'!F788</f>
        <v>2640</v>
      </c>
      <c r="E162" s="43">
        <f>'2 уровень'!G788</f>
        <v>1980</v>
      </c>
      <c r="F162" s="43">
        <f>'2 уровень'!H788</f>
        <v>1915</v>
      </c>
      <c r="G162" s="912">
        <f>'2 уровень'!I788</f>
        <v>96.717171717171709</v>
      </c>
      <c r="H162" s="934">
        <f>'2 уровень'!J788</f>
        <v>0</v>
      </c>
      <c r="I162" s="934">
        <f>'2 уровень'!K788</f>
        <v>0</v>
      </c>
      <c r="J162" s="926">
        <f>'2 уровень'!L788</f>
        <v>0</v>
      </c>
      <c r="K162" s="926">
        <f>'2 уровень'!M788</f>
        <v>0</v>
      </c>
      <c r="L162" s="926">
        <f>'2 уровень'!N788</f>
        <v>0</v>
      </c>
      <c r="M162" s="926">
        <f>'2 уровень'!O788</f>
        <v>0</v>
      </c>
      <c r="N162" s="926">
        <f>'2 уровень'!P788</f>
        <v>0</v>
      </c>
      <c r="O162" s="926">
        <f>'2 уровень'!Q788</f>
        <v>0</v>
      </c>
      <c r="P162" s="29">
        <f>'2 уровень'!R788</f>
        <v>0</v>
      </c>
      <c r="Q162" s="29">
        <f>'2 уровень'!S788</f>
        <v>0</v>
      </c>
      <c r="R162" s="29">
        <f>'2 уровень'!T788</f>
        <v>0</v>
      </c>
      <c r="S162" s="29">
        <f>'2 уровень'!U788</f>
        <v>0</v>
      </c>
      <c r="T162" s="29">
        <f>'2 уровень'!V788</f>
        <v>0</v>
      </c>
      <c r="U162" s="29">
        <f>'2 уровень'!W788</f>
        <v>0</v>
      </c>
      <c r="V162" s="29">
        <f>'2 уровень'!X788</f>
        <v>0</v>
      </c>
      <c r="W162" s="29">
        <f>'2 уровень'!Y788</f>
        <v>0</v>
      </c>
      <c r="X162" s="29">
        <f>'2 уровень'!Z788</f>
        <v>0</v>
      </c>
      <c r="Y162" s="29">
        <f>'2 уровень'!AA788</f>
        <v>0</v>
      </c>
      <c r="Z162" s="29">
        <f>'2 уровень'!AB788</f>
        <v>0</v>
      </c>
      <c r="AA162" s="29">
        <f>'2 уровень'!AC788</f>
        <v>0</v>
      </c>
      <c r="AB162" s="29">
        <f>'2 уровень'!AD788</f>
        <v>0</v>
      </c>
      <c r="AC162" s="29">
        <f>'2 уровень'!AE788</f>
        <v>0</v>
      </c>
      <c r="AD162" s="908">
        <f>'2 уровень'!AF788</f>
        <v>0</v>
      </c>
      <c r="AE162" s="29"/>
      <c r="AF162" s="29"/>
      <c r="AG162" s="43">
        <f>'2 уровень'!AI788</f>
        <v>0</v>
      </c>
      <c r="AH162" s="43">
        <f>'2 уровень'!AH788</f>
        <v>0</v>
      </c>
      <c r="AI162" s="43">
        <f>'2 уровень'!AI788</f>
        <v>0</v>
      </c>
      <c r="AJ162" s="2470"/>
      <c r="AK162" s="2470"/>
      <c r="AL162" s="905"/>
      <c r="AM162" s="905"/>
      <c r="AN162" s="905"/>
      <c r="AO162" s="905"/>
      <c r="AP162" s="905"/>
      <c r="AQ162" s="905"/>
      <c r="AR162" s="905"/>
      <c r="AS162" s="905"/>
      <c r="AT162" s="905"/>
      <c r="AU162" s="905"/>
      <c r="AV162" s="905"/>
      <c r="AW162" s="905"/>
      <c r="AX162" s="905"/>
      <c r="AY162" s="905"/>
      <c r="AZ162" s="905"/>
      <c r="BA162" s="905"/>
      <c r="BB162" s="905"/>
      <c r="BC162" s="905"/>
      <c r="BD162" s="905"/>
      <c r="BE162" s="905"/>
      <c r="BF162" s="905"/>
      <c r="BG162" s="905"/>
      <c r="BH162" s="905"/>
      <c r="BI162" s="905"/>
      <c r="BJ162" s="905"/>
      <c r="BK162" s="905"/>
      <c r="BL162" s="905"/>
      <c r="BM162" s="905"/>
      <c r="BN162" s="905"/>
      <c r="BO162" s="905"/>
      <c r="BP162" s="905"/>
      <c r="BQ162" s="905"/>
      <c r="BR162" s="905"/>
      <c r="BS162" s="905"/>
      <c r="BT162" s="905"/>
      <c r="BU162" s="905"/>
      <c r="BV162" s="905"/>
      <c r="BW162" s="905"/>
      <c r="BX162" s="905"/>
      <c r="BY162" s="905"/>
      <c r="BZ162" s="905"/>
      <c r="CA162" s="905"/>
      <c r="CB162" s="905"/>
      <c r="CC162" s="905"/>
      <c r="CD162" s="905"/>
      <c r="CE162" s="905"/>
      <c r="CF162" s="905"/>
      <c r="CG162" s="905"/>
      <c r="CH162" s="905"/>
      <c r="CI162" s="905"/>
      <c r="CJ162" s="905"/>
      <c r="CK162" s="905"/>
      <c r="CL162" s="905"/>
      <c r="CM162" s="905"/>
      <c r="CN162" s="905"/>
      <c r="CO162" s="905"/>
      <c r="CP162" s="905"/>
      <c r="CQ162" s="905"/>
      <c r="CR162" s="905"/>
      <c r="CS162" s="905"/>
      <c r="CT162" s="905"/>
      <c r="CU162" s="905"/>
      <c r="CV162" s="905"/>
      <c r="CW162" s="905"/>
      <c r="CX162" s="905"/>
      <c r="CY162" s="905"/>
      <c r="CZ162" s="905"/>
      <c r="DA162" s="905"/>
      <c r="DB162" s="905"/>
      <c r="DC162" s="905"/>
      <c r="DD162" s="905"/>
      <c r="DE162" s="905"/>
      <c r="DF162" s="905"/>
      <c r="DG162" s="905"/>
      <c r="DH162" s="905"/>
      <c r="DI162" s="905"/>
      <c r="DJ162" s="905"/>
      <c r="DK162" s="905"/>
      <c r="DL162" s="905"/>
      <c r="DM162" s="905"/>
      <c r="DN162" s="905"/>
      <c r="DO162" s="905"/>
      <c r="DP162" s="905"/>
      <c r="DQ162" s="905"/>
      <c r="DR162" s="905"/>
      <c r="DS162" s="905"/>
      <c r="DT162" s="905"/>
      <c r="DU162" s="905"/>
      <c r="DV162" s="905"/>
      <c r="DW162" s="905"/>
      <c r="DX162" s="905"/>
      <c r="DY162" s="905"/>
      <c r="DZ162" s="905"/>
      <c r="EA162" s="905"/>
      <c r="EB162" s="905"/>
      <c r="EC162" s="905"/>
      <c r="ED162" s="905"/>
      <c r="EE162" s="905"/>
      <c r="EF162" s="905"/>
      <c r="EG162" s="905"/>
      <c r="EH162" s="905"/>
      <c r="EI162" s="905"/>
      <c r="EJ162" s="905"/>
      <c r="EK162" s="905"/>
      <c r="EL162" s="905"/>
      <c r="EM162" s="905"/>
      <c r="EN162" s="905"/>
      <c r="EO162" s="905"/>
      <c r="EP162" s="905"/>
      <c r="EQ162" s="905"/>
      <c r="ER162" s="905"/>
      <c r="ES162" s="905"/>
      <c r="ET162" s="905"/>
      <c r="EU162" s="905"/>
      <c r="EV162" s="905"/>
      <c r="EW162" s="905"/>
      <c r="EX162" s="905"/>
      <c r="EY162" s="905"/>
      <c r="EZ162" s="905"/>
      <c r="FA162" s="905"/>
      <c r="FB162" s="905"/>
      <c r="FC162" s="905"/>
      <c r="FD162" s="905"/>
      <c r="FE162" s="905"/>
      <c r="FF162" s="905"/>
      <c r="FG162" s="905"/>
      <c r="FH162" s="905"/>
      <c r="FI162" s="905"/>
      <c r="FJ162" s="905"/>
      <c r="FK162" s="905"/>
      <c r="FL162" s="905"/>
      <c r="FM162" s="905"/>
      <c r="FN162" s="905"/>
      <c r="FO162" s="905"/>
      <c r="FP162" s="905"/>
      <c r="FQ162" s="905"/>
      <c r="FR162" s="905"/>
      <c r="FS162" s="905"/>
      <c r="FT162" s="905"/>
      <c r="FU162" s="905"/>
      <c r="FV162" s="905"/>
      <c r="FW162" s="905"/>
      <c r="FX162" s="905"/>
      <c r="FY162" s="905"/>
      <c r="FZ162" s="905"/>
      <c r="GA162" s="905"/>
      <c r="GB162" s="905"/>
      <c r="GC162" s="905"/>
      <c r="GD162" s="905"/>
      <c r="GE162" s="905"/>
      <c r="GF162" s="905"/>
      <c r="GG162" s="905"/>
      <c r="GH162" s="905"/>
      <c r="GI162" s="905"/>
      <c r="GJ162" s="905"/>
      <c r="GK162" s="905"/>
      <c r="GL162" s="905"/>
      <c r="GM162" s="905"/>
      <c r="GN162" s="905"/>
      <c r="GO162" s="905"/>
      <c r="GP162" s="905"/>
      <c r="GQ162" s="905"/>
      <c r="GR162" s="905"/>
    </row>
    <row r="163" spans="1:200" ht="30" x14ac:dyDescent="0.25">
      <c r="A163" s="27">
        <v>1</v>
      </c>
      <c r="B163" s="27">
        <v>1</v>
      </c>
      <c r="C163" s="1417" t="s">
        <v>356</v>
      </c>
      <c r="D163" s="43">
        <f>'2 уровень'!F789</f>
        <v>3143</v>
      </c>
      <c r="E163" s="43">
        <f>'2 уровень'!G789</f>
        <v>2357</v>
      </c>
      <c r="F163" s="43">
        <f>'2 уровень'!H789</f>
        <v>1345</v>
      </c>
      <c r="G163" s="912">
        <f>'2 уровень'!I789</f>
        <v>57.064064488756891</v>
      </c>
      <c r="H163" s="934">
        <f>'2 уровень'!J789</f>
        <v>0</v>
      </c>
      <c r="I163" s="934">
        <f>'2 уровень'!K789</f>
        <v>0</v>
      </c>
      <c r="J163" s="926">
        <f>'2 уровень'!L789</f>
        <v>0</v>
      </c>
      <c r="K163" s="926">
        <f>'2 уровень'!M789</f>
        <v>0</v>
      </c>
      <c r="L163" s="926">
        <f>'2 уровень'!N789</f>
        <v>0</v>
      </c>
      <c r="M163" s="926">
        <f>'2 уровень'!O789</f>
        <v>0</v>
      </c>
      <c r="N163" s="926">
        <f>'2 уровень'!P789</f>
        <v>0</v>
      </c>
      <c r="O163" s="926">
        <f>'2 уровень'!Q789</f>
        <v>0</v>
      </c>
      <c r="P163" s="29">
        <f>'2 уровень'!R789</f>
        <v>0</v>
      </c>
      <c r="Q163" s="29">
        <f>'2 уровень'!S789</f>
        <v>0</v>
      </c>
      <c r="R163" s="29">
        <f>'2 уровень'!T789</f>
        <v>0</v>
      </c>
      <c r="S163" s="29">
        <f>'2 уровень'!U789</f>
        <v>0</v>
      </c>
      <c r="T163" s="29">
        <f>'2 уровень'!V789</f>
        <v>0</v>
      </c>
      <c r="U163" s="29">
        <f>'2 уровень'!W789</f>
        <v>0</v>
      </c>
      <c r="V163" s="29">
        <f>'2 уровень'!X789</f>
        <v>0</v>
      </c>
      <c r="W163" s="29">
        <f>'2 уровень'!Y789</f>
        <v>0</v>
      </c>
      <c r="X163" s="29">
        <f>'2 уровень'!Z789</f>
        <v>0</v>
      </c>
      <c r="Y163" s="29">
        <f>'2 уровень'!AA789</f>
        <v>0</v>
      </c>
      <c r="Z163" s="29">
        <f>'2 уровень'!AB789</f>
        <v>0</v>
      </c>
      <c r="AA163" s="29">
        <f>'2 уровень'!AC789</f>
        <v>0</v>
      </c>
      <c r="AB163" s="29">
        <f>'2 уровень'!AD789</f>
        <v>0</v>
      </c>
      <c r="AC163" s="29">
        <f>'2 уровень'!AE789</f>
        <v>0</v>
      </c>
      <c r="AD163" s="908">
        <f>'2 уровень'!AF789</f>
        <v>0</v>
      </c>
      <c r="AE163" s="29"/>
      <c r="AF163" s="29"/>
      <c r="AG163" s="43">
        <f>'2 уровень'!AI789</f>
        <v>2.42727</v>
      </c>
      <c r="AH163" s="43">
        <f>'2 уровень'!AH789</f>
        <v>2427.27</v>
      </c>
      <c r="AI163" s="43">
        <f>'2 уровень'!AI789</f>
        <v>2.42727</v>
      </c>
      <c r="AJ163" s="2470"/>
      <c r="AK163" s="2470"/>
      <c r="AL163" s="905"/>
      <c r="AM163" s="905"/>
      <c r="AN163" s="905"/>
      <c r="AO163" s="905"/>
      <c r="AP163" s="905"/>
      <c r="AQ163" s="905"/>
      <c r="AR163" s="905"/>
      <c r="AS163" s="905"/>
      <c r="AT163" s="905"/>
      <c r="AU163" s="905"/>
      <c r="AV163" s="905"/>
      <c r="AW163" s="905"/>
      <c r="AX163" s="905"/>
      <c r="AY163" s="905"/>
      <c r="AZ163" s="905"/>
      <c r="BA163" s="905"/>
      <c r="BB163" s="905"/>
      <c r="BC163" s="905"/>
      <c r="BD163" s="905"/>
      <c r="BE163" s="905"/>
      <c r="BF163" s="905"/>
      <c r="BG163" s="905"/>
      <c r="BH163" s="905"/>
      <c r="BI163" s="905"/>
      <c r="BJ163" s="905"/>
      <c r="BK163" s="905"/>
      <c r="BL163" s="905"/>
      <c r="BM163" s="905"/>
      <c r="BN163" s="905"/>
      <c r="BO163" s="905"/>
      <c r="BP163" s="905"/>
      <c r="BQ163" s="905"/>
      <c r="BR163" s="905"/>
      <c r="BS163" s="905"/>
      <c r="BT163" s="905"/>
      <c r="BU163" s="905"/>
      <c r="BV163" s="905"/>
      <c r="BW163" s="905"/>
      <c r="BX163" s="905"/>
      <c r="BY163" s="905"/>
      <c r="BZ163" s="905"/>
      <c r="CA163" s="905"/>
      <c r="CB163" s="905"/>
      <c r="CC163" s="905"/>
      <c r="CD163" s="905"/>
      <c r="CE163" s="905"/>
      <c r="CF163" s="905"/>
      <c r="CG163" s="905"/>
      <c r="CH163" s="905"/>
      <c r="CI163" s="905"/>
      <c r="CJ163" s="905"/>
      <c r="CK163" s="905"/>
      <c r="CL163" s="905"/>
      <c r="CM163" s="905"/>
      <c r="CN163" s="905"/>
      <c r="CO163" s="905"/>
      <c r="CP163" s="905"/>
      <c r="CQ163" s="905"/>
      <c r="CR163" s="905"/>
      <c r="CS163" s="905"/>
      <c r="CT163" s="905"/>
      <c r="CU163" s="905"/>
      <c r="CV163" s="905"/>
      <c r="CW163" s="905"/>
      <c r="CX163" s="905"/>
      <c r="CY163" s="905"/>
      <c r="CZ163" s="905"/>
      <c r="DA163" s="905"/>
      <c r="DB163" s="905"/>
      <c r="DC163" s="905"/>
      <c r="DD163" s="905"/>
      <c r="DE163" s="905"/>
      <c r="DF163" s="905"/>
      <c r="DG163" s="905"/>
      <c r="DH163" s="905"/>
      <c r="DI163" s="905"/>
      <c r="DJ163" s="905"/>
      <c r="DK163" s="905"/>
      <c r="DL163" s="905"/>
      <c r="DM163" s="905"/>
      <c r="DN163" s="905"/>
      <c r="DO163" s="905"/>
      <c r="DP163" s="905"/>
      <c r="DQ163" s="905"/>
      <c r="DR163" s="905"/>
      <c r="DS163" s="905"/>
      <c r="DT163" s="905"/>
      <c r="DU163" s="905"/>
      <c r="DV163" s="905"/>
      <c r="DW163" s="905"/>
      <c r="DX163" s="905"/>
      <c r="DY163" s="905"/>
      <c r="DZ163" s="905"/>
      <c r="EA163" s="905"/>
      <c r="EB163" s="905"/>
      <c r="EC163" s="905"/>
      <c r="ED163" s="905"/>
      <c r="EE163" s="905"/>
      <c r="EF163" s="905"/>
      <c r="EG163" s="905"/>
      <c r="EH163" s="905"/>
      <c r="EI163" s="905"/>
      <c r="EJ163" s="905"/>
      <c r="EK163" s="905"/>
      <c r="EL163" s="905"/>
      <c r="EM163" s="905"/>
      <c r="EN163" s="905"/>
      <c r="EO163" s="905"/>
      <c r="EP163" s="905"/>
      <c r="EQ163" s="905"/>
      <c r="ER163" s="905"/>
      <c r="ES163" s="905"/>
      <c r="ET163" s="905"/>
      <c r="EU163" s="905"/>
      <c r="EV163" s="905"/>
      <c r="EW163" s="905"/>
      <c r="EX163" s="905"/>
      <c r="EY163" s="905"/>
      <c r="EZ163" s="905"/>
      <c r="FA163" s="905"/>
      <c r="FB163" s="905"/>
      <c r="FC163" s="905"/>
      <c r="FD163" s="905"/>
      <c r="FE163" s="905"/>
      <c r="FF163" s="905"/>
      <c r="FG163" s="905"/>
      <c r="FH163" s="905"/>
      <c r="FI163" s="905"/>
      <c r="FJ163" s="905"/>
      <c r="FK163" s="905"/>
      <c r="FL163" s="905"/>
      <c r="FM163" s="905"/>
      <c r="FN163" s="905"/>
      <c r="FO163" s="905"/>
      <c r="FP163" s="905"/>
      <c r="FQ163" s="905"/>
      <c r="FR163" s="905"/>
      <c r="FS163" s="905"/>
      <c r="FT163" s="905"/>
      <c r="FU163" s="905"/>
      <c r="FV163" s="905"/>
      <c r="FW163" s="905"/>
      <c r="FX163" s="905"/>
      <c r="FY163" s="905"/>
      <c r="FZ163" s="905"/>
      <c r="GA163" s="905"/>
      <c r="GB163" s="905"/>
      <c r="GC163" s="905"/>
      <c r="GD163" s="905"/>
      <c r="GE163" s="905"/>
      <c r="GF163" s="905"/>
      <c r="GG163" s="905"/>
      <c r="GH163" s="905"/>
      <c r="GI163" s="905"/>
      <c r="GJ163" s="905"/>
      <c r="GK163" s="905"/>
      <c r="GL163" s="905"/>
      <c r="GM163" s="905"/>
      <c r="GN163" s="905"/>
      <c r="GO163" s="905"/>
      <c r="GP163" s="905"/>
      <c r="GQ163" s="905"/>
      <c r="GR163" s="905"/>
    </row>
    <row r="164" spans="1:200" x14ac:dyDescent="0.25">
      <c r="A164" s="27">
        <v>1</v>
      </c>
      <c r="B164" s="27">
        <v>1</v>
      </c>
      <c r="C164" s="2641" t="s">
        <v>42</v>
      </c>
      <c r="D164" s="43">
        <f>'2 уровень'!F790</f>
        <v>1656</v>
      </c>
      <c r="E164" s="43">
        <f>'2 уровень'!G790</f>
        <v>1242</v>
      </c>
      <c r="F164" s="43">
        <f>'2 уровень'!H790</f>
        <v>1101</v>
      </c>
      <c r="G164" s="912">
        <f>'2 уровень'!I790</f>
        <v>88.647342995169083</v>
      </c>
      <c r="H164" s="934">
        <f>'2 уровень'!J790</f>
        <v>0</v>
      </c>
      <c r="I164" s="934">
        <f>'2 уровень'!K790</f>
        <v>0</v>
      </c>
      <c r="J164" s="926">
        <f>'2 уровень'!L790</f>
        <v>0</v>
      </c>
      <c r="K164" s="926">
        <f>'2 уровень'!M790</f>
        <v>0</v>
      </c>
      <c r="L164" s="926">
        <f>'2 уровень'!N790</f>
        <v>0</v>
      </c>
      <c r="M164" s="926">
        <f>'2 уровень'!O790</f>
        <v>0</v>
      </c>
      <c r="N164" s="926">
        <f>'2 уровень'!P790</f>
        <v>0</v>
      </c>
      <c r="O164" s="926">
        <f>'2 уровень'!Q790</f>
        <v>0</v>
      </c>
      <c r="P164" s="29">
        <f>'2 уровень'!R790</f>
        <v>2937.0271200000002</v>
      </c>
      <c r="Q164" s="29">
        <f>'2 уровень'!S790</f>
        <v>2937.0271200000002</v>
      </c>
      <c r="R164" s="29">
        <f>'2 уровень'!T790</f>
        <v>2937.0271200000002</v>
      </c>
      <c r="S164" s="29">
        <f>'2 уровень'!U790</f>
        <v>2937.0271200000002</v>
      </c>
      <c r="T164" s="29">
        <f>'2 уровень'!V790</f>
        <v>2937.0271200000002</v>
      </c>
      <c r="U164" s="29">
        <f>'2 уровень'!W790</f>
        <v>2937.0271200000002</v>
      </c>
      <c r="V164" s="29">
        <f>'2 уровень'!X790</f>
        <v>2937.0271200000002</v>
      </c>
      <c r="W164" s="29">
        <f>'2 уровень'!Y790</f>
        <v>3500.8753199999996</v>
      </c>
      <c r="X164" s="29">
        <f>'2 уровень'!Z790</f>
        <v>3500.8753199999996</v>
      </c>
      <c r="Y164" s="29">
        <f>'2 уровень'!AA790</f>
        <v>2766.6185399999995</v>
      </c>
      <c r="Z164" s="29">
        <f>'2 уровень'!AB790</f>
        <v>2361.8035699999996</v>
      </c>
      <c r="AA164" s="29">
        <f>'2 уровень'!AC790</f>
        <v>0</v>
      </c>
      <c r="AB164" s="29">
        <f>'2 уровень'!AD790</f>
        <v>-404.8149699999999</v>
      </c>
      <c r="AC164" s="29">
        <f>'2 уровень'!AE790</f>
        <v>-16.10472</v>
      </c>
      <c r="AD164" s="908">
        <f>'2 уровень'!AF790</f>
        <v>2345.6988499999998</v>
      </c>
      <c r="AE164" s="29">
        <f t="shared" si="12"/>
        <v>85.367879086070175</v>
      </c>
      <c r="AF164" s="29">
        <f t="shared" si="13"/>
        <v>84.78577064693566</v>
      </c>
      <c r="AG164" s="43">
        <f>'2 уровень'!AI790</f>
        <v>138.63329999999999</v>
      </c>
      <c r="AH164" s="43">
        <f>'2 уровень'!AH790</f>
        <v>138633.29999999999</v>
      </c>
      <c r="AI164" s="43">
        <f>'2 уровень'!AI790</f>
        <v>138.63329999999999</v>
      </c>
      <c r="AJ164" s="2470"/>
      <c r="AK164" s="2470"/>
      <c r="AL164" s="905"/>
      <c r="AM164" s="905"/>
      <c r="AN164" s="905"/>
      <c r="AO164" s="905"/>
      <c r="AP164" s="905"/>
      <c r="AQ164" s="905"/>
      <c r="AR164" s="905"/>
      <c r="AS164" s="905"/>
      <c r="AT164" s="905"/>
      <c r="AU164" s="905"/>
      <c r="AV164" s="905"/>
      <c r="AW164" s="905"/>
      <c r="AX164" s="905"/>
      <c r="AY164" s="905"/>
      <c r="AZ164" s="905"/>
      <c r="BA164" s="905"/>
      <c r="BB164" s="905"/>
      <c r="BC164" s="905"/>
      <c r="BD164" s="905"/>
      <c r="BE164" s="905"/>
      <c r="BF164" s="905"/>
      <c r="BG164" s="905"/>
      <c r="BH164" s="905"/>
      <c r="BI164" s="905"/>
      <c r="BJ164" s="905"/>
      <c r="BK164" s="905"/>
      <c r="BL164" s="905"/>
      <c r="BM164" s="905"/>
      <c r="BN164" s="905"/>
      <c r="BO164" s="905"/>
      <c r="BP164" s="905"/>
      <c r="BQ164" s="905"/>
      <c r="BR164" s="905"/>
      <c r="BS164" s="905"/>
      <c r="BT164" s="905"/>
      <c r="BU164" s="905"/>
      <c r="BV164" s="905"/>
      <c r="BW164" s="905"/>
      <c r="BX164" s="905"/>
      <c r="BY164" s="905"/>
      <c r="BZ164" s="905"/>
      <c r="CA164" s="905"/>
      <c r="CB164" s="905"/>
      <c r="CC164" s="905"/>
      <c r="CD164" s="905"/>
      <c r="CE164" s="905"/>
      <c r="CF164" s="905"/>
      <c r="CG164" s="905"/>
      <c r="CH164" s="905"/>
      <c r="CI164" s="905"/>
      <c r="CJ164" s="905"/>
      <c r="CK164" s="905"/>
      <c r="CL164" s="905"/>
      <c r="CM164" s="905"/>
      <c r="CN164" s="905"/>
      <c r="CO164" s="905"/>
      <c r="CP164" s="905"/>
      <c r="CQ164" s="905"/>
      <c r="CR164" s="905"/>
      <c r="CS164" s="905"/>
      <c r="CT164" s="905"/>
      <c r="CU164" s="905"/>
      <c r="CV164" s="905"/>
      <c r="CW164" s="905"/>
      <c r="CX164" s="905"/>
      <c r="CY164" s="905"/>
      <c r="CZ164" s="905"/>
      <c r="DA164" s="905"/>
      <c r="DB164" s="905"/>
      <c r="DC164" s="905"/>
      <c r="DD164" s="905"/>
      <c r="DE164" s="905"/>
      <c r="DF164" s="905"/>
      <c r="DG164" s="905"/>
      <c r="DH164" s="905"/>
      <c r="DI164" s="905"/>
      <c r="DJ164" s="905"/>
      <c r="DK164" s="905"/>
      <c r="DL164" s="905"/>
      <c r="DM164" s="905"/>
      <c r="DN164" s="905"/>
      <c r="DO164" s="905"/>
      <c r="DP164" s="905"/>
      <c r="DQ164" s="905"/>
      <c r="DR164" s="905"/>
      <c r="DS164" s="905"/>
      <c r="DT164" s="905"/>
      <c r="DU164" s="905"/>
      <c r="DV164" s="905"/>
      <c r="DW164" s="905"/>
      <c r="DX164" s="905"/>
      <c r="DY164" s="905"/>
      <c r="DZ164" s="905"/>
      <c r="EA164" s="905"/>
      <c r="EB164" s="905"/>
      <c r="EC164" s="905"/>
      <c r="ED164" s="905"/>
      <c r="EE164" s="905"/>
      <c r="EF164" s="905"/>
      <c r="EG164" s="905"/>
      <c r="EH164" s="905"/>
      <c r="EI164" s="905"/>
      <c r="EJ164" s="905"/>
      <c r="EK164" s="905"/>
      <c r="EL164" s="905"/>
      <c r="EM164" s="905"/>
      <c r="EN164" s="905"/>
      <c r="EO164" s="905"/>
      <c r="EP164" s="905"/>
      <c r="EQ164" s="905"/>
      <c r="ER164" s="905"/>
      <c r="ES164" s="905"/>
      <c r="ET164" s="905"/>
      <c r="EU164" s="905"/>
      <c r="EV164" s="905"/>
      <c r="EW164" s="905"/>
      <c r="EX164" s="905"/>
      <c r="EY164" s="905"/>
      <c r="EZ164" s="905"/>
      <c r="FA164" s="905"/>
      <c r="FB164" s="905"/>
      <c r="FC164" s="905"/>
      <c r="FD164" s="905"/>
      <c r="FE164" s="905"/>
      <c r="FF164" s="905"/>
      <c r="FG164" s="905"/>
      <c r="FH164" s="905"/>
      <c r="FI164" s="905"/>
      <c r="FJ164" s="905"/>
      <c r="FK164" s="905"/>
      <c r="FL164" s="905"/>
      <c r="FM164" s="905"/>
      <c r="FN164" s="905"/>
      <c r="FO164" s="905"/>
      <c r="FP164" s="905"/>
      <c r="FQ164" s="905"/>
      <c r="FR164" s="905"/>
      <c r="FS164" s="905"/>
      <c r="FT164" s="905"/>
      <c r="FU164" s="905"/>
      <c r="FV164" s="905"/>
      <c r="FW164" s="905"/>
      <c r="FX164" s="905"/>
      <c r="FY164" s="905"/>
      <c r="FZ164" s="905"/>
      <c r="GA164" s="905"/>
      <c r="GB164" s="905"/>
      <c r="GC164" s="905"/>
      <c r="GD164" s="905"/>
      <c r="GE164" s="905"/>
      <c r="GF164" s="905"/>
      <c r="GG164" s="905"/>
      <c r="GH164" s="905"/>
      <c r="GI164" s="905"/>
      <c r="GJ164" s="905"/>
      <c r="GK164" s="905"/>
      <c r="GL164" s="905"/>
      <c r="GM164" s="905"/>
      <c r="GN164" s="905"/>
      <c r="GO164" s="905"/>
      <c r="GP164" s="905"/>
      <c r="GQ164" s="905"/>
      <c r="GR164" s="905"/>
    </row>
    <row r="165" spans="1:200" x14ac:dyDescent="0.25">
      <c r="A165" s="27">
        <v>1</v>
      </c>
      <c r="B165" s="27">
        <v>1</v>
      </c>
      <c r="C165" s="2641" t="s">
        <v>165</v>
      </c>
      <c r="D165" s="43">
        <f>'2 уровень'!F791</f>
        <v>144267.9943019943</v>
      </c>
      <c r="E165" s="43">
        <f>'2 уровень'!G791</f>
        <v>108201.46723646723</v>
      </c>
      <c r="F165" s="43">
        <f>'2 уровень'!H791</f>
        <v>110638.36068376069</v>
      </c>
      <c r="G165" s="912">
        <f>'2 уровень'!I791</f>
        <v>102.25218151798975</v>
      </c>
      <c r="H165" s="934">
        <f>'2 уровень'!J791</f>
        <v>0</v>
      </c>
      <c r="I165" s="934">
        <f>'2 уровень'!K791</f>
        <v>0</v>
      </c>
      <c r="J165" s="926">
        <f>'2 уровень'!L791</f>
        <v>0</v>
      </c>
      <c r="K165" s="926">
        <f>'2 уровень'!M791</f>
        <v>0</v>
      </c>
      <c r="L165" s="926">
        <f>'2 уровень'!N791</f>
        <v>0</v>
      </c>
      <c r="M165" s="926">
        <f>'2 уровень'!O791</f>
        <v>0</v>
      </c>
      <c r="N165" s="926">
        <f>'2 уровень'!P791</f>
        <v>0</v>
      </c>
      <c r="O165" s="926">
        <f>'2 уровень'!Q791</f>
        <v>0</v>
      </c>
      <c r="P165" s="29">
        <f>'2 уровень'!R791</f>
        <v>129016.85752999999</v>
      </c>
      <c r="Q165" s="29">
        <f>'2 уровень'!S791</f>
        <v>129016.85752999999</v>
      </c>
      <c r="R165" s="29">
        <f>'2 уровень'!T791</f>
        <v>129016.85752999999</v>
      </c>
      <c r="S165" s="29">
        <f>'2 уровень'!U791</f>
        <v>129016.85752999999</v>
      </c>
      <c r="T165" s="29">
        <f>'2 уровень'!V791</f>
        <v>129016.85752999999</v>
      </c>
      <c r="U165" s="29">
        <f>'2 уровень'!W791</f>
        <v>129016.85752999999</v>
      </c>
      <c r="V165" s="29">
        <f>'2 уровень'!X791</f>
        <v>129016.85752999999</v>
      </c>
      <c r="W165" s="29">
        <f>'2 уровень'!Y791</f>
        <v>134369.56753</v>
      </c>
      <c r="X165" s="29">
        <f>'2 уровень'!Z791</f>
        <v>134369.56753</v>
      </c>
      <c r="Y165" s="29">
        <f>'2 уровень'!AA791</f>
        <v>102115.35314750001</v>
      </c>
      <c r="Z165" s="29">
        <f>'2 уровень'!AB791</f>
        <v>95962.581920000011</v>
      </c>
      <c r="AA165" s="29">
        <f>'2 уровень'!AC791</f>
        <v>0</v>
      </c>
      <c r="AB165" s="29">
        <f>'2 уровень'!AD791</f>
        <v>-6152.7712274999976</v>
      </c>
      <c r="AC165" s="29">
        <f>'2 уровень'!AE791</f>
        <v>-397.50866000000002</v>
      </c>
      <c r="AD165" s="908">
        <f>'2 уровень'!AF791</f>
        <v>95565.073260000005</v>
      </c>
      <c r="AE165" s="29">
        <f t="shared" si="12"/>
        <v>93.974685453408114</v>
      </c>
      <c r="AF165" s="29">
        <f t="shared" si="13"/>
        <v>93.585411316123555</v>
      </c>
      <c r="AG165" s="43">
        <f>'2 уровень'!AI791</f>
        <v>389.52375000000006</v>
      </c>
      <c r="AH165" s="43">
        <f>'2 уровень'!AH791</f>
        <v>389523.75</v>
      </c>
      <c r="AI165" s="43">
        <f>'2 уровень'!AI791</f>
        <v>389.52375000000006</v>
      </c>
      <c r="AJ165" s="2470"/>
      <c r="AK165" s="2470"/>
      <c r="AL165" s="905"/>
      <c r="AM165" s="905"/>
      <c r="AN165" s="905"/>
      <c r="AO165" s="905"/>
      <c r="AP165" s="905"/>
      <c r="AQ165" s="905"/>
      <c r="AR165" s="905"/>
      <c r="AS165" s="905"/>
      <c r="AT165" s="905"/>
      <c r="AU165" s="905"/>
      <c r="AV165" s="905"/>
      <c r="AW165" s="905"/>
      <c r="AX165" s="905"/>
      <c r="AY165" s="905"/>
      <c r="AZ165" s="905"/>
      <c r="BA165" s="905"/>
      <c r="BB165" s="905"/>
      <c r="BC165" s="905"/>
      <c r="BD165" s="905"/>
      <c r="BE165" s="905"/>
      <c r="BF165" s="905"/>
      <c r="BG165" s="905"/>
      <c r="BH165" s="905"/>
      <c r="BI165" s="905"/>
      <c r="BJ165" s="905"/>
      <c r="BK165" s="905"/>
      <c r="BL165" s="905"/>
      <c r="BM165" s="905"/>
      <c r="BN165" s="905"/>
      <c r="BO165" s="905"/>
      <c r="BP165" s="905"/>
      <c r="BQ165" s="905"/>
      <c r="BR165" s="905"/>
      <c r="BS165" s="905"/>
      <c r="BT165" s="905"/>
      <c r="BU165" s="905"/>
      <c r="BV165" s="905"/>
      <c r="BW165" s="905"/>
      <c r="BX165" s="905"/>
      <c r="BY165" s="905"/>
      <c r="BZ165" s="905"/>
      <c r="CA165" s="905"/>
      <c r="CB165" s="905"/>
      <c r="CC165" s="905"/>
      <c r="CD165" s="905"/>
      <c r="CE165" s="905"/>
      <c r="CF165" s="905"/>
      <c r="CG165" s="905"/>
      <c r="CH165" s="905"/>
      <c r="CI165" s="905"/>
      <c r="CJ165" s="905"/>
      <c r="CK165" s="905"/>
      <c r="CL165" s="905"/>
      <c r="CM165" s="905"/>
      <c r="CN165" s="905"/>
      <c r="CO165" s="905"/>
      <c r="CP165" s="905"/>
      <c r="CQ165" s="905"/>
      <c r="CR165" s="905"/>
      <c r="CS165" s="905"/>
      <c r="CT165" s="905"/>
      <c r="CU165" s="905"/>
      <c r="CV165" s="905"/>
      <c r="CW165" s="905"/>
      <c r="CX165" s="905"/>
      <c r="CY165" s="905"/>
      <c r="CZ165" s="905"/>
      <c r="DA165" s="905"/>
      <c r="DB165" s="905"/>
      <c r="DC165" s="905"/>
      <c r="DD165" s="905"/>
      <c r="DE165" s="905"/>
      <c r="DF165" s="905"/>
      <c r="DG165" s="905"/>
      <c r="DH165" s="905"/>
      <c r="DI165" s="905"/>
      <c r="DJ165" s="905"/>
      <c r="DK165" s="905"/>
      <c r="DL165" s="905"/>
      <c r="DM165" s="905"/>
      <c r="DN165" s="905"/>
      <c r="DO165" s="905"/>
      <c r="DP165" s="905"/>
      <c r="DQ165" s="905"/>
      <c r="DR165" s="905"/>
      <c r="DS165" s="905"/>
      <c r="DT165" s="905"/>
      <c r="DU165" s="905"/>
      <c r="DV165" s="905"/>
      <c r="DW165" s="905"/>
      <c r="DX165" s="905"/>
      <c r="DY165" s="905"/>
      <c r="DZ165" s="905"/>
      <c r="EA165" s="905"/>
      <c r="EB165" s="905"/>
      <c r="EC165" s="905"/>
      <c r="ED165" s="905"/>
      <c r="EE165" s="905"/>
      <c r="EF165" s="905"/>
      <c r="EG165" s="905"/>
      <c r="EH165" s="905"/>
      <c r="EI165" s="905"/>
      <c r="EJ165" s="905"/>
      <c r="EK165" s="905"/>
      <c r="EL165" s="905"/>
      <c r="EM165" s="905"/>
      <c r="EN165" s="905"/>
      <c r="EO165" s="905"/>
      <c r="EP165" s="905"/>
      <c r="EQ165" s="905"/>
      <c r="ER165" s="905"/>
      <c r="ES165" s="905"/>
      <c r="ET165" s="905"/>
      <c r="EU165" s="905"/>
      <c r="EV165" s="905"/>
      <c r="EW165" s="905"/>
      <c r="EX165" s="905"/>
      <c r="EY165" s="905"/>
      <c r="EZ165" s="905"/>
      <c r="FA165" s="905"/>
      <c r="FB165" s="905"/>
      <c r="FC165" s="905"/>
      <c r="FD165" s="905"/>
      <c r="FE165" s="905"/>
      <c r="FF165" s="905"/>
      <c r="FG165" s="905"/>
      <c r="FH165" s="905"/>
      <c r="FI165" s="905"/>
      <c r="FJ165" s="905"/>
      <c r="FK165" s="905"/>
      <c r="FL165" s="905"/>
      <c r="FM165" s="905"/>
      <c r="FN165" s="905"/>
      <c r="FO165" s="905"/>
      <c r="FP165" s="905"/>
      <c r="FQ165" s="905"/>
      <c r="FR165" s="905"/>
      <c r="FS165" s="905"/>
      <c r="FT165" s="905"/>
      <c r="FU165" s="905"/>
      <c r="FV165" s="905"/>
      <c r="FW165" s="905"/>
      <c r="FX165" s="905"/>
      <c r="FY165" s="905"/>
      <c r="FZ165" s="905"/>
      <c r="GA165" s="905"/>
      <c r="GB165" s="905"/>
      <c r="GC165" s="905"/>
      <c r="GD165" s="905"/>
      <c r="GE165" s="905"/>
      <c r="GF165" s="905"/>
      <c r="GG165" s="905"/>
      <c r="GH165" s="905"/>
      <c r="GI165" s="905"/>
      <c r="GJ165" s="905"/>
      <c r="GK165" s="905"/>
      <c r="GL165" s="905"/>
      <c r="GM165" s="905"/>
      <c r="GN165" s="905"/>
      <c r="GO165" s="905"/>
      <c r="GP165" s="905"/>
      <c r="GQ165" s="905"/>
      <c r="GR165" s="905"/>
    </row>
    <row r="166" spans="1:200" ht="15.75" x14ac:dyDescent="0.25">
      <c r="A166" s="27">
        <v>1</v>
      </c>
      <c r="B166" s="27">
        <v>1</v>
      </c>
      <c r="C166" s="2633" t="s">
        <v>14</v>
      </c>
      <c r="D166" s="43">
        <f>'2 уровень'!F792</f>
        <v>0</v>
      </c>
      <c r="E166" s="43">
        <f>'2 уровень'!G792</f>
        <v>0</v>
      </c>
      <c r="F166" s="43">
        <f>'2 уровень'!H792</f>
        <v>0</v>
      </c>
      <c r="G166" s="912">
        <f>'2 уровень'!I792</f>
        <v>0</v>
      </c>
      <c r="H166" s="934">
        <f>'2 уровень'!J792</f>
        <v>0</v>
      </c>
      <c r="I166" s="934">
        <f>'2 уровень'!K792</f>
        <v>0</v>
      </c>
      <c r="J166" s="926">
        <f>'2 уровень'!L792</f>
        <v>0</v>
      </c>
      <c r="K166" s="926">
        <f>'2 уровень'!M792</f>
        <v>0</v>
      </c>
      <c r="L166" s="926">
        <f>'2 уровень'!N792</f>
        <v>0</v>
      </c>
      <c r="M166" s="926">
        <f>'2 уровень'!O792</f>
        <v>0</v>
      </c>
      <c r="N166" s="926">
        <f>'2 уровень'!P792</f>
        <v>0</v>
      </c>
      <c r="O166" s="926">
        <f>'2 уровень'!Q792</f>
        <v>0</v>
      </c>
      <c r="P166" s="29">
        <f>'2 уровень'!R792</f>
        <v>0</v>
      </c>
      <c r="Q166" s="29">
        <f>'2 уровень'!S792</f>
        <v>0</v>
      </c>
      <c r="R166" s="29">
        <f>'2 уровень'!T792</f>
        <v>0</v>
      </c>
      <c r="S166" s="29">
        <f>'2 уровень'!U792</f>
        <v>0</v>
      </c>
      <c r="T166" s="29">
        <f>'2 уровень'!V792</f>
        <v>0</v>
      </c>
      <c r="U166" s="29">
        <f>'2 уровень'!W792</f>
        <v>0</v>
      </c>
      <c r="V166" s="29">
        <f>'2 уровень'!X792</f>
        <v>0</v>
      </c>
      <c r="W166" s="29">
        <f>'2 уровень'!Y792</f>
        <v>0</v>
      </c>
      <c r="X166" s="29">
        <f>'2 уровень'!Z792</f>
        <v>0</v>
      </c>
      <c r="Y166" s="29">
        <f>'2 уровень'!AA792</f>
        <v>0</v>
      </c>
      <c r="Z166" s="29">
        <f>'2 уровень'!AB792</f>
        <v>0</v>
      </c>
      <c r="AA166" s="29">
        <f>'2 уровень'!AC792</f>
        <v>0</v>
      </c>
      <c r="AB166" s="29">
        <f>'2 уровень'!AD792</f>
        <v>0</v>
      </c>
      <c r="AC166" s="29">
        <f>'2 уровень'!AE792</f>
        <v>0</v>
      </c>
      <c r="AD166" s="908">
        <f>'2 уровень'!AF792</f>
        <v>0</v>
      </c>
      <c r="AE166" s="29"/>
      <c r="AF166" s="29"/>
      <c r="AG166" s="43">
        <f>'2 уровень'!AI792</f>
        <v>0</v>
      </c>
      <c r="AH166" s="43">
        <f>'2 уровень'!AH792</f>
        <v>0</v>
      </c>
      <c r="AI166" s="43">
        <f>'2 уровень'!AI792</f>
        <v>0</v>
      </c>
      <c r="AJ166" s="2470"/>
      <c r="AK166" s="2470"/>
      <c r="AL166" s="905"/>
      <c r="AM166" s="905"/>
      <c r="AN166" s="905"/>
      <c r="AO166" s="905"/>
      <c r="AP166" s="905"/>
      <c r="AQ166" s="905"/>
      <c r="AR166" s="905"/>
      <c r="AS166" s="905"/>
      <c r="AT166" s="905"/>
      <c r="AU166" s="905"/>
      <c r="AV166" s="905"/>
      <c r="AW166" s="905"/>
      <c r="AX166" s="905"/>
      <c r="AY166" s="905"/>
      <c r="AZ166" s="905"/>
      <c r="BA166" s="905"/>
      <c r="BB166" s="905"/>
      <c r="BC166" s="905"/>
      <c r="BD166" s="905"/>
      <c r="BE166" s="905"/>
      <c r="BF166" s="905"/>
      <c r="BG166" s="905"/>
      <c r="BH166" s="905"/>
      <c r="BI166" s="905"/>
      <c r="BJ166" s="905"/>
      <c r="BK166" s="905"/>
      <c r="BL166" s="905"/>
      <c r="BM166" s="905"/>
      <c r="BN166" s="905"/>
      <c r="BO166" s="905"/>
      <c r="BP166" s="905"/>
      <c r="BQ166" s="905"/>
      <c r="BR166" s="905"/>
      <c r="BS166" s="905"/>
      <c r="BT166" s="905"/>
      <c r="BU166" s="905"/>
      <c r="BV166" s="905"/>
      <c r="BW166" s="905"/>
      <c r="BX166" s="905"/>
      <c r="BY166" s="905"/>
      <c r="BZ166" s="905"/>
      <c r="CA166" s="905"/>
      <c r="CB166" s="905"/>
      <c r="CC166" s="905"/>
      <c r="CD166" s="905"/>
      <c r="CE166" s="905"/>
      <c r="CF166" s="905"/>
      <c r="CG166" s="905"/>
      <c r="CH166" s="905"/>
      <c r="CI166" s="905"/>
      <c r="CJ166" s="905"/>
      <c r="CK166" s="905"/>
      <c r="CL166" s="905"/>
      <c r="CM166" s="905"/>
      <c r="CN166" s="905"/>
      <c r="CO166" s="905"/>
      <c r="CP166" s="905"/>
      <c r="CQ166" s="905"/>
      <c r="CR166" s="905"/>
      <c r="CS166" s="905"/>
      <c r="CT166" s="905"/>
      <c r="CU166" s="905"/>
      <c r="CV166" s="905"/>
      <c r="CW166" s="905"/>
      <c r="CX166" s="905"/>
      <c r="CY166" s="905"/>
      <c r="CZ166" s="905"/>
      <c r="DA166" s="905"/>
      <c r="DB166" s="905"/>
      <c r="DC166" s="905"/>
      <c r="DD166" s="905"/>
      <c r="DE166" s="905"/>
      <c r="DF166" s="905"/>
      <c r="DG166" s="905"/>
      <c r="DH166" s="905"/>
      <c r="DI166" s="905"/>
      <c r="DJ166" s="905"/>
      <c r="DK166" s="905"/>
      <c r="DL166" s="905"/>
      <c r="DM166" s="905"/>
      <c r="DN166" s="905"/>
      <c r="DO166" s="905"/>
      <c r="DP166" s="905"/>
      <c r="DQ166" s="905"/>
      <c r="DR166" s="905"/>
      <c r="DS166" s="905"/>
      <c r="DT166" s="905"/>
      <c r="DU166" s="905"/>
      <c r="DV166" s="905"/>
      <c r="DW166" s="905"/>
      <c r="DX166" s="905"/>
      <c r="DY166" s="905"/>
      <c r="DZ166" s="905"/>
      <c r="EA166" s="905"/>
      <c r="EB166" s="905"/>
      <c r="EC166" s="905"/>
      <c r="ED166" s="905"/>
      <c r="EE166" s="905"/>
      <c r="EF166" s="905"/>
      <c r="EG166" s="905"/>
      <c r="EH166" s="905"/>
      <c r="EI166" s="905"/>
      <c r="EJ166" s="905"/>
      <c r="EK166" s="905"/>
      <c r="EL166" s="905"/>
      <c r="EM166" s="905"/>
      <c r="EN166" s="905"/>
      <c r="EO166" s="905"/>
      <c r="EP166" s="905"/>
      <c r="EQ166" s="905"/>
      <c r="ER166" s="905"/>
      <c r="ES166" s="905"/>
      <c r="ET166" s="905"/>
      <c r="EU166" s="905"/>
      <c r="EV166" s="905"/>
      <c r="EW166" s="905"/>
      <c r="EX166" s="905"/>
      <c r="EY166" s="905"/>
      <c r="EZ166" s="905"/>
      <c r="FA166" s="905"/>
      <c r="FB166" s="905"/>
      <c r="FC166" s="905"/>
      <c r="FD166" s="905"/>
      <c r="FE166" s="905"/>
      <c r="FF166" s="905"/>
      <c r="FG166" s="905"/>
      <c r="FH166" s="905"/>
      <c r="FI166" s="905"/>
      <c r="FJ166" s="905"/>
      <c r="FK166" s="905"/>
      <c r="FL166" s="905"/>
      <c r="FM166" s="905"/>
      <c r="FN166" s="905"/>
      <c r="FO166" s="905"/>
      <c r="FP166" s="905"/>
      <c r="FQ166" s="905"/>
      <c r="FR166" s="905"/>
      <c r="FS166" s="905"/>
      <c r="FT166" s="905"/>
      <c r="FU166" s="905"/>
      <c r="FV166" s="905"/>
      <c r="FW166" s="905"/>
      <c r="FX166" s="905"/>
      <c r="FY166" s="905"/>
      <c r="FZ166" s="905"/>
      <c r="GA166" s="905"/>
      <c r="GB166" s="905"/>
      <c r="GC166" s="905"/>
      <c r="GD166" s="905"/>
      <c r="GE166" s="905"/>
      <c r="GF166" s="905"/>
      <c r="GG166" s="905"/>
      <c r="GH166" s="905"/>
      <c r="GI166" s="905"/>
      <c r="GJ166" s="905"/>
      <c r="GK166" s="905"/>
      <c r="GL166" s="905"/>
      <c r="GM166" s="905"/>
      <c r="GN166" s="905"/>
      <c r="GO166" s="905"/>
      <c r="GP166" s="905"/>
      <c r="GQ166" s="905"/>
      <c r="GR166" s="905"/>
    </row>
    <row r="167" spans="1:200" x14ac:dyDescent="0.25">
      <c r="A167" s="27">
        <v>1</v>
      </c>
      <c r="B167" s="27">
        <v>1</v>
      </c>
      <c r="C167" s="2634" t="s">
        <v>198</v>
      </c>
      <c r="D167" s="43">
        <f>'2 уровень'!F793</f>
        <v>92733.296296296292</v>
      </c>
      <c r="E167" s="43">
        <f>'2 уровень'!G793</f>
        <v>69550.629629629635</v>
      </c>
      <c r="F167" s="43">
        <f>'2 уровень'!H793</f>
        <v>70378.437037037045</v>
      </c>
      <c r="G167" s="912">
        <f>'2 уровень'!I793</f>
        <v>101.190222736754</v>
      </c>
      <c r="H167" s="934">
        <f>'2 уровень'!J793</f>
        <v>0</v>
      </c>
      <c r="I167" s="934">
        <f>'2 уровень'!K793</f>
        <v>0</v>
      </c>
      <c r="J167" s="926">
        <f>'2 уровень'!L793</f>
        <v>0</v>
      </c>
      <c r="K167" s="926">
        <f>'2 уровень'!M793</f>
        <v>0</v>
      </c>
      <c r="L167" s="926">
        <f>'2 уровень'!N793</f>
        <v>0</v>
      </c>
      <c r="M167" s="926">
        <f>'2 уровень'!O793</f>
        <v>0</v>
      </c>
      <c r="N167" s="926">
        <f>'2 уровень'!P793</f>
        <v>0</v>
      </c>
      <c r="O167" s="926">
        <f>'2 уровень'!Q793</f>
        <v>0</v>
      </c>
      <c r="P167" s="29">
        <f>'2 уровень'!R793</f>
        <v>0</v>
      </c>
      <c r="Q167" s="29">
        <f>'2 уровень'!S793</f>
        <v>0</v>
      </c>
      <c r="R167" s="29">
        <f>'2 уровень'!T793</f>
        <v>0</v>
      </c>
      <c r="S167" s="29">
        <f>'2 уровень'!U793</f>
        <v>0</v>
      </c>
      <c r="T167" s="29">
        <f>'2 уровень'!V793</f>
        <v>0</v>
      </c>
      <c r="U167" s="29">
        <f>'2 уровень'!W793</f>
        <v>0</v>
      </c>
      <c r="V167" s="29">
        <f>'2 уровень'!X793</f>
        <v>0</v>
      </c>
      <c r="W167" s="29">
        <f>'2 уровень'!Y793</f>
        <v>0</v>
      </c>
      <c r="X167" s="29">
        <f>'2 уровень'!Z793</f>
        <v>0</v>
      </c>
      <c r="Y167" s="29">
        <f>'2 уровень'!AA793</f>
        <v>0</v>
      </c>
      <c r="Z167" s="29">
        <f>'2 уровень'!AB793</f>
        <v>0</v>
      </c>
      <c r="AA167" s="29">
        <f>'2 уровень'!AC793</f>
        <v>0</v>
      </c>
      <c r="AB167" s="29">
        <f>'2 уровень'!AD793</f>
        <v>0</v>
      </c>
      <c r="AC167" s="29">
        <f>'2 уровень'!AE793</f>
        <v>0</v>
      </c>
      <c r="AD167" s="908">
        <f>'2 уровень'!AF793</f>
        <v>0</v>
      </c>
      <c r="AE167" s="29"/>
      <c r="AF167" s="29"/>
      <c r="AG167" s="43">
        <f>'2 уровень'!AI793</f>
        <v>271.17397</v>
      </c>
      <c r="AH167" s="43">
        <f>'2 уровень'!AH793</f>
        <v>271173.96999999997</v>
      </c>
      <c r="AI167" s="43">
        <f>'2 уровень'!AI793</f>
        <v>271.17397</v>
      </c>
      <c r="AJ167" s="2470"/>
      <c r="AK167" s="2470"/>
      <c r="AL167" s="905"/>
      <c r="AM167" s="905"/>
      <c r="AN167" s="905"/>
      <c r="AO167" s="905"/>
      <c r="AP167" s="905"/>
      <c r="AQ167" s="905"/>
      <c r="AR167" s="905"/>
      <c r="AS167" s="905"/>
      <c r="AT167" s="905"/>
      <c r="AU167" s="905"/>
      <c r="AV167" s="905"/>
      <c r="AW167" s="905"/>
      <c r="AX167" s="905"/>
      <c r="AY167" s="905"/>
      <c r="AZ167" s="905"/>
      <c r="BA167" s="905"/>
      <c r="BB167" s="905"/>
      <c r="BC167" s="905"/>
      <c r="BD167" s="905"/>
      <c r="BE167" s="905"/>
      <c r="BF167" s="905"/>
      <c r="BG167" s="905"/>
      <c r="BH167" s="905"/>
      <c r="BI167" s="905"/>
      <c r="BJ167" s="905"/>
      <c r="BK167" s="905"/>
      <c r="BL167" s="905"/>
      <c r="BM167" s="905"/>
      <c r="BN167" s="905"/>
      <c r="BO167" s="905"/>
      <c r="BP167" s="905"/>
      <c r="BQ167" s="905"/>
      <c r="BR167" s="905"/>
      <c r="BS167" s="905"/>
      <c r="BT167" s="905"/>
      <c r="BU167" s="905"/>
      <c r="BV167" s="905"/>
      <c r="BW167" s="905"/>
      <c r="BX167" s="905"/>
      <c r="BY167" s="905"/>
      <c r="BZ167" s="905"/>
      <c r="CA167" s="905"/>
      <c r="CB167" s="905"/>
      <c r="CC167" s="905"/>
      <c r="CD167" s="905"/>
      <c r="CE167" s="905"/>
      <c r="CF167" s="905"/>
      <c r="CG167" s="905"/>
      <c r="CH167" s="905"/>
      <c r="CI167" s="905"/>
      <c r="CJ167" s="905"/>
      <c r="CK167" s="905"/>
      <c r="CL167" s="905"/>
      <c r="CM167" s="905"/>
      <c r="CN167" s="905"/>
      <c r="CO167" s="905"/>
      <c r="CP167" s="905"/>
      <c r="CQ167" s="905"/>
      <c r="CR167" s="905"/>
      <c r="CS167" s="905"/>
      <c r="CT167" s="905"/>
      <c r="CU167" s="905"/>
      <c r="CV167" s="905"/>
      <c r="CW167" s="905"/>
      <c r="CX167" s="905"/>
      <c r="CY167" s="905"/>
      <c r="CZ167" s="905"/>
      <c r="DA167" s="905"/>
      <c r="DB167" s="905"/>
      <c r="DC167" s="905"/>
      <c r="DD167" s="905"/>
      <c r="DE167" s="905"/>
      <c r="DF167" s="905"/>
      <c r="DG167" s="905"/>
      <c r="DH167" s="905"/>
      <c r="DI167" s="905"/>
      <c r="DJ167" s="905"/>
      <c r="DK167" s="905"/>
      <c r="DL167" s="905"/>
      <c r="DM167" s="905"/>
      <c r="DN167" s="905"/>
      <c r="DO167" s="905"/>
      <c r="DP167" s="905"/>
      <c r="DQ167" s="905"/>
      <c r="DR167" s="905"/>
      <c r="DS167" s="905"/>
      <c r="DT167" s="905"/>
      <c r="DU167" s="905"/>
      <c r="DV167" s="905"/>
      <c r="DW167" s="905"/>
      <c r="DX167" s="905"/>
      <c r="DY167" s="905"/>
      <c r="DZ167" s="905"/>
      <c r="EA167" s="905"/>
      <c r="EB167" s="905"/>
      <c r="EC167" s="905"/>
      <c r="ED167" s="905"/>
      <c r="EE167" s="905"/>
      <c r="EF167" s="905"/>
      <c r="EG167" s="905"/>
      <c r="EH167" s="905"/>
      <c r="EI167" s="905"/>
      <c r="EJ167" s="905"/>
      <c r="EK167" s="905"/>
      <c r="EL167" s="905"/>
      <c r="EM167" s="905"/>
      <c r="EN167" s="905"/>
      <c r="EO167" s="905"/>
      <c r="EP167" s="905"/>
      <c r="EQ167" s="905"/>
      <c r="ER167" s="905"/>
      <c r="ES167" s="905"/>
      <c r="ET167" s="905"/>
      <c r="EU167" s="905"/>
      <c r="EV167" s="905"/>
      <c r="EW167" s="905"/>
      <c r="EX167" s="905"/>
      <c r="EY167" s="905"/>
      <c r="EZ167" s="905"/>
      <c r="FA167" s="905"/>
      <c r="FB167" s="905"/>
      <c r="FC167" s="905"/>
      <c r="FD167" s="905"/>
      <c r="FE167" s="905"/>
      <c r="FF167" s="905"/>
      <c r="FG167" s="905"/>
      <c r="FH167" s="905"/>
      <c r="FI167" s="905"/>
      <c r="FJ167" s="905"/>
      <c r="FK167" s="905"/>
      <c r="FL167" s="905"/>
      <c r="FM167" s="905"/>
      <c r="FN167" s="905"/>
      <c r="FO167" s="905"/>
      <c r="FP167" s="905"/>
      <c r="FQ167" s="905"/>
      <c r="FR167" s="905"/>
      <c r="FS167" s="905"/>
      <c r="FT167" s="905"/>
      <c r="FU167" s="905"/>
      <c r="FV167" s="905"/>
      <c r="FW167" s="905"/>
      <c r="FX167" s="905"/>
      <c r="FY167" s="905"/>
      <c r="FZ167" s="905"/>
      <c r="GA167" s="905"/>
      <c r="GB167" s="905"/>
      <c r="GC167" s="905"/>
      <c r="GD167" s="905"/>
      <c r="GE167" s="905"/>
      <c r="GF167" s="905"/>
      <c r="GG167" s="905"/>
      <c r="GH167" s="905"/>
      <c r="GI167" s="905"/>
      <c r="GJ167" s="905"/>
      <c r="GK167" s="905"/>
      <c r="GL167" s="905"/>
      <c r="GM167" s="905"/>
      <c r="GN167" s="905"/>
      <c r="GO167" s="905"/>
      <c r="GP167" s="905"/>
      <c r="GQ167" s="905"/>
      <c r="GR167" s="905"/>
    </row>
    <row r="168" spans="1:200" x14ac:dyDescent="0.25">
      <c r="A168" s="27">
        <v>1</v>
      </c>
      <c r="B168" s="27">
        <v>1</v>
      </c>
      <c r="C168" s="2634" t="s">
        <v>157</v>
      </c>
      <c r="D168" s="1900">
        <f>'2 уровень'!F794</f>
        <v>115469.11764705883</v>
      </c>
      <c r="E168" s="43">
        <f>'2 уровень'!G794</f>
        <v>86602.117647058825</v>
      </c>
      <c r="F168" s="43">
        <f>'2 уровень'!H794</f>
        <v>68606.355294117646</v>
      </c>
      <c r="G168" s="912">
        <f>'2 уровень'!I794</f>
        <v>79.220182090371381</v>
      </c>
      <c r="H168" s="934">
        <f>'2 уровень'!J794</f>
        <v>0</v>
      </c>
      <c r="I168" s="934">
        <f>'2 уровень'!K794</f>
        <v>0</v>
      </c>
      <c r="J168" s="926">
        <f>'2 уровень'!L794</f>
        <v>0</v>
      </c>
      <c r="K168" s="926">
        <f>'2 уровень'!M794</f>
        <v>0</v>
      </c>
      <c r="L168" s="926">
        <f>'2 уровень'!N794</f>
        <v>0</v>
      </c>
      <c r="M168" s="926">
        <f>'2 уровень'!O794</f>
        <v>0</v>
      </c>
      <c r="N168" s="926">
        <f>'2 уровень'!P794</f>
        <v>0</v>
      </c>
      <c r="O168" s="926">
        <f>'2 уровень'!Q794</f>
        <v>0</v>
      </c>
      <c r="P168" s="29">
        <f>'2 уровень'!R794</f>
        <v>0</v>
      </c>
      <c r="Q168" s="29">
        <f>'2 уровень'!S794</f>
        <v>0</v>
      </c>
      <c r="R168" s="29">
        <f>'2 уровень'!T794</f>
        <v>0</v>
      </c>
      <c r="S168" s="29">
        <f>'2 уровень'!U794</f>
        <v>0</v>
      </c>
      <c r="T168" s="29">
        <f>'2 уровень'!V794</f>
        <v>0</v>
      </c>
      <c r="U168" s="29">
        <f>'2 уровень'!W794</f>
        <v>0</v>
      </c>
      <c r="V168" s="29">
        <f>'2 уровень'!X794</f>
        <v>0</v>
      </c>
      <c r="W168" s="29">
        <f>'2 уровень'!Y794</f>
        <v>0</v>
      </c>
      <c r="X168" s="29">
        <f>'2 уровень'!Z794</f>
        <v>0</v>
      </c>
      <c r="Y168" s="29">
        <f>'2 уровень'!AA794</f>
        <v>0</v>
      </c>
      <c r="Z168" s="29">
        <f>'2 уровень'!AB794</f>
        <v>0</v>
      </c>
      <c r="AA168" s="29">
        <f>'2 уровень'!AC794</f>
        <v>0</v>
      </c>
      <c r="AB168" s="29">
        <f>'2 уровень'!AD794</f>
        <v>0</v>
      </c>
      <c r="AC168" s="29">
        <f>'2 уровень'!AE794</f>
        <v>0</v>
      </c>
      <c r="AD168" s="908">
        <f>'2 уровень'!AF794</f>
        <v>0</v>
      </c>
      <c r="AE168" s="29"/>
      <c r="AF168" s="29"/>
      <c r="AG168" s="43">
        <f>'2 уровень'!AI794</f>
        <v>4382.8086299999986</v>
      </c>
      <c r="AH168" s="43">
        <f>'2 уровень'!AH794</f>
        <v>4382808.629999998</v>
      </c>
      <c r="AI168" s="43">
        <f>'2 уровень'!AI794</f>
        <v>4382.8086299999986</v>
      </c>
      <c r="AJ168" s="2470"/>
      <c r="AK168" s="2470"/>
      <c r="AL168" s="905"/>
      <c r="AM168" s="905"/>
      <c r="AN168" s="905"/>
      <c r="AO168" s="905"/>
      <c r="AP168" s="905"/>
      <c r="AQ168" s="905"/>
      <c r="AR168" s="905"/>
      <c r="AS168" s="905"/>
      <c r="AT168" s="905"/>
      <c r="AU168" s="905"/>
      <c r="AV168" s="905"/>
      <c r="AW168" s="905"/>
      <c r="AX168" s="905"/>
      <c r="AY168" s="905"/>
      <c r="AZ168" s="905"/>
      <c r="BA168" s="905"/>
      <c r="BB168" s="905"/>
      <c r="BC168" s="905"/>
      <c r="BD168" s="905"/>
      <c r="BE168" s="905"/>
      <c r="BF168" s="905"/>
      <c r="BG168" s="905"/>
      <c r="BH168" s="905"/>
      <c r="BI168" s="905"/>
      <c r="BJ168" s="905"/>
      <c r="BK168" s="905"/>
      <c r="BL168" s="905"/>
      <c r="BM168" s="905"/>
      <c r="BN168" s="905"/>
      <c r="BO168" s="905"/>
      <c r="BP168" s="905"/>
      <c r="BQ168" s="905"/>
      <c r="BR168" s="905"/>
      <c r="BS168" s="905"/>
      <c r="BT168" s="905"/>
      <c r="BU168" s="905"/>
      <c r="BV168" s="905"/>
      <c r="BW168" s="905"/>
      <c r="BX168" s="905"/>
      <c r="BY168" s="905"/>
      <c r="BZ168" s="905"/>
      <c r="CA168" s="905"/>
      <c r="CB168" s="905"/>
      <c r="CC168" s="905"/>
      <c r="CD168" s="905"/>
      <c r="CE168" s="905"/>
      <c r="CF168" s="905"/>
      <c r="CG168" s="905"/>
      <c r="CH168" s="905"/>
      <c r="CI168" s="905"/>
      <c r="CJ168" s="905"/>
      <c r="CK168" s="905"/>
      <c r="CL168" s="905"/>
      <c r="CM168" s="905"/>
      <c r="CN168" s="905"/>
      <c r="CO168" s="905"/>
      <c r="CP168" s="905"/>
      <c r="CQ168" s="905"/>
      <c r="CR168" s="905"/>
      <c r="CS168" s="905"/>
      <c r="CT168" s="905"/>
      <c r="CU168" s="905"/>
      <c r="CV168" s="905"/>
      <c r="CW168" s="905"/>
      <c r="CX168" s="905"/>
      <c r="CY168" s="905"/>
      <c r="CZ168" s="905"/>
      <c r="DA168" s="905"/>
      <c r="DB168" s="905"/>
      <c r="DC168" s="905"/>
      <c r="DD168" s="905"/>
      <c r="DE168" s="905"/>
      <c r="DF168" s="905"/>
      <c r="DG168" s="905"/>
      <c r="DH168" s="905"/>
      <c r="DI168" s="905"/>
      <c r="DJ168" s="905"/>
      <c r="DK168" s="905"/>
      <c r="DL168" s="905"/>
      <c r="DM168" s="905"/>
      <c r="DN168" s="905"/>
      <c r="DO168" s="905"/>
      <c r="DP168" s="905"/>
      <c r="DQ168" s="905"/>
      <c r="DR168" s="905"/>
      <c r="DS168" s="905"/>
      <c r="DT168" s="905"/>
      <c r="DU168" s="905"/>
      <c r="DV168" s="905"/>
      <c r="DW168" s="905"/>
      <c r="DX168" s="905"/>
      <c r="DY168" s="905"/>
      <c r="DZ168" s="905"/>
      <c r="EA168" s="905"/>
      <c r="EB168" s="905"/>
      <c r="EC168" s="905"/>
      <c r="ED168" s="905"/>
      <c r="EE168" s="905"/>
      <c r="EF168" s="905"/>
      <c r="EG168" s="905"/>
      <c r="EH168" s="905"/>
      <c r="EI168" s="905"/>
      <c r="EJ168" s="905"/>
      <c r="EK168" s="905"/>
      <c r="EL168" s="905"/>
      <c r="EM168" s="905"/>
      <c r="EN168" s="905"/>
      <c r="EO168" s="905"/>
      <c r="EP168" s="905"/>
      <c r="EQ168" s="905"/>
      <c r="ER168" s="905"/>
      <c r="ES168" s="905"/>
      <c r="ET168" s="905"/>
      <c r="EU168" s="905"/>
      <c r="EV168" s="905"/>
      <c r="EW168" s="905"/>
      <c r="EX168" s="905"/>
      <c r="EY168" s="905"/>
      <c r="EZ168" s="905"/>
      <c r="FA168" s="905"/>
      <c r="FB168" s="905"/>
      <c r="FC168" s="905"/>
      <c r="FD168" s="905"/>
      <c r="FE168" s="905"/>
      <c r="FF168" s="905"/>
      <c r="FG168" s="905"/>
      <c r="FH168" s="905"/>
      <c r="FI168" s="905"/>
      <c r="FJ168" s="905"/>
      <c r="FK168" s="905"/>
      <c r="FL168" s="905"/>
      <c r="FM168" s="905"/>
      <c r="FN168" s="905"/>
      <c r="FO168" s="905"/>
      <c r="FP168" s="905"/>
      <c r="FQ168" s="905"/>
      <c r="FR168" s="905"/>
      <c r="FS168" s="905"/>
      <c r="FT168" s="905"/>
      <c r="FU168" s="905"/>
      <c r="FV168" s="905"/>
      <c r="FW168" s="905"/>
      <c r="FX168" s="905"/>
      <c r="FY168" s="905"/>
      <c r="FZ168" s="905"/>
      <c r="GA168" s="905"/>
      <c r="GB168" s="905"/>
      <c r="GC168" s="905"/>
      <c r="GD168" s="905"/>
      <c r="GE168" s="905"/>
      <c r="GF168" s="905"/>
      <c r="GG168" s="905"/>
      <c r="GH168" s="905"/>
      <c r="GI168" s="905"/>
      <c r="GJ168" s="905"/>
      <c r="GK168" s="905"/>
      <c r="GL168" s="905"/>
      <c r="GM168" s="905"/>
      <c r="GN168" s="905"/>
      <c r="GO168" s="905"/>
      <c r="GP168" s="905"/>
      <c r="GQ168" s="905"/>
      <c r="GR168" s="905"/>
    </row>
    <row r="169" spans="1:200" ht="39" customHeight="1" x14ac:dyDescent="0.25">
      <c r="A169" s="27">
        <v>1</v>
      </c>
      <c r="B169" s="27">
        <v>1</v>
      </c>
      <c r="C169" s="2635" t="s">
        <v>158</v>
      </c>
      <c r="D169" s="43">
        <f>'2 уровень'!F795</f>
        <v>43595</v>
      </c>
      <c r="E169" s="43">
        <f>'2 уровень'!G795</f>
        <v>32696</v>
      </c>
      <c r="F169" s="43">
        <f>'2 уровень'!H795</f>
        <v>32339</v>
      </c>
      <c r="G169" s="912">
        <f>'2 уровень'!I795</f>
        <v>98.908123317837052</v>
      </c>
      <c r="H169" s="934">
        <f>'2 уровень'!J795</f>
        <v>0</v>
      </c>
      <c r="I169" s="934">
        <f>'2 уровень'!K795</f>
        <v>0</v>
      </c>
      <c r="J169" s="926">
        <f>'2 уровень'!L795</f>
        <v>0</v>
      </c>
      <c r="K169" s="926">
        <f>'2 уровень'!M795</f>
        <v>0</v>
      </c>
      <c r="L169" s="926">
        <f>'2 уровень'!N795</f>
        <v>0</v>
      </c>
      <c r="M169" s="926">
        <f>'2 уровень'!O795</f>
        <v>0</v>
      </c>
      <c r="N169" s="926">
        <f>'2 уровень'!P795</f>
        <v>0</v>
      </c>
      <c r="O169" s="926">
        <f>'2 уровень'!Q795</f>
        <v>0</v>
      </c>
      <c r="P169" s="29">
        <f>'2 уровень'!R795</f>
        <v>0</v>
      </c>
      <c r="Q169" s="29">
        <f>'2 уровень'!S795</f>
        <v>0</v>
      </c>
      <c r="R169" s="29">
        <f>'2 уровень'!T795</f>
        <v>0</v>
      </c>
      <c r="S169" s="29">
        <f>'2 уровень'!U795</f>
        <v>0</v>
      </c>
      <c r="T169" s="29">
        <f>'2 уровень'!V795</f>
        <v>0</v>
      </c>
      <c r="U169" s="29">
        <f>'2 уровень'!W795</f>
        <v>0</v>
      </c>
      <c r="V169" s="29">
        <f>'2 уровень'!X795</f>
        <v>0</v>
      </c>
      <c r="W169" s="29">
        <f>'2 уровень'!Y795</f>
        <v>0</v>
      </c>
      <c r="X169" s="29">
        <f>'2 уровень'!Z795</f>
        <v>0</v>
      </c>
      <c r="Y169" s="29">
        <f>'2 уровень'!AA795</f>
        <v>0</v>
      </c>
      <c r="Z169" s="29">
        <f>'2 уровень'!AB795</f>
        <v>0</v>
      </c>
      <c r="AA169" s="29">
        <f>'2 уровень'!AC795</f>
        <v>0</v>
      </c>
      <c r="AB169" s="29">
        <f>'2 уровень'!AD795</f>
        <v>0</v>
      </c>
      <c r="AC169" s="29">
        <f>'2 уровень'!AE795</f>
        <v>0</v>
      </c>
      <c r="AD169" s="908">
        <f>'2 уровень'!AF795</f>
        <v>0</v>
      </c>
      <c r="AE169" s="29"/>
      <c r="AF169" s="29"/>
      <c r="AG169" s="43">
        <f>'2 уровень'!AI795</f>
        <v>75.245369999999994</v>
      </c>
      <c r="AH169" s="43">
        <f>'2 уровень'!AH795</f>
        <v>75245.37</v>
      </c>
      <c r="AI169" s="43">
        <f>'2 уровень'!AI795</f>
        <v>75.245369999999994</v>
      </c>
      <c r="AJ169" s="2470"/>
      <c r="AK169" s="2470"/>
      <c r="AL169" s="905"/>
      <c r="AM169" s="905"/>
      <c r="AN169" s="905"/>
      <c r="AO169" s="905"/>
      <c r="AP169" s="905"/>
      <c r="AQ169" s="905"/>
      <c r="AR169" s="905"/>
      <c r="AS169" s="905"/>
      <c r="AT169" s="905"/>
      <c r="AU169" s="905"/>
      <c r="AV169" s="905"/>
      <c r="AW169" s="905"/>
      <c r="AX169" s="905"/>
      <c r="AY169" s="905"/>
      <c r="AZ169" s="905"/>
      <c r="BA169" s="905"/>
      <c r="BB169" s="905"/>
      <c r="BC169" s="905"/>
      <c r="BD169" s="905"/>
      <c r="BE169" s="905"/>
      <c r="BF169" s="905"/>
      <c r="BG169" s="905"/>
      <c r="BH169" s="905"/>
      <c r="BI169" s="905"/>
      <c r="BJ169" s="905"/>
      <c r="BK169" s="905"/>
      <c r="BL169" s="905"/>
      <c r="BM169" s="905"/>
      <c r="BN169" s="905"/>
      <c r="BO169" s="905"/>
      <c r="BP169" s="905"/>
      <c r="BQ169" s="905"/>
      <c r="BR169" s="905"/>
      <c r="BS169" s="905"/>
      <c r="BT169" s="905"/>
      <c r="BU169" s="905"/>
      <c r="BV169" s="905"/>
      <c r="BW169" s="905"/>
      <c r="BX169" s="905"/>
      <c r="BY169" s="905"/>
      <c r="BZ169" s="905"/>
      <c r="CA169" s="905"/>
      <c r="CB169" s="905"/>
      <c r="CC169" s="905"/>
      <c r="CD169" s="905"/>
      <c r="CE169" s="905"/>
      <c r="CF169" s="905"/>
      <c r="CG169" s="905"/>
      <c r="CH169" s="905"/>
      <c r="CI169" s="905"/>
      <c r="CJ169" s="905"/>
      <c r="CK169" s="905"/>
      <c r="CL169" s="905"/>
      <c r="CM169" s="905"/>
      <c r="CN169" s="905"/>
      <c r="CO169" s="905"/>
      <c r="CP169" s="905"/>
      <c r="CQ169" s="905"/>
      <c r="CR169" s="905"/>
      <c r="CS169" s="905"/>
      <c r="CT169" s="905"/>
      <c r="CU169" s="905"/>
      <c r="CV169" s="905"/>
      <c r="CW169" s="905"/>
      <c r="CX169" s="905"/>
      <c r="CY169" s="905"/>
      <c r="CZ169" s="905"/>
      <c r="DA169" s="905"/>
      <c r="DB169" s="905"/>
      <c r="DC169" s="905"/>
      <c r="DD169" s="905"/>
      <c r="DE169" s="905"/>
      <c r="DF169" s="905"/>
      <c r="DG169" s="905"/>
      <c r="DH169" s="905"/>
      <c r="DI169" s="905"/>
      <c r="DJ169" s="905"/>
      <c r="DK169" s="905"/>
      <c r="DL169" s="905"/>
      <c r="DM169" s="905"/>
      <c r="DN169" s="905"/>
      <c r="DO169" s="905"/>
      <c r="DP169" s="905"/>
      <c r="DQ169" s="905"/>
      <c r="DR169" s="905"/>
      <c r="DS169" s="905"/>
      <c r="DT169" s="905"/>
      <c r="DU169" s="905"/>
      <c r="DV169" s="905"/>
      <c r="DW169" s="905"/>
      <c r="DX169" s="905"/>
      <c r="DY169" s="905"/>
      <c r="DZ169" s="905"/>
      <c r="EA169" s="905"/>
      <c r="EB169" s="905"/>
      <c r="EC169" s="905"/>
      <c r="ED169" s="905"/>
      <c r="EE169" s="905"/>
      <c r="EF169" s="905"/>
      <c r="EG169" s="905"/>
      <c r="EH169" s="905"/>
      <c r="EI169" s="905"/>
      <c r="EJ169" s="905"/>
      <c r="EK169" s="905"/>
      <c r="EL169" s="905"/>
      <c r="EM169" s="905"/>
      <c r="EN169" s="905"/>
      <c r="EO169" s="905"/>
      <c r="EP169" s="905"/>
      <c r="EQ169" s="905"/>
      <c r="ER169" s="905"/>
      <c r="ES169" s="905"/>
      <c r="ET169" s="905"/>
      <c r="EU169" s="905"/>
      <c r="EV169" s="905"/>
      <c r="EW169" s="905"/>
      <c r="EX169" s="905"/>
      <c r="EY169" s="905"/>
      <c r="EZ169" s="905"/>
      <c r="FA169" s="905"/>
      <c r="FB169" s="905"/>
      <c r="FC169" s="905"/>
      <c r="FD169" s="905"/>
      <c r="FE169" s="905"/>
      <c r="FF169" s="905"/>
      <c r="FG169" s="905"/>
      <c r="FH169" s="905"/>
      <c r="FI169" s="905"/>
      <c r="FJ169" s="905"/>
      <c r="FK169" s="905"/>
      <c r="FL169" s="905"/>
      <c r="FM169" s="905"/>
      <c r="FN169" s="905"/>
      <c r="FO169" s="905"/>
      <c r="FP169" s="905"/>
      <c r="FQ169" s="905"/>
      <c r="FR169" s="905"/>
      <c r="FS169" s="905"/>
      <c r="FT169" s="905"/>
      <c r="FU169" s="905"/>
      <c r="FV169" s="905"/>
      <c r="FW169" s="905"/>
      <c r="FX169" s="905"/>
      <c r="FY169" s="905"/>
      <c r="FZ169" s="905"/>
      <c r="GA169" s="905"/>
      <c r="GB169" s="905"/>
      <c r="GC169" s="905"/>
      <c r="GD169" s="905"/>
      <c r="GE169" s="905"/>
      <c r="GF169" s="905"/>
      <c r="GG169" s="905"/>
      <c r="GH169" s="905"/>
      <c r="GI169" s="905"/>
      <c r="GJ169" s="905"/>
      <c r="GK169" s="905"/>
      <c r="GL169" s="905"/>
      <c r="GM169" s="905"/>
      <c r="GN169" s="905"/>
      <c r="GO169" s="905"/>
      <c r="GP169" s="905"/>
      <c r="GQ169" s="905"/>
      <c r="GR169" s="905"/>
    </row>
    <row r="170" spans="1:200" ht="24" customHeight="1" x14ac:dyDescent="0.25">
      <c r="A170" s="27">
        <v>1</v>
      </c>
      <c r="B170" s="27">
        <v>1</v>
      </c>
      <c r="C170" s="1419" t="s">
        <v>343</v>
      </c>
      <c r="D170" s="43">
        <f>'2 уровень'!F796</f>
        <v>484994.56296296301</v>
      </c>
      <c r="E170" s="43">
        <f>'2 уровень'!G796</f>
        <v>363747.19373219373</v>
      </c>
      <c r="F170" s="43">
        <f>'2 уровень'!H796</f>
        <v>307426.29857549857</v>
      </c>
      <c r="G170" s="912">
        <f>'2 уровень'!I796</f>
        <v>84.516472944074167</v>
      </c>
      <c r="H170" s="934">
        <f>'2 уровень'!J796</f>
        <v>0</v>
      </c>
      <c r="I170" s="934">
        <f>'2 уровень'!K796</f>
        <v>0</v>
      </c>
      <c r="J170" s="926">
        <f>'2 уровень'!L796</f>
        <v>0</v>
      </c>
      <c r="K170" s="926">
        <f>'2 уровень'!M796</f>
        <v>0</v>
      </c>
      <c r="L170" s="926">
        <f>'2 уровень'!N796</f>
        <v>0</v>
      </c>
      <c r="M170" s="926">
        <f>'2 уровень'!O796</f>
        <v>0</v>
      </c>
      <c r="N170" s="926">
        <f>'2 уровень'!P796</f>
        <v>0</v>
      </c>
      <c r="O170" s="926">
        <f>'2 уровень'!Q796</f>
        <v>0</v>
      </c>
      <c r="P170" s="29">
        <f>'2 уровень'!R796</f>
        <v>331143.37384999997</v>
      </c>
      <c r="Q170" s="29">
        <f>'2 уровень'!S796</f>
        <v>331143.37384999997</v>
      </c>
      <c r="R170" s="29">
        <f>'2 уровень'!T796</f>
        <v>331143.37384999997</v>
      </c>
      <c r="S170" s="29">
        <f>'2 уровень'!U796</f>
        <v>331143.37384999997</v>
      </c>
      <c r="T170" s="29">
        <f>'2 уровень'!V796</f>
        <v>331143.37384999997</v>
      </c>
      <c r="U170" s="29">
        <f>'2 уровень'!W796</f>
        <v>331143.37384999997</v>
      </c>
      <c r="V170" s="29">
        <f>'2 уровень'!X796</f>
        <v>329350.66846999998</v>
      </c>
      <c r="W170" s="29">
        <f>'2 уровень'!Y796</f>
        <v>335267.22667</v>
      </c>
      <c r="X170" s="29">
        <f>'2 уровень'!Z796</f>
        <v>335267.22667</v>
      </c>
      <c r="Y170" s="29">
        <f>'2 уровень'!AA796</f>
        <v>252481.38320749998</v>
      </c>
      <c r="Z170" s="29">
        <f>'2 уровень'!AB796</f>
        <v>244429.87594000006</v>
      </c>
      <c r="AA170" s="29">
        <f>'2 уровень'!AC796</f>
        <v>0</v>
      </c>
      <c r="AB170" s="29">
        <f>'2 уровень'!AD796</f>
        <v>-8051.5072674999501</v>
      </c>
      <c r="AC170" s="29">
        <f>'2 уровень'!AE796</f>
        <v>-1021.53529</v>
      </c>
      <c r="AD170" s="908">
        <f>'2 уровень'!AF796</f>
        <v>243408.34065000003</v>
      </c>
      <c r="AE170" s="29">
        <f t="shared" si="12"/>
        <v>96.811049129557858</v>
      </c>
      <c r="AF170" s="29">
        <f t="shared" si="13"/>
        <v>96.406450866896847</v>
      </c>
      <c r="AG170" s="53">
        <f>'2 уровень'!AI796</f>
        <v>4867.8612699999994</v>
      </c>
      <c r="AH170" s="53">
        <f>'2 уровень'!AH796</f>
        <v>4867861.2699999986</v>
      </c>
      <c r="AI170" s="53">
        <f>'2 уровень'!AI796</f>
        <v>4867.8612699999994</v>
      </c>
      <c r="AJ170" s="2470"/>
      <c r="AK170" s="2470"/>
      <c r="AL170" s="905"/>
      <c r="AM170" s="905"/>
      <c r="AN170" s="905"/>
      <c r="AO170" s="905"/>
      <c r="AP170" s="905"/>
      <c r="AQ170" s="905"/>
      <c r="AR170" s="905"/>
      <c r="AS170" s="905"/>
      <c r="AT170" s="905"/>
      <c r="AU170" s="905"/>
      <c r="AV170" s="905"/>
      <c r="AW170" s="905"/>
      <c r="AX170" s="905"/>
      <c r="AY170" s="905"/>
      <c r="AZ170" s="905"/>
      <c r="BA170" s="905"/>
      <c r="BB170" s="905"/>
      <c r="BC170" s="905"/>
      <c r="BD170" s="905"/>
      <c r="BE170" s="905"/>
      <c r="BF170" s="905"/>
      <c r="BG170" s="905"/>
      <c r="BH170" s="905"/>
      <c r="BI170" s="905"/>
      <c r="BJ170" s="905"/>
      <c r="BK170" s="905"/>
      <c r="BL170" s="905"/>
      <c r="BM170" s="905"/>
      <c r="BN170" s="905"/>
      <c r="BO170" s="905"/>
      <c r="BP170" s="905"/>
      <c r="BQ170" s="905"/>
      <c r="BR170" s="905"/>
      <c r="BS170" s="905"/>
      <c r="BT170" s="905"/>
      <c r="BU170" s="905"/>
      <c r="BV170" s="905"/>
      <c r="BW170" s="905"/>
      <c r="BX170" s="905"/>
      <c r="BY170" s="905"/>
      <c r="BZ170" s="905"/>
      <c r="CA170" s="905"/>
      <c r="CB170" s="905"/>
      <c r="CC170" s="905"/>
      <c r="CD170" s="905"/>
      <c r="CE170" s="905"/>
      <c r="CF170" s="905"/>
      <c r="CG170" s="905"/>
      <c r="CH170" s="905"/>
      <c r="CI170" s="905"/>
      <c r="CJ170" s="905"/>
      <c r="CK170" s="905"/>
      <c r="CL170" s="905"/>
      <c r="CM170" s="905"/>
      <c r="CN170" s="905"/>
      <c r="CO170" s="905"/>
      <c r="CP170" s="905"/>
      <c r="CQ170" s="905"/>
      <c r="CR170" s="905"/>
      <c r="CS170" s="905"/>
      <c r="CT170" s="905"/>
      <c r="CU170" s="905"/>
      <c r="CV170" s="905"/>
      <c r="CW170" s="905"/>
      <c r="CX170" s="905"/>
      <c r="CY170" s="905"/>
      <c r="CZ170" s="905"/>
      <c r="DA170" s="905"/>
      <c r="DB170" s="905"/>
      <c r="DC170" s="905"/>
      <c r="DD170" s="905"/>
      <c r="DE170" s="905"/>
      <c r="DF170" s="905"/>
      <c r="DG170" s="905"/>
      <c r="DH170" s="905"/>
      <c r="DI170" s="905"/>
      <c r="DJ170" s="905"/>
      <c r="DK170" s="905"/>
      <c r="DL170" s="905"/>
      <c r="DM170" s="905"/>
      <c r="DN170" s="905"/>
      <c r="DO170" s="905"/>
      <c r="DP170" s="905"/>
      <c r="DQ170" s="905"/>
      <c r="DR170" s="905"/>
      <c r="DS170" s="905"/>
      <c r="DT170" s="905"/>
      <c r="DU170" s="905"/>
      <c r="DV170" s="905"/>
      <c r="DW170" s="905"/>
      <c r="DX170" s="905"/>
      <c r="DY170" s="905"/>
      <c r="DZ170" s="905"/>
      <c r="EA170" s="905"/>
      <c r="EB170" s="905"/>
      <c r="EC170" s="905"/>
      <c r="ED170" s="905"/>
      <c r="EE170" s="905"/>
      <c r="EF170" s="905"/>
      <c r="EG170" s="905"/>
      <c r="EH170" s="905"/>
      <c r="EI170" s="905"/>
      <c r="EJ170" s="905"/>
      <c r="EK170" s="905"/>
      <c r="EL170" s="905"/>
      <c r="EM170" s="905"/>
      <c r="EN170" s="905"/>
      <c r="EO170" s="905"/>
      <c r="EP170" s="905"/>
      <c r="EQ170" s="905"/>
      <c r="ER170" s="905"/>
      <c r="ES170" s="905"/>
      <c r="ET170" s="905"/>
      <c r="EU170" s="905"/>
      <c r="EV170" s="905"/>
      <c r="EW170" s="905"/>
      <c r="EX170" s="905"/>
      <c r="EY170" s="905"/>
      <c r="EZ170" s="905"/>
      <c r="FA170" s="905"/>
      <c r="FB170" s="905"/>
      <c r="FC170" s="905"/>
      <c r="FD170" s="905"/>
      <c r="FE170" s="905"/>
      <c r="FF170" s="905"/>
      <c r="FG170" s="905"/>
      <c r="FH170" s="905"/>
      <c r="FI170" s="905"/>
      <c r="FJ170" s="905"/>
      <c r="FK170" s="905"/>
      <c r="FL170" s="905"/>
      <c r="FM170" s="905"/>
      <c r="FN170" s="905"/>
      <c r="FO170" s="905"/>
      <c r="FP170" s="905"/>
      <c r="FQ170" s="905"/>
      <c r="FR170" s="905"/>
      <c r="FS170" s="905"/>
      <c r="FT170" s="905"/>
      <c r="FU170" s="905"/>
      <c r="FV170" s="905"/>
      <c r="FW170" s="905"/>
      <c r="FX170" s="905"/>
      <c r="FY170" s="905"/>
      <c r="FZ170" s="905"/>
      <c r="GA170" s="905"/>
      <c r="GB170" s="905"/>
      <c r="GC170" s="905"/>
      <c r="GD170" s="905"/>
      <c r="GE170" s="905"/>
      <c r="GF170" s="905"/>
      <c r="GG170" s="905"/>
      <c r="GH170" s="905"/>
      <c r="GI170" s="905"/>
      <c r="GJ170" s="905"/>
      <c r="GK170" s="905"/>
      <c r="GL170" s="905"/>
      <c r="GM170" s="905"/>
      <c r="GN170" s="905"/>
      <c r="GO170" s="905"/>
      <c r="GP170" s="905"/>
      <c r="GQ170" s="905"/>
      <c r="GR170" s="905"/>
    </row>
    <row r="171" spans="1:200" ht="15.75" x14ac:dyDescent="0.25">
      <c r="A171" s="27">
        <v>1</v>
      </c>
      <c r="B171" s="27">
        <v>1</v>
      </c>
      <c r="C171" s="2621" t="s">
        <v>31</v>
      </c>
      <c r="D171" s="43">
        <f>'2 уровень'!F797</f>
        <v>0</v>
      </c>
      <c r="E171" s="43">
        <f>'2 уровень'!G797</f>
        <v>0</v>
      </c>
      <c r="F171" s="43">
        <f>'2 уровень'!H797</f>
        <v>0</v>
      </c>
      <c r="G171" s="912">
        <f>'2 уровень'!I797</f>
        <v>0</v>
      </c>
      <c r="H171" s="934">
        <f>'2 уровень'!J797</f>
        <v>0</v>
      </c>
      <c r="I171" s="934">
        <f>'2 уровень'!K797</f>
        <v>0</v>
      </c>
      <c r="J171" s="926">
        <f>'2 уровень'!L797</f>
        <v>0</v>
      </c>
      <c r="K171" s="926">
        <f>'2 уровень'!M797</f>
        <v>0</v>
      </c>
      <c r="L171" s="926">
        <f>'2 уровень'!N797</f>
        <v>0</v>
      </c>
      <c r="M171" s="926">
        <f>'2 уровень'!O797</f>
        <v>0</v>
      </c>
      <c r="N171" s="926">
        <f>'2 уровень'!P797</f>
        <v>0</v>
      </c>
      <c r="O171" s="926">
        <f>'2 уровень'!Q797</f>
        <v>0</v>
      </c>
      <c r="P171" s="29">
        <f>'2 уровень'!R797</f>
        <v>0</v>
      </c>
      <c r="Q171" s="29">
        <f>'2 уровень'!S797</f>
        <v>0</v>
      </c>
      <c r="R171" s="29">
        <f>'2 уровень'!T797</f>
        <v>0</v>
      </c>
      <c r="S171" s="29">
        <f>'2 уровень'!U797</f>
        <v>0</v>
      </c>
      <c r="T171" s="29">
        <f>'2 уровень'!V797</f>
        <v>0</v>
      </c>
      <c r="U171" s="29">
        <f>'2 уровень'!W797</f>
        <v>0</v>
      </c>
      <c r="V171" s="29">
        <f>'2 уровень'!X797</f>
        <v>0</v>
      </c>
      <c r="W171" s="29">
        <f>'2 уровень'!Y797</f>
        <v>0</v>
      </c>
      <c r="X171" s="29">
        <f>'2 уровень'!Z797</f>
        <v>0</v>
      </c>
      <c r="Y171" s="29">
        <f>'2 уровень'!AA797</f>
        <v>0</v>
      </c>
      <c r="Z171" s="29">
        <f>'2 уровень'!AB797</f>
        <v>0</v>
      </c>
      <c r="AA171" s="29">
        <f>'2 уровень'!AC797</f>
        <v>0</v>
      </c>
      <c r="AB171" s="29">
        <f>'2 уровень'!AD797</f>
        <v>0</v>
      </c>
      <c r="AC171" s="29">
        <f>'2 уровень'!AE797</f>
        <v>0</v>
      </c>
      <c r="AD171" s="908">
        <f>'2 уровень'!AF797</f>
        <v>0</v>
      </c>
      <c r="AE171" s="29"/>
      <c r="AF171" s="29"/>
      <c r="AG171" s="43">
        <f>'2 уровень'!AI797</f>
        <v>0</v>
      </c>
      <c r="AH171" s="43">
        <f>'2 уровень'!AH797</f>
        <v>0</v>
      </c>
      <c r="AI171" s="43">
        <f>'2 уровень'!AI797</f>
        <v>0</v>
      </c>
      <c r="AJ171" s="2470"/>
      <c r="AK171" s="2470"/>
      <c r="AL171" s="905"/>
      <c r="AM171" s="905"/>
      <c r="AN171" s="905"/>
      <c r="AO171" s="905"/>
      <c r="AP171" s="905"/>
      <c r="AQ171" s="905"/>
      <c r="AR171" s="905"/>
      <c r="AS171" s="905"/>
      <c r="AT171" s="905"/>
      <c r="AU171" s="905"/>
      <c r="AV171" s="905"/>
      <c r="AW171" s="905"/>
      <c r="AX171" s="905"/>
      <c r="AY171" s="905"/>
      <c r="AZ171" s="905"/>
      <c r="BA171" s="905"/>
      <c r="BB171" s="905"/>
      <c r="BC171" s="905"/>
      <c r="BD171" s="905"/>
      <c r="BE171" s="905"/>
      <c r="BF171" s="905"/>
      <c r="BG171" s="905"/>
      <c r="BH171" s="905"/>
      <c r="BI171" s="905"/>
      <c r="BJ171" s="905"/>
      <c r="BK171" s="905"/>
      <c r="BL171" s="905"/>
      <c r="BM171" s="905"/>
      <c r="BN171" s="905"/>
      <c r="BO171" s="905"/>
      <c r="BP171" s="905"/>
      <c r="BQ171" s="905"/>
      <c r="BR171" s="905"/>
      <c r="BS171" s="905"/>
      <c r="BT171" s="905"/>
      <c r="BU171" s="905"/>
      <c r="BV171" s="905"/>
      <c r="BW171" s="905"/>
      <c r="BX171" s="905"/>
      <c r="BY171" s="905"/>
      <c r="BZ171" s="905"/>
      <c r="CA171" s="905"/>
      <c r="CB171" s="905"/>
      <c r="CC171" s="905"/>
      <c r="CD171" s="905"/>
      <c r="CE171" s="905"/>
      <c r="CF171" s="905"/>
      <c r="CG171" s="905"/>
      <c r="CH171" s="905"/>
      <c r="CI171" s="905"/>
      <c r="CJ171" s="905"/>
      <c r="CK171" s="905"/>
      <c r="CL171" s="905"/>
      <c r="CM171" s="905"/>
      <c r="CN171" s="905"/>
      <c r="CO171" s="905"/>
      <c r="CP171" s="905"/>
      <c r="CQ171" s="905"/>
      <c r="CR171" s="905"/>
      <c r="CS171" s="905"/>
      <c r="CT171" s="905"/>
      <c r="CU171" s="905"/>
      <c r="CV171" s="905"/>
      <c r="CW171" s="905"/>
      <c r="CX171" s="905"/>
      <c r="CY171" s="905"/>
      <c r="CZ171" s="905"/>
      <c r="DA171" s="905"/>
      <c r="DB171" s="905"/>
      <c r="DC171" s="905"/>
      <c r="DD171" s="905"/>
      <c r="DE171" s="905"/>
      <c r="DF171" s="905"/>
      <c r="DG171" s="905"/>
      <c r="DH171" s="905"/>
      <c r="DI171" s="905"/>
      <c r="DJ171" s="905"/>
      <c r="DK171" s="905"/>
      <c r="DL171" s="905"/>
      <c r="DM171" s="905"/>
      <c r="DN171" s="905"/>
      <c r="DO171" s="905"/>
      <c r="DP171" s="905"/>
      <c r="DQ171" s="905"/>
      <c r="DR171" s="905"/>
      <c r="DS171" s="905"/>
      <c r="DT171" s="905"/>
      <c r="DU171" s="905"/>
      <c r="DV171" s="905"/>
      <c r="DW171" s="905"/>
      <c r="DX171" s="905"/>
      <c r="DY171" s="905"/>
      <c r="DZ171" s="905"/>
      <c r="EA171" s="905"/>
      <c r="EB171" s="905"/>
      <c r="EC171" s="905"/>
      <c r="ED171" s="905"/>
      <c r="EE171" s="905"/>
      <c r="EF171" s="905"/>
      <c r="EG171" s="905"/>
      <c r="EH171" s="905"/>
      <c r="EI171" s="905"/>
      <c r="EJ171" s="905"/>
      <c r="EK171" s="905"/>
      <c r="EL171" s="905"/>
      <c r="EM171" s="905"/>
      <c r="EN171" s="905"/>
      <c r="EO171" s="905"/>
      <c r="EP171" s="905"/>
      <c r="EQ171" s="905"/>
      <c r="ER171" s="905"/>
      <c r="ES171" s="905"/>
      <c r="ET171" s="905"/>
      <c r="EU171" s="905"/>
      <c r="EV171" s="905"/>
      <c r="EW171" s="905"/>
      <c r="EX171" s="905"/>
      <c r="EY171" s="905"/>
      <c r="EZ171" s="905"/>
      <c r="FA171" s="905"/>
      <c r="FB171" s="905"/>
      <c r="FC171" s="905"/>
      <c r="FD171" s="905"/>
      <c r="FE171" s="905"/>
      <c r="FF171" s="905"/>
      <c r="FG171" s="905"/>
      <c r="FH171" s="905"/>
      <c r="FI171" s="905"/>
      <c r="FJ171" s="905"/>
      <c r="FK171" s="905"/>
      <c r="FL171" s="905"/>
      <c r="FM171" s="905"/>
      <c r="FN171" s="905"/>
      <c r="FO171" s="905"/>
      <c r="FP171" s="905"/>
      <c r="FQ171" s="905"/>
      <c r="FR171" s="905"/>
      <c r="FS171" s="905"/>
      <c r="FT171" s="905"/>
      <c r="FU171" s="905"/>
      <c r="FV171" s="905"/>
      <c r="FW171" s="905"/>
      <c r="FX171" s="905"/>
      <c r="FY171" s="905"/>
      <c r="FZ171" s="905"/>
      <c r="GA171" s="905"/>
      <c r="GB171" s="905"/>
      <c r="GC171" s="905"/>
      <c r="GD171" s="905"/>
      <c r="GE171" s="905"/>
      <c r="GF171" s="905"/>
      <c r="GG171" s="905"/>
      <c r="GH171" s="905"/>
      <c r="GI171" s="905"/>
      <c r="GJ171" s="905"/>
      <c r="GK171" s="905"/>
      <c r="GL171" s="905"/>
      <c r="GM171" s="905"/>
      <c r="GN171" s="905"/>
      <c r="GO171" s="905"/>
      <c r="GP171" s="905"/>
      <c r="GQ171" s="905"/>
      <c r="GR171" s="905"/>
    </row>
    <row r="172" spans="1:200" x14ac:dyDescent="0.25">
      <c r="A172" s="27">
        <v>1</v>
      </c>
      <c r="B172" s="27">
        <v>1</v>
      </c>
      <c r="C172" s="2622" t="s">
        <v>183</v>
      </c>
      <c r="D172" s="43">
        <f>'2 уровень'!F798</f>
        <v>1510</v>
      </c>
      <c r="E172" s="43">
        <f>'2 уровень'!G798</f>
        <v>1132.5</v>
      </c>
      <c r="F172" s="43">
        <f>'2 уровень'!H798</f>
        <v>936</v>
      </c>
      <c r="G172" s="912">
        <f>'2 уровень'!I798</f>
        <v>82.649006622516552</v>
      </c>
      <c r="H172" s="934">
        <f>'2 уровень'!J798</f>
        <v>7.5960264900662251</v>
      </c>
      <c r="I172" s="934">
        <f>'2 уровень'!K798</f>
        <v>9.1613247863247871</v>
      </c>
      <c r="J172" s="926">
        <f>'2 уровень'!L798</f>
        <v>11470</v>
      </c>
      <c r="K172" s="926">
        <f>'2 уровень'!M798</f>
        <v>8603</v>
      </c>
      <c r="L172" s="926">
        <f>'2 уровень'!N798</f>
        <v>8575</v>
      </c>
      <c r="M172" s="926">
        <f>'2 уровень'!O798</f>
        <v>99.674532139951182</v>
      </c>
      <c r="N172" s="926">
        <f>'2 уровень'!P798</f>
        <v>38.233333333333334</v>
      </c>
      <c r="O172" s="926">
        <f>'2 уровень'!Q798</f>
        <v>299.04097646033131</v>
      </c>
      <c r="P172" s="29">
        <f>'2 уровень'!R798</f>
        <v>0</v>
      </c>
      <c r="Q172" s="29">
        <f>'2 уровень'!S798</f>
        <v>0</v>
      </c>
      <c r="R172" s="29">
        <f>'2 уровень'!T798</f>
        <v>0</v>
      </c>
      <c r="S172" s="29">
        <f>'2 уровень'!U798</f>
        <v>0</v>
      </c>
      <c r="T172" s="29">
        <f>'2 уровень'!V798</f>
        <v>0</v>
      </c>
      <c r="U172" s="29">
        <f>'2 уровень'!W798</f>
        <v>0</v>
      </c>
      <c r="V172" s="29">
        <f>'2 уровень'!X798</f>
        <v>0</v>
      </c>
      <c r="W172" s="29">
        <f>'2 уровень'!Y798</f>
        <v>0</v>
      </c>
      <c r="X172" s="29">
        <f>'2 уровень'!Z798</f>
        <v>0</v>
      </c>
      <c r="Y172" s="29">
        <f>'2 уровень'!AA798</f>
        <v>0</v>
      </c>
      <c r="Z172" s="29">
        <f>'2 уровень'!AB798</f>
        <v>0</v>
      </c>
      <c r="AA172" s="29">
        <f>'2 уровень'!AC798</f>
        <v>0</v>
      </c>
      <c r="AB172" s="29">
        <f>'2 уровень'!AD798</f>
        <v>0</v>
      </c>
      <c r="AC172" s="29">
        <f>'2 уровень'!AE798</f>
        <v>0</v>
      </c>
      <c r="AD172" s="908">
        <f>'2 уровень'!AF798</f>
        <v>0</v>
      </c>
      <c r="AE172" s="29"/>
      <c r="AF172" s="29"/>
      <c r="AG172" s="43">
        <f>'2 уровень'!AI798</f>
        <v>0</v>
      </c>
      <c r="AH172" s="43">
        <f>'2 уровень'!AH798</f>
        <v>0</v>
      </c>
      <c r="AI172" s="43">
        <f>'2 уровень'!AI798</f>
        <v>0</v>
      </c>
      <c r="AJ172" s="2470"/>
      <c r="AK172" s="2470"/>
      <c r="AL172" s="905"/>
      <c r="AM172" s="905"/>
      <c r="AN172" s="905"/>
      <c r="AO172" s="905"/>
      <c r="AP172" s="905"/>
      <c r="AQ172" s="905"/>
      <c r="AR172" s="905"/>
      <c r="AS172" s="905"/>
      <c r="AT172" s="905"/>
      <c r="AU172" s="905"/>
      <c r="AV172" s="905"/>
      <c r="AW172" s="905"/>
      <c r="AX172" s="905"/>
      <c r="AY172" s="905"/>
      <c r="AZ172" s="905"/>
      <c r="BA172" s="905"/>
      <c r="BB172" s="905"/>
      <c r="BC172" s="905"/>
      <c r="BD172" s="905"/>
      <c r="BE172" s="905"/>
      <c r="BF172" s="905"/>
      <c r="BG172" s="905"/>
      <c r="BH172" s="905"/>
      <c r="BI172" s="905"/>
      <c r="BJ172" s="905"/>
      <c r="BK172" s="905"/>
      <c r="BL172" s="905"/>
      <c r="BM172" s="905"/>
      <c r="BN172" s="905"/>
      <c r="BO172" s="905"/>
      <c r="BP172" s="905"/>
      <c r="BQ172" s="905"/>
      <c r="BR172" s="905"/>
      <c r="BS172" s="905"/>
      <c r="BT172" s="905"/>
      <c r="BU172" s="905"/>
      <c r="BV172" s="905"/>
      <c r="BW172" s="905"/>
      <c r="BX172" s="905"/>
      <c r="BY172" s="905"/>
      <c r="BZ172" s="905"/>
      <c r="CA172" s="905"/>
      <c r="CB172" s="905"/>
      <c r="CC172" s="905"/>
      <c r="CD172" s="905"/>
      <c r="CE172" s="905"/>
      <c r="CF172" s="905"/>
      <c r="CG172" s="905"/>
      <c r="CH172" s="905"/>
      <c r="CI172" s="905"/>
      <c r="CJ172" s="905"/>
      <c r="CK172" s="905"/>
      <c r="CL172" s="905"/>
      <c r="CM172" s="905"/>
      <c r="CN172" s="905"/>
      <c r="CO172" s="905"/>
      <c r="CP172" s="905"/>
      <c r="CQ172" s="905"/>
      <c r="CR172" s="905"/>
      <c r="CS172" s="905"/>
      <c r="CT172" s="905"/>
      <c r="CU172" s="905"/>
      <c r="CV172" s="905"/>
      <c r="CW172" s="905"/>
      <c r="CX172" s="905"/>
      <c r="CY172" s="905"/>
      <c r="CZ172" s="905"/>
      <c r="DA172" s="905"/>
      <c r="DB172" s="905"/>
      <c r="DC172" s="905"/>
      <c r="DD172" s="905"/>
      <c r="DE172" s="905"/>
      <c r="DF172" s="905"/>
      <c r="DG172" s="905"/>
      <c r="DH172" s="905"/>
      <c r="DI172" s="905"/>
      <c r="DJ172" s="905"/>
      <c r="DK172" s="905"/>
      <c r="DL172" s="905"/>
      <c r="DM172" s="905"/>
      <c r="DN172" s="905"/>
      <c r="DO172" s="905"/>
      <c r="DP172" s="905"/>
      <c r="DQ172" s="905"/>
      <c r="DR172" s="905"/>
      <c r="DS172" s="905"/>
      <c r="DT172" s="905"/>
      <c r="DU172" s="905"/>
      <c r="DV172" s="905"/>
      <c r="DW172" s="905"/>
      <c r="DX172" s="905"/>
      <c r="DY172" s="905"/>
      <c r="DZ172" s="905"/>
      <c r="EA172" s="905"/>
      <c r="EB172" s="905"/>
      <c r="EC172" s="905"/>
      <c r="ED172" s="905"/>
      <c r="EE172" s="905"/>
      <c r="EF172" s="905"/>
      <c r="EG172" s="905"/>
      <c r="EH172" s="905"/>
      <c r="EI172" s="905"/>
      <c r="EJ172" s="905"/>
      <c r="EK172" s="905"/>
      <c r="EL172" s="905"/>
      <c r="EM172" s="905"/>
      <c r="EN172" s="905"/>
      <c r="EO172" s="905"/>
      <c r="EP172" s="905"/>
      <c r="EQ172" s="905"/>
      <c r="ER172" s="905"/>
      <c r="ES172" s="905"/>
      <c r="ET172" s="905"/>
      <c r="EU172" s="905"/>
      <c r="EV172" s="905"/>
      <c r="EW172" s="905"/>
      <c r="EX172" s="905"/>
      <c r="EY172" s="905"/>
      <c r="EZ172" s="905"/>
      <c r="FA172" s="905"/>
      <c r="FB172" s="905"/>
      <c r="FC172" s="905"/>
      <c r="FD172" s="905"/>
      <c r="FE172" s="905"/>
      <c r="FF172" s="905"/>
      <c r="FG172" s="905"/>
      <c r="FH172" s="905"/>
      <c r="FI172" s="905"/>
      <c r="FJ172" s="905"/>
      <c r="FK172" s="905"/>
      <c r="FL172" s="905"/>
      <c r="FM172" s="905"/>
      <c r="FN172" s="905"/>
      <c r="FO172" s="905"/>
      <c r="FP172" s="905"/>
      <c r="FQ172" s="905"/>
      <c r="FR172" s="905"/>
      <c r="FS172" s="905"/>
      <c r="FT172" s="905"/>
      <c r="FU172" s="905"/>
      <c r="FV172" s="905"/>
      <c r="FW172" s="905"/>
      <c r="FX172" s="905"/>
      <c r="FY172" s="905"/>
      <c r="FZ172" s="905"/>
      <c r="GA172" s="905"/>
      <c r="GB172" s="905"/>
      <c r="GC172" s="905"/>
      <c r="GD172" s="905"/>
      <c r="GE172" s="905"/>
      <c r="GF172" s="905"/>
      <c r="GG172" s="905"/>
      <c r="GH172" s="905"/>
      <c r="GI172" s="905"/>
      <c r="GJ172" s="905"/>
      <c r="GK172" s="905"/>
      <c r="GL172" s="905"/>
      <c r="GM172" s="905"/>
      <c r="GN172" s="905"/>
      <c r="GO172" s="905"/>
      <c r="GP172" s="905"/>
      <c r="GQ172" s="905"/>
      <c r="GR172" s="905"/>
    </row>
    <row r="173" spans="1:200" x14ac:dyDescent="0.25">
      <c r="B173" s="27">
        <v>1</v>
      </c>
      <c r="C173" s="2627" t="s">
        <v>148</v>
      </c>
      <c r="D173" s="43">
        <f>'2 уровень'!F799</f>
        <v>2300</v>
      </c>
      <c r="E173" s="43">
        <f>'2 уровень'!G799</f>
        <v>1725.3333333333333</v>
      </c>
      <c r="F173" s="43">
        <f>'2 уровень'!H799</f>
        <v>1731</v>
      </c>
      <c r="G173" s="912">
        <f>'2 уровень'!I799</f>
        <v>100.32843894899537</v>
      </c>
      <c r="H173" s="934">
        <f>'2 уровень'!J799</f>
        <v>8</v>
      </c>
      <c r="I173" s="934">
        <f>'2 уровень'!K799</f>
        <v>8.0525707683419991</v>
      </c>
      <c r="J173" s="926">
        <f>'2 уровень'!L799</f>
        <v>18400</v>
      </c>
      <c r="K173" s="926">
        <f>'2 уровень'!M799</f>
        <v>13799.666666666666</v>
      </c>
      <c r="L173" s="926">
        <f>'2 уровень'!N799</f>
        <v>13939</v>
      </c>
      <c r="M173" s="926">
        <f>'2 уровень'!O799</f>
        <v>101.00968622430493</v>
      </c>
      <c r="N173" s="926">
        <f>'2 уровень'!P799</f>
        <v>76.666666666666671</v>
      </c>
      <c r="O173" s="926">
        <f>'2 уровень'!Q799</f>
        <v>242.41739130434783</v>
      </c>
      <c r="P173" s="29">
        <f>'2 уровень'!R799</f>
        <v>0</v>
      </c>
      <c r="Q173" s="29">
        <f>'2 уровень'!S799</f>
        <v>0</v>
      </c>
      <c r="R173" s="29">
        <f>'2 уровень'!T799</f>
        <v>0</v>
      </c>
      <c r="S173" s="29">
        <f>'2 уровень'!U799</f>
        <v>0</v>
      </c>
      <c r="T173" s="29">
        <f>'2 уровень'!V799</f>
        <v>0</v>
      </c>
      <c r="U173" s="29">
        <f>'2 уровень'!W799</f>
        <v>0</v>
      </c>
      <c r="V173" s="29">
        <f>'2 уровень'!X799</f>
        <v>0</v>
      </c>
      <c r="W173" s="29">
        <f>'2 уровень'!Y799</f>
        <v>0</v>
      </c>
      <c r="X173" s="29">
        <f>'2 уровень'!Z799</f>
        <v>0</v>
      </c>
      <c r="Y173" s="29">
        <f>'2 уровень'!AA799</f>
        <v>0</v>
      </c>
      <c r="Z173" s="29">
        <f>'2 уровень'!AB799</f>
        <v>0</v>
      </c>
      <c r="AA173" s="29">
        <f>'2 уровень'!AC799</f>
        <v>0</v>
      </c>
      <c r="AB173" s="29">
        <f>'2 уровень'!AD799</f>
        <v>0</v>
      </c>
      <c r="AC173" s="29">
        <f>'2 уровень'!AE799</f>
        <v>0</v>
      </c>
      <c r="AD173" s="908">
        <f>'2 уровень'!AF799</f>
        <v>0</v>
      </c>
      <c r="AE173" s="29"/>
      <c r="AF173" s="29"/>
      <c r="AG173" s="43">
        <f>'2 уровень'!AI799</f>
        <v>0</v>
      </c>
      <c r="AH173" s="43">
        <f>'2 уровень'!AH799</f>
        <v>0</v>
      </c>
      <c r="AI173" s="43">
        <f>'2 уровень'!AI799</f>
        <v>0</v>
      </c>
      <c r="AJ173" s="2470"/>
      <c r="AK173" s="2470"/>
      <c r="AL173" s="905"/>
      <c r="AM173" s="905"/>
      <c r="AN173" s="905"/>
      <c r="AO173" s="905"/>
      <c r="AP173" s="905"/>
      <c r="AQ173" s="905"/>
      <c r="AR173" s="905"/>
      <c r="AS173" s="905"/>
      <c r="AT173" s="905"/>
      <c r="AU173" s="905"/>
      <c r="AV173" s="905"/>
      <c r="AW173" s="905"/>
      <c r="AX173" s="905"/>
      <c r="AY173" s="905"/>
      <c r="AZ173" s="905"/>
      <c r="BA173" s="905"/>
      <c r="BB173" s="905"/>
      <c r="BC173" s="905"/>
      <c r="BD173" s="905"/>
      <c r="BE173" s="905"/>
      <c r="BF173" s="905"/>
      <c r="BG173" s="905"/>
      <c r="BH173" s="905"/>
      <c r="BI173" s="905"/>
      <c r="BJ173" s="905"/>
      <c r="BK173" s="905"/>
      <c r="BL173" s="905"/>
      <c r="BM173" s="905"/>
      <c r="BN173" s="905"/>
      <c r="BO173" s="905"/>
      <c r="BP173" s="905"/>
      <c r="BQ173" s="905"/>
      <c r="BR173" s="905"/>
      <c r="BS173" s="905"/>
      <c r="BT173" s="905"/>
      <c r="BU173" s="905"/>
      <c r="BV173" s="905"/>
      <c r="BW173" s="905"/>
      <c r="BX173" s="905"/>
      <c r="BY173" s="905"/>
      <c r="BZ173" s="905"/>
      <c r="CA173" s="905"/>
      <c r="CB173" s="905"/>
      <c r="CC173" s="905"/>
      <c r="CD173" s="905"/>
      <c r="CE173" s="905"/>
      <c r="CF173" s="905"/>
      <c r="CG173" s="905"/>
      <c r="CH173" s="905"/>
      <c r="CI173" s="905"/>
      <c r="CJ173" s="905"/>
      <c r="CK173" s="905"/>
      <c r="CL173" s="905"/>
      <c r="CM173" s="905"/>
      <c r="CN173" s="905"/>
      <c r="CO173" s="905"/>
      <c r="CP173" s="905"/>
      <c r="CQ173" s="905"/>
      <c r="CR173" s="905"/>
      <c r="CS173" s="905"/>
      <c r="CT173" s="905"/>
      <c r="CU173" s="905"/>
      <c r="CV173" s="905"/>
      <c r="CW173" s="905"/>
      <c r="CX173" s="905"/>
      <c r="CY173" s="905"/>
      <c r="CZ173" s="905"/>
      <c r="DA173" s="905"/>
      <c r="DB173" s="905"/>
      <c r="DC173" s="905"/>
      <c r="DD173" s="905"/>
      <c r="DE173" s="905"/>
      <c r="DF173" s="905"/>
      <c r="DG173" s="905"/>
      <c r="DH173" s="905"/>
      <c r="DI173" s="905"/>
      <c r="DJ173" s="905"/>
      <c r="DK173" s="905"/>
      <c r="DL173" s="905"/>
      <c r="DM173" s="905"/>
      <c r="DN173" s="905"/>
      <c r="DO173" s="905"/>
      <c r="DP173" s="905"/>
      <c r="DQ173" s="905"/>
      <c r="DR173" s="905"/>
      <c r="DS173" s="905"/>
      <c r="DT173" s="905"/>
      <c r="DU173" s="905"/>
      <c r="DV173" s="905"/>
      <c r="DW173" s="905"/>
      <c r="DX173" s="905"/>
      <c r="DY173" s="905"/>
      <c r="DZ173" s="905"/>
      <c r="EA173" s="905"/>
      <c r="EB173" s="905"/>
      <c r="EC173" s="905"/>
      <c r="ED173" s="905"/>
      <c r="EE173" s="905"/>
      <c r="EF173" s="905"/>
      <c r="EG173" s="905"/>
      <c r="EH173" s="905"/>
      <c r="EI173" s="905"/>
      <c r="EJ173" s="905"/>
      <c r="EK173" s="905"/>
      <c r="EL173" s="905"/>
      <c r="EM173" s="905"/>
      <c r="EN173" s="905"/>
      <c r="EO173" s="905"/>
      <c r="EP173" s="905"/>
      <c r="EQ173" s="905"/>
      <c r="ER173" s="905"/>
      <c r="ES173" s="905"/>
      <c r="ET173" s="905"/>
      <c r="EU173" s="905"/>
      <c r="EV173" s="905"/>
      <c r="EW173" s="905"/>
      <c r="EX173" s="905"/>
      <c r="EY173" s="905"/>
      <c r="EZ173" s="905"/>
      <c r="FA173" s="905"/>
      <c r="FB173" s="905"/>
      <c r="FC173" s="905"/>
      <c r="FD173" s="905"/>
      <c r="FE173" s="905"/>
      <c r="FF173" s="905"/>
      <c r="FG173" s="905"/>
      <c r="FH173" s="905"/>
      <c r="FI173" s="905"/>
      <c r="FJ173" s="905"/>
      <c r="FK173" s="905"/>
      <c r="FL173" s="905"/>
      <c r="FM173" s="905"/>
      <c r="FN173" s="905"/>
      <c r="FO173" s="905"/>
      <c r="FP173" s="905"/>
      <c r="FQ173" s="905"/>
      <c r="FR173" s="905"/>
      <c r="FS173" s="905"/>
      <c r="FT173" s="905"/>
      <c r="FU173" s="905"/>
      <c r="FV173" s="905"/>
      <c r="FW173" s="905"/>
      <c r="FX173" s="905"/>
      <c r="FY173" s="905"/>
      <c r="FZ173" s="905"/>
      <c r="GA173" s="905"/>
      <c r="GB173" s="905"/>
      <c r="GC173" s="905"/>
      <c r="GD173" s="905"/>
      <c r="GE173" s="905"/>
      <c r="GF173" s="905"/>
      <c r="GG173" s="905"/>
      <c r="GH173" s="905"/>
      <c r="GI173" s="905"/>
      <c r="GJ173" s="905"/>
      <c r="GK173" s="905"/>
      <c r="GL173" s="905"/>
      <c r="GM173" s="905"/>
      <c r="GN173" s="905"/>
      <c r="GO173" s="905"/>
      <c r="GP173" s="905"/>
      <c r="GQ173" s="905"/>
      <c r="GR173" s="905"/>
    </row>
    <row r="174" spans="1:200" ht="29.25" x14ac:dyDescent="0.25">
      <c r="B174" s="27">
        <v>1</v>
      </c>
      <c r="C174" s="2636" t="s">
        <v>172</v>
      </c>
      <c r="D174" s="43">
        <f>'2 уровень'!F800</f>
        <v>3810</v>
      </c>
      <c r="E174" s="43">
        <f>'2 уровень'!G800</f>
        <v>2857.833333333333</v>
      </c>
      <c r="F174" s="43">
        <f>'2 уровень'!H800</f>
        <v>2667</v>
      </c>
      <c r="G174" s="912">
        <f>'2 уровень'!I800</f>
        <v>93.322447075290142</v>
      </c>
      <c r="H174" s="934">
        <f>'2 уровень'!J800</f>
        <v>7.8398950131233596</v>
      </c>
      <c r="I174" s="934">
        <f>'2 уровень'!K800</f>
        <v>8.4416947881514819</v>
      </c>
      <c r="J174" s="926">
        <f>'2 уровень'!L800</f>
        <v>29870</v>
      </c>
      <c r="K174" s="926">
        <f>'2 уровень'!M800</f>
        <v>22402.666666666664</v>
      </c>
      <c r="L174" s="926">
        <f>'2 уровень'!N800</f>
        <v>22514</v>
      </c>
      <c r="M174" s="926">
        <f>'2 уровень'!O800</f>
        <v>100.49696464706584</v>
      </c>
      <c r="N174" s="926">
        <f>'2 уровень'!P800</f>
        <v>114.9</v>
      </c>
      <c r="O174" s="926">
        <f>'2 уровень'!Q800</f>
        <v>261.2590658543661</v>
      </c>
      <c r="P174" s="29">
        <f>'2 уровень'!R800</f>
        <v>64019.816179199988</v>
      </c>
      <c r="Q174" s="29">
        <f>'2 уровень'!S800</f>
        <v>64019.816179199988</v>
      </c>
      <c r="R174" s="29">
        <f>'2 уровень'!T800</f>
        <v>64019.816179199988</v>
      </c>
      <c r="S174" s="29">
        <f>'2 уровень'!U800</f>
        <v>64019.816179199988</v>
      </c>
      <c r="T174" s="29">
        <f>'2 уровень'!V800</f>
        <v>64019.816179199988</v>
      </c>
      <c r="U174" s="29">
        <f>'2 уровень'!W800</f>
        <v>64019.816179199988</v>
      </c>
      <c r="V174" s="29">
        <f>'2 уровень'!X800</f>
        <v>64019.816179199988</v>
      </c>
      <c r="W174" s="29">
        <f>'2 уровень'!Y800</f>
        <v>66025.601779199991</v>
      </c>
      <c r="X174" s="29">
        <f>'2 уровень'!Z800</f>
        <v>66025.601779199991</v>
      </c>
      <c r="Y174" s="29">
        <f>'2 уровень'!AA800</f>
        <v>48817.176374399991</v>
      </c>
      <c r="Z174" s="29">
        <f>'2 уровень'!AB800</f>
        <v>46666.646759999996</v>
      </c>
      <c r="AA174" s="29">
        <f>'2 уровень'!AC800</f>
        <v>0</v>
      </c>
      <c r="AB174" s="29">
        <f>'2 уровень'!AD800</f>
        <v>-2150.5296143999949</v>
      </c>
      <c r="AC174" s="29">
        <f>'2 уровень'!AE800</f>
        <v>-549.45201000000009</v>
      </c>
      <c r="AD174" s="908">
        <f>'2 уровень'!AF800</f>
        <v>46117.194749999995</v>
      </c>
      <c r="AE174" s="29">
        <f t="shared" si="12"/>
        <v>95.594727564931944</v>
      </c>
      <c r="AF174" s="29">
        <f t="shared" si="13"/>
        <v>94.469197473256799</v>
      </c>
      <c r="AG174" s="43">
        <f>'2 уровень'!AI800</f>
        <v>0</v>
      </c>
      <c r="AH174" s="43">
        <f>'2 уровень'!AH800</f>
        <v>0</v>
      </c>
      <c r="AI174" s="43">
        <f>'2 уровень'!AI800</f>
        <v>0</v>
      </c>
      <c r="AJ174" s="2470"/>
      <c r="AK174" s="2470"/>
      <c r="AL174" s="905"/>
      <c r="AM174" s="905"/>
      <c r="AN174" s="905"/>
      <c r="AO174" s="905"/>
      <c r="AP174" s="905"/>
      <c r="AQ174" s="905"/>
      <c r="AR174" s="905"/>
      <c r="AS174" s="905"/>
      <c r="AT174" s="905"/>
      <c r="AU174" s="905"/>
      <c r="AV174" s="905"/>
      <c r="AW174" s="905"/>
      <c r="AX174" s="905"/>
      <c r="AY174" s="905"/>
      <c r="AZ174" s="905"/>
      <c r="BA174" s="905"/>
      <c r="BB174" s="905"/>
      <c r="BC174" s="905"/>
      <c r="BD174" s="905"/>
      <c r="BE174" s="905"/>
      <c r="BF174" s="905"/>
      <c r="BG174" s="905"/>
      <c r="BH174" s="905"/>
      <c r="BI174" s="905"/>
      <c r="BJ174" s="905"/>
      <c r="BK174" s="905"/>
      <c r="BL174" s="905"/>
      <c r="BM174" s="905"/>
      <c r="BN174" s="905"/>
      <c r="BO174" s="905"/>
      <c r="BP174" s="905"/>
      <c r="BQ174" s="905"/>
      <c r="BR174" s="905"/>
      <c r="BS174" s="905"/>
      <c r="BT174" s="905"/>
      <c r="BU174" s="905"/>
      <c r="BV174" s="905"/>
      <c r="BW174" s="905"/>
      <c r="BX174" s="905"/>
      <c r="BY174" s="905"/>
      <c r="BZ174" s="905"/>
      <c r="CA174" s="905"/>
      <c r="CB174" s="905"/>
      <c r="CC174" s="905"/>
      <c r="CD174" s="905"/>
      <c r="CE174" s="905"/>
      <c r="CF174" s="905"/>
      <c r="CG174" s="905"/>
      <c r="CH174" s="905"/>
      <c r="CI174" s="905"/>
      <c r="CJ174" s="905"/>
      <c r="CK174" s="905"/>
      <c r="CL174" s="905"/>
      <c r="CM174" s="905"/>
      <c r="CN174" s="905"/>
      <c r="CO174" s="905"/>
      <c r="CP174" s="905"/>
      <c r="CQ174" s="905"/>
      <c r="CR174" s="905"/>
      <c r="CS174" s="905"/>
      <c r="CT174" s="905"/>
      <c r="CU174" s="905"/>
      <c r="CV174" s="905"/>
      <c r="CW174" s="905"/>
      <c r="CX174" s="905"/>
      <c r="CY174" s="905"/>
      <c r="CZ174" s="905"/>
      <c r="DA174" s="905"/>
      <c r="DB174" s="905"/>
      <c r="DC174" s="905"/>
      <c r="DD174" s="905"/>
      <c r="DE174" s="905"/>
      <c r="DF174" s="905"/>
      <c r="DG174" s="905"/>
      <c r="DH174" s="905"/>
      <c r="DI174" s="905"/>
      <c r="DJ174" s="905"/>
      <c r="DK174" s="905"/>
      <c r="DL174" s="905"/>
      <c r="DM174" s="905"/>
      <c r="DN174" s="905"/>
      <c r="DO174" s="905"/>
      <c r="DP174" s="905"/>
      <c r="DQ174" s="905"/>
      <c r="DR174" s="905"/>
      <c r="DS174" s="905"/>
      <c r="DT174" s="905"/>
      <c r="DU174" s="905"/>
      <c r="DV174" s="905"/>
      <c r="DW174" s="905"/>
      <c r="DX174" s="905"/>
      <c r="DY174" s="905"/>
      <c r="DZ174" s="905"/>
      <c r="EA174" s="905"/>
      <c r="EB174" s="905"/>
      <c r="EC174" s="905"/>
      <c r="ED174" s="905"/>
      <c r="EE174" s="905"/>
      <c r="EF174" s="905"/>
      <c r="EG174" s="905"/>
      <c r="EH174" s="905"/>
      <c r="EI174" s="905"/>
      <c r="EJ174" s="905"/>
      <c r="EK174" s="905"/>
      <c r="EL174" s="905"/>
      <c r="EM174" s="905"/>
      <c r="EN174" s="905"/>
      <c r="EO174" s="905"/>
      <c r="EP174" s="905"/>
      <c r="EQ174" s="905"/>
      <c r="ER174" s="905"/>
      <c r="ES174" s="905"/>
      <c r="ET174" s="905"/>
      <c r="EU174" s="905"/>
      <c r="EV174" s="905"/>
      <c r="EW174" s="905"/>
      <c r="EX174" s="905"/>
      <c r="EY174" s="905"/>
      <c r="EZ174" s="905"/>
      <c r="FA174" s="905"/>
      <c r="FB174" s="905"/>
      <c r="FC174" s="905"/>
      <c r="FD174" s="905"/>
      <c r="FE174" s="905"/>
      <c r="FF174" s="905"/>
      <c r="FG174" s="905"/>
      <c r="FH174" s="905"/>
      <c r="FI174" s="905"/>
      <c r="FJ174" s="905"/>
      <c r="FK174" s="905"/>
      <c r="FL174" s="905"/>
      <c r="FM174" s="905"/>
      <c r="FN174" s="905"/>
      <c r="FO174" s="905"/>
      <c r="FP174" s="905"/>
      <c r="FQ174" s="905"/>
      <c r="FR174" s="905"/>
      <c r="FS174" s="905"/>
      <c r="FT174" s="905"/>
      <c r="FU174" s="905"/>
      <c r="FV174" s="905"/>
      <c r="FW174" s="905"/>
      <c r="FX174" s="905"/>
      <c r="FY174" s="905"/>
      <c r="FZ174" s="905"/>
      <c r="GA174" s="905"/>
      <c r="GB174" s="905"/>
      <c r="GC174" s="905"/>
      <c r="GD174" s="905"/>
      <c r="GE174" s="905"/>
      <c r="GF174" s="905"/>
      <c r="GG174" s="905"/>
      <c r="GH174" s="905"/>
      <c r="GI174" s="905"/>
      <c r="GJ174" s="905"/>
      <c r="GK174" s="905"/>
      <c r="GL174" s="905"/>
      <c r="GM174" s="905"/>
      <c r="GN174" s="905"/>
      <c r="GO174" s="905"/>
      <c r="GP174" s="905"/>
      <c r="GQ174" s="905"/>
      <c r="GR174" s="905"/>
    </row>
    <row r="175" spans="1:200" x14ac:dyDescent="0.25">
      <c r="B175" s="27">
        <v>1</v>
      </c>
      <c r="C175" s="2642" t="s">
        <v>326</v>
      </c>
      <c r="D175" s="43">
        <f>'2 уровень'!F801</f>
        <v>11580</v>
      </c>
      <c r="E175" s="43">
        <f>'2 уровень'!G801</f>
        <v>8685</v>
      </c>
      <c r="F175" s="43">
        <f>'2 уровень'!H801</f>
        <v>7509</v>
      </c>
      <c r="G175" s="912">
        <f>'2 уровень'!I801</f>
        <v>86.459412780656308</v>
      </c>
      <c r="H175" s="934">
        <f>'2 уровень'!J801</f>
        <v>0</v>
      </c>
      <c r="I175" s="934">
        <f>'2 уровень'!K801</f>
        <v>0</v>
      </c>
      <c r="J175" s="926">
        <f>'2 уровень'!L801</f>
        <v>0</v>
      </c>
      <c r="K175" s="926">
        <f>'2 уровень'!M801</f>
        <v>0</v>
      </c>
      <c r="L175" s="926">
        <f>'2 уровень'!N801</f>
        <v>0</v>
      </c>
      <c r="M175" s="926">
        <f>'2 уровень'!O801</f>
        <v>0</v>
      </c>
      <c r="N175" s="926">
        <f>'2 уровень'!P801</f>
        <v>0</v>
      </c>
      <c r="O175" s="926">
        <f>'2 уровень'!Q801</f>
        <v>0</v>
      </c>
      <c r="P175" s="29">
        <f>'2 уровень'!R801</f>
        <v>0</v>
      </c>
      <c r="Q175" s="29">
        <f>'2 уровень'!S801</f>
        <v>0</v>
      </c>
      <c r="R175" s="29">
        <f>'2 уровень'!T801</f>
        <v>0</v>
      </c>
      <c r="S175" s="29">
        <f>'2 уровень'!U801</f>
        <v>0</v>
      </c>
      <c r="T175" s="29">
        <f>'2 уровень'!V801</f>
        <v>0</v>
      </c>
      <c r="U175" s="29">
        <f>'2 уровень'!W801</f>
        <v>0</v>
      </c>
      <c r="V175" s="29">
        <f>'2 уровень'!X801</f>
        <v>0</v>
      </c>
      <c r="W175" s="29">
        <f>'2 уровень'!Y801</f>
        <v>0</v>
      </c>
      <c r="X175" s="29">
        <f>'2 уровень'!Z801</f>
        <v>0</v>
      </c>
      <c r="Y175" s="29">
        <f>'2 уровень'!AA801</f>
        <v>0</v>
      </c>
      <c r="Z175" s="29">
        <f>'2 уровень'!AB801</f>
        <v>0</v>
      </c>
      <c r="AA175" s="29">
        <f>'2 уровень'!AC801</f>
        <v>0</v>
      </c>
      <c r="AB175" s="29">
        <f>'2 уровень'!AD801</f>
        <v>0</v>
      </c>
      <c r="AC175" s="29">
        <f>'2 уровень'!AE801</f>
        <v>0</v>
      </c>
      <c r="AD175" s="908">
        <f>'2 уровень'!AF801</f>
        <v>0</v>
      </c>
      <c r="AE175" s="29"/>
      <c r="AF175" s="29"/>
      <c r="AG175" s="43">
        <f>'2 уровень'!AI801</f>
        <v>0</v>
      </c>
      <c r="AH175" s="43">
        <f>'2 уровень'!AH801</f>
        <v>0</v>
      </c>
      <c r="AI175" s="43">
        <f>'2 уровень'!AI801</f>
        <v>0</v>
      </c>
      <c r="AJ175" s="2470"/>
      <c r="AK175" s="2470"/>
      <c r="AL175" s="905"/>
      <c r="AM175" s="905"/>
      <c r="AN175" s="905"/>
      <c r="AO175" s="905"/>
      <c r="AP175" s="905"/>
      <c r="AQ175" s="905"/>
      <c r="AR175" s="905"/>
      <c r="AS175" s="905"/>
      <c r="AT175" s="905"/>
      <c r="AU175" s="905"/>
      <c r="AV175" s="905"/>
      <c r="AW175" s="905"/>
      <c r="AX175" s="905"/>
      <c r="AY175" s="905"/>
      <c r="AZ175" s="905"/>
      <c r="BA175" s="905"/>
      <c r="BB175" s="905"/>
      <c r="BC175" s="905"/>
      <c r="BD175" s="905"/>
      <c r="BE175" s="905"/>
      <c r="BF175" s="905"/>
      <c r="BG175" s="905"/>
      <c r="BH175" s="905"/>
      <c r="BI175" s="905"/>
      <c r="BJ175" s="905"/>
      <c r="BK175" s="905"/>
      <c r="BL175" s="905"/>
      <c r="BM175" s="905"/>
      <c r="BN175" s="905"/>
      <c r="BO175" s="905"/>
      <c r="BP175" s="905"/>
      <c r="BQ175" s="905"/>
      <c r="BR175" s="905"/>
      <c r="BS175" s="905"/>
      <c r="BT175" s="905"/>
      <c r="BU175" s="905"/>
      <c r="BV175" s="905"/>
      <c r="BW175" s="905"/>
      <c r="BX175" s="905"/>
      <c r="BY175" s="905"/>
      <c r="BZ175" s="905"/>
      <c r="CA175" s="905"/>
      <c r="CB175" s="905"/>
      <c r="CC175" s="905"/>
      <c r="CD175" s="905"/>
      <c r="CE175" s="905"/>
      <c r="CF175" s="905"/>
      <c r="CG175" s="905"/>
      <c r="CH175" s="905"/>
      <c r="CI175" s="905"/>
      <c r="CJ175" s="905"/>
      <c r="CK175" s="905"/>
      <c r="CL175" s="905"/>
      <c r="CM175" s="905"/>
      <c r="CN175" s="905"/>
      <c r="CO175" s="905"/>
      <c r="CP175" s="905"/>
      <c r="CQ175" s="905"/>
      <c r="CR175" s="905"/>
      <c r="CS175" s="905"/>
      <c r="CT175" s="905"/>
      <c r="CU175" s="905"/>
      <c r="CV175" s="905"/>
      <c r="CW175" s="905"/>
      <c r="CX175" s="905"/>
      <c r="CY175" s="905"/>
      <c r="CZ175" s="905"/>
      <c r="DA175" s="905"/>
      <c r="DB175" s="905"/>
      <c r="DC175" s="905"/>
      <c r="DD175" s="905"/>
      <c r="DE175" s="905"/>
      <c r="DF175" s="905"/>
      <c r="DG175" s="905"/>
      <c r="DH175" s="905"/>
      <c r="DI175" s="905"/>
      <c r="DJ175" s="905"/>
      <c r="DK175" s="905"/>
      <c r="DL175" s="905"/>
      <c r="DM175" s="905"/>
      <c r="DN175" s="905"/>
      <c r="DO175" s="905"/>
      <c r="DP175" s="905"/>
      <c r="DQ175" s="905"/>
      <c r="DR175" s="905"/>
      <c r="DS175" s="905"/>
      <c r="DT175" s="905"/>
      <c r="DU175" s="905"/>
      <c r="DV175" s="905"/>
      <c r="DW175" s="905"/>
      <c r="DX175" s="905"/>
      <c r="DY175" s="905"/>
      <c r="DZ175" s="905"/>
      <c r="EA175" s="905"/>
      <c r="EB175" s="905"/>
      <c r="EC175" s="905"/>
      <c r="ED175" s="905"/>
      <c r="EE175" s="905"/>
      <c r="EF175" s="905"/>
      <c r="EG175" s="905"/>
      <c r="EH175" s="905"/>
      <c r="EI175" s="905"/>
      <c r="EJ175" s="905"/>
      <c r="EK175" s="905"/>
      <c r="EL175" s="905"/>
      <c r="EM175" s="905"/>
      <c r="EN175" s="905"/>
      <c r="EO175" s="905"/>
      <c r="EP175" s="905"/>
      <c r="EQ175" s="905"/>
      <c r="ER175" s="905"/>
      <c r="ES175" s="905"/>
      <c r="ET175" s="905"/>
      <c r="EU175" s="905"/>
      <c r="EV175" s="905"/>
      <c r="EW175" s="905"/>
      <c r="EX175" s="905"/>
      <c r="EY175" s="905"/>
      <c r="EZ175" s="905"/>
      <c r="FA175" s="905"/>
      <c r="FB175" s="905"/>
      <c r="FC175" s="905"/>
      <c r="FD175" s="905"/>
      <c r="FE175" s="905"/>
      <c r="FF175" s="905"/>
      <c r="FG175" s="905"/>
      <c r="FH175" s="905"/>
      <c r="FI175" s="905"/>
      <c r="FJ175" s="905"/>
      <c r="FK175" s="905"/>
      <c r="FL175" s="905"/>
      <c r="FM175" s="905"/>
      <c r="FN175" s="905"/>
      <c r="FO175" s="905"/>
      <c r="FP175" s="905"/>
      <c r="FQ175" s="905"/>
      <c r="FR175" s="905"/>
      <c r="FS175" s="905"/>
      <c r="FT175" s="905"/>
      <c r="FU175" s="905"/>
      <c r="FV175" s="905"/>
      <c r="FW175" s="905"/>
      <c r="FX175" s="905"/>
      <c r="FY175" s="905"/>
      <c r="FZ175" s="905"/>
      <c r="GA175" s="905"/>
      <c r="GB175" s="905"/>
      <c r="GC175" s="905"/>
      <c r="GD175" s="905"/>
      <c r="GE175" s="905"/>
      <c r="GF175" s="905"/>
      <c r="GG175" s="905"/>
      <c r="GH175" s="905"/>
      <c r="GI175" s="905"/>
      <c r="GJ175" s="905"/>
      <c r="GK175" s="905"/>
      <c r="GL175" s="905"/>
      <c r="GM175" s="905"/>
      <c r="GN175" s="905"/>
      <c r="GO175" s="905"/>
      <c r="GP175" s="905"/>
      <c r="GQ175" s="905"/>
      <c r="GR175" s="905"/>
    </row>
    <row r="176" spans="1:200" x14ac:dyDescent="0.25">
      <c r="B176" s="27">
        <v>1</v>
      </c>
      <c r="C176" s="2628" t="s">
        <v>327</v>
      </c>
      <c r="D176" s="43">
        <f>'2 уровень'!F802</f>
        <v>11580</v>
      </c>
      <c r="E176" s="43">
        <f>'2 уровень'!G802</f>
        <v>8685</v>
      </c>
      <c r="F176" s="43">
        <f>'2 уровень'!H802</f>
        <v>7509</v>
      </c>
      <c r="G176" s="912">
        <f>'2 уровень'!I802</f>
        <v>86.459412780656308</v>
      </c>
      <c r="H176" s="934">
        <f>'2 уровень'!J802</f>
        <v>0</v>
      </c>
      <c r="I176" s="934">
        <f>'2 уровень'!K802</f>
        <v>0</v>
      </c>
      <c r="J176" s="926">
        <f>'2 уровень'!L802</f>
        <v>0</v>
      </c>
      <c r="K176" s="926">
        <f>'2 уровень'!M802</f>
        <v>0</v>
      </c>
      <c r="L176" s="926">
        <f>'2 уровень'!N802</f>
        <v>0</v>
      </c>
      <c r="M176" s="926">
        <f>'2 уровень'!O802</f>
        <v>0</v>
      </c>
      <c r="N176" s="926">
        <f>'2 уровень'!P802</f>
        <v>0</v>
      </c>
      <c r="O176" s="926">
        <f>'2 уровень'!Q802</f>
        <v>0</v>
      </c>
      <c r="P176" s="29">
        <f>'2 уровень'!R802</f>
        <v>0</v>
      </c>
      <c r="Q176" s="29">
        <f>'2 уровень'!S802</f>
        <v>0</v>
      </c>
      <c r="R176" s="29">
        <f>'2 уровень'!T802</f>
        <v>0</v>
      </c>
      <c r="S176" s="29">
        <f>'2 уровень'!U802</f>
        <v>0</v>
      </c>
      <c r="T176" s="29">
        <f>'2 уровень'!V802</f>
        <v>0</v>
      </c>
      <c r="U176" s="29">
        <f>'2 уровень'!W802</f>
        <v>0</v>
      </c>
      <c r="V176" s="29">
        <f>'2 уровень'!X802</f>
        <v>0</v>
      </c>
      <c r="W176" s="29">
        <f>'2 уровень'!Y802</f>
        <v>0</v>
      </c>
      <c r="X176" s="29">
        <f>'2 уровень'!Z802</f>
        <v>0</v>
      </c>
      <c r="Y176" s="29">
        <f>'2 уровень'!AA802</f>
        <v>0</v>
      </c>
      <c r="Z176" s="29">
        <f>'2 уровень'!AB802</f>
        <v>0</v>
      </c>
      <c r="AA176" s="29">
        <f>'2 уровень'!AC802</f>
        <v>0</v>
      </c>
      <c r="AB176" s="29">
        <f>'2 уровень'!AD802</f>
        <v>0</v>
      </c>
      <c r="AC176" s="29">
        <f>'2 уровень'!AE802</f>
        <v>0</v>
      </c>
      <c r="AD176" s="908">
        <f>'2 уровень'!AF802</f>
        <v>0</v>
      </c>
      <c r="AE176" s="29"/>
      <c r="AF176" s="29"/>
      <c r="AG176" s="43">
        <f>'2 уровень'!AI802</f>
        <v>0</v>
      </c>
      <c r="AH176" s="43">
        <f>'2 уровень'!AH802</f>
        <v>0</v>
      </c>
      <c r="AI176" s="43">
        <f>'2 уровень'!AI802</f>
        <v>0</v>
      </c>
      <c r="AJ176" s="2470"/>
      <c r="AK176" s="2470"/>
      <c r="AL176" s="905"/>
      <c r="AM176" s="905"/>
      <c r="AN176" s="905"/>
      <c r="AO176" s="905"/>
      <c r="AP176" s="905"/>
      <c r="AQ176" s="905"/>
      <c r="AR176" s="905"/>
      <c r="AS176" s="905"/>
      <c r="AT176" s="905"/>
      <c r="AU176" s="905"/>
      <c r="AV176" s="905"/>
      <c r="AW176" s="905"/>
      <c r="AX176" s="905"/>
      <c r="AY176" s="905"/>
      <c r="AZ176" s="905"/>
      <c r="BA176" s="905"/>
      <c r="BB176" s="905"/>
      <c r="BC176" s="905"/>
      <c r="BD176" s="905"/>
      <c r="BE176" s="905"/>
      <c r="BF176" s="905"/>
      <c r="BG176" s="905"/>
      <c r="BH176" s="905"/>
      <c r="BI176" s="905"/>
      <c r="BJ176" s="905"/>
      <c r="BK176" s="905"/>
      <c r="BL176" s="905"/>
      <c r="BM176" s="905"/>
      <c r="BN176" s="905"/>
      <c r="BO176" s="905"/>
      <c r="BP176" s="905"/>
      <c r="BQ176" s="905"/>
      <c r="BR176" s="905"/>
      <c r="BS176" s="905"/>
      <c r="BT176" s="905"/>
      <c r="BU176" s="905"/>
      <c r="BV176" s="905"/>
      <c r="BW176" s="905"/>
      <c r="BX176" s="905"/>
      <c r="BY176" s="905"/>
      <c r="BZ176" s="905"/>
      <c r="CA176" s="905"/>
      <c r="CB176" s="905"/>
      <c r="CC176" s="905"/>
      <c r="CD176" s="905"/>
      <c r="CE176" s="905"/>
      <c r="CF176" s="905"/>
      <c r="CG176" s="905"/>
      <c r="CH176" s="905"/>
      <c r="CI176" s="905"/>
      <c r="CJ176" s="905"/>
      <c r="CK176" s="905"/>
      <c r="CL176" s="905"/>
      <c r="CM176" s="905"/>
      <c r="CN176" s="905"/>
      <c r="CO176" s="905"/>
      <c r="CP176" s="905"/>
      <c r="CQ176" s="905"/>
      <c r="CR176" s="905"/>
      <c r="CS176" s="905"/>
      <c r="CT176" s="905"/>
      <c r="CU176" s="905"/>
      <c r="CV176" s="905"/>
      <c r="CW176" s="905"/>
      <c r="CX176" s="905"/>
      <c r="CY176" s="905"/>
      <c r="CZ176" s="905"/>
      <c r="DA176" s="905"/>
      <c r="DB176" s="905"/>
      <c r="DC176" s="905"/>
      <c r="DD176" s="905"/>
      <c r="DE176" s="905"/>
      <c r="DF176" s="905"/>
      <c r="DG176" s="905"/>
      <c r="DH176" s="905"/>
      <c r="DI176" s="905"/>
      <c r="DJ176" s="905"/>
      <c r="DK176" s="905"/>
      <c r="DL176" s="905"/>
      <c r="DM176" s="905"/>
      <c r="DN176" s="905"/>
      <c r="DO176" s="905"/>
      <c r="DP176" s="905"/>
      <c r="DQ176" s="905"/>
      <c r="DR176" s="905"/>
      <c r="DS176" s="905"/>
      <c r="DT176" s="905"/>
      <c r="DU176" s="905"/>
      <c r="DV176" s="905"/>
      <c r="DW176" s="905"/>
      <c r="DX176" s="905"/>
      <c r="DY176" s="905"/>
      <c r="DZ176" s="905"/>
      <c r="EA176" s="905"/>
      <c r="EB176" s="905"/>
      <c r="EC176" s="905"/>
      <c r="ED176" s="905"/>
      <c r="EE176" s="905"/>
      <c r="EF176" s="905"/>
      <c r="EG176" s="905"/>
      <c r="EH176" s="905"/>
      <c r="EI176" s="905"/>
      <c r="EJ176" s="905"/>
      <c r="EK176" s="905"/>
      <c r="EL176" s="905"/>
      <c r="EM176" s="905"/>
      <c r="EN176" s="905"/>
      <c r="EO176" s="905"/>
      <c r="EP176" s="905"/>
      <c r="EQ176" s="905"/>
      <c r="ER176" s="905"/>
      <c r="ES176" s="905"/>
      <c r="ET176" s="905"/>
      <c r="EU176" s="905"/>
      <c r="EV176" s="905"/>
      <c r="EW176" s="905"/>
      <c r="EX176" s="905"/>
      <c r="EY176" s="905"/>
      <c r="EZ176" s="905"/>
      <c r="FA176" s="905"/>
      <c r="FB176" s="905"/>
      <c r="FC176" s="905"/>
      <c r="FD176" s="905"/>
      <c r="FE176" s="905"/>
      <c r="FF176" s="905"/>
      <c r="FG176" s="905"/>
      <c r="FH176" s="905"/>
      <c r="FI176" s="905"/>
      <c r="FJ176" s="905"/>
      <c r="FK176" s="905"/>
      <c r="FL176" s="905"/>
      <c r="FM176" s="905"/>
      <c r="FN176" s="905"/>
      <c r="FO176" s="905"/>
      <c r="FP176" s="905"/>
      <c r="FQ176" s="905"/>
      <c r="FR176" s="905"/>
      <c r="FS176" s="905"/>
      <c r="FT176" s="905"/>
      <c r="FU176" s="905"/>
      <c r="FV176" s="905"/>
      <c r="FW176" s="905"/>
      <c r="FX176" s="905"/>
      <c r="FY176" s="905"/>
      <c r="FZ176" s="905"/>
      <c r="GA176" s="905"/>
      <c r="GB176" s="905"/>
      <c r="GC176" s="905"/>
      <c r="GD176" s="905"/>
      <c r="GE176" s="905"/>
      <c r="GF176" s="905"/>
      <c r="GG176" s="905"/>
      <c r="GH176" s="905"/>
      <c r="GI176" s="905"/>
      <c r="GJ176" s="905"/>
      <c r="GK176" s="905"/>
      <c r="GL176" s="905"/>
      <c r="GM176" s="905"/>
      <c r="GN176" s="905"/>
      <c r="GO176" s="905"/>
      <c r="GP176" s="905"/>
      <c r="GQ176" s="905"/>
      <c r="GR176" s="905"/>
    </row>
    <row r="177" spans="1:200" x14ac:dyDescent="0.25">
      <c r="B177" s="27">
        <v>1</v>
      </c>
      <c r="C177" s="2627" t="s">
        <v>328</v>
      </c>
      <c r="D177" s="43">
        <f>'2 уровень'!F803</f>
        <v>20</v>
      </c>
      <c r="E177" s="43">
        <f>'2 уровень'!G803</f>
        <v>15</v>
      </c>
      <c r="F177" s="43">
        <f>'2 уровень'!H803</f>
        <v>12</v>
      </c>
      <c r="G177" s="912">
        <f>'2 уровень'!I803</f>
        <v>80</v>
      </c>
      <c r="H177" s="934">
        <f>'2 уровень'!J803</f>
        <v>0</v>
      </c>
      <c r="I177" s="934">
        <f>'2 уровень'!K803</f>
        <v>0</v>
      </c>
      <c r="J177" s="926">
        <f>'2 уровень'!L803</f>
        <v>0</v>
      </c>
      <c r="K177" s="926">
        <f>'2 уровень'!M803</f>
        <v>0</v>
      </c>
      <c r="L177" s="926">
        <f>'2 уровень'!N803</f>
        <v>0</v>
      </c>
      <c r="M177" s="926">
        <f>'2 уровень'!O803</f>
        <v>0</v>
      </c>
      <c r="N177" s="926">
        <f>'2 уровень'!P803</f>
        <v>0</v>
      </c>
      <c r="O177" s="926">
        <f>'2 уровень'!Q803</f>
        <v>0</v>
      </c>
      <c r="P177" s="29">
        <f>'2 уровень'!R803</f>
        <v>0</v>
      </c>
      <c r="Q177" s="29">
        <f>'2 уровень'!S803</f>
        <v>0</v>
      </c>
      <c r="R177" s="29">
        <f>'2 уровень'!T803</f>
        <v>0</v>
      </c>
      <c r="S177" s="29">
        <f>'2 уровень'!U803</f>
        <v>0</v>
      </c>
      <c r="T177" s="29">
        <f>'2 уровень'!V803</f>
        <v>0</v>
      </c>
      <c r="U177" s="29">
        <f>'2 уровень'!W803</f>
        <v>0</v>
      </c>
      <c r="V177" s="29">
        <f>'2 уровень'!X803</f>
        <v>0</v>
      </c>
      <c r="W177" s="29">
        <f>'2 уровень'!Y803</f>
        <v>0</v>
      </c>
      <c r="X177" s="29">
        <f>'2 уровень'!Z803</f>
        <v>0</v>
      </c>
      <c r="Y177" s="29">
        <f>'2 уровень'!AA803</f>
        <v>0</v>
      </c>
      <c r="Z177" s="29">
        <f>'2 уровень'!AB803</f>
        <v>0</v>
      </c>
      <c r="AA177" s="29">
        <f>'2 уровень'!AC803</f>
        <v>0</v>
      </c>
      <c r="AB177" s="29">
        <f>'2 уровень'!AD803</f>
        <v>0</v>
      </c>
      <c r="AC177" s="29">
        <f>'2 уровень'!AE803</f>
        <v>0</v>
      </c>
      <c r="AD177" s="908">
        <f>'2 уровень'!AF803</f>
        <v>0</v>
      </c>
      <c r="AE177" s="29"/>
      <c r="AF177" s="29"/>
      <c r="AG177" s="43">
        <f>'2 уровень'!AI803</f>
        <v>0</v>
      </c>
      <c r="AH177" s="43">
        <f>'2 уровень'!AH803</f>
        <v>0</v>
      </c>
      <c r="AI177" s="43">
        <f>'2 уровень'!AI803</f>
        <v>0</v>
      </c>
      <c r="AJ177" s="2470"/>
      <c r="AK177" s="2470"/>
      <c r="AL177" s="905"/>
      <c r="AM177" s="905"/>
      <c r="AN177" s="905"/>
      <c r="AO177" s="905"/>
      <c r="AP177" s="905"/>
      <c r="AQ177" s="905"/>
      <c r="AR177" s="905"/>
      <c r="AS177" s="905"/>
      <c r="AT177" s="905"/>
      <c r="AU177" s="905"/>
      <c r="AV177" s="905"/>
      <c r="AW177" s="905"/>
      <c r="AX177" s="905"/>
      <c r="AY177" s="905"/>
      <c r="AZ177" s="905"/>
      <c r="BA177" s="905"/>
      <c r="BB177" s="905"/>
      <c r="BC177" s="905"/>
      <c r="BD177" s="905"/>
      <c r="BE177" s="905"/>
      <c r="BF177" s="905"/>
      <c r="BG177" s="905"/>
      <c r="BH177" s="905"/>
      <c r="BI177" s="905"/>
      <c r="BJ177" s="905"/>
      <c r="BK177" s="905"/>
      <c r="BL177" s="905"/>
      <c r="BM177" s="905"/>
      <c r="BN177" s="905"/>
      <c r="BO177" s="905"/>
      <c r="BP177" s="905"/>
      <c r="BQ177" s="905"/>
      <c r="BR177" s="905"/>
      <c r="BS177" s="905"/>
      <c r="BT177" s="905"/>
      <c r="BU177" s="905"/>
      <c r="BV177" s="905"/>
      <c r="BW177" s="905"/>
      <c r="BX177" s="905"/>
      <c r="BY177" s="905"/>
      <c r="BZ177" s="905"/>
      <c r="CA177" s="905"/>
      <c r="CB177" s="905"/>
      <c r="CC177" s="905"/>
      <c r="CD177" s="905"/>
      <c r="CE177" s="905"/>
      <c r="CF177" s="905"/>
      <c r="CG177" s="905"/>
      <c r="CH177" s="905"/>
      <c r="CI177" s="905"/>
      <c r="CJ177" s="905"/>
      <c r="CK177" s="905"/>
      <c r="CL177" s="905"/>
      <c r="CM177" s="905"/>
      <c r="CN177" s="905"/>
      <c r="CO177" s="905"/>
      <c r="CP177" s="905"/>
      <c r="CQ177" s="905"/>
      <c r="CR177" s="905"/>
      <c r="CS177" s="905"/>
      <c r="CT177" s="905"/>
      <c r="CU177" s="905"/>
      <c r="CV177" s="905"/>
      <c r="CW177" s="905"/>
      <c r="CX177" s="905"/>
      <c r="CY177" s="905"/>
      <c r="CZ177" s="905"/>
      <c r="DA177" s="905"/>
      <c r="DB177" s="905"/>
      <c r="DC177" s="905"/>
      <c r="DD177" s="905"/>
      <c r="DE177" s="905"/>
      <c r="DF177" s="905"/>
      <c r="DG177" s="905"/>
      <c r="DH177" s="905"/>
      <c r="DI177" s="905"/>
      <c r="DJ177" s="905"/>
      <c r="DK177" s="905"/>
      <c r="DL177" s="905"/>
      <c r="DM177" s="905"/>
      <c r="DN177" s="905"/>
      <c r="DO177" s="905"/>
      <c r="DP177" s="905"/>
      <c r="DQ177" s="905"/>
      <c r="DR177" s="905"/>
      <c r="DS177" s="905"/>
      <c r="DT177" s="905"/>
      <c r="DU177" s="905"/>
      <c r="DV177" s="905"/>
      <c r="DW177" s="905"/>
      <c r="DX177" s="905"/>
      <c r="DY177" s="905"/>
      <c r="DZ177" s="905"/>
      <c r="EA177" s="905"/>
      <c r="EB177" s="905"/>
      <c r="EC177" s="905"/>
      <c r="ED177" s="905"/>
      <c r="EE177" s="905"/>
      <c r="EF177" s="905"/>
      <c r="EG177" s="905"/>
      <c r="EH177" s="905"/>
      <c r="EI177" s="905"/>
      <c r="EJ177" s="905"/>
      <c r="EK177" s="905"/>
      <c r="EL177" s="905"/>
      <c r="EM177" s="905"/>
      <c r="EN177" s="905"/>
      <c r="EO177" s="905"/>
      <c r="EP177" s="905"/>
      <c r="EQ177" s="905"/>
      <c r="ER177" s="905"/>
      <c r="ES177" s="905"/>
      <c r="ET177" s="905"/>
      <c r="EU177" s="905"/>
      <c r="EV177" s="905"/>
      <c r="EW177" s="905"/>
      <c r="EX177" s="905"/>
      <c r="EY177" s="905"/>
      <c r="EZ177" s="905"/>
      <c r="FA177" s="905"/>
      <c r="FB177" s="905"/>
      <c r="FC177" s="905"/>
      <c r="FD177" s="905"/>
      <c r="FE177" s="905"/>
      <c r="FF177" s="905"/>
      <c r="FG177" s="905"/>
      <c r="FH177" s="905"/>
      <c r="FI177" s="905"/>
      <c r="FJ177" s="905"/>
      <c r="FK177" s="905"/>
      <c r="FL177" s="905"/>
      <c r="FM177" s="905"/>
      <c r="FN177" s="905"/>
      <c r="FO177" s="905"/>
      <c r="FP177" s="905"/>
      <c r="FQ177" s="905"/>
      <c r="FR177" s="905"/>
      <c r="FS177" s="905"/>
      <c r="FT177" s="905"/>
      <c r="FU177" s="905"/>
      <c r="FV177" s="905"/>
      <c r="FW177" s="905"/>
      <c r="FX177" s="905"/>
      <c r="FY177" s="905"/>
      <c r="FZ177" s="905"/>
      <c r="GA177" s="905"/>
      <c r="GB177" s="905"/>
      <c r="GC177" s="905"/>
      <c r="GD177" s="905"/>
      <c r="GE177" s="905"/>
      <c r="GF177" s="905"/>
      <c r="GG177" s="905"/>
      <c r="GH177" s="905"/>
      <c r="GI177" s="905"/>
      <c r="GJ177" s="905"/>
      <c r="GK177" s="905"/>
      <c r="GL177" s="905"/>
      <c r="GM177" s="905"/>
      <c r="GN177" s="905"/>
      <c r="GO177" s="905"/>
      <c r="GP177" s="905"/>
      <c r="GQ177" s="905"/>
      <c r="GR177" s="905"/>
    </row>
    <row r="178" spans="1:200" ht="30" x14ac:dyDescent="0.25">
      <c r="A178" s="27">
        <v>1</v>
      </c>
      <c r="B178" s="27">
        <v>1</v>
      </c>
      <c r="C178" s="2643" t="s">
        <v>329</v>
      </c>
      <c r="D178" s="43">
        <f>'2 уровень'!F804</f>
        <v>20</v>
      </c>
      <c r="E178" s="43">
        <f>'2 уровень'!G804</f>
        <v>15</v>
      </c>
      <c r="F178" s="43">
        <f>'2 уровень'!H804</f>
        <v>12</v>
      </c>
      <c r="G178" s="912">
        <f>'2 уровень'!I804</f>
        <v>80</v>
      </c>
      <c r="H178" s="934">
        <f>'2 уровень'!J804</f>
        <v>0</v>
      </c>
      <c r="I178" s="934">
        <f>'2 уровень'!K804</f>
        <v>0</v>
      </c>
      <c r="J178" s="926">
        <f>'2 уровень'!L804</f>
        <v>0</v>
      </c>
      <c r="K178" s="926">
        <f>'2 уровень'!M804</f>
        <v>0</v>
      </c>
      <c r="L178" s="926">
        <f>'2 уровень'!N804</f>
        <v>0</v>
      </c>
      <c r="M178" s="926">
        <f>'2 уровень'!O804</f>
        <v>0</v>
      </c>
      <c r="N178" s="926">
        <f>'2 уровень'!P804</f>
        <v>0</v>
      </c>
      <c r="O178" s="926">
        <f>'2 уровень'!Q804</f>
        <v>0</v>
      </c>
      <c r="P178" s="29">
        <f>'2 уровень'!R804</f>
        <v>0</v>
      </c>
      <c r="Q178" s="29">
        <f>'2 уровень'!S804</f>
        <v>0</v>
      </c>
      <c r="R178" s="29">
        <f>'2 уровень'!T804</f>
        <v>0</v>
      </c>
      <c r="S178" s="29">
        <f>'2 уровень'!U804</f>
        <v>0</v>
      </c>
      <c r="T178" s="29">
        <f>'2 уровень'!V804</f>
        <v>0</v>
      </c>
      <c r="U178" s="29">
        <f>'2 уровень'!W804</f>
        <v>0</v>
      </c>
      <c r="V178" s="29">
        <f>'2 уровень'!X804</f>
        <v>0</v>
      </c>
      <c r="W178" s="29">
        <f>'2 уровень'!Y804</f>
        <v>0</v>
      </c>
      <c r="X178" s="29">
        <f>'2 уровень'!Z804</f>
        <v>0</v>
      </c>
      <c r="Y178" s="29">
        <f>'2 уровень'!AA804</f>
        <v>0</v>
      </c>
      <c r="Z178" s="29">
        <f>'2 уровень'!AB804</f>
        <v>0</v>
      </c>
      <c r="AA178" s="29">
        <f>'2 уровень'!AC804</f>
        <v>0</v>
      </c>
      <c r="AB178" s="29">
        <f>'2 уровень'!AD804</f>
        <v>0</v>
      </c>
      <c r="AC178" s="29">
        <f>'2 уровень'!AE804</f>
        <v>0</v>
      </c>
      <c r="AD178" s="908">
        <f>'2 уровень'!AF804</f>
        <v>0</v>
      </c>
      <c r="AE178" s="29"/>
      <c r="AF178" s="29"/>
      <c r="AG178" s="43">
        <f>'2 уровень'!AI804</f>
        <v>0</v>
      </c>
      <c r="AH178" s="43">
        <f>'2 уровень'!AH804</f>
        <v>0</v>
      </c>
      <c r="AI178" s="43">
        <f>'2 уровень'!AI804</f>
        <v>0</v>
      </c>
      <c r="AJ178" s="2470"/>
      <c r="AK178" s="2470"/>
      <c r="AL178" s="905"/>
      <c r="AM178" s="905"/>
      <c r="AN178" s="905"/>
      <c r="AO178" s="905"/>
      <c r="AP178" s="905"/>
      <c r="AQ178" s="905"/>
      <c r="AR178" s="905"/>
      <c r="AS178" s="905"/>
      <c r="AT178" s="905"/>
      <c r="AU178" s="905"/>
      <c r="AV178" s="905"/>
      <c r="AW178" s="905"/>
      <c r="AX178" s="905"/>
      <c r="AY178" s="905"/>
      <c r="AZ178" s="905"/>
      <c r="BA178" s="905"/>
      <c r="BB178" s="905"/>
      <c r="BC178" s="905"/>
      <c r="BD178" s="905"/>
      <c r="BE178" s="905"/>
      <c r="BF178" s="905"/>
      <c r="BG178" s="905"/>
      <c r="BH178" s="905"/>
      <c r="BI178" s="905"/>
      <c r="BJ178" s="905"/>
      <c r="BK178" s="905"/>
      <c r="BL178" s="905"/>
      <c r="BM178" s="905"/>
      <c r="BN178" s="905"/>
      <c r="BO178" s="905"/>
      <c r="BP178" s="905"/>
      <c r="BQ178" s="905"/>
      <c r="BR178" s="905"/>
      <c r="BS178" s="905"/>
      <c r="BT178" s="905"/>
      <c r="BU178" s="905"/>
      <c r="BV178" s="905"/>
      <c r="BW178" s="905"/>
      <c r="BX178" s="905"/>
      <c r="BY178" s="905"/>
      <c r="BZ178" s="905"/>
      <c r="CA178" s="905"/>
      <c r="CB178" s="905"/>
      <c r="CC178" s="905"/>
      <c r="CD178" s="905"/>
      <c r="CE178" s="905"/>
      <c r="CF178" s="905"/>
      <c r="CG178" s="905"/>
      <c r="CH178" s="905"/>
      <c r="CI178" s="905"/>
      <c r="CJ178" s="905"/>
      <c r="CK178" s="905"/>
      <c r="CL178" s="905"/>
      <c r="CM178" s="905"/>
      <c r="CN178" s="905"/>
      <c r="CO178" s="905"/>
      <c r="CP178" s="905"/>
      <c r="CQ178" s="905"/>
      <c r="CR178" s="905"/>
      <c r="CS178" s="905"/>
      <c r="CT178" s="905"/>
      <c r="CU178" s="905"/>
      <c r="CV178" s="905"/>
      <c r="CW178" s="905"/>
      <c r="CX178" s="905"/>
      <c r="CY178" s="905"/>
      <c r="CZ178" s="905"/>
      <c r="DA178" s="905"/>
      <c r="DB178" s="905"/>
      <c r="DC178" s="905"/>
      <c r="DD178" s="905"/>
      <c r="DE178" s="905"/>
      <c r="DF178" s="905"/>
      <c r="DG178" s="905"/>
      <c r="DH178" s="905"/>
      <c r="DI178" s="905"/>
      <c r="DJ178" s="905"/>
      <c r="DK178" s="905"/>
      <c r="DL178" s="905"/>
      <c r="DM178" s="905"/>
      <c r="DN178" s="905"/>
      <c r="DO178" s="905"/>
      <c r="DP178" s="905"/>
      <c r="DQ178" s="905"/>
      <c r="DR178" s="905"/>
      <c r="DS178" s="905"/>
      <c r="DT178" s="905"/>
      <c r="DU178" s="905"/>
      <c r="DV178" s="905"/>
      <c r="DW178" s="905"/>
      <c r="DX178" s="905"/>
      <c r="DY178" s="905"/>
      <c r="DZ178" s="905"/>
      <c r="EA178" s="905"/>
      <c r="EB178" s="905"/>
      <c r="EC178" s="905"/>
      <c r="ED178" s="905"/>
      <c r="EE178" s="905"/>
      <c r="EF178" s="905"/>
      <c r="EG178" s="905"/>
      <c r="EH178" s="905"/>
      <c r="EI178" s="905"/>
      <c r="EJ178" s="905"/>
      <c r="EK178" s="905"/>
      <c r="EL178" s="905"/>
      <c r="EM178" s="905"/>
      <c r="EN178" s="905"/>
      <c r="EO178" s="905"/>
      <c r="EP178" s="905"/>
      <c r="EQ178" s="905"/>
      <c r="ER178" s="905"/>
      <c r="ES178" s="905"/>
      <c r="ET178" s="905"/>
      <c r="EU178" s="905"/>
      <c r="EV178" s="905"/>
      <c r="EW178" s="905"/>
      <c r="EX178" s="905"/>
      <c r="EY178" s="905"/>
      <c r="EZ178" s="905"/>
      <c r="FA178" s="905"/>
      <c r="FB178" s="905"/>
      <c r="FC178" s="905"/>
      <c r="FD178" s="905"/>
      <c r="FE178" s="905"/>
      <c r="FF178" s="905"/>
      <c r="FG178" s="905"/>
      <c r="FH178" s="905"/>
      <c r="FI178" s="905"/>
      <c r="FJ178" s="905"/>
      <c r="FK178" s="905"/>
      <c r="FL178" s="905"/>
      <c r="FM178" s="905"/>
      <c r="FN178" s="905"/>
      <c r="FO178" s="905"/>
      <c r="FP178" s="905"/>
      <c r="FQ178" s="905"/>
      <c r="FR178" s="905"/>
      <c r="FS178" s="905"/>
      <c r="FT178" s="905"/>
      <c r="FU178" s="905"/>
      <c r="FV178" s="905"/>
      <c r="FW178" s="905"/>
      <c r="FX178" s="905"/>
      <c r="FY178" s="905"/>
      <c r="FZ178" s="905"/>
      <c r="GA178" s="905"/>
      <c r="GB178" s="905"/>
      <c r="GC178" s="905"/>
      <c r="GD178" s="905"/>
      <c r="GE178" s="905"/>
      <c r="GF178" s="905"/>
      <c r="GG178" s="905"/>
      <c r="GH178" s="905"/>
      <c r="GI178" s="905"/>
      <c r="GJ178" s="905"/>
      <c r="GK178" s="905"/>
      <c r="GL178" s="905"/>
      <c r="GM178" s="905"/>
      <c r="GN178" s="905"/>
      <c r="GO178" s="905"/>
      <c r="GP178" s="905"/>
      <c r="GQ178" s="905"/>
      <c r="GR178" s="905"/>
    </row>
    <row r="179" spans="1:200" ht="15.75" thickBot="1" x14ac:dyDescent="0.3">
      <c r="A179" s="27">
        <v>1</v>
      </c>
      <c r="B179" s="27">
        <v>1</v>
      </c>
      <c r="C179" s="2624" t="s">
        <v>344</v>
      </c>
      <c r="D179" s="43">
        <f>'2 уровень'!F805</f>
        <v>11600</v>
      </c>
      <c r="E179" s="43">
        <f>'2 уровень'!G805</f>
        <v>8700</v>
      </c>
      <c r="F179" s="43">
        <f>'2 уровень'!H805</f>
        <v>7521</v>
      </c>
      <c r="G179" s="912">
        <f>'2 уровень'!I805</f>
        <v>86.448275862068968</v>
      </c>
      <c r="H179" s="934">
        <f>'2 уровень'!J805</f>
        <v>0</v>
      </c>
      <c r="I179" s="934">
        <f>'2 уровень'!K805</f>
        <v>0</v>
      </c>
      <c r="J179" s="926">
        <f>'2 уровень'!L805</f>
        <v>0</v>
      </c>
      <c r="K179" s="926">
        <f>'2 уровень'!M805</f>
        <v>0</v>
      </c>
      <c r="L179" s="926">
        <f>'2 уровень'!N805</f>
        <v>0</v>
      </c>
      <c r="M179" s="926">
        <f>'2 уровень'!O805</f>
        <v>0</v>
      </c>
      <c r="N179" s="926">
        <f>'2 уровень'!P805</f>
        <v>0</v>
      </c>
      <c r="O179" s="926">
        <f>'2 уровень'!Q805</f>
        <v>0</v>
      </c>
      <c r="P179" s="29">
        <f>'2 уровень'!R805</f>
        <v>49114.759399999995</v>
      </c>
      <c r="Q179" s="29">
        <f>'2 уровень'!S805</f>
        <v>49114.759399999995</v>
      </c>
      <c r="R179" s="29">
        <f>'2 уровень'!T805</f>
        <v>49114.759399999995</v>
      </c>
      <c r="S179" s="29">
        <f>'2 уровень'!U805</f>
        <v>49114.759399999995</v>
      </c>
      <c r="T179" s="29">
        <f>'2 уровень'!V805</f>
        <v>49114.759399999995</v>
      </c>
      <c r="U179" s="29">
        <f>'2 уровень'!W805</f>
        <v>49114.759399999995</v>
      </c>
      <c r="V179" s="29">
        <f>'2 уровень'!X805</f>
        <v>49114.759399999995</v>
      </c>
      <c r="W179" s="29">
        <f>'2 уровень'!Y805</f>
        <v>49114.759399999995</v>
      </c>
      <c r="X179" s="29">
        <f>'2 уровень'!Z805</f>
        <v>49114.759399999995</v>
      </c>
      <c r="Y179" s="29">
        <f>'2 уровень'!AA805</f>
        <v>36836.06955</v>
      </c>
      <c r="Z179" s="29">
        <f>'2 уровень'!AB805</f>
        <v>36674.857559999997</v>
      </c>
      <c r="AA179" s="29">
        <f>'2 уровень'!AC805</f>
        <v>0</v>
      </c>
      <c r="AB179" s="29">
        <f>'2 уровень'!AD805</f>
        <v>-161.21199000000342</v>
      </c>
      <c r="AC179" s="29">
        <f>'2 уровень'!AE805</f>
        <v>-144.55789000000001</v>
      </c>
      <c r="AD179" s="908">
        <f>'2 уровень'!AF805</f>
        <v>36530.29967</v>
      </c>
      <c r="AE179" s="29">
        <f t="shared" si="12"/>
        <v>99.562352900378841</v>
      </c>
      <c r="AF179" s="29">
        <f t="shared" si="13"/>
        <v>99.169917193296214</v>
      </c>
      <c r="AG179" s="43">
        <f>'2 уровень'!AI805</f>
        <v>23.351580000000002</v>
      </c>
      <c r="AH179" s="43">
        <f>'2 уровень'!AH805</f>
        <v>23351.58</v>
      </c>
      <c r="AI179" s="43">
        <f>'2 уровень'!AI805</f>
        <v>23.351580000000002</v>
      </c>
      <c r="AJ179" s="2470"/>
      <c r="AK179" s="2470"/>
      <c r="AL179" s="905"/>
      <c r="AM179" s="905"/>
      <c r="AN179" s="905"/>
      <c r="AO179" s="905"/>
      <c r="AP179" s="905"/>
      <c r="AQ179" s="905"/>
      <c r="AR179" s="905"/>
      <c r="AS179" s="905"/>
      <c r="AT179" s="905"/>
      <c r="AU179" s="905"/>
      <c r="AV179" s="905"/>
      <c r="AW179" s="905"/>
      <c r="AX179" s="905"/>
      <c r="AY179" s="905"/>
      <c r="AZ179" s="905"/>
      <c r="BA179" s="905"/>
      <c r="BB179" s="905"/>
      <c r="BC179" s="905"/>
      <c r="BD179" s="905"/>
      <c r="BE179" s="905"/>
      <c r="BF179" s="905"/>
      <c r="BG179" s="905"/>
      <c r="BH179" s="905"/>
      <c r="BI179" s="905"/>
      <c r="BJ179" s="905"/>
      <c r="BK179" s="905"/>
      <c r="BL179" s="905"/>
      <c r="BM179" s="905"/>
      <c r="BN179" s="905"/>
      <c r="BO179" s="905"/>
      <c r="BP179" s="905"/>
      <c r="BQ179" s="905"/>
      <c r="BR179" s="905"/>
      <c r="BS179" s="905"/>
      <c r="BT179" s="905"/>
      <c r="BU179" s="905"/>
      <c r="BV179" s="905"/>
      <c r="BW179" s="905"/>
      <c r="BX179" s="905"/>
      <c r="BY179" s="905"/>
      <c r="BZ179" s="905"/>
      <c r="CA179" s="905"/>
      <c r="CB179" s="905"/>
      <c r="CC179" s="905"/>
      <c r="CD179" s="905"/>
      <c r="CE179" s="905"/>
      <c r="CF179" s="905"/>
      <c r="CG179" s="905"/>
      <c r="CH179" s="905"/>
      <c r="CI179" s="905"/>
      <c r="CJ179" s="905"/>
      <c r="CK179" s="905"/>
      <c r="CL179" s="905"/>
      <c r="CM179" s="905"/>
      <c r="CN179" s="905"/>
      <c r="CO179" s="905"/>
      <c r="CP179" s="905"/>
      <c r="CQ179" s="905"/>
      <c r="CR179" s="905"/>
      <c r="CS179" s="905"/>
      <c r="CT179" s="905"/>
      <c r="CU179" s="905"/>
      <c r="CV179" s="905"/>
      <c r="CW179" s="905"/>
      <c r="CX179" s="905"/>
      <c r="CY179" s="905"/>
      <c r="CZ179" s="905"/>
      <c r="DA179" s="905"/>
      <c r="DB179" s="905"/>
      <c r="DC179" s="905"/>
      <c r="DD179" s="905"/>
      <c r="DE179" s="905"/>
      <c r="DF179" s="905"/>
      <c r="DG179" s="905"/>
      <c r="DH179" s="905"/>
      <c r="DI179" s="905"/>
      <c r="DJ179" s="905"/>
      <c r="DK179" s="905"/>
      <c r="DL179" s="905"/>
      <c r="DM179" s="905"/>
      <c r="DN179" s="905"/>
      <c r="DO179" s="905"/>
      <c r="DP179" s="905"/>
      <c r="DQ179" s="905"/>
      <c r="DR179" s="905"/>
      <c r="DS179" s="905"/>
      <c r="DT179" s="905"/>
      <c r="DU179" s="905"/>
      <c r="DV179" s="905"/>
      <c r="DW179" s="905"/>
      <c r="DX179" s="905"/>
      <c r="DY179" s="905"/>
      <c r="DZ179" s="905"/>
      <c r="EA179" s="905"/>
      <c r="EB179" s="905"/>
      <c r="EC179" s="905"/>
      <c r="ED179" s="905"/>
      <c r="EE179" s="905"/>
      <c r="EF179" s="905"/>
      <c r="EG179" s="905"/>
      <c r="EH179" s="905"/>
      <c r="EI179" s="905"/>
      <c r="EJ179" s="905"/>
      <c r="EK179" s="905"/>
      <c r="EL179" s="905"/>
      <c r="EM179" s="905"/>
      <c r="EN179" s="905"/>
      <c r="EO179" s="905"/>
      <c r="EP179" s="905"/>
      <c r="EQ179" s="905"/>
      <c r="ER179" s="905"/>
      <c r="ES179" s="905"/>
      <c r="ET179" s="905"/>
      <c r="EU179" s="905"/>
      <c r="EV179" s="905"/>
      <c r="EW179" s="905"/>
      <c r="EX179" s="905"/>
      <c r="EY179" s="905"/>
      <c r="EZ179" s="905"/>
      <c r="FA179" s="905"/>
      <c r="FB179" s="905"/>
      <c r="FC179" s="905"/>
      <c r="FD179" s="905"/>
      <c r="FE179" s="905"/>
      <c r="FF179" s="905"/>
      <c r="FG179" s="905"/>
      <c r="FH179" s="905"/>
      <c r="FI179" s="905"/>
      <c r="FJ179" s="905"/>
      <c r="FK179" s="905"/>
      <c r="FL179" s="905"/>
      <c r="FM179" s="905"/>
      <c r="FN179" s="905"/>
      <c r="FO179" s="905"/>
      <c r="FP179" s="905"/>
      <c r="FQ179" s="905"/>
      <c r="FR179" s="905"/>
      <c r="FS179" s="905"/>
      <c r="FT179" s="905"/>
      <c r="FU179" s="905"/>
      <c r="FV179" s="905"/>
      <c r="FW179" s="905"/>
      <c r="FX179" s="905"/>
      <c r="FY179" s="905"/>
      <c r="FZ179" s="905"/>
      <c r="GA179" s="905"/>
      <c r="GB179" s="905"/>
      <c r="GC179" s="905"/>
      <c r="GD179" s="905"/>
      <c r="GE179" s="905"/>
      <c r="GF179" s="905"/>
      <c r="GG179" s="905"/>
      <c r="GH179" s="905"/>
      <c r="GI179" s="905"/>
      <c r="GJ179" s="905"/>
      <c r="GK179" s="905"/>
      <c r="GL179" s="905"/>
      <c r="GM179" s="905"/>
      <c r="GN179" s="905"/>
      <c r="GO179" s="905"/>
      <c r="GP179" s="905"/>
      <c r="GQ179" s="905"/>
      <c r="GR179" s="905"/>
    </row>
    <row r="180" spans="1:200" ht="15" customHeight="1" x14ac:dyDescent="0.25">
      <c r="A180" s="27">
        <v>1</v>
      </c>
      <c r="B180" s="27">
        <v>1</v>
      </c>
      <c r="C180" s="6" t="s">
        <v>114</v>
      </c>
      <c r="D180" s="935"/>
      <c r="E180" s="935"/>
      <c r="F180" s="935"/>
      <c r="G180" s="936"/>
      <c r="H180" s="937"/>
      <c r="I180" s="937"/>
      <c r="J180" s="37"/>
      <c r="K180" s="37"/>
      <c r="L180" s="37"/>
      <c r="M180" s="37"/>
      <c r="N180" s="37"/>
      <c r="O180" s="37"/>
      <c r="P180" s="37">
        <f t="shared" ref="P180:U180" si="14">P181-P182-P215-P218-P223</f>
        <v>1.0913936421275139E-11</v>
      </c>
      <c r="Q180" s="37">
        <f t="shared" si="14"/>
        <v>1.0913936421275139E-11</v>
      </c>
      <c r="R180" s="37">
        <f t="shared" si="14"/>
        <v>1.0913936421275139E-11</v>
      </c>
      <c r="S180" s="37">
        <f t="shared" si="14"/>
        <v>1.0913936421275139E-11</v>
      </c>
      <c r="T180" s="37">
        <f t="shared" si="14"/>
        <v>1.0913936421275139E-11</v>
      </c>
      <c r="U180" s="37">
        <f t="shared" si="14"/>
        <v>1.0913936421275139E-11</v>
      </c>
      <c r="V180" s="37">
        <f t="shared" ref="V180:W180" si="15">V181-V182-V215-V218-V223</f>
        <v>1.0913936421275139E-11</v>
      </c>
      <c r="W180" s="37">
        <f t="shared" si="15"/>
        <v>-1.0913936421275139E-11</v>
      </c>
      <c r="X180" s="37">
        <f t="shared" ref="X180" si="16">X181-X182-X215-X218-X223</f>
        <v>-1.0913936421275139E-11</v>
      </c>
      <c r="Y180" s="37">
        <f t="shared" ref="Y180:AD180" si="17">Y181-Y182-Y215-Y218-Y223</f>
        <v>0</v>
      </c>
      <c r="Z180" s="37">
        <f t="shared" si="17"/>
        <v>5.0022208597511053E-12</v>
      </c>
      <c r="AA180" s="37">
        <f t="shared" si="17"/>
        <v>0</v>
      </c>
      <c r="AB180" s="37">
        <f t="shared" si="17"/>
        <v>0</v>
      </c>
      <c r="AC180" s="37">
        <f t="shared" si="17"/>
        <v>7.815970093361102E-14</v>
      </c>
      <c r="AD180" s="938">
        <f t="shared" si="17"/>
        <v>-6.3664629124104977E-12</v>
      </c>
      <c r="AE180" s="37"/>
      <c r="AF180" s="37"/>
      <c r="AG180" s="935"/>
      <c r="AH180" s="935"/>
      <c r="AI180" s="935"/>
      <c r="AJ180" s="2475"/>
      <c r="AK180" s="2475"/>
      <c r="AL180" s="905"/>
      <c r="AM180" s="905"/>
      <c r="AN180" s="905"/>
      <c r="AO180" s="905"/>
      <c r="AP180" s="905"/>
      <c r="AQ180" s="905"/>
      <c r="AR180" s="905"/>
      <c r="AS180" s="905"/>
      <c r="AT180" s="905"/>
      <c r="AU180" s="905"/>
      <c r="AV180" s="905"/>
      <c r="AW180" s="905"/>
      <c r="AX180" s="905"/>
      <c r="AY180" s="905"/>
      <c r="AZ180" s="905"/>
      <c r="BA180" s="905"/>
      <c r="BB180" s="905"/>
      <c r="BC180" s="905"/>
      <c r="BD180" s="905"/>
      <c r="BE180" s="905"/>
      <c r="BF180" s="905"/>
      <c r="BG180" s="905"/>
      <c r="BH180" s="905"/>
      <c r="BI180" s="905"/>
      <c r="BJ180" s="905"/>
      <c r="BK180" s="905"/>
      <c r="BL180" s="905"/>
      <c r="BM180" s="905"/>
      <c r="BN180" s="905"/>
      <c r="BO180" s="905"/>
      <c r="BP180" s="905"/>
      <c r="BQ180" s="905"/>
      <c r="BR180" s="905"/>
      <c r="BS180" s="905"/>
      <c r="BT180" s="905"/>
      <c r="BU180" s="905"/>
      <c r="BV180" s="905"/>
      <c r="BW180" s="905"/>
      <c r="BX180" s="905"/>
      <c r="BY180" s="905"/>
      <c r="BZ180" s="905"/>
      <c r="CA180" s="905"/>
      <c r="CB180" s="905"/>
      <c r="CC180" s="905"/>
      <c r="CD180" s="905"/>
      <c r="CE180" s="905"/>
      <c r="CF180" s="905"/>
      <c r="CG180" s="905"/>
      <c r="CH180" s="905"/>
      <c r="CI180" s="905"/>
      <c r="CJ180" s="905"/>
      <c r="CK180" s="905"/>
      <c r="CL180" s="905"/>
      <c r="CM180" s="905"/>
      <c r="CN180" s="905"/>
      <c r="CO180" s="905"/>
      <c r="CP180" s="905"/>
      <c r="CQ180" s="905"/>
      <c r="CR180" s="905"/>
      <c r="CS180" s="905"/>
      <c r="CT180" s="905"/>
      <c r="CU180" s="905"/>
      <c r="CV180" s="905"/>
      <c r="CW180" s="905"/>
      <c r="CX180" s="905"/>
      <c r="CY180" s="905"/>
      <c r="CZ180" s="905"/>
      <c r="DA180" s="905"/>
      <c r="DB180" s="905"/>
      <c r="DC180" s="905"/>
      <c r="DD180" s="905"/>
      <c r="DE180" s="905"/>
      <c r="DF180" s="905"/>
      <c r="DG180" s="905"/>
      <c r="DH180" s="905"/>
      <c r="DI180" s="905"/>
      <c r="DJ180" s="905"/>
      <c r="DK180" s="905"/>
      <c r="DL180" s="905"/>
      <c r="DM180" s="905"/>
      <c r="DN180" s="905"/>
      <c r="DO180" s="905"/>
      <c r="DP180" s="905"/>
      <c r="DQ180" s="905"/>
      <c r="DR180" s="905"/>
      <c r="DS180" s="905"/>
      <c r="DT180" s="905"/>
      <c r="DU180" s="905"/>
      <c r="DV180" s="905"/>
      <c r="DW180" s="905"/>
      <c r="DX180" s="905"/>
      <c r="DY180" s="905"/>
      <c r="DZ180" s="905"/>
      <c r="EA180" s="905"/>
      <c r="EB180" s="905"/>
      <c r="EC180" s="905"/>
      <c r="ED180" s="905"/>
      <c r="EE180" s="905"/>
      <c r="EF180" s="905"/>
      <c r="EG180" s="905"/>
      <c r="EH180" s="905"/>
      <c r="EI180" s="905"/>
      <c r="EJ180" s="905"/>
      <c r="EK180" s="905"/>
      <c r="EL180" s="905"/>
      <c r="EM180" s="905"/>
      <c r="EN180" s="905"/>
      <c r="EO180" s="905"/>
      <c r="EP180" s="905"/>
      <c r="EQ180" s="905"/>
      <c r="ER180" s="905"/>
      <c r="ES180" s="905"/>
      <c r="ET180" s="905"/>
      <c r="EU180" s="905"/>
      <c r="EV180" s="905"/>
      <c r="EW180" s="905"/>
      <c r="EX180" s="905"/>
      <c r="EY180" s="905"/>
      <c r="EZ180" s="905"/>
      <c r="FA180" s="905"/>
      <c r="FB180" s="905"/>
      <c r="FC180" s="905"/>
      <c r="FD180" s="905"/>
      <c r="FE180" s="905"/>
      <c r="FF180" s="905"/>
      <c r="FG180" s="905"/>
      <c r="FH180" s="905"/>
      <c r="FI180" s="905"/>
      <c r="FJ180" s="905"/>
      <c r="FK180" s="905"/>
      <c r="FL180" s="905"/>
      <c r="FM180" s="905"/>
      <c r="FN180" s="905"/>
      <c r="FO180" s="905"/>
      <c r="FP180" s="905"/>
      <c r="FQ180" s="905"/>
      <c r="FR180" s="905"/>
      <c r="FS180" s="905"/>
      <c r="FT180" s="905"/>
      <c r="FU180" s="905"/>
      <c r="FV180" s="905"/>
      <c r="FW180" s="905"/>
      <c r="FX180" s="905"/>
      <c r="FY180" s="905"/>
      <c r="FZ180" s="905"/>
      <c r="GA180" s="905"/>
      <c r="GB180" s="905"/>
      <c r="GC180" s="905"/>
      <c r="GD180" s="905"/>
      <c r="GE180" s="905"/>
      <c r="GF180" s="905"/>
      <c r="GG180" s="905"/>
      <c r="GH180" s="905"/>
      <c r="GI180" s="905"/>
      <c r="GJ180" s="905"/>
      <c r="GK180" s="905"/>
      <c r="GL180" s="905"/>
      <c r="GM180" s="905"/>
      <c r="GN180" s="905"/>
      <c r="GO180" s="905"/>
      <c r="GP180" s="905"/>
      <c r="GQ180" s="905"/>
      <c r="GR180" s="905"/>
    </row>
    <row r="181" spans="1:200" s="905" customFormat="1" ht="15" customHeight="1" x14ac:dyDescent="0.25">
      <c r="A181" s="27">
        <v>1</v>
      </c>
      <c r="B181" s="27">
        <v>1</v>
      </c>
      <c r="C181" s="16" t="s">
        <v>112</v>
      </c>
      <c r="D181" s="906">
        <f>'Аян '!C61</f>
        <v>0</v>
      </c>
      <c r="E181" s="939">
        <f>'Аян '!D61</f>
        <v>0</v>
      </c>
      <c r="F181" s="939">
        <f>'Аян '!E61</f>
        <v>0</v>
      </c>
      <c r="G181" s="940">
        <f>'Аян '!F61</f>
        <v>0</v>
      </c>
      <c r="H181" s="924">
        <f>'Аян '!G61</f>
        <v>0</v>
      </c>
      <c r="I181" s="924">
        <f>'Аян '!H61</f>
        <v>0</v>
      </c>
      <c r="J181" s="33">
        <f>'Аян '!I61</f>
        <v>0</v>
      </c>
      <c r="K181" s="33">
        <f>'Аян '!J61</f>
        <v>0</v>
      </c>
      <c r="L181" s="33">
        <f>'Аян '!K61</f>
        <v>0</v>
      </c>
      <c r="M181" s="33">
        <f>'Аян '!L61</f>
        <v>0</v>
      </c>
      <c r="N181" s="33">
        <f>'Аян '!M61</f>
        <v>0</v>
      </c>
      <c r="O181" s="33">
        <f>'Аян '!N61</f>
        <v>0</v>
      </c>
      <c r="P181" s="33">
        <f>'Аян '!O61</f>
        <v>92460.748839200009</v>
      </c>
      <c r="Q181" s="33">
        <f>'Аян '!P61</f>
        <v>92460.748839200009</v>
      </c>
      <c r="R181" s="33">
        <f>'Аян '!Q61</f>
        <v>92460.748839200009</v>
      </c>
      <c r="S181" s="33">
        <f>'Аян '!R61</f>
        <v>92460.748839200009</v>
      </c>
      <c r="T181" s="33">
        <f>'Аян '!S61</f>
        <v>92460.748839200009</v>
      </c>
      <c r="U181" s="33">
        <f>'Аян '!T61</f>
        <v>92460.748839200009</v>
      </c>
      <c r="V181" s="33">
        <f>'Аян '!U61</f>
        <v>92460.748839200009</v>
      </c>
      <c r="W181" s="33">
        <f>'Аян '!V61</f>
        <v>92913.747175866651</v>
      </c>
      <c r="X181" s="33">
        <f>'Аян '!W61</f>
        <v>92913.747175866651</v>
      </c>
      <c r="Y181" s="33">
        <f>'Аян '!X61</f>
        <v>69526.760964066663</v>
      </c>
      <c r="Z181" s="33">
        <f>'Аян '!Y61</f>
        <v>69285.0236</v>
      </c>
      <c r="AA181" s="33">
        <f>'Аян '!Z61</f>
        <v>0</v>
      </c>
      <c r="AB181" s="33">
        <f>'Аян '!AA61</f>
        <v>-241.73736406666512</v>
      </c>
      <c r="AC181" s="33">
        <f>'Аян '!AB61</f>
        <v>-639.28252999999995</v>
      </c>
      <c r="AD181" s="925">
        <f>'Аян '!AC61</f>
        <v>68645.741069999989</v>
      </c>
      <c r="AE181" s="33">
        <f>Z181/Y181*100</f>
        <v>99.652310332432137</v>
      </c>
      <c r="AF181" s="33">
        <f>AD181/Y181*100</f>
        <v>98.73283339846364</v>
      </c>
      <c r="AG181" s="939">
        <f>'Аян '!AD61</f>
        <v>0</v>
      </c>
      <c r="AH181" s="939">
        <f>'Аян '!AE61</f>
        <v>85033.27</v>
      </c>
      <c r="AI181" s="939">
        <f>'Аян '!AF61</f>
        <v>85.033270000000016</v>
      </c>
      <c r="AJ181" s="2473"/>
      <c r="AK181" s="2473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</row>
    <row r="182" spans="1:200" s="905" customFormat="1" ht="15" customHeight="1" x14ac:dyDescent="0.25">
      <c r="A182" s="27">
        <v>1</v>
      </c>
      <c r="B182" s="27">
        <v>1</v>
      </c>
      <c r="C182" s="2644" t="s">
        <v>93</v>
      </c>
      <c r="D182" s="939">
        <f>'Аян '!C62</f>
        <v>750</v>
      </c>
      <c r="E182" s="939">
        <f>'Аян '!D62</f>
        <v>563</v>
      </c>
      <c r="F182" s="939">
        <f>'Аян '!E62</f>
        <v>576</v>
      </c>
      <c r="G182" s="940">
        <f>'Аян '!F62</f>
        <v>102.30905861456483</v>
      </c>
      <c r="H182" s="924">
        <f>'Аян '!G62</f>
        <v>10.24</v>
      </c>
      <c r="I182" s="924">
        <f>'Аян '!H62</f>
        <v>9.7361111111111107</v>
      </c>
      <c r="J182" s="33">
        <f>'Аян '!I62</f>
        <v>7680</v>
      </c>
      <c r="K182" s="33">
        <f>'Аян '!J62</f>
        <v>5760</v>
      </c>
      <c r="L182" s="33">
        <f>'Аян '!K62</f>
        <v>5608</v>
      </c>
      <c r="M182" s="33">
        <f>'Аян '!L62</f>
        <v>97.361111111111114</v>
      </c>
      <c r="N182" s="33">
        <f>'Аян '!M62</f>
        <v>24</v>
      </c>
      <c r="O182" s="33">
        <f>'Аян '!N62</f>
        <v>311.55555555555554</v>
      </c>
      <c r="P182" s="33">
        <f>'Аян '!O62</f>
        <v>33370.037552000002</v>
      </c>
      <c r="Q182" s="33">
        <f>'Аян '!P62</f>
        <v>33370.037552000002</v>
      </c>
      <c r="R182" s="33">
        <f>'Аян '!Q62</f>
        <v>33370.037552000002</v>
      </c>
      <c r="S182" s="33">
        <f>'Аян '!R62</f>
        <v>33370.037552000002</v>
      </c>
      <c r="T182" s="33">
        <f>'Аян '!S62</f>
        <v>33370.037552000002</v>
      </c>
      <c r="U182" s="33">
        <f>'Аян '!T62</f>
        <v>33370.037552000002</v>
      </c>
      <c r="V182" s="33">
        <f>'Аян '!U62</f>
        <v>33370.037552000002</v>
      </c>
      <c r="W182" s="33">
        <f>'Аян '!V62</f>
        <v>33370.037552000002</v>
      </c>
      <c r="X182" s="33">
        <f>'Аян '!W62</f>
        <v>33370.037552000002</v>
      </c>
      <c r="Y182" s="33">
        <f>'Аян '!X62</f>
        <v>25027.528163999999</v>
      </c>
      <c r="Z182" s="33">
        <f>'Аян '!Y62</f>
        <v>24889.213290000003</v>
      </c>
      <c r="AA182" s="33">
        <f>'Аян '!Z62</f>
        <v>0</v>
      </c>
      <c r="AB182" s="33">
        <f>'Аян '!AA62</f>
        <v>-138.31487399999605</v>
      </c>
      <c r="AC182" s="33">
        <f>'Аян '!AB62</f>
        <v>-381.11938000000004</v>
      </c>
      <c r="AD182" s="925">
        <f>'Аян '!AC62</f>
        <v>24508.093910000003</v>
      </c>
      <c r="AE182" s="33">
        <f>Z182/Y182*100</f>
        <v>99.447349042647573</v>
      </c>
      <c r="AF182" s="33">
        <f>AD182/Y182*100</f>
        <v>97.924548318969997</v>
      </c>
      <c r="AG182" s="939">
        <f>'Аян '!AD62</f>
        <v>0</v>
      </c>
      <c r="AH182" s="939">
        <f>'Аян '!AE62</f>
        <v>0</v>
      </c>
      <c r="AI182" s="939">
        <f>'Аян '!AF62</f>
        <v>0</v>
      </c>
      <c r="AJ182" s="2473"/>
      <c r="AK182" s="2473"/>
    </row>
    <row r="183" spans="1:200" x14ac:dyDescent="0.25">
      <c r="A183" s="27">
        <v>1</v>
      </c>
      <c r="B183" s="27">
        <v>1</v>
      </c>
      <c r="C183" s="1414" t="s">
        <v>302</v>
      </c>
      <c r="D183" s="740">
        <f>'Аян '!C63</f>
        <v>0</v>
      </c>
      <c r="E183" s="740">
        <f>'Аян '!D63</f>
        <v>0</v>
      </c>
      <c r="F183" s="740">
        <f>'Аян '!E63</f>
        <v>0</v>
      </c>
      <c r="G183" s="941">
        <f>'Аян '!F63</f>
        <v>0</v>
      </c>
      <c r="H183" s="934">
        <f>'Аян '!G63</f>
        <v>0</v>
      </c>
      <c r="I183" s="934">
        <f>'Аян '!H63</f>
        <v>0</v>
      </c>
      <c r="J183" s="926">
        <f>'Аян '!I63</f>
        <v>0</v>
      </c>
      <c r="K183" s="926">
        <f>'Аян '!J63</f>
        <v>0</v>
      </c>
      <c r="L183" s="926">
        <f>'Аян '!K63</f>
        <v>0</v>
      </c>
      <c r="M183" s="926">
        <f>'Аян '!L63</f>
        <v>0</v>
      </c>
      <c r="N183" s="926">
        <f>'Аян '!M63</f>
        <v>0</v>
      </c>
      <c r="O183" s="926">
        <f>'Аян '!N63</f>
        <v>0</v>
      </c>
      <c r="P183" s="33">
        <f>'Аян '!O63</f>
        <v>0</v>
      </c>
      <c r="Q183" s="33">
        <f>'Аян '!P63</f>
        <v>0</v>
      </c>
      <c r="R183" s="33">
        <f>'Аян '!Q63</f>
        <v>0</v>
      </c>
      <c r="S183" s="33">
        <f>'Аян '!R63</f>
        <v>0</v>
      </c>
      <c r="T183" s="33">
        <f>'Аян '!S63</f>
        <v>0</v>
      </c>
      <c r="U183" s="33">
        <f>'Аян '!T63</f>
        <v>0</v>
      </c>
      <c r="V183" s="33">
        <f>'Аян '!U63</f>
        <v>0</v>
      </c>
      <c r="W183" s="33">
        <f>'Аян '!V63</f>
        <v>0</v>
      </c>
      <c r="X183" s="33">
        <f>'Аян '!W63</f>
        <v>0</v>
      </c>
      <c r="Y183" s="33">
        <f>'Аян '!X63</f>
        <v>0</v>
      </c>
      <c r="Z183" s="33">
        <f>'Аян '!Y63</f>
        <v>0</v>
      </c>
      <c r="AA183" s="33">
        <f>'Аян '!Z63</f>
        <v>0</v>
      </c>
      <c r="AB183" s="33">
        <f>'Аян '!AA63</f>
        <v>0</v>
      </c>
      <c r="AC183" s="33">
        <f>'Аян '!AB63</f>
        <v>0</v>
      </c>
      <c r="AD183" s="925">
        <f>'Аян '!AC63</f>
        <v>0</v>
      </c>
      <c r="AE183" s="33"/>
      <c r="AF183" s="33"/>
      <c r="AG183" s="740">
        <f>'Аян '!AD63</f>
        <v>0</v>
      </c>
      <c r="AH183" s="740">
        <f>'Аян '!AE63</f>
        <v>0</v>
      </c>
      <c r="AI183" s="740">
        <f>'Аян '!AF63</f>
        <v>0</v>
      </c>
      <c r="AJ183" s="2473"/>
      <c r="AK183" s="2473"/>
      <c r="AL183" s="905"/>
      <c r="AM183" s="905"/>
      <c r="AN183" s="905"/>
      <c r="AO183" s="905"/>
      <c r="AP183" s="905"/>
      <c r="AQ183" s="905"/>
      <c r="AR183" s="905"/>
      <c r="AS183" s="905"/>
      <c r="AT183" s="905"/>
      <c r="AU183" s="905"/>
      <c r="AV183" s="905"/>
      <c r="AW183" s="905"/>
      <c r="AX183" s="905"/>
      <c r="AY183" s="905"/>
      <c r="AZ183" s="905"/>
      <c r="BA183" s="905"/>
      <c r="BB183" s="905"/>
      <c r="BC183" s="905"/>
      <c r="BD183" s="905"/>
      <c r="BE183" s="905"/>
      <c r="BF183" s="905"/>
      <c r="BG183" s="905"/>
      <c r="BH183" s="905"/>
      <c r="BI183" s="905"/>
      <c r="BJ183" s="905"/>
      <c r="BK183" s="905"/>
      <c r="BL183" s="905"/>
      <c r="BM183" s="905"/>
      <c r="BN183" s="905"/>
      <c r="BO183" s="905"/>
      <c r="BP183" s="905"/>
      <c r="BQ183" s="905"/>
      <c r="BR183" s="905"/>
      <c r="BS183" s="905"/>
      <c r="BT183" s="905"/>
      <c r="BU183" s="905"/>
      <c r="BV183" s="905"/>
      <c r="BW183" s="905"/>
      <c r="BX183" s="905"/>
      <c r="BY183" s="905"/>
      <c r="BZ183" s="905"/>
      <c r="CA183" s="905"/>
      <c r="CB183" s="905"/>
      <c r="CC183" s="905"/>
      <c r="CD183" s="905"/>
      <c r="CE183" s="905"/>
      <c r="CF183" s="905"/>
      <c r="CG183" s="905"/>
      <c r="CH183" s="905"/>
      <c r="CI183" s="905"/>
      <c r="CJ183" s="905"/>
      <c r="CK183" s="905"/>
      <c r="CL183" s="905"/>
      <c r="CM183" s="905"/>
      <c r="CN183" s="905"/>
      <c r="CO183" s="905"/>
      <c r="CP183" s="905"/>
      <c r="CQ183" s="905"/>
      <c r="CR183" s="905"/>
      <c r="CS183" s="905"/>
      <c r="CT183" s="905"/>
      <c r="CU183" s="905"/>
      <c r="CV183" s="905"/>
      <c r="CW183" s="905"/>
      <c r="CX183" s="905"/>
      <c r="CY183" s="905"/>
      <c r="CZ183" s="905"/>
      <c r="DA183" s="905"/>
      <c r="DB183" s="905"/>
      <c r="DC183" s="905"/>
      <c r="DD183" s="905"/>
      <c r="DE183" s="905"/>
      <c r="DF183" s="905"/>
      <c r="DG183" s="905"/>
      <c r="DH183" s="905"/>
      <c r="DI183" s="905"/>
      <c r="DJ183" s="905"/>
      <c r="DK183" s="905"/>
      <c r="DL183" s="905"/>
      <c r="DM183" s="905"/>
      <c r="DN183" s="905"/>
      <c r="DO183" s="905"/>
      <c r="DP183" s="905"/>
      <c r="DQ183" s="905"/>
      <c r="DR183" s="905"/>
      <c r="DS183" s="905"/>
      <c r="DT183" s="905"/>
      <c r="DU183" s="905"/>
      <c r="DV183" s="905"/>
      <c r="DW183" s="905"/>
      <c r="DX183" s="905"/>
      <c r="DY183" s="905"/>
      <c r="DZ183" s="905"/>
      <c r="EA183" s="905"/>
      <c r="EB183" s="905"/>
      <c r="EC183" s="905"/>
      <c r="ED183" s="905"/>
      <c r="EE183" s="905"/>
      <c r="EF183" s="905"/>
      <c r="EG183" s="905"/>
      <c r="EH183" s="905"/>
      <c r="EI183" s="905"/>
      <c r="EJ183" s="905"/>
      <c r="EK183" s="905"/>
      <c r="EL183" s="905"/>
      <c r="EM183" s="905"/>
      <c r="EN183" s="905"/>
      <c r="EO183" s="905"/>
      <c r="EP183" s="905"/>
      <c r="EQ183" s="905"/>
      <c r="ER183" s="905"/>
      <c r="ES183" s="905"/>
      <c r="ET183" s="905"/>
      <c r="EU183" s="905"/>
      <c r="EV183" s="905"/>
      <c r="EW183" s="905"/>
      <c r="EX183" s="905"/>
      <c r="EY183" s="905"/>
      <c r="EZ183" s="905"/>
      <c r="FA183" s="905"/>
      <c r="FB183" s="905"/>
      <c r="FC183" s="905"/>
      <c r="FD183" s="905"/>
      <c r="FE183" s="905"/>
      <c r="FF183" s="905"/>
      <c r="FG183" s="905"/>
      <c r="FH183" s="905"/>
      <c r="FI183" s="905"/>
      <c r="FJ183" s="905"/>
      <c r="FK183" s="905"/>
      <c r="FL183" s="905"/>
      <c r="FM183" s="905"/>
      <c r="FN183" s="905"/>
      <c r="FO183" s="905"/>
      <c r="FP183" s="905"/>
      <c r="FQ183" s="905"/>
      <c r="FR183" s="905"/>
      <c r="FS183" s="905"/>
      <c r="FT183" s="905"/>
      <c r="FU183" s="905"/>
      <c r="FV183" s="905"/>
      <c r="FW183" s="905"/>
      <c r="FX183" s="905"/>
      <c r="FY183" s="905"/>
      <c r="FZ183" s="905"/>
      <c r="GA183" s="905"/>
      <c r="GB183" s="905"/>
      <c r="GC183" s="905"/>
      <c r="GD183" s="905"/>
      <c r="GE183" s="905"/>
      <c r="GF183" s="905"/>
      <c r="GG183" s="905"/>
      <c r="GH183" s="905"/>
      <c r="GI183" s="905"/>
      <c r="GJ183" s="905"/>
      <c r="GK183" s="905"/>
      <c r="GL183" s="905"/>
      <c r="GM183" s="905"/>
      <c r="GN183" s="905"/>
      <c r="GO183" s="905"/>
      <c r="GP183" s="905"/>
      <c r="GQ183" s="905"/>
      <c r="GR183" s="905"/>
    </row>
    <row r="184" spans="1:200" ht="30" x14ac:dyDescent="0.25">
      <c r="B184" s="27">
        <v>1</v>
      </c>
      <c r="C184" s="1417" t="s">
        <v>198</v>
      </c>
      <c r="D184" s="740">
        <f>'Аян '!C64</f>
        <v>1183.6666666666667</v>
      </c>
      <c r="E184" s="740">
        <f>'Аян '!D64</f>
        <v>888</v>
      </c>
      <c r="F184" s="740">
        <f>'Аян '!E64</f>
        <v>4607.2444444444445</v>
      </c>
      <c r="G184" s="941">
        <f>'Аян '!F64</f>
        <v>518.83383383383386</v>
      </c>
      <c r="H184" s="934">
        <f>'Аян '!G64</f>
        <v>0</v>
      </c>
      <c r="I184" s="934">
        <f>'Аян '!H64</f>
        <v>0</v>
      </c>
      <c r="J184" s="926">
        <f>'Аян '!I64</f>
        <v>0</v>
      </c>
      <c r="K184" s="926">
        <f>'Аян '!J64</f>
        <v>0</v>
      </c>
      <c r="L184" s="926">
        <f>'Аян '!K64</f>
        <v>0</v>
      </c>
      <c r="M184" s="926">
        <f>'Аян '!L64</f>
        <v>0</v>
      </c>
      <c r="N184" s="926">
        <f>'Аян '!M64</f>
        <v>0</v>
      </c>
      <c r="O184" s="926">
        <f>'Аян '!N64</f>
        <v>0</v>
      </c>
      <c r="P184" s="33">
        <f>'Аян '!O64</f>
        <v>0</v>
      </c>
      <c r="Q184" s="33">
        <f>'Аян '!P64</f>
        <v>0</v>
      </c>
      <c r="R184" s="33">
        <f>'Аян '!Q64</f>
        <v>0</v>
      </c>
      <c r="S184" s="33">
        <f>'Аян '!R64</f>
        <v>0</v>
      </c>
      <c r="T184" s="33">
        <f>'Аян '!S64</f>
        <v>0</v>
      </c>
      <c r="U184" s="33">
        <f>'Аян '!T64</f>
        <v>0</v>
      </c>
      <c r="V184" s="33">
        <f>'Аян '!U64</f>
        <v>0</v>
      </c>
      <c r="W184" s="33">
        <f>'Аян '!V64</f>
        <v>0</v>
      </c>
      <c r="X184" s="33">
        <f>'Аян '!W64</f>
        <v>0</v>
      </c>
      <c r="Y184" s="33">
        <f>'Аян '!X64</f>
        <v>0</v>
      </c>
      <c r="Z184" s="33">
        <f>'Аян '!Y64</f>
        <v>0</v>
      </c>
      <c r="AA184" s="33">
        <f>'Аян '!Z64</f>
        <v>0</v>
      </c>
      <c r="AB184" s="33">
        <f>'Аян '!AA64</f>
        <v>0</v>
      </c>
      <c r="AC184" s="33">
        <f>'Аян '!AB64</f>
        <v>0</v>
      </c>
      <c r="AD184" s="925">
        <f>'Аян '!AC64</f>
        <v>0</v>
      </c>
      <c r="AE184" s="33"/>
      <c r="AF184" s="33"/>
      <c r="AG184" s="740">
        <f>'Аян '!AD64</f>
        <v>1</v>
      </c>
      <c r="AH184" s="740">
        <f>'Аян '!AE64</f>
        <v>1486.99</v>
      </c>
      <c r="AI184" s="740">
        <f>'Аян '!AF64</f>
        <v>1.48699</v>
      </c>
      <c r="AJ184" s="2473"/>
      <c r="AK184" s="2473"/>
      <c r="AL184" s="905"/>
      <c r="AM184" s="905"/>
      <c r="AN184" s="905"/>
      <c r="AO184" s="905"/>
      <c r="AP184" s="905"/>
      <c r="AQ184" s="905"/>
      <c r="AR184" s="905"/>
      <c r="AS184" s="905"/>
      <c r="AT184" s="905"/>
      <c r="AU184" s="905"/>
      <c r="AV184" s="905"/>
      <c r="AW184" s="905"/>
      <c r="AX184" s="905"/>
      <c r="AY184" s="905"/>
      <c r="AZ184" s="905"/>
      <c r="BA184" s="905"/>
      <c r="BB184" s="905"/>
      <c r="BC184" s="905"/>
      <c r="BD184" s="905"/>
      <c r="BE184" s="905"/>
      <c r="BF184" s="905"/>
      <c r="BG184" s="905"/>
      <c r="BH184" s="905"/>
      <c r="BI184" s="905"/>
      <c r="BJ184" s="905"/>
      <c r="BK184" s="905"/>
      <c r="BL184" s="905"/>
      <c r="BM184" s="905"/>
      <c r="BN184" s="905"/>
      <c r="BO184" s="905"/>
      <c r="BP184" s="905"/>
      <c r="BQ184" s="905"/>
      <c r="BR184" s="905"/>
      <c r="BS184" s="905"/>
      <c r="BT184" s="905"/>
      <c r="BU184" s="905"/>
      <c r="BV184" s="905"/>
      <c r="BW184" s="905"/>
      <c r="BX184" s="905"/>
      <c r="BY184" s="905"/>
      <c r="BZ184" s="905"/>
      <c r="CA184" s="905"/>
      <c r="CB184" s="905"/>
      <c r="CC184" s="905"/>
      <c r="CD184" s="905"/>
      <c r="CE184" s="905"/>
      <c r="CF184" s="905"/>
      <c r="CG184" s="905"/>
      <c r="CH184" s="905"/>
      <c r="CI184" s="905"/>
      <c r="CJ184" s="905"/>
      <c r="CK184" s="905"/>
      <c r="CL184" s="905"/>
      <c r="CM184" s="905"/>
      <c r="CN184" s="905"/>
      <c r="CO184" s="905"/>
      <c r="CP184" s="905"/>
      <c r="CQ184" s="905"/>
      <c r="CR184" s="905"/>
      <c r="CS184" s="905"/>
      <c r="CT184" s="905"/>
      <c r="CU184" s="905"/>
      <c r="CV184" s="905"/>
      <c r="CW184" s="905"/>
      <c r="CX184" s="905"/>
      <c r="CY184" s="905"/>
      <c r="CZ184" s="905"/>
      <c r="DA184" s="905"/>
      <c r="DB184" s="905"/>
      <c r="DC184" s="905"/>
      <c r="DD184" s="905"/>
      <c r="DE184" s="905"/>
      <c r="DF184" s="905"/>
      <c r="DG184" s="905"/>
      <c r="DH184" s="905"/>
      <c r="DI184" s="905"/>
      <c r="DJ184" s="905"/>
      <c r="DK184" s="905"/>
      <c r="DL184" s="905"/>
      <c r="DM184" s="905"/>
      <c r="DN184" s="905"/>
      <c r="DO184" s="905"/>
      <c r="DP184" s="905"/>
      <c r="DQ184" s="905"/>
      <c r="DR184" s="905"/>
      <c r="DS184" s="905"/>
      <c r="DT184" s="905"/>
      <c r="DU184" s="905"/>
      <c r="DV184" s="905"/>
      <c r="DW184" s="905"/>
      <c r="DX184" s="905"/>
      <c r="DY184" s="905"/>
      <c r="DZ184" s="905"/>
      <c r="EA184" s="905"/>
      <c r="EB184" s="905"/>
      <c r="EC184" s="905"/>
      <c r="ED184" s="905"/>
      <c r="EE184" s="905"/>
      <c r="EF184" s="905"/>
      <c r="EG184" s="905"/>
      <c r="EH184" s="905"/>
      <c r="EI184" s="905"/>
      <c r="EJ184" s="905"/>
      <c r="EK184" s="905"/>
      <c r="EL184" s="905"/>
      <c r="EM184" s="905"/>
      <c r="EN184" s="905"/>
      <c r="EO184" s="905"/>
      <c r="EP184" s="905"/>
      <c r="EQ184" s="905"/>
      <c r="ER184" s="905"/>
      <c r="ES184" s="905"/>
      <c r="ET184" s="905"/>
      <c r="EU184" s="905"/>
      <c r="EV184" s="905"/>
      <c r="EW184" s="905"/>
      <c r="EX184" s="905"/>
      <c r="EY184" s="905"/>
      <c r="EZ184" s="905"/>
      <c r="FA184" s="905"/>
      <c r="FB184" s="905"/>
      <c r="FC184" s="905"/>
      <c r="FD184" s="905"/>
      <c r="FE184" s="905"/>
      <c r="FF184" s="905"/>
      <c r="FG184" s="905"/>
      <c r="FH184" s="905"/>
      <c r="FI184" s="905"/>
      <c r="FJ184" s="905"/>
      <c r="FK184" s="905"/>
      <c r="FL184" s="905"/>
      <c r="FM184" s="905"/>
      <c r="FN184" s="905"/>
      <c r="FO184" s="905"/>
      <c r="FP184" s="905"/>
      <c r="FQ184" s="905"/>
      <c r="FR184" s="905"/>
      <c r="FS184" s="905"/>
      <c r="FT184" s="905"/>
      <c r="FU184" s="905"/>
      <c r="FV184" s="905"/>
      <c r="FW184" s="905"/>
      <c r="FX184" s="905"/>
      <c r="FY184" s="905"/>
      <c r="FZ184" s="905"/>
      <c r="GA184" s="905"/>
      <c r="GB184" s="905"/>
      <c r="GC184" s="905"/>
      <c r="GD184" s="905"/>
      <c r="GE184" s="905"/>
      <c r="GF184" s="905"/>
      <c r="GG184" s="905"/>
      <c r="GH184" s="905"/>
      <c r="GI184" s="905"/>
      <c r="GJ184" s="905"/>
      <c r="GK184" s="905"/>
      <c r="GL184" s="905"/>
      <c r="GM184" s="905"/>
      <c r="GN184" s="905"/>
      <c r="GO184" s="905"/>
      <c r="GP184" s="905"/>
      <c r="GQ184" s="905"/>
      <c r="GR184" s="905"/>
    </row>
    <row r="185" spans="1:200" x14ac:dyDescent="0.25">
      <c r="B185" s="27">
        <v>1</v>
      </c>
      <c r="C185" s="1417" t="s">
        <v>468</v>
      </c>
      <c r="D185" s="740">
        <f>'Аян '!C65</f>
        <v>180</v>
      </c>
      <c r="E185" s="740">
        <f>'Аян '!D65</f>
        <v>135</v>
      </c>
      <c r="F185" s="740">
        <f>'Аян '!E65</f>
        <v>1013.16</v>
      </c>
      <c r="G185" s="941">
        <f>'Аян '!F65</f>
        <v>750.48888888888894</v>
      </c>
      <c r="H185" s="934">
        <f>'Аян '!G65</f>
        <v>0</v>
      </c>
      <c r="I185" s="934">
        <f>'Аян '!H65</f>
        <v>0</v>
      </c>
      <c r="J185" s="926">
        <f>'Аян '!I65</f>
        <v>0</v>
      </c>
      <c r="K185" s="926">
        <f>'Аян '!J65</f>
        <v>0</v>
      </c>
      <c r="L185" s="926">
        <f>'Аян '!K65</f>
        <v>0</v>
      </c>
      <c r="M185" s="926">
        <f>'Аян '!L65</f>
        <v>0</v>
      </c>
      <c r="N185" s="926">
        <f>'Аян '!M65</f>
        <v>0</v>
      </c>
      <c r="O185" s="926">
        <f>'Аян '!N65</f>
        <v>0</v>
      </c>
      <c r="P185" s="33">
        <f>'Аян '!O65</f>
        <v>0</v>
      </c>
      <c r="Q185" s="33">
        <f>'Аян '!P65</f>
        <v>0</v>
      </c>
      <c r="R185" s="33">
        <f>'Аян '!Q65</f>
        <v>0</v>
      </c>
      <c r="S185" s="33">
        <f>'Аян '!R65</f>
        <v>0</v>
      </c>
      <c r="T185" s="33">
        <f>'Аян '!S65</f>
        <v>0</v>
      </c>
      <c r="U185" s="33">
        <f>'Аян '!T65</f>
        <v>0</v>
      </c>
      <c r="V185" s="33">
        <f>'Аян '!U65</f>
        <v>0</v>
      </c>
      <c r="W185" s="33">
        <f>'Аян '!V65</f>
        <v>0</v>
      </c>
      <c r="X185" s="33">
        <f>'Аян '!W65</f>
        <v>0</v>
      </c>
      <c r="Y185" s="33">
        <f>'Аян '!X65</f>
        <v>0</v>
      </c>
      <c r="Z185" s="33">
        <f>'Аян '!Y65</f>
        <v>0</v>
      </c>
      <c r="AA185" s="33">
        <f>'Аян '!Z65</f>
        <v>0</v>
      </c>
      <c r="AB185" s="33">
        <f>'Аян '!AA65</f>
        <v>0</v>
      </c>
      <c r="AC185" s="33">
        <f>'Аян '!AB65</f>
        <v>0</v>
      </c>
      <c r="AD185" s="925">
        <f>'Аян '!AC65</f>
        <v>0</v>
      </c>
      <c r="AE185" s="33"/>
      <c r="AF185" s="33"/>
      <c r="AG185" s="740">
        <f>'Аян '!AD65</f>
        <v>0</v>
      </c>
      <c r="AH185" s="740">
        <f>'Аян '!AE65</f>
        <v>0</v>
      </c>
      <c r="AI185" s="740">
        <f>'Аян '!AF65</f>
        <v>0</v>
      </c>
      <c r="AJ185" s="2473"/>
      <c r="AK185" s="2473"/>
      <c r="AL185" s="905"/>
      <c r="AM185" s="905"/>
      <c r="AN185" s="905"/>
      <c r="AO185" s="905"/>
      <c r="AP185" s="905"/>
      <c r="AQ185" s="905"/>
      <c r="AR185" s="905"/>
      <c r="AS185" s="905"/>
      <c r="AT185" s="905"/>
      <c r="AU185" s="905"/>
      <c r="AV185" s="905"/>
      <c r="AW185" s="905"/>
      <c r="AX185" s="905"/>
      <c r="AY185" s="905"/>
      <c r="AZ185" s="905"/>
      <c r="BA185" s="905"/>
      <c r="BB185" s="905"/>
      <c r="BC185" s="905"/>
      <c r="BD185" s="905"/>
      <c r="BE185" s="905"/>
      <c r="BF185" s="905"/>
      <c r="BG185" s="905"/>
      <c r="BH185" s="905"/>
      <c r="BI185" s="905"/>
      <c r="BJ185" s="905"/>
      <c r="BK185" s="905"/>
      <c r="BL185" s="905"/>
      <c r="BM185" s="905"/>
      <c r="BN185" s="905"/>
      <c r="BO185" s="905"/>
      <c r="BP185" s="905"/>
      <c r="BQ185" s="905"/>
      <c r="BR185" s="905"/>
      <c r="BS185" s="905"/>
      <c r="BT185" s="905"/>
      <c r="BU185" s="905"/>
      <c r="BV185" s="905"/>
      <c r="BW185" s="905"/>
      <c r="BX185" s="905"/>
      <c r="BY185" s="905"/>
      <c r="BZ185" s="905"/>
      <c r="CA185" s="905"/>
      <c r="CB185" s="905"/>
      <c r="CC185" s="905"/>
      <c r="CD185" s="905"/>
      <c r="CE185" s="905"/>
      <c r="CF185" s="905"/>
      <c r="CG185" s="905"/>
      <c r="CH185" s="905"/>
      <c r="CI185" s="905"/>
      <c r="CJ185" s="905"/>
      <c r="CK185" s="905"/>
      <c r="CL185" s="905"/>
      <c r="CM185" s="905"/>
      <c r="CN185" s="905"/>
      <c r="CO185" s="905"/>
      <c r="CP185" s="905"/>
      <c r="CQ185" s="905"/>
      <c r="CR185" s="905"/>
      <c r="CS185" s="905"/>
      <c r="CT185" s="905"/>
      <c r="CU185" s="905"/>
      <c r="CV185" s="905"/>
      <c r="CW185" s="905"/>
      <c r="CX185" s="905"/>
      <c r="CY185" s="905"/>
      <c r="CZ185" s="905"/>
      <c r="DA185" s="905"/>
      <c r="DB185" s="905"/>
      <c r="DC185" s="905"/>
      <c r="DD185" s="905"/>
      <c r="DE185" s="905"/>
      <c r="DF185" s="905"/>
      <c r="DG185" s="905"/>
      <c r="DH185" s="905"/>
      <c r="DI185" s="905"/>
      <c r="DJ185" s="905"/>
      <c r="DK185" s="905"/>
      <c r="DL185" s="905"/>
      <c r="DM185" s="905"/>
      <c r="DN185" s="905"/>
      <c r="DO185" s="905"/>
      <c r="DP185" s="905"/>
      <c r="DQ185" s="905"/>
      <c r="DR185" s="905"/>
      <c r="DS185" s="905"/>
      <c r="DT185" s="905"/>
      <c r="DU185" s="905"/>
      <c r="DV185" s="905"/>
      <c r="DW185" s="905"/>
      <c r="DX185" s="905"/>
      <c r="DY185" s="905"/>
      <c r="DZ185" s="905"/>
      <c r="EA185" s="905"/>
      <c r="EB185" s="905"/>
      <c r="EC185" s="905"/>
      <c r="ED185" s="905"/>
      <c r="EE185" s="905"/>
      <c r="EF185" s="905"/>
      <c r="EG185" s="905"/>
      <c r="EH185" s="905"/>
      <c r="EI185" s="905"/>
      <c r="EJ185" s="905"/>
      <c r="EK185" s="905"/>
      <c r="EL185" s="905"/>
      <c r="EM185" s="905"/>
      <c r="EN185" s="905"/>
      <c r="EO185" s="905"/>
      <c r="EP185" s="905"/>
      <c r="EQ185" s="905"/>
      <c r="ER185" s="905"/>
      <c r="ES185" s="905"/>
      <c r="ET185" s="905"/>
      <c r="EU185" s="905"/>
      <c r="EV185" s="905"/>
      <c r="EW185" s="905"/>
      <c r="EX185" s="905"/>
      <c r="EY185" s="905"/>
      <c r="EZ185" s="905"/>
      <c r="FA185" s="905"/>
      <c r="FB185" s="905"/>
      <c r="FC185" s="905"/>
      <c r="FD185" s="905"/>
      <c r="FE185" s="905"/>
      <c r="FF185" s="905"/>
      <c r="FG185" s="905"/>
      <c r="FH185" s="905"/>
      <c r="FI185" s="905"/>
      <c r="FJ185" s="905"/>
      <c r="FK185" s="905"/>
      <c r="FL185" s="905"/>
      <c r="FM185" s="905"/>
      <c r="FN185" s="905"/>
      <c r="FO185" s="905"/>
      <c r="FP185" s="905"/>
      <c r="FQ185" s="905"/>
      <c r="FR185" s="905"/>
      <c r="FS185" s="905"/>
      <c r="FT185" s="905"/>
      <c r="FU185" s="905"/>
      <c r="FV185" s="905"/>
      <c r="FW185" s="905"/>
      <c r="FX185" s="905"/>
      <c r="FY185" s="905"/>
      <c r="FZ185" s="905"/>
      <c r="GA185" s="905"/>
      <c r="GB185" s="905"/>
      <c r="GC185" s="905"/>
      <c r="GD185" s="905"/>
      <c r="GE185" s="905"/>
      <c r="GF185" s="905"/>
      <c r="GG185" s="905"/>
      <c r="GH185" s="905"/>
      <c r="GI185" s="905"/>
      <c r="GJ185" s="905"/>
      <c r="GK185" s="905"/>
      <c r="GL185" s="905"/>
      <c r="GM185" s="905"/>
      <c r="GN185" s="905"/>
      <c r="GO185" s="905"/>
      <c r="GP185" s="905"/>
      <c r="GQ185" s="905"/>
      <c r="GR185" s="905"/>
    </row>
    <row r="186" spans="1:200" ht="30" x14ac:dyDescent="0.25">
      <c r="B186" s="27">
        <v>1</v>
      </c>
      <c r="C186" s="1417" t="s">
        <v>303</v>
      </c>
      <c r="D186" s="740">
        <f>'Аян '!C66</f>
        <v>0</v>
      </c>
      <c r="E186" s="740">
        <f>'Аян '!D66</f>
        <v>0</v>
      </c>
      <c r="F186" s="740">
        <f>'Аян '!E66</f>
        <v>0</v>
      </c>
      <c r="G186" s="941">
        <f>'Аян '!F66</f>
        <v>0</v>
      </c>
      <c r="H186" s="934">
        <f>'Аян '!G66</f>
        <v>0</v>
      </c>
      <c r="I186" s="934">
        <f>'Аян '!H66</f>
        <v>0</v>
      </c>
      <c r="J186" s="926">
        <f>'Аян '!I66</f>
        <v>0</v>
      </c>
      <c r="K186" s="926">
        <f>'Аян '!J66</f>
        <v>0</v>
      </c>
      <c r="L186" s="926">
        <f>'Аян '!K66</f>
        <v>0</v>
      </c>
      <c r="M186" s="926">
        <f>'Аян '!L66</f>
        <v>0</v>
      </c>
      <c r="N186" s="926">
        <f>'Аян '!M66</f>
        <v>0</v>
      </c>
      <c r="O186" s="926">
        <f>'Аян '!N66</f>
        <v>0</v>
      </c>
      <c r="P186" s="33">
        <f>'Аян '!O66</f>
        <v>0</v>
      </c>
      <c r="Q186" s="33">
        <f>'Аян '!P66</f>
        <v>0</v>
      </c>
      <c r="R186" s="33">
        <f>'Аян '!Q66</f>
        <v>0</v>
      </c>
      <c r="S186" s="33">
        <f>'Аян '!R66</f>
        <v>0</v>
      </c>
      <c r="T186" s="33">
        <f>'Аян '!S66</f>
        <v>0</v>
      </c>
      <c r="U186" s="33">
        <f>'Аян '!T66</f>
        <v>0</v>
      </c>
      <c r="V186" s="33">
        <f>'Аян '!U66</f>
        <v>0</v>
      </c>
      <c r="W186" s="33">
        <f>'Аян '!V66</f>
        <v>0</v>
      </c>
      <c r="X186" s="33">
        <f>'Аян '!W66</f>
        <v>0</v>
      </c>
      <c r="Y186" s="33">
        <f>'Аян '!X66</f>
        <v>0</v>
      </c>
      <c r="Z186" s="33">
        <f>'Аян '!Y66</f>
        <v>0</v>
      </c>
      <c r="AA186" s="33">
        <f>'Аян '!Z66</f>
        <v>0</v>
      </c>
      <c r="AB186" s="33">
        <f>'Аян '!AA66</f>
        <v>0</v>
      </c>
      <c r="AC186" s="33">
        <f>'Аян '!AB66</f>
        <v>0</v>
      </c>
      <c r="AD186" s="925">
        <f>'Аян '!AC66</f>
        <v>0</v>
      </c>
      <c r="AE186" s="33"/>
      <c r="AF186" s="33"/>
      <c r="AG186" s="740" t="e">
        <f>'Аян '!AD66</f>
        <v>#REF!</v>
      </c>
      <c r="AH186" s="740" t="e">
        <f>'Аян '!AE66</f>
        <v>#REF!</v>
      </c>
      <c r="AI186" s="740" t="e">
        <f>'Аян '!AF66</f>
        <v>#REF!</v>
      </c>
      <c r="AJ186" s="2473"/>
      <c r="AK186" s="2473"/>
      <c r="AL186" s="905"/>
      <c r="AM186" s="905"/>
      <c r="AN186" s="905"/>
      <c r="AO186" s="905"/>
      <c r="AP186" s="905"/>
      <c r="AQ186" s="905"/>
      <c r="AR186" s="905"/>
      <c r="AS186" s="905"/>
      <c r="AT186" s="905"/>
      <c r="AU186" s="905"/>
      <c r="AV186" s="905"/>
      <c r="AW186" s="905"/>
      <c r="AX186" s="905"/>
      <c r="AY186" s="905"/>
      <c r="AZ186" s="905"/>
      <c r="BA186" s="905"/>
      <c r="BB186" s="905"/>
      <c r="BC186" s="905"/>
      <c r="BD186" s="905"/>
      <c r="BE186" s="905"/>
      <c r="BF186" s="905"/>
      <c r="BG186" s="905"/>
      <c r="BH186" s="905"/>
      <c r="BI186" s="905"/>
      <c r="BJ186" s="905"/>
      <c r="BK186" s="905"/>
      <c r="BL186" s="905"/>
      <c r="BM186" s="905"/>
      <c r="BN186" s="905"/>
      <c r="BO186" s="905"/>
      <c r="BP186" s="905"/>
      <c r="BQ186" s="905"/>
      <c r="BR186" s="905"/>
      <c r="BS186" s="905"/>
      <c r="BT186" s="905"/>
      <c r="BU186" s="905"/>
      <c r="BV186" s="905"/>
      <c r="BW186" s="905"/>
      <c r="BX186" s="905"/>
      <c r="BY186" s="905"/>
      <c r="BZ186" s="905"/>
      <c r="CA186" s="905"/>
      <c r="CB186" s="905"/>
      <c r="CC186" s="905"/>
      <c r="CD186" s="905"/>
      <c r="CE186" s="905"/>
      <c r="CF186" s="905"/>
      <c r="CG186" s="905"/>
      <c r="CH186" s="905"/>
      <c r="CI186" s="905"/>
      <c r="CJ186" s="905"/>
      <c r="CK186" s="905"/>
      <c r="CL186" s="905"/>
      <c r="CM186" s="905"/>
      <c r="CN186" s="905"/>
      <c r="CO186" s="905"/>
      <c r="CP186" s="905"/>
      <c r="CQ186" s="905"/>
      <c r="CR186" s="905"/>
      <c r="CS186" s="905"/>
      <c r="CT186" s="905"/>
      <c r="CU186" s="905"/>
      <c r="CV186" s="905"/>
      <c r="CW186" s="905"/>
      <c r="CX186" s="905"/>
      <c r="CY186" s="905"/>
      <c r="CZ186" s="905"/>
      <c r="DA186" s="905"/>
      <c r="DB186" s="905"/>
      <c r="DC186" s="905"/>
      <c r="DD186" s="905"/>
      <c r="DE186" s="905"/>
      <c r="DF186" s="905"/>
      <c r="DG186" s="905"/>
      <c r="DH186" s="905"/>
      <c r="DI186" s="905"/>
      <c r="DJ186" s="905"/>
      <c r="DK186" s="905"/>
      <c r="DL186" s="905"/>
      <c r="DM186" s="905"/>
      <c r="DN186" s="905"/>
      <c r="DO186" s="905"/>
      <c r="DP186" s="905"/>
      <c r="DQ186" s="905"/>
      <c r="DR186" s="905"/>
      <c r="DS186" s="905"/>
      <c r="DT186" s="905"/>
      <c r="DU186" s="905"/>
      <c r="DV186" s="905"/>
      <c r="DW186" s="905"/>
      <c r="DX186" s="905"/>
      <c r="DY186" s="905"/>
      <c r="DZ186" s="905"/>
      <c r="EA186" s="905"/>
      <c r="EB186" s="905"/>
      <c r="EC186" s="905"/>
      <c r="ED186" s="905"/>
      <c r="EE186" s="905"/>
      <c r="EF186" s="905"/>
      <c r="EG186" s="905"/>
      <c r="EH186" s="905"/>
      <c r="EI186" s="905"/>
      <c r="EJ186" s="905"/>
      <c r="EK186" s="905"/>
      <c r="EL186" s="905"/>
      <c r="EM186" s="905"/>
      <c r="EN186" s="905"/>
      <c r="EO186" s="905"/>
      <c r="EP186" s="905"/>
      <c r="EQ186" s="905"/>
      <c r="ER186" s="905"/>
      <c r="ES186" s="905"/>
      <c r="ET186" s="905"/>
      <c r="EU186" s="905"/>
      <c r="EV186" s="905"/>
      <c r="EW186" s="905"/>
      <c r="EX186" s="905"/>
      <c r="EY186" s="905"/>
      <c r="EZ186" s="905"/>
      <c r="FA186" s="905"/>
      <c r="FB186" s="905"/>
      <c r="FC186" s="905"/>
      <c r="FD186" s="905"/>
      <c r="FE186" s="905"/>
      <c r="FF186" s="905"/>
      <c r="FG186" s="905"/>
      <c r="FH186" s="905"/>
      <c r="FI186" s="905"/>
      <c r="FJ186" s="905"/>
      <c r="FK186" s="905"/>
      <c r="FL186" s="905"/>
      <c r="FM186" s="905"/>
      <c r="FN186" s="905"/>
      <c r="FO186" s="905"/>
      <c r="FP186" s="905"/>
      <c r="FQ186" s="905"/>
      <c r="FR186" s="905"/>
      <c r="FS186" s="905"/>
      <c r="FT186" s="905"/>
      <c r="FU186" s="905"/>
      <c r="FV186" s="905"/>
      <c r="FW186" s="905"/>
      <c r="FX186" s="905"/>
      <c r="FY186" s="905"/>
      <c r="FZ186" s="905"/>
      <c r="GA186" s="905"/>
      <c r="GB186" s="905"/>
      <c r="GC186" s="905"/>
      <c r="GD186" s="905"/>
      <c r="GE186" s="905"/>
      <c r="GF186" s="905"/>
      <c r="GG186" s="905"/>
      <c r="GH186" s="905"/>
      <c r="GI186" s="905"/>
      <c r="GJ186" s="905"/>
      <c r="GK186" s="905"/>
      <c r="GL186" s="905"/>
      <c r="GM186" s="905"/>
      <c r="GN186" s="905"/>
      <c r="GO186" s="905"/>
      <c r="GP186" s="905"/>
      <c r="GQ186" s="905"/>
      <c r="GR186" s="905"/>
    </row>
    <row r="187" spans="1:200" ht="30" x14ac:dyDescent="0.25">
      <c r="B187" s="27">
        <v>1</v>
      </c>
      <c r="C187" s="1417" t="s">
        <v>304</v>
      </c>
      <c r="D187" s="740">
        <f>'Аян '!C67</f>
        <v>0</v>
      </c>
      <c r="E187" s="740">
        <f>'Аян '!D67</f>
        <v>0</v>
      </c>
      <c r="F187" s="740">
        <f>'Аян '!E67</f>
        <v>0</v>
      </c>
      <c r="G187" s="941">
        <f>'Аян '!F67</f>
        <v>0</v>
      </c>
      <c r="H187" s="934">
        <f>'Аян '!G67</f>
        <v>0</v>
      </c>
      <c r="I187" s="934">
        <f>'Аян '!H67</f>
        <v>0</v>
      </c>
      <c r="J187" s="926">
        <f>'Аян '!I67</f>
        <v>0</v>
      </c>
      <c r="K187" s="926">
        <f>'Аян '!J67</f>
        <v>0</v>
      </c>
      <c r="L187" s="926">
        <f>'Аян '!K67</f>
        <v>0</v>
      </c>
      <c r="M187" s="926">
        <f>'Аян '!L67</f>
        <v>0</v>
      </c>
      <c r="N187" s="926">
        <f>'Аян '!M67</f>
        <v>0</v>
      </c>
      <c r="O187" s="926">
        <f>'Аян '!N67</f>
        <v>0</v>
      </c>
      <c r="P187" s="33">
        <f>'Аян '!O67</f>
        <v>0</v>
      </c>
      <c r="Q187" s="33">
        <f>'Аян '!P67</f>
        <v>0</v>
      </c>
      <c r="R187" s="33">
        <f>'Аян '!Q67</f>
        <v>0</v>
      </c>
      <c r="S187" s="33">
        <f>'Аян '!R67</f>
        <v>0</v>
      </c>
      <c r="T187" s="33">
        <f>'Аян '!S67</f>
        <v>0</v>
      </c>
      <c r="U187" s="33">
        <f>'Аян '!T67</f>
        <v>0</v>
      </c>
      <c r="V187" s="33">
        <f>'Аян '!U67</f>
        <v>0</v>
      </c>
      <c r="W187" s="33">
        <f>'Аян '!V67</f>
        <v>0</v>
      </c>
      <c r="X187" s="33">
        <f>'Аян '!W67</f>
        <v>0</v>
      </c>
      <c r="Y187" s="33">
        <f>'Аян '!X67</f>
        <v>0</v>
      </c>
      <c r="Z187" s="33">
        <f>'Аян '!Y67</f>
        <v>0</v>
      </c>
      <c r="AA187" s="33">
        <f>'Аян '!Z67</f>
        <v>0</v>
      </c>
      <c r="AB187" s="33">
        <f>'Аян '!AA67</f>
        <v>0</v>
      </c>
      <c r="AC187" s="33">
        <f>'Аян '!AB67</f>
        <v>0</v>
      </c>
      <c r="AD187" s="925">
        <f>'Аян '!AC67</f>
        <v>0</v>
      </c>
      <c r="AE187" s="33"/>
      <c r="AF187" s="33"/>
      <c r="AG187" s="740" t="e">
        <f>'Аян '!AD67</f>
        <v>#REF!</v>
      </c>
      <c r="AH187" s="740" t="e">
        <f>'Аян '!AE67</f>
        <v>#REF!</v>
      </c>
      <c r="AI187" s="740" t="e">
        <f>'Аян '!AF67</f>
        <v>#REF!</v>
      </c>
      <c r="AJ187" s="2473"/>
      <c r="AK187" s="2473"/>
      <c r="AL187" s="905"/>
      <c r="AM187" s="905"/>
      <c r="AN187" s="905"/>
      <c r="AO187" s="905"/>
      <c r="AP187" s="905"/>
      <c r="AQ187" s="905"/>
      <c r="AR187" s="905"/>
      <c r="AS187" s="905"/>
      <c r="AT187" s="905"/>
      <c r="AU187" s="905"/>
      <c r="AV187" s="905"/>
      <c r="AW187" s="905"/>
      <c r="AX187" s="905"/>
      <c r="AY187" s="905"/>
      <c r="AZ187" s="905"/>
      <c r="BA187" s="905"/>
      <c r="BB187" s="905"/>
      <c r="BC187" s="905"/>
      <c r="BD187" s="905"/>
      <c r="BE187" s="905"/>
      <c r="BF187" s="905"/>
      <c r="BG187" s="905"/>
      <c r="BH187" s="905"/>
      <c r="BI187" s="905"/>
      <c r="BJ187" s="905"/>
      <c r="BK187" s="905"/>
      <c r="BL187" s="905"/>
      <c r="BM187" s="905"/>
      <c r="BN187" s="905"/>
      <c r="BO187" s="905"/>
      <c r="BP187" s="905"/>
      <c r="BQ187" s="905"/>
      <c r="BR187" s="905"/>
      <c r="BS187" s="905"/>
      <c r="BT187" s="905"/>
      <c r="BU187" s="905"/>
      <c r="BV187" s="905"/>
      <c r="BW187" s="905"/>
      <c r="BX187" s="905"/>
      <c r="BY187" s="905"/>
      <c r="BZ187" s="905"/>
      <c r="CA187" s="905"/>
      <c r="CB187" s="905"/>
      <c r="CC187" s="905"/>
      <c r="CD187" s="905"/>
      <c r="CE187" s="905"/>
      <c r="CF187" s="905"/>
      <c r="CG187" s="905"/>
      <c r="CH187" s="905"/>
      <c r="CI187" s="905"/>
      <c r="CJ187" s="905"/>
      <c r="CK187" s="905"/>
      <c r="CL187" s="905"/>
      <c r="CM187" s="905"/>
      <c r="CN187" s="905"/>
      <c r="CO187" s="905"/>
      <c r="CP187" s="905"/>
      <c r="CQ187" s="905"/>
      <c r="CR187" s="905"/>
      <c r="CS187" s="905"/>
      <c r="CT187" s="905"/>
      <c r="CU187" s="905"/>
      <c r="CV187" s="905"/>
      <c r="CW187" s="905"/>
      <c r="CX187" s="905"/>
      <c r="CY187" s="905"/>
      <c r="CZ187" s="905"/>
      <c r="DA187" s="905"/>
      <c r="DB187" s="905"/>
      <c r="DC187" s="905"/>
      <c r="DD187" s="905"/>
      <c r="DE187" s="905"/>
      <c r="DF187" s="905"/>
      <c r="DG187" s="905"/>
      <c r="DH187" s="905"/>
      <c r="DI187" s="905"/>
      <c r="DJ187" s="905"/>
      <c r="DK187" s="905"/>
      <c r="DL187" s="905"/>
      <c r="DM187" s="905"/>
      <c r="DN187" s="905"/>
      <c r="DO187" s="905"/>
      <c r="DP187" s="905"/>
      <c r="DQ187" s="905"/>
      <c r="DR187" s="905"/>
      <c r="DS187" s="905"/>
      <c r="DT187" s="905"/>
      <c r="DU187" s="905"/>
      <c r="DV187" s="905"/>
      <c r="DW187" s="905"/>
      <c r="DX187" s="905"/>
      <c r="DY187" s="905"/>
      <c r="DZ187" s="905"/>
      <c r="EA187" s="905"/>
      <c r="EB187" s="905"/>
      <c r="EC187" s="905"/>
      <c r="ED187" s="905"/>
      <c r="EE187" s="905"/>
      <c r="EF187" s="905"/>
      <c r="EG187" s="905"/>
      <c r="EH187" s="905"/>
      <c r="EI187" s="905"/>
      <c r="EJ187" s="905"/>
      <c r="EK187" s="905"/>
      <c r="EL187" s="905"/>
      <c r="EM187" s="905"/>
      <c r="EN187" s="905"/>
      <c r="EO187" s="905"/>
      <c r="EP187" s="905"/>
      <c r="EQ187" s="905"/>
      <c r="ER187" s="905"/>
      <c r="ES187" s="905"/>
      <c r="ET187" s="905"/>
      <c r="EU187" s="905"/>
      <c r="EV187" s="905"/>
      <c r="EW187" s="905"/>
      <c r="EX187" s="905"/>
      <c r="EY187" s="905"/>
      <c r="EZ187" s="905"/>
      <c r="FA187" s="905"/>
      <c r="FB187" s="905"/>
      <c r="FC187" s="905"/>
      <c r="FD187" s="905"/>
      <c r="FE187" s="905"/>
      <c r="FF187" s="905"/>
      <c r="FG187" s="905"/>
      <c r="FH187" s="905"/>
      <c r="FI187" s="905"/>
      <c r="FJ187" s="905"/>
      <c r="FK187" s="905"/>
      <c r="FL187" s="905"/>
      <c r="FM187" s="905"/>
      <c r="FN187" s="905"/>
      <c r="FO187" s="905"/>
      <c r="FP187" s="905"/>
      <c r="FQ187" s="905"/>
      <c r="FR187" s="905"/>
      <c r="FS187" s="905"/>
      <c r="FT187" s="905"/>
      <c r="FU187" s="905"/>
      <c r="FV187" s="905"/>
      <c r="FW187" s="905"/>
      <c r="FX187" s="905"/>
      <c r="FY187" s="905"/>
      <c r="FZ187" s="905"/>
      <c r="GA187" s="905"/>
      <c r="GB187" s="905"/>
      <c r="GC187" s="905"/>
      <c r="GD187" s="905"/>
      <c r="GE187" s="905"/>
      <c r="GF187" s="905"/>
      <c r="GG187" s="905"/>
      <c r="GH187" s="905"/>
      <c r="GI187" s="905"/>
      <c r="GJ187" s="905"/>
      <c r="GK187" s="905"/>
      <c r="GL187" s="905"/>
      <c r="GM187" s="905"/>
      <c r="GN187" s="905"/>
      <c r="GO187" s="905"/>
      <c r="GP187" s="905"/>
      <c r="GQ187" s="905"/>
      <c r="GR187" s="905"/>
    </row>
    <row r="188" spans="1:200" ht="30" x14ac:dyDescent="0.25">
      <c r="B188" s="27">
        <v>1</v>
      </c>
      <c r="C188" s="1417" t="s">
        <v>305</v>
      </c>
      <c r="D188" s="740">
        <f>'Аян '!C68</f>
        <v>30</v>
      </c>
      <c r="E188" s="740">
        <f>'Аян '!D68</f>
        <v>23</v>
      </c>
      <c r="F188" s="740">
        <f>'Аян '!E68</f>
        <v>17</v>
      </c>
      <c r="G188" s="941">
        <f>'Аян '!F68</f>
        <v>73.91304347826086</v>
      </c>
      <c r="H188" s="934">
        <f>'Аян '!G68</f>
        <v>0</v>
      </c>
      <c r="I188" s="934">
        <f>'Аян '!H68</f>
        <v>0</v>
      </c>
      <c r="J188" s="926">
        <f>'Аян '!I68</f>
        <v>0</v>
      </c>
      <c r="K188" s="926">
        <f>'Аян '!J68</f>
        <v>0</v>
      </c>
      <c r="L188" s="926">
        <f>'Аян '!K68</f>
        <v>0</v>
      </c>
      <c r="M188" s="926">
        <f>'Аян '!L68</f>
        <v>0</v>
      </c>
      <c r="N188" s="926">
        <f>'Аян '!M68</f>
        <v>0</v>
      </c>
      <c r="O188" s="926">
        <f>'Аян '!N68</f>
        <v>0</v>
      </c>
      <c r="P188" s="33">
        <f>'Аян '!O68</f>
        <v>0</v>
      </c>
      <c r="Q188" s="33">
        <f>'Аян '!P68</f>
        <v>0</v>
      </c>
      <c r="R188" s="33">
        <f>'Аян '!Q68</f>
        <v>0</v>
      </c>
      <c r="S188" s="33">
        <f>'Аян '!R68</f>
        <v>0</v>
      </c>
      <c r="T188" s="33">
        <f>'Аян '!S68</f>
        <v>0</v>
      </c>
      <c r="U188" s="33">
        <f>'Аян '!T68</f>
        <v>0</v>
      </c>
      <c r="V188" s="33">
        <f>'Аян '!U68</f>
        <v>0</v>
      </c>
      <c r="W188" s="33">
        <f>'Аян '!V68</f>
        <v>0</v>
      </c>
      <c r="X188" s="33">
        <f>'Аян '!W68</f>
        <v>0</v>
      </c>
      <c r="Y188" s="33">
        <f>'Аян '!X68</f>
        <v>0</v>
      </c>
      <c r="Z188" s="33">
        <f>'Аян '!Y68</f>
        <v>0</v>
      </c>
      <c r="AA188" s="33">
        <f>'Аян '!Z68</f>
        <v>0</v>
      </c>
      <c r="AB188" s="33">
        <f>'Аян '!AA68</f>
        <v>0</v>
      </c>
      <c r="AC188" s="33">
        <f>'Аян '!AB68</f>
        <v>0</v>
      </c>
      <c r="AD188" s="925">
        <f>'Аян '!AC68</f>
        <v>0</v>
      </c>
      <c r="AE188" s="33"/>
      <c r="AF188" s="33"/>
      <c r="AG188" s="740">
        <f>'Аян '!AD68</f>
        <v>0</v>
      </c>
      <c r="AH188" s="740">
        <f>'Аян '!AE68</f>
        <v>0</v>
      </c>
      <c r="AI188" s="740">
        <f>'Аян '!AF68</f>
        <v>0</v>
      </c>
      <c r="AJ188" s="2473"/>
      <c r="AK188" s="2473"/>
      <c r="AL188" s="905"/>
      <c r="AM188" s="905"/>
      <c r="AN188" s="905"/>
      <c r="AO188" s="905"/>
      <c r="AP188" s="905"/>
      <c r="AQ188" s="905"/>
      <c r="AR188" s="905"/>
      <c r="AS188" s="905"/>
      <c r="AT188" s="905"/>
      <c r="AU188" s="905"/>
      <c r="AV188" s="905"/>
      <c r="AW188" s="905"/>
      <c r="AX188" s="905"/>
      <c r="AY188" s="905"/>
      <c r="AZ188" s="905"/>
      <c r="BA188" s="905"/>
      <c r="BB188" s="905"/>
      <c r="BC188" s="905"/>
      <c r="BD188" s="905"/>
      <c r="BE188" s="905"/>
      <c r="BF188" s="905"/>
      <c r="BG188" s="905"/>
      <c r="BH188" s="905"/>
      <c r="BI188" s="905"/>
      <c r="BJ188" s="905"/>
      <c r="BK188" s="905"/>
      <c r="BL188" s="905"/>
      <c r="BM188" s="905"/>
      <c r="BN188" s="905"/>
      <c r="BO188" s="905"/>
      <c r="BP188" s="905"/>
      <c r="BQ188" s="905"/>
      <c r="BR188" s="905"/>
      <c r="BS188" s="905"/>
      <c r="BT188" s="905"/>
      <c r="BU188" s="905"/>
      <c r="BV188" s="905"/>
      <c r="BW188" s="905"/>
      <c r="BX188" s="905"/>
      <c r="BY188" s="905"/>
      <c r="BZ188" s="905"/>
      <c r="CA188" s="905"/>
      <c r="CB188" s="905"/>
      <c r="CC188" s="905"/>
      <c r="CD188" s="905"/>
      <c r="CE188" s="905"/>
      <c r="CF188" s="905"/>
      <c r="CG188" s="905"/>
      <c r="CH188" s="905"/>
      <c r="CI188" s="905"/>
      <c r="CJ188" s="905"/>
      <c r="CK188" s="905"/>
      <c r="CL188" s="905"/>
      <c r="CM188" s="905"/>
      <c r="CN188" s="905"/>
      <c r="CO188" s="905"/>
      <c r="CP188" s="905"/>
      <c r="CQ188" s="905"/>
      <c r="CR188" s="905"/>
      <c r="CS188" s="905"/>
      <c r="CT188" s="905"/>
      <c r="CU188" s="905"/>
      <c r="CV188" s="905"/>
      <c r="CW188" s="905"/>
      <c r="CX188" s="905"/>
      <c r="CY188" s="905"/>
      <c r="CZ188" s="905"/>
      <c r="DA188" s="905"/>
      <c r="DB188" s="905"/>
      <c r="DC188" s="905"/>
      <c r="DD188" s="905"/>
      <c r="DE188" s="905"/>
      <c r="DF188" s="905"/>
      <c r="DG188" s="905"/>
      <c r="DH188" s="905"/>
      <c r="DI188" s="905"/>
      <c r="DJ188" s="905"/>
      <c r="DK188" s="905"/>
      <c r="DL188" s="905"/>
      <c r="DM188" s="905"/>
      <c r="DN188" s="905"/>
      <c r="DO188" s="905"/>
      <c r="DP188" s="905"/>
      <c r="DQ188" s="905"/>
      <c r="DR188" s="905"/>
      <c r="DS188" s="905"/>
      <c r="DT188" s="905"/>
      <c r="DU188" s="905"/>
      <c r="DV188" s="905"/>
      <c r="DW188" s="905"/>
      <c r="DX188" s="905"/>
      <c r="DY188" s="905"/>
      <c r="DZ188" s="905"/>
      <c r="EA188" s="905"/>
      <c r="EB188" s="905"/>
      <c r="EC188" s="905"/>
      <c r="ED188" s="905"/>
      <c r="EE188" s="905"/>
      <c r="EF188" s="905"/>
      <c r="EG188" s="905"/>
      <c r="EH188" s="905"/>
      <c r="EI188" s="905"/>
      <c r="EJ188" s="905"/>
      <c r="EK188" s="905"/>
      <c r="EL188" s="905"/>
      <c r="EM188" s="905"/>
      <c r="EN188" s="905"/>
      <c r="EO188" s="905"/>
      <c r="EP188" s="905"/>
      <c r="EQ188" s="905"/>
      <c r="ER188" s="905"/>
      <c r="ES188" s="905"/>
      <c r="ET188" s="905"/>
      <c r="EU188" s="905"/>
      <c r="EV188" s="905"/>
      <c r="EW188" s="905"/>
      <c r="EX188" s="905"/>
      <c r="EY188" s="905"/>
      <c r="EZ188" s="905"/>
      <c r="FA188" s="905"/>
      <c r="FB188" s="905"/>
      <c r="FC188" s="905"/>
      <c r="FD188" s="905"/>
      <c r="FE188" s="905"/>
      <c r="FF188" s="905"/>
      <c r="FG188" s="905"/>
      <c r="FH188" s="905"/>
      <c r="FI188" s="905"/>
      <c r="FJ188" s="905"/>
      <c r="FK188" s="905"/>
      <c r="FL188" s="905"/>
      <c r="FM188" s="905"/>
      <c r="FN188" s="905"/>
      <c r="FO188" s="905"/>
      <c r="FP188" s="905"/>
      <c r="FQ188" s="905"/>
      <c r="FR188" s="905"/>
      <c r="FS188" s="905"/>
      <c r="FT188" s="905"/>
      <c r="FU188" s="905"/>
      <c r="FV188" s="905"/>
      <c r="FW188" s="905"/>
      <c r="FX188" s="905"/>
      <c r="FY188" s="905"/>
      <c r="FZ188" s="905"/>
      <c r="GA188" s="905"/>
      <c r="GB188" s="905"/>
      <c r="GC188" s="905"/>
      <c r="GD188" s="905"/>
      <c r="GE188" s="905"/>
      <c r="GF188" s="905"/>
      <c r="GG188" s="905"/>
      <c r="GH188" s="905"/>
      <c r="GI188" s="905"/>
      <c r="GJ188" s="905"/>
      <c r="GK188" s="905"/>
      <c r="GL188" s="905"/>
      <c r="GM188" s="905"/>
      <c r="GN188" s="905"/>
      <c r="GO188" s="905"/>
      <c r="GP188" s="905"/>
      <c r="GQ188" s="905"/>
      <c r="GR188" s="905"/>
    </row>
    <row r="189" spans="1:200" x14ac:dyDescent="0.25">
      <c r="B189" s="27">
        <v>1</v>
      </c>
      <c r="C189" s="1417" t="s">
        <v>306</v>
      </c>
      <c r="D189" s="740">
        <f>'Аян '!C69</f>
        <v>1087</v>
      </c>
      <c r="E189" s="740">
        <f>'Аян '!D69</f>
        <v>815</v>
      </c>
      <c r="F189" s="740">
        <f>'Аян '!E69</f>
        <v>4215</v>
      </c>
      <c r="G189" s="941">
        <f>'Аян '!F69</f>
        <v>517.17791411042947</v>
      </c>
      <c r="H189" s="934">
        <f>'Аян '!G69</f>
        <v>0</v>
      </c>
      <c r="I189" s="934">
        <f>'Аян '!H69</f>
        <v>0</v>
      </c>
      <c r="J189" s="926">
        <f>'Аян '!I69</f>
        <v>0</v>
      </c>
      <c r="K189" s="926">
        <f>'Аян '!J69</f>
        <v>0</v>
      </c>
      <c r="L189" s="926">
        <f>'Аян '!K69</f>
        <v>0</v>
      </c>
      <c r="M189" s="926">
        <f>'Аян '!L69</f>
        <v>0</v>
      </c>
      <c r="N189" s="926">
        <f>'Аян '!M69</f>
        <v>0</v>
      </c>
      <c r="O189" s="926">
        <f>'Аян '!N69</f>
        <v>0</v>
      </c>
      <c r="P189" s="33">
        <f>'Аян '!O69</f>
        <v>0</v>
      </c>
      <c r="Q189" s="33">
        <f>'Аян '!P69</f>
        <v>0</v>
      </c>
      <c r="R189" s="33">
        <f>'Аян '!Q69</f>
        <v>0</v>
      </c>
      <c r="S189" s="33">
        <f>'Аян '!R69</f>
        <v>0</v>
      </c>
      <c r="T189" s="33">
        <f>'Аян '!S69</f>
        <v>0</v>
      </c>
      <c r="U189" s="33">
        <f>'Аян '!T69</f>
        <v>0</v>
      </c>
      <c r="V189" s="33">
        <f>'Аян '!U69</f>
        <v>0</v>
      </c>
      <c r="W189" s="33">
        <f>'Аян '!V69</f>
        <v>0</v>
      </c>
      <c r="X189" s="33">
        <f>'Аян '!W69</f>
        <v>0</v>
      </c>
      <c r="Y189" s="33">
        <f>'Аян '!X69</f>
        <v>0</v>
      </c>
      <c r="Z189" s="33">
        <f>'Аян '!Y69</f>
        <v>0</v>
      </c>
      <c r="AA189" s="33">
        <f>'Аян '!Z69</f>
        <v>0</v>
      </c>
      <c r="AB189" s="33">
        <f>'Аян '!AA69</f>
        <v>0</v>
      </c>
      <c r="AC189" s="33">
        <f>'Аян '!AB69</f>
        <v>0</v>
      </c>
      <c r="AD189" s="925">
        <f>'Аян '!AC69</f>
        <v>0</v>
      </c>
      <c r="AE189" s="33"/>
      <c r="AF189" s="33"/>
      <c r="AG189" s="740">
        <f>'Аян '!AD69</f>
        <v>1</v>
      </c>
      <c r="AH189" s="740">
        <f>'Аян '!AE69</f>
        <v>1486.99</v>
      </c>
      <c r="AI189" s="740">
        <f>'Аян '!AF69</f>
        <v>1.48699</v>
      </c>
      <c r="AJ189" s="2473"/>
      <c r="AK189" s="2473"/>
      <c r="AL189" s="905"/>
      <c r="AM189" s="905"/>
      <c r="AN189" s="905"/>
      <c r="AO189" s="905"/>
      <c r="AP189" s="905"/>
      <c r="AQ189" s="905"/>
      <c r="AR189" s="905"/>
      <c r="AS189" s="905"/>
      <c r="AT189" s="905"/>
      <c r="AU189" s="905"/>
      <c r="AV189" s="905"/>
      <c r="AW189" s="905"/>
      <c r="AX189" s="905"/>
      <c r="AY189" s="905"/>
      <c r="AZ189" s="905"/>
      <c r="BA189" s="905"/>
      <c r="BB189" s="905"/>
      <c r="BC189" s="905"/>
      <c r="BD189" s="905"/>
      <c r="BE189" s="905"/>
      <c r="BF189" s="905"/>
      <c r="BG189" s="905"/>
      <c r="BH189" s="905"/>
      <c r="BI189" s="905"/>
      <c r="BJ189" s="905"/>
      <c r="BK189" s="905"/>
      <c r="BL189" s="905"/>
      <c r="BM189" s="905"/>
      <c r="BN189" s="905"/>
      <c r="BO189" s="905"/>
      <c r="BP189" s="905"/>
      <c r="BQ189" s="905"/>
      <c r="BR189" s="905"/>
      <c r="BS189" s="905"/>
      <c r="BT189" s="905"/>
      <c r="BU189" s="905"/>
      <c r="BV189" s="905"/>
      <c r="BW189" s="905"/>
      <c r="BX189" s="905"/>
      <c r="BY189" s="905"/>
      <c r="BZ189" s="905"/>
      <c r="CA189" s="905"/>
      <c r="CB189" s="905"/>
      <c r="CC189" s="905"/>
      <c r="CD189" s="905"/>
      <c r="CE189" s="905"/>
      <c r="CF189" s="905"/>
      <c r="CG189" s="905"/>
      <c r="CH189" s="905"/>
      <c r="CI189" s="905"/>
      <c r="CJ189" s="905"/>
      <c r="CK189" s="905"/>
      <c r="CL189" s="905"/>
      <c r="CM189" s="905"/>
      <c r="CN189" s="905"/>
      <c r="CO189" s="905"/>
      <c r="CP189" s="905"/>
      <c r="CQ189" s="905"/>
      <c r="CR189" s="905"/>
      <c r="CS189" s="905"/>
      <c r="CT189" s="905"/>
      <c r="CU189" s="905"/>
      <c r="CV189" s="905"/>
      <c r="CW189" s="905"/>
      <c r="CX189" s="905"/>
      <c r="CY189" s="905"/>
      <c r="CZ189" s="905"/>
      <c r="DA189" s="905"/>
      <c r="DB189" s="905"/>
      <c r="DC189" s="905"/>
      <c r="DD189" s="905"/>
      <c r="DE189" s="905"/>
      <c r="DF189" s="905"/>
      <c r="DG189" s="905"/>
      <c r="DH189" s="905"/>
      <c r="DI189" s="905"/>
      <c r="DJ189" s="905"/>
      <c r="DK189" s="905"/>
      <c r="DL189" s="905"/>
      <c r="DM189" s="905"/>
      <c r="DN189" s="905"/>
      <c r="DO189" s="905"/>
      <c r="DP189" s="905"/>
      <c r="DQ189" s="905"/>
      <c r="DR189" s="905"/>
      <c r="DS189" s="905"/>
      <c r="DT189" s="905"/>
      <c r="DU189" s="905"/>
      <c r="DV189" s="905"/>
      <c r="DW189" s="905"/>
      <c r="DX189" s="905"/>
      <c r="DY189" s="905"/>
      <c r="DZ189" s="905"/>
      <c r="EA189" s="905"/>
      <c r="EB189" s="905"/>
      <c r="EC189" s="905"/>
      <c r="ED189" s="905"/>
      <c r="EE189" s="905"/>
      <c r="EF189" s="905"/>
      <c r="EG189" s="905"/>
      <c r="EH189" s="905"/>
      <c r="EI189" s="905"/>
      <c r="EJ189" s="905"/>
      <c r="EK189" s="905"/>
      <c r="EL189" s="905"/>
      <c r="EM189" s="905"/>
      <c r="EN189" s="905"/>
      <c r="EO189" s="905"/>
      <c r="EP189" s="905"/>
      <c r="EQ189" s="905"/>
      <c r="ER189" s="905"/>
      <c r="ES189" s="905"/>
      <c r="ET189" s="905"/>
      <c r="EU189" s="905"/>
      <c r="EV189" s="905"/>
      <c r="EW189" s="905"/>
      <c r="EX189" s="905"/>
      <c r="EY189" s="905"/>
      <c r="EZ189" s="905"/>
      <c r="FA189" s="905"/>
      <c r="FB189" s="905"/>
      <c r="FC189" s="905"/>
      <c r="FD189" s="905"/>
      <c r="FE189" s="905"/>
      <c r="FF189" s="905"/>
      <c r="FG189" s="905"/>
      <c r="FH189" s="905"/>
      <c r="FI189" s="905"/>
      <c r="FJ189" s="905"/>
      <c r="FK189" s="905"/>
      <c r="FL189" s="905"/>
      <c r="FM189" s="905"/>
      <c r="FN189" s="905"/>
      <c r="FO189" s="905"/>
      <c r="FP189" s="905"/>
      <c r="FQ189" s="905"/>
      <c r="FR189" s="905"/>
      <c r="FS189" s="905"/>
      <c r="FT189" s="905"/>
      <c r="FU189" s="905"/>
      <c r="FV189" s="905"/>
      <c r="FW189" s="905"/>
      <c r="FX189" s="905"/>
      <c r="FY189" s="905"/>
      <c r="FZ189" s="905"/>
      <c r="GA189" s="905"/>
      <c r="GB189" s="905"/>
      <c r="GC189" s="905"/>
      <c r="GD189" s="905"/>
      <c r="GE189" s="905"/>
      <c r="GF189" s="905"/>
      <c r="GG189" s="905"/>
      <c r="GH189" s="905"/>
      <c r="GI189" s="905"/>
      <c r="GJ189" s="905"/>
      <c r="GK189" s="905"/>
      <c r="GL189" s="905"/>
      <c r="GM189" s="905"/>
      <c r="GN189" s="905"/>
      <c r="GO189" s="905"/>
      <c r="GP189" s="905"/>
      <c r="GQ189" s="905"/>
      <c r="GR189" s="905"/>
    </row>
    <row r="190" spans="1:200" ht="32.25" customHeight="1" x14ac:dyDescent="0.25">
      <c r="B190" s="27">
        <v>1</v>
      </c>
      <c r="C190" s="1417" t="s">
        <v>548</v>
      </c>
      <c r="D190" s="740">
        <f>'Аян '!C70</f>
        <v>139</v>
      </c>
      <c r="E190" s="740">
        <f>'Аян '!D70</f>
        <v>79.428571428571431</v>
      </c>
      <c r="F190" s="740">
        <f>'Аян '!E70</f>
        <v>0</v>
      </c>
      <c r="G190" s="941">
        <f>F190/E190*100</f>
        <v>0</v>
      </c>
      <c r="H190" s="934"/>
      <c r="I190" s="934"/>
      <c r="J190" s="926"/>
      <c r="K190" s="926"/>
      <c r="L190" s="926"/>
      <c r="M190" s="926"/>
      <c r="N190" s="926"/>
      <c r="O190" s="926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925"/>
      <c r="AE190" s="33"/>
      <c r="AF190" s="33"/>
      <c r="AG190" s="740"/>
      <c r="AH190" s="740"/>
      <c r="AI190" s="740"/>
      <c r="AJ190" s="2473"/>
      <c r="AK190" s="2473"/>
      <c r="AL190" s="905"/>
      <c r="AM190" s="905"/>
      <c r="AN190" s="905"/>
      <c r="AO190" s="905"/>
      <c r="AP190" s="905"/>
      <c r="AQ190" s="905"/>
      <c r="AR190" s="905"/>
      <c r="AS190" s="905"/>
      <c r="AT190" s="905"/>
      <c r="AU190" s="905"/>
      <c r="AV190" s="905"/>
      <c r="AW190" s="905"/>
      <c r="AX190" s="905"/>
      <c r="AY190" s="905"/>
      <c r="AZ190" s="905"/>
      <c r="BA190" s="905"/>
      <c r="BB190" s="905"/>
      <c r="BC190" s="905"/>
      <c r="BD190" s="905"/>
      <c r="BE190" s="905"/>
      <c r="BF190" s="905"/>
      <c r="BG190" s="905"/>
      <c r="BH190" s="905"/>
      <c r="BI190" s="905"/>
      <c r="BJ190" s="905"/>
      <c r="BK190" s="905"/>
      <c r="BL190" s="905"/>
      <c r="BM190" s="905"/>
      <c r="BN190" s="905"/>
      <c r="BO190" s="905"/>
      <c r="BP190" s="905"/>
      <c r="BQ190" s="905"/>
      <c r="BR190" s="905"/>
      <c r="BS190" s="905"/>
      <c r="BT190" s="905"/>
      <c r="BU190" s="905"/>
      <c r="BV190" s="905"/>
      <c r="BW190" s="905"/>
      <c r="BX190" s="905"/>
      <c r="BY190" s="905"/>
      <c r="BZ190" s="905"/>
      <c r="CA190" s="905"/>
      <c r="CB190" s="905"/>
      <c r="CC190" s="905"/>
      <c r="CD190" s="905"/>
      <c r="CE190" s="905"/>
      <c r="CF190" s="905"/>
      <c r="CG190" s="905"/>
      <c r="CH190" s="905"/>
      <c r="CI190" s="905"/>
      <c r="CJ190" s="905"/>
      <c r="CK190" s="905"/>
      <c r="CL190" s="905"/>
      <c r="CM190" s="905"/>
      <c r="CN190" s="905"/>
      <c r="CO190" s="905"/>
      <c r="CP190" s="905"/>
      <c r="CQ190" s="905"/>
      <c r="CR190" s="905"/>
      <c r="CS190" s="905"/>
      <c r="CT190" s="905"/>
      <c r="CU190" s="905"/>
      <c r="CV190" s="905"/>
      <c r="CW190" s="905"/>
      <c r="CX190" s="905"/>
      <c r="CY190" s="905"/>
      <c r="CZ190" s="905"/>
      <c r="DA190" s="905"/>
      <c r="DB190" s="905"/>
      <c r="DC190" s="905"/>
      <c r="DD190" s="905"/>
      <c r="DE190" s="905"/>
      <c r="DF190" s="905"/>
      <c r="DG190" s="905"/>
      <c r="DH190" s="905"/>
      <c r="DI190" s="905"/>
      <c r="DJ190" s="905"/>
      <c r="DK190" s="905"/>
      <c r="DL190" s="905"/>
      <c r="DM190" s="905"/>
      <c r="DN190" s="905"/>
      <c r="DO190" s="905"/>
      <c r="DP190" s="905"/>
      <c r="DQ190" s="905"/>
      <c r="DR190" s="905"/>
      <c r="DS190" s="905"/>
      <c r="DT190" s="905"/>
      <c r="DU190" s="905"/>
      <c r="DV190" s="905"/>
      <c r="DW190" s="905"/>
      <c r="DX190" s="905"/>
      <c r="DY190" s="905"/>
      <c r="DZ190" s="905"/>
      <c r="EA190" s="905"/>
      <c r="EB190" s="905"/>
      <c r="EC190" s="905"/>
      <c r="ED190" s="905"/>
      <c r="EE190" s="905"/>
      <c r="EF190" s="905"/>
      <c r="EG190" s="905"/>
      <c r="EH190" s="905"/>
      <c r="EI190" s="905"/>
      <c r="EJ190" s="905"/>
      <c r="EK190" s="905"/>
      <c r="EL190" s="905"/>
      <c r="EM190" s="905"/>
      <c r="EN190" s="905"/>
      <c r="EO190" s="905"/>
      <c r="EP190" s="905"/>
      <c r="EQ190" s="905"/>
      <c r="ER190" s="905"/>
      <c r="ES190" s="905"/>
      <c r="ET190" s="905"/>
      <c r="EU190" s="905"/>
      <c r="EV190" s="905"/>
      <c r="EW190" s="905"/>
      <c r="EX190" s="905"/>
      <c r="EY190" s="905"/>
      <c r="EZ190" s="905"/>
      <c r="FA190" s="905"/>
      <c r="FB190" s="905"/>
      <c r="FC190" s="905"/>
      <c r="FD190" s="905"/>
      <c r="FE190" s="905"/>
      <c r="FF190" s="905"/>
      <c r="FG190" s="905"/>
      <c r="FH190" s="905"/>
      <c r="FI190" s="905"/>
      <c r="FJ190" s="905"/>
      <c r="FK190" s="905"/>
      <c r="FL190" s="905"/>
      <c r="FM190" s="905"/>
      <c r="FN190" s="905"/>
      <c r="FO190" s="905"/>
      <c r="FP190" s="905"/>
      <c r="FQ190" s="905"/>
      <c r="FR190" s="905"/>
      <c r="FS190" s="905"/>
      <c r="FT190" s="905"/>
      <c r="FU190" s="905"/>
      <c r="FV190" s="905"/>
      <c r="FW190" s="905"/>
      <c r="FX190" s="905"/>
      <c r="FY190" s="905"/>
      <c r="FZ190" s="905"/>
      <c r="GA190" s="905"/>
      <c r="GB190" s="905"/>
      <c r="GC190" s="905"/>
      <c r="GD190" s="905"/>
      <c r="GE190" s="905"/>
      <c r="GF190" s="905"/>
      <c r="GG190" s="905"/>
      <c r="GH190" s="905"/>
      <c r="GI190" s="905"/>
      <c r="GJ190" s="905"/>
      <c r="GK190" s="905"/>
      <c r="GL190" s="905"/>
      <c r="GM190" s="905"/>
      <c r="GN190" s="905"/>
      <c r="GO190" s="905"/>
      <c r="GP190" s="905"/>
      <c r="GQ190" s="905"/>
      <c r="GR190" s="905"/>
    </row>
    <row r="191" spans="1:200" x14ac:dyDescent="0.25">
      <c r="B191" s="27">
        <v>1</v>
      </c>
      <c r="C191" s="1417" t="s">
        <v>157</v>
      </c>
      <c r="D191" s="740">
        <f>'Аян '!C71</f>
        <v>5191.7058823529414</v>
      </c>
      <c r="E191" s="740">
        <f>'Аян '!D71</f>
        <v>3893.5294117647059</v>
      </c>
      <c r="F191" s="740">
        <f>'Аян '!E71</f>
        <v>4121.1447058823514</v>
      </c>
      <c r="G191" s="941">
        <f>'Аян '!F71</f>
        <v>105.84598882006343</v>
      </c>
      <c r="H191" s="934">
        <f>'Аян '!G71</f>
        <v>0</v>
      </c>
      <c r="I191" s="934">
        <f>'Аян '!H71</f>
        <v>0</v>
      </c>
      <c r="J191" s="926">
        <f>'Аян '!I71</f>
        <v>0</v>
      </c>
      <c r="K191" s="926">
        <f>'Аян '!J71</f>
        <v>0</v>
      </c>
      <c r="L191" s="926">
        <f>'Аян '!K71</f>
        <v>0</v>
      </c>
      <c r="M191" s="926">
        <f>'Аян '!L71</f>
        <v>0</v>
      </c>
      <c r="N191" s="926">
        <f>'Аян '!M71</f>
        <v>0</v>
      </c>
      <c r="O191" s="926">
        <f>'Аян '!N71</f>
        <v>0</v>
      </c>
      <c r="P191" s="33">
        <f>'Аян '!O71</f>
        <v>0</v>
      </c>
      <c r="Q191" s="33">
        <f>'Аян '!P71</f>
        <v>0</v>
      </c>
      <c r="R191" s="33">
        <f>'Аян '!Q71</f>
        <v>0</v>
      </c>
      <c r="S191" s="33">
        <f>'Аян '!R71</f>
        <v>0</v>
      </c>
      <c r="T191" s="33">
        <f>'Аян '!S71</f>
        <v>0</v>
      </c>
      <c r="U191" s="33">
        <f>'Аян '!T71</f>
        <v>0</v>
      </c>
      <c r="V191" s="33">
        <f>'Аян '!U71</f>
        <v>0</v>
      </c>
      <c r="W191" s="33">
        <f>'Аян '!V71</f>
        <v>0</v>
      </c>
      <c r="X191" s="33">
        <f>'Аян '!W71</f>
        <v>0</v>
      </c>
      <c r="Y191" s="33">
        <f>'Аян '!X71</f>
        <v>0</v>
      </c>
      <c r="Z191" s="33">
        <f>'Аян '!Y71</f>
        <v>0</v>
      </c>
      <c r="AA191" s="33">
        <f>'Аян '!Z71</f>
        <v>0</v>
      </c>
      <c r="AB191" s="33">
        <f>'Аян '!AA71</f>
        <v>0</v>
      </c>
      <c r="AC191" s="33">
        <f>'Аян '!AB71</f>
        <v>0</v>
      </c>
      <c r="AD191" s="925">
        <f>'Аян '!AC71</f>
        <v>0</v>
      </c>
      <c r="AE191" s="33"/>
      <c r="AF191" s="33"/>
      <c r="AG191" s="740">
        <f>'Аян '!AD71</f>
        <v>14</v>
      </c>
      <c r="AH191" s="740">
        <f>'Аян '!AE71</f>
        <v>68472.38</v>
      </c>
      <c r="AI191" s="740">
        <f>'Аян '!AF71</f>
        <v>68.472380000000001</v>
      </c>
      <c r="AJ191" s="2473"/>
      <c r="AK191" s="2473"/>
      <c r="AL191" s="905"/>
      <c r="AM191" s="905"/>
      <c r="AN191" s="905"/>
      <c r="AO191" s="905"/>
      <c r="AP191" s="905"/>
      <c r="AQ191" s="905"/>
      <c r="AR191" s="905"/>
      <c r="AS191" s="905"/>
      <c r="AT191" s="905"/>
      <c r="AU191" s="905"/>
      <c r="AV191" s="905"/>
      <c r="AW191" s="905"/>
      <c r="AX191" s="905"/>
      <c r="AY191" s="905"/>
      <c r="AZ191" s="905"/>
      <c r="BA191" s="905"/>
      <c r="BB191" s="905"/>
      <c r="BC191" s="905"/>
      <c r="BD191" s="905"/>
      <c r="BE191" s="905"/>
      <c r="BF191" s="905"/>
      <c r="BG191" s="905"/>
      <c r="BH191" s="905"/>
      <c r="BI191" s="905"/>
      <c r="BJ191" s="905"/>
      <c r="BK191" s="905"/>
      <c r="BL191" s="905"/>
      <c r="BM191" s="905"/>
      <c r="BN191" s="905"/>
      <c r="BO191" s="905"/>
      <c r="BP191" s="905"/>
      <c r="BQ191" s="905"/>
      <c r="BR191" s="905"/>
      <c r="BS191" s="905"/>
      <c r="BT191" s="905"/>
      <c r="BU191" s="905"/>
      <c r="BV191" s="905"/>
      <c r="BW191" s="905"/>
      <c r="BX191" s="905"/>
      <c r="BY191" s="905"/>
      <c r="BZ191" s="905"/>
      <c r="CA191" s="905"/>
      <c r="CB191" s="905"/>
      <c r="CC191" s="905"/>
      <c r="CD191" s="905"/>
      <c r="CE191" s="905"/>
      <c r="CF191" s="905"/>
      <c r="CG191" s="905"/>
      <c r="CH191" s="905"/>
      <c r="CI191" s="905"/>
      <c r="CJ191" s="905"/>
      <c r="CK191" s="905"/>
      <c r="CL191" s="905"/>
      <c r="CM191" s="905"/>
      <c r="CN191" s="905"/>
      <c r="CO191" s="905"/>
      <c r="CP191" s="905"/>
      <c r="CQ191" s="905"/>
      <c r="CR191" s="905"/>
      <c r="CS191" s="905"/>
      <c r="CT191" s="905"/>
      <c r="CU191" s="905"/>
      <c r="CV191" s="905"/>
      <c r="CW191" s="905"/>
      <c r="CX191" s="905"/>
      <c r="CY191" s="905"/>
      <c r="CZ191" s="905"/>
      <c r="DA191" s="905"/>
      <c r="DB191" s="905"/>
      <c r="DC191" s="905"/>
      <c r="DD191" s="905"/>
      <c r="DE191" s="905"/>
      <c r="DF191" s="905"/>
      <c r="DG191" s="905"/>
      <c r="DH191" s="905"/>
      <c r="DI191" s="905"/>
      <c r="DJ191" s="905"/>
      <c r="DK191" s="905"/>
      <c r="DL191" s="905"/>
      <c r="DM191" s="905"/>
      <c r="DN191" s="905"/>
      <c r="DO191" s="905"/>
      <c r="DP191" s="905"/>
      <c r="DQ191" s="905"/>
      <c r="DR191" s="905"/>
      <c r="DS191" s="905"/>
      <c r="DT191" s="905"/>
      <c r="DU191" s="905"/>
      <c r="DV191" s="905"/>
      <c r="DW191" s="905"/>
      <c r="DX191" s="905"/>
      <c r="DY191" s="905"/>
      <c r="DZ191" s="905"/>
      <c r="EA191" s="905"/>
      <c r="EB191" s="905"/>
      <c r="EC191" s="905"/>
      <c r="ED191" s="905"/>
      <c r="EE191" s="905"/>
      <c r="EF191" s="905"/>
      <c r="EG191" s="905"/>
      <c r="EH191" s="905"/>
      <c r="EI191" s="905"/>
      <c r="EJ191" s="905"/>
      <c r="EK191" s="905"/>
      <c r="EL191" s="905"/>
      <c r="EM191" s="905"/>
      <c r="EN191" s="905"/>
      <c r="EO191" s="905"/>
      <c r="EP191" s="905"/>
      <c r="EQ191" s="905"/>
      <c r="ER191" s="905"/>
      <c r="ES191" s="905"/>
      <c r="ET191" s="905"/>
      <c r="EU191" s="905"/>
      <c r="EV191" s="905"/>
      <c r="EW191" s="905"/>
      <c r="EX191" s="905"/>
      <c r="EY191" s="905"/>
      <c r="EZ191" s="905"/>
      <c r="FA191" s="905"/>
      <c r="FB191" s="905"/>
      <c r="FC191" s="905"/>
      <c r="FD191" s="905"/>
      <c r="FE191" s="905"/>
      <c r="FF191" s="905"/>
      <c r="FG191" s="905"/>
      <c r="FH191" s="905"/>
      <c r="FI191" s="905"/>
      <c r="FJ191" s="905"/>
      <c r="FK191" s="905"/>
      <c r="FL191" s="905"/>
      <c r="FM191" s="905"/>
      <c r="FN191" s="905"/>
      <c r="FO191" s="905"/>
      <c r="FP191" s="905"/>
      <c r="FQ191" s="905"/>
      <c r="FR191" s="905"/>
      <c r="FS191" s="905"/>
      <c r="FT191" s="905"/>
      <c r="FU191" s="905"/>
      <c r="FV191" s="905"/>
      <c r="FW191" s="905"/>
      <c r="FX191" s="905"/>
      <c r="FY191" s="905"/>
      <c r="FZ191" s="905"/>
      <c r="GA191" s="905"/>
      <c r="GB191" s="905"/>
      <c r="GC191" s="905"/>
      <c r="GD191" s="905"/>
      <c r="GE191" s="905"/>
      <c r="GF191" s="905"/>
      <c r="GG191" s="905"/>
      <c r="GH191" s="905"/>
      <c r="GI191" s="905"/>
      <c r="GJ191" s="905"/>
      <c r="GK191" s="905"/>
      <c r="GL191" s="905"/>
      <c r="GM191" s="905"/>
      <c r="GN191" s="905"/>
      <c r="GO191" s="905"/>
      <c r="GP191" s="905"/>
      <c r="GQ191" s="905"/>
      <c r="GR191" s="905"/>
    </row>
    <row r="192" spans="1:200" x14ac:dyDescent="0.25">
      <c r="B192" s="27">
        <v>1</v>
      </c>
      <c r="C192" s="1417" t="s">
        <v>448</v>
      </c>
      <c r="D192" s="740">
        <f>'Аян '!C72</f>
        <v>4507</v>
      </c>
      <c r="E192" s="740">
        <f>'Аян '!D72</f>
        <v>3380</v>
      </c>
      <c r="F192" s="740">
        <f>'Аян '!E72</f>
        <v>2987</v>
      </c>
      <c r="G192" s="941">
        <f>'Аян '!F72</f>
        <v>88.372781065088759</v>
      </c>
      <c r="H192" s="934">
        <f>'Аян '!G72</f>
        <v>0</v>
      </c>
      <c r="I192" s="934">
        <f>'Аян '!H72</f>
        <v>0</v>
      </c>
      <c r="J192" s="926">
        <f>'Аян '!I72</f>
        <v>0</v>
      </c>
      <c r="K192" s="926">
        <f>'Аян '!J72</f>
        <v>0</v>
      </c>
      <c r="L192" s="926">
        <f>'Аян '!K72</f>
        <v>0</v>
      </c>
      <c r="M192" s="926">
        <f>'Аян '!L72</f>
        <v>0</v>
      </c>
      <c r="N192" s="926">
        <f>'Аян '!M72</f>
        <v>0</v>
      </c>
      <c r="O192" s="926">
        <f>'Аян '!N72</f>
        <v>0</v>
      </c>
      <c r="P192" s="33">
        <f>'Аян '!O72</f>
        <v>0</v>
      </c>
      <c r="Q192" s="33">
        <f>'Аян '!P72</f>
        <v>0</v>
      </c>
      <c r="R192" s="33">
        <f>'Аян '!Q72</f>
        <v>0</v>
      </c>
      <c r="S192" s="33">
        <f>'Аян '!R72</f>
        <v>0</v>
      </c>
      <c r="T192" s="33">
        <f>'Аян '!S72</f>
        <v>0</v>
      </c>
      <c r="U192" s="33">
        <f>'Аян '!T72</f>
        <v>0</v>
      </c>
      <c r="V192" s="33">
        <f>'Аян '!U72</f>
        <v>0</v>
      </c>
      <c r="W192" s="33">
        <f>'Аян '!V72</f>
        <v>0</v>
      </c>
      <c r="X192" s="33">
        <f>'Аян '!W72</f>
        <v>0</v>
      </c>
      <c r="Y192" s="33">
        <f>'Аян '!X72</f>
        <v>0</v>
      </c>
      <c r="Z192" s="33">
        <f>'Аян '!Y72</f>
        <v>0</v>
      </c>
      <c r="AA192" s="33">
        <f>'Аян '!Z72</f>
        <v>0</v>
      </c>
      <c r="AB192" s="33">
        <f>'Аян '!AA72</f>
        <v>0</v>
      </c>
      <c r="AC192" s="33">
        <f>'Аян '!AB72</f>
        <v>0</v>
      </c>
      <c r="AD192" s="925">
        <f>'Аян '!AC72</f>
        <v>0</v>
      </c>
      <c r="AE192" s="33"/>
      <c r="AF192" s="33"/>
      <c r="AG192" s="740">
        <f>'Аян '!AD72</f>
        <v>14</v>
      </c>
      <c r="AH192" s="740">
        <f>'Аян '!AE72</f>
        <v>68472.38</v>
      </c>
      <c r="AI192" s="740">
        <f>'Аян '!AF72</f>
        <v>68.472380000000001</v>
      </c>
      <c r="AJ192" s="2473"/>
      <c r="AK192" s="2473"/>
      <c r="AL192" s="905"/>
      <c r="AM192" s="905"/>
      <c r="AN192" s="905"/>
      <c r="AO192" s="905"/>
      <c r="AP192" s="905"/>
      <c r="AQ192" s="905"/>
      <c r="AR192" s="905"/>
      <c r="AS192" s="905"/>
      <c r="AT192" s="905"/>
      <c r="AU192" s="905"/>
      <c r="AV192" s="905"/>
      <c r="AW192" s="905"/>
      <c r="AX192" s="905"/>
      <c r="AY192" s="905"/>
      <c r="AZ192" s="905"/>
      <c r="BA192" s="905"/>
      <c r="BB192" s="905"/>
      <c r="BC192" s="905"/>
      <c r="BD192" s="905"/>
      <c r="BE192" s="905"/>
      <c r="BF192" s="905"/>
      <c r="BG192" s="905"/>
      <c r="BH192" s="905"/>
      <c r="BI192" s="905"/>
      <c r="BJ192" s="905"/>
      <c r="BK192" s="905"/>
      <c r="BL192" s="905"/>
      <c r="BM192" s="905"/>
      <c r="BN192" s="905"/>
      <c r="BO192" s="905"/>
      <c r="BP192" s="905"/>
      <c r="BQ192" s="905"/>
      <c r="BR192" s="905"/>
      <c r="BS192" s="905"/>
      <c r="BT192" s="905"/>
      <c r="BU192" s="905"/>
      <c r="BV192" s="905"/>
      <c r="BW192" s="905"/>
      <c r="BX192" s="905"/>
      <c r="BY192" s="905"/>
      <c r="BZ192" s="905"/>
      <c r="CA192" s="905"/>
      <c r="CB192" s="905"/>
      <c r="CC192" s="905"/>
      <c r="CD192" s="905"/>
      <c r="CE192" s="905"/>
      <c r="CF192" s="905"/>
      <c r="CG192" s="905"/>
      <c r="CH192" s="905"/>
      <c r="CI192" s="905"/>
      <c r="CJ192" s="905"/>
      <c r="CK192" s="905"/>
      <c r="CL192" s="905"/>
      <c r="CM192" s="905"/>
      <c r="CN192" s="905"/>
      <c r="CO192" s="905"/>
      <c r="CP192" s="905"/>
      <c r="CQ192" s="905"/>
      <c r="CR192" s="905"/>
      <c r="CS192" s="905"/>
      <c r="CT192" s="905"/>
      <c r="CU192" s="905"/>
      <c r="CV192" s="905"/>
      <c r="CW192" s="905"/>
      <c r="CX192" s="905"/>
      <c r="CY192" s="905"/>
      <c r="CZ192" s="905"/>
      <c r="DA192" s="905"/>
      <c r="DB192" s="905"/>
      <c r="DC192" s="905"/>
      <c r="DD192" s="905"/>
      <c r="DE192" s="905"/>
      <c r="DF192" s="905"/>
      <c r="DG192" s="905"/>
      <c r="DH192" s="905"/>
      <c r="DI192" s="905"/>
      <c r="DJ192" s="905"/>
      <c r="DK192" s="905"/>
      <c r="DL192" s="905"/>
      <c r="DM192" s="905"/>
      <c r="DN192" s="905"/>
      <c r="DO192" s="905"/>
      <c r="DP192" s="905"/>
      <c r="DQ192" s="905"/>
      <c r="DR192" s="905"/>
      <c r="DS192" s="905"/>
      <c r="DT192" s="905"/>
      <c r="DU192" s="905"/>
      <c r="DV192" s="905"/>
      <c r="DW192" s="905"/>
      <c r="DX192" s="905"/>
      <c r="DY192" s="905"/>
      <c r="DZ192" s="905"/>
      <c r="EA192" s="905"/>
      <c r="EB192" s="905"/>
      <c r="EC192" s="905"/>
      <c r="ED192" s="905"/>
      <c r="EE192" s="905"/>
      <c r="EF192" s="905"/>
      <c r="EG192" s="905"/>
      <c r="EH192" s="905"/>
      <c r="EI192" s="905"/>
      <c r="EJ192" s="905"/>
      <c r="EK192" s="905"/>
      <c r="EL192" s="905"/>
      <c r="EM192" s="905"/>
      <c r="EN192" s="905"/>
      <c r="EO192" s="905"/>
      <c r="EP192" s="905"/>
      <c r="EQ192" s="905"/>
      <c r="ER192" s="905"/>
      <c r="ES192" s="905"/>
      <c r="ET192" s="905"/>
      <c r="EU192" s="905"/>
      <c r="EV192" s="905"/>
      <c r="EW192" s="905"/>
      <c r="EX192" s="905"/>
      <c r="EY192" s="905"/>
      <c r="EZ192" s="905"/>
      <c r="FA192" s="905"/>
      <c r="FB192" s="905"/>
      <c r="FC192" s="905"/>
      <c r="FD192" s="905"/>
      <c r="FE192" s="905"/>
      <c r="FF192" s="905"/>
      <c r="FG192" s="905"/>
      <c r="FH192" s="905"/>
      <c r="FI192" s="905"/>
      <c r="FJ192" s="905"/>
      <c r="FK192" s="905"/>
      <c r="FL192" s="905"/>
      <c r="FM192" s="905"/>
      <c r="FN192" s="905"/>
      <c r="FO192" s="905"/>
      <c r="FP192" s="905"/>
      <c r="FQ192" s="905"/>
      <c r="FR192" s="905"/>
      <c r="FS192" s="905"/>
      <c r="FT192" s="905"/>
      <c r="FU192" s="905"/>
      <c r="FV192" s="905"/>
      <c r="FW192" s="905"/>
      <c r="FX192" s="905"/>
      <c r="FY192" s="905"/>
      <c r="FZ192" s="905"/>
      <c r="GA192" s="905"/>
      <c r="GB192" s="905"/>
      <c r="GC192" s="905"/>
      <c r="GD192" s="905"/>
      <c r="GE192" s="905"/>
      <c r="GF192" s="905"/>
      <c r="GG192" s="905"/>
      <c r="GH192" s="905"/>
      <c r="GI192" s="905"/>
      <c r="GJ192" s="905"/>
      <c r="GK192" s="905"/>
      <c r="GL192" s="905"/>
      <c r="GM192" s="905"/>
      <c r="GN192" s="905"/>
      <c r="GO192" s="905"/>
      <c r="GP192" s="905"/>
      <c r="GQ192" s="905"/>
      <c r="GR192" s="905"/>
    </row>
    <row r="193" spans="1:200" x14ac:dyDescent="0.25">
      <c r="B193" s="27">
        <v>1</v>
      </c>
      <c r="C193" s="1417" t="s">
        <v>452</v>
      </c>
      <c r="D193" s="740">
        <f>'Аян '!C73</f>
        <v>5820</v>
      </c>
      <c r="E193" s="740">
        <f>'Аян '!D73</f>
        <v>4365</v>
      </c>
      <c r="F193" s="740">
        <f>'Аян '!E73</f>
        <v>9640.2299999999886</v>
      </c>
      <c r="G193" s="941">
        <f>'Аян '!F73</f>
        <v>220.85292096219905</v>
      </c>
      <c r="H193" s="934">
        <f>'Аян '!G73</f>
        <v>0</v>
      </c>
      <c r="I193" s="934">
        <f>'Аян '!H73</f>
        <v>0</v>
      </c>
      <c r="J193" s="926">
        <f>'Аян '!I73</f>
        <v>0</v>
      </c>
      <c r="K193" s="926">
        <f>'Аян '!J73</f>
        <v>0</v>
      </c>
      <c r="L193" s="926">
        <f>'Аян '!K73</f>
        <v>0</v>
      </c>
      <c r="M193" s="926">
        <f>'Аян '!L73</f>
        <v>0</v>
      </c>
      <c r="N193" s="926">
        <f>'Аян '!M73</f>
        <v>0</v>
      </c>
      <c r="O193" s="926">
        <f>'Аян '!N73</f>
        <v>0</v>
      </c>
      <c r="P193" s="33">
        <f>'Аян '!O73</f>
        <v>0</v>
      </c>
      <c r="Q193" s="33">
        <f>'Аян '!P73</f>
        <v>0</v>
      </c>
      <c r="R193" s="33">
        <f>'Аян '!Q73</f>
        <v>0</v>
      </c>
      <c r="S193" s="33">
        <f>'Аян '!R73</f>
        <v>0</v>
      </c>
      <c r="T193" s="33">
        <f>'Аян '!S73</f>
        <v>0</v>
      </c>
      <c r="U193" s="33">
        <f>'Аян '!T73</f>
        <v>0</v>
      </c>
      <c r="V193" s="33">
        <f>'Аян '!U73</f>
        <v>0</v>
      </c>
      <c r="W193" s="33">
        <f>'Аян '!V73</f>
        <v>0</v>
      </c>
      <c r="X193" s="33">
        <f>'Аян '!W73</f>
        <v>0</v>
      </c>
      <c r="Y193" s="33">
        <f>'Аян '!X73</f>
        <v>0</v>
      </c>
      <c r="Z193" s="33">
        <f>'Аян '!Y73</f>
        <v>0</v>
      </c>
      <c r="AA193" s="33">
        <f>'Аян '!Z73</f>
        <v>0</v>
      </c>
      <c r="AB193" s="33">
        <f>'Аян '!AA73</f>
        <v>0</v>
      </c>
      <c r="AC193" s="33">
        <f>'Аян '!AB73</f>
        <v>0</v>
      </c>
      <c r="AD193" s="925">
        <f>'Аян '!AC73</f>
        <v>0</v>
      </c>
      <c r="AE193" s="33"/>
      <c r="AF193" s="33"/>
      <c r="AG193" s="740">
        <f>'Аян '!AD73</f>
        <v>0</v>
      </c>
      <c r="AH193" s="740">
        <f>'Аян '!AE73</f>
        <v>0</v>
      </c>
      <c r="AI193" s="740">
        <f>'Аян '!AF73</f>
        <v>0</v>
      </c>
      <c r="AJ193" s="2473"/>
      <c r="AK193" s="2473"/>
      <c r="AL193" s="905"/>
      <c r="AM193" s="905"/>
      <c r="AN193" s="905"/>
      <c r="AO193" s="905"/>
      <c r="AP193" s="905"/>
      <c r="AQ193" s="905"/>
      <c r="AR193" s="905"/>
      <c r="AS193" s="905"/>
      <c r="AT193" s="905"/>
      <c r="AU193" s="905"/>
      <c r="AV193" s="905"/>
      <c r="AW193" s="905"/>
      <c r="AX193" s="905"/>
      <c r="AY193" s="905"/>
      <c r="AZ193" s="905"/>
      <c r="BA193" s="905"/>
      <c r="BB193" s="905"/>
      <c r="BC193" s="905"/>
      <c r="BD193" s="905"/>
      <c r="BE193" s="905"/>
      <c r="BF193" s="905"/>
      <c r="BG193" s="905"/>
      <c r="BH193" s="905"/>
      <c r="BI193" s="905"/>
      <c r="BJ193" s="905"/>
      <c r="BK193" s="905"/>
      <c r="BL193" s="905"/>
      <c r="BM193" s="905"/>
      <c r="BN193" s="905"/>
      <c r="BO193" s="905"/>
      <c r="BP193" s="905"/>
      <c r="BQ193" s="905"/>
      <c r="BR193" s="905"/>
      <c r="BS193" s="905"/>
      <c r="BT193" s="905"/>
      <c r="BU193" s="905"/>
      <c r="BV193" s="905"/>
      <c r="BW193" s="905"/>
      <c r="BX193" s="905"/>
      <c r="BY193" s="905"/>
      <c r="BZ193" s="905"/>
      <c r="CA193" s="905"/>
      <c r="CB193" s="905"/>
      <c r="CC193" s="905"/>
      <c r="CD193" s="905"/>
      <c r="CE193" s="905"/>
      <c r="CF193" s="905"/>
      <c r="CG193" s="905"/>
      <c r="CH193" s="905"/>
      <c r="CI193" s="905"/>
      <c r="CJ193" s="905"/>
      <c r="CK193" s="905"/>
      <c r="CL193" s="905"/>
      <c r="CM193" s="905"/>
      <c r="CN193" s="905"/>
      <c r="CO193" s="905"/>
      <c r="CP193" s="905"/>
      <c r="CQ193" s="905"/>
      <c r="CR193" s="905"/>
      <c r="CS193" s="905"/>
      <c r="CT193" s="905"/>
      <c r="CU193" s="905"/>
      <c r="CV193" s="905"/>
      <c r="CW193" s="905"/>
      <c r="CX193" s="905"/>
      <c r="CY193" s="905"/>
      <c r="CZ193" s="905"/>
      <c r="DA193" s="905"/>
      <c r="DB193" s="905"/>
      <c r="DC193" s="905"/>
      <c r="DD193" s="905"/>
      <c r="DE193" s="905"/>
      <c r="DF193" s="905"/>
      <c r="DG193" s="905"/>
      <c r="DH193" s="905"/>
      <c r="DI193" s="905"/>
      <c r="DJ193" s="905"/>
      <c r="DK193" s="905"/>
      <c r="DL193" s="905"/>
      <c r="DM193" s="905"/>
      <c r="DN193" s="905"/>
      <c r="DO193" s="905"/>
      <c r="DP193" s="905"/>
      <c r="DQ193" s="905"/>
      <c r="DR193" s="905"/>
      <c r="DS193" s="905"/>
      <c r="DT193" s="905"/>
      <c r="DU193" s="905"/>
      <c r="DV193" s="905"/>
      <c r="DW193" s="905"/>
      <c r="DX193" s="905"/>
      <c r="DY193" s="905"/>
      <c r="DZ193" s="905"/>
      <c r="EA193" s="905"/>
      <c r="EB193" s="905"/>
      <c r="EC193" s="905"/>
      <c r="ED193" s="905"/>
      <c r="EE193" s="905"/>
      <c r="EF193" s="905"/>
      <c r="EG193" s="905"/>
      <c r="EH193" s="905"/>
      <c r="EI193" s="905"/>
      <c r="EJ193" s="905"/>
      <c r="EK193" s="905"/>
      <c r="EL193" s="905"/>
      <c r="EM193" s="905"/>
      <c r="EN193" s="905"/>
      <c r="EO193" s="905"/>
      <c r="EP193" s="905"/>
      <c r="EQ193" s="905"/>
      <c r="ER193" s="905"/>
      <c r="ES193" s="905"/>
      <c r="ET193" s="905"/>
      <c r="EU193" s="905"/>
      <c r="EV193" s="905"/>
      <c r="EW193" s="905"/>
      <c r="EX193" s="905"/>
      <c r="EY193" s="905"/>
      <c r="EZ193" s="905"/>
      <c r="FA193" s="905"/>
      <c r="FB193" s="905"/>
      <c r="FC193" s="905"/>
      <c r="FD193" s="905"/>
      <c r="FE193" s="905"/>
      <c r="FF193" s="905"/>
      <c r="FG193" s="905"/>
      <c r="FH193" s="905"/>
      <c r="FI193" s="905"/>
      <c r="FJ193" s="905"/>
      <c r="FK193" s="905"/>
      <c r="FL193" s="905"/>
      <c r="FM193" s="905"/>
      <c r="FN193" s="905"/>
      <c r="FO193" s="905"/>
      <c r="FP193" s="905"/>
      <c r="FQ193" s="905"/>
      <c r="FR193" s="905"/>
      <c r="FS193" s="905"/>
      <c r="FT193" s="905"/>
      <c r="FU193" s="905"/>
      <c r="FV193" s="905"/>
      <c r="FW193" s="905"/>
      <c r="FX193" s="905"/>
      <c r="FY193" s="905"/>
      <c r="FZ193" s="905"/>
      <c r="GA193" s="905"/>
      <c r="GB193" s="905"/>
      <c r="GC193" s="905"/>
      <c r="GD193" s="905"/>
      <c r="GE193" s="905"/>
      <c r="GF193" s="905"/>
      <c r="GG193" s="905"/>
      <c r="GH193" s="905"/>
      <c r="GI193" s="905"/>
      <c r="GJ193" s="905"/>
      <c r="GK193" s="905"/>
      <c r="GL193" s="905"/>
      <c r="GM193" s="905"/>
      <c r="GN193" s="905"/>
      <c r="GO193" s="905"/>
      <c r="GP193" s="905"/>
      <c r="GQ193" s="905"/>
      <c r="GR193" s="905"/>
    </row>
    <row r="194" spans="1:200" x14ac:dyDescent="0.25">
      <c r="B194" s="27">
        <v>1</v>
      </c>
      <c r="C194" s="1419" t="s">
        <v>168</v>
      </c>
      <c r="D194" s="740">
        <f>'Аян '!C74</f>
        <v>17098.374358974361</v>
      </c>
      <c r="E194" s="740">
        <f>'Аян '!D74</f>
        <v>12823.23076923077</v>
      </c>
      <c r="F194" s="740">
        <f>'Аян '!E74</f>
        <v>16637.498290598287</v>
      </c>
      <c r="G194" s="941">
        <f>'Аян '!F74</f>
        <v>129.74498073075171</v>
      </c>
      <c r="H194" s="934">
        <f>'Аян '!G74</f>
        <v>0</v>
      </c>
      <c r="I194" s="934">
        <f>'Аян '!H74</f>
        <v>0</v>
      </c>
      <c r="J194" s="926">
        <f>'Аян '!I74</f>
        <v>0</v>
      </c>
      <c r="K194" s="926">
        <f>'Аян '!J74</f>
        <v>0</v>
      </c>
      <c r="L194" s="926">
        <f>'Аян '!K74</f>
        <v>0</v>
      </c>
      <c r="M194" s="926">
        <f>'Аян '!L74</f>
        <v>0</v>
      </c>
      <c r="N194" s="926">
        <f>'Аян '!M74</f>
        <v>0</v>
      </c>
      <c r="O194" s="926">
        <f>'Аян '!N74</f>
        <v>0</v>
      </c>
      <c r="P194" s="33">
        <f>'Аян '!O74</f>
        <v>34474.169599999994</v>
      </c>
      <c r="Q194" s="33">
        <f>'Аян '!P74</f>
        <v>34474.169599999994</v>
      </c>
      <c r="R194" s="33">
        <f>'Аян '!Q74</f>
        <v>34474.169599999994</v>
      </c>
      <c r="S194" s="33">
        <f>'Аян '!R74</f>
        <v>34474.169599999994</v>
      </c>
      <c r="T194" s="33">
        <f>'Аян '!S74</f>
        <v>34474.169599999994</v>
      </c>
      <c r="U194" s="33">
        <f>'Аян '!T74</f>
        <v>34474.169599999994</v>
      </c>
      <c r="V194" s="33">
        <f>'Аян '!U74</f>
        <v>34474.169599999994</v>
      </c>
      <c r="W194" s="33">
        <f>'Аян '!V74</f>
        <v>34927.167666666661</v>
      </c>
      <c r="X194" s="33">
        <f>'Аян '!W74</f>
        <v>34927.167666666661</v>
      </c>
      <c r="Y194" s="33">
        <f>'Аян '!X74</f>
        <v>26036.826426666663</v>
      </c>
      <c r="Z194" s="33">
        <f>'Аян '!Y74</f>
        <v>26036.826449999997</v>
      </c>
      <c r="AA194" s="33">
        <f>'Аян '!Z74</f>
        <v>0</v>
      </c>
      <c r="AB194" s="33">
        <f>'Аян '!AA74</f>
        <v>2.3333333956543356E-5</v>
      </c>
      <c r="AC194" s="33">
        <f>'Аян '!AB74</f>
        <v>-29.166640000000001</v>
      </c>
      <c r="AD194" s="925">
        <f>'Аян '!AC74</f>
        <v>26007.659809999997</v>
      </c>
      <c r="AE194" s="33">
        <f>Z194/Y194*100</f>
        <v>100.00000008961666</v>
      </c>
      <c r="AF194" s="33">
        <f>AD194/Y194*100</f>
        <v>99.88797937126165</v>
      </c>
      <c r="AG194" s="740">
        <f>'Аян '!AD74</f>
        <v>45.800000000000004</v>
      </c>
      <c r="AH194" s="740">
        <f>'Аян '!AE74</f>
        <v>69959.37000000001</v>
      </c>
      <c r="AI194" s="740">
        <f>'Аян '!AF74</f>
        <v>69.959370000000007</v>
      </c>
      <c r="AJ194" s="2473"/>
      <c r="AK194" s="2473"/>
      <c r="AL194" s="905"/>
      <c r="AM194" s="905"/>
      <c r="AN194" s="905"/>
      <c r="AO194" s="905"/>
      <c r="AP194" s="905"/>
      <c r="AQ194" s="905"/>
      <c r="AR194" s="905"/>
      <c r="AS194" s="905"/>
      <c r="AT194" s="905"/>
      <c r="AU194" s="905"/>
      <c r="AV194" s="905"/>
      <c r="AW194" s="905"/>
      <c r="AX194" s="905"/>
      <c r="AY194" s="905"/>
      <c r="AZ194" s="905"/>
      <c r="BA194" s="905"/>
      <c r="BB194" s="905"/>
      <c r="BC194" s="905"/>
      <c r="BD194" s="905"/>
      <c r="BE194" s="905"/>
      <c r="BF194" s="905"/>
      <c r="BG194" s="905"/>
      <c r="BH194" s="905"/>
      <c r="BI194" s="905"/>
      <c r="BJ194" s="905"/>
      <c r="BK194" s="905"/>
      <c r="BL194" s="905"/>
      <c r="BM194" s="905"/>
      <c r="BN194" s="905"/>
      <c r="BO194" s="905"/>
      <c r="BP194" s="905"/>
      <c r="BQ194" s="905"/>
      <c r="BR194" s="905"/>
      <c r="BS194" s="905"/>
      <c r="BT194" s="905"/>
      <c r="BU194" s="905"/>
      <c r="BV194" s="905"/>
      <c r="BW194" s="905"/>
      <c r="BX194" s="905"/>
      <c r="BY194" s="905"/>
      <c r="BZ194" s="905"/>
      <c r="CA194" s="905"/>
      <c r="CB194" s="905"/>
      <c r="CC194" s="905"/>
      <c r="CD194" s="905"/>
      <c r="CE194" s="905"/>
      <c r="CF194" s="905"/>
      <c r="CG194" s="905"/>
      <c r="CH194" s="905"/>
      <c r="CI194" s="905"/>
      <c r="CJ194" s="905"/>
      <c r="CK194" s="905"/>
      <c r="CL194" s="905"/>
      <c r="CM194" s="905"/>
      <c r="CN194" s="905"/>
      <c r="CO194" s="905"/>
      <c r="CP194" s="905"/>
      <c r="CQ194" s="905"/>
      <c r="CR194" s="905"/>
      <c r="CS194" s="905"/>
      <c r="CT194" s="905"/>
      <c r="CU194" s="905"/>
      <c r="CV194" s="905"/>
      <c r="CW194" s="905"/>
      <c r="CX194" s="905"/>
      <c r="CY194" s="905"/>
      <c r="CZ194" s="905"/>
      <c r="DA194" s="905"/>
      <c r="DB194" s="905"/>
      <c r="DC194" s="905"/>
      <c r="DD194" s="905"/>
      <c r="DE194" s="905"/>
      <c r="DF194" s="905"/>
      <c r="DG194" s="905"/>
      <c r="DH194" s="905"/>
      <c r="DI194" s="905"/>
      <c r="DJ194" s="905"/>
      <c r="DK194" s="905"/>
      <c r="DL194" s="905"/>
      <c r="DM194" s="905"/>
      <c r="DN194" s="905"/>
      <c r="DO194" s="905"/>
      <c r="DP194" s="905"/>
      <c r="DQ194" s="905"/>
      <c r="DR194" s="905"/>
      <c r="DS194" s="905"/>
      <c r="DT194" s="905"/>
      <c r="DU194" s="905"/>
      <c r="DV194" s="905"/>
      <c r="DW194" s="905"/>
      <c r="DX194" s="905"/>
      <c r="DY194" s="905"/>
      <c r="DZ194" s="905"/>
      <c r="EA194" s="905"/>
      <c r="EB194" s="905"/>
      <c r="EC194" s="905"/>
      <c r="ED194" s="905"/>
      <c r="EE194" s="905"/>
      <c r="EF194" s="905"/>
      <c r="EG194" s="905"/>
      <c r="EH194" s="905"/>
      <c r="EI194" s="905"/>
      <c r="EJ194" s="905"/>
      <c r="EK194" s="905"/>
      <c r="EL194" s="905"/>
      <c r="EM194" s="905"/>
      <c r="EN194" s="905"/>
      <c r="EO194" s="905"/>
      <c r="EP194" s="905"/>
      <c r="EQ194" s="905"/>
      <c r="ER194" s="905"/>
      <c r="ES194" s="905"/>
      <c r="ET194" s="905"/>
      <c r="EU194" s="905"/>
      <c r="EV194" s="905"/>
      <c r="EW194" s="905"/>
      <c r="EX194" s="905"/>
      <c r="EY194" s="905"/>
      <c r="EZ194" s="905"/>
      <c r="FA194" s="905"/>
      <c r="FB194" s="905"/>
      <c r="FC194" s="905"/>
      <c r="FD194" s="905"/>
      <c r="FE194" s="905"/>
      <c r="FF194" s="905"/>
      <c r="FG194" s="905"/>
      <c r="FH194" s="905"/>
      <c r="FI194" s="905"/>
      <c r="FJ194" s="905"/>
      <c r="FK194" s="905"/>
      <c r="FL194" s="905"/>
      <c r="FM194" s="905"/>
      <c r="FN194" s="905"/>
      <c r="FO194" s="905"/>
      <c r="FP194" s="905"/>
      <c r="FQ194" s="905"/>
      <c r="FR194" s="905"/>
      <c r="FS194" s="905"/>
      <c r="FT194" s="905"/>
      <c r="FU194" s="905"/>
      <c r="FV194" s="905"/>
      <c r="FW194" s="905"/>
      <c r="FX194" s="905"/>
      <c r="FY194" s="905"/>
      <c r="FZ194" s="905"/>
      <c r="GA194" s="905"/>
      <c r="GB194" s="905"/>
      <c r="GC194" s="905"/>
      <c r="GD194" s="905"/>
      <c r="GE194" s="905"/>
      <c r="GF194" s="905"/>
      <c r="GG194" s="905"/>
      <c r="GH194" s="905"/>
      <c r="GI194" s="905"/>
      <c r="GJ194" s="905"/>
      <c r="GK194" s="905"/>
      <c r="GL194" s="905"/>
      <c r="GM194" s="905"/>
      <c r="GN194" s="905"/>
      <c r="GO194" s="905"/>
      <c r="GP194" s="905"/>
      <c r="GQ194" s="905"/>
      <c r="GR194" s="905"/>
    </row>
    <row r="195" spans="1:200" x14ac:dyDescent="0.25">
      <c r="B195" s="27">
        <v>1</v>
      </c>
      <c r="C195" s="1414" t="s">
        <v>307</v>
      </c>
      <c r="D195" s="740">
        <f>'Аян '!C75</f>
        <v>0</v>
      </c>
      <c r="E195" s="740">
        <f>'Аян '!D75</f>
        <v>0</v>
      </c>
      <c r="F195" s="740">
        <f>'Аян '!E75</f>
        <v>0</v>
      </c>
      <c r="G195" s="941">
        <f>'Аян '!F75</f>
        <v>0</v>
      </c>
      <c r="H195" s="934">
        <f>'Аян '!G75</f>
        <v>0</v>
      </c>
      <c r="I195" s="934">
        <f>'Аян '!H75</f>
        <v>0</v>
      </c>
      <c r="J195" s="926">
        <f>'Аян '!I75</f>
        <v>0</v>
      </c>
      <c r="K195" s="926">
        <f>'Аян '!J75</f>
        <v>0</v>
      </c>
      <c r="L195" s="926">
        <f>'Аян '!K75</f>
        <v>0</v>
      </c>
      <c r="M195" s="926">
        <f>'Аян '!L75</f>
        <v>0</v>
      </c>
      <c r="N195" s="926">
        <f>'Аян '!M75</f>
        <v>0</v>
      </c>
      <c r="O195" s="926">
        <f>'Аян '!N75</f>
        <v>0</v>
      </c>
      <c r="P195" s="33">
        <f>'Аян '!O75</f>
        <v>0</v>
      </c>
      <c r="Q195" s="33">
        <f>'Аян '!P75</f>
        <v>0</v>
      </c>
      <c r="R195" s="33">
        <f>'Аян '!Q75</f>
        <v>0</v>
      </c>
      <c r="S195" s="33">
        <f>'Аян '!R75</f>
        <v>0</v>
      </c>
      <c r="T195" s="33">
        <f>'Аян '!S75</f>
        <v>0</v>
      </c>
      <c r="U195" s="33">
        <f>'Аян '!T75</f>
        <v>0</v>
      </c>
      <c r="V195" s="33">
        <f>'Аян '!U75</f>
        <v>0</v>
      </c>
      <c r="W195" s="33">
        <f>'Аян '!V75</f>
        <v>0</v>
      </c>
      <c r="X195" s="33">
        <f>'Аян '!W75</f>
        <v>0</v>
      </c>
      <c r="Y195" s="33">
        <f>'Аян '!X75</f>
        <v>0</v>
      </c>
      <c r="Z195" s="33">
        <f>'Аян '!Y75</f>
        <v>0</v>
      </c>
      <c r="AA195" s="33">
        <f>'Аян '!Z75</f>
        <v>0</v>
      </c>
      <c r="AB195" s="33">
        <f>'Аян '!AA75</f>
        <v>0</v>
      </c>
      <c r="AC195" s="33">
        <f>'Аян '!AB75</f>
        <v>0</v>
      </c>
      <c r="AD195" s="925">
        <f>'Аян '!AC75</f>
        <v>0</v>
      </c>
      <c r="AE195" s="33"/>
      <c r="AF195" s="33"/>
      <c r="AG195" s="740">
        <f>'Аян '!AD75</f>
        <v>0</v>
      </c>
      <c r="AH195" s="740">
        <f>'Аян '!AE75</f>
        <v>0</v>
      </c>
      <c r="AI195" s="740">
        <f>'Аян '!AF75</f>
        <v>0</v>
      </c>
      <c r="AJ195" s="2473"/>
      <c r="AK195" s="2473"/>
      <c r="AL195" s="905"/>
      <c r="AM195" s="905"/>
      <c r="AN195" s="905"/>
      <c r="AO195" s="905"/>
      <c r="AP195" s="905"/>
      <c r="AQ195" s="905"/>
      <c r="AR195" s="905"/>
      <c r="AS195" s="905"/>
      <c r="AT195" s="905"/>
      <c r="AU195" s="905"/>
      <c r="AV195" s="905"/>
      <c r="AW195" s="905"/>
      <c r="AX195" s="905"/>
      <c r="AY195" s="905"/>
      <c r="AZ195" s="905"/>
      <c r="BA195" s="905"/>
      <c r="BB195" s="905"/>
      <c r="BC195" s="905"/>
      <c r="BD195" s="905"/>
      <c r="BE195" s="905"/>
      <c r="BF195" s="905"/>
      <c r="BG195" s="905"/>
      <c r="BH195" s="905"/>
      <c r="BI195" s="905"/>
      <c r="BJ195" s="905"/>
      <c r="BK195" s="905"/>
      <c r="BL195" s="905"/>
      <c r="BM195" s="905"/>
      <c r="BN195" s="905"/>
      <c r="BO195" s="905"/>
      <c r="BP195" s="905"/>
      <c r="BQ195" s="905"/>
      <c r="BR195" s="905"/>
      <c r="BS195" s="905"/>
      <c r="BT195" s="905"/>
      <c r="BU195" s="905"/>
      <c r="BV195" s="905"/>
      <c r="BW195" s="905"/>
      <c r="BX195" s="905"/>
      <c r="BY195" s="905"/>
      <c r="BZ195" s="905"/>
      <c r="CA195" s="905"/>
      <c r="CB195" s="905"/>
      <c r="CC195" s="905"/>
      <c r="CD195" s="905"/>
      <c r="CE195" s="905"/>
      <c r="CF195" s="905"/>
      <c r="CG195" s="905"/>
      <c r="CH195" s="905"/>
      <c r="CI195" s="905"/>
      <c r="CJ195" s="905"/>
      <c r="CK195" s="905"/>
      <c r="CL195" s="905"/>
      <c r="CM195" s="905"/>
      <c r="CN195" s="905"/>
      <c r="CO195" s="905"/>
      <c r="CP195" s="905"/>
      <c r="CQ195" s="905"/>
      <c r="CR195" s="905"/>
      <c r="CS195" s="905"/>
      <c r="CT195" s="905"/>
      <c r="CU195" s="905"/>
      <c r="CV195" s="905"/>
      <c r="CW195" s="905"/>
      <c r="CX195" s="905"/>
      <c r="CY195" s="905"/>
      <c r="CZ195" s="905"/>
      <c r="DA195" s="905"/>
      <c r="DB195" s="905"/>
      <c r="DC195" s="905"/>
      <c r="DD195" s="905"/>
      <c r="DE195" s="905"/>
      <c r="DF195" s="905"/>
      <c r="DG195" s="905"/>
      <c r="DH195" s="905"/>
      <c r="DI195" s="905"/>
      <c r="DJ195" s="905"/>
      <c r="DK195" s="905"/>
      <c r="DL195" s="905"/>
      <c r="DM195" s="905"/>
      <c r="DN195" s="905"/>
      <c r="DO195" s="905"/>
      <c r="DP195" s="905"/>
      <c r="DQ195" s="905"/>
      <c r="DR195" s="905"/>
      <c r="DS195" s="905"/>
      <c r="DT195" s="905"/>
      <c r="DU195" s="905"/>
      <c r="DV195" s="905"/>
      <c r="DW195" s="905"/>
      <c r="DX195" s="905"/>
      <c r="DY195" s="905"/>
      <c r="DZ195" s="905"/>
      <c r="EA195" s="905"/>
      <c r="EB195" s="905"/>
      <c r="EC195" s="905"/>
      <c r="ED195" s="905"/>
      <c r="EE195" s="905"/>
      <c r="EF195" s="905"/>
      <c r="EG195" s="905"/>
      <c r="EH195" s="905"/>
      <c r="EI195" s="905"/>
      <c r="EJ195" s="905"/>
      <c r="EK195" s="905"/>
      <c r="EL195" s="905"/>
      <c r="EM195" s="905"/>
      <c r="EN195" s="905"/>
      <c r="EO195" s="905"/>
      <c r="EP195" s="905"/>
      <c r="EQ195" s="905"/>
      <c r="ER195" s="905"/>
      <c r="ES195" s="905"/>
      <c r="ET195" s="905"/>
      <c r="EU195" s="905"/>
      <c r="EV195" s="905"/>
      <c r="EW195" s="905"/>
      <c r="EX195" s="905"/>
      <c r="EY195" s="905"/>
      <c r="EZ195" s="905"/>
      <c r="FA195" s="905"/>
      <c r="FB195" s="905"/>
      <c r="FC195" s="905"/>
      <c r="FD195" s="905"/>
      <c r="FE195" s="905"/>
      <c r="FF195" s="905"/>
      <c r="FG195" s="905"/>
      <c r="FH195" s="905"/>
      <c r="FI195" s="905"/>
      <c r="FJ195" s="905"/>
      <c r="FK195" s="905"/>
      <c r="FL195" s="905"/>
      <c r="FM195" s="905"/>
      <c r="FN195" s="905"/>
      <c r="FO195" s="905"/>
      <c r="FP195" s="905"/>
      <c r="FQ195" s="905"/>
      <c r="FR195" s="905"/>
      <c r="FS195" s="905"/>
      <c r="FT195" s="905"/>
      <c r="FU195" s="905"/>
      <c r="FV195" s="905"/>
      <c r="FW195" s="905"/>
      <c r="FX195" s="905"/>
      <c r="FY195" s="905"/>
      <c r="FZ195" s="905"/>
      <c r="GA195" s="905"/>
      <c r="GB195" s="905"/>
      <c r="GC195" s="905"/>
      <c r="GD195" s="905"/>
      <c r="GE195" s="905"/>
      <c r="GF195" s="905"/>
      <c r="GG195" s="905"/>
      <c r="GH195" s="905"/>
      <c r="GI195" s="905"/>
      <c r="GJ195" s="905"/>
      <c r="GK195" s="905"/>
      <c r="GL195" s="905"/>
      <c r="GM195" s="905"/>
      <c r="GN195" s="905"/>
      <c r="GO195" s="905"/>
      <c r="GP195" s="905"/>
      <c r="GQ195" s="905"/>
      <c r="GR195" s="905"/>
    </row>
    <row r="196" spans="1:200" ht="30" x14ac:dyDescent="0.25">
      <c r="B196" s="27">
        <v>1</v>
      </c>
      <c r="C196" s="1417" t="s">
        <v>198</v>
      </c>
      <c r="D196" s="740">
        <f>'Аян '!C76</f>
        <v>3503</v>
      </c>
      <c r="E196" s="740">
        <f>'Аян '!D76</f>
        <v>2628</v>
      </c>
      <c r="F196" s="740">
        <f>'Аян '!E76</f>
        <v>2422</v>
      </c>
      <c r="G196" s="941">
        <f>'Аян '!F76</f>
        <v>92.161339421613391</v>
      </c>
      <c r="H196" s="934">
        <f>'Аян '!G76</f>
        <v>0</v>
      </c>
      <c r="I196" s="934">
        <f>'Аян '!H76</f>
        <v>0</v>
      </c>
      <c r="J196" s="926">
        <f>'Аян '!I76</f>
        <v>0</v>
      </c>
      <c r="K196" s="926">
        <f>'Аян '!J76</f>
        <v>0</v>
      </c>
      <c r="L196" s="926">
        <f>'Аян '!K76</f>
        <v>0</v>
      </c>
      <c r="M196" s="926">
        <f>'Аян '!L76</f>
        <v>0</v>
      </c>
      <c r="N196" s="926">
        <f>'Аян '!M76</f>
        <v>0</v>
      </c>
      <c r="O196" s="926">
        <f>'Аян '!N76</f>
        <v>0</v>
      </c>
      <c r="P196" s="33">
        <f>'Аян '!O76</f>
        <v>0</v>
      </c>
      <c r="Q196" s="33">
        <f>'Аян '!P76</f>
        <v>0</v>
      </c>
      <c r="R196" s="33">
        <f>'Аян '!Q76</f>
        <v>0</v>
      </c>
      <c r="S196" s="33">
        <f>'Аян '!R76</f>
        <v>0</v>
      </c>
      <c r="T196" s="33">
        <f>'Аян '!S76</f>
        <v>0</v>
      </c>
      <c r="U196" s="33">
        <f>'Аян '!T76</f>
        <v>0</v>
      </c>
      <c r="V196" s="33">
        <f>'Аян '!U76</f>
        <v>0</v>
      </c>
      <c r="W196" s="33">
        <f>'Аян '!V76</f>
        <v>0</v>
      </c>
      <c r="X196" s="33">
        <f>'Аян '!W76</f>
        <v>0</v>
      </c>
      <c r="Y196" s="33">
        <f>'Аян '!X76</f>
        <v>0</v>
      </c>
      <c r="Z196" s="33">
        <f>'Аян '!Y76</f>
        <v>0</v>
      </c>
      <c r="AA196" s="33">
        <f>'Аян '!Z76</f>
        <v>0</v>
      </c>
      <c r="AB196" s="33">
        <f>'Аян '!AA76</f>
        <v>0</v>
      </c>
      <c r="AC196" s="33">
        <f>'Аян '!AB76</f>
        <v>0</v>
      </c>
      <c r="AD196" s="925">
        <f>'Аян '!AC76</f>
        <v>0</v>
      </c>
      <c r="AE196" s="33"/>
      <c r="AF196" s="33"/>
      <c r="AG196" s="740">
        <f>'Аян '!AD76</f>
        <v>0</v>
      </c>
      <c r="AH196" s="740">
        <f>'Аян '!AE76</f>
        <v>0</v>
      </c>
      <c r="AI196" s="740">
        <f>'Аян '!AF76</f>
        <v>0</v>
      </c>
      <c r="AJ196" s="2473"/>
      <c r="AK196" s="2473"/>
      <c r="AL196" s="905"/>
      <c r="AM196" s="905"/>
      <c r="AN196" s="905"/>
      <c r="AO196" s="905"/>
      <c r="AP196" s="905"/>
      <c r="AQ196" s="905"/>
      <c r="AR196" s="905"/>
      <c r="AS196" s="905"/>
      <c r="AT196" s="905"/>
      <c r="AU196" s="905"/>
      <c r="AV196" s="905"/>
      <c r="AW196" s="905"/>
      <c r="AX196" s="905"/>
      <c r="AY196" s="905"/>
      <c r="AZ196" s="905"/>
      <c r="BA196" s="905"/>
      <c r="BB196" s="905"/>
      <c r="BC196" s="905"/>
      <c r="BD196" s="905"/>
      <c r="BE196" s="905"/>
      <c r="BF196" s="905"/>
      <c r="BG196" s="905"/>
      <c r="BH196" s="905"/>
      <c r="BI196" s="905"/>
      <c r="BJ196" s="905"/>
      <c r="BK196" s="905"/>
      <c r="BL196" s="905"/>
      <c r="BM196" s="905"/>
      <c r="BN196" s="905"/>
      <c r="BO196" s="905"/>
      <c r="BP196" s="905"/>
      <c r="BQ196" s="905"/>
      <c r="BR196" s="905"/>
      <c r="BS196" s="905"/>
      <c r="BT196" s="905"/>
      <c r="BU196" s="905"/>
      <c r="BV196" s="905"/>
      <c r="BW196" s="905"/>
      <c r="BX196" s="905"/>
      <c r="BY196" s="905"/>
      <c r="BZ196" s="905"/>
      <c r="CA196" s="905"/>
      <c r="CB196" s="905"/>
      <c r="CC196" s="905"/>
      <c r="CD196" s="905"/>
      <c r="CE196" s="905"/>
      <c r="CF196" s="905"/>
      <c r="CG196" s="905"/>
      <c r="CH196" s="905"/>
      <c r="CI196" s="905"/>
      <c r="CJ196" s="905"/>
      <c r="CK196" s="905"/>
      <c r="CL196" s="905"/>
      <c r="CM196" s="905"/>
      <c r="CN196" s="905"/>
      <c r="CO196" s="905"/>
      <c r="CP196" s="905"/>
      <c r="CQ196" s="905"/>
      <c r="CR196" s="905"/>
      <c r="CS196" s="905"/>
      <c r="CT196" s="905"/>
      <c r="CU196" s="905"/>
      <c r="CV196" s="905"/>
      <c r="CW196" s="905"/>
      <c r="CX196" s="905"/>
      <c r="CY196" s="905"/>
      <c r="CZ196" s="905"/>
      <c r="DA196" s="905"/>
      <c r="DB196" s="905"/>
      <c r="DC196" s="905"/>
      <c r="DD196" s="905"/>
      <c r="DE196" s="905"/>
      <c r="DF196" s="905"/>
      <c r="DG196" s="905"/>
      <c r="DH196" s="905"/>
      <c r="DI196" s="905"/>
      <c r="DJ196" s="905"/>
      <c r="DK196" s="905"/>
      <c r="DL196" s="905"/>
      <c r="DM196" s="905"/>
      <c r="DN196" s="905"/>
      <c r="DO196" s="905"/>
      <c r="DP196" s="905"/>
      <c r="DQ196" s="905"/>
      <c r="DR196" s="905"/>
      <c r="DS196" s="905"/>
      <c r="DT196" s="905"/>
      <c r="DU196" s="905"/>
      <c r="DV196" s="905"/>
      <c r="DW196" s="905"/>
      <c r="DX196" s="905"/>
      <c r="DY196" s="905"/>
      <c r="DZ196" s="905"/>
      <c r="EA196" s="905"/>
      <c r="EB196" s="905"/>
      <c r="EC196" s="905"/>
      <c r="ED196" s="905"/>
      <c r="EE196" s="905"/>
      <c r="EF196" s="905"/>
      <c r="EG196" s="905"/>
      <c r="EH196" s="905"/>
      <c r="EI196" s="905"/>
      <c r="EJ196" s="905"/>
      <c r="EK196" s="905"/>
      <c r="EL196" s="905"/>
      <c r="EM196" s="905"/>
      <c r="EN196" s="905"/>
      <c r="EO196" s="905"/>
      <c r="EP196" s="905"/>
      <c r="EQ196" s="905"/>
      <c r="ER196" s="905"/>
      <c r="ES196" s="905"/>
      <c r="ET196" s="905"/>
      <c r="EU196" s="905"/>
      <c r="EV196" s="905"/>
      <c r="EW196" s="905"/>
      <c r="EX196" s="905"/>
      <c r="EY196" s="905"/>
      <c r="EZ196" s="905"/>
      <c r="FA196" s="905"/>
      <c r="FB196" s="905"/>
      <c r="FC196" s="905"/>
      <c r="FD196" s="905"/>
      <c r="FE196" s="905"/>
      <c r="FF196" s="905"/>
      <c r="FG196" s="905"/>
      <c r="FH196" s="905"/>
      <c r="FI196" s="905"/>
      <c r="FJ196" s="905"/>
      <c r="FK196" s="905"/>
      <c r="FL196" s="905"/>
      <c r="FM196" s="905"/>
      <c r="FN196" s="905"/>
      <c r="FO196" s="905"/>
      <c r="FP196" s="905"/>
      <c r="FQ196" s="905"/>
      <c r="FR196" s="905"/>
      <c r="FS196" s="905"/>
      <c r="FT196" s="905"/>
      <c r="FU196" s="905"/>
      <c r="FV196" s="905"/>
      <c r="FW196" s="905"/>
      <c r="FX196" s="905"/>
      <c r="FY196" s="905"/>
      <c r="FZ196" s="905"/>
      <c r="GA196" s="905"/>
      <c r="GB196" s="905"/>
      <c r="GC196" s="905"/>
      <c r="GD196" s="905"/>
      <c r="GE196" s="905"/>
      <c r="GF196" s="905"/>
      <c r="GG196" s="905"/>
      <c r="GH196" s="905"/>
      <c r="GI196" s="905"/>
      <c r="GJ196" s="905"/>
      <c r="GK196" s="905"/>
      <c r="GL196" s="905"/>
      <c r="GM196" s="905"/>
      <c r="GN196" s="905"/>
      <c r="GO196" s="905"/>
      <c r="GP196" s="905"/>
      <c r="GQ196" s="905"/>
      <c r="GR196" s="905"/>
    </row>
    <row r="197" spans="1:200" ht="30" x14ac:dyDescent="0.25">
      <c r="B197" s="27">
        <v>1</v>
      </c>
      <c r="C197" s="1417" t="s">
        <v>303</v>
      </c>
      <c r="D197" s="740">
        <f>'Аян '!C77</f>
        <v>0</v>
      </c>
      <c r="E197" s="740">
        <f>'Аян '!D77</f>
        <v>0</v>
      </c>
      <c r="F197" s="740">
        <f>'Аян '!E77</f>
        <v>0</v>
      </c>
      <c r="G197" s="941">
        <f>'Аян '!F77</f>
        <v>0</v>
      </c>
      <c r="H197" s="934">
        <f>'Аян '!G77</f>
        <v>0</v>
      </c>
      <c r="I197" s="934">
        <f>'Аян '!H77</f>
        <v>0</v>
      </c>
      <c r="J197" s="926">
        <f>'Аян '!I77</f>
        <v>0</v>
      </c>
      <c r="K197" s="926">
        <f>'Аян '!J77</f>
        <v>0</v>
      </c>
      <c r="L197" s="926">
        <f>'Аян '!K77</f>
        <v>0</v>
      </c>
      <c r="M197" s="926">
        <f>'Аян '!L77</f>
        <v>0</v>
      </c>
      <c r="N197" s="926">
        <f>'Аян '!M77</f>
        <v>0</v>
      </c>
      <c r="O197" s="926">
        <f>'Аян '!N77</f>
        <v>0</v>
      </c>
      <c r="P197" s="33">
        <f>'Аян '!O77</f>
        <v>0</v>
      </c>
      <c r="Q197" s="33">
        <f>'Аян '!P77</f>
        <v>0</v>
      </c>
      <c r="R197" s="33">
        <f>'Аян '!Q77</f>
        <v>0</v>
      </c>
      <c r="S197" s="33">
        <f>'Аян '!R77</f>
        <v>0</v>
      </c>
      <c r="T197" s="33">
        <f>'Аян '!S77</f>
        <v>0</v>
      </c>
      <c r="U197" s="33">
        <f>'Аян '!T77</f>
        <v>0</v>
      </c>
      <c r="V197" s="33">
        <f>'Аян '!U77</f>
        <v>0</v>
      </c>
      <c r="W197" s="33">
        <f>'Аян '!V77</f>
        <v>0</v>
      </c>
      <c r="X197" s="33">
        <f>'Аян '!W77</f>
        <v>0</v>
      </c>
      <c r="Y197" s="33">
        <f>'Аян '!X77</f>
        <v>0</v>
      </c>
      <c r="Z197" s="33">
        <f>'Аян '!Y77</f>
        <v>0</v>
      </c>
      <c r="AA197" s="33">
        <f>'Аян '!Z77</f>
        <v>0</v>
      </c>
      <c r="AB197" s="33">
        <f>'Аян '!AA77</f>
        <v>0</v>
      </c>
      <c r="AC197" s="33">
        <f>'Аян '!AB77</f>
        <v>0</v>
      </c>
      <c r="AD197" s="925">
        <f>'Аян '!AC77</f>
        <v>0</v>
      </c>
      <c r="AE197" s="33"/>
      <c r="AF197" s="33"/>
      <c r="AG197" s="740">
        <f>'Аян '!AD77</f>
        <v>0</v>
      </c>
      <c r="AH197" s="740">
        <f>'Аян '!AE77</f>
        <v>0</v>
      </c>
      <c r="AI197" s="740">
        <f>'Аян '!AF77</f>
        <v>0</v>
      </c>
      <c r="AJ197" s="2473"/>
      <c r="AK197" s="2473"/>
      <c r="AL197" s="905"/>
      <c r="AM197" s="905"/>
      <c r="AN197" s="905"/>
      <c r="AO197" s="905"/>
      <c r="AP197" s="905"/>
      <c r="AQ197" s="905"/>
      <c r="AR197" s="905"/>
      <c r="AS197" s="905"/>
      <c r="AT197" s="905"/>
      <c r="AU197" s="905"/>
      <c r="AV197" s="905"/>
      <c r="AW197" s="905"/>
      <c r="AX197" s="905"/>
      <c r="AY197" s="905"/>
      <c r="AZ197" s="905"/>
      <c r="BA197" s="905"/>
      <c r="BB197" s="905"/>
      <c r="BC197" s="905"/>
      <c r="BD197" s="905"/>
      <c r="BE197" s="905"/>
      <c r="BF197" s="905"/>
      <c r="BG197" s="905"/>
      <c r="BH197" s="905"/>
      <c r="BI197" s="905"/>
      <c r="BJ197" s="905"/>
      <c r="BK197" s="905"/>
      <c r="BL197" s="905"/>
      <c r="BM197" s="905"/>
      <c r="BN197" s="905"/>
      <c r="BO197" s="905"/>
      <c r="BP197" s="905"/>
      <c r="BQ197" s="905"/>
      <c r="BR197" s="905"/>
      <c r="BS197" s="905"/>
      <c r="BT197" s="905"/>
      <c r="BU197" s="905"/>
      <c r="BV197" s="905"/>
      <c r="BW197" s="905"/>
      <c r="BX197" s="905"/>
      <c r="BY197" s="905"/>
      <c r="BZ197" s="905"/>
      <c r="CA197" s="905"/>
      <c r="CB197" s="905"/>
      <c r="CC197" s="905"/>
      <c r="CD197" s="905"/>
      <c r="CE197" s="905"/>
      <c r="CF197" s="905"/>
      <c r="CG197" s="905"/>
      <c r="CH197" s="905"/>
      <c r="CI197" s="905"/>
      <c r="CJ197" s="905"/>
      <c r="CK197" s="905"/>
      <c r="CL197" s="905"/>
      <c r="CM197" s="905"/>
      <c r="CN197" s="905"/>
      <c r="CO197" s="905"/>
      <c r="CP197" s="905"/>
      <c r="CQ197" s="905"/>
      <c r="CR197" s="905"/>
      <c r="CS197" s="905"/>
      <c r="CT197" s="905"/>
      <c r="CU197" s="905"/>
      <c r="CV197" s="905"/>
      <c r="CW197" s="905"/>
      <c r="CX197" s="905"/>
      <c r="CY197" s="905"/>
      <c r="CZ197" s="905"/>
      <c r="DA197" s="905"/>
      <c r="DB197" s="905"/>
      <c r="DC197" s="905"/>
      <c r="DD197" s="905"/>
      <c r="DE197" s="905"/>
      <c r="DF197" s="905"/>
      <c r="DG197" s="905"/>
      <c r="DH197" s="905"/>
      <c r="DI197" s="905"/>
      <c r="DJ197" s="905"/>
      <c r="DK197" s="905"/>
      <c r="DL197" s="905"/>
      <c r="DM197" s="905"/>
      <c r="DN197" s="905"/>
      <c r="DO197" s="905"/>
      <c r="DP197" s="905"/>
      <c r="DQ197" s="905"/>
      <c r="DR197" s="905"/>
      <c r="DS197" s="905"/>
      <c r="DT197" s="905"/>
      <c r="DU197" s="905"/>
      <c r="DV197" s="905"/>
      <c r="DW197" s="905"/>
      <c r="DX197" s="905"/>
      <c r="DY197" s="905"/>
      <c r="DZ197" s="905"/>
      <c r="EA197" s="905"/>
      <c r="EB197" s="905"/>
      <c r="EC197" s="905"/>
      <c r="ED197" s="905"/>
      <c r="EE197" s="905"/>
      <c r="EF197" s="905"/>
      <c r="EG197" s="905"/>
      <c r="EH197" s="905"/>
      <c r="EI197" s="905"/>
      <c r="EJ197" s="905"/>
      <c r="EK197" s="905"/>
      <c r="EL197" s="905"/>
      <c r="EM197" s="905"/>
      <c r="EN197" s="905"/>
      <c r="EO197" s="905"/>
      <c r="EP197" s="905"/>
      <c r="EQ197" s="905"/>
      <c r="ER197" s="905"/>
      <c r="ES197" s="905"/>
      <c r="ET197" s="905"/>
      <c r="EU197" s="905"/>
      <c r="EV197" s="905"/>
      <c r="EW197" s="905"/>
      <c r="EX197" s="905"/>
      <c r="EY197" s="905"/>
      <c r="EZ197" s="905"/>
      <c r="FA197" s="905"/>
      <c r="FB197" s="905"/>
      <c r="FC197" s="905"/>
      <c r="FD197" s="905"/>
      <c r="FE197" s="905"/>
      <c r="FF197" s="905"/>
      <c r="FG197" s="905"/>
      <c r="FH197" s="905"/>
      <c r="FI197" s="905"/>
      <c r="FJ197" s="905"/>
      <c r="FK197" s="905"/>
      <c r="FL197" s="905"/>
      <c r="FM197" s="905"/>
      <c r="FN197" s="905"/>
      <c r="FO197" s="905"/>
      <c r="FP197" s="905"/>
      <c r="FQ197" s="905"/>
      <c r="FR197" s="905"/>
      <c r="FS197" s="905"/>
      <c r="FT197" s="905"/>
      <c r="FU197" s="905"/>
      <c r="FV197" s="905"/>
      <c r="FW197" s="905"/>
      <c r="FX197" s="905"/>
      <c r="FY197" s="905"/>
      <c r="FZ197" s="905"/>
      <c r="GA197" s="905"/>
      <c r="GB197" s="905"/>
      <c r="GC197" s="905"/>
      <c r="GD197" s="905"/>
      <c r="GE197" s="905"/>
      <c r="GF197" s="905"/>
      <c r="GG197" s="905"/>
      <c r="GH197" s="905"/>
      <c r="GI197" s="905"/>
      <c r="GJ197" s="905"/>
      <c r="GK197" s="905"/>
      <c r="GL197" s="905"/>
      <c r="GM197" s="905"/>
      <c r="GN197" s="905"/>
      <c r="GO197" s="905"/>
      <c r="GP197" s="905"/>
      <c r="GQ197" s="905"/>
      <c r="GR197" s="905"/>
    </row>
    <row r="198" spans="1:200" ht="45" x14ac:dyDescent="0.25">
      <c r="B198" s="27">
        <v>1</v>
      </c>
      <c r="C198" s="1417" t="s">
        <v>308</v>
      </c>
      <c r="D198" s="740">
        <f>'Аян '!C78</f>
        <v>801</v>
      </c>
      <c r="E198" s="740">
        <f>'Аян '!D78</f>
        <v>601</v>
      </c>
      <c r="F198" s="740">
        <f>'Аян '!E78</f>
        <v>870</v>
      </c>
      <c r="G198" s="941">
        <f>'Аян '!F78</f>
        <v>144.75873544093179</v>
      </c>
      <c r="H198" s="934">
        <f>'Аян '!G78</f>
        <v>0</v>
      </c>
      <c r="I198" s="934">
        <f>'Аян '!H78</f>
        <v>0</v>
      </c>
      <c r="J198" s="926">
        <f>'Аян '!I78</f>
        <v>0</v>
      </c>
      <c r="K198" s="926">
        <f>'Аян '!J78</f>
        <v>0</v>
      </c>
      <c r="L198" s="926">
        <f>'Аян '!K78</f>
        <v>0</v>
      </c>
      <c r="M198" s="926">
        <f>'Аян '!L78</f>
        <v>0</v>
      </c>
      <c r="N198" s="926">
        <f>'Аян '!M78</f>
        <v>0</v>
      </c>
      <c r="O198" s="926">
        <f>'Аян '!N78</f>
        <v>0</v>
      </c>
      <c r="P198" s="33">
        <f>'Аян '!O78</f>
        <v>0</v>
      </c>
      <c r="Q198" s="33">
        <f>'Аян '!P78</f>
        <v>0</v>
      </c>
      <c r="R198" s="33">
        <f>'Аян '!Q78</f>
        <v>0</v>
      </c>
      <c r="S198" s="33">
        <f>'Аян '!R78</f>
        <v>0</v>
      </c>
      <c r="T198" s="33">
        <f>'Аян '!S78</f>
        <v>0</v>
      </c>
      <c r="U198" s="33">
        <f>'Аян '!T78</f>
        <v>0</v>
      </c>
      <c r="V198" s="33">
        <f>'Аян '!U78</f>
        <v>0</v>
      </c>
      <c r="W198" s="33">
        <f>'Аян '!V78</f>
        <v>0</v>
      </c>
      <c r="X198" s="33">
        <f>'Аян '!W78</f>
        <v>0</v>
      </c>
      <c r="Y198" s="33">
        <f>'Аян '!X78</f>
        <v>0</v>
      </c>
      <c r="Z198" s="33">
        <f>'Аян '!Y78</f>
        <v>0</v>
      </c>
      <c r="AA198" s="33">
        <f>'Аян '!Z78</f>
        <v>0</v>
      </c>
      <c r="AB198" s="33">
        <f>'Аян '!AA78</f>
        <v>0</v>
      </c>
      <c r="AC198" s="33">
        <f>'Аян '!AB78</f>
        <v>0</v>
      </c>
      <c r="AD198" s="925">
        <f>'Аян '!AC78</f>
        <v>0</v>
      </c>
      <c r="AE198" s="33"/>
      <c r="AF198" s="33"/>
      <c r="AG198" s="740">
        <f>'Аян '!AD78</f>
        <v>0</v>
      </c>
      <c r="AH198" s="740">
        <f>'Аян '!AE78</f>
        <v>0</v>
      </c>
      <c r="AI198" s="740">
        <f>'Аян '!AF78</f>
        <v>0</v>
      </c>
      <c r="AJ198" s="2473"/>
      <c r="AK198" s="2473"/>
      <c r="AL198" s="905"/>
      <c r="AM198" s="905"/>
      <c r="AN198" s="905"/>
      <c r="AO198" s="905"/>
      <c r="AP198" s="905"/>
      <c r="AQ198" s="905"/>
      <c r="AR198" s="905"/>
      <c r="AS198" s="905"/>
      <c r="AT198" s="905"/>
      <c r="AU198" s="905"/>
      <c r="AV198" s="905"/>
      <c r="AW198" s="905"/>
      <c r="AX198" s="905"/>
      <c r="AY198" s="905"/>
      <c r="AZ198" s="905"/>
      <c r="BA198" s="905"/>
      <c r="BB198" s="905"/>
      <c r="BC198" s="905"/>
      <c r="BD198" s="905"/>
      <c r="BE198" s="905"/>
      <c r="BF198" s="905"/>
      <c r="BG198" s="905"/>
      <c r="BH198" s="905"/>
      <c r="BI198" s="905"/>
      <c r="BJ198" s="905"/>
      <c r="BK198" s="905"/>
      <c r="BL198" s="905"/>
      <c r="BM198" s="905"/>
      <c r="BN198" s="905"/>
      <c r="BO198" s="905"/>
      <c r="BP198" s="905"/>
      <c r="BQ198" s="905"/>
      <c r="BR198" s="905"/>
      <c r="BS198" s="905"/>
      <c r="BT198" s="905"/>
      <c r="BU198" s="905"/>
      <c r="BV198" s="905"/>
      <c r="BW198" s="905"/>
      <c r="BX198" s="905"/>
      <c r="BY198" s="905"/>
      <c r="BZ198" s="905"/>
      <c r="CA198" s="905"/>
      <c r="CB198" s="905"/>
      <c r="CC198" s="905"/>
      <c r="CD198" s="905"/>
      <c r="CE198" s="905"/>
      <c r="CF198" s="905"/>
      <c r="CG198" s="905"/>
      <c r="CH198" s="905"/>
      <c r="CI198" s="905"/>
      <c r="CJ198" s="905"/>
      <c r="CK198" s="905"/>
      <c r="CL198" s="905"/>
      <c r="CM198" s="905"/>
      <c r="CN198" s="905"/>
      <c r="CO198" s="905"/>
      <c r="CP198" s="905"/>
      <c r="CQ198" s="905"/>
      <c r="CR198" s="905"/>
      <c r="CS198" s="905"/>
      <c r="CT198" s="905"/>
      <c r="CU198" s="905"/>
      <c r="CV198" s="905"/>
      <c r="CW198" s="905"/>
      <c r="CX198" s="905"/>
      <c r="CY198" s="905"/>
      <c r="CZ198" s="905"/>
      <c r="DA198" s="905"/>
      <c r="DB198" s="905"/>
      <c r="DC198" s="905"/>
      <c r="DD198" s="905"/>
      <c r="DE198" s="905"/>
      <c r="DF198" s="905"/>
      <c r="DG198" s="905"/>
      <c r="DH198" s="905"/>
      <c r="DI198" s="905"/>
      <c r="DJ198" s="905"/>
      <c r="DK198" s="905"/>
      <c r="DL198" s="905"/>
      <c r="DM198" s="905"/>
      <c r="DN198" s="905"/>
      <c r="DO198" s="905"/>
      <c r="DP198" s="905"/>
      <c r="DQ198" s="905"/>
      <c r="DR198" s="905"/>
      <c r="DS198" s="905"/>
      <c r="DT198" s="905"/>
      <c r="DU198" s="905"/>
      <c r="DV198" s="905"/>
      <c r="DW198" s="905"/>
      <c r="DX198" s="905"/>
      <c r="DY198" s="905"/>
      <c r="DZ198" s="905"/>
      <c r="EA198" s="905"/>
      <c r="EB198" s="905"/>
      <c r="EC198" s="905"/>
      <c r="ED198" s="905"/>
      <c r="EE198" s="905"/>
      <c r="EF198" s="905"/>
      <c r="EG198" s="905"/>
      <c r="EH198" s="905"/>
      <c r="EI198" s="905"/>
      <c r="EJ198" s="905"/>
      <c r="EK198" s="905"/>
      <c r="EL198" s="905"/>
      <c r="EM198" s="905"/>
      <c r="EN198" s="905"/>
      <c r="EO198" s="905"/>
      <c r="EP198" s="905"/>
      <c r="EQ198" s="905"/>
      <c r="ER198" s="905"/>
      <c r="ES198" s="905"/>
      <c r="ET198" s="905"/>
      <c r="EU198" s="905"/>
      <c r="EV198" s="905"/>
      <c r="EW198" s="905"/>
      <c r="EX198" s="905"/>
      <c r="EY198" s="905"/>
      <c r="EZ198" s="905"/>
      <c r="FA198" s="905"/>
      <c r="FB198" s="905"/>
      <c r="FC198" s="905"/>
      <c r="FD198" s="905"/>
      <c r="FE198" s="905"/>
      <c r="FF198" s="905"/>
      <c r="FG198" s="905"/>
      <c r="FH198" s="905"/>
      <c r="FI198" s="905"/>
      <c r="FJ198" s="905"/>
      <c r="FK198" s="905"/>
      <c r="FL198" s="905"/>
      <c r="FM198" s="905"/>
      <c r="FN198" s="905"/>
      <c r="FO198" s="905"/>
      <c r="FP198" s="905"/>
      <c r="FQ198" s="905"/>
      <c r="FR198" s="905"/>
      <c r="FS198" s="905"/>
      <c r="FT198" s="905"/>
      <c r="FU198" s="905"/>
      <c r="FV198" s="905"/>
      <c r="FW198" s="905"/>
      <c r="FX198" s="905"/>
      <c r="FY198" s="905"/>
      <c r="FZ198" s="905"/>
      <c r="GA198" s="905"/>
      <c r="GB198" s="905"/>
      <c r="GC198" s="905"/>
      <c r="GD198" s="905"/>
      <c r="GE198" s="905"/>
      <c r="GF198" s="905"/>
      <c r="GG198" s="905"/>
      <c r="GH198" s="905"/>
      <c r="GI198" s="905"/>
      <c r="GJ198" s="905"/>
      <c r="GK198" s="905"/>
      <c r="GL198" s="905"/>
      <c r="GM198" s="905"/>
      <c r="GN198" s="905"/>
      <c r="GO198" s="905"/>
      <c r="GP198" s="905"/>
      <c r="GQ198" s="905"/>
      <c r="GR198" s="905"/>
    </row>
    <row r="199" spans="1:200" ht="30" x14ac:dyDescent="0.25">
      <c r="B199" s="27">
        <v>1</v>
      </c>
      <c r="C199" s="1417" t="s">
        <v>309</v>
      </c>
      <c r="D199" s="740">
        <f>'Аян '!C79</f>
        <v>323</v>
      </c>
      <c r="E199" s="740">
        <f>'Аян '!D79</f>
        <v>242</v>
      </c>
      <c r="F199" s="740">
        <f>'Аян '!E79</f>
        <v>282</v>
      </c>
      <c r="G199" s="941">
        <f>'Аян '!F79</f>
        <v>116.52892561983469</v>
      </c>
      <c r="H199" s="934">
        <f>'Аян '!G79</f>
        <v>0</v>
      </c>
      <c r="I199" s="934">
        <f>'Аян '!H79</f>
        <v>0</v>
      </c>
      <c r="J199" s="926">
        <f>'Аян '!I79</f>
        <v>0</v>
      </c>
      <c r="K199" s="926">
        <f>'Аян '!J79</f>
        <v>0</v>
      </c>
      <c r="L199" s="926">
        <f>'Аян '!K79</f>
        <v>0</v>
      </c>
      <c r="M199" s="926">
        <f>'Аян '!L79</f>
        <v>0</v>
      </c>
      <c r="N199" s="926">
        <f>'Аян '!M79</f>
        <v>0</v>
      </c>
      <c r="O199" s="926">
        <f>'Аян '!N79</f>
        <v>0</v>
      </c>
      <c r="P199" s="33">
        <f>'Аян '!O79</f>
        <v>0</v>
      </c>
      <c r="Q199" s="33">
        <f>'Аян '!P79</f>
        <v>0</v>
      </c>
      <c r="R199" s="33">
        <f>'Аян '!Q79</f>
        <v>0</v>
      </c>
      <c r="S199" s="33">
        <f>'Аян '!R79</f>
        <v>0</v>
      </c>
      <c r="T199" s="33">
        <f>'Аян '!S79</f>
        <v>0</v>
      </c>
      <c r="U199" s="33">
        <f>'Аян '!T79</f>
        <v>0</v>
      </c>
      <c r="V199" s="33">
        <f>'Аян '!U79</f>
        <v>0</v>
      </c>
      <c r="W199" s="33">
        <f>'Аян '!V79</f>
        <v>0</v>
      </c>
      <c r="X199" s="33">
        <f>'Аян '!W79</f>
        <v>0</v>
      </c>
      <c r="Y199" s="33">
        <f>'Аян '!X79</f>
        <v>0</v>
      </c>
      <c r="Z199" s="33">
        <f>'Аян '!Y79</f>
        <v>0</v>
      </c>
      <c r="AA199" s="33">
        <f>'Аян '!Z79</f>
        <v>0</v>
      </c>
      <c r="AB199" s="33">
        <f>'Аян '!AA79</f>
        <v>0</v>
      </c>
      <c r="AC199" s="33">
        <f>'Аян '!AB79</f>
        <v>0</v>
      </c>
      <c r="AD199" s="925">
        <f>'Аян '!AC79</f>
        <v>0</v>
      </c>
      <c r="AE199" s="33"/>
      <c r="AF199" s="33"/>
      <c r="AG199" s="740">
        <f>'Аян '!AD79</f>
        <v>0</v>
      </c>
      <c r="AH199" s="740">
        <f>'Аян '!AE79</f>
        <v>0</v>
      </c>
      <c r="AI199" s="740">
        <f>'Аян '!AF79</f>
        <v>0</v>
      </c>
      <c r="AJ199" s="2473"/>
      <c r="AK199" s="2473"/>
      <c r="AL199" s="905"/>
      <c r="AM199" s="905"/>
      <c r="AN199" s="905"/>
      <c r="AO199" s="905"/>
      <c r="AP199" s="905"/>
      <c r="AQ199" s="905"/>
      <c r="AR199" s="905"/>
      <c r="AS199" s="905"/>
      <c r="AT199" s="905"/>
      <c r="AU199" s="905"/>
      <c r="AV199" s="905"/>
      <c r="AW199" s="905"/>
      <c r="AX199" s="905"/>
      <c r="AY199" s="905"/>
      <c r="AZ199" s="905"/>
      <c r="BA199" s="905"/>
      <c r="BB199" s="905"/>
      <c r="BC199" s="905"/>
      <c r="BD199" s="905"/>
      <c r="BE199" s="905"/>
      <c r="BF199" s="905"/>
      <c r="BG199" s="905"/>
      <c r="BH199" s="905"/>
      <c r="BI199" s="905"/>
      <c r="BJ199" s="905"/>
      <c r="BK199" s="905"/>
      <c r="BL199" s="905"/>
      <c r="BM199" s="905"/>
      <c r="BN199" s="905"/>
      <c r="BO199" s="905"/>
      <c r="BP199" s="905"/>
      <c r="BQ199" s="905"/>
      <c r="BR199" s="905"/>
      <c r="BS199" s="905"/>
      <c r="BT199" s="905"/>
      <c r="BU199" s="905"/>
      <c r="BV199" s="905"/>
      <c r="BW199" s="905"/>
      <c r="BX199" s="905"/>
      <c r="BY199" s="905"/>
      <c r="BZ199" s="905"/>
      <c r="CA199" s="905"/>
      <c r="CB199" s="905"/>
      <c r="CC199" s="905"/>
      <c r="CD199" s="905"/>
      <c r="CE199" s="905"/>
      <c r="CF199" s="905"/>
      <c r="CG199" s="905"/>
      <c r="CH199" s="905"/>
      <c r="CI199" s="905"/>
      <c r="CJ199" s="905"/>
      <c r="CK199" s="905"/>
      <c r="CL199" s="905"/>
      <c r="CM199" s="905"/>
      <c r="CN199" s="905"/>
      <c r="CO199" s="905"/>
      <c r="CP199" s="905"/>
      <c r="CQ199" s="905"/>
      <c r="CR199" s="905"/>
      <c r="CS199" s="905"/>
      <c r="CT199" s="905"/>
      <c r="CU199" s="905"/>
      <c r="CV199" s="905"/>
      <c r="CW199" s="905"/>
      <c r="CX199" s="905"/>
      <c r="CY199" s="905"/>
      <c r="CZ199" s="905"/>
      <c r="DA199" s="905"/>
      <c r="DB199" s="905"/>
      <c r="DC199" s="905"/>
      <c r="DD199" s="905"/>
      <c r="DE199" s="905"/>
      <c r="DF199" s="905"/>
      <c r="DG199" s="905"/>
      <c r="DH199" s="905"/>
      <c r="DI199" s="905"/>
      <c r="DJ199" s="905"/>
      <c r="DK199" s="905"/>
      <c r="DL199" s="905"/>
      <c r="DM199" s="905"/>
      <c r="DN199" s="905"/>
      <c r="DO199" s="905"/>
      <c r="DP199" s="905"/>
      <c r="DQ199" s="905"/>
      <c r="DR199" s="905"/>
      <c r="DS199" s="905"/>
      <c r="DT199" s="905"/>
      <c r="DU199" s="905"/>
      <c r="DV199" s="905"/>
      <c r="DW199" s="905"/>
      <c r="DX199" s="905"/>
      <c r="DY199" s="905"/>
      <c r="DZ199" s="905"/>
      <c r="EA199" s="905"/>
      <c r="EB199" s="905"/>
      <c r="EC199" s="905"/>
      <c r="ED199" s="905"/>
      <c r="EE199" s="905"/>
      <c r="EF199" s="905"/>
      <c r="EG199" s="905"/>
      <c r="EH199" s="905"/>
      <c r="EI199" s="905"/>
      <c r="EJ199" s="905"/>
      <c r="EK199" s="905"/>
      <c r="EL199" s="905"/>
      <c r="EM199" s="905"/>
      <c r="EN199" s="905"/>
      <c r="EO199" s="905"/>
      <c r="EP199" s="905"/>
      <c r="EQ199" s="905"/>
      <c r="ER199" s="905"/>
      <c r="ES199" s="905"/>
      <c r="ET199" s="905"/>
      <c r="EU199" s="905"/>
      <c r="EV199" s="905"/>
      <c r="EW199" s="905"/>
      <c r="EX199" s="905"/>
      <c r="EY199" s="905"/>
      <c r="EZ199" s="905"/>
      <c r="FA199" s="905"/>
      <c r="FB199" s="905"/>
      <c r="FC199" s="905"/>
      <c r="FD199" s="905"/>
      <c r="FE199" s="905"/>
      <c r="FF199" s="905"/>
      <c r="FG199" s="905"/>
      <c r="FH199" s="905"/>
      <c r="FI199" s="905"/>
      <c r="FJ199" s="905"/>
      <c r="FK199" s="905"/>
      <c r="FL199" s="905"/>
      <c r="FM199" s="905"/>
      <c r="FN199" s="905"/>
      <c r="FO199" s="905"/>
      <c r="FP199" s="905"/>
      <c r="FQ199" s="905"/>
      <c r="FR199" s="905"/>
      <c r="FS199" s="905"/>
      <c r="FT199" s="905"/>
      <c r="FU199" s="905"/>
      <c r="FV199" s="905"/>
      <c r="FW199" s="905"/>
      <c r="FX199" s="905"/>
      <c r="FY199" s="905"/>
      <c r="FZ199" s="905"/>
      <c r="GA199" s="905"/>
      <c r="GB199" s="905"/>
      <c r="GC199" s="905"/>
      <c r="GD199" s="905"/>
      <c r="GE199" s="905"/>
      <c r="GF199" s="905"/>
      <c r="GG199" s="905"/>
      <c r="GH199" s="905"/>
      <c r="GI199" s="905"/>
      <c r="GJ199" s="905"/>
      <c r="GK199" s="905"/>
      <c r="GL199" s="905"/>
      <c r="GM199" s="905"/>
      <c r="GN199" s="905"/>
      <c r="GO199" s="905"/>
      <c r="GP199" s="905"/>
      <c r="GQ199" s="905"/>
      <c r="GR199" s="905"/>
    </row>
    <row r="200" spans="1:200" ht="30" x14ac:dyDescent="0.25">
      <c r="B200" s="27">
        <v>1</v>
      </c>
      <c r="C200" s="1417" t="s">
        <v>310</v>
      </c>
      <c r="D200" s="740">
        <f>'Аян '!C80</f>
        <v>131</v>
      </c>
      <c r="E200" s="740">
        <f>'Аян '!D80</f>
        <v>98</v>
      </c>
      <c r="F200" s="740">
        <f>'Аян '!E80</f>
        <v>150</v>
      </c>
      <c r="G200" s="941">
        <f>'Аян '!F80</f>
        <v>153.0612244897959</v>
      </c>
      <c r="H200" s="934">
        <f>'Аян '!G80</f>
        <v>0</v>
      </c>
      <c r="I200" s="934">
        <f>'Аян '!H80</f>
        <v>0</v>
      </c>
      <c r="J200" s="926">
        <f>'Аян '!I80</f>
        <v>0</v>
      </c>
      <c r="K200" s="926">
        <f>'Аян '!J80</f>
        <v>0</v>
      </c>
      <c r="L200" s="926">
        <f>'Аян '!K80</f>
        <v>0</v>
      </c>
      <c r="M200" s="926">
        <f>'Аян '!L80</f>
        <v>0</v>
      </c>
      <c r="N200" s="926">
        <f>'Аян '!M80</f>
        <v>0</v>
      </c>
      <c r="O200" s="926">
        <f>'Аян '!N80</f>
        <v>0</v>
      </c>
      <c r="P200" s="33">
        <f>'Аян '!O80</f>
        <v>0</v>
      </c>
      <c r="Q200" s="33">
        <f>'Аян '!P80</f>
        <v>0</v>
      </c>
      <c r="R200" s="33">
        <f>'Аян '!Q80</f>
        <v>0</v>
      </c>
      <c r="S200" s="33">
        <f>'Аян '!R80</f>
        <v>0</v>
      </c>
      <c r="T200" s="33">
        <f>'Аян '!S80</f>
        <v>0</v>
      </c>
      <c r="U200" s="33">
        <f>'Аян '!T80</f>
        <v>0</v>
      </c>
      <c r="V200" s="33">
        <f>'Аян '!U80</f>
        <v>0</v>
      </c>
      <c r="W200" s="33">
        <f>'Аян '!V80</f>
        <v>0</v>
      </c>
      <c r="X200" s="33">
        <f>'Аян '!W80</f>
        <v>0</v>
      </c>
      <c r="Y200" s="33">
        <f>'Аян '!X80</f>
        <v>0</v>
      </c>
      <c r="Z200" s="33">
        <f>'Аян '!Y80</f>
        <v>0</v>
      </c>
      <c r="AA200" s="33">
        <f>'Аян '!Z80</f>
        <v>0</v>
      </c>
      <c r="AB200" s="33">
        <f>'Аян '!AA80</f>
        <v>0</v>
      </c>
      <c r="AC200" s="33">
        <f>'Аян '!AB80</f>
        <v>0</v>
      </c>
      <c r="AD200" s="925">
        <f>'Аян '!AC80</f>
        <v>0</v>
      </c>
      <c r="AE200" s="33"/>
      <c r="AF200" s="33"/>
      <c r="AG200" s="740">
        <f>'Аян '!AD80</f>
        <v>0</v>
      </c>
      <c r="AH200" s="740">
        <f>'Аян '!AE80</f>
        <v>0</v>
      </c>
      <c r="AI200" s="740">
        <f>'Аян '!AF80</f>
        <v>0</v>
      </c>
      <c r="AJ200" s="2473"/>
      <c r="AK200" s="2473"/>
      <c r="AL200" s="905"/>
      <c r="AM200" s="905"/>
      <c r="AN200" s="905"/>
      <c r="AO200" s="905"/>
      <c r="AP200" s="905"/>
      <c r="AQ200" s="905"/>
      <c r="AR200" s="905"/>
      <c r="AS200" s="905"/>
      <c r="AT200" s="905"/>
      <c r="AU200" s="905"/>
      <c r="AV200" s="905"/>
      <c r="AW200" s="905"/>
      <c r="AX200" s="905"/>
      <c r="AY200" s="905"/>
      <c r="AZ200" s="905"/>
      <c r="BA200" s="905"/>
      <c r="BB200" s="905"/>
      <c r="BC200" s="905"/>
      <c r="BD200" s="905"/>
      <c r="BE200" s="905"/>
      <c r="BF200" s="905"/>
      <c r="BG200" s="905"/>
      <c r="BH200" s="905"/>
      <c r="BI200" s="905"/>
      <c r="BJ200" s="905"/>
      <c r="BK200" s="905"/>
      <c r="BL200" s="905"/>
      <c r="BM200" s="905"/>
      <c r="BN200" s="905"/>
      <c r="BO200" s="905"/>
      <c r="BP200" s="905"/>
      <c r="BQ200" s="905"/>
      <c r="BR200" s="905"/>
      <c r="BS200" s="905"/>
      <c r="BT200" s="905"/>
      <c r="BU200" s="905"/>
      <c r="BV200" s="905"/>
      <c r="BW200" s="905"/>
      <c r="BX200" s="905"/>
      <c r="BY200" s="905"/>
      <c r="BZ200" s="905"/>
      <c r="CA200" s="905"/>
      <c r="CB200" s="905"/>
      <c r="CC200" s="905"/>
      <c r="CD200" s="905"/>
      <c r="CE200" s="905"/>
      <c r="CF200" s="905"/>
      <c r="CG200" s="905"/>
      <c r="CH200" s="905"/>
      <c r="CI200" s="905"/>
      <c r="CJ200" s="905"/>
      <c r="CK200" s="905"/>
      <c r="CL200" s="905"/>
      <c r="CM200" s="905"/>
      <c r="CN200" s="905"/>
      <c r="CO200" s="905"/>
      <c r="CP200" s="905"/>
      <c r="CQ200" s="905"/>
      <c r="CR200" s="905"/>
      <c r="CS200" s="905"/>
      <c r="CT200" s="905"/>
      <c r="CU200" s="905"/>
      <c r="CV200" s="905"/>
      <c r="CW200" s="905"/>
      <c r="CX200" s="905"/>
      <c r="CY200" s="905"/>
      <c r="CZ200" s="905"/>
      <c r="DA200" s="905"/>
      <c r="DB200" s="905"/>
      <c r="DC200" s="905"/>
      <c r="DD200" s="905"/>
      <c r="DE200" s="905"/>
      <c r="DF200" s="905"/>
      <c r="DG200" s="905"/>
      <c r="DH200" s="905"/>
      <c r="DI200" s="905"/>
      <c r="DJ200" s="905"/>
      <c r="DK200" s="905"/>
      <c r="DL200" s="905"/>
      <c r="DM200" s="905"/>
      <c r="DN200" s="905"/>
      <c r="DO200" s="905"/>
      <c r="DP200" s="905"/>
      <c r="DQ200" s="905"/>
      <c r="DR200" s="905"/>
      <c r="DS200" s="905"/>
      <c r="DT200" s="905"/>
      <c r="DU200" s="905"/>
      <c r="DV200" s="905"/>
      <c r="DW200" s="905"/>
      <c r="DX200" s="905"/>
      <c r="DY200" s="905"/>
      <c r="DZ200" s="905"/>
      <c r="EA200" s="905"/>
      <c r="EB200" s="905"/>
      <c r="EC200" s="905"/>
      <c r="ED200" s="905"/>
      <c r="EE200" s="905"/>
      <c r="EF200" s="905"/>
      <c r="EG200" s="905"/>
      <c r="EH200" s="905"/>
      <c r="EI200" s="905"/>
      <c r="EJ200" s="905"/>
      <c r="EK200" s="905"/>
      <c r="EL200" s="905"/>
      <c r="EM200" s="905"/>
      <c r="EN200" s="905"/>
      <c r="EO200" s="905"/>
      <c r="EP200" s="905"/>
      <c r="EQ200" s="905"/>
      <c r="ER200" s="905"/>
      <c r="ES200" s="905"/>
      <c r="ET200" s="905"/>
      <c r="EU200" s="905"/>
      <c r="EV200" s="905"/>
      <c r="EW200" s="905"/>
      <c r="EX200" s="905"/>
      <c r="EY200" s="905"/>
      <c r="EZ200" s="905"/>
      <c r="FA200" s="905"/>
      <c r="FB200" s="905"/>
      <c r="FC200" s="905"/>
      <c r="FD200" s="905"/>
      <c r="FE200" s="905"/>
      <c r="FF200" s="905"/>
      <c r="FG200" s="905"/>
      <c r="FH200" s="905"/>
      <c r="FI200" s="905"/>
      <c r="FJ200" s="905"/>
      <c r="FK200" s="905"/>
      <c r="FL200" s="905"/>
      <c r="FM200" s="905"/>
      <c r="FN200" s="905"/>
      <c r="FO200" s="905"/>
      <c r="FP200" s="905"/>
      <c r="FQ200" s="905"/>
      <c r="FR200" s="905"/>
      <c r="FS200" s="905"/>
      <c r="FT200" s="905"/>
      <c r="FU200" s="905"/>
      <c r="FV200" s="905"/>
      <c r="FW200" s="905"/>
      <c r="FX200" s="905"/>
      <c r="FY200" s="905"/>
      <c r="FZ200" s="905"/>
      <c r="GA200" s="905"/>
      <c r="GB200" s="905"/>
      <c r="GC200" s="905"/>
      <c r="GD200" s="905"/>
      <c r="GE200" s="905"/>
      <c r="GF200" s="905"/>
      <c r="GG200" s="905"/>
      <c r="GH200" s="905"/>
      <c r="GI200" s="905"/>
      <c r="GJ200" s="905"/>
      <c r="GK200" s="905"/>
      <c r="GL200" s="905"/>
      <c r="GM200" s="905"/>
      <c r="GN200" s="905"/>
      <c r="GO200" s="905"/>
      <c r="GP200" s="905"/>
      <c r="GQ200" s="905"/>
      <c r="GR200" s="905"/>
    </row>
    <row r="201" spans="1:200" ht="45" x14ac:dyDescent="0.25">
      <c r="B201" s="27">
        <v>1</v>
      </c>
      <c r="C201" s="1417" t="s">
        <v>354</v>
      </c>
      <c r="D201" s="740">
        <f>'Аян '!C81</f>
        <v>89</v>
      </c>
      <c r="E201" s="740">
        <f>'Аян '!D81</f>
        <v>67</v>
      </c>
      <c r="F201" s="740">
        <f>'Аян '!E81</f>
        <v>151</v>
      </c>
      <c r="G201" s="941">
        <f>'Аян '!F81</f>
        <v>225.37313432835822</v>
      </c>
      <c r="H201" s="934">
        <f>'Аян '!G81</f>
        <v>0</v>
      </c>
      <c r="I201" s="934">
        <f>'Аян '!H81</f>
        <v>0</v>
      </c>
      <c r="J201" s="926">
        <f>'Аян '!I81</f>
        <v>0</v>
      </c>
      <c r="K201" s="926">
        <f>'Аян '!J81</f>
        <v>0</v>
      </c>
      <c r="L201" s="926">
        <f>'Аян '!K81</f>
        <v>0</v>
      </c>
      <c r="M201" s="926">
        <f>'Аян '!L81</f>
        <v>0</v>
      </c>
      <c r="N201" s="926">
        <f>'Аян '!M81</f>
        <v>0</v>
      </c>
      <c r="O201" s="926">
        <f>'Аян '!N81</f>
        <v>0</v>
      </c>
      <c r="P201" s="33">
        <f>'Аян '!O81</f>
        <v>0</v>
      </c>
      <c r="Q201" s="33">
        <f>'Аян '!P81</f>
        <v>0</v>
      </c>
      <c r="R201" s="33">
        <f>'Аян '!Q81</f>
        <v>0</v>
      </c>
      <c r="S201" s="33">
        <f>'Аян '!R81</f>
        <v>0</v>
      </c>
      <c r="T201" s="33">
        <f>'Аян '!S81</f>
        <v>0</v>
      </c>
      <c r="U201" s="33">
        <f>'Аян '!T81</f>
        <v>0</v>
      </c>
      <c r="V201" s="33">
        <f>'Аян '!U81</f>
        <v>0</v>
      </c>
      <c r="W201" s="33">
        <f>'Аян '!V81</f>
        <v>0</v>
      </c>
      <c r="X201" s="33">
        <f>'Аян '!W81</f>
        <v>0</v>
      </c>
      <c r="Y201" s="33">
        <f>'Аян '!X81</f>
        <v>0</v>
      </c>
      <c r="Z201" s="33">
        <f>'Аян '!Y81</f>
        <v>0</v>
      </c>
      <c r="AA201" s="33">
        <f>'Аян '!Z81</f>
        <v>0</v>
      </c>
      <c r="AB201" s="33">
        <f>'Аян '!AA81</f>
        <v>0</v>
      </c>
      <c r="AC201" s="33">
        <f>'Аян '!AB81</f>
        <v>0</v>
      </c>
      <c r="AD201" s="925">
        <f>'Аян '!AC81</f>
        <v>0</v>
      </c>
      <c r="AE201" s="33"/>
      <c r="AF201" s="33"/>
      <c r="AG201" s="740">
        <f>'Аян '!AD81</f>
        <v>0</v>
      </c>
      <c r="AH201" s="740">
        <f>'Аян '!AE81</f>
        <v>0</v>
      </c>
      <c r="AI201" s="740">
        <f>'Аян '!AF81</f>
        <v>0</v>
      </c>
      <c r="AJ201" s="2473"/>
      <c r="AK201" s="2473"/>
      <c r="AL201" s="905"/>
      <c r="AM201" s="905"/>
      <c r="AN201" s="905"/>
      <c r="AO201" s="905"/>
      <c r="AP201" s="905"/>
      <c r="AQ201" s="905"/>
      <c r="AR201" s="905"/>
      <c r="AS201" s="905"/>
      <c r="AT201" s="905"/>
      <c r="AU201" s="905"/>
      <c r="AV201" s="905"/>
      <c r="AW201" s="905"/>
      <c r="AX201" s="905"/>
      <c r="AY201" s="905"/>
      <c r="AZ201" s="905"/>
      <c r="BA201" s="905"/>
      <c r="BB201" s="905"/>
      <c r="BC201" s="905"/>
      <c r="BD201" s="905"/>
      <c r="BE201" s="905"/>
      <c r="BF201" s="905"/>
      <c r="BG201" s="905"/>
      <c r="BH201" s="905"/>
      <c r="BI201" s="905"/>
      <c r="BJ201" s="905"/>
      <c r="BK201" s="905"/>
      <c r="BL201" s="905"/>
      <c r="BM201" s="905"/>
      <c r="BN201" s="905"/>
      <c r="BO201" s="905"/>
      <c r="BP201" s="905"/>
      <c r="BQ201" s="905"/>
      <c r="BR201" s="905"/>
      <c r="BS201" s="905"/>
      <c r="BT201" s="905"/>
      <c r="BU201" s="905"/>
      <c r="BV201" s="905"/>
      <c r="BW201" s="905"/>
      <c r="BX201" s="905"/>
      <c r="BY201" s="905"/>
      <c r="BZ201" s="905"/>
      <c r="CA201" s="905"/>
      <c r="CB201" s="905"/>
      <c r="CC201" s="905"/>
      <c r="CD201" s="905"/>
      <c r="CE201" s="905"/>
      <c r="CF201" s="905"/>
      <c r="CG201" s="905"/>
      <c r="CH201" s="905"/>
      <c r="CI201" s="905"/>
      <c r="CJ201" s="905"/>
      <c r="CK201" s="905"/>
      <c r="CL201" s="905"/>
      <c r="CM201" s="905"/>
      <c r="CN201" s="905"/>
      <c r="CO201" s="905"/>
      <c r="CP201" s="905"/>
      <c r="CQ201" s="905"/>
      <c r="CR201" s="905"/>
      <c r="CS201" s="905"/>
      <c r="CT201" s="905"/>
      <c r="CU201" s="905"/>
      <c r="CV201" s="905"/>
      <c r="CW201" s="905"/>
      <c r="CX201" s="905"/>
      <c r="CY201" s="905"/>
      <c r="CZ201" s="905"/>
      <c r="DA201" s="905"/>
      <c r="DB201" s="905"/>
      <c r="DC201" s="905"/>
      <c r="DD201" s="905"/>
      <c r="DE201" s="905"/>
      <c r="DF201" s="905"/>
      <c r="DG201" s="905"/>
      <c r="DH201" s="905"/>
      <c r="DI201" s="905"/>
      <c r="DJ201" s="905"/>
      <c r="DK201" s="905"/>
      <c r="DL201" s="905"/>
      <c r="DM201" s="905"/>
      <c r="DN201" s="905"/>
      <c r="DO201" s="905"/>
      <c r="DP201" s="905"/>
      <c r="DQ201" s="905"/>
      <c r="DR201" s="905"/>
      <c r="DS201" s="905"/>
      <c r="DT201" s="905"/>
      <c r="DU201" s="905"/>
      <c r="DV201" s="905"/>
      <c r="DW201" s="905"/>
      <c r="DX201" s="905"/>
      <c r="DY201" s="905"/>
      <c r="DZ201" s="905"/>
      <c r="EA201" s="905"/>
      <c r="EB201" s="905"/>
      <c r="EC201" s="905"/>
      <c r="ED201" s="905"/>
      <c r="EE201" s="905"/>
      <c r="EF201" s="905"/>
      <c r="EG201" s="905"/>
      <c r="EH201" s="905"/>
      <c r="EI201" s="905"/>
      <c r="EJ201" s="905"/>
      <c r="EK201" s="905"/>
      <c r="EL201" s="905"/>
      <c r="EM201" s="905"/>
      <c r="EN201" s="905"/>
      <c r="EO201" s="905"/>
      <c r="EP201" s="905"/>
      <c r="EQ201" s="905"/>
      <c r="ER201" s="905"/>
      <c r="ES201" s="905"/>
      <c r="ET201" s="905"/>
      <c r="EU201" s="905"/>
      <c r="EV201" s="905"/>
      <c r="EW201" s="905"/>
      <c r="EX201" s="905"/>
      <c r="EY201" s="905"/>
      <c r="EZ201" s="905"/>
      <c r="FA201" s="905"/>
      <c r="FB201" s="905"/>
      <c r="FC201" s="905"/>
      <c r="FD201" s="905"/>
      <c r="FE201" s="905"/>
      <c r="FF201" s="905"/>
      <c r="FG201" s="905"/>
      <c r="FH201" s="905"/>
      <c r="FI201" s="905"/>
      <c r="FJ201" s="905"/>
      <c r="FK201" s="905"/>
      <c r="FL201" s="905"/>
      <c r="FM201" s="905"/>
      <c r="FN201" s="905"/>
      <c r="FO201" s="905"/>
      <c r="FP201" s="905"/>
      <c r="FQ201" s="905"/>
      <c r="FR201" s="905"/>
      <c r="FS201" s="905"/>
      <c r="FT201" s="905"/>
      <c r="FU201" s="905"/>
      <c r="FV201" s="905"/>
      <c r="FW201" s="905"/>
      <c r="FX201" s="905"/>
      <c r="FY201" s="905"/>
      <c r="FZ201" s="905"/>
      <c r="GA201" s="905"/>
      <c r="GB201" s="905"/>
      <c r="GC201" s="905"/>
      <c r="GD201" s="905"/>
      <c r="GE201" s="905"/>
      <c r="GF201" s="905"/>
      <c r="GG201" s="905"/>
      <c r="GH201" s="905"/>
      <c r="GI201" s="905"/>
      <c r="GJ201" s="905"/>
      <c r="GK201" s="905"/>
      <c r="GL201" s="905"/>
      <c r="GM201" s="905"/>
      <c r="GN201" s="905"/>
      <c r="GO201" s="905"/>
      <c r="GP201" s="905"/>
      <c r="GQ201" s="905"/>
      <c r="GR201" s="905"/>
    </row>
    <row r="202" spans="1:200" ht="30" x14ac:dyDescent="0.25">
      <c r="B202" s="27">
        <v>1</v>
      </c>
      <c r="C202" s="1417" t="s">
        <v>355</v>
      </c>
      <c r="D202" s="740">
        <f>'Аян '!C82</f>
        <v>258</v>
      </c>
      <c r="E202" s="740">
        <f>'Аян '!D82</f>
        <v>194</v>
      </c>
      <c r="F202" s="740">
        <f>'Аян '!E82</f>
        <v>287</v>
      </c>
      <c r="G202" s="941">
        <f>'Аян '!F82</f>
        <v>147.93814432989691</v>
      </c>
      <c r="H202" s="934">
        <f>'Аян '!G82</f>
        <v>0</v>
      </c>
      <c r="I202" s="934">
        <f>'Аян '!H82</f>
        <v>0</v>
      </c>
      <c r="J202" s="926">
        <f>'Аян '!I82</f>
        <v>0</v>
      </c>
      <c r="K202" s="926">
        <f>'Аян '!J82</f>
        <v>0</v>
      </c>
      <c r="L202" s="926">
        <f>'Аян '!K82</f>
        <v>0</v>
      </c>
      <c r="M202" s="926">
        <f>'Аян '!L82</f>
        <v>0</v>
      </c>
      <c r="N202" s="926">
        <f>'Аян '!M82</f>
        <v>0</v>
      </c>
      <c r="O202" s="926">
        <f>'Аян '!N82</f>
        <v>0</v>
      </c>
      <c r="P202" s="33">
        <f>'Аян '!O82</f>
        <v>0</v>
      </c>
      <c r="Q202" s="33">
        <f>'Аян '!P82</f>
        <v>0</v>
      </c>
      <c r="R202" s="33">
        <f>'Аян '!Q82</f>
        <v>0</v>
      </c>
      <c r="S202" s="33">
        <f>'Аян '!R82</f>
        <v>0</v>
      </c>
      <c r="T202" s="33">
        <f>'Аян '!S82</f>
        <v>0</v>
      </c>
      <c r="U202" s="33">
        <f>'Аян '!T82</f>
        <v>0</v>
      </c>
      <c r="V202" s="33">
        <f>'Аян '!U82</f>
        <v>0</v>
      </c>
      <c r="W202" s="33">
        <f>'Аян '!V82</f>
        <v>0</v>
      </c>
      <c r="X202" s="33">
        <f>'Аян '!W82</f>
        <v>0</v>
      </c>
      <c r="Y202" s="33">
        <f>'Аян '!X82</f>
        <v>0</v>
      </c>
      <c r="Z202" s="33">
        <f>'Аян '!Y82</f>
        <v>0</v>
      </c>
      <c r="AA202" s="33">
        <f>'Аян '!Z82</f>
        <v>0</v>
      </c>
      <c r="AB202" s="33">
        <f>'Аян '!AA82</f>
        <v>0</v>
      </c>
      <c r="AC202" s="33">
        <f>'Аян '!AB82</f>
        <v>0</v>
      </c>
      <c r="AD202" s="925">
        <f>'Аян '!AC82</f>
        <v>0</v>
      </c>
      <c r="AE202" s="33"/>
      <c r="AF202" s="33"/>
      <c r="AG202" s="740">
        <f>'Аян '!AD82</f>
        <v>0</v>
      </c>
      <c r="AH202" s="740">
        <f>'Аян '!AE82</f>
        <v>0</v>
      </c>
      <c r="AI202" s="740">
        <f>'Аян '!AF82</f>
        <v>0</v>
      </c>
      <c r="AJ202" s="2473"/>
      <c r="AK202" s="2473"/>
      <c r="AL202" s="905"/>
      <c r="AM202" s="905"/>
      <c r="AN202" s="905"/>
      <c r="AO202" s="905"/>
      <c r="AP202" s="905"/>
      <c r="AQ202" s="905"/>
      <c r="AR202" s="905"/>
      <c r="AS202" s="905"/>
      <c r="AT202" s="905"/>
      <c r="AU202" s="905"/>
      <c r="AV202" s="905"/>
      <c r="AW202" s="905"/>
      <c r="AX202" s="905"/>
      <c r="AY202" s="905"/>
      <c r="AZ202" s="905"/>
      <c r="BA202" s="905"/>
      <c r="BB202" s="905"/>
      <c r="BC202" s="905"/>
      <c r="BD202" s="905"/>
      <c r="BE202" s="905"/>
      <c r="BF202" s="905"/>
      <c r="BG202" s="905"/>
      <c r="BH202" s="905"/>
      <c r="BI202" s="905"/>
      <c r="BJ202" s="905"/>
      <c r="BK202" s="905"/>
      <c r="BL202" s="905"/>
      <c r="BM202" s="905"/>
      <c r="BN202" s="905"/>
      <c r="BO202" s="905"/>
      <c r="BP202" s="905"/>
      <c r="BQ202" s="905"/>
      <c r="BR202" s="905"/>
      <c r="BS202" s="905"/>
      <c r="BT202" s="905"/>
      <c r="BU202" s="905"/>
      <c r="BV202" s="905"/>
      <c r="BW202" s="905"/>
      <c r="BX202" s="905"/>
      <c r="BY202" s="905"/>
      <c r="BZ202" s="905"/>
      <c r="CA202" s="905"/>
      <c r="CB202" s="905"/>
      <c r="CC202" s="905"/>
      <c r="CD202" s="905"/>
      <c r="CE202" s="905"/>
      <c r="CF202" s="905"/>
      <c r="CG202" s="905"/>
      <c r="CH202" s="905"/>
      <c r="CI202" s="905"/>
      <c r="CJ202" s="905"/>
      <c r="CK202" s="905"/>
      <c r="CL202" s="905"/>
      <c r="CM202" s="905"/>
      <c r="CN202" s="905"/>
      <c r="CO202" s="905"/>
      <c r="CP202" s="905"/>
      <c r="CQ202" s="905"/>
      <c r="CR202" s="905"/>
      <c r="CS202" s="905"/>
      <c r="CT202" s="905"/>
      <c r="CU202" s="905"/>
      <c r="CV202" s="905"/>
      <c r="CW202" s="905"/>
      <c r="CX202" s="905"/>
      <c r="CY202" s="905"/>
      <c r="CZ202" s="905"/>
      <c r="DA202" s="905"/>
      <c r="DB202" s="905"/>
      <c r="DC202" s="905"/>
      <c r="DD202" s="905"/>
      <c r="DE202" s="905"/>
      <c r="DF202" s="905"/>
      <c r="DG202" s="905"/>
      <c r="DH202" s="905"/>
      <c r="DI202" s="905"/>
      <c r="DJ202" s="905"/>
      <c r="DK202" s="905"/>
      <c r="DL202" s="905"/>
      <c r="DM202" s="905"/>
      <c r="DN202" s="905"/>
      <c r="DO202" s="905"/>
      <c r="DP202" s="905"/>
      <c r="DQ202" s="905"/>
      <c r="DR202" s="905"/>
      <c r="DS202" s="905"/>
      <c r="DT202" s="905"/>
      <c r="DU202" s="905"/>
      <c r="DV202" s="905"/>
      <c r="DW202" s="905"/>
      <c r="DX202" s="905"/>
      <c r="DY202" s="905"/>
      <c r="DZ202" s="905"/>
      <c r="EA202" s="905"/>
      <c r="EB202" s="905"/>
      <c r="EC202" s="905"/>
      <c r="ED202" s="905"/>
      <c r="EE202" s="905"/>
      <c r="EF202" s="905"/>
      <c r="EG202" s="905"/>
      <c r="EH202" s="905"/>
      <c r="EI202" s="905"/>
      <c r="EJ202" s="905"/>
      <c r="EK202" s="905"/>
      <c r="EL202" s="905"/>
      <c r="EM202" s="905"/>
      <c r="EN202" s="905"/>
      <c r="EO202" s="905"/>
      <c r="EP202" s="905"/>
      <c r="EQ202" s="905"/>
      <c r="ER202" s="905"/>
      <c r="ES202" s="905"/>
      <c r="ET202" s="905"/>
      <c r="EU202" s="905"/>
      <c r="EV202" s="905"/>
      <c r="EW202" s="905"/>
      <c r="EX202" s="905"/>
      <c r="EY202" s="905"/>
      <c r="EZ202" s="905"/>
      <c r="FA202" s="905"/>
      <c r="FB202" s="905"/>
      <c r="FC202" s="905"/>
      <c r="FD202" s="905"/>
      <c r="FE202" s="905"/>
      <c r="FF202" s="905"/>
      <c r="FG202" s="905"/>
      <c r="FH202" s="905"/>
      <c r="FI202" s="905"/>
      <c r="FJ202" s="905"/>
      <c r="FK202" s="905"/>
      <c r="FL202" s="905"/>
      <c r="FM202" s="905"/>
      <c r="FN202" s="905"/>
      <c r="FO202" s="905"/>
      <c r="FP202" s="905"/>
      <c r="FQ202" s="905"/>
      <c r="FR202" s="905"/>
      <c r="FS202" s="905"/>
      <c r="FT202" s="905"/>
      <c r="FU202" s="905"/>
      <c r="FV202" s="905"/>
      <c r="FW202" s="905"/>
      <c r="FX202" s="905"/>
      <c r="FY202" s="905"/>
      <c r="FZ202" s="905"/>
      <c r="GA202" s="905"/>
      <c r="GB202" s="905"/>
      <c r="GC202" s="905"/>
      <c r="GD202" s="905"/>
      <c r="GE202" s="905"/>
      <c r="GF202" s="905"/>
      <c r="GG202" s="905"/>
      <c r="GH202" s="905"/>
      <c r="GI202" s="905"/>
      <c r="GJ202" s="905"/>
      <c r="GK202" s="905"/>
      <c r="GL202" s="905"/>
      <c r="GM202" s="905"/>
      <c r="GN202" s="905"/>
      <c r="GO202" s="905"/>
      <c r="GP202" s="905"/>
      <c r="GQ202" s="905"/>
      <c r="GR202" s="905"/>
    </row>
    <row r="203" spans="1:200" ht="45" x14ac:dyDescent="0.25">
      <c r="B203" s="27">
        <v>1</v>
      </c>
      <c r="C203" s="1417" t="s">
        <v>311</v>
      </c>
      <c r="D203" s="740">
        <f>'Аян '!C83</f>
        <v>2702</v>
      </c>
      <c r="E203" s="740">
        <f>'Аян '!D83</f>
        <v>2027</v>
      </c>
      <c r="F203" s="740">
        <f>'Аян '!E83</f>
        <v>1552</v>
      </c>
      <c r="G203" s="941">
        <f>'Аян '!F83</f>
        <v>76.566354218056247</v>
      </c>
      <c r="H203" s="934">
        <f>'Аян '!G83</f>
        <v>0</v>
      </c>
      <c r="I203" s="934">
        <f>'Аян '!H83</f>
        <v>0</v>
      </c>
      <c r="J203" s="926">
        <f>'Аян '!I83</f>
        <v>0</v>
      </c>
      <c r="K203" s="926">
        <f>'Аян '!J83</f>
        <v>0</v>
      </c>
      <c r="L203" s="926">
        <f>'Аян '!K83</f>
        <v>0</v>
      </c>
      <c r="M203" s="926">
        <f>'Аян '!L83</f>
        <v>0</v>
      </c>
      <c r="N203" s="926">
        <f>'Аян '!M83</f>
        <v>0</v>
      </c>
      <c r="O203" s="926">
        <f>'Аян '!N83</f>
        <v>0</v>
      </c>
      <c r="P203" s="33">
        <f>'Аян '!O83</f>
        <v>0</v>
      </c>
      <c r="Q203" s="33">
        <f>'Аян '!P83</f>
        <v>0</v>
      </c>
      <c r="R203" s="33">
        <f>'Аян '!Q83</f>
        <v>0</v>
      </c>
      <c r="S203" s="33">
        <f>'Аян '!R83</f>
        <v>0</v>
      </c>
      <c r="T203" s="33">
        <f>'Аян '!S83</f>
        <v>0</v>
      </c>
      <c r="U203" s="33">
        <f>'Аян '!T83</f>
        <v>0</v>
      </c>
      <c r="V203" s="33">
        <f>'Аян '!U83</f>
        <v>0</v>
      </c>
      <c r="W203" s="33">
        <f>'Аян '!V83</f>
        <v>0</v>
      </c>
      <c r="X203" s="33">
        <f>'Аян '!W83</f>
        <v>0</v>
      </c>
      <c r="Y203" s="33">
        <f>'Аян '!X83</f>
        <v>0</v>
      </c>
      <c r="Z203" s="33">
        <f>'Аян '!Y83</f>
        <v>0</v>
      </c>
      <c r="AA203" s="33">
        <f>'Аян '!Z83</f>
        <v>0</v>
      </c>
      <c r="AB203" s="33">
        <f>'Аян '!AA83</f>
        <v>0</v>
      </c>
      <c r="AC203" s="33">
        <f>'Аян '!AB83</f>
        <v>0</v>
      </c>
      <c r="AD203" s="925">
        <f>'Аян '!AC83</f>
        <v>0</v>
      </c>
      <c r="AE203" s="33"/>
      <c r="AF203" s="33"/>
      <c r="AG203" s="740">
        <f>'Аян '!AD83</f>
        <v>0</v>
      </c>
      <c r="AH203" s="740">
        <f>'Аян '!AE83</f>
        <v>0</v>
      </c>
      <c r="AI203" s="740">
        <f>'Аян '!AF83</f>
        <v>0</v>
      </c>
      <c r="AJ203" s="2473"/>
      <c r="AK203" s="2473"/>
      <c r="AL203" s="905"/>
      <c r="AM203" s="905"/>
      <c r="AN203" s="905"/>
      <c r="AO203" s="905"/>
      <c r="AP203" s="905"/>
      <c r="AQ203" s="905"/>
      <c r="AR203" s="905"/>
      <c r="AS203" s="905"/>
      <c r="AT203" s="905"/>
      <c r="AU203" s="905"/>
      <c r="AV203" s="905"/>
      <c r="AW203" s="905"/>
      <c r="AX203" s="905"/>
      <c r="AY203" s="905"/>
      <c r="AZ203" s="905"/>
      <c r="BA203" s="905"/>
      <c r="BB203" s="905"/>
      <c r="BC203" s="905"/>
      <c r="BD203" s="905"/>
      <c r="BE203" s="905"/>
      <c r="BF203" s="905"/>
      <c r="BG203" s="905"/>
      <c r="BH203" s="905"/>
      <c r="BI203" s="905"/>
      <c r="BJ203" s="905"/>
      <c r="BK203" s="905"/>
      <c r="BL203" s="905"/>
      <c r="BM203" s="905"/>
      <c r="BN203" s="905"/>
      <c r="BO203" s="905"/>
      <c r="BP203" s="905"/>
      <c r="BQ203" s="905"/>
      <c r="BR203" s="905"/>
      <c r="BS203" s="905"/>
      <c r="BT203" s="905"/>
      <c r="BU203" s="905"/>
      <c r="BV203" s="905"/>
      <c r="BW203" s="905"/>
      <c r="BX203" s="905"/>
      <c r="BY203" s="905"/>
      <c r="BZ203" s="905"/>
      <c r="CA203" s="905"/>
      <c r="CB203" s="905"/>
      <c r="CC203" s="905"/>
      <c r="CD203" s="905"/>
      <c r="CE203" s="905"/>
      <c r="CF203" s="905"/>
      <c r="CG203" s="905"/>
      <c r="CH203" s="905"/>
      <c r="CI203" s="905"/>
      <c r="CJ203" s="905"/>
      <c r="CK203" s="905"/>
      <c r="CL203" s="905"/>
      <c r="CM203" s="905"/>
      <c r="CN203" s="905"/>
      <c r="CO203" s="905"/>
      <c r="CP203" s="905"/>
      <c r="CQ203" s="905"/>
      <c r="CR203" s="905"/>
      <c r="CS203" s="905"/>
      <c r="CT203" s="905"/>
      <c r="CU203" s="905"/>
      <c r="CV203" s="905"/>
      <c r="CW203" s="905"/>
      <c r="CX203" s="905"/>
      <c r="CY203" s="905"/>
      <c r="CZ203" s="905"/>
      <c r="DA203" s="905"/>
      <c r="DB203" s="905"/>
      <c r="DC203" s="905"/>
      <c r="DD203" s="905"/>
      <c r="DE203" s="905"/>
      <c r="DF203" s="905"/>
      <c r="DG203" s="905"/>
      <c r="DH203" s="905"/>
      <c r="DI203" s="905"/>
      <c r="DJ203" s="905"/>
      <c r="DK203" s="905"/>
      <c r="DL203" s="905"/>
      <c r="DM203" s="905"/>
      <c r="DN203" s="905"/>
      <c r="DO203" s="905"/>
      <c r="DP203" s="905"/>
      <c r="DQ203" s="905"/>
      <c r="DR203" s="905"/>
      <c r="DS203" s="905"/>
      <c r="DT203" s="905"/>
      <c r="DU203" s="905"/>
      <c r="DV203" s="905"/>
      <c r="DW203" s="905"/>
      <c r="DX203" s="905"/>
      <c r="DY203" s="905"/>
      <c r="DZ203" s="905"/>
      <c r="EA203" s="905"/>
      <c r="EB203" s="905"/>
      <c r="EC203" s="905"/>
      <c r="ED203" s="905"/>
      <c r="EE203" s="905"/>
      <c r="EF203" s="905"/>
      <c r="EG203" s="905"/>
      <c r="EH203" s="905"/>
      <c r="EI203" s="905"/>
      <c r="EJ203" s="905"/>
      <c r="EK203" s="905"/>
      <c r="EL203" s="905"/>
      <c r="EM203" s="905"/>
      <c r="EN203" s="905"/>
      <c r="EO203" s="905"/>
      <c r="EP203" s="905"/>
      <c r="EQ203" s="905"/>
      <c r="ER203" s="905"/>
      <c r="ES203" s="905"/>
      <c r="ET203" s="905"/>
      <c r="EU203" s="905"/>
      <c r="EV203" s="905"/>
      <c r="EW203" s="905"/>
      <c r="EX203" s="905"/>
      <c r="EY203" s="905"/>
      <c r="EZ203" s="905"/>
      <c r="FA203" s="905"/>
      <c r="FB203" s="905"/>
      <c r="FC203" s="905"/>
      <c r="FD203" s="905"/>
      <c r="FE203" s="905"/>
      <c r="FF203" s="905"/>
      <c r="FG203" s="905"/>
      <c r="FH203" s="905"/>
      <c r="FI203" s="905"/>
      <c r="FJ203" s="905"/>
      <c r="FK203" s="905"/>
      <c r="FL203" s="905"/>
      <c r="FM203" s="905"/>
      <c r="FN203" s="905"/>
      <c r="FO203" s="905"/>
      <c r="FP203" s="905"/>
      <c r="FQ203" s="905"/>
      <c r="FR203" s="905"/>
      <c r="FS203" s="905"/>
      <c r="FT203" s="905"/>
      <c r="FU203" s="905"/>
      <c r="FV203" s="905"/>
      <c r="FW203" s="905"/>
      <c r="FX203" s="905"/>
      <c r="FY203" s="905"/>
      <c r="FZ203" s="905"/>
      <c r="GA203" s="905"/>
      <c r="GB203" s="905"/>
      <c r="GC203" s="905"/>
      <c r="GD203" s="905"/>
      <c r="GE203" s="905"/>
      <c r="GF203" s="905"/>
      <c r="GG203" s="905"/>
      <c r="GH203" s="905"/>
      <c r="GI203" s="905"/>
      <c r="GJ203" s="905"/>
      <c r="GK203" s="905"/>
      <c r="GL203" s="905"/>
      <c r="GM203" s="905"/>
      <c r="GN203" s="905"/>
      <c r="GO203" s="905"/>
      <c r="GP203" s="905"/>
      <c r="GQ203" s="905"/>
      <c r="GR203" s="905"/>
    </row>
    <row r="204" spans="1:200" ht="30" x14ac:dyDescent="0.25">
      <c r="B204" s="27">
        <v>1</v>
      </c>
      <c r="C204" s="1417" t="s">
        <v>312</v>
      </c>
      <c r="D204" s="740">
        <f>'Аян '!C84</f>
        <v>200</v>
      </c>
      <c r="E204" s="740">
        <f>'Аян '!D84</f>
        <v>150</v>
      </c>
      <c r="F204" s="740">
        <f>'Аян '!E84</f>
        <v>105</v>
      </c>
      <c r="G204" s="941">
        <f>'Аян '!F84</f>
        <v>70</v>
      </c>
      <c r="H204" s="934">
        <f>'Аян '!G84</f>
        <v>0</v>
      </c>
      <c r="I204" s="934">
        <f>'Аян '!H84</f>
        <v>0</v>
      </c>
      <c r="J204" s="926">
        <f>'Аян '!I84</f>
        <v>0</v>
      </c>
      <c r="K204" s="926">
        <f>'Аян '!J84</f>
        <v>0</v>
      </c>
      <c r="L204" s="926">
        <f>'Аян '!K84</f>
        <v>0</v>
      </c>
      <c r="M204" s="926">
        <f>'Аян '!L84</f>
        <v>0</v>
      </c>
      <c r="N204" s="926">
        <f>'Аян '!M84</f>
        <v>0</v>
      </c>
      <c r="O204" s="926">
        <f>'Аян '!N84</f>
        <v>0</v>
      </c>
      <c r="P204" s="33">
        <f>'Аян '!O84</f>
        <v>0</v>
      </c>
      <c r="Q204" s="33">
        <f>'Аян '!P84</f>
        <v>0</v>
      </c>
      <c r="R204" s="33">
        <f>'Аян '!Q84</f>
        <v>0</v>
      </c>
      <c r="S204" s="33">
        <f>'Аян '!R84</f>
        <v>0</v>
      </c>
      <c r="T204" s="33">
        <f>'Аян '!S84</f>
        <v>0</v>
      </c>
      <c r="U204" s="33">
        <f>'Аян '!T84</f>
        <v>0</v>
      </c>
      <c r="V204" s="33">
        <f>'Аян '!U84</f>
        <v>0</v>
      </c>
      <c r="W204" s="33">
        <f>'Аян '!V84</f>
        <v>0</v>
      </c>
      <c r="X204" s="33">
        <f>'Аян '!W84</f>
        <v>0</v>
      </c>
      <c r="Y204" s="33">
        <f>'Аян '!X84</f>
        <v>0</v>
      </c>
      <c r="Z204" s="33">
        <f>'Аян '!Y84</f>
        <v>0</v>
      </c>
      <c r="AA204" s="33">
        <f>'Аян '!Z84</f>
        <v>0</v>
      </c>
      <c r="AB204" s="33">
        <f>'Аян '!AA84</f>
        <v>0</v>
      </c>
      <c r="AC204" s="33">
        <f>'Аян '!AB84</f>
        <v>0</v>
      </c>
      <c r="AD204" s="925">
        <f>'Аян '!AC84</f>
        <v>0</v>
      </c>
      <c r="AE204" s="33"/>
      <c r="AF204" s="33"/>
      <c r="AG204" s="740">
        <f>'Аян '!AD84</f>
        <v>0</v>
      </c>
      <c r="AH204" s="740">
        <f>'Аян '!AE84</f>
        <v>0</v>
      </c>
      <c r="AI204" s="740">
        <f>'Аян '!AF84</f>
        <v>0</v>
      </c>
      <c r="AJ204" s="2473"/>
      <c r="AK204" s="2473"/>
      <c r="AL204" s="905"/>
      <c r="AM204" s="905"/>
      <c r="AN204" s="905"/>
      <c r="AO204" s="905"/>
      <c r="AP204" s="905"/>
      <c r="AQ204" s="905"/>
      <c r="AR204" s="905"/>
      <c r="AS204" s="905"/>
      <c r="AT204" s="905"/>
      <c r="AU204" s="905"/>
      <c r="AV204" s="905"/>
      <c r="AW204" s="905"/>
      <c r="AX204" s="905"/>
      <c r="AY204" s="905"/>
      <c r="AZ204" s="905"/>
      <c r="BA204" s="905"/>
      <c r="BB204" s="905"/>
      <c r="BC204" s="905"/>
      <c r="BD204" s="905"/>
      <c r="BE204" s="905"/>
      <c r="BF204" s="905"/>
      <c r="BG204" s="905"/>
      <c r="BH204" s="905"/>
      <c r="BI204" s="905"/>
      <c r="BJ204" s="905"/>
      <c r="BK204" s="905"/>
      <c r="BL204" s="905"/>
      <c r="BM204" s="905"/>
      <c r="BN204" s="905"/>
      <c r="BO204" s="905"/>
      <c r="BP204" s="905"/>
      <c r="BQ204" s="905"/>
      <c r="BR204" s="905"/>
      <c r="BS204" s="905"/>
      <c r="BT204" s="905"/>
      <c r="BU204" s="905"/>
      <c r="BV204" s="905"/>
      <c r="BW204" s="905"/>
      <c r="BX204" s="905"/>
      <c r="BY204" s="905"/>
      <c r="BZ204" s="905"/>
      <c r="CA204" s="905"/>
      <c r="CB204" s="905"/>
      <c r="CC204" s="905"/>
      <c r="CD204" s="905"/>
      <c r="CE204" s="905"/>
      <c r="CF204" s="905"/>
      <c r="CG204" s="905"/>
      <c r="CH204" s="905"/>
      <c r="CI204" s="905"/>
      <c r="CJ204" s="905"/>
      <c r="CK204" s="905"/>
      <c r="CL204" s="905"/>
      <c r="CM204" s="905"/>
      <c r="CN204" s="905"/>
      <c r="CO204" s="905"/>
      <c r="CP204" s="905"/>
      <c r="CQ204" s="905"/>
      <c r="CR204" s="905"/>
      <c r="CS204" s="905"/>
      <c r="CT204" s="905"/>
      <c r="CU204" s="905"/>
      <c r="CV204" s="905"/>
      <c r="CW204" s="905"/>
      <c r="CX204" s="905"/>
      <c r="CY204" s="905"/>
      <c r="CZ204" s="905"/>
      <c r="DA204" s="905"/>
      <c r="DB204" s="905"/>
      <c r="DC204" s="905"/>
      <c r="DD204" s="905"/>
      <c r="DE204" s="905"/>
      <c r="DF204" s="905"/>
      <c r="DG204" s="905"/>
      <c r="DH204" s="905"/>
      <c r="DI204" s="905"/>
      <c r="DJ204" s="905"/>
      <c r="DK204" s="905"/>
      <c r="DL204" s="905"/>
      <c r="DM204" s="905"/>
      <c r="DN204" s="905"/>
      <c r="DO204" s="905"/>
      <c r="DP204" s="905"/>
      <c r="DQ204" s="905"/>
      <c r="DR204" s="905"/>
      <c r="DS204" s="905"/>
      <c r="DT204" s="905"/>
      <c r="DU204" s="905"/>
      <c r="DV204" s="905"/>
      <c r="DW204" s="905"/>
      <c r="DX204" s="905"/>
      <c r="DY204" s="905"/>
      <c r="DZ204" s="905"/>
      <c r="EA204" s="905"/>
      <c r="EB204" s="905"/>
      <c r="EC204" s="905"/>
      <c r="ED204" s="905"/>
      <c r="EE204" s="905"/>
      <c r="EF204" s="905"/>
      <c r="EG204" s="905"/>
      <c r="EH204" s="905"/>
      <c r="EI204" s="905"/>
      <c r="EJ204" s="905"/>
      <c r="EK204" s="905"/>
      <c r="EL204" s="905"/>
      <c r="EM204" s="905"/>
      <c r="EN204" s="905"/>
      <c r="EO204" s="905"/>
      <c r="EP204" s="905"/>
      <c r="EQ204" s="905"/>
      <c r="ER204" s="905"/>
      <c r="ES204" s="905"/>
      <c r="ET204" s="905"/>
      <c r="EU204" s="905"/>
      <c r="EV204" s="905"/>
      <c r="EW204" s="905"/>
      <c r="EX204" s="905"/>
      <c r="EY204" s="905"/>
      <c r="EZ204" s="905"/>
      <c r="FA204" s="905"/>
      <c r="FB204" s="905"/>
      <c r="FC204" s="905"/>
      <c r="FD204" s="905"/>
      <c r="FE204" s="905"/>
      <c r="FF204" s="905"/>
      <c r="FG204" s="905"/>
      <c r="FH204" s="905"/>
      <c r="FI204" s="905"/>
      <c r="FJ204" s="905"/>
      <c r="FK204" s="905"/>
      <c r="FL204" s="905"/>
      <c r="FM204" s="905"/>
      <c r="FN204" s="905"/>
      <c r="FO204" s="905"/>
      <c r="FP204" s="905"/>
      <c r="FQ204" s="905"/>
      <c r="FR204" s="905"/>
      <c r="FS204" s="905"/>
      <c r="FT204" s="905"/>
      <c r="FU204" s="905"/>
      <c r="FV204" s="905"/>
      <c r="FW204" s="905"/>
      <c r="FX204" s="905"/>
      <c r="FY204" s="905"/>
      <c r="FZ204" s="905"/>
      <c r="GA204" s="905"/>
      <c r="GB204" s="905"/>
      <c r="GC204" s="905"/>
      <c r="GD204" s="905"/>
      <c r="GE204" s="905"/>
      <c r="GF204" s="905"/>
      <c r="GG204" s="905"/>
      <c r="GH204" s="905"/>
      <c r="GI204" s="905"/>
      <c r="GJ204" s="905"/>
      <c r="GK204" s="905"/>
      <c r="GL204" s="905"/>
      <c r="GM204" s="905"/>
      <c r="GN204" s="905"/>
      <c r="GO204" s="905"/>
      <c r="GP204" s="905"/>
      <c r="GQ204" s="905"/>
      <c r="GR204" s="905"/>
    </row>
    <row r="205" spans="1:200" ht="60" x14ac:dyDescent="0.25">
      <c r="A205" s="27">
        <v>1</v>
      </c>
      <c r="B205" s="27">
        <v>1</v>
      </c>
      <c r="C205" s="1417" t="s">
        <v>321</v>
      </c>
      <c r="D205" s="740">
        <f>'Аян '!C85</f>
        <v>2102</v>
      </c>
      <c r="E205" s="740">
        <f>'Аян '!D85</f>
        <v>1577</v>
      </c>
      <c r="F205" s="740">
        <f>'Аян '!E85</f>
        <v>1377</v>
      </c>
      <c r="G205" s="941">
        <f>'Аян '!F85</f>
        <v>87.317691819911232</v>
      </c>
      <c r="H205" s="934">
        <f>'Аян '!G85</f>
        <v>0</v>
      </c>
      <c r="I205" s="934">
        <f>'Аян '!H85</f>
        <v>0</v>
      </c>
      <c r="J205" s="926">
        <f>'Аян '!I85</f>
        <v>0</v>
      </c>
      <c r="K205" s="926">
        <f>'Аян '!J85</f>
        <v>0</v>
      </c>
      <c r="L205" s="926">
        <f>'Аян '!K85</f>
        <v>0</v>
      </c>
      <c r="M205" s="926">
        <f>'Аян '!L85</f>
        <v>0</v>
      </c>
      <c r="N205" s="926">
        <f>'Аян '!M85</f>
        <v>0</v>
      </c>
      <c r="O205" s="926">
        <f>'Аян '!N85</f>
        <v>0</v>
      </c>
      <c r="P205" s="33">
        <f>'Аян '!O85</f>
        <v>0</v>
      </c>
      <c r="Q205" s="33">
        <f>'Аян '!P85</f>
        <v>0</v>
      </c>
      <c r="R205" s="33">
        <f>'Аян '!Q85</f>
        <v>0</v>
      </c>
      <c r="S205" s="33">
        <f>'Аян '!R85</f>
        <v>0</v>
      </c>
      <c r="T205" s="33">
        <f>'Аян '!S85</f>
        <v>0</v>
      </c>
      <c r="U205" s="33">
        <f>'Аян '!T85</f>
        <v>0</v>
      </c>
      <c r="V205" s="33">
        <f>'Аян '!U85</f>
        <v>0</v>
      </c>
      <c r="W205" s="33">
        <f>'Аян '!V85</f>
        <v>0</v>
      </c>
      <c r="X205" s="33">
        <f>'Аян '!W85</f>
        <v>0</v>
      </c>
      <c r="Y205" s="33">
        <f>'Аян '!X85</f>
        <v>0</v>
      </c>
      <c r="Z205" s="33">
        <f>'Аян '!Y85</f>
        <v>0</v>
      </c>
      <c r="AA205" s="33">
        <f>'Аян '!Z85</f>
        <v>0</v>
      </c>
      <c r="AB205" s="33">
        <f>'Аян '!AA85</f>
        <v>0</v>
      </c>
      <c r="AC205" s="33">
        <f>'Аян '!AB85</f>
        <v>0</v>
      </c>
      <c r="AD205" s="925">
        <f>'Аян '!AC85</f>
        <v>0</v>
      </c>
      <c r="AE205" s="33"/>
      <c r="AF205" s="33"/>
      <c r="AG205" s="740">
        <f>'Аян '!AD85</f>
        <v>0</v>
      </c>
      <c r="AH205" s="740">
        <f>'Аян '!AE85</f>
        <v>0</v>
      </c>
      <c r="AI205" s="740">
        <f>'Аян '!AF85</f>
        <v>0</v>
      </c>
      <c r="AJ205" s="2473"/>
      <c r="AK205" s="2473"/>
    </row>
    <row r="206" spans="1:200" ht="45" x14ac:dyDescent="0.25">
      <c r="A206" s="27">
        <v>1</v>
      </c>
      <c r="B206" s="27">
        <v>1</v>
      </c>
      <c r="C206" s="1417" t="s">
        <v>322</v>
      </c>
      <c r="D206" s="740">
        <f>'Аян '!C86</f>
        <v>400</v>
      </c>
      <c r="E206" s="740">
        <f>'Аян '!D86</f>
        <v>300</v>
      </c>
      <c r="F206" s="740">
        <f>'Аян '!E86</f>
        <v>70</v>
      </c>
      <c r="G206" s="941">
        <f>'Аян '!F86</f>
        <v>23.333333333333332</v>
      </c>
      <c r="H206" s="934">
        <f>'Аян '!G86</f>
        <v>0</v>
      </c>
      <c r="I206" s="934">
        <f>'Аян '!H86</f>
        <v>0</v>
      </c>
      <c r="J206" s="926">
        <f>'Аян '!I86</f>
        <v>0</v>
      </c>
      <c r="K206" s="926">
        <f>'Аян '!J86</f>
        <v>0</v>
      </c>
      <c r="L206" s="926">
        <f>'Аян '!K86</f>
        <v>0</v>
      </c>
      <c r="M206" s="926">
        <f>'Аян '!L86</f>
        <v>0</v>
      </c>
      <c r="N206" s="926">
        <f>'Аян '!M86</f>
        <v>0</v>
      </c>
      <c r="O206" s="926">
        <f>'Аян '!N86</f>
        <v>0</v>
      </c>
      <c r="P206" s="33">
        <f>'Аян '!O86</f>
        <v>0</v>
      </c>
      <c r="Q206" s="33">
        <f>'Аян '!P86</f>
        <v>0</v>
      </c>
      <c r="R206" s="33">
        <f>'Аян '!Q86</f>
        <v>0</v>
      </c>
      <c r="S206" s="33">
        <f>'Аян '!R86</f>
        <v>0</v>
      </c>
      <c r="T206" s="33">
        <f>'Аян '!S86</f>
        <v>0</v>
      </c>
      <c r="U206" s="33">
        <f>'Аян '!T86</f>
        <v>0</v>
      </c>
      <c r="V206" s="33">
        <f>'Аян '!U86</f>
        <v>0</v>
      </c>
      <c r="W206" s="33">
        <f>'Аян '!V86</f>
        <v>0</v>
      </c>
      <c r="X206" s="33">
        <f>'Аян '!W86</f>
        <v>0</v>
      </c>
      <c r="Y206" s="33">
        <f>'Аян '!X86</f>
        <v>0</v>
      </c>
      <c r="Z206" s="33">
        <f>'Аян '!Y86</f>
        <v>0</v>
      </c>
      <c r="AA206" s="33">
        <f>'Аян '!Z86</f>
        <v>0</v>
      </c>
      <c r="AB206" s="33">
        <f>'Аян '!AA86</f>
        <v>0</v>
      </c>
      <c r="AC206" s="33">
        <f>'Аян '!AB86</f>
        <v>0</v>
      </c>
      <c r="AD206" s="925">
        <f>'Аян '!AC86</f>
        <v>0</v>
      </c>
      <c r="AE206" s="33"/>
      <c r="AF206" s="33"/>
      <c r="AG206" s="740">
        <f>'Аян '!AD86</f>
        <v>0</v>
      </c>
      <c r="AH206" s="740">
        <f>'Аян '!AE86</f>
        <v>0</v>
      </c>
      <c r="AI206" s="740">
        <f>'Аян '!AF86</f>
        <v>0</v>
      </c>
      <c r="AJ206" s="2473"/>
      <c r="AK206" s="2473"/>
    </row>
    <row r="207" spans="1:200" x14ac:dyDescent="0.25">
      <c r="A207" s="27">
        <v>1</v>
      </c>
      <c r="B207" s="27">
        <v>1</v>
      </c>
      <c r="C207" s="1417" t="s">
        <v>157</v>
      </c>
      <c r="D207" s="740">
        <f>'Аян '!C87</f>
        <v>0</v>
      </c>
      <c r="E207" s="740">
        <f>'Аян '!D87</f>
        <v>0</v>
      </c>
      <c r="F207" s="740">
        <f>'Аян '!E87</f>
        <v>0</v>
      </c>
      <c r="G207" s="941">
        <f>'Аян '!F87</f>
        <v>0</v>
      </c>
      <c r="H207" s="934">
        <f>'Аян '!G87</f>
        <v>0</v>
      </c>
      <c r="I207" s="934">
        <f>'Аян '!H87</f>
        <v>0</v>
      </c>
      <c r="J207" s="926">
        <f>'Аян '!I87</f>
        <v>0</v>
      </c>
      <c r="K207" s="926">
        <f>'Аян '!J87</f>
        <v>0</v>
      </c>
      <c r="L207" s="926">
        <f>'Аян '!K87</f>
        <v>0</v>
      </c>
      <c r="M207" s="926">
        <f>'Аян '!L87</f>
        <v>0</v>
      </c>
      <c r="N207" s="926">
        <f>'Аян '!M87</f>
        <v>0</v>
      </c>
      <c r="O207" s="926">
        <f>'Аян '!N87</f>
        <v>0</v>
      </c>
      <c r="P207" s="33">
        <f>'Аян '!O87</f>
        <v>0</v>
      </c>
      <c r="Q207" s="33">
        <f>'Аян '!P87</f>
        <v>0</v>
      </c>
      <c r="R207" s="33">
        <f>'Аян '!Q87</f>
        <v>0</v>
      </c>
      <c r="S207" s="33">
        <f>'Аян '!R87</f>
        <v>0</v>
      </c>
      <c r="T207" s="33">
        <f>'Аян '!S87</f>
        <v>0</v>
      </c>
      <c r="U207" s="33">
        <f>'Аян '!T87</f>
        <v>0</v>
      </c>
      <c r="V207" s="33">
        <f>'Аян '!U87</f>
        <v>0</v>
      </c>
      <c r="W207" s="33">
        <f>'Аян '!V87</f>
        <v>0</v>
      </c>
      <c r="X207" s="33">
        <f>'Аян '!W87</f>
        <v>0</v>
      </c>
      <c r="Y207" s="33">
        <f>'Аян '!X87</f>
        <v>0</v>
      </c>
      <c r="Z207" s="33">
        <f>'Аян '!Y87</f>
        <v>0</v>
      </c>
      <c r="AA207" s="33">
        <f>'Аян '!Z87</f>
        <v>0</v>
      </c>
      <c r="AB207" s="33">
        <f>'Аян '!AA87</f>
        <v>0</v>
      </c>
      <c r="AC207" s="33">
        <f>'Аян '!AB87</f>
        <v>0</v>
      </c>
      <c r="AD207" s="925">
        <f>'Аян '!AC87</f>
        <v>0</v>
      </c>
      <c r="AE207" s="33"/>
      <c r="AF207" s="33"/>
      <c r="AG207" s="740">
        <f>'Аян '!AD87</f>
        <v>0</v>
      </c>
      <c r="AH207" s="740">
        <f>'Аян '!AE87</f>
        <v>0</v>
      </c>
      <c r="AI207" s="740">
        <f>'Аян '!AF87</f>
        <v>0</v>
      </c>
      <c r="AJ207" s="2473"/>
      <c r="AK207" s="2473"/>
    </row>
    <row r="208" spans="1:200" ht="30" x14ac:dyDescent="0.25">
      <c r="A208" s="27">
        <v>1</v>
      </c>
      <c r="B208" s="27">
        <v>1</v>
      </c>
      <c r="C208" s="1417" t="s">
        <v>158</v>
      </c>
      <c r="D208" s="740">
        <f>'Аян '!C88</f>
        <v>2800</v>
      </c>
      <c r="E208" s="740">
        <f>'Аян '!D88</f>
        <v>2100</v>
      </c>
      <c r="F208" s="740">
        <f>'Аян '!E88</f>
        <v>2172</v>
      </c>
      <c r="G208" s="941">
        <f>'Аян '!F88</f>
        <v>103.42857142857143</v>
      </c>
      <c r="H208" s="934">
        <f>'Аян '!G88</f>
        <v>0</v>
      </c>
      <c r="I208" s="934">
        <f>'Аян '!H88</f>
        <v>0</v>
      </c>
      <c r="J208" s="926">
        <f>'Аян '!I88</f>
        <v>0</v>
      </c>
      <c r="K208" s="926">
        <f>'Аян '!J88</f>
        <v>0</v>
      </c>
      <c r="L208" s="926">
        <f>'Аян '!K88</f>
        <v>0</v>
      </c>
      <c r="M208" s="926">
        <f>'Аян '!L88</f>
        <v>0</v>
      </c>
      <c r="N208" s="926">
        <f>'Аян '!M88</f>
        <v>0</v>
      </c>
      <c r="O208" s="926">
        <f>'Аян '!N88</f>
        <v>0</v>
      </c>
      <c r="P208" s="33">
        <f>'Аян '!O88</f>
        <v>0</v>
      </c>
      <c r="Q208" s="33">
        <f>'Аян '!P88</f>
        <v>0</v>
      </c>
      <c r="R208" s="33">
        <f>'Аян '!Q88</f>
        <v>0</v>
      </c>
      <c r="S208" s="33">
        <f>'Аян '!R88</f>
        <v>0</v>
      </c>
      <c r="T208" s="33">
        <f>'Аян '!S88</f>
        <v>0</v>
      </c>
      <c r="U208" s="33">
        <f>'Аян '!T88</f>
        <v>0</v>
      </c>
      <c r="V208" s="33">
        <f>'Аян '!U88</f>
        <v>0</v>
      </c>
      <c r="W208" s="33">
        <f>'Аян '!V88</f>
        <v>0</v>
      </c>
      <c r="X208" s="33">
        <f>'Аян '!W88</f>
        <v>0</v>
      </c>
      <c r="Y208" s="33">
        <f>'Аян '!X88</f>
        <v>0</v>
      </c>
      <c r="Z208" s="33">
        <f>'Аян '!Y88</f>
        <v>0</v>
      </c>
      <c r="AA208" s="33">
        <f>'Аян '!Z88</f>
        <v>0</v>
      </c>
      <c r="AB208" s="33">
        <f>'Аян '!AA88</f>
        <v>0</v>
      </c>
      <c r="AC208" s="33">
        <f>'Аян '!AB88</f>
        <v>0</v>
      </c>
      <c r="AD208" s="925">
        <f>'Аян '!AC88</f>
        <v>0</v>
      </c>
      <c r="AE208" s="33"/>
      <c r="AF208" s="33"/>
      <c r="AG208" s="740">
        <f>'Аян '!AD88</f>
        <v>7</v>
      </c>
      <c r="AH208" s="740">
        <f>'Аян '!AE88</f>
        <v>7517.79</v>
      </c>
      <c r="AI208" s="740">
        <f>'Аян '!AF88</f>
        <v>7.5177899999999998</v>
      </c>
      <c r="AJ208" s="2473"/>
      <c r="AK208" s="2473"/>
    </row>
    <row r="209" spans="1:37" ht="30" x14ac:dyDescent="0.25">
      <c r="A209" s="27">
        <v>1</v>
      </c>
      <c r="B209" s="27">
        <v>1</v>
      </c>
      <c r="C209" s="1417" t="s">
        <v>320</v>
      </c>
      <c r="D209" s="740">
        <f>'Аян '!C89</f>
        <v>0</v>
      </c>
      <c r="E209" s="740">
        <f>'Аян '!D89</f>
        <v>0</v>
      </c>
      <c r="F209" s="740">
        <f>'Аян '!E89</f>
        <v>0</v>
      </c>
      <c r="G209" s="941">
        <f>'Аян '!F89</f>
        <v>0</v>
      </c>
      <c r="H209" s="934">
        <f>'Аян '!G89</f>
        <v>0</v>
      </c>
      <c r="I209" s="934">
        <f>'Аян '!H89</f>
        <v>0</v>
      </c>
      <c r="J209" s="926">
        <f>'Аян '!I89</f>
        <v>0</v>
      </c>
      <c r="K209" s="926">
        <f>'Аян '!J89</f>
        <v>0</v>
      </c>
      <c r="L209" s="926">
        <f>'Аян '!K89</f>
        <v>0</v>
      </c>
      <c r="M209" s="926">
        <f>'Аян '!L89</f>
        <v>0</v>
      </c>
      <c r="N209" s="926">
        <f>'Аян '!M89</f>
        <v>0</v>
      </c>
      <c r="O209" s="926">
        <f>'Аян '!N89</f>
        <v>0</v>
      </c>
      <c r="P209" s="33">
        <f>'Аян '!O89</f>
        <v>0</v>
      </c>
      <c r="Q209" s="33">
        <f>'Аян '!P89</f>
        <v>0</v>
      </c>
      <c r="R209" s="33">
        <f>'Аян '!Q89</f>
        <v>0</v>
      </c>
      <c r="S209" s="33">
        <f>'Аян '!R89</f>
        <v>0</v>
      </c>
      <c r="T209" s="33">
        <f>'Аян '!S89</f>
        <v>0</v>
      </c>
      <c r="U209" s="33">
        <f>'Аян '!T89</f>
        <v>0</v>
      </c>
      <c r="V209" s="33">
        <f>'Аян '!U89</f>
        <v>0</v>
      </c>
      <c r="W209" s="33">
        <f>'Аян '!V89</f>
        <v>0</v>
      </c>
      <c r="X209" s="33">
        <f>'Аян '!W89</f>
        <v>0</v>
      </c>
      <c r="Y209" s="33">
        <f>'Аян '!X89</f>
        <v>0</v>
      </c>
      <c r="Z209" s="33">
        <f>'Аян '!Y89</f>
        <v>0</v>
      </c>
      <c r="AA209" s="33">
        <f>'Аян '!Z89</f>
        <v>0</v>
      </c>
      <c r="AB209" s="33">
        <f>'Аян '!AA89</f>
        <v>0</v>
      </c>
      <c r="AC209" s="33">
        <f>'Аян '!AB89</f>
        <v>0</v>
      </c>
      <c r="AD209" s="925">
        <f>'Аян '!AC89</f>
        <v>0</v>
      </c>
      <c r="AE209" s="33"/>
      <c r="AF209" s="33"/>
      <c r="AG209" s="740">
        <f>'Аян '!AD89</f>
        <v>0</v>
      </c>
      <c r="AH209" s="740">
        <f>'Аян '!AE89</f>
        <v>0</v>
      </c>
      <c r="AI209" s="740">
        <f>'Аян '!AF89</f>
        <v>0</v>
      </c>
      <c r="AJ209" s="2473"/>
      <c r="AK209" s="2473"/>
    </row>
    <row r="210" spans="1:37" x14ac:dyDescent="0.25">
      <c r="A210" s="27">
        <v>1</v>
      </c>
      <c r="B210" s="27">
        <v>1</v>
      </c>
      <c r="C210" s="1419" t="s">
        <v>165</v>
      </c>
      <c r="D210" s="740">
        <f>'Аян '!C90</f>
        <v>6303</v>
      </c>
      <c r="E210" s="740">
        <f>'Аян '!D90</f>
        <v>4728</v>
      </c>
      <c r="F210" s="740">
        <f>'Аян '!E90</f>
        <v>4594</v>
      </c>
      <c r="G210" s="941">
        <f>'Аян '!F90</f>
        <v>97.165820642978005</v>
      </c>
      <c r="H210" s="934">
        <f>'Аян '!G90</f>
        <v>0</v>
      </c>
      <c r="I210" s="934">
        <f>'Аян '!H90</f>
        <v>0</v>
      </c>
      <c r="J210" s="926">
        <f>'Аян '!I90</f>
        <v>0</v>
      </c>
      <c r="K210" s="926">
        <f>'Аян '!J90</f>
        <v>0</v>
      </c>
      <c r="L210" s="926">
        <f>'Аян '!K90</f>
        <v>0</v>
      </c>
      <c r="M210" s="926">
        <f>'Аян '!L90</f>
        <v>0</v>
      </c>
      <c r="N210" s="926">
        <f>'Аян '!M90</f>
        <v>0</v>
      </c>
      <c r="O210" s="926">
        <f>'Аян '!N90</f>
        <v>0</v>
      </c>
      <c r="P210" s="33">
        <f>'Аян '!O90</f>
        <v>7684.95406</v>
      </c>
      <c r="Q210" s="33">
        <f>'Аян '!P90</f>
        <v>7684.95406</v>
      </c>
      <c r="R210" s="33">
        <f>'Аян '!Q90</f>
        <v>7684.95406</v>
      </c>
      <c r="S210" s="33">
        <f>'Аян '!R90</f>
        <v>7684.95406</v>
      </c>
      <c r="T210" s="33">
        <f>'Аян '!S90</f>
        <v>7684.95406</v>
      </c>
      <c r="U210" s="33">
        <f>'Аян '!T90</f>
        <v>7684.95406</v>
      </c>
      <c r="V210" s="33">
        <f>'Аян '!U90</f>
        <v>7684.95406</v>
      </c>
      <c r="W210" s="33">
        <f>'Аян '!V90</f>
        <v>7684.9543300000005</v>
      </c>
      <c r="X210" s="33">
        <f>'Аян '!W90</f>
        <v>7684.9543300000005</v>
      </c>
      <c r="Y210" s="33">
        <f>'Аян '!X90</f>
        <v>5763.7156530000002</v>
      </c>
      <c r="Z210" s="33">
        <f>'Аян '!Y90</f>
        <v>5742.3935399999991</v>
      </c>
      <c r="AA210" s="33">
        <f>'Аян '!Z90</f>
        <v>0</v>
      </c>
      <c r="AB210" s="33">
        <f>'Аян '!AA90</f>
        <v>-21.322113000001082</v>
      </c>
      <c r="AC210" s="33">
        <f>'Аян '!AB90</f>
        <v>-13.161860000000001</v>
      </c>
      <c r="AD210" s="925">
        <f>'Аян '!AC90</f>
        <v>5729.231679999999</v>
      </c>
      <c r="AE210" s="33">
        <f>Z210/Y210*100</f>
        <v>99.630063065500067</v>
      </c>
      <c r="AF210" s="33">
        <f>AD210/Y210*100</f>
        <v>99.401705859968075</v>
      </c>
      <c r="AG210" s="740">
        <f>'Аян '!AD90</f>
        <v>7</v>
      </c>
      <c r="AH210" s="740">
        <f>'Аян '!AE90</f>
        <v>7517.79</v>
      </c>
      <c r="AI210" s="740">
        <f>'Аян '!AF90</f>
        <v>7.5177899999999998</v>
      </c>
      <c r="AJ210" s="2473"/>
      <c r="AK210" s="2473"/>
    </row>
    <row r="211" spans="1:37" x14ac:dyDescent="0.25">
      <c r="A211" s="27">
        <v>1</v>
      </c>
      <c r="B211" s="27">
        <v>1</v>
      </c>
      <c r="C211" s="2645" t="s">
        <v>14</v>
      </c>
      <c r="D211" s="740">
        <f>'Аян '!C91</f>
        <v>0</v>
      </c>
      <c r="E211" s="740">
        <f>'Аян '!D91</f>
        <v>0</v>
      </c>
      <c r="F211" s="740">
        <f>'Аян '!E91</f>
        <v>0</v>
      </c>
      <c r="G211" s="941">
        <f>'Аян '!F91</f>
        <v>0</v>
      </c>
      <c r="H211" s="934">
        <f>'Аян '!G91</f>
        <v>0</v>
      </c>
      <c r="I211" s="934">
        <f>'Аян '!H91</f>
        <v>0</v>
      </c>
      <c r="J211" s="926">
        <f>'Аян '!I91</f>
        <v>0</v>
      </c>
      <c r="K211" s="926">
        <f>'Аян '!J91</f>
        <v>0</v>
      </c>
      <c r="L211" s="926">
        <f>'Аян '!K91</f>
        <v>0</v>
      </c>
      <c r="M211" s="926">
        <f>'Аян '!L91</f>
        <v>0</v>
      </c>
      <c r="N211" s="926">
        <f>'Аян '!M91</f>
        <v>0</v>
      </c>
      <c r="O211" s="926">
        <f>'Аян '!N91</f>
        <v>0</v>
      </c>
      <c r="P211" s="33">
        <f>'Аян '!O91</f>
        <v>0</v>
      </c>
      <c r="Q211" s="33">
        <f>'Аян '!P91</f>
        <v>0</v>
      </c>
      <c r="R211" s="33">
        <f>'Аян '!Q91</f>
        <v>0</v>
      </c>
      <c r="S211" s="33">
        <f>'Аян '!R91</f>
        <v>0</v>
      </c>
      <c r="T211" s="33">
        <f>'Аян '!S91</f>
        <v>0</v>
      </c>
      <c r="U211" s="33">
        <f>'Аян '!T91</f>
        <v>0</v>
      </c>
      <c r="V211" s="33">
        <f>'Аян '!U91</f>
        <v>0</v>
      </c>
      <c r="W211" s="33">
        <f>'Аян '!V91</f>
        <v>0</v>
      </c>
      <c r="X211" s="33">
        <f>'Аян '!W91</f>
        <v>0</v>
      </c>
      <c r="Y211" s="33">
        <f>'Аян '!X91</f>
        <v>0</v>
      </c>
      <c r="Z211" s="33">
        <f>'Аян '!Y91</f>
        <v>0</v>
      </c>
      <c r="AA211" s="33">
        <f>'Аян '!Z91</f>
        <v>0</v>
      </c>
      <c r="AB211" s="33">
        <f>'Аян '!AA91</f>
        <v>0</v>
      </c>
      <c r="AC211" s="33">
        <f>'Аян '!AB91</f>
        <v>0</v>
      </c>
      <c r="AD211" s="925">
        <f>'Аян '!AC91</f>
        <v>0</v>
      </c>
      <c r="AE211" s="33"/>
      <c r="AF211" s="33"/>
      <c r="AG211" s="740">
        <f>'Аян '!AD91</f>
        <v>0</v>
      </c>
      <c r="AH211" s="740">
        <f>'Аян '!AE91</f>
        <v>0</v>
      </c>
      <c r="AI211" s="740">
        <f>'Аян '!AF91</f>
        <v>0</v>
      </c>
      <c r="AJ211" s="2473"/>
      <c r="AK211" s="2473"/>
    </row>
    <row r="212" spans="1:37" x14ac:dyDescent="0.25">
      <c r="A212" s="27">
        <v>1</v>
      </c>
      <c r="B212" s="27">
        <v>1</v>
      </c>
      <c r="C212" s="2645" t="s">
        <v>198</v>
      </c>
      <c r="D212" s="740">
        <f>'Аян '!C92</f>
        <v>4686.666666666667</v>
      </c>
      <c r="E212" s="740">
        <f>'Аян '!D92</f>
        <v>3516</v>
      </c>
      <c r="F212" s="740">
        <f>'Аян '!E92</f>
        <v>7029.2444444444445</v>
      </c>
      <c r="G212" s="941">
        <f>'Аян '!F92</f>
        <v>199.92162811275441</v>
      </c>
      <c r="H212" s="934">
        <f>'Аян '!G92</f>
        <v>0</v>
      </c>
      <c r="I212" s="934">
        <f>'Аян '!H92</f>
        <v>0</v>
      </c>
      <c r="J212" s="926">
        <f>'Аян '!I92</f>
        <v>0</v>
      </c>
      <c r="K212" s="926">
        <f>'Аян '!J92</f>
        <v>0</v>
      </c>
      <c r="L212" s="926">
        <f>'Аян '!K92</f>
        <v>0</v>
      </c>
      <c r="M212" s="926">
        <f>'Аян '!L92</f>
        <v>0</v>
      </c>
      <c r="N212" s="926">
        <f>'Аян '!M92</f>
        <v>0</v>
      </c>
      <c r="O212" s="926">
        <f>'Аян '!N92</f>
        <v>0</v>
      </c>
      <c r="P212" s="33">
        <f>'Аян '!O92</f>
        <v>0</v>
      </c>
      <c r="Q212" s="33">
        <f>'Аян '!P92</f>
        <v>0</v>
      </c>
      <c r="R212" s="33">
        <f>'Аян '!Q92</f>
        <v>0</v>
      </c>
      <c r="S212" s="33">
        <f>'Аян '!R92</f>
        <v>0</v>
      </c>
      <c r="T212" s="33">
        <f>'Аян '!S92</f>
        <v>0</v>
      </c>
      <c r="U212" s="33">
        <f>'Аян '!T92</f>
        <v>0</v>
      </c>
      <c r="V212" s="33">
        <f>'Аян '!U92</f>
        <v>0</v>
      </c>
      <c r="W212" s="33">
        <f>'Аян '!V92</f>
        <v>0</v>
      </c>
      <c r="X212" s="33">
        <f>'Аян '!W92</f>
        <v>0</v>
      </c>
      <c r="Y212" s="33">
        <f>'Аян '!X92</f>
        <v>0</v>
      </c>
      <c r="Z212" s="33">
        <f>'Аян '!Y92</f>
        <v>0</v>
      </c>
      <c r="AA212" s="33">
        <f>'Аян '!Z92</f>
        <v>0</v>
      </c>
      <c r="AB212" s="33">
        <f>'Аян '!AA92</f>
        <v>0</v>
      </c>
      <c r="AC212" s="33">
        <f>'Аян '!AB92</f>
        <v>0</v>
      </c>
      <c r="AD212" s="925">
        <f>'Аян '!AC92</f>
        <v>0</v>
      </c>
      <c r="AE212" s="33"/>
      <c r="AF212" s="33"/>
      <c r="AG212" s="740">
        <f>'Аян '!AD92</f>
        <v>1</v>
      </c>
      <c r="AH212" s="740">
        <f>'Аян '!AE92</f>
        <v>1486.99</v>
      </c>
      <c r="AI212" s="740">
        <f>'Аян '!AF92</f>
        <v>1.48699</v>
      </c>
      <c r="AJ212" s="2473"/>
      <c r="AK212" s="2473"/>
    </row>
    <row r="213" spans="1:37" x14ac:dyDescent="0.25">
      <c r="A213" s="27">
        <v>1</v>
      </c>
      <c r="B213" s="27">
        <v>1</v>
      </c>
      <c r="C213" s="2645" t="s">
        <v>157</v>
      </c>
      <c r="D213" s="740">
        <f>'Аян '!C93</f>
        <v>5191.7058823529414</v>
      </c>
      <c r="E213" s="740">
        <f>'Аян '!D93</f>
        <v>3893.5294117647059</v>
      </c>
      <c r="F213" s="740">
        <f>'Аян '!E93</f>
        <v>4121.1447058823514</v>
      </c>
      <c r="G213" s="941">
        <f>'Аян '!F93</f>
        <v>105.84598882006343</v>
      </c>
      <c r="H213" s="934">
        <f>'Аян '!G93</f>
        <v>0</v>
      </c>
      <c r="I213" s="934">
        <f>'Аян '!H93</f>
        <v>0</v>
      </c>
      <c r="J213" s="926">
        <f>'Аян '!I93</f>
        <v>0</v>
      </c>
      <c r="K213" s="926">
        <f>'Аян '!J93</f>
        <v>0</v>
      </c>
      <c r="L213" s="926">
        <f>'Аян '!K93</f>
        <v>0</v>
      </c>
      <c r="M213" s="926">
        <f>'Аян '!L93</f>
        <v>0</v>
      </c>
      <c r="N213" s="926">
        <f>'Аян '!M93</f>
        <v>0</v>
      </c>
      <c r="O213" s="926">
        <f>'Аян '!N93</f>
        <v>0</v>
      </c>
      <c r="P213" s="33">
        <f>'Аян '!O93</f>
        <v>0</v>
      </c>
      <c r="Q213" s="33">
        <f>'Аян '!P93</f>
        <v>0</v>
      </c>
      <c r="R213" s="33">
        <f>'Аян '!Q93</f>
        <v>0</v>
      </c>
      <c r="S213" s="33">
        <f>'Аян '!R93</f>
        <v>0</v>
      </c>
      <c r="T213" s="33">
        <f>'Аян '!S93</f>
        <v>0</v>
      </c>
      <c r="U213" s="33">
        <f>'Аян '!T93</f>
        <v>0</v>
      </c>
      <c r="V213" s="33">
        <f>'Аян '!U93</f>
        <v>0</v>
      </c>
      <c r="W213" s="33">
        <f>'Аян '!V93</f>
        <v>0</v>
      </c>
      <c r="X213" s="33">
        <f>'Аян '!W93</f>
        <v>0</v>
      </c>
      <c r="Y213" s="33">
        <f>'Аян '!X93</f>
        <v>0</v>
      </c>
      <c r="Z213" s="33">
        <f>'Аян '!Y93</f>
        <v>0</v>
      </c>
      <c r="AA213" s="33">
        <f>'Аян '!Z93</f>
        <v>0</v>
      </c>
      <c r="AB213" s="33">
        <f>'Аян '!AA93</f>
        <v>0</v>
      </c>
      <c r="AC213" s="33">
        <f>'Аян '!AB93</f>
        <v>0</v>
      </c>
      <c r="AD213" s="925">
        <f>'Аян '!AC93</f>
        <v>0</v>
      </c>
      <c r="AE213" s="33"/>
      <c r="AF213" s="33"/>
      <c r="AG213" s="740">
        <f>'Аян '!AD93</f>
        <v>14</v>
      </c>
      <c r="AH213" s="740">
        <f>'Аян '!AE93</f>
        <v>68472.38</v>
      </c>
      <c r="AI213" s="740">
        <f>'Аян '!AF93</f>
        <v>68.472380000000001</v>
      </c>
      <c r="AJ213" s="2473"/>
      <c r="AK213" s="2473"/>
    </row>
    <row r="214" spans="1:37" ht="29.25" x14ac:dyDescent="0.25">
      <c r="A214" s="27">
        <v>1</v>
      </c>
      <c r="B214" s="27">
        <v>1</v>
      </c>
      <c r="C214" s="2646" t="s">
        <v>158</v>
      </c>
      <c r="D214" s="740">
        <f>'Аян '!C94</f>
        <v>2800</v>
      </c>
      <c r="E214" s="740">
        <f>'Аян '!D94</f>
        <v>2100</v>
      </c>
      <c r="F214" s="740">
        <f>'Аян '!E94</f>
        <v>2172</v>
      </c>
      <c r="G214" s="941">
        <f>'Аян '!F94</f>
        <v>103.42857142857143</v>
      </c>
      <c r="H214" s="934">
        <f>'Аян '!G94</f>
        <v>0</v>
      </c>
      <c r="I214" s="934">
        <f>'Аян '!H94</f>
        <v>0</v>
      </c>
      <c r="J214" s="926">
        <f>'Аян '!I94</f>
        <v>0</v>
      </c>
      <c r="K214" s="926">
        <f>'Аян '!J94</f>
        <v>0</v>
      </c>
      <c r="L214" s="926">
        <f>'Аян '!K94</f>
        <v>0</v>
      </c>
      <c r="M214" s="926">
        <f>'Аян '!L94</f>
        <v>0</v>
      </c>
      <c r="N214" s="926">
        <f>'Аян '!M94</f>
        <v>0</v>
      </c>
      <c r="O214" s="926">
        <f>'Аян '!N94</f>
        <v>0</v>
      </c>
      <c r="P214" s="33">
        <f>'Аян '!O94</f>
        <v>0</v>
      </c>
      <c r="Q214" s="33">
        <f>'Аян '!P94</f>
        <v>0</v>
      </c>
      <c r="R214" s="33">
        <f>'Аян '!Q94</f>
        <v>0</v>
      </c>
      <c r="S214" s="33">
        <f>'Аян '!R94</f>
        <v>0</v>
      </c>
      <c r="T214" s="33">
        <f>'Аян '!S94</f>
        <v>0</v>
      </c>
      <c r="U214" s="33">
        <f>'Аян '!T94</f>
        <v>0</v>
      </c>
      <c r="V214" s="33">
        <f>'Аян '!U94</f>
        <v>0</v>
      </c>
      <c r="W214" s="33">
        <f>'Аян '!V94</f>
        <v>0</v>
      </c>
      <c r="X214" s="33">
        <f>'Аян '!W94</f>
        <v>0</v>
      </c>
      <c r="Y214" s="33">
        <f>'Аян '!X94</f>
        <v>0</v>
      </c>
      <c r="Z214" s="33">
        <f>'Аян '!Y94</f>
        <v>0</v>
      </c>
      <c r="AA214" s="33">
        <f>'Аян '!Z94</f>
        <v>0</v>
      </c>
      <c r="AB214" s="33">
        <f>'Аян '!AA94</f>
        <v>0</v>
      </c>
      <c r="AC214" s="33">
        <f>'Аян '!AB94</f>
        <v>0</v>
      </c>
      <c r="AD214" s="925">
        <f>'Аян '!AC94</f>
        <v>0</v>
      </c>
      <c r="AE214" s="33"/>
      <c r="AF214" s="33"/>
      <c r="AG214" s="740">
        <f>'Аян '!AD94</f>
        <v>7</v>
      </c>
      <c r="AH214" s="740">
        <f>'Аян '!AE94</f>
        <v>7517.79</v>
      </c>
      <c r="AI214" s="740">
        <f>'Аян '!AF94</f>
        <v>7.5177899999999998</v>
      </c>
      <c r="AJ214" s="2473"/>
      <c r="AK214" s="2473"/>
    </row>
    <row r="215" spans="1:37" x14ac:dyDescent="0.25">
      <c r="A215" s="27">
        <v>1</v>
      </c>
      <c r="B215" s="27">
        <v>1</v>
      </c>
      <c r="C215" s="2615" t="s">
        <v>88</v>
      </c>
      <c r="D215" s="740">
        <f>'Аян '!C95</f>
        <v>23401.374358974361</v>
      </c>
      <c r="E215" s="740">
        <f>'Аян '!D95</f>
        <v>17551.23076923077</v>
      </c>
      <c r="F215" s="740">
        <f>'Аян '!E95</f>
        <v>21231.498290598287</v>
      </c>
      <c r="G215" s="941">
        <f>'Аян '!F95</f>
        <v>120.96871478562876</v>
      </c>
      <c r="H215" s="934">
        <f>'Аян '!G95</f>
        <v>0</v>
      </c>
      <c r="I215" s="934">
        <f>'Аян '!H95</f>
        <v>0</v>
      </c>
      <c r="J215" s="926">
        <f>'Аян '!I95</f>
        <v>0</v>
      </c>
      <c r="K215" s="926">
        <f>'Аян '!J95</f>
        <v>0</v>
      </c>
      <c r="L215" s="926">
        <f>'Аян '!K95</f>
        <v>0</v>
      </c>
      <c r="M215" s="926">
        <f>'Аян '!L95</f>
        <v>0</v>
      </c>
      <c r="N215" s="926">
        <f>'Аян '!M95</f>
        <v>0</v>
      </c>
      <c r="O215" s="926">
        <f>'Аян '!N95</f>
        <v>0</v>
      </c>
      <c r="P215" s="33">
        <f>'Аян '!O95</f>
        <v>42159.123659999997</v>
      </c>
      <c r="Q215" s="33">
        <f>'Аян '!P95</f>
        <v>42159.123659999997</v>
      </c>
      <c r="R215" s="33">
        <f>'Аян '!Q95</f>
        <v>42159.123659999997</v>
      </c>
      <c r="S215" s="33">
        <f>'Аян '!R95</f>
        <v>42159.123659999997</v>
      </c>
      <c r="T215" s="33">
        <f>'Аян '!S95</f>
        <v>42159.123659999997</v>
      </c>
      <c r="U215" s="33">
        <f>'Аян '!T95</f>
        <v>42159.123659999997</v>
      </c>
      <c r="V215" s="33">
        <f>'Аян '!U95</f>
        <v>42159.123659999997</v>
      </c>
      <c r="W215" s="33">
        <f>'Аян '!V95</f>
        <v>42612.121996666661</v>
      </c>
      <c r="X215" s="33">
        <f>'Аян '!W95</f>
        <v>42612.121996666661</v>
      </c>
      <c r="Y215" s="33">
        <f>'Аян '!X95</f>
        <v>31800.542079666662</v>
      </c>
      <c r="Z215" s="33">
        <f>'Аян '!Y95</f>
        <v>31779.219989999998</v>
      </c>
      <c r="AA215" s="33">
        <f>'Аян '!Z95</f>
        <v>0</v>
      </c>
      <c r="AB215" s="33">
        <f>'Аян '!AA95</f>
        <v>-21.322089666667125</v>
      </c>
      <c r="AC215" s="33">
        <f>'Аян '!AB95</f>
        <v>-42.328500000000005</v>
      </c>
      <c r="AD215" s="925">
        <f>'Аян '!AC95</f>
        <v>31736.891489999995</v>
      </c>
      <c r="AE215" s="33">
        <f>Z215/Y215*100</f>
        <v>99.932950546524495</v>
      </c>
      <c r="AF215" s="33">
        <f>AD215/Y215*100</f>
        <v>99.799844324957704</v>
      </c>
      <c r="AG215" s="740">
        <f>'Аян '!AD95</f>
        <v>52.800000000000004</v>
      </c>
      <c r="AH215" s="740">
        <f>'Аян '!AE95</f>
        <v>77477.16</v>
      </c>
      <c r="AI215" s="740">
        <f>'Аян '!AF95</f>
        <v>77.477160000000012</v>
      </c>
      <c r="AJ215" s="2473"/>
      <c r="AK215" s="2473"/>
    </row>
    <row r="216" spans="1:37" x14ac:dyDescent="0.25">
      <c r="A216" s="27">
        <v>1</v>
      </c>
      <c r="B216" s="27">
        <v>1</v>
      </c>
      <c r="C216" s="2647" t="s">
        <v>92</v>
      </c>
      <c r="D216" s="740">
        <f>'Аян '!C96</f>
        <v>585</v>
      </c>
      <c r="E216" s="740">
        <f>'Аян '!D96</f>
        <v>439</v>
      </c>
      <c r="F216" s="740">
        <f>'Аян '!E96</f>
        <v>430</v>
      </c>
      <c r="G216" s="941">
        <f>'Аян '!F96</f>
        <v>97.949886104783602</v>
      </c>
      <c r="H216" s="934">
        <f>'Аян '!G96</f>
        <v>10.521367521367521</v>
      </c>
      <c r="I216" s="934">
        <f>'Аян '!H96</f>
        <v>9.8767441860465119</v>
      </c>
      <c r="J216" s="926">
        <f>'Аян '!I96</f>
        <v>6155</v>
      </c>
      <c r="K216" s="926">
        <f>'Аян '!J96</f>
        <v>4616</v>
      </c>
      <c r="L216" s="926">
        <f>'Аян '!K96</f>
        <v>4247</v>
      </c>
      <c r="M216" s="926">
        <f>'Аян '!L96</f>
        <v>92.006065857885616</v>
      </c>
      <c r="N216" s="926">
        <f>'Аян '!M96</f>
        <v>20.516666666666666</v>
      </c>
      <c r="O216" s="926">
        <f>'Аян '!N96</f>
        <v>276.00324939073926</v>
      </c>
      <c r="P216" s="33">
        <f>'Аян '!O96</f>
        <v>0</v>
      </c>
      <c r="Q216" s="33">
        <f>'Аян '!P96</f>
        <v>0</v>
      </c>
      <c r="R216" s="33">
        <f>'Аян '!Q96</f>
        <v>0</v>
      </c>
      <c r="S216" s="33">
        <f>'Аян '!R96</f>
        <v>0</v>
      </c>
      <c r="T216" s="33">
        <f>'Аян '!S96</f>
        <v>0</v>
      </c>
      <c r="U216" s="33">
        <f>'Аян '!T96</f>
        <v>0</v>
      </c>
      <c r="V216" s="33">
        <f>'Аян '!U96</f>
        <v>0</v>
      </c>
      <c r="W216" s="33">
        <f>'Аян '!V96</f>
        <v>0</v>
      </c>
      <c r="X216" s="33">
        <f>'Аян '!W96</f>
        <v>0</v>
      </c>
      <c r="Y216" s="33">
        <f>'Аян '!X96</f>
        <v>0</v>
      </c>
      <c r="Z216" s="33">
        <f>'Аян '!Y96</f>
        <v>0</v>
      </c>
      <c r="AA216" s="33">
        <f>'Аян '!Z96</f>
        <v>0</v>
      </c>
      <c r="AB216" s="33">
        <f>'Аян '!AA96</f>
        <v>0</v>
      </c>
      <c r="AC216" s="33">
        <f>'Аян '!AB96</f>
        <v>0</v>
      </c>
      <c r="AD216" s="925">
        <f>'Аян '!AC96</f>
        <v>0</v>
      </c>
      <c r="AE216" s="33"/>
      <c r="AF216" s="33"/>
      <c r="AG216" s="740">
        <f>'Аян '!AD96</f>
        <v>0</v>
      </c>
      <c r="AH216" s="740">
        <f>'Аян '!AE96</f>
        <v>0</v>
      </c>
      <c r="AI216" s="740">
        <f>'Аян '!AF96</f>
        <v>0</v>
      </c>
      <c r="AJ216" s="2473"/>
      <c r="AK216" s="2473"/>
    </row>
    <row r="217" spans="1:37" x14ac:dyDescent="0.25">
      <c r="A217" s="27">
        <v>1</v>
      </c>
      <c r="B217" s="27">
        <v>1</v>
      </c>
      <c r="C217" s="2648" t="s">
        <v>16</v>
      </c>
      <c r="D217" s="740">
        <f>'Аян '!C97</f>
        <v>15</v>
      </c>
      <c r="E217" s="740">
        <f>'Аян '!D97</f>
        <v>11</v>
      </c>
      <c r="F217" s="740">
        <f>'Аян '!E97</f>
        <v>8</v>
      </c>
      <c r="G217" s="941">
        <f>'Аян '!F97</f>
        <v>72.727272727272734</v>
      </c>
      <c r="H217" s="934">
        <f>'Аян '!G97</f>
        <v>8</v>
      </c>
      <c r="I217" s="934">
        <f>'Аян '!H97</f>
        <v>9.375</v>
      </c>
      <c r="J217" s="926">
        <f>'Аян '!I97</f>
        <v>120</v>
      </c>
      <c r="K217" s="926">
        <f>'Аян '!J97</f>
        <v>90</v>
      </c>
      <c r="L217" s="926">
        <f>'Аян '!K97</f>
        <v>75</v>
      </c>
      <c r="M217" s="926">
        <f>'Аян '!L97</f>
        <v>83.333333333333343</v>
      </c>
      <c r="N217" s="926">
        <f>'Аян '!M97</f>
        <v>0.5</v>
      </c>
      <c r="O217" s="926">
        <f>'Аян '!N97</f>
        <v>200</v>
      </c>
      <c r="P217" s="33">
        <f>'Аян '!O97</f>
        <v>0</v>
      </c>
      <c r="Q217" s="33">
        <f>'Аян '!P97</f>
        <v>0</v>
      </c>
      <c r="R217" s="33">
        <f>'Аян '!Q97</f>
        <v>0</v>
      </c>
      <c r="S217" s="33">
        <f>'Аян '!R97</f>
        <v>0</v>
      </c>
      <c r="T217" s="33">
        <f>'Аян '!S97</f>
        <v>0</v>
      </c>
      <c r="U217" s="33">
        <f>'Аян '!T97</f>
        <v>0</v>
      </c>
      <c r="V217" s="33">
        <f>'Аян '!U97</f>
        <v>0</v>
      </c>
      <c r="W217" s="33">
        <f>'Аян '!V97</f>
        <v>0</v>
      </c>
      <c r="X217" s="33">
        <f>'Аян '!W97</f>
        <v>0</v>
      </c>
      <c r="Y217" s="33">
        <f>'Аян '!X97</f>
        <v>0</v>
      </c>
      <c r="Z217" s="33">
        <f>'Аян '!Y97</f>
        <v>0</v>
      </c>
      <c r="AA217" s="33">
        <f>'Аян '!Z97</f>
        <v>0</v>
      </c>
      <c r="AB217" s="33">
        <f>'Аян '!AA97</f>
        <v>0</v>
      </c>
      <c r="AC217" s="33">
        <f>'Аян '!AB97</f>
        <v>0</v>
      </c>
      <c r="AD217" s="925">
        <f>'Аян '!AC97</f>
        <v>0</v>
      </c>
      <c r="AE217" s="33"/>
      <c r="AF217" s="33"/>
      <c r="AG217" s="740">
        <f>'Аян '!AD97</f>
        <v>0</v>
      </c>
      <c r="AH217" s="740">
        <f>'Аян '!AE97</f>
        <v>0</v>
      </c>
      <c r="AI217" s="740">
        <f>'Аян '!AF97</f>
        <v>0</v>
      </c>
      <c r="AJ217" s="2473"/>
      <c r="AK217" s="2473"/>
    </row>
    <row r="218" spans="1:37" ht="29.25" x14ac:dyDescent="0.25">
      <c r="A218" s="27">
        <v>1</v>
      </c>
      <c r="B218" s="27">
        <v>1</v>
      </c>
      <c r="C218" s="2624" t="s">
        <v>173</v>
      </c>
      <c r="D218" s="740">
        <f>'Аян '!C98</f>
        <v>600</v>
      </c>
      <c r="E218" s="740">
        <f>'Аян '!D98</f>
        <v>450</v>
      </c>
      <c r="F218" s="740">
        <f>'Аян '!E98</f>
        <v>438</v>
      </c>
      <c r="G218" s="941">
        <f>'Аян '!F98</f>
        <v>97.333333333333343</v>
      </c>
      <c r="H218" s="934">
        <f>'Аян '!G98</f>
        <v>10.458333333333334</v>
      </c>
      <c r="I218" s="934">
        <f>'Аян '!H98</f>
        <v>9.8675799086757987</v>
      </c>
      <c r="J218" s="926">
        <f>'Аян '!I98</f>
        <v>6275</v>
      </c>
      <c r="K218" s="926">
        <f>'Аян '!J98</f>
        <v>4706</v>
      </c>
      <c r="L218" s="926">
        <f>'Аян '!K98</f>
        <v>4322</v>
      </c>
      <c r="M218" s="926">
        <f>'Аян '!L98</f>
        <v>91.840203994900122</v>
      </c>
      <c r="N218" s="926">
        <f>'Аян '!M98</f>
        <v>21.016666666666666</v>
      </c>
      <c r="O218" s="926">
        <f>'Аян '!N98</f>
        <v>274.19508326724826</v>
      </c>
      <c r="P218" s="33">
        <f>'Аян '!O98</f>
        <v>13720.995187199998</v>
      </c>
      <c r="Q218" s="33">
        <f>'Аян '!P98</f>
        <v>13720.995187199998</v>
      </c>
      <c r="R218" s="33">
        <f>'Аян '!Q98</f>
        <v>13720.995187199998</v>
      </c>
      <c r="S218" s="33">
        <f>'Аян '!R98</f>
        <v>13720.995187199998</v>
      </c>
      <c r="T218" s="33">
        <f>'Аян '!S98</f>
        <v>13720.995187199998</v>
      </c>
      <c r="U218" s="33">
        <f>'Аян '!T98</f>
        <v>13720.995187199998</v>
      </c>
      <c r="V218" s="33">
        <f>'Аян '!U98</f>
        <v>13720.995187199998</v>
      </c>
      <c r="W218" s="33">
        <f>'Аян '!V98</f>
        <v>13720.995187199998</v>
      </c>
      <c r="X218" s="33">
        <f>'Аян '!W98</f>
        <v>13720.995187199998</v>
      </c>
      <c r="Y218" s="33">
        <f>'Аян '!X98</f>
        <v>10290.7463904</v>
      </c>
      <c r="Z218" s="33">
        <f>'Аян '!Y98</f>
        <v>10289.799979999998</v>
      </c>
      <c r="AA218" s="33">
        <f>'Аян '!Z98</f>
        <v>0</v>
      </c>
      <c r="AB218" s="33">
        <f>'Аян '!AA98</f>
        <v>-0.94641040000169596</v>
      </c>
      <c r="AC218" s="33">
        <f>'Аян '!AB98</f>
        <v>-197.54772999999997</v>
      </c>
      <c r="AD218" s="925">
        <f>'Аян '!AC98</f>
        <v>10092.252249999998</v>
      </c>
      <c r="AE218" s="33">
        <f>Z218/Y218*100</f>
        <v>99.990803287107681</v>
      </c>
      <c r="AF218" s="33">
        <f>AD218/Y218*100</f>
        <v>98.071139518264943</v>
      </c>
      <c r="AG218" s="740">
        <f>'Аян '!AD98</f>
        <v>0</v>
      </c>
      <c r="AH218" s="740">
        <f>'Аян '!AE98</f>
        <v>0</v>
      </c>
      <c r="AI218" s="740">
        <f>'Аян '!AF98</f>
        <v>0</v>
      </c>
      <c r="AJ218" s="2473"/>
      <c r="AK218" s="2473"/>
    </row>
    <row r="219" spans="1:37" x14ac:dyDescent="0.25">
      <c r="A219" s="27">
        <v>1</v>
      </c>
      <c r="B219" s="27">
        <v>1</v>
      </c>
      <c r="C219" s="2649" t="s">
        <v>326</v>
      </c>
      <c r="D219" s="740">
        <f>'Аян '!C99</f>
        <v>1878</v>
      </c>
      <c r="E219" s="740">
        <f>'Аян '!D99</f>
        <v>1409</v>
      </c>
      <c r="F219" s="740">
        <f>'Аян '!E99</f>
        <v>1529</v>
      </c>
      <c r="G219" s="941">
        <f>'Аян '!F99</f>
        <v>108.5166784953868</v>
      </c>
      <c r="H219" s="934">
        <f>'Аян '!G99</f>
        <v>0</v>
      </c>
      <c r="I219" s="934">
        <f>'Аян '!H99</f>
        <v>0</v>
      </c>
      <c r="J219" s="926">
        <f>'Аян '!I99</f>
        <v>0</v>
      </c>
      <c r="K219" s="926">
        <f>'Аян '!J99</f>
        <v>0</v>
      </c>
      <c r="L219" s="926">
        <f>'Аян '!K99</f>
        <v>0</v>
      </c>
      <c r="M219" s="926">
        <f>'Аян '!L99</f>
        <v>0</v>
      </c>
      <c r="N219" s="926">
        <f>'Аян '!M99</f>
        <v>0</v>
      </c>
      <c r="O219" s="926">
        <f>'Аян '!N99</f>
        <v>0</v>
      </c>
      <c r="P219" s="33">
        <f>'Аян '!O99</f>
        <v>0</v>
      </c>
      <c r="Q219" s="33">
        <f>'Аян '!P99</f>
        <v>0</v>
      </c>
      <c r="R219" s="33">
        <f>'Аян '!Q99</f>
        <v>0</v>
      </c>
      <c r="S219" s="33">
        <f>'Аян '!R99</f>
        <v>0</v>
      </c>
      <c r="T219" s="33">
        <f>'Аян '!S99</f>
        <v>0</v>
      </c>
      <c r="U219" s="33">
        <f>'Аян '!T99</f>
        <v>0</v>
      </c>
      <c r="V219" s="33">
        <f>'Аян '!U99</f>
        <v>0</v>
      </c>
      <c r="W219" s="33">
        <f>'Аян '!V99</f>
        <v>0</v>
      </c>
      <c r="X219" s="33">
        <f>'Аян '!W99</f>
        <v>0</v>
      </c>
      <c r="Y219" s="33">
        <f>'Аян '!X99</f>
        <v>0</v>
      </c>
      <c r="Z219" s="33">
        <f>'Аян '!Y99</f>
        <v>0</v>
      </c>
      <c r="AA219" s="33">
        <f>'Аян '!Z99</f>
        <v>0</v>
      </c>
      <c r="AB219" s="33">
        <f>'Аян '!AA99</f>
        <v>0</v>
      </c>
      <c r="AC219" s="33">
        <f>'Аян '!AB99</f>
        <v>0</v>
      </c>
      <c r="AD219" s="925">
        <f>'Аян '!AC99</f>
        <v>0</v>
      </c>
      <c r="AE219" s="33"/>
      <c r="AF219" s="33"/>
      <c r="AG219" s="740">
        <f>'Аян '!AD99</f>
        <v>6</v>
      </c>
      <c r="AH219" s="740">
        <f>'Аян '!AE99</f>
        <v>0</v>
      </c>
      <c r="AI219" s="740">
        <f>'Аян '!AF99</f>
        <v>0</v>
      </c>
      <c r="AJ219" s="2473"/>
      <c r="AK219" s="2473"/>
    </row>
    <row r="220" spans="1:37" x14ac:dyDescent="0.25">
      <c r="A220" s="27">
        <v>1</v>
      </c>
      <c r="B220" s="27">
        <v>1</v>
      </c>
      <c r="C220" s="2650" t="s">
        <v>327</v>
      </c>
      <c r="D220" s="740">
        <f>'Аян '!C100</f>
        <v>1878</v>
      </c>
      <c r="E220" s="740">
        <f>'Аян '!D100</f>
        <v>1409</v>
      </c>
      <c r="F220" s="740">
        <f>'Аян '!E100</f>
        <v>1529</v>
      </c>
      <c r="G220" s="941">
        <f>'Аян '!F100</f>
        <v>108.5166784953868</v>
      </c>
      <c r="H220" s="934">
        <f>'Аян '!G100</f>
        <v>0</v>
      </c>
      <c r="I220" s="934">
        <f>'Аян '!H100</f>
        <v>0</v>
      </c>
      <c r="J220" s="926">
        <f>'Аян '!I100</f>
        <v>0</v>
      </c>
      <c r="K220" s="926">
        <f>'Аян '!J100</f>
        <v>0</v>
      </c>
      <c r="L220" s="926">
        <f>'Аян '!K100</f>
        <v>0</v>
      </c>
      <c r="M220" s="926">
        <f>'Аян '!L100</f>
        <v>0</v>
      </c>
      <c r="N220" s="926">
        <f>'Аян '!M100</f>
        <v>0</v>
      </c>
      <c r="O220" s="926">
        <f>'Аян '!N100</f>
        <v>0</v>
      </c>
      <c r="P220" s="33">
        <f>'Аян '!O100</f>
        <v>0</v>
      </c>
      <c r="Q220" s="33">
        <f>'Аян '!P100</f>
        <v>0</v>
      </c>
      <c r="R220" s="33">
        <f>'Аян '!Q100</f>
        <v>0</v>
      </c>
      <c r="S220" s="33">
        <f>'Аян '!R100</f>
        <v>0</v>
      </c>
      <c r="T220" s="33">
        <f>'Аян '!S100</f>
        <v>0</v>
      </c>
      <c r="U220" s="33">
        <f>'Аян '!T100</f>
        <v>0</v>
      </c>
      <c r="V220" s="33">
        <f>'Аян '!U100</f>
        <v>0</v>
      </c>
      <c r="W220" s="33">
        <f>'Аян '!V100</f>
        <v>0</v>
      </c>
      <c r="X220" s="33">
        <f>'Аян '!W100</f>
        <v>0</v>
      </c>
      <c r="Y220" s="33">
        <f>'Аян '!X100</f>
        <v>0</v>
      </c>
      <c r="Z220" s="33">
        <f>'Аян '!Y100</f>
        <v>0</v>
      </c>
      <c r="AA220" s="33">
        <f>'Аян '!Z100</f>
        <v>0</v>
      </c>
      <c r="AB220" s="33">
        <f>'Аян '!AA100</f>
        <v>0</v>
      </c>
      <c r="AC220" s="33">
        <f>'Аян '!AB100</f>
        <v>0</v>
      </c>
      <c r="AD220" s="925">
        <f>'Аян '!AC100</f>
        <v>0</v>
      </c>
      <c r="AE220" s="33"/>
      <c r="AF220" s="33"/>
      <c r="AG220" s="740">
        <f>'Аян '!AD100</f>
        <v>0</v>
      </c>
      <c r="AH220" s="740">
        <f>'Аян '!AE100</f>
        <v>0</v>
      </c>
      <c r="AI220" s="740">
        <f>'Аян '!AF100</f>
        <v>0</v>
      </c>
      <c r="AJ220" s="2473"/>
      <c r="AK220" s="2473"/>
    </row>
    <row r="221" spans="1:37" x14ac:dyDescent="0.25">
      <c r="A221" s="27">
        <v>1</v>
      </c>
      <c r="B221" s="27">
        <v>1</v>
      </c>
      <c r="C221" s="2651" t="s">
        <v>328</v>
      </c>
      <c r="D221" s="740">
        <f>'Аян '!C101</f>
        <v>2</v>
      </c>
      <c r="E221" s="740">
        <f>'Аян '!D101</f>
        <v>2</v>
      </c>
      <c r="F221" s="740">
        <f>'Аян '!E101</f>
        <v>0</v>
      </c>
      <c r="G221" s="941">
        <f>'Аян '!F101</f>
        <v>0</v>
      </c>
      <c r="H221" s="934">
        <f>'Аян '!G101</f>
        <v>0</v>
      </c>
      <c r="I221" s="934">
        <f>'Аян '!H101</f>
        <v>0</v>
      </c>
      <c r="J221" s="926">
        <f>'Аян '!I101</f>
        <v>0</v>
      </c>
      <c r="K221" s="926">
        <f>'Аян '!J101</f>
        <v>0</v>
      </c>
      <c r="L221" s="926">
        <f>'Аян '!K101</f>
        <v>0</v>
      </c>
      <c r="M221" s="926">
        <f>'Аян '!L101</f>
        <v>0</v>
      </c>
      <c r="N221" s="926">
        <f>'Аян '!M101</f>
        <v>0</v>
      </c>
      <c r="O221" s="926">
        <f>'Аян '!N101</f>
        <v>0</v>
      </c>
      <c r="P221" s="33">
        <f>'Аян '!O101</f>
        <v>0</v>
      </c>
      <c r="Q221" s="33">
        <f>'Аян '!P101</f>
        <v>0</v>
      </c>
      <c r="R221" s="33">
        <f>'Аян '!Q101</f>
        <v>0</v>
      </c>
      <c r="S221" s="33">
        <f>'Аян '!R101</f>
        <v>0</v>
      </c>
      <c r="T221" s="33">
        <f>'Аян '!S101</f>
        <v>0</v>
      </c>
      <c r="U221" s="33">
        <f>'Аян '!T101</f>
        <v>0</v>
      </c>
      <c r="V221" s="33">
        <f>'Аян '!U101</f>
        <v>0</v>
      </c>
      <c r="W221" s="33">
        <f>'Аян '!V101</f>
        <v>0</v>
      </c>
      <c r="X221" s="33">
        <f>'Аян '!W101</f>
        <v>0</v>
      </c>
      <c r="Y221" s="33">
        <f>'Аян '!X101</f>
        <v>0</v>
      </c>
      <c r="Z221" s="33">
        <f>'Аян '!Y101</f>
        <v>0</v>
      </c>
      <c r="AA221" s="33">
        <f>'Аян '!Z101</f>
        <v>0</v>
      </c>
      <c r="AB221" s="33">
        <f>'Аян '!AA101</f>
        <v>0</v>
      </c>
      <c r="AC221" s="33">
        <f>'Аян '!AB101</f>
        <v>0</v>
      </c>
      <c r="AD221" s="925">
        <f>'Аян '!AC101</f>
        <v>0</v>
      </c>
      <c r="AE221" s="33"/>
      <c r="AF221" s="33"/>
      <c r="AG221" s="740">
        <f>'Аян '!AD101</f>
        <v>0</v>
      </c>
      <c r="AH221" s="740">
        <f>'Аян '!AE101</f>
        <v>0</v>
      </c>
      <c r="AI221" s="740">
        <f>'Аян '!AF101</f>
        <v>0</v>
      </c>
      <c r="AJ221" s="2473"/>
      <c r="AK221" s="2473"/>
    </row>
    <row r="222" spans="1:37" x14ac:dyDescent="0.25">
      <c r="A222" s="27">
        <v>1</v>
      </c>
      <c r="B222" s="27">
        <v>1</v>
      </c>
      <c r="C222" s="2652" t="s">
        <v>329</v>
      </c>
      <c r="D222" s="740">
        <f>'Аян '!C102</f>
        <v>2</v>
      </c>
      <c r="E222" s="740">
        <f>'Аян '!D102</f>
        <v>2</v>
      </c>
      <c r="F222" s="740">
        <f>'Аян '!E102</f>
        <v>0</v>
      </c>
      <c r="G222" s="941">
        <f>'Аян '!F102</f>
        <v>0</v>
      </c>
      <c r="H222" s="934">
        <f>'Аян '!G102</f>
        <v>0</v>
      </c>
      <c r="I222" s="934">
        <f>'Аян '!H102</f>
        <v>0</v>
      </c>
      <c r="J222" s="926">
        <f>'Аян '!I102</f>
        <v>0</v>
      </c>
      <c r="K222" s="926">
        <f>'Аян '!J102</f>
        <v>0</v>
      </c>
      <c r="L222" s="926">
        <f>'Аян '!K102</f>
        <v>0</v>
      </c>
      <c r="M222" s="926">
        <f>'Аян '!L102</f>
        <v>0</v>
      </c>
      <c r="N222" s="926">
        <f>'Аян '!M102</f>
        <v>0</v>
      </c>
      <c r="O222" s="926">
        <f>'Аян '!N102</f>
        <v>0</v>
      </c>
      <c r="P222" s="33">
        <f>'Аян '!O102</f>
        <v>0</v>
      </c>
      <c r="Q222" s="33">
        <f>'Аян '!P102</f>
        <v>0</v>
      </c>
      <c r="R222" s="33">
        <f>'Аян '!Q102</f>
        <v>0</v>
      </c>
      <c r="S222" s="33">
        <f>'Аян '!R102</f>
        <v>0</v>
      </c>
      <c r="T222" s="33">
        <f>'Аян '!S102</f>
        <v>0</v>
      </c>
      <c r="U222" s="33">
        <f>'Аян '!T102</f>
        <v>0</v>
      </c>
      <c r="V222" s="33">
        <f>'Аян '!U102</f>
        <v>0</v>
      </c>
      <c r="W222" s="33">
        <f>'Аян '!V102</f>
        <v>0</v>
      </c>
      <c r="X222" s="33">
        <f>'Аян '!W102</f>
        <v>0</v>
      </c>
      <c r="Y222" s="33">
        <f>'Аян '!X102</f>
        <v>0</v>
      </c>
      <c r="Z222" s="33">
        <f>'Аян '!Y102</f>
        <v>0</v>
      </c>
      <c r="AA222" s="33">
        <f>'Аян '!Z102</f>
        <v>0</v>
      </c>
      <c r="AB222" s="33">
        <f>'Аян '!AA102</f>
        <v>0</v>
      </c>
      <c r="AC222" s="33">
        <f>'Аян '!AB102</f>
        <v>0</v>
      </c>
      <c r="AD222" s="925">
        <f>'Аян '!AC102</f>
        <v>0</v>
      </c>
      <c r="AE222" s="33"/>
      <c r="AF222" s="33"/>
      <c r="AG222" s="740">
        <f>'Аян '!AD102</f>
        <v>0</v>
      </c>
      <c r="AH222" s="740">
        <f>'Аян '!AE102</f>
        <v>0</v>
      </c>
      <c r="AI222" s="740">
        <f>'Аян '!AF102</f>
        <v>0</v>
      </c>
      <c r="AJ222" s="2473"/>
      <c r="AK222" s="2473"/>
    </row>
    <row r="223" spans="1:37" ht="29.25" thickBot="1" x14ac:dyDescent="0.3">
      <c r="B223" s="27">
        <v>1</v>
      </c>
      <c r="C223" s="2653" t="s">
        <v>344</v>
      </c>
      <c r="D223" s="740">
        <f>'Аян '!C103</f>
        <v>1880</v>
      </c>
      <c r="E223" s="740">
        <f>'Аян '!D103</f>
        <v>1411</v>
      </c>
      <c r="F223" s="740">
        <f>'Аян '!E103</f>
        <v>1529</v>
      </c>
      <c r="G223" s="941">
        <f>'Аян '!F103</f>
        <v>108.36286321757618</v>
      </c>
      <c r="H223" s="934">
        <f>'Аян '!G103</f>
        <v>0</v>
      </c>
      <c r="I223" s="934">
        <f>'Аян '!H103</f>
        <v>0</v>
      </c>
      <c r="J223" s="926">
        <f>'Аян '!I103</f>
        <v>0</v>
      </c>
      <c r="K223" s="926">
        <f>'Аян '!J103</f>
        <v>0</v>
      </c>
      <c r="L223" s="926">
        <f>'Аян '!K103</f>
        <v>0</v>
      </c>
      <c r="M223" s="926">
        <f>'Аян '!L103</f>
        <v>0</v>
      </c>
      <c r="N223" s="926">
        <f>'Аян '!M103</f>
        <v>0</v>
      </c>
      <c r="O223" s="926">
        <f>'Аян '!N103</f>
        <v>0</v>
      </c>
      <c r="P223" s="33">
        <f>'Аян '!O103</f>
        <v>3210.5924400000004</v>
      </c>
      <c r="Q223" s="33">
        <f>'Аян '!P103</f>
        <v>3210.5924400000004</v>
      </c>
      <c r="R223" s="33">
        <f>'Аян '!Q103</f>
        <v>3210.5924400000004</v>
      </c>
      <c r="S223" s="33">
        <f>'Аян '!R103</f>
        <v>3210.5924400000004</v>
      </c>
      <c r="T223" s="33">
        <f>'Аян '!S103</f>
        <v>3210.5924400000004</v>
      </c>
      <c r="U223" s="33">
        <f>'Аян '!T103</f>
        <v>3210.5924400000004</v>
      </c>
      <c r="V223" s="33">
        <f>'Аян '!U103</f>
        <v>3210.5924400000004</v>
      </c>
      <c r="W223" s="33">
        <f>'Аян '!V103</f>
        <v>3210.5924400000004</v>
      </c>
      <c r="X223" s="33">
        <f>'Аян '!W103</f>
        <v>3210.5924400000004</v>
      </c>
      <c r="Y223" s="33">
        <f>'Аян '!X103</f>
        <v>2407.9443300000003</v>
      </c>
      <c r="Z223" s="33">
        <f>'Аян '!Y103</f>
        <v>2326.79034</v>
      </c>
      <c r="AA223" s="33">
        <f>'Аян '!Z103</f>
        <v>0</v>
      </c>
      <c r="AB223" s="33">
        <f>'Аян '!AA103</f>
        <v>-81.153990000000249</v>
      </c>
      <c r="AC223" s="33">
        <f>'Аян '!AB103</f>
        <v>-18.286920000000002</v>
      </c>
      <c r="AD223" s="925">
        <f>'Аян '!AC103</f>
        <v>2308.50342</v>
      </c>
      <c r="AE223" s="33">
        <f>Z223/Y223*100</f>
        <v>96.629739774756331</v>
      </c>
      <c r="AF223" s="33">
        <f>AD223/Y223*100</f>
        <v>95.870298629370708</v>
      </c>
      <c r="AG223" s="740">
        <f>'Аян '!AD103</f>
        <v>6</v>
      </c>
      <c r="AH223" s="740">
        <f>'Аян '!AE103</f>
        <v>7556.1100000000006</v>
      </c>
      <c r="AI223" s="740">
        <f>'Аян '!AF103</f>
        <v>7.5561100000000003</v>
      </c>
      <c r="AJ223" s="2473"/>
      <c r="AK223" s="2473"/>
    </row>
    <row r="224" spans="1:37" ht="15" customHeight="1" x14ac:dyDescent="0.25">
      <c r="A224" s="27">
        <v>1</v>
      </c>
      <c r="B224" s="27">
        <v>1</v>
      </c>
      <c r="C224" s="6" t="s">
        <v>115</v>
      </c>
      <c r="D224" s="935"/>
      <c r="E224" s="935"/>
      <c r="F224" s="935"/>
      <c r="G224" s="936"/>
      <c r="H224" s="937"/>
      <c r="I224" s="937"/>
      <c r="J224" s="37"/>
      <c r="K224" s="37"/>
      <c r="L224" s="37"/>
      <c r="M224" s="37"/>
      <c r="N224" s="37"/>
      <c r="O224" s="37"/>
      <c r="P224" s="38">
        <f t="shared" ref="P224:U224" si="18">P225-P226-P259-P263-P268</f>
        <v>0</v>
      </c>
      <c r="Q224" s="38">
        <f t="shared" si="18"/>
        <v>0</v>
      </c>
      <c r="R224" s="38">
        <f t="shared" si="18"/>
        <v>0</v>
      </c>
      <c r="S224" s="38">
        <f t="shared" si="18"/>
        <v>0</v>
      </c>
      <c r="T224" s="38">
        <f t="shared" si="18"/>
        <v>0</v>
      </c>
      <c r="U224" s="38">
        <f t="shared" si="18"/>
        <v>0</v>
      </c>
      <c r="V224" s="38">
        <f t="shared" ref="V224:W224" si="19">V225-V226-V259-V263-V268</f>
        <v>0</v>
      </c>
      <c r="W224" s="38">
        <f t="shared" si="19"/>
        <v>0</v>
      </c>
      <c r="X224" s="38">
        <f t="shared" ref="X224" si="20">X225-X226-X259-X263-X268</f>
        <v>0</v>
      </c>
      <c r="Y224" s="38">
        <f t="shared" ref="Y224:AD224" si="21">Y225-Y226-Y259-Y263-Y268</f>
        <v>0</v>
      </c>
      <c r="Z224" s="38">
        <f t="shared" si="21"/>
        <v>0</v>
      </c>
      <c r="AA224" s="38">
        <f t="shared" si="21"/>
        <v>0</v>
      </c>
      <c r="AB224" s="38">
        <f t="shared" si="21"/>
        <v>0</v>
      </c>
      <c r="AC224" s="38">
        <f t="shared" si="21"/>
        <v>-5.5422333389287814E-13</v>
      </c>
      <c r="AD224" s="942">
        <f t="shared" si="21"/>
        <v>-2.0008883439004421E-11</v>
      </c>
      <c r="AE224" s="38"/>
      <c r="AF224" s="38"/>
      <c r="AG224" s="935"/>
      <c r="AH224" s="935"/>
      <c r="AI224" s="935"/>
      <c r="AJ224" s="2476"/>
      <c r="AK224" s="2476"/>
    </row>
    <row r="225" spans="1:200" s="905" customFormat="1" ht="15" customHeight="1" x14ac:dyDescent="0.25">
      <c r="A225" s="27">
        <v>1</v>
      </c>
      <c r="B225" s="27">
        <v>1</v>
      </c>
      <c r="C225" s="16" t="s">
        <v>112</v>
      </c>
      <c r="D225" s="906">
        <f>'1 уровень'!E1955</f>
        <v>0</v>
      </c>
      <c r="E225" s="906">
        <f>'1 уровень'!F1955</f>
        <v>0</v>
      </c>
      <c r="F225" s="906">
        <f>'1 уровень'!G1955</f>
        <v>0</v>
      </c>
      <c r="G225" s="923">
        <f>'1 уровень'!H1955</f>
        <v>0</v>
      </c>
      <c r="H225" s="924">
        <f>'1 уровень'!I1955</f>
        <v>0</v>
      </c>
      <c r="I225" s="924">
        <f>'1 уровень'!J1955</f>
        <v>0</v>
      </c>
      <c r="J225" s="33">
        <f>'1 уровень'!K1955</f>
        <v>0</v>
      </c>
      <c r="K225" s="33">
        <f>'1 уровень'!L1955</f>
        <v>0</v>
      </c>
      <c r="L225" s="33">
        <f>'1 уровень'!M1955</f>
        <v>0</v>
      </c>
      <c r="M225" s="33">
        <f>'1 уровень'!N1955</f>
        <v>0</v>
      </c>
      <c r="N225" s="33">
        <f>'1 уровень'!O1955</f>
        <v>0</v>
      </c>
      <c r="O225" s="33">
        <f>'1 уровень'!P1955</f>
        <v>0</v>
      </c>
      <c r="P225" s="36">
        <f>'1 уровень'!Q1955</f>
        <v>216867.62892400002</v>
      </c>
      <c r="Q225" s="36">
        <f>'1 уровень'!R1955</f>
        <v>216867.62892400002</v>
      </c>
      <c r="R225" s="36">
        <f>'1 уровень'!S1955</f>
        <v>216867.62892400002</v>
      </c>
      <c r="S225" s="36">
        <f>'1 уровень'!T1955</f>
        <v>216867.62892400002</v>
      </c>
      <c r="T225" s="36">
        <f>'1 уровень'!U1955</f>
        <v>216867.62892400002</v>
      </c>
      <c r="U225" s="36">
        <f>'1 уровень'!V1955</f>
        <v>216867.62892400002</v>
      </c>
      <c r="V225" s="36">
        <f>'1 уровень'!W1955</f>
        <v>216135.14874400001</v>
      </c>
      <c r="W225" s="36">
        <f>'1 уровень'!X1955</f>
        <v>216135.14874400001</v>
      </c>
      <c r="X225" s="36">
        <f>'1 уровень'!Y1955</f>
        <v>216135.14874400001</v>
      </c>
      <c r="Y225" s="36">
        <f>'1 уровень'!Z1955</f>
        <v>161918.24151300002</v>
      </c>
      <c r="Z225" s="36">
        <f>'1 уровень'!AA1955</f>
        <v>162471.36906</v>
      </c>
      <c r="AA225" s="36">
        <f>'1 уровень'!AB1955</f>
        <v>-69.288250000000005</v>
      </c>
      <c r="AB225" s="36">
        <f>'1 уровень'!AC1955</f>
        <v>553.12754700000187</v>
      </c>
      <c r="AC225" s="36">
        <f>'1 уровень'!AD1955</f>
        <v>-5109.0618300000006</v>
      </c>
      <c r="AD225" s="933">
        <f>'1 уровень'!AE1955</f>
        <v>157293.01897999999</v>
      </c>
      <c r="AE225" s="36">
        <f>Z225/Y225*100</f>
        <v>100.34160916140853</v>
      </c>
      <c r="AF225" s="36">
        <f>AD225/Y225*100</f>
        <v>97.143482729443633</v>
      </c>
      <c r="AG225" s="906">
        <f>'1 уровень'!AF1955</f>
        <v>0</v>
      </c>
      <c r="AH225" s="906">
        <f>'1 уровень'!AG1955</f>
        <v>2810226.6000000006</v>
      </c>
      <c r="AI225" s="906">
        <f>'1 уровень'!AH1955</f>
        <v>2810.2266000000004</v>
      </c>
      <c r="AJ225" s="2474"/>
      <c r="AK225" s="2474"/>
    </row>
    <row r="226" spans="1:200" s="905" customFormat="1" ht="15" customHeight="1" x14ac:dyDescent="0.25">
      <c r="A226" s="27">
        <v>1</v>
      </c>
      <c r="B226" s="27">
        <v>1</v>
      </c>
      <c r="C226" s="2654" t="s">
        <v>7</v>
      </c>
      <c r="D226" s="30">
        <f>'1 уровень'!E1956</f>
        <v>3219</v>
      </c>
      <c r="E226" s="30">
        <f>'1 уровень'!F1956</f>
        <v>2416</v>
      </c>
      <c r="F226" s="30">
        <f>'1 уровень'!G1956</f>
        <v>2691</v>
      </c>
      <c r="G226" s="909">
        <f>'1 уровень'!H1956</f>
        <v>111.38245033112584</v>
      </c>
      <c r="H226" s="924">
        <f>'1 уровень'!I1956</f>
        <v>8.6968002485243865</v>
      </c>
      <c r="I226" s="924">
        <f>'1 уровень'!J1956</f>
        <v>7.6399108138238576</v>
      </c>
      <c r="J226" s="36">
        <f>'1 уровень'!K1956</f>
        <v>27995</v>
      </c>
      <c r="K226" s="36">
        <f>'1 уровень'!L1956</f>
        <v>20998</v>
      </c>
      <c r="L226" s="36">
        <f>'1 уровень'!M1956</f>
        <v>20559</v>
      </c>
      <c r="M226" s="36">
        <f>'1 уровень'!N1956</f>
        <v>97.90932469759025</v>
      </c>
      <c r="N226" s="36">
        <f>'1 уровень'!O1956</f>
        <v>84.965119825708058</v>
      </c>
      <c r="O226" s="36">
        <f>'1 уровень'!P1956</f>
        <v>322.62650904549065</v>
      </c>
      <c r="P226" s="36">
        <f>'1 уровень'!Q1956</f>
        <v>94361.887018000009</v>
      </c>
      <c r="Q226" s="36">
        <f>'1 уровень'!R1956</f>
        <v>94361.887018000009</v>
      </c>
      <c r="R226" s="36">
        <f>'1 уровень'!S1956</f>
        <v>94361.887018000009</v>
      </c>
      <c r="S226" s="36">
        <f>'1 уровень'!T1956</f>
        <v>94361.887018000009</v>
      </c>
      <c r="T226" s="36">
        <f>'1 уровень'!U1956</f>
        <v>94361.887018000009</v>
      </c>
      <c r="U226" s="36">
        <f>'1 уровень'!V1956</f>
        <v>94361.887018000009</v>
      </c>
      <c r="V226" s="36">
        <f>'1 уровень'!W1956</f>
        <v>94361.887018000009</v>
      </c>
      <c r="W226" s="36">
        <f>'1 уровень'!X1956</f>
        <v>94361.887018000009</v>
      </c>
      <c r="X226" s="36">
        <f>'1 уровень'!Y1956</f>
        <v>94361.887018000009</v>
      </c>
      <c r="Y226" s="36">
        <f>'1 уровень'!Z1956</f>
        <v>70771.415263500006</v>
      </c>
      <c r="Z226" s="36">
        <f>'1 уровень'!AA1956</f>
        <v>75879.835749999998</v>
      </c>
      <c r="AA226" s="36">
        <f>'1 уровень'!AB1956</f>
        <v>-69.288250000000005</v>
      </c>
      <c r="AB226" s="36">
        <f>'1 уровень'!AC1956</f>
        <v>5108.420486499992</v>
      </c>
      <c r="AC226" s="36">
        <f>'1 уровень'!AD1956</f>
        <v>-3516.7248199999999</v>
      </c>
      <c r="AD226" s="933">
        <f>'1 уровень'!AE1956</f>
        <v>72293.822679999997</v>
      </c>
      <c r="AE226" s="36">
        <f>Z226/Y226*100</f>
        <v>107.21819744239964</v>
      </c>
      <c r="AF226" s="36">
        <f>AD226/Y226*100</f>
        <v>102.15116146940355</v>
      </c>
      <c r="AG226" s="30">
        <f>'1 уровень'!AF1956</f>
        <v>32</v>
      </c>
      <c r="AH226" s="30">
        <f>'1 уровень'!AG1956</f>
        <v>540956.35</v>
      </c>
      <c r="AI226" s="30">
        <f>'1 уровень'!AH1956</f>
        <v>540.95634999999993</v>
      </c>
      <c r="AJ226" s="2474"/>
      <c r="AK226" s="2474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</row>
    <row r="227" spans="1:200" x14ac:dyDescent="0.25">
      <c r="A227" s="27">
        <v>1</v>
      </c>
      <c r="B227" s="27">
        <v>1</v>
      </c>
      <c r="C227" s="2655" t="s">
        <v>14</v>
      </c>
      <c r="D227" s="43">
        <f>'1 уровень'!E1957</f>
        <v>0</v>
      </c>
      <c r="E227" s="43">
        <f>'1 уровень'!F1957</f>
        <v>0</v>
      </c>
      <c r="F227" s="43">
        <f>'1 уровень'!G1957</f>
        <v>0</v>
      </c>
      <c r="G227" s="912">
        <f>'1 уровень'!H1957</f>
        <v>0</v>
      </c>
      <c r="H227" s="934">
        <f>'1 уровень'!I1957</f>
        <v>0</v>
      </c>
      <c r="I227" s="934">
        <f>'1 уровень'!J1957</f>
        <v>0</v>
      </c>
      <c r="J227" s="926">
        <f>'1 уровень'!K1957</f>
        <v>0</v>
      </c>
      <c r="K227" s="926">
        <f>'1 уровень'!L1957</f>
        <v>0</v>
      </c>
      <c r="L227" s="926">
        <f>'1 уровень'!M1957</f>
        <v>0</v>
      </c>
      <c r="M227" s="926">
        <f>'1 уровень'!N1957</f>
        <v>0</v>
      </c>
      <c r="N227" s="926">
        <f>'1 уровень'!O1957</f>
        <v>0</v>
      </c>
      <c r="O227" s="926">
        <f>'1 уровень'!P1957</f>
        <v>0</v>
      </c>
      <c r="P227" s="36">
        <f>'1 уровень'!Q1957</f>
        <v>0</v>
      </c>
      <c r="Q227" s="36">
        <f>'1 уровень'!R1957</f>
        <v>0</v>
      </c>
      <c r="R227" s="36">
        <f>'1 уровень'!S1957</f>
        <v>0</v>
      </c>
      <c r="S227" s="36">
        <f>'1 уровень'!T1957</f>
        <v>0</v>
      </c>
      <c r="T227" s="36">
        <f>'1 уровень'!U1957</f>
        <v>0</v>
      </c>
      <c r="U227" s="36">
        <f>'1 уровень'!V1957</f>
        <v>0</v>
      </c>
      <c r="V227" s="36">
        <f>'1 уровень'!W1957</f>
        <v>0</v>
      </c>
      <c r="W227" s="36">
        <f>'1 уровень'!X1957</f>
        <v>0</v>
      </c>
      <c r="X227" s="36">
        <f>'1 уровень'!Y1957</f>
        <v>0</v>
      </c>
      <c r="Y227" s="36">
        <f>'1 уровень'!Z1957</f>
        <v>0</v>
      </c>
      <c r="Z227" s="36">
        <f>'1 уровень'!AA1957</f>
        <v>0</v>
      </c>
      <c r="AA227" s="36">
        <f>'1 уровень'!AB1957</f>
        <v>0</v>
      </c>
      <c r="AB227" s="36">
        <f>'1 уровень'!AC1957</f>
        <v>0</v>
      </c>
      <c r="AC227" s="36">
        <f>'1 уровень'!AD1957</f>
        <v>0</v>
      </c>
      <c r="AD227" s="933">
        <f>'1 уровень'!AE1957</f>
        <v>0</v>
      </c>
      <c r="AE227" s="36"/>
      <c r="AF227" s="36"/>
      <c r="AG227" s="43">
        <f>'1 уровень'!AF1957</f>
        <v>0</v>
      </c>
      <c r="AH227" s="43">
        <f>'1 уровень'!AG1957</f>
        <v>0</v>
      </c>
      <c r="AI227" s="43">
        <f>'1 уровень'!AH1957</f>
        <v>0</v>
      </c>
      <c r="AJ227" s="2474"/>
      <c r="AK227" s="2474"/>
    </row>
    <row r="228" spans="1:200" ht="30" x14ac:dyDescent="0.25">
      <c r="A228" s="27">
        <v>1</v>
      </c>
      <c r="B228" s="27">
        <v>1</v>
      </c>
      <c r="C228" s="2640" t="s">
        <v>302</v>
      </c>
      <c r="D228" s="43">
        <f>'1 уровень'!E1958</f>
        <v>0</v>
      </c>
      <c r="E228" s="43">
        <f>'1 уровень'!F1958</f>
        <v>0</v>
      </c>
      <c r="F228" s="43">
        <f>'1 уровень'!G1958</f>
        <v>0</v>
      </c>
      <c r="G228" s="912">
        <f>'1 уровень'!H1958</f>
        <v>0</v>
      </c>
      <c r="H228" s="934">
        <f>'1 уровень'!I1958</f>
        <v>0</v>
      </c>
      <c r="I228" s="934">
        <f>'1 уровень'!J1958</f>
        <v>0</v>
      </c>
      <c r="J228" s="926">
        <f>'1 уровень'!K1958</f>
        <v>0</v>
      </c>
      <c r="K228" s="926">
        <f>'1 уровень'!L1958</f>
        <v>0</v>
      </c>
      <c r="L228" s="926">
        <f>'1 уровень'!M1958</f>
        <v>0</v>
      </c>
      <c r="M228" s="926">
        <f>'1 уровень'!N1958</f>
        <v>0</v>
      </c>
      <c r="N228" s="926">
        <f>'1 уровень'!O1958</f>
        <v>0</v>
      </c>
      <c r="O228" s="926">
        <f>'1 уровень'!P1958</f>
        <v>0</v>
      </c>
      <c r="P228" s="36">
        <f>'1 уровень'!Q1958</f>
        <v>0</v>
      </c>
      <c r="Q228" s="36">
        <f>'1 уровень'!R1958</f>
        <v>0</v>
      </c>
      <c r="R228" s="36">
        <f>'1 уровень'!S1958</f>
        <v>0</v>
      </c>
      <c r="S228" s="36">
        <f>'1 уровень'!T1958</f>
        <v>0</v>
      </c>
      <c r="T228" s="36">
        <f>'1 уровень'!U1958</f>
        <v>0</v>
      </c>
      <c r="U228" s="36">
        <f>'1 уровень'!V1958</f>
        <v>0</v>
      </c>
      <c r="V228" s="36">
        <f>'1 уровень'!W1958</f>
        <v>0</v>
      </c>
      <c r="W228" s="36">
        <f>'1 уровень'!X1958</f>
        <v>0</v>
      </c>
      <c r="X228" s="36">
        <f>'1 уровень'!Y1958</f>
        <v>0</v>
      </c>
      <c r="Y228" s="36">
        <f>'1 уровень'!Z1958</f>
        <v>0</v>
      </c>
      <c r="Z228" s="36">
        <f>'1 уровень'!AA1958</f>
        <v>0</v>
      </c>
      <c r="AA228" s="36">
        <f>'1 уровень'!AB1958</f>
        <v>0</v>
      </c>
      <c r="AB228" s="36">
        <f>'1 уровень'!AC1958</f>
        <v>0</v>
      </c>
      <c r="AC228" s="36">
        <f>'1 уровень'!AD1958</f>
        <v>0</v>
      </c>
      <c r="AD228" s="933">
        <f>'1 уровень'!AE1958</f>
        <v>0</v>
      </c>
      <c r="AE228" s="36"/>
      <c r="AF228" s="36"/>
      <c r="AG228" s="43">
        <f>'1 уровень'!AF1958</f>
        <v>0</v>
      </c>
      <c r="AH228" s="43">
        <f>'1 уровень'!AG1958</f>
        <v>0</v>
      </c>
      <c r="AI228" s="43">
        <f>'1 уровень'!AH1958</f>
        <v>0</v>
      </c>
      <c r="AJ228" s="2474"/>
      <c r="AK228" s="2474"/>
      <c r="AL228" s="905"/>
      <c r="AM228" s="905"/>
      <c r="AN228" s="905"/>
      <c r="AO228" s="905"/>
      <c r="AP228" s="905"/>
      <c r="AQ228" s="905"/>
      <c r="AR228" s="905"/>
      <c r="AS228" s="905"/>
      <c r="AT228" s="905"/>
      <c r="AU228" s="905"/>
      <c r="AV228" s="905"/>
      <c r="AW228" s="905"/>
      <c r="AX228" s="905"/>
      <c r="AY228" s="905"/>
      <c r="AZ228" s="905"/>
      <c r="BA228" s="905"/>
      <c r="BB228" s="905"/>
      <c r="BC228" s="905"/>
      <c r="BD228" s="905"/>
      <c r="BE228" s="905"/>
      <c r="BF228" s="905"/>
      <c r="BG228" s="905"/>
      <c r="BH228" s="905"/>
      <c r="BI228" s="905"/>
      <c r="BJ228" s="905"/>
      <c r="BK228" s="905"/>
      <c r="BL228" s="905"/>
      <c r="BM228" s="905"/>
      <c r="BN228" s="905"/>
      <c r="BO228" s="905"/>
      <c r="BP228" s="905"/>
      <c r="BQ228" s="905"/>
      <c r="BR228" s="905"/>
      <c r="BS228" s="905"/>
      <c r="BT228" s="905"/>
      <c r="BU228" s="905"/>
      <c r="BV228" s="905"/>
      <c r="BW228" s="905"/>
      <c r="BX228" s="905"/>
      <c r="BY228" s="905"/>
      <c r="BZ228" s="905"/>
      <c r="CA228" s="905"/>
      <c r="CB228" s="905"/>
      <c r="CC228" s="905"/>
      <c r="CD228" s="905"/>
      <c r="CE228" s="905"/>
      <c r="CF228" s="905"/>
      <c r="CG228" s="905"/>
      <c r="CH228" s="905"/>
      <c r="CI228" s="905"/>
      <c r="CJ228" s="905"/>
      <c r="CK228" s="905"/>
      <c r="CL228" s="905"/>
      <c r="CM228" s="905"/>
      <c r="CN228" s="905"/>
      <c r="CO228" s="905"/>
      <c r="CP228" s="905"/>
      <c r="CQ228" s="905"/>
      <c r="CR228" s="905"/>
      <c r="CS228" s="905"/>
      <c r="CT228" s="905"/>
      <c r="CU228" s="905"/>
      <c r="CV228" s="905"/>
      <c r="CW228" s="905"/>
      <c r="CX228" s="905"/>
      <c r="CY228" s="905"/>
      <c r="CZ228" s="905"/>
      <c r="DA228" s="905"/>
      <c r="DB228" s="905"/>
      <c r="DC228" s="905"/>
      <c r="DD228" s="905"/>
      <c r="DE228" s="905"/>
      <c r="DF228" s="905"/>
      <c r="DG228" s="905"/>
      <c r="DH228" s="905"/>
      <c r="DI228" s="905"/>
      <c r="DJ228" s="905"/>
      <c r="DK228" s="905"/>
      <c r="DL228" s="905"/>
      <c r="DM228" s="905"/>
      <c r="DN228" s="905"/>
      <c r="DO228" s="905"/>
      <c r="DP228" s="905"/>
      <c r="DQ228" s="905"/>
      <c r="DR228" s="905"/>
      <c r="DS228" s="905"/>
      <c r="DT228" s="905"/>
      <c r="DU228" s="905"/>
      <c r="DV228" s="905"/>
      <c r="DW228" s="905"/>
      <c r="DX228" s="905"/>
      <c r="DY228" s="905"/>
      <c r="DZ228" s="905"/>
      <c r="EA228" s="905"/>
      <c r="EB228" s="905"/>
      <c r="EC228" s="905"/>
      <c r="ED228" s="905"/>
      <c r="EE228" s="905"/>
      <c r="EF228" s="905"/>
      <c r="EG228" s="905"/>
      <c r="EH228" s="905"/>
      <c r="EI228" s="905"/>
      <c r="EJ228" s="905"/>
      <c r="EK228" s="905"/>
      <c r="EL228" s="905"/>
      <c r="EM228" s="905"/>
      <c r="EN228" s="905"/>
      <c r="EO228" s="905"/>
      <c r="EP228" s="905"/>
      <c r="EQ228" s="905"/>
      <c r="ER228" s="905"/>
      <c r="ES228" s="905"/>
      <c r="ET228" s="905"/>
      <c r="EU228" s="905"/>
      <c r="EV228" s="905"/>
      <c r="EW228" s="905"/>
      <c r="EX228" s="905"/>
      <c r="EY228" s="905"/>
      <c r="EZ228" s="905"/>
      <c r="FA228" s="905"/>
      <c r="FB228" s="905"/>
      <c r="FC228" s="905"/>
      <c r="FD228" s="905"/>
      <c r="FE228" s="905"/>
      <c r="FF228" s="905"/>
      <c r="FG228" s="905"/>
      <c r="FH228" s="905"/>
      <c r="FI228" s="905"/>
      <c r="FJ228" s="905"/>
      <c r="FK228" s="905"/>
      <c r="FL228" s="905"/>
      <c r="FM228" s="905"/>
      <c r="FN228" s="905"/>
      <c r="FO228" s="905"/>
      <c r="FP228" s="905"/>
      <c r="FQ228" s="905"/>
      <c r="FR228" s="905"/>
      <c r="FS228" s="905"/>
      <c r="FT228" s="905"/>
      <c r="FU228" s="905"/>
      <c r="FV228" s="905"/>
      <c r="FW228" s="905"/>
      <c r="FX228" s="905"/>
      <c r="FY228" s="905"/>
      <c r="FZ228" s="905"/>
      <c r="GA228" s="905"/>
      <c r="GB228" s="905"/>
      <c r="GC228" s="905"/>
      <c r="GD228" s="905"/>
      <c r="GE228" s="905"/>
      <c r="GF228" s="905"/>
      <c r="GG228" s="905"/>
      <c r="GH228" s="905"/>
      <c r="GI228" s="905"/>
      <c r="GJ228" s="905"/>
      <c r="GK228" s="905"/>
      <c r="GL228" s="905"/>
      <c r="GM228" s="905"/>
      <c r="GN228" s="905"/>
      <c r="GO228" s="905"/>
      <c r="GP228" s="905"/>
      <c r="GQ228" s="905"/>
      <c r="GR228" s="905"/>
    </row>
    <row r="229" spans="1:200" ht="30" x14ac:dyDescent="0.25">
      <c r="A229" s="27">
        <v>1</v>
      </c>
      <c r="B229" s="27">
        <v>1</v>
      </c>
      <c r="C229" s="1417" t="s">
        <v>198</v>
      </c>
      <c r="D229" s="43">
        <f>'1 уровень'!E1959</f>
        <v>10880.740740740741</v>
      </c>
      <c r="E229" s="43">
        <f>'1 уровень'!F1959</f>
        <v>8161.1481481481478</v>
      </c>
      <c r="F229" s="43">
        <f>'1 уровень'!G1959</f>
        <v>11229.622222222222</v>
      </c>
      <c r="G229" s="912">
        <f>'1 уровень'!H1959</f>
        <v>137.59855866322368</v>
      </c>
      <c r="H229" s="934">
        <f>'1 уровень'!I1959</f>
        <v>0</v>
      </c>
      <c r="I229" s="934">
        <f>'1 уровень'!J1959</f>
        <v>0</v>
      </c>
      <c r="J229" s="926">
        <f>'1 уровень'!K1959</f>
        <v>0</v>
      </c>
      <c r="K229" s="926">
        <f>'1 уровень'!L1959</f>
        <v>0</v>
      </c>
      <c r="L229" s="926">
        <f>'1 уровень'!M1959</f>
        <v>0</v>
      </c>
      <c r="M229" s="926">
        <f>'1 уровень'!N1959</f>
        <v>0</v>
      </c>
      <c r="N229" s="926">
        <f>'1 уровень'!O1959</f>
        <v>0</v>
      </c>
      <c r="O229" s="926">
        <f>'1 уровень'!P1959</f>
        <v>0</v>
      </c>
      <c r="P229" s="36">
        <f>'1 уровень'!Q1959</f>
        <v>0</v>
      </c>
      <c r="Q229" s="36">
        <f>'1 уровень'!R1959</f>
        <v>0</v>
      </c>
      <c r="R229" s="36">
        <f>'1 уровень'!S1959</f>
        <v>0</v>
      </c>
      <c r="S229" s="36">
        <f>'1 уровень'!T1959</f>
        <v>0</v>
      </c>
      <c r="T229" s="36">
        <f>'1 уровень'!U1959</f>
        <v>0</v>
      </c>
      <c r="U229" s="36">
        <f>'1 уровень'!V1959</f>
        <v>0</v>
      </c>
      <c r="V229" s="36">
        <f>'1 уровень'!W1959</f>
        <v>0</v>
      </c>
      <c r="W229" s="36">
        <f>'1 уровень'!X1959</f>
        <v>0</v>
      </c>
      <c r="X229" s="36">
        <f>'1 уровень'!Y1959</f>
        <v>0</v>
      </c>
      <c r="Y229" s="36">
        <f>'1 уровень'!Z1959</f>
        <v>0</v>
      </c>
      <c r="Z229" s="36">
        <f>'1 уровень'!AA1959</f>
        <v>0</v>
      </c>
      <c r="AA229" s="36">
        <f>'1 уровень'!AB1959</f>
        <v>0</v>
      </c>
      <c r="AB229" s="36">
        <f>'1 уровень'!AC1959</f>
        <v>0</v>
      </c>
      <c r="AC229" s="36">
        <f>'1 уровень'!AD1959</f>
        <v>0</v>
      </c>
      <c r="AD229" s="933">
        <f>'1 уровень'!AE1959</f>
        <v>0</v>
      </c>
      <c r="AE229" s="36"/>
      <c r="AF229" s="36"/>
      <c r="AG229" s="43">
        <f>'1 уровень'!AF1959</f>
        <v>55</v>
      </c>
      <c r="AH229" s="43">
        <f>'1 уровень'!AG1959</f>
        <v>49446.649999999994</v>
      </c>
      <c r="AI229" s="43">
        <f>'1 уровень'!AH1959</f>
        <v>49.446649999999991</v>
      </c>
      <c r="AJ229" s="2474"/>
      <c r="AK229" s="2474"/>
      <c r="AL229" s="905"/>
      <c r="AM229" s="905"/>
      <c r="AN229" s="905"/>
      <c r="AO229" s="905"/>
      <c r="AP229" s="905"/>
      <c r="AQ229" s="905"/>
      <c r="AR229" s="905"/>
      <c r="AS229" s="905"/>
      <c r="AT229" s="905"/>
      <c r="AU229" s="905"/>
      <c r="AV229" s="905"/>
      <c r="AW229" s="905"/>
      <c r="AX229" s="905"/>
      <c r="AY229" s="905"/>
      <c r="AZ229" s="905"/>
      <c r="BA229" s="905"/>
      <c r="BB229" s="905"/>
      <c r="BC229" s="905"/>
      <c r="BD229" s="905"/>
      <c r="BE229" s="905"/>
      <c r="BF229" s="905"/>
      <c r="BG229" s="905"/>
      <c r="BH229" s="905"/>
      <c r="BI229" s="905"/>
      <c r="BJ229" s="905"/>
      <c r="BK229" s="905"/>
      <c r="BL229" s="905"/>
      <c r="BM229" s="905"/>
      <c r="BN229" s="905"/>
      <c r="BO229" s="905"/>
      <c r="BP229" s="905"/>
      <c r="BQ229" s="905"/>
      <c r="BR229" s="905"/>
      <c r="BS229" s="905"/>
      <c r="BT229" s="905"/>
      <c r="BU229" s="905"/>
      <c r="BV229" s="905"/>
      <c r="BW229" s="905"/>
      <c r="BX229" s="905"/>
      <c r="BY229" s="905"/>
      <c r="BZ229" s="905"/>
      <c r="CA229" s="905"/>
      <c r="CB229" s="905"/>
      <c r="CC229" s="905"/>
      <c r="CD229" s="905"/>
      <c r="CE229" s="905"/>
      <c r="CF229" s="905"/>
      <c r="CG229" s="905"/>
      <c r="CH229" s="905"/>
      <c r="CI229" s="905"/>
      <c r="CJ229" s="905"/>
      <c r="CK229" s="905"/>
      <c r="CL229" s="905"/>
      <c r="CM229" s="905"/>
      <c r="CN229" s="905"/>
      <c r="CO229" s="905"/>
      <c r="CP229" s="905"/>
      <c r="CQ229" s="905"/>
      <c r="CR229" s="905"/>
      <c r="CS229" s="905"/>
      <c r="CT229" s="905"/>
      <c r="CU229" s="905"/>
      <c r="CV229" s="905"/>
      <c r="CW229" s="905"/>
      <c r="CX229" s="905"/>
      <c r="CY229" s="905"/>
      <c r="CZ229" s="905"/>
      <c r="DA229" s="905"/>
      <c r="DB229" s="905"/>
      <c r="DC229" s="905"/>
      <c r="DD229" s="905"/>
      <c r="DE229" s="905"/>
      <c r="DF229" s="905"/>
      <c r="DG229" s="905"/>
      <c r="DH229" s="905"/>
      <c r="DI229" s="905"/>
      <c r="DJ229" s="905"/>
      <c r="DK229" s="905"/>
      <c r="DL229" s="905"/>
      <c r="DM229" s="905"/>
      <c r="DN229" s="905"/>
      <c r="DO229" s="905"/>
      <c r="DP229" s="905"/>
      <c r="DQ229" s="905"/>
      <c r="DR229" s="905"/>
      <c r="DS229" s="905"/>
      <c r="DT229" s="905"/>
      <c r="DU229" s="905"/>
      <c r="DV229" s="905"/>
      <c r="DW229" s="905"/>
      <c r="DX229" s="905"/>
      <c r="DY229" s="905"/>
      <c r="DZ229" s="905"/>
      <c r="EA229" s="905"/>
      <c r="EB229" s="905"/>
      <c r="EC229" s="905"/>
      <c r="ED229" s="905"/>
      <c r="EE229" s="905"/>
      <c r="EF229" s="905"/>
      <c r="EG229" s="905"/>
      <c r="EH229" s="905"/>
      <c r="EI229" s="905"/>
      <c r="EJ229" s="905"/>
      <c r="EK229" s="905"/>
      <c r="EL229" s="905"/>
      <c r="EM229" s="905"/>
      <c r="EN229" s="905"/>
      <c r="EO229" s="905"/>
      <c r="EP229" s="905"/>
      <c r="EQ229" s="905"/>
      <c r="ER229" s="905"/>
      <c r="ES229" s="905"/>
      <c r="ET229" s="905"/>
      <c r="EU229" s="905"/>
      <c r="EV229" s="905"/>
      <c r="EW229" s="905"/>
      <c r="EX229" s="905"/>
      <c r="EY229" s="905"/>
      <c r="EZ229" s="905"/>
      <c r="FA229" s="905"/>
      <c r="FB229" s="905"/>
      <c r="FC229" s="905"/>
      <c r="FD229" s="905"/>
      <c r="FE229" s="905"/>
      <c r="FF229" s="905"/>
      <c r="FG229" s="905"/>
      <c r="FH229" s="905"/>
      <c r="FI229" s="905"/>
      <c r="FJ229" s="905"/>
      <c r="FK229" s="905"/>
      <c r="FL229" s="905"/>
      <c r="FM229" s="905"/>
      <c r="FN229" s="905"/>
      <c r="FO229" s="905"/>
      <c r="FP229" s="905"/>
      <c r="FQ229" s="905"/>
      <c r="FR229" s="905"/>
      <c r="FS229" s="905"/>
      <c r="FT229" s="905"/>
      <c r="FU229" s="905"/>
      <c r="FV229" s="905"/>
      <c r="FW229" s="905"/>
      <c r="FX229" s="905"/>
      <c r="FY229" s="905"/>
      <c r="FZ229" s="905"/>
      <c r="GA229" s="905"/>
      <c r="GB229" s="905"/>
      <c r="GC229" s="905"/>
      <c r="GD229" s="905"/>
      <c r="GE229" s="905"/>
      <c r="GF229" s="905"/>
      <c r="GG229" s="905"/>
      <c r="GH229" s="905"/>
      <c r="GI229" s="905"/>
      <c r="GJ229" s="905"/>
      <c r="GK229" s="905"/>
      <c r="GL229" s="905"/>
      <c r="GM229" s="905"/>
      <c r="GN229" s="905"/>
      <c r="GO229" s="905"/>
      <c r="GP229" s="905"/>
      <c r="GQ229" s="905"/>
      <c r="GR229" s="905"/>
    </row>
    <row r="230" spans="1:200" x14ac:dyDescent="0.25">
      <c r="B230" s="27">
        <v>1</v>
      </c>
      <c r="C230" s="1417" t="s">
        <v>468</v>
      </c>
      <c r="D230" s="43">
        <f>'1 уровень'!E1960</f>
        <v>1217</v>
      </c>
      <c r="E230" s="43">
        <f>'1 уровень'!F1960</f>
        <v>913</v>
      </c>
      <c r="F230" s="43">
        <f>'1 уровень'!G1960</f>
        <v>1051.9799999999998</v>
      </c>
      <c r="G230" s="912">
        <f>'1 уровень'!H1960</f>
        <v>115.22234392113909</v>
      </c>
      <c r="H230" s="934">
        <f>'1 уровень'!I1960</f>
        <v>0</v>
      </c>
      <c r="I230" s="934">
        <f>'1 уровень'!J1960</f>
        <v>0</v>
      </c>
      <c r="J230" s="926">
        <f>'1 уровень'!K1960</f>
        <v>0</v>
      </c>
      <c r="K230" s="926">
        <f>'1 уровень'!L1960</f>
        <v>0</v>
      </c>
      <c r="L230" s="926">
        <f>'1 уровень'!M1960</f>
        <v>0</v>
      </c>
      <c r="M230" s="926">
        <f>'1 уровень'!N1960</f>
        <v>0</v>
      </c>
      <c r="N230" s="926">
        <f>'1 уровень'!O1960</f>
        <v>0</v>
      </c>
      <c r="O230" s="926">
        <f>'1 уровень'!P1960</f>
        <v>0</v>
      </c>
      <c r="P230" s="36">
        <f>'1 уровень'!Q1960</f>
        <v>0</v>
      </c>
      <c r="Q230" s="36">
        <f>'1 уровень'!R1960</f>
        <v>0</v>
      </c>
      <c r="R230" s="36">
        <f>'1 уровень'!S1960</f>
        <v>0</v>
      </c>
      <c r="S230" s="36">
        <f>'1 уровень'!T1960</f>
        <v>0</v>
      </c>
      <c r="T230" s="36">
        <f>'1 уровень'!U1960</f>
        <v>0</v>
      </c>
      <c r="U230" s="36">
        <f>'1 уровень'!V1960</f>
        <v>0</v>
      </c>
      <c r="V230" s="36">
        <f>'1 уровень'!W1960</f>
        <v>0</v>
      </c>
      <c r="W230" s="36">
        <f>'1 уровень'!X1960</f>
        <v>0</v>
      </c>
      <c r="X230" s="36">
        <f>'1 уровень'!Y1960</f>
        <v>0</v>
      </c>
      <c r="Y230" s="36">
        <f>'1 уровень'!Z1960</f>
        <v>0</v>
      </c>
      <c r="Z230" s="36">
        <f>'1 уровень'!AA1960</f>
        <v>0</v>
      </c>
      <c r="AA230" s="36">
        <f>'1 уровень'!AB1960</f>
        <v>0</v>
      </c>
      <c r="AB230" s="36">
        <f>'1 уровень'!AC1960</f>
        <v>0</v>
      </c>
      <c r="AC230" s="36">
        <f>'1 уровень'!AD1960</f>
        <v>0</v>
      </c>
      <c r="AD230" s="933">
        <f>'1 уровень'!AE1960</f>
        <v>0</v>
      </c>
      <c r="AE230" s="36"/>
      <c r="AF230" s="36"/>
      <c r="AG230" s="43">
        <f>'1 уровень'!AF1960</f>
        <v>0</v>
      </c>
      <c r="AH230" s="43">
        <f>'1 уровень'!AG1960</f>
        <v>0</v>
      </c>
      <c r="AI230" s="43">
        <f>'1 уровень'!AH1960</f>
        <v>0</v>
      </c>
      <c r="AJ230" s="2474"/>
      <c r="AK230" s="2474"/>
      <c r="AL230" s="905"/>
      <c r="AM230" s="905"/>
      <c r="AN230" s="905"/>
      <c r="AO230" s="905"/>
      <c r="AP230" s="905"/>
      <c r="AQ230" s="905"/>
      <c r="AR230" s="905"/>
      <c r="AS230" s="905"/>
      <c r="AT230" s="905"/>
      <c r="AU230" s="905"/>
      <c r="AV230" s="905"/>
      <c r="AW230" s="905"/>
      <c r="AX230" s="905"/>
      <c r="AY230" s="905"/>
      <c r="AZ230" s="905"/>
      <c r="BA230" s="905"/>
      <c r="BB230" s="905"/>
      <c r="BC230" s="905"/>
      <c r="BD230" s="905"/>
      <c r="BE230" s="905"/>
      <c r="BF230" s="905"/>
      <c r="BG230" s="905"/>
      <c r="BH230" s="905"/>
      <c r="BI230" s="905"/>
      <c r="BJ230" s="905"/>
      <c r="BK230" s="905"/>
      <c r="BL230" s="905"/>
      <c r="BM230" s="905"/>
      <c r="BN230" s="905"/>
      <c r="BO230" s="905"/>
      <c r="BP230" s="905"/>
      <c r="BQ230" s="905"/>
      <c r="BR230" s="905"/>
      <c r="BS230" s="905"/>
      <c r="BT230" s="905"/>
      <c r="BU230" s="905"/>
      <c r="BV230" s="905"/>
      <c r="BW230" s="905"/>
      <c r="BX230" s="905"/>
      <c r="BY230" s="905"/>
      <c r="BZ230" s="905"/>
      <c r="CA230" s="905"/>
      <c r="CB230" s="905"/>
      <c r="CC230" s="905"/>
      <c r="CD230" s="905"/>
      <c r="CE230" s="905"/>
      <c r="CF230" s="905"/>
      <c r="CG230" s="905"/>
      <c r="CH230" s="905"/>
      <c r="CI230" s="905"/>
      <c r="CJ230" s="905"/>
      <c r="CK230" s="905"/>
      <c r="CL230" s="905"/>
      <c r="CM230" s="905"/>
      <c r="CN230" s="905"/>
      <c r="CO230" s="905"/>
      <c r="CP230" s="905"/>
      <c r="CQ230" s="905"/>
      <c r="CR230" s="905"/>
      <c r="CS230" s="905"/>
      <c r="CT230" s="905"/>
      <c r="CU230" s="905"/>
      <c r="CV230" s="905"/>
      <c r="CW230" s="905"/>
      <c r="CX230" s="905"/>
      <c r="CY230" s="905"/>
      <c r="CZ230" s="905"/>
      <c r="DA230" s="905"/>
      <c r="DB230" s="905"/>
      <c r="DC230" s="905"/>
      <c r="DD230" s="905"/>
      <c r="DE230" s="905"/>
      <c r="DF230" s="905"/>
      <c r="DG230" s="905"/>
      <c r="DH230" s="905"/>
      <c r="DI230" s="905"/>
      <c r="DJ230" s="905"/>
      <c r="DK230" s="905"/>
      <c r="DL230" s="905"/>
      <c r="DM230" s="905"/>
      <c r="DN230" s="905"/>
      <c r="DO230" s="905"/>
      <c r="DP230" s="905"/>
      <c r="DQ230" s="905"/>
      <c r="DR230" s="905"/>
      <c r="DS230" s="905"/>
      <c r="DT230" s="905"/>
      <c r="DU230" s="905"/>
      <c r="DV230" s="905"/>
      <c r="DW230" s="905"/>
      <c r="DX230" s="905"/>
      <c r="DY230" s="905"/>
      <c r="DZ230" s="905"/>
      <c r="EA230" s="905"/>
      <c r="EB230" s="905"/>
      <c r="EC230" s="905"/>
      <c r="ED230" s="905"/>
      <c r="EE230" s="905"/>
      <c r="EF230" s="905"/>
      <c r="EG230" s="905"/>
      <c r="EH230" s="905"/>
      <c r="EI230" s="905"/>
      <c r="EJ230" s="905"/>
      <c r="EK230" s="905"/>
      <c r="EL230" s="905"/>
      <c r="EM230" s="905"/>
      <c r="EN230" s="905"/>
      <c r="EO230" s="905"/>
      <c r="EP230" s="905"/>
      <c r="EQ230" s="905"/>
      <c r="ER230" s="905"/>
      <c r="ES230" s="905"/>
      <c r="ET230" s="905"/>
      <c r="EU230" s="905"/>
      <c r="EV230" s="905"/>
      <c r="EW230" s="905"/>
      <c r="EX230" s="905"/>
      <c r="EY230" s="905"/>
      <c r="EZ230" s="905"/>
      <c r="FA230" s="905"/>
      <c r="FB230" s="905"/>
      <c r="FC230" s="905"/>
      <c r="FD230" s="905"/>
      <c r="FE230" s="905"/>
      <c r="FF230" s="905"/>
      <c r="FG230" s="905"/>
      <c r="FH230" s="905"/>
      <c r="FI230" s="905"/>
      <c r="FJ230" s="905"/>
      <c r="FK230" s="905"/>
      <c r="FL230" s="905"/>
      <c r="FM230" s="905"/>
      <c r="FN230" s="905"/>
      <c r="FO230" s="905"/>
      <c r="FP230" s="905"/>
      <c r="FQ230" s="905"/>
      <c r="FR230" s="905"/>
      <c r="FS230" s="905"/>
      <c r="FT230" s="905"/>
      <c r="FU230" s="905"/>
      <c r="FV230" s="905"/>
      <c r="FW230" s="905"/>
      <c r="FX230" s="905"/>
      <c r="FY230" s="905"/>
      <c r="FZ230" s="905"/>
      <c r="GA230" s="905"/>
      <c r="GB230" s="905"/>
      <c r="GC230" s="905"/>
      <c r="GD230" s="905"/>
      <c r="GE230" s="905"/>
      <c r="GF230" s="905"/>
      <c r="GG230" s="905"/>
      <c r="GH230" s="905"/>
      <c r="GI230" s="905"/>
      <c r="GJ230" s="905"/>
      <c r="GK230" s="905"/>
      <c r="GL230" s="905"/>
      <c r="GM230" s="905"/>
      <c r="GN230" s="905"/>
      <c r="GO230" s="905"/>
      <c r="GP230" s="905"/>
      <c r="GQ230" s="905"/>
      <c r="GR230" s="905"/>
    </row>
    <row r="231" spans="1:200" ht="30" x14ac:dyDescent="0.25">
      <c r="A231" s="27">
        <v>1</v>
      </c>
      <c r="B231" s="27">
        <v>1</v>
      </c>
      <c r="C231" s="1417" t="s">
        <v>303</v>
      </c>
      <c r="D231" s="43">
        <f>'1 уровень'!E1961</f>
        <v>0</v>
      </c>
      <c r="E231" s="43">
        <f>'1 уровень'!F1961</f>
        <v>0</v>
      </c>
      <c r="F231" s="43">
        <f>'1 уровень'!G1961</f>
        <v>0</v>
      </c>
      <c r="G231" s="912">
        <f>'1 уровень'!H1961</f>
        <v>0</v>
      </c>
      <c r="H231" s="934">
        <f>'1 уровень'!I1961</f>
        <v>0</v>
      </c>
      <c r="I231" s="934">
        <f>'1 уровень'!J1961</f>
        <v>0</v>
      </c>
      <c r="J231" s="926">
        <f>'1 уровень'!K1961</f>
        <v>0</v>
      </c>
      <c r="K231" s="926">
        <f>'1 уровень'!L1961</f>
        <v>0</v>
      </c>
      <c r="L231" s="926">
        <f>'1 уровень'!M1961</f>
        <v>0</v>
      </c>
      <c r="M231" s="926">
        <f>'1 уровень'!N1961</f>
        <v>0</v>
      </c>
      <c r="N231" s="926">
        <f>'1 уровень'!O1961</f>
        <v>0</v>
      </c>
      <c r="O231" s="926">
        <f>'1 уровень'!P1961</f>
        <v>0</v>
      </c>
      <c r="P231" s="36">
        <f>'1 уровень'!Q1961</f>
        <v>0</v>
      </c>
      <c r="Q231" s="36">
        <f>'1 уровень'!R1961</f>
        <v>0</v>
      </c>
      <c r="R231" s="36">
        <f>'1 уровень'!S1961</f>
        <v>0</v>
      </c>
      <c r="S231" s="36">
        <f>'1 уровень'!T1961</f>
        <v>0</v>
      </c>
      <c r="T231" s="36">
        <f>'1 уровень'!U1961</f>
        <v>0</v>
      </c>
      <c r="U231" s="36">
        <f>'1 уровень'!V1961</f>
        <v>0</v>
      </c>
      <c r="V231" s="36">
        <f>'1 уровень'!W1961</f>
        <v>0</v>
      </c>
      <c r="W231" s="36">
        <f>'1 уровень'!X1961</f>
        <v>0</v>
      </c>
      <c r="X231" s="36">
        <f>'1 уровень'!Y1961</f>
        <v>0</v>
      </c>
      <c r="Y231" s="36">
        <f>'1 уровень'!Z1961</f>
        <v>0</v>
      </c>
      <c r="Z231" s="36">
        <f>'1 уровень'!AA1961</f>
        <v>0</v>
      </c>
      <c r="AA231" s="36">
        <f>'1 уровень'!AB1961</f>
        <v>0</v>
      </c>
      <c r="AB231" s="36">
        <f>'1 уровень'!AC1961</f>
        <v>0</v>
      </c>
      <c r="AC231" s="36">
        <f>'1 уровень'!AD1961</f>
        <v>0</v>
      </c>
      <c r="AD231" s="933">
        <f>'1 уровень'!AE1961</f>
        <v>0</v>
      </c>
      <c r="AE231" s="36"/>
      <c r="AF231" s="36"/>
      <c r="AG231" s="43">
        <f>'1 уровень'!AF1961</f>
        <v>0</v>
      </c>
      <c r="AH231" s="43">
        <f>'1 уровень'!AG1961</f>
        <v>0</v>
      </c>
      <c r="AI231" s="43">
        <f>'1 уровень'!AH1961</f>
        <v>0</v>
      </c>
      <c r="AJ231" s="2474"/>
      <c r="AK231" s="2474"/>
      <c r="AL231" s="905"/>
      <c r="AM231" s="905"/>
      <c r="AN231" s="905"/>
      <c r="AO231" s="905"/>
      <c r="AP231" s="905"/>
      <c r="AQ231" s="905"/>
      <c r="AR231" s="905"/>
      <c r="AS231" s="905"/>
      <c r="AT231" s="905"/>
      <c r="AU231" s="905"/>
      <c r="AV231" s="905"/>
      <c r="AW231" s="905"/>
      <c r="AX231" s="905"/>
      <c r="AY231" s="905"/>
      <c r="AZ231" s="905"/>
      <c r="BA231" s="905"/>
      <c r="BB231" s="905"/>
      <c r="BC231" s="905"/>
      <c r="BD231" s="905"/>
      <c r="BE231" s="905"/>
      <c r="BF231" s="905"/>
      <c r="BG231" s="905"/>
      <c r="BH231" s="905"/>
      <c r="BI231" s="905"/>
      <c r="BJ231" s="905"/>
      <c r="BK231" s="905"/>
      <c r="BL231" s="905"/>
      <c r="BM231" s="905"/>
      <c r="BN231" s="905"/>
      <c r="BO231" s="905"/>
      <c r="BP231" s="905"/>
      <c r="BQ231" s="905"/>
      <c r="BR231" s="905"/>
      <c r="BS231" s="905"/>
      <c r="BT231" s="905"/>
      <c r="BU231" s="905"/>
      <c r="BV231" s="905"/>
      <c r="BW231" s="905"/>
      <c r="BX231" s="905"/>
      <c r="BY231" s="905"/>
      <c r="BZ231" s="905"/>
      <c r="CA231" s="905"/>
      <c r="CB231" s="905"/>
      <c r="CC231" s="905"/>
      <c r="CD231" s="905"/>
      <c r="CE231" s="905"/>
      <c r="CF231" s="905"/>
      <c r="CG231" s="905"/>
      <c r="CH231" s="905"/>
      <c r="CI231" s="905"/>
      <c r="CJ231" s="905"/>
      <c r="CK231" s="905"/>
      <c r="CL231" s="905"/>
      <c r="CM231" s="905"/>
      <c r="CN231" s="905"/>
      <c r="CO231" s="905"/>
      <c r="CP231" s="905"/>
      <c r="CQ231" s="905"/>
      <c r="CR231" s="905"/>
      <c r="CS231" s="905"/>
      <c r="CT231" s="905"/>
      <c r="CU231" s="905"/>
      <c r="CV231" s="905"/>
      <c r="CW231" s="905"/>
      <c r="CX231" s="905"/>
      <c r="CY231" s="905"/>
      <c r="CZ231" s="905"/>
      <c r="DA231" s="905"/>
      <c r="DB231" s="905"/>
      <c r="DC231" s="905"/>
      <c r="DD231" s="905"/>
      <c r="DE231" s="905"/>
      <c r="DF231" s="905"/>
      <c r="DG231" s="905"/>
      <c r="DH231" s="905"/>
      <c r="DI231" s="905"/>
      <c r="DJ231" s="905"/>
      <c r="DK231" s="905"/>
      <c r="DL231" s="905"/>
      <c r="DM231" s="905"/>
      <c r="DN231" s="905"/>
      <c r="DO231" s="905"/>
      <c r="DP231" s="905"/>
      <c r="DQ231" s="905"/>
      <c r="DR231" s="905"/>
      <c r="DS231" s="905"/>
      <c r="DT231" s="905"/>
      <c r="DU231" s="905"/>
      <c r="DV231" s="905"/>
      <c r="DW231" s="905"/>
      <c r="DX231" s="905"/>
      <c r="DY231" s="905"/>
      <c r="DZ231" s="905"/>
      <c r="EA231" s="905"/>
      <c r="EB231" s="905"/>
      <c r="EC231" s="905"/>
      <c r="ED231" s="905"/>
      <c r="EE231" s="905"/>
      <c r="EF231" s="905"/>
      <c r="EG231" s="905"/>
      <c r="EH231" s="905"/>
      <c r="EI231" s="905"/>
      <c r="EJ231" s="905"/>
      <c r="EK231" s="905"/>
      <c r="EL231" s="905"/>
      <c r="EM231" s="905"/>
      <c r="EN231" s="905"/>
      <c r="EO231" s="905"/>
      <c r="EP231" s="905"/>
      <c r="EQ231" s="905"/>
      <c r="ER231" s="905"/>
      <c r="ES231" s="905"/>
      <c r="ET231" s="905"/>
      <c r="EU231" s="905"/>
      <c r="EV231" s="905"/>
      <c r="EW231" s="905"/>
      <c r="EX231" s="905"/>
      <c r="EY231" s="905"/>
      <c r="EZ231" s="905"/>
      <c r="FA231" s="905"/>
      <c r="FB231" s="905"/>
      <c r="FC231" s="905"/>
      <c r="FD231" s="905"/>
      <c r="FE231" s="905"/>
      <c r="FF231" s="905"/>
      <c r="FG231" s="905"/>
      <c r="FH231" s="905"/>
      <c r="FI231" s="905"/>
      <c r="FJ231" s="905"/>
      <c r="FK231" s="905"/>
      <c r="FL231" s="905"/>
      <c r="FM231" s="905"/>
      <c r="FN231" s="905"/>
      <c r="FO231" s="905"/>
      <c r="FP231" s="905"/>
      <c r="FQ231" s="905"/>
      <c r="FR231" s="905"/>
      <c r="FS231" s="905"/>
      <c r="FT231" s="905"/>
      <c r="FU231" s="905"/>
      <c r="FV231" s="905"/>
      <c r="FW231" s="905"/>
      <c r="FX231" s="905"/>
      <c r="FY231" s="905"/>
      <c r="FZ231" s="905"/>
      <c r="GA231" s="905"/>
      <c r="GB231" s="905"/>
      <c r="GC231" s="905"/>
      <c r="GD231" s="905"/>
      <c r="GE231" s="905"/>
      <c r="GF231" s="905"/>
      <c r="GG231" s="905"/>
      <c r="GH231" s="905"/>
      <c r="GI231" s="905"/>
      <c r="GJ231" s="905"/>
      <c r="GK231" s="905"/>
      <c r="GL231" s="905"/>
      <c r="GM231" s="905"/>
      <c r="GN231" s="905"/>
      <c r="GO231" s="905"/>
      <c r="GP231" s="905"/>
      <c r="GQ231" s="905"/>
      <c r="GR231" s="905"/>
    </row>
    <row r="232" spans="1:200" ht="30" x14ac:dyDescent="0.25">
      <c r="A232" s="27">
        <v>1</v>
      </c>
      <c r="B232" s="27">
        <v>1</v>
      </c>
      <c r="C232" s="1417" t="s">
        <v>304</v>
      </c>
      <c r="D232" s="43">
        <f>'1 уровень'!E1962</f>
        <v>1250</v>
      </c>
      <c r="E232" s="43">
        <f>'1 уровень'!F1962</f>
        <v>938</v>
      </c>
      <c r="F232" s="43">
        <f>'1 уровень'!G1962</f>
        <v>1218</v>
      </c>
      <c r="G232" s="912">
        <f>'1 уровень'!H1962</f>
        <v>129.85074626865671</v>
      </c>
      <c r="H232" s="934">
        <f>'1 уровень'!I1962</f>
        <v>0</v>
      </c>
      <c r="I232" s="934">
        <f>'1 уровень'!J1962</f>
        <v>0</v>
      </c>
      <c r="J232" s="926">
        <f>'1 уровень'!K1962</f>
        <v>0</v>
      </c>
      <c r="K232" s="926">
        <f>'1 уровень'!L1962</f>
        <v>0</v>
      </c>
      <c r="L232" s="926">
        <f>'1 уровень'!M1962</f>
        <v>0</v>
      </c>
      <c r="M232" s="926">
        <f>'1 уровень'!N1962</f>
        <v>0</v>
      </c>
      <c r="N232" s="926">
        <f>'1 уровень'!O1962</f>
        <v>0</v>
      </c>
      <c r="O232" s="926">
        <f>'1 уровень'!P1962</f>
        <v>0</v>
      </c>
      <c r="P232" s="36">
        <f>'1 уровень'!Q1962</f>
        <v>0</v>
      </c>
      <c r="Q232" s="36">
        <f>'1 уровень'!R1962</f>
        <v>0</v>
      </c>
      <c r="R232" s="36">
        <f>'1 уровень'!S1962</f>
        <v>0</v>
      </c>
      <c r="S232" s="36">
        <f>'1 уровень'!T1962</f>
        <v>0</v>
      </c>
      <c r="T232" s="36">
        <f>'1 уровень'!U1962</f>
        <v>0</v>
      </c>
      <c r="U232" s="36">
        <f>'1 уровень'!V1962</f>
        <v>0</v>
      </c>
      <c r="V232" s="36">
        <f>'1 уровень'!W1962</f>
        <v>0</v>
      </c>
      <c r="W232" s="36">
        <f>'1 уровень'!X1962</f>
        <v>0</v>
      </c>
      <c r="X232" s="36">
        <f>'1 уровень'!Y1962</f>
        <v>0</v>
      </c>
      <c r="Y232" s="36">
        <f>'1 уровень'!Z1962</f>
        <v>0</v>
      </c>
      <c r="Z232" s="36">
        <f>'1 уровень'!AA1962</f>
        <v>0</v>
      </c>
      <c r="AA232" s="36">
        <f>'1 уровень'!AB1962</f>
        <v>0</v>
      </c>
      <c r="AB232" s="36">
        <f>'1 уровень'!AC1962</f>
        <v>0</v>
      </c>
      <c r="AC232" s="36">
        <f>'1 уровень'!AD1962</f>
        <v>0</v>
      </c>
      <c r="AD232" s="933">
        <f>'1 уровень'!AE1962</f>
        <v>0</v>
      </c>
      <c r="AE232" s="36"/>
      <c r="AF232" s="36"/>
      <c r="AG232" s="43">
        <f>'1 уровень'!AF1962</f>
        <v>11</v>
      </c>
      <c r="AH232" s="43">
        <f>'1 уровень'!AG1962</f>
        <v>9889.3299999999981</v>
      </c>
      <c r="AI232" s="43">
        <f>'1 уровень'!AH1962</f>
        <v>9.8893299999999975</v>
      </c>
      <c r="AJ232" s="2474"/>
      <c r="AK232" s="2474"/>
      <c r="AL232" s="905"/>
      <c r="AM232" s="905"/>
      <c r="AN232" s="905"/>
      <c r="AO232" s="905"/>
      <c r="AP232" s="905"/>
      <c r="AQ232" s="905"/>
      <c r="AR232" s="905"/>
      <c r="AS232" s="905"/>
      <c r="AT232" s="905"/>
      <c r="AU232" s="905"/>
      <c r="AV232" s="905"/>
      <c r="AW232" s="905"/>
      <c r="AX232" s="905"/>
      <c r="AY232" s="905"/>
      <c r="AZ232" s="905"/>
      <c r="BA232" s="905"/>
      <c r="BB232" s="905"/>
      <c r="BC232" s="905"/>
      <c r="BD232" s="905"/>
      <c r="BE232" s="905"/>
      <c r="BF232" s="905"/>
      <c r="BG232" s="905"/>
      <c r="BH232" s="905"/>
      <c r="BI232" s="905"/>
      <c r="BJ232" s="905"/>
      <c r="BK232" s="905"/>
      <c r="BL232" s="905"/>
      <c r="BM232" s="905"/>
      <c r="BN232" s="905"/>
      <c r="BO232" s="905"/>
      <c r="BP232" s="905"/>
      <c r="BQ232" s="905"/>
      <c r="BR232" s="905"/>
      <c r="BS232" s="905"/>
      <c r="BT232" s="905"/>
      <c r="BU232" s="905"/>
      <c r="BV232" s="905"/>
      <c r="BW232" s="905"/>
      <c r="BX232" s="905"/>
      <c r="BY232" s="905"/>
      <c r="BZ232" s="905"/>
      <c r="CA232" s="905"/>
      <c r="CB232" s="905"/>
      <c r="CC232" s="905"/>
      <c r="CD232" s="905"/>
      <c r="CE232" s="905"/>
      <c r="CF232" s="905"/>
      <c r="CG232" s="905"/>
      <c r="CH232" s="905"/>
      <c r="CI232" s="905"/>
      <c r="CJ232" s="905"/>
      <c r="CK232" s="905"/>
      <c r="CL232" s="905"/>
      <c r="CM232" s="905"/>
      <c r="CN232" s="905"/>
      <c r="CO232" s="905"/>
      <c r="CP232" s="905"/>
      <c r="CQ232" s="905"/>
      <c r="CR232" s="905"/>
      <c r="CS232" s="905"/>
      <c r="CT232" s="905"/>
      <c r="CU232" s="905"/>
      <c r="CV232" s="905"/>
      <c r="CW232" s="905"/>
      <c r="CX232" s="905"/>
      <c r="CY232" s="905"/>
      <c r="CZ232" s="905"/>
      <c r="DA232" s="905"/>
      <c r="DB232" s="905"/>
      <c r="DC232" s="905"/>
      <c r="DD232" s="905"/>
      <c r="DE232" s="905"/>
      <c r="DF232" s="905"/>
      <c r="DG232" s="905"/>
      <c r="DH232" s="905"/>
      <c r="DI232" s="905"/>
      <c r="DJ232" s="905"/>
      <c r="DK232" s="905"/>
      <c r="DL232" s="905"/>
      <c r="DM232" s="905"/>
      <c r="DN232" s="905"/>
      <c r="DO232" s="905"/>
      <c r="DP232" s="905"/>
      <c r="DQ232" s="905"/>
      <c r="DR232" s="905"/>
      <c r="DS232" s="905"/>
      <c r="DT232" s="905"/>
      <c r="DU232" s="905"/>
      <c r="DV232" s="905"/>
      <c r="DW232" s="905"/>
      <c r="DX232" s="905"/>
      <c r="DY232" s="905"/>
      <c r="DZ232" s="905"/>
      <c r="EA232" s="905"/>
      <c r="EB232" s="905"/>
      <c r="EC232" s="905"/>
      <c r="ED232" s="905"/>
      <c r="EE232" s="905"/>
      <c r="EF232" s="905"/>
      <c r="EG232" s="905"/>
      <c r="EH232" s="905"/>
      <c r="EI232" s="905"/>
      <c r="EJ232" s="905"/>
      <c r="EK232" s="905"/>
      <c r="EL232" s="905"/>
      <c r="EM232" s="905"/>
      <c r="EN232" s="905"/>
      <c r="EO232" s="905"/>
      <c r="EP232" s="905"/>
      <c r="EQ232" s="905"/>
      <c r="ER232" s="905"/>
      <c r="ES232" s="905"/>
      <c r="ET232" s="905"/>
      <c r="EU232" s="905"/>
      <c r="EV232" s="905"/>
      <c r="EW232" s="905"/>
      <c r="EX232" s="905"/>
      <c r="EY232" s="905"/>
      <c r="EZ232" s="905"/>
      <c r="FA232" s="905"/>
      <c r="FB232" s="905"/>
      <c r="FC232" s="905"/>
      <c r="FD232" s="905"/>
      <c r="FE232" s="905"/>
      <c r="FF232" s="905"/>
      <c r="FG232" s="905"/>
      <c r="FH232" s="905"/>
      <c r="FI232" s="905"/>
      <c r="FJ232" s="905"/>
      <c r="FK232" s="905"/>
      <c r="FL232" s="905"/>
      <c r="FM232" s="905"/>
      <c r="FN232" s="905"/>
      <c r="FO232" s="905"/>
      <c r="FP232" s="905"/>
      <c r="FQ232" s="905"/>
      <c r="FR232" s="905"/>
      <c r="FS232" s="905"/>
      <c r="FT232" s="905"/>
      <c r="FU232" s="905"/>
      <c r="FV232" s="905"/>
      <c r="FW232" s="905"/>
      <c r="FX232" s="905"/>
      <c r="FY232" s="905"/>
      <c r="FZ232" s="905"/>
      <c r="GA232" s="905"/>
      <c r="GB232" s="905"/>
      <c r="GC232" s="905"/>
      <c r="GD232" s="905"/>
      <c r="GE232" s="905"/>
      <c r="GF232" s="905"/>
      <c r="GG232" s="905"/>
      <c r="GH232" s="905"/>
      <c r="GI232" s="905"/>
      <c r="GJ232" s="905"/>
      <c r="GK232" s="905"/>
      <c r="GL232" s="905"/>
      <c r="GM232" s="905"/>
      <c r="GN232" s="905"/>
      <c r="GO232" s="905"/>
      <c r="GP232" s="905"/>
      <c r="GQ232" s="905"/>
      <c r="GR232" s="905"/>
    </row>
    <row r="233" spans="1:200" ht="45" x14ac:dyDescent="0.25">
      <c r="A233" s="27">
        <v>1</v>
      </c>
      <c r="B233" s="27">
        <v>1</v>
      </c>
      <c r="C233" s="2640" t="s">
        <v>305</v>
      </c>
      <c r="D233" s="43">
        <f>'1 уровень'!E1963</f>
        <v>180</v>
      </c>
      <c r="E233" s="43">
        <f>'1 уровень'!F1963</f>
        <v>135</v>
      </c>
      <c r="F233" s="43">
        <f>'1 уровень'!G1963</f>
        <v>88</v>
      </c>
      <c r="G233" s="912">
        <f>'1 уровень'!H1963</f>
        <v>65.18518518518519</v>
      </c>
      <c r="H233" s="934">
        <f>'1 уровень'!I1963</f>
        <v>0</v>
      </c>
      <c r="I233" s="934">
        <f>'1 уровень'!J1963</f>
        <v>0</v>
      </c>
      <c r="J233" s="926">
        <f>'1 уровень'!K1963</f>
        <v>0</v>
      </c>
      <c r="K233" s="926">
        <f>'1 уровень'!L1963</f>
        <v>0</v>
      </c>
      <c r="L233" s="926">
        <f>'1 уровень'!M1963</f>
        <v>0</v>
      </c>
      <c r="M233" s="926">
        <f>'1 уровень'!N1963</f>
        <v>0</v>
      </c>
      <c r="N233" s="926">
        <f>'1 уровень'!O1963</f>
        <v>0</v>
      </c>
      <c r="O233" s="926">
        <f>'1 уровень'!P1963</f>
        <v>0</v>
      </c>
      <c r="P233" s="36">
        <f>'1 уровень'!Q1963</f>
        <v>0</v>
      </c>
      <c r="Q233" s="36">
        <f>'1 уровень'!R1963</f>
        <v>0</v>
      </c>
      <c r="R233" s="36">
        <f>'1 уровень'!S1963</f>
        <v>0</v>
      </c>
      <c r="S233" s="36">
        <f>'1 уровень'!T1963</f>
        <v>0</v>
      </c>
      <c r="T233" s="36">
        <f>'1 уровень'!U1963</f>
        <v>0</v>
      </c>
      <c r="U233" s="36">
        <f>'1 уровень'!V1963</f>
        <v>0</v>
      </c>
      <c r="V233" s="36">
        <f>'1 уровень'!W1963</f>
        <v>0</v>
      </c>
      <c r="W233" s="36">
        <f>'1 уровень'!X1963</f>
        <v>0</v>
      </c>
      <c r="X233" s="36">
        <f>'1 уровень'!Y1963</f>
        <v>0</v>
      </c>
      <c r="Y233" s="36">
        <f>'1 уровень'!Z1963</f>
        <v>0</v>
      </c>
      <c r="Z233" s="36">
        <f>'1 уровень'!AA1963</f>
        <v>0</v>
      </c>
      <c r="AA233" s="36">
        <f>'1 уровень'!AB1963</f>
        <v>0</v>
      </c>
      <c r="AB233" s="36">
        <f>'1 уровень'!AC1963</f>
        <v>0</v>
      </c>
      <c r="AC233" s="36">
        <f>'1 уровень'!AD1963</f>
        <v>0</v>
      </c>
      <c r="AD233" s="933">
        <f>'1 уровень'!AE1963</f>
        <v>0</v>
      </c>
      <c r="AE233" s="36"/>
      <c r="AF233" s="36"/>
      <c r="AG233" s="43">
        <f>'1 уровень'!AF1963</f>
        <v>0</v>
      </c>
      <c r="AH233" s="43">
        <f>'1 уровень'!AG1963</f>
        <v>0</v>
      </c>
      <c r="AI233" s="43">
        <f>'1 уровень'!AH1963</f>
        <v>0</v>
      </c>
      <c r="AJ233" s="2474"/>
      <c r="AK233" s="2474"/>
      <c r="AL233" s="905"/>
      <c r="AM233" s="905"/>
      <c r="AN233" s="905"/>
      <c r="AO233" s="905"/>
      <c r="AP233" s="905"/>
      <c r="AQ233" s="905"/>
      <c r="AR233" s="905"/>
      <c r="AS233" s="905"/>
      <c r="AT233" s="905"/>
      <c r="AU233" s="905"/>
      <c r="AV233" s="905"/>
      <c r="AW233" s="905"/>
      <c r="AX233" s="905"/>
      <c r="AY233" s="905"/>
      <c r="AZ233" s="905"/>
      <c r="BA233" s="905"/>
      <c r="BB233" s="905"/>
      <c r="BC233" s="905"/>
      <c r="BD233" s="905"/>
      <c r="BE233" s="905"/>
      <c r="BF233" s="905"/>
      <c r="BG233" s="905"/>
      <c r="BH233" s="905"/>
      <c r="BI233" s="905"/>
      <c r="BJ233" s="905"/>
      <c r="BK233" s="905"/>
      <c r="BL233" s="905"/>
      <c r="BM233" s="905"/>
      <c r="BN233" s="905"/>
      <c r="BO233" s="905"/>
      <c r="BP233" s="905"/>
      <c r="BQ233" s="905"/>
      <c r="BR233" s="905"/>
      <c r="BS233" s="905"/>
      <c r="BT233" s="905"/>
      <c r="BU233" s="905"/>
      <c r="BV233" s="905"/>
      <c r="BW233" s="905"/>
      <c r="BX233" s="905"/>
      <c r="BY233" s="905"/>
      <c r="BZ233" s="905"/>
      <c r="CA233" s="905"/>
      <c r="CB233" s="905"/>
      <c r="CC233" s="905"/>
      <c r="CD233" s="905"/>
      <c r="CE233" s="905"/>
      <c r="CF233" s="905"/>
      <c r="CG233" s="905"/>
      <c r="CH233" s="905"/>
      <c r="CI233" s="905"/>
      <c r="CJ233" s="905"/>
      <c r="CK233" s="905"/>
      <c r="CL233" s="905"/>
      <c r="CM233" s="905"/>
      <c r="CN233" s="905"/>
      <c r="CO233" s="905"/>
      <c r="CP233" s="905"/>
      <c r="CQ233" s="905"/>
      <c r="CR233" s="905"/>
      <c r="CS233" s="905"/>
      <c r="CT233" s="905"/>
      <c r="CU233" s="905"/>
      <c r="CV233" s="905"/>
      <c r="CW233" s="905"/>
      <c r="CX233" s="905"/>
      <c r="CY233" s="905"/>
      <c r="CZ233" s="905"/>
      <c r="DA233" s="905"/>
      <c r="DB233" s="905"/>
      <c r="DC233" s="905"/>
      <c r="DD233" s="905"/>
      <c r="DE233" s="905"/>
      <c r="DF233" s="905"/>
      <c r="DG233" s="905"/>
      <c r="DH233" s="905"/>
      <c r="DI233" s="905"/>
      <c r="DJ233" s="905"/>
      <c r="DK233" s="905"/>
      <c r="DL233" s="905"/>
      <c r="DM233" s="905"/>
      <c r="DN233" s="905"/>
      <c r="DO233" s="905"/>
      <c r="DP233" s="905"/>
      <c r="DQ233" s="905"/>
      <c r="DR233" s="905"/>
      <c r="DS233" s="905"/>
      <c r="DT233" s="905"/>
      <c r="DU233" s="905"/>
      <c r="DV233" s="905"/>
      <c r="DW233" s="905"/>
      <c r="DX233" s="905"/>
      <c r="DY233" s="905"/>
      <c r="DZ233" s="905"/>
      <c r="EA233" s="905"/>
      <c r="EB233" s="905"/>
      <c r="EC233" s="905"/>
      <c r="ED233" s="905"/>
      <c r="EE233" s="905"/>
      <c r="EF233" s="905"/>
      <c r="EG233" s="905"/>
      <c r="EH233" s="905"/>
      <c r="EI233" s="905"/>
      <c r="EJ233" s="905"/>
      <c r="EK233" s="905"/>
      <c r="EL233" s="905"/>
      <c r="EM233" s="905"/>
      <c r="EN233" s="905"/>
      <c r="EO233" s="905"/>
      <c r="EP233" s="905"/>
      <c r="EQ233" s="905"/>
      <c r="ER233" s="905"/>
      <c r="ES233" s="905"/>
      <c r="ET233" s="905"/>
      <c r="EU233" s="905"/>
      <c r="EV233" s="905"/>
      <c r="EW233" s="905"/>
      <c r="EX233" s="905"/>
      <c r="EY233" s="905"/>
      <c r="EZ233" s="905"/>
      <c r="FA233" s="905"/>
      <c r="FB233" s="905"/>
      <c r="FC233" s="905"/>
      <c r="FD233" s="905"/>
      <c r="FE233" s="905"/>
      <c r="FF233" s="905"/>
      <c r="FG233" s="905"/>
      <c r="FH233" s="905"/>
      <c r="FI233" s="905"/>
      <c r="FJ233" s="905"/>
      <c r="FK233" s="905"/>
      <c r="FL233" s="905"/>
      <c r="FM233" s="905"/>
      <c r="FN233" s="905"/>
      <c r="FO233" s="905"/>
      <c r="FP233" s="905"/>
      <c r="FQ233" s="905"/>
      <c r="FR233" s="905"/>
      <c r="FS233" s="905"/>
      <c r="FT233" s="905"/>
      <c r="FU233" s="905"/>
      <c r="FV233" s="905"/>
      <c r="FW233" s="905"/>
      <c r="FX233" s="905"/>
      <c r="FY233" s="905"/>
      <c r="FZ233" s="905"/>
      <c r="GA233" s="905"/>
      <c r="GB233" s="905"/>
      <c r="GC233" s="905"/>
      <c r="GD233" s="905"/>
      <c r="GE233" s="905"/>
      <c r="GF233" s="905"/>
      <c r="GG233" s="905"/>
      <c r="GH233" s="905"/>
      <c r="GI233" s="905"/>
      <c r="GJ233" s="905"/>
      <c r="GK233" s="905"/>
      <c r="GL233" s="905"/>
      <c r="GM233" s="905"/>
      <c r="GN233" s="905"/>
      <c r="GO233" s="905"/>
      <c r="GP233" s="905"/>
      <c r="GQ233" s="905"/>
      <c r="GR233" s="905"/>
    </row>
    <row r="234" spans="1:200" x14ac:dyDescent="0.25">
      <c r="A234" s="27">
        <v>1</v>
      </c>
      <c r="B234" s="27">
        <v>1</v>
      </c>
      <c r="C234" s="1417" t="s">
        <v>306</v>
      </c>
      <c r="D234" s="43">
        <f>'1 уровень'!E1964</f>
        <v>9000</v>
      </c>
      <c r="E234" s="43">
        <f>'1 уровень'!F1964</f>
        <v>6750</v>
      </c>
      <c r="F234" s="43">
        <f>'1 уровень'!G1964</f>
        <v>9534</v>
      </c>
      <c r="G234" s="912">
        <f>'1 уровень'!H1964</f>
        <v>141.24444444444444</v>
      </c>
      <c r="H234" s="934">
        <f>'1 уровень'!I1964</f>
        <v>0</v>
      </c>
      <c r="I234" s="934">
        <f>'1 уровень'!J1964</f>
        <v>0</v>
      </c>
      <c r="J234" s="926">
        <f>'1 уровень'!K1964</f>
        <v>0</v>
      </c>
      <c r="K234" s="926">
        <f>'1 уровень'!L1964</f>
        <v>0</v>
      </c>
      <c r="L234" s="926">
        <f>'1 уровень'!M1964</f>
        <v>0</v>
      </c>
      <c r="M234" s="926">
        <f>'1 уровень'!N1964</f>
        <v>0</v>
      </c>
      <c r="N234" s="926">
        <f>'1 уровень'!O1964</f>
        <v>0</v>
      </c>
      <c r="O234" s="926">
        <f>'1 уровень'!P1964</f>
        <v>0</v>
      </c>
      <c r="P234" s="36">
        <f>'1 уровень'!Q1964</f>
        <v>0</v>
      </c>
      <c r="Q234" s="36">
        <f>'1 уровень'!R1964</f>
        <v>0</v>
      </c>
      <c r="R234" s="36">
        <f>'1 уровень'!S1964</f>
        <v>0</v>
      </c>
      <c r="S234" s="36">
        <f>'1 уровень'!T1964</f>
        <v>0</v>
      </c>
      <c r="T234" s="36">
        <f>'1 уровень'!U1964</f>
        <v>0</v>
      </c>
      <c r="U234" s="36">
        <f>'1 уровень'!V1964</f>
        <v>0</v>
      </c>
      <c r="V234" s="36">
        <f>'1 уровень'!W1964</f>
        <v>0</v>
      </c>
      <c r="W234" s="36">
        <f>'1 уровень'!X1964</f>
        <v>0</v>
      </c>
      <c r="X234" s="36">
        <f>'1 уровень'!Y1964</f>
        <v>0</v>
      </c>
      <c r="Y234" s="36">
        <f>'1 уровень'!Z1964</f>
        <v>0</v>
      </c>
      <c r="Z234" s="36">
        <f>'1 уровень'!AA1964</f>
        <v>0</v>
      </c>
      <c r="AA234" s="36">
        <f>'1 уровень'!AB1964</f>
        <v>0</v>
      </c>
      <c r="AB234" s="36">
        <f>'1 уровень'!AC1964</f>
        <v>0</v>
      </c>
      <c r="AC234" s="36">
        <f>'1 уровень'!AD1964</f>
        <v>0</v>
      </c>
      <c r="AD234" s="933">
        <f>'1 уровень'!AE1964</f>
        <v>0</v>
      </c>
      <c r="AE234" s="36"/>
      <c r="AF234" s="36"/>
      <c r="AG234" s="43">
        <f>'1 уровень'!AF1964</f>
        <v>44</v>
      </c>
      <c r="AH234" s="43">
        <f>'1 уровень'!AG1964</f>
        <v>39557.32</v>
      </c>
      <c r="AI234" s="43">
        <f>'1 уровень'!AH1964</f>
        <v>39.557319999999997</v>
      </c>
      <c r="AJ234" s="2474"/>
      <c r="AK234" s="2474"/>
      <c r="AL234" s="905"/>
      <c r="AM234" s="905"/>
      <c r="AN234" s="905"/>
      <c r="AO234" s="905"/>
      <c r="AP234" s="905"/>
      <c r="AQ234" s="905"/>
      <c r="AR234" s="905"/>
      <c r="AS234" s="905"/>
      <c r="AT234" s="905"/>
      <c r="AU234" s="905"/>
      <c r="AV234" s="905"/>
      <c r="AW234" s="905"/>
      <c r="AX234" s="905"/>
      <c r="AY234" s="905"/>
      <c r="AZ234" s="905"/>
      <c r="BA234" s="905"/>
      <c r="BB234" s="905"/>
      <c r="BC234" s="905"/>
      <c r="BD234" s="905"/>
      <c r="BE234" s="905"/>
      <c r="BF234" s="905"/>
      <c r="BG234" s="905"/>
      <c r="BH234" s="905"/>
      <c r="BI234" s="905"/>
      <c r="BJ234" s="905"/>
      <c r="BK234" s="905"/>
      <c r="BL234" s="905"/>
      <c r="BM234" s="905"/>
      <c r="BN234" s="905"/>
      <c r="BO234" s="905"/>
      <c r="BP234" s="905"/>
      <c r="BQ234" s="905"/>
      <c r="BR234" s="905"/>
      <c r="BS234" s="905"/>
      <c r="BT234" s="905"/>
      <c r="BU234" s="905"/>
      <c r="BV234" s="905"/>
      <c r="BW234" s="905"/>
      <c r="BX234" s="905"/>
      <c r="BY234" s="905"/>
      <c r="BZ234" s="905"/>
      <c r="CA234" s="905"/>
      <c r="CB234" s="905"/>
      <c r="CC234" s="905"/>
      <c r="CD234" s="905"/>
      <c r="CE234" s="905"/>
      <c r="CF234" s="905"/>
      <c r="CG234" s="905"/>
      <c r="CH234" s="905"/>
      <c r="CI234" s="905"/>
      <c r="CJ234" s="905"/>
      <c r="CK234" s="905"/>
      <c r="CL234" s="905"/>
      <c r="CM234" s="905"/>
      <c r="CN234" s="905"/>
      <c r="CO234" s="905"/>
      <c r="CP234" s="905"/>
      <c r="CQ234" s="905"/>
      <c r="CR234" s="905"/>
      <c r="CS234" s="905"/>
      <c r="CT234" s="905"/>
      <c r="CU234" s="905"/>
      <c r="CV234" s="905"/>
      <c r="CW234" s="905"/>
      <c r="CX234" s="905"/>
      <c r="CY234" s="905"/>
      <c r="CZ234" s="905"/>
      <c r="DA234" s="905"/>
      <c r="DB234" s="905"/>
      <c r="DC234" s="905"/>
      <c r="DD234" s="905"/>
      <c r="DE234" s="905"/>
      <c r="DF234" s="905"/>
      <c r="DG234" s="905"/>
      <c r="DH234" s="905"/>
      <c r="DI234" s="905"/>
      <c r="DJ234" s="905"/>
      <c r="DK234" s="905"/>
      <c r="DL234" s="905"/>
      <c r="DM234" s="905"/>
      <c r="DN234" s="905"/>
      <c r="DO234" s="905"/>
      <c r="DP234" s="905"/>
      <c r="DQ234" s="905"/>
      <c r="DR234" s="905"/>
      <c r="DS234" s="905"/>
      <c r="DT234" s="905"/>
      <c r="DU234" s="905"/>
      <c r="DV234" s="905"/>
      <c r="DW234" s="905"/>
      <c r="DX234" s="905"/>
      <c r="DY234" s="905"/>
      <c r="DZ234" s="905"/>
      <c r="EA234" s="905"/>
      <c r="EB234" s="905"/>
      <c r="EC234" s="905"/>
      <c r="ED234" s="905"/>
      <c r="EE234" s="905"/>
      <c r="EF234" s="905"/>
      <c r="EG234" s="905"/>
      <c r="EH234" s="905"/>
      <c r="EI234" s="905"/>
      <c r="EJ234" s="905"/>
      <c r="EK234" s="905"/>
      <c r="EL234" s="905"/>
      <c r="EM234" s="905"/>
      <c r="EN234" s="905"/>
      <c r="EO234" s="905"/>
      <c r="EP234" s="905"/>
      <c r="EQ234" s="905"/>
      <c r="ER234" s="905"/>
      <c r="ES234" s="905"/>
      <c r="ET234" s="905"/>
      <c r="EU234" s="905"/>
      <c r="EV234" s="905"/>
      <c r="EW234" s="905"/>
      <c r="EX234" s="905"/>
      <c r="EY234" s="905"/>
      <c r="EZ234" s="905"/>
      <c r="FA234" s="905"/>
      <c r="FB234" s="905"/>
      <c r="FC234" s="905"/>
      <c r="FD234" s="905"/>
      <c r="FE234" s="905"/>
      <c r="FF234" s="905"/>
      <c r="FG234" s="905"/>
      <c r="FH234" s="905"/>
      <c r="FI234" s="905"/>
      <c r="FJ234" s="905"/>
      <c r="FK234" s="905"/>
      <c r="FL234" s="905"/>
      <c r="FM234" s="905"/>
      <c r="FN234" s="905"/>
      <c r="FO234" s="905"/>
      <c r="FP234" s="905"/>
      <c r="FQ234" s="905"/>
      <c r="FR234" s="905"/>
      <c r="FS234" s="905"/>
      <c r="FT234" s="905"/>
      <c r="FU234" s="905"/>
      <c r="FV234" s="905"/>
      <c r="FW234" s="905"/>
      <c r="FX234" s="905"/>
      <c r="FY234" s="905"/>
      <c r="FZ234" s="905"/>
      <c r="GA234" s="905"/>
      <c r="GB234" s="905"/>
      <c r="GC234" s="905"/>
      <c r="GD234" s="905"/>
      <c r="GE234" s="905"/>
      <c r="GF234" s="905"/>
      <c r="GG234" s="905"/>
      <c r="GH234" s="905"/>
      <c r="GI234" s="905"/>
      <c r="GJ234" s="905"/>
      <c r="GK234" s="905"/>
      <c r="GL234" s="905"/>
      <c r="GM234" s="905"/>
      <c r="GN234" s="905"/>
      <c r="GO234" s="905"/>
      <c r="GP234" s="905"/>
      <c r="GQ234" s="905"/>
      <c r="GR234" s="905"/>
    </row>
    <row r="235" spans="1:200" ht="47.25" customHeight="1" x14ac:dyDescent="0.25">
      <c r="B235" s="27">
        <v>1</v>
      </c>
      <c r="C235" s="1417" t="s">
        <v>548</v>
      </c>
      <c r="D235" s="43">
        <f>'1 уровень'!E1965</f>
        <v>1206</v>
      </c>
      <c r="E235" s="43">
        <f>'1 уровень'!F1965</f>
        <v>689.14285714285711</v>
      </c>
      <c r="F235" s="43">
        <f>'1 уровень'!G1965</f>
        <v>0</v>
      </c>
      <c r="G235" s="912">
        <f>F235/E235*100</f>
        <v>0</v>
      </c>
      <c r="H235" s="934"/>
      <c r="I235" s="934"/>
      <c r="J235" s="926"/>
      <c r="K235" s="926"/>
      <c r="L235" s="926"/>
      <c r="M235" s="926"/>
      <c r="N235" s="926"/>
      <c r="O235" s="926"/>
      <c r="P235" s="36"/>
      <c r="Q235" s="36"/>
      <c r="R235" s="36"/>
      <c r="S235" s="36"/>
      <c r="T235" s="36"/>
      <c r="U235" s="36"/>
      <c r="V235" s="36"/>
      <c r="W235" s="36"/>
      <c r="X235" s="36"/>
      <c r="Y235" s="36"/>
      <c r="Z235" s="36"/>
      <c r="AA235" s="36"/>
      <c r="AB235" s="36"/>
      <c r="AC235" s="36"/>
      <c r="AD235" s="933"/>
      <c r="AE235" s="36"/>
      <c r="AF235" s="36"/>
      <c r="AG235" s="43"/>
      <c r="AH235" s="43"/>
      <c r="AI235" s="43"/>
      <c r="AJ235" s="2474"/>
      <c r="AK235" s="2474"/>
      <c r="AL235" s="905"/>
      <c r="AM235" s="905"/>
      <c r="AN235" s="905"/>
      <c r="AO235" s="905"/>
      <c r="AP235" s="905"/>
      <c r="AQ235" s="905"/>
      <c r="AR235" s="905"/>
      <c r="AS235" s="905"/>
      <c r="AT235" s="905"/>
      <c r="AU235" s="905"/>
      <c r="AV235" s="905"/>
      <c r="AW235" s="905"/>
      <c r="AX235" s="905"/>
      <c r="AY235" s="905"/>
      <c r="AZ235" s="905"/>
      <c r="BA235" s="905"/>
      <c r="BB235" s="905"/>
      <c r="BC235" s="905"/>
      <c r="BD235" s="905"/>
      <c r="BE235" s="905"/>
      <c r="BF235" s="905"/>
      <c r="BG235" s="905"/>
      <c r="BH235" s="905"/>
      <c r="BI235" s="905"/>
      <c r="BJ235" s="905"/>
      <c r="BK235" s="905"/>
      <c r="BL235" s="905"/>
      <c r="BM235" s="905"/>
      <c r="BN235" s="905"/>
      <c r="BO235" s="905"/>
      <c r="BP235" s="905"/>
      <c r="BQ235" s="905"/>
      <c r="BR235" s="905"/>
      <c r="BS235" s="905"/>
      <c r="BT235" s="905"/>
      <c r="BU235" s="905"/>
      <c r="BV235" s="905"/>
      <c r="BW235" s="905"/>
      <c r="BX235" s="905"/>
      <c r="BY235" s="905"/>
      <c r="BZ235" s="905"/>
      <c r="CA235" s="905"/>
      <c r="CB235" s="905"/>
      <c r="CC235" s="905"/>
      <c r="CD235" s="905"/>
      <c r="CE235" s="905"/>
      <c r="CF235" s="905"/>
      <c r="CG235" s="905"/>
      <c r="CH235" s="905"/>
      <c r="CI235" s="905"/>
      <c r="CJ235" s="905"/>
      <c r="CK235" s="905"/>
      <c r="CL235" s="905"/>
      <c r="CM235" s="905"/>
      <c r="CN235" s="905"/>
      <c r="CO235" s="905"/>
      <c r="CP235" s="905"/>
      <c r="CQ235" s="905"/>
      <c r="CR235" s="905"/>
      <c r="CS235" s="905"/>
      <c r="CT235" s="905"/>
      <c r="CU235" s="905"/>
      <c r="CV235" s="905"/>
      <c r="CW235" s="905"/>
      <c r="CX235" s="905"/>
      <c r="CY235" s="905"/>
      <c r="CZ235" s="905"/>
      <c r="DA235" s="905"/>
      <c r="DB235" s="905"/>
      <c r="DC235" s="905"/>
      <c r="DD235" s="905"/>
      <c r="DE235" s="905"/>
      <c r="DF235" s="905"/>
      <c r="DG235" s="905"/>
      <c r="DH235" s="905"/>
      <c r="DI235" s="905"/>
      <c r="DJ235" s="905"/>
      <c r="DK235" s="905"/>
      <c r="DL235" s="905"/>
      <c r="DM235" s="905"/>
      <c r="DN235" s="905"/>
      <c r="DO235" s="905"/>
      <c r="DP235" s="905"/>
      <c r="DQ235" s="905"/>
      <c r="DR235" s="905"/>
      <c r="DS235" s="905"/>
      <c r="DT235" s="905"/>
      <c r="DU235" s="905"/>
      <c r="DV235" s="905"/>
      <c r="DW235" s="905"/>
      <c r="DX235" s="905"/>
      <c r="DY235" s="905"/>
      <c r="DZ235" s="905"/>
      <c r="EA235" s="905"/>
      <c r="EB235" s="905"/>
      <c r="EC235" s="905"/>
      <c r="ED235" s="905"/>
      <c r="EE235" s="905"/>
      <c r="EF235" s="905"/>
      <c r="EG235" s="905"/>
      <c r="EH235" s="905"/>
      <c r="EI235" s="905"/>
      <c r="EJ235" s="905"/>
      <c r="EK235" s="905"/>
      <c r="EL235" s="905"/>
      <c r="EM235" s="905"/>
      <c r="EN235" s="905"/>
      <c r="EO235" s="905"/>
      <c r="EP235" s="905"/>
      <c r="EQ235" s="905"/>
      <c r="ER235" s="905"/>
      <c r="ES235" s="905"/>
      <c r="ET235" s="905"/>
      <c r="EU235" s="905"/>
      <c r="EV235" s="905"/>
      <c r="EW235" s="905"/>
      <c r="EX235" s="905"/>
      <c r="EY235" s="905"/>
      <c r="EZ235" s="905"/>
      <c r="FA235" s="905"/>
      <c r="FB235" s="905"/>
      <c r="FC235" s="905"/>
      <c r="FD235" s="905"/>
      <c r="FE235" s="905"/>
      <c r="FF235" s="905"/>
      <c r="FG235" s="905"/>
      <c r="FH235" s="905"/>
      <c r="FI235" s="905"/>
      <c r="FJ235" s="905"/>
      <c r="FK235" s="905"/>
      <c r="FL235" s="905"/>
      <c r="FM235" s="905"/>
      <c r="FN235" s="905"/>
      <c r="FO235" s="905"/>
      <c r="FP235" s="905"/>
      <c r="FQ235" s="905"/>
      <c r="FR235" s="905"/>
      <c r="FS235" s="905"/>
      <c r="FT235" s="905"/>
      <c r="FU235" s="905"/>
      <c r="FV235" s="905"/>
      <c r="FW235" s="905"/>
      <c r="FX235" s="905"/>
      <c r="FY235" s="905"/>
      <c r="FZ235" s="905"/>
      <c r="GA235" s="905"/>
      <c r="GB235" s="905"/>
      <c r="GC235" s="905"/>
      <c r="GD235" s="905"/>
      <c r="GE235" s="905"/>
      <c r="GF235" s="905"/>
      <c r="GG235" s="905"/>
      <c r="GH235" s="905"/>
      <c r="GI235" s="905"/>
      <c r="GJ235" s="905"/>
      <c r="GK235" s="905"/>
      <c r="GL235" s="905"/>
      <c r="GM235" s="905"/>
      <c r="GN235" s="905"/>
      <c r="GO235" s="905"/>
      <c r="GP235" s="905"/>
      <c r="GQ235" s="905"/>
      <c r="GR235" s="905"/>
    </row>
    <row r="236" spans="1:200" x14ac:dyDescent="0.25">
      <c r="B236" s="27">
        <v>1</v>
      </c>
      <c r="C236" s="1417" t="s">
        <v>157</v>
      </c>
      <c r="D236" s="43">
        <f>'1 уровень'!E1966</f>
        <v>30564.411764705881</v>
      </c>
      <c r="E236" s="43">
        <f>'1 уровень'!F1966</f>
        <v>22923.529411764706</v>
      </c>
      <c r="F236" s="43">
        <f>'1 уровень'!G1966</f>
        <v>17194.64</v>
      </c>
      <c r="G236" s="912">
        <f>'1 уровень'!H1966</f>
        <v>75.008693867077241</v>
      </c>
      <c r="H236" s="934">
        <f>'1 уровень'!I1966</f>
        <v>0</v>
      </c>
      <c r="I236" s="934">
        <f>'1 уровень'!J1966</f>
        <v>0</v>
      </c>
      <c r="J236" s="926">
        <f>'1 уровень'!K1966</f>
        <v>0</v>
      </c>
      <c r="K236" s="926">
        <f>'1 уровень'!L1966</f>
        <v>0</v>
      </c>
      <c r="L236" s="926">
        <f>'1 уровень'!M1966</f>
        <v>0</v>
      </c>
      <c r="M236" s="926">
        <f>'1 уровень'!N1966</f>
        <v>0</v>
      </c>
      <c r="N236" s="926">
        <f>'1 уровень'!O1966</f>
        <v>0</v>
      </c>
      <c r="O236" s="926">
        <f>'1 уровень'!P1966</f>
        <v>0</v>
      </c>
      <c r="P236" s="36">
        <f>'1 уровень'!Q1966</f>
        <v>0</v>
      </c>
      <c r="Q236" s="36">
        <f>'1 уровень'!R1966</f>
        <v>0</v>
      </c>
      <c r="R236" s="36">
        <f>'1 уровень'!S1966</f>
        <v>0</v>
      </c>
      <c r="S236" s="36">
        <f>'1 уровень'!T1966</f>
        <v>0</v>
      </c>
      <c r="T236" s="36">
        <f>'1 уровень'!U1966</f>
        <v>0</v>
      </c>
      <c r="U236" s="36">
        <f>'1 уровень'!V1966</f>
        <v>0</v>
      </c>
      <c r="V236" s="36">
        <f>'1 уровень'!W1966</f>
        <v>0</v>
      </c>
      <c r="W236" s="36">
        <f>'1 уровень'!X1966</f>
        <v>0</v>
      </c>
      <c r="X236" s="36">
        <f>'1 уровень'!Y1966</f>
        <v>0</v>
      </c>
      <c r="Y236" s="36">
        <f>'1 уровень'!Z1966</f>
        <v>0</v>
      </c>
      <c r="Z236" s="36">
        <f>'1 уровень'!AA1966</f>
        <v>0</v>
      </c>
      <c r="AA236" s="36">
        <f>'1 уровень'!AB1966</f>
        <v>0</v>
      </c>
      <c r="AB236" s="36">
        <f>'1 уровень'!AC1966</f>
        <v>0</v>
      </c>
      <c r="AC236" s="36">
        <f>'1 уровень'!AD1966</f>
        <v>0</v>
      </c>
      <c r="AD236" s="933">
        <f>'1 уровень'!AE1966</f>
        <v>0</v>
      </c>
      <c r="AE236" s="36"/>
      <c r="AF236" s="36"/>
      <c r="AG236" s="43">
        <f>'1 уровень'!AF1966</f>
        <v>319.98588235294119</v>
      </c>
      <c r="AH236" s="43">
        <f>'1 уровень'!AG1966</f>
        <v>919489.42000000016</v>
      </c>
      <c r="AI236" s="43">
        <f>'1 уровень'!AH1966</f>
        <v>919.48942000000011</v>
      </c>
      <c r="AJ236" s="2474"/>
      <c r="AK236" s="2474"/>
      <c r="AL236" s="905"/>
      <c r="AM236" s="905"/>
      <c r="AN236" s="905"/>
      <c r="AO236" s="905"/>
      <c r="AP236" s="905"/>
      <c r="AQ236" s="905"/>
      <c r="AR236" s="905"/>
      <c r="AS236" s="905"/>
      <c r="AT236" s="905"/>
      <c r="AU236" s="905"/>
      <c r="AV236" s="905"/>
      <c r="AW236" s="905"/>
      <c r="AX236" s="905"/>
      <c r="AY236" s="905"/>
      <c r="AZ236" s="905"/>
      <c r="BA236" s="905"/>
      <c r="BB236" s="905"/>
      <c r="BC236" s="905"/>
      <c r="BD236" s="905"/>
      <c r="BE236" s="905"/>
      <c r="BF236" s="905"/>
      <c r="BG236" s="905"/>
      <c r="BH236" s="905"/>
      <c r="BI236" s="905"/>
      <c r="BJ236" s="905"/>
      <c r="BK236" s="905"/>
      <c r="BL236" s="905"/>
      <c r="BM236" s="905"/>
      <c r="BN236" s="905"/>
      <c r="BO236" s="905"/>
      <c r="BP236" s="905"/>
      <c r="BQ236" s="905"/>
      <c r="BR236" s="905"/>
      <c r="BS236" s="905"/>
      <c r="BT236" s="905"/>
      <c r="BU236" s="905"/>
      <c r="BV236" s="905"/>
      <c r="BW236" s="905"/>
      <c r="BX236" s="905"/>
      <c r="BY236" s="905"/>
      <c r="BZ236" s="905"/>
      <c r="CA236" s="905"/>
      <c r="CB236" s="905"/>
      <c r="CC236" s="905"/>
      <c r="CD236" s="905"/>
      <c r="CE236" s="905"/>
      <c r="CF236" s="905"/>
      <c r="CG236" s="905"/>
      <c r="CH236" s="905"/>
      <c r="CI236" s="905"/>
      <c r="CJ236" s="905"/>
      <c r="CK236" s="905"/>
      <c r="CL236" s="905"/>
      <c r="CM236" s="905"/>
      <c r="CN236" s="905"/>
      <c r="CO236" s="905"/>
      <c r="CP236" s="905"/>
      <c r="CQ236" s="905"/>
      <c r="CR236" s="905"/>
      <c r="CS236" s="905"/>
      <c r="CT236" s="905"/>
      <c r="CU236" s="905"/>
      <c r="CV236" s="905"/>
      <c r="CW236" s="905"/>
      <c r="CX236" s="905"/>
      <c r="CY236" s="905"/>
      <c r="CZ236" s="905"/>
      <c r="DA236" s="905"/>
      <c r="DB236" s="905"/>
      <c r="DC236" s="905"/>
      <c r="DD236" s="905"/>
      <c r="DE236" s="905"/>
      <c r="DF236" s="905"/>
      <c r="DG236" s="905"/>
      <c r="DH236" s="905"/>
      <c r="DI236" s="905"/>
      <c r="DJ236" s="905"/>
      <c r="DK236" s="905"/>
      <c r="DL236" s="905"/>
      <c r="DM236" s="905"/>
      <c r="DN236" s="905"/>
      <c r="DO236" s="905"/>
      <c r="DP236" s="905"/>
      <c r="DQ236" s="905"/>
      <c r="DR236" s="905"/>
      <c r="DS236" s="905"/>
      <c r="DT236" s="905"/>
      <c r="DU236" s="905"/>
      <c r="DV236" s="905"/>
      <c r="DW236" s="905"/>
      <c r="DX236" s="905"/>
      <c r="DY236" s="905"/>
      <c r="DZ236" s="905"/>
      <c r="EA236" s="905"/>
      <c r="EB236" s="905"/>
      <c r="EC236" s="905"/>
      <c r="ED236" s="905"/>
      <c r="EE236" s="905"/>
      <c r="EF236" s="905"/>
      <c r="EG236" s="905"/>
      <c r="EH236" s="905"/>
      <c r="EI236" s="905"/>
      <c r="EJ236" s="905"/>
      <c r="EK236" s="905"/>
      <c r="EL236" s="905"/>
      <c r="EM236" s="905"/>
      <c r="EN236" s="905"/>
      <c r="EO236" s="905"/>
      <c r="EP236" s="905"/>
      <c r="EQ236" s="905"/>
      <c r="ER236" s="905"/>
      <c r="ES236" s="905"/>
      <c r="ET236" s="905"/>
      <c r="EU236" s="905"/>
      <c r="EV236" s="905"/>
      <c r="EW236" s="905"/>
      <c r="EX236" s="905"/>
      <c r="EY236" s="905"/>
      <c r="EZ236" s="905"/>
      <c r="FA236" s="905"/>
      <c r="FB236" s="905"/>
      <c r="FC236" s="905"/>
      <c r="FD236" s="905"/>
      <c r="FE236" s="905"/>
      <c r="FF236" s="905"/>
      <c r="FG236" s="905"/>
      <c r="FH236" s="905"/>
      <c r="FI236" s="905"/>
      <c r="FJ236" s="905"/>
      <c r="FK236" s="905"/>
      <c r="FL236" s="905"/>
      <c r="FM236" s="905"/>
      <c r="FN236" s="905"/>
      <c r="FO236" s="905"/>
      <c r="FP236" s="905"/>
      <c r="FQ236" s="905"/>
      <c r="FR236" s="905"/>
      <c r="FS236" s="905"/>
      <c r="FT236" s="905"/>
      <c r="FU236" s="905"/>
      <c r="FV236" s="905"/>
      <c r="FW236" s="905"/>
      <c r="FX236" s="905"/>
      <c r="FY236" s="905"/>
      <c r="FZ236" s="905"/>
      <c r="GA236" s="905"/>
      <c r="GB236" s="905"/>
      <c r="GC236" s="905"/>
      <c r="GD236" s="905"/>
      <c r="GE236" s="905"/>
      <c r="GF236" s="905"/>
      <c r="GG236" s="905"/>
      <c r="GH236" s="905"/>
      <c r="GI236" s="905"/>
      <c r="GJ236" s="905"/>
      <c r="GK236" s="905"/>
      <c r="GL236" s="905"/>
      <c r="GM236" s="905"/>
      <c r="GN236" s="905"/>
      <c r="GO236" s="905"/>
      <c r="GP236" s="905"/>
      <c r="GQ236" s="905"/>
      <c r="GR236" s="905"/>
    </row>
    <row r="237" spans="1:200" x14ac:dyDescent="0.25">
      <c r="B237" s="27">
        <v>1</v>
      </c>
      <c r="C237" s="1417" t="s">
        <v>448</v>
      </c>
      <c r="D237" s="43">
        <f>'1 уровень'!E1967</f>
        <v>28357</v>
      </c>
      <c r="E237" s="43">
        <f>'1 уровень'!F1967</f>
        <v>21268</v>
      </c>
      <c r="F237" s="43">
        <f>'1 уровень'!G1967</f>
        <v>15534</v>
      </c>
      <c r="G237" s="912">
        <f>'1 уровень'!H1967</f>
        <v>73.039307880383674</v>
      </c>
      <c r="H237" s="934">
        <f>'1 уровень'!I1967</f>
        <v>0</v>
      </c>
      <c r="I237" s="934">
        <f>'1 уровень'!J1967</f>
        <v>0</v>
      </c>
      <c r="J237" s="926">
        <f>'1 уровень'!K1967</f>
        <v>0</v>
      </c>
      <c r="K237" s="926">
        <f>'1 уровень'!L1967</f>
        <v>0</v>
      </c>
      <c r="L237" s="926">
        <f>'1 уровень'!M1967</f>
        <v>0</v>
      </c>
      <c r="M237" s="926">
        <f>'1 уровень'!N1967</f>
        <v>0</v>
      </c>
      <c r="N237" s="926">
        <f>'1 уровень'!O1967</f>
        <v>0</v>
      </c>
      <c r="O237" s="926">
        <f>'1 уровень'!P1967</f>
        <v>0</v>
      </c>
      <c r="P237" s="36">
        <f>'1 уровень'!Q1967</f>
        <v>0</v>
      </c>
      <c r="Q237" s="36">
        <f>'1 уровень'!R1967</f>
        <v>0</v>
      </c>
      <c r="R237" s="36">
        <f>'1 уровень'!S1967</f>
        <v>0</v>
      </c>
      <c r="S237" s="36">
        <f>'1 уровень'!T1967</f>
        <v>0</v>
      </c>
      <c r="T237" s="36">
        <f>'1 уровень'!U1967</f>
        <v>0</v>
      </c>
      <c r="U237" s="36">
        <f>'1 уровень'!V1967</f>
        <v>0</v>
      </c>
      <c r="V237" s="36">
        <f>'1 уровень'!W1967</f>
        <v>0</v>
      </c>
      <c r="W237" s="36">
        <f>'1 уровень'!X1967</f>
        <v>0</v>
      </c>
      <c r="X237" s="36">
        <f>'1 уровень'!Y1967</f>
        <v>0</v>
      </c>
      <c r="Y237" s="36">
        <f>'1 уровень'!Z1967</f>
        <v>0</v>
      </c>
      <c r="Z237" s="36">
        <f>'1 уровень'!AA1967</f>
        <v>0</v>
      </c>
      <c r="AA237" s="36">
        <f>'1 уровень'!AB1967</f>
        <v>0</v>
      </c>
      <c r="AB237" s="36">
        <f>'1 уровень'!AC1967</f>
        <v>0</v>
      </c>
      <c r="AC237" s="36">
        <f>'1 уровень'!AD1967</f>
        <v>0</v>
      </c>
      <c r="AD237" s="933">
        <f>'1 уровень'!AE1967</f>
        <v>0</v>
      </c>
      <c r="AE237" s="36"/>
      <c r="AF237" s="36"/>
      <c r="AG237" s="43">
        <f>'1 уровень'!AF1967</f>
        <v>314</v>
      </c>
      <c r="AH237" s="43">
        <f>'1 уровень'!AG1967</f>
        <v>909514.03000000014</v>
      </c>
      <c r="AI237" s="43">
        <f>'1 уровень'!AH1967</f>
        <v>909.51403000000016</v>
      </c>
      <c r="AJ237" s="2474"/>
      <c r="AK237" s="2474"/>
      <c r="AL237" s="905"/>
      <c r="AM237" s="905"/>
      <c r="AN237" s="905"/>
      <c r="AO237" s="905"/>
      <c r="AP237" s="905"/>
      <c r="AQ237" s="905"/>
      <c r="AR237" s="905"/>
      <c r="AS237" s="905"/>
      <c r="AT237" s="905"/>
      <c r="AU237" s="905"/>
      <c r="AV237" s="905"/>
      <c r="AW237" s="905"/>
      <c r="AX237" s="905"/>
      <c r="AY237" s="905"/>
      <c r="AZ237" s="905"/>
      <c r="BA237" s="905"/>
      <c r="BB237" s="905"/>
      <c r="BC237" s="905"/>
      <c r="BD237" s="905"/>
      <c r="BE237" s="905"/>
      <c r="BF237" s="905"/>
      <c r="BG237" s="905"/>
      <c r="BH237" s="905"/>
      <c r="BI237" s="905"/>
      <c r="BJ237" s="905"/>
      <c r="BK237" s="905"/>
      <c r="BL237" s="905"/>
      <c r="BM237" s="905"/>
      <c r="BN237" s="905"/>
      <c r="BO237" s="905"/>
      <c r="BP237" s="905"/>
      <c r="BQ237" s="905"/>
      <c r="BR237" s="905"/>
      <c r="BS237" s="905"/>
      <c r="BT237" s="905"/>
      <c r="BU237" s="905"/>
      <c r="BV237" s="905"/>
      <c r="BW237" s="905"/>
      <c r="BX237" s="905"/>
      <c r="BY237" s="905"/>
      <c r="BZ237" s="905"/>
      <c r="CA237" s="905"/>
      <c r="CB237" s="905"/>
      <c r="CC237" s="905"/>
      <c r="CD237" s="905"/>
      <c r="CE237" s="905"/>
      <c r="CF237" s="905"/>
      <c r="CG237" s="905"/>
      <c r="CH237" s="905"/>
      <c r="CI237" s="905"/>
      <c r="CJ237" s="905"/>
      <c r="CK237" s="905"/>
      <c r="CL237" s="905"/>
      <c r="CM237" s="905"/>
      <c r="CN237" s="905"/>
      <c r="CO237" s="905"/>
      <c r="CP237" s="905"/>
      <c r="CQ237" s="905"/>
      <c r="CR237" s="905"/>
      <c r="CS237" s="905"/>
      <c r="CT237" s="905"/>
      <c r="CU237" s="905"/>
      <c r="CV237" s="905"/>
      <c r="CW237" s="905"/>
      <c r="CX237" s="905"/>
      <c r="CY237" s="905"/>
      <c r="CZ237" s="905"/>
      <c r="DA237" s="905"/>
      <c r="DB237" s="905"/>
      <c r="DC237" s="905"/>
      <c r="DD237" s="905"/>
      <c r="DE237" s="905"/>
      <c r="DF237" s="905"/>
      <c r="DG237" s="905"/>
      <c r="DH237" s="905"/>
      <c r="DI237" s="905"/>
      <c r="DJ237" s="905"/>
      <c r="DK237" s="905"/>
      <c r="DL237" s="905"/>
      <c r="DM237" s="905"/>
      <c r="DN237" s="905"/>
      <c r="DO237" s="905"/>
      <c r="DP237" s="905"/>
      <c r="DQ237" s="905"/>
      <c r="DR237" s="905"/>
      <c r="DS237" s="905"/>
      <c r="DT237" s="905"/>
      <c r="DU237" s="905"/>
      <c r="DV237" s="905"/>
      <c r="DW237" s="905"/>
      <c r="DX237" s="905"/>
      <c r="DY237" s="905"/>
      <c r="DZ237" s="905"/>
      <c r="EA237" s="905"/>
      <c r="EB237" s="905"/>
      <c r="EC237" s="905"/>
      <c r="ED237" s="905"/>
      <c r="EE237" s="905"/>
      <c r="EF237" s="905"/>
      <c r="EG237" s="905"/>
      <c r="EH237" s="905"/>
      <c r="EI237" s="905"/>
      <c r="EJ237" s="905"/>
      <c r="EK237" s="905"/>
      <c r="EL237" s="905"/>
      <c r="EM237" s="905"/>
      <c r="EN237" s="905"/>
      <c r="EO237" s="905"/>
      <c r="EP237" s="905"/>
      <c r="EQ237" s="905"/>
      <c r="ER237" s="905"/>
      <c r="ES237" s="905"/>
      <c r="ET237" s="905"/>
      <c r="EU237" s="905"/>
      <c r="EV237" s="905"/>
      <c r="EW237" s="905"/>
      <c r="EX237" s="905"/>
      <c r="EY237" s="905"/>
      <c r="EZ237" s="905"/>
      <c r="FA237" s="905"/>
      <c r="FB237" s="905"/>
      <c r="FC237" s="905"/>
      <c r="FD237" s="905"/>
      <c r="FE237" s="905"/>
      <c r="FF237" s="905"/>
      <c r="FG237" s="905"/>
      <c r="FH237" s="905"/>
      <c r="FI237" s="905"/>
      <c r="FJ237" s="905"/>
      <c r="FK237" s="905"/>
      <c r="FL237" s="905"/>
      <c r="FM237" s="905"/>
      <c r="FN237" s="905"/>
      <c r="FO237" s="905"/>
      <c r="FP237" s="905"/>
      <c r="FQ237" s="905"/>
      <c r="FR237" s="905"/>
      <c r="FS237" s="905"/>
      <c r="FT237" s="905"/>
      <c r="FU237" s="905"/>
      <c r="FV237" s="905"/>
      <c r="FW237" s="905"/>
      <c r="FX237" s="905"/>
      <c r="FY237" s="905"/>
      <c r="FZ237" s="905"/>
      <c r="GA237" s="905"/>
      <c r="GB237" s="905"/>
      <c r="GC237" s="905"/>
      <c r="GD237" s="905"/>
      <c r="GE237" s="905"/>
      <c r="GF237" s="905"/>
      <c r="GG237" s="905"/>
      <c r="GH237" s="905"/>
      <c r="GI237" s="905"/>
      <c r="GJ237" s="905"/>
      <c r="GK237" s="905"/>
      <c r="GL237" s="905"/>
      <c r="GM237" s="905"/>
      <c r="GN237" s="905"/>
      <c r="GO237" s="905"/>
      <c r="GP237" s="905"/>
      <c r="GQ237" s="905"/>
      <c r="GR237" s="905"/>
    </row>
    <row r="238" spans="1:200" x14ac:dyDescent="0.25">
      <c r="B238" s="27">
        <v>1</v>
      </c>
      <c r="C238" s="1417" t="s">
        <v>452</v>
      </c>
      <c r="D238" s="43">
        <f>'1 уровень'!E1968</f>
        <v>18763</v>
      </c>
      <c r="E238" s="43">
        <f>'1 уровень'!F1968</f>
        <v>14072</v>
      </c>
      <c r="F238" s="43">
        <f>'1 уровень'!G1968</f>
        <v>14115.439999999999</v>
      </c>
      <c r="G238" s="912">
        <f>'1 уровень'!H1968</f>
        <v>100.30869812393404</v>
      </c>
      <c r="H238" s="934">
        <f>'1 уровень'!I1968</f>
        <v>0</v>
      </c>
      <c r="I238" s="934">
        <f>'1 уровень'!J1968</f>
        <v>0</v>
      </c>
      <c r="J238" s="926">
        <f>'1 уровень'!K1968</f>
        <v>0</v>
      </c>
      <c r="K238" s="926">
        <f>'1 уровень'!L1968</f>
        <v>0</v>
      </c>
      <c r="L238" s="926">
        <f>'1 уровень'!M1968</f>
        <v>0</v>
      </c>
      <c r="M238" s="926">
        <f>'1 уровень'!N1968</f>
        <v>0</v>
      </c>
      <c r="N238" s="926">
        <f>'1 уровень'!O1968</f>
        <v>0</v>
      </c>
      <c r="O238" s="926">
        <f>'1 уровень'!P1968</f>
        <v>0</v>
      </c>
      <c r="P238" s="36">
        <f>'1 уровень'!Q1968</f>
        <v>0</v>
      </c>
      <c r="Q238" s="36">
        <f>'1 уровень'!R1968</f>
        <v>0</v>
      </c>
      <c r="R238" s="36">
        <f>'1 уровень'!S1968</f>
        <v>0</v>
      </c>
      <c r="S238" s="36">
        <f>'1 уровень'!T1968</f>
        <v>0</v>
      </c>
      <c r="T238" s="36">
        <f>'1 уровень'!U1968</f>
        <v>0</v>
      </c>
      <c r="U238" s="36">
        <f>'1 уровень'!V1968</f>
        <v>0</v>
      </c>
      <c r="V238" s="36">
        <f>'1 уровень'!W1968</f>
        <v>0</v>
      </c>
      <c r="W238" s="36">
        <f>'1 уровень'!X1968</f>
        <v>0</v>
      </c>
      <c r="X238" s="36">
        <f>'1 уровень'!Y1968</f>
        <v>0</v>
      </c>
      <c r="Y238" s="36">
        <f>'1 уровень'!Z1968</f>
        <v>0</v>
      </c>
      <c r="Z238" s="36">
        <f>'1 уровень'!AA1968</f>
        <v>0</v>
      </c>
      <c r="AA238" s="36">
        <f>'1 уровень'!AB1968</f>
        <v>0</v>
      </c>
      <c r="AB238" s="36">
        <f>'1 уровень'!AC1968</f>
        <v>0</v>
      </c>
      <c r="AC238" s="36">
        <f>'1 уровень'!AD1968</f>
        <v>0</v>
      </c>
      <c r="AD238" s="933">
        <f>'1 уровень'!AE1968</f>
        <v>0</v>
      </c>
      <c r="AE238" s="36"/>
      <c r="AF238" s="36"/>
      <c r="AG238" s="43">
        <f>'1 уровень'!AF1968</f>
        <v>50.88</v>
      </c>
      <c r="AH238" s="43">
        <f>'1 уровень'!AG1968</f>
        <v>9975.3900000000012</v>
      </c>
      <c r="AI238" s="43">
        <f>'1 уровень'!AH1968</f>
        <v>9.9753900000000009</v>
      </c>
      <c r="AJ238" s="2474"/>
      <c r="AK238" s="2474"/>
      <c r="AL238" s="905"/>
      <c r="AM238" s="905"/>
      <c r="AN238" s="905"/>
      <c r="AO238" s="905"/>
      <c r="AP238" s="905"/>
      <c r="AQ238" s="905"/>
      <c r="AR238" s="905"/>
      <c r="AS238" s="905"/>
      <c r="AT238" s="905"/>
      <c r="AU238" s="905"/>
      <c r="AV238" s="905"/>
      <c r="AW238" s="905"/>
      <c r="AX238" s="905"/>
      <c r="AY238" s="905"/>
      <c r="AZ238" s="905"/>
      <c r="BA238" s="905"/>
      <c r="BB238" s="905"/>
      <c r="BC238" s="905"/>
      <c r="BD238" s="905"/>
      <c r="BE238" s="905"/>
      <c r="BF238" s="905"/>
      <c r="BG238" s="905"/>
      <c r="BH238" s="905"/>
      <c r="BI238" s="905"/>
      <c r="BJ238" s="905"/>
      <c r="BK238" s="905"/>
      <c r="BL238" s="905"/>
      <c r="BM238" s="905"/>
      <c r="BN238" s="905"/>
      <c r="BO238" s="905"/>
      <c r="BP238" s="905"/>
      <c r="BQ238" s="905"/>
      <c r="BR238" s="905"/>
      <c r="BS238" s="905"/>
      <c r="BT238" s="905"/>
      <c r="BU238" s="905"/>
      <c r="BV238" s="905"/>
      <c r="BW238" s="905"/>
      <c r="BX238" s="905"/>
      <c r="BY238" s="905"/>
      <c r="BZ238" s="905"/>
      <c r="CA238" s="905"/>
      <c r="CB238" s="905"/>
      <c r="CC238" s="905"/>
      <c r="CD238" s="905"/>
      <c r="CE238" s="905"/>
      <c r="CF238" s="905"/>
      <c r="CG238" s="905"/>
      <c r="CH238" s="905"/>
      <c r="CI238" s="905"/>
      <c r="CJ238" s="905"/>
      <c r="CK238" s="905"/>
      <c r="CL238" s="905"/>
      <c r="CM238" s="905"/>
      <c r="CN238" s="905"/>
      <c r="CO238" s="905"/>
      <c r="CP238" s="905"/>
      <c r="CQ238" s="905"/>
      <c r="CR238" s="905"/>
      <c r="CS238" s="905"/>
      <c r="CT238" s="905"/>
      <c r="CU238" s="905"/>
      <c r="CV238" s="905"/>
      <c r="CW238" s="905"/>
      <c r="CX238" s="905"/>
      <c r="CY238" s="905"/>
      <c r="CZ238" s="905"/>
      <c r="DA238" s="905"/>
      <c r="DB238" s="905"/>
      <c r="DC238" s="905"/>
      <c r="DD238" s="905"/>
      <c r="DE238" s="905"/>
      <c r="DF238" s="905"/>
      <c r="DG238" s="905"/>
      <c r="DH238" s="905"/>
      <c r="DI238" s="905"/>
      <c r="DJ238" s="905"/>
      <c r="DK238" s="905"/>
      <c r="DL238" s="905"/>
      <c r="DM238" s="905"/>
      <c r="DN238" s="905"/>
      <c r="DO238" s="905"/>
      <c r="DP238" s="905"/>
      <c r="DQ238" s="905"/>
      <c r="DR238" s="905"/>
      <c r="DS238" s="905"/>
      <c r="DT238" s="905"/>
      <c r="DU238" s="905"/>
      <c r="DV238" s="905"/>
      <c r="DW238" s="905"/>
      <c r="DX238" s="905"/>
      <c r="DY238" s="905"/>
      <c r="DZ238" s="905"/>
      <c r="EA238" s="905"/>
      <c r="EB238" s="905"/>
      <c r="EC238" s="905"/>
      <c r="ED238" s="905"/>
      <c r="EE238" s="905"/>
      <c r="EF238" s="905"/>
      <c r="EG238" s="905"/>
      <c r="EH238" s="905"/>
      <c r="EI238" s="905"/>
      <c r="EJ238" s="905"/>
      <c r="EK238" s="905"/>
      <c r="EL238" s="905"/>
      <c r="EM238" s="905"/>
      <c r="EN238" s="905"/>
      <c r="EO238" s="905"/>
      <c r="EP238" s="905"/>
      <c r="EQ238" s="905"/>
      <c r="ER238" s="905"/>
      <c r="ES238" s="905"/>
      <c r="ET238" s="905"/>
      <c r="EU238" s="905"/>
      <c r="EV238" s="905"/>
      <c r="EW238" s="905"/>
      <c r="EX238" s="905"/>
      <c r="EY238" s="905"/>
      <c r="EZ238" s="905"/>
      <c r="FA238" s="905"/>
      <c r="FB238" s="905"/>
      <c r="FC238" s="905"/>
      <c r="FD238" s="905"/>
      <c r="FE238" s="905"/>
      <c r="FF238" s="905"/>
      <c r="FG238" s="905"/>
      <c r="FH238" s="905"/>
      <c r="FI238" s="905"/>
      <c r="FJ238" s="905"/>
      <c r="FK238" s="905"/>
      <c r="FL238" s="905"/>
      <c r="FM238" s="905"/>
      <c r="FN238" s="905"/>
      <c r="FO238" s="905"/>
      <c r="FP238" s="905"/>
      <c r="FQ238" s="905"/>
      <c r="FR238" s="905"/>
      <c r="FS238" s="905"/>
      <c r="FT238" s="905"/>
      <c r="FU238" s="905"/>
      <c r="FV238" s="905"/>
      <c r="FW238" s="905"/>
      <c r="FX238" s="905"/>
      <c r="FY238" s="905"/>
      <c r="FZ238" s="905"/>
      <c r="GA238" s="905"/>
      <c r="GB238" s="905"/>
      <c r="GC238" s="905"/>
      <c r="GD238" s="905"/>
      <c r="GE238" s="905"/>
      <c r="GF238" s="905"/>
      <c r="GG238" s="905"/>
      <c r="GH238" s="905"/>
      <c r="GI238" s="905"/>
      <c r="GJ238" s="905"/>
      <c r="GK238" s="905"/>
      <c r="GL238" s="905"/>
      <c r="GM238" s="905"/>
      <c r="GN238" s="905"/>
      <c r="GO238" s="905"/>
      <c r="GP238" s="905"/>
      <c r="GQ238" s="905"/>
      <c r="GR238" s="905"/>
    </row>
    <row r="239" spans="1:200" ht="29.25" x14ac:dyDescent="0.25">
      <c r="B239" s="27">
        <v>1</v>
      </c>
      <c r="C239" s="2612" t="s">
        <v>168</v>
      </c>
      <c r="D239" s="43">
        <f>'1 уровень'!E1969</f>
        <v>106434.16638176639</v>
      </c>
      <c r="E239" s="43">
        <f>'1 уровень'!F1969</f>
        <v>79826.953276353277</v>
      </c>
      <c r="F239" s="43">
        <f>'1 уровень'!G1969</f>
        <v>64557.765811965815</v>
      </c>
      <c r="G239" s="912">
        <f>'1 уровень'!H1969</f>
        <v>80.872140501808971</v>
      </c>
      <c r="H239" s="934">
        <f>'1 уровень'!I1969</f>
        <v>0</v>
      </c>
      <c r="I239" s="934">
        <f>'1 уровень'!J1969</f>
        <v>0</v>
      </c>
      <c r="J239" s="926">
        <f>'1 уровень'!K1969</f>
        <v>0</v>
      </c>
      <c r="K239" s="926">
        <f>'1 уровень'!L1969</f>
        <v>0</v>
      </c>
      <c r="L239" s="926">
        <f>'1 уровень'!M1969</f>
        <v>0</v>
      </c>
      <c r="M239" s="926">
        <f>'1 уровень'!N1969</f>
        <v>0</v>
      </c>
      <c r="N239" s="926">
        <f>'1 уровень'!O1969</f>
        <v>0</v>
      </c>
      <c r="O239" s="926">
        <f>'1 уровень'!P1969</f>
        <v>0</v>
      </c>
      <c r="P239" s="36">
        <f>'1 уровень'!Q1969</f>
        <v>68137.690400000007</v>
      </c>
      <c r="Q239" s="36">
        <f>'1 уровень'!R1969</f>
        <v>68137.690400000007</v>
      </c>
      <c r="R239" s="36">
        <f>'1 уровень'!S1969</f>
        <v>68137.690400000007</v>
      </c>
      <c r="S239" s="36">
        <f>'1 уровень'!T1969</f>
        <v>68137.690400000007</v>
      </c>
      <c r="T239" s="36">
        <f>'1 уровень'!U1969</f>
        <v>68137.690400000007</v>
      </c>
      <c r="U239" s="36">
        <f>'1 уровень'!V1969</f>
        <v>68137.690400000007</v>
      </c>
      <c r="V239" s="36">
        <f>'1 уровень'!W1969</f>
        <v>67405.210219999994</v>
      </c>
      <c r="W239" s="36">
        <f>'1 уровень'!X1969</f>
        <v>67405.210219999994</v>
      </c>
      <c r="X239" s="36">
        <f>'1 уровень'!Y1969</f>
        <v>67405.210219999994</v>
      </c>
      <c r="Y239" s="36">
        <f>'1 уровень'!Z1969</f>
        <v>50370.787620000003</v>
      </c>
      <c r="Z239" s="36">
        <f>'1 уровень'!AA1969</f>
        <v>49859.754960000013</v>
      </c>
      <c r="AA239" s="36">
        <f>'1 уровень'!AB1969</f>
        <v>0</v>
      </c>
      <c r="AB239" s="36">
        <f>'1 уровень'!AC1969</f>
        <v>-511.03265999998985</v>
      </c>
      <c r="AC239" s="36">
        <f>'1 уровень'!AD1969</f>
        <v>-286.13093000000003</v>
      </c>
      <c r="AD239" s="933">
        <f>'1 уровень'!AE1969</f>
        <v>49573.624030000014</v>
      </c>
      <c r="AE239" s="36">
        <f>Z239/Y239*100</f>
        <v>98.985458270267188</v>
      </c>
      <c r="AF239" s="36">
        <f>AD239/Y239*100</f>
        <v>98.417408923573262</v>
      </c>
      <c r="AG239" s="43">
        <f>'1 уровень'!AF1969</f>
        <v>1072.846153846154</v>
      </c>
      <c r="AH239" s="43">
        <f>'1 уровень'!AG1969</f>
        <v>968936.07000000018</v>
      </c>
      <c r="AI239" s="43">
        <f>'1 уровень'!AH1969</f>
        <v>968.93607000000009</v>
      </c>
      <c r="AJ239" s="2474"/>
      <c r="AK239" s="2474"/>
      <c r="AL239" s="905"/>
      <c r="AM239" s="905"/>
      <c r="AN239" s="905"/>
      <c r="AO239" s="905"/>
      <c r="AP239" s="905"/>
      <c r="AQ239" s="905"/>
      <c r="AR239" s="905"/>
      <c r="AS239" s="905"/>
      <c r="AT239" s="905"/>
      <c r="AU239" s="905"/>
      <c r="AV239" s="905"/>
      <c r="AW239" s="905"/>
      <c r="AX239" s="905"/>
      <c r="AY239" s="905"/>
      <c r="AZ239" s="905"/>
      <c r="BA239" s="905"/>
      <c r="BB239" s="905"/>
      <c r="BC239" s="905"/>
      <c r="BD239" s="905"/>
      <c r="BE239" s="905"/>
      <c r="BF239" s="905"/>
      <c r="BG239" s="905"/>
      <c r="BH239" s="905"/>
      <c r="BI239" s="905"/>
      <c r="BJ239" s="905"/>
      <c r="BK239" s="905"/>
      <c r="BL239" s="905"/>
      <c r="BM239" s="905"/>
      <c r="BN239" s="905"/>
      <c r="BO239" s="905"/>
      <c r="BP239" s="905"/>
      <c r="BQ239" s="905"/>
      <c r="BR239" s="905"/>
      <c r="BS239" s="905"/>
      <c r="BT239" s="905"/>
      <c r="BU239" s="905"/>
      <c r="BV239" s="905"/>
      <c r="BW239" s="905"/>
      <c r="BX239" s="905"/>
      <c r="BY239" s="905"/>
      <c r="BZ239" s="905"/>
      <c r="CA239" s="905"/>
      <c r="CB239" s="905"/>
      <c r="CC239" s="905"/>
      <c r="CD239" s="905"/>
      <c r="CE239" s="905"/>
      <c r="CF239" s="905"/>
      <c r="CG239" s="905"/>
      <c r="CH239" s="905"/>
      <c r="CI239" s="905"/>
      <c r="CJ239" s="905"/>
      <c r="CK239" s="905"/>
      <c r="CL239" s="905"/>
      <c r="CM239" s="905"/>
      <c r="CN239" s="905"/>
      <c r="CO239" s="905"/>
      <c r="CP239" s="905"/>
      <c r="CQ239" s="905"/>
      <c r="CR239" s="905"/>
      <c r="CS239" s="905"/>
      <c r="CT239" s="905"/>
      <c r="CU239" s="905"/>
      <c r="CV239" s="905"/>
      <c r="CW239" s="905"/>
      <c r="CX239" s="905"/>
      <c r="CY239" s="905"/>
      <c r="CZ239" s="905"/>
      <c r="DA239" s="905"/>
      <c r="DB239" s="905"/>
      <c r="DC239" s="905"/>
      <c r="DD239" s="905"/>
      <c r="DE239" s="905"/>
      <c r="DF239" s="905"/>
      <c r="DG239" s="905"/>
      <c r="DH239" s="905"/>
      <c r="DI239" s="905"/>
      <c r="DJ239" s="905"/>
      <c r="DK239" s="905"/>
      <c r="DL239" s="905"/>
      <c r="DM239" s="905"/>
      <c r="DN239" s="905"/>
      <c r="DO239" s="905"/>
      <c r="DP239" s="905"/>
      <c r="DQ239" s="905"/>
      <c r="DR239" s="905"/>
      <c r="DS239" s="905"/>
      <c r="DT239" s="905"/>
      <c r="DU239" s="905"/>
      <c r="DV239" s="905"/>
      <c r="DW239" s="905"/>
      <c r="DX239" s="905"/>
      <c r="DY239" s="905"/>
      <c r="DZ239" s="905"/>
      <c r="EA239" s="905"/>
      <c r="EB239" s="905"/>
      <c r="EC239" s="905"/>
      <c r="ED239" s="905"/>
      <c r="EE239" s="905"/>
      <c r="EF239" s="905"/>
      <c r="EG239" s="905"/>
      <c r="EH239" s="905"/>
      <c r="EI239" s="905"/>
      <c r="EJ239" s="905"/>
      <c r="EK239" s="905"/>
      <c r="EL239" s="905"/>
      <c r="EM239" s="905"/>
      <c r="EN239" s="905"/>
      <c r="EO239" s="905"/>
      <c r="EP239" s="905"/>
      <c r="EQ239" s="905"/>
      <c r="ER239" s="905"/>
      <c r="ES239" s="905"/>
      <c r="ET239" s="905"/>
      <c r="EU239" s="905"/>
      <c r="EV239" s="905"/>
      <c r="EW239" s="905"/>
      <c r="EX239" s="905"/>
      <c r="EY239" s="905"/>
      <c r="EZ239" s="905"/>
      <c r="FA239" s="905"/>
      <c r="FB239" s="905"/>
      <c r="FC239" s="905"/>
      <c r="FD239" s="905"/>
      <c r="FE239" s="905"/>
      <c r="FF239" s="905"/>
      <c r="FG239" s="905"/>
      <c r="FH239" s="905"/>
      <c r="FI239" s="905"/>
      <c r="FJ239" s="905"/>
      <c r="FK239" s="905"/>
      <c r="FL239" s="905"/>
      <c r="FM239" s="905"/>
      <c r="FN239" s="905"/>
      <c r="FO239" s="905"/>
      <c r="FP239" s="905"/>
      <c r="FQ239" s="905"/>
      <c r="FR239" s="905"/>
      <c r="FS239" s="905"/>
      <c r="FT239" s="905"/>
      <c r="FU239" s="905"/>
      <c r="FV239" s="905"/>
      <c r="FW239" s="905"/>
      <c r="FX239" s="905"/>
      <c r="FY239" s="905"/>
      <c r="FZ239" s="905"/>
      <c r="GA239" s="905"/>
      <c r="GB239" s="905"/>
      <c r="GC239" s="905"/>
      <c r="GD239" s="905"/>
      <c r="GE239" s="905"/>
      <c r="GF239" s="905"/>
      <c r="GG239" s="905"/>
      <c r="GH239" s="905"/>
      <c r="GI239" s="905"/>
      <c r="GJ239" s="905"/>
      <c r="GK239" s="905"/>
      <c r="GL239" s="905"/>
      <c r="GM239" s="905"/>
      <c r="GN239" s="905"/>
      <c r="GO239" s="905"/>
      <c r="GP239" s="905"/>
      <c r="GQ239" s="905"/>
      <c r="GR239" s="905"/>
    </row>
    <row r="240" spans="1:200" ht="30" x14ac:dyDescent="0.25">
      <c r="B240" s="27">
        <v>1</v>
      </c>
      <c r="C240" s="2640" t="s">
        <v>307</v>
      </c>
      <c r="D240" s="43">
        <f>'1 уровень'!E1970</f>
        <v>0</v>
      </c>
      <c r="E240" s="43">
        <f>'1 уровень'!F1970</f>
        <v>0</v>
      </c>
      <c r="F240" s="43">
        <f>'1 уровень'!G1970</f>
        <v>0</v>
      </c>
      <c r="G240" s="912">
        <f>'1 уровень'!H1970</f>
        <v>0</v>
      </c>
      <c r="H240" s="934">
        <f>'1 уровень'!I1970</f>
        <v>0</v>
      </c>
      <c r="I240" s="934">
        <f>'1 уровень'!J1970</f>
        <v>0</v>
      </c>
      <c r="J240" s="926">
        <f>'1 уровень'!K1970</f>
        <v>0</v>
      </c>
      <c r="K240" s="926">
        <f>'1 уровень'!L1970</f>
        <v>0</v>
      </c>
      <c r="L240" s="926">
        <f>'1 уровень'!M1970</f>
        <v>0</v>
      </c>
      <c r="M240" s="926">
        <f>'1 уровень'!N1970</f>
        <v>0</v>
      </c>
      <c r="N240" s="926">
        <f>'1 уровень'!O1970</f>
        <v>0</v>
      </c>
      <c r="O240" s="926">
        <f>'1 уровень'!P1970</f>
        <v>0</v>
      </c>
      <c r="P240" s="36">
        <f>'1 уровень'!Q1970</f>
        <v>0</v>
      </c>
      <c r="Q240" s="36">
        <f>'1 уровень'!R1970</f>
        <v>0</v>
      </c>
      <c r="R240" s="36">
        <f>'1 уровень'!S1970</f>
        <v>0</v>
      </c>
      <c r="S240" s="36">
        <f>'1 уровень'!T1970</f>
        <v>0</v>
      </c>
      <c r="T240" s="36">
        <f>'1 уровень'!U1970</f>
        <v>0</v>
      </c>
      <c r="U240" s="36">
        <f>'1 уровень'!V1970</f>
        <v>0</v>
      </c>
      <c r="V240" s="36">
        <f>'1 уровень'!W1970</f>
        <v>0</v>
      </c>
      <c r="W240" s="36">
        <f>'1 уровень'!X1970</f>
        <v>0</v>
      </c>
      <c r="X240" s="36">
        <f>'1 уровень'!Y1970</f>
        <v>0</v>
      </c>
      <c r="Y240" s="36">
        <f>'1 уровень'!Z1970</f>
        <v>0</v>
      </c>
      <c r="Z240" s="36">
        <f>'1 уровень'!AA1970</f>
        <v>0</v>
      </c>
      <c r="AA240" s="36">
        <f>'1 уровень'!AB1970</f>
        <v>0</v>
      </c>
      <c r="AB240" s="36">
        <f>'1 уровень'!AC1970</f>
        <v>0</v>
      </c>
      <c r="AC240" s="36">
        <f>'1 уровень'!AD1970</f>
        <v>0</v>
      </c>
      <c r="AD240" s="933">
        <f>'1 уровень'!AE1970</f>
        <v>0</v>
      </c>
      <c r="AE240" s="36"/>
      <c r="AF240" s="36"/>
      <c r="AG240" s="43">
        <f>'1 уровень'!AF1970</f>
        <v>0</v>
      </c>
      <c r="AH240" s="43">
        <f>'1 уровень'!AG1970</f>
        <v>0</v>
      </c>
      <c r="AI240" s="43">
        <f>'1 уровень'!AH1970</f>
        <v>0</v>
      </c>
      <c r="AJ240" s="2474"/>
      <c r="AK240" s="2474"/>
      <c r="AL240" s="905"/>
      <c r="AM240" s="905"/>
      <c r="AN240" s="905"/>
      <c r="AO240" s="905"/>
      <c r="AP240" s="905"/>
      <c r="AQ240" s="905"/>
      <c r="AR240" s="905"/>
      <c r="AS240" s="905"/>
      <c r="AT240" s="905"/>
      <c r="AU240" s="905"/>
      <c r="AV240" s="905"/>
      <c r="AW240" s="905"/>
      <c r="AX240" s="905"/>
      <c r="AY240" s="905"/>
      <c r="AZ240" s="905"/>
      <c r="BA240" s="905"/>
      <c r="BB240" s="905"/>
      <c r="BC240" s="905"/>
      <c r="BD240" s="905"/>
      <c r="BE240" s="905"/>
      <c r="BF240" s="905"/>
      <c r="BG240" s="905"/>
      <c r="BH240" s="905"/>
      <c r="BI240" s="905"/>
      <c r="BJ240" s="905"/>
      <c r="BK240" s="905"/>
      <c r="BL240" s="905"/>
      <c r="BM240" s="905"/>
      <c r="BN240" s="905"/>
      <c r="BO240" s="905"/>
      <c r="BP240" s="905"/>
      <c r="BQ240" s="905"/>
      <c r="BR240" s="905"/>
      <c r="BS240" s="905"/>
      <c r="BT240" s="905"/>
      <c r="BU240" s="905"/>
      <c r="BV240" s="905"/>
      <c r="BW240" s="905"/>
      <c r="BX240" s="905"/>
      <c r="BY240" s="905"/>
      <c r="BZ240" s="905"/>
      <c r="CA240" s="905"/>
      <c r="CB240" s="905"/>
      <c r="CC240" s="905"/>
      <c r="CD240" s="905"/>
      <c r="CE240" s="905"/>
      <c r="CF240" s="905"/>
      <c r="CG240" s="905"/>
      <c r="CH240" s="905"/>
      <c r="CI240" s="905"/>
      <c r="CJ240" s="905"/>
      <c r="CK240" s="905"/>
      <c r="CL240" s="905"/>
      <c r="CM240" s="905"/>
      <c r="CN240" s="905"/>
      <c r="CO240" s="905"/>
      <c r="CP240" s="905"/>
      <c r="CQ240" s="905"/>
      <c r="CR240" s="905"/>
      <c r="CS240" s="905"/>
      <c r="CT240" s="905"/>
      <c r="CU240" s="905"/>
      <c r="CV240" s="905"/>
      <c r="CW240" s="905"/>
      <c r="CX240" s="905"/>
      <c r="CY240" s="905"/>
      <c r="CZ240" s="905"/>
      <c r="DA240" s="905"/>
      <c r="DB240" s="905"/>
      <c r="DC240" s="905"/>
      <c r="DD240" s="905"/>
      <c r="DE240" s="905"/>
      <c r="DF240" s="905"/>
      <c r="DG240" s="905"/>
      <c r="DH240" s="905"/>
      <c r="DI240" s="905"/>
      <c r="DJ240" s="905"/>
      <c r="DK240" s="905"/>
      <c r="DL240" s="905"/>
      <c r="DM240" s="905"/>
      <c r="DN240" s="905"/>
      <c r="DO240" s="905"/>
      <c r="DP240" s="905"/>
      <c r="DQ240" s="905"/>
      <c r="DR240" s="905"/>
      <c r="DS240" s="905"/>
      <c r="DT240" s="905"/>
      <c r="DU240" s="905"/>
      <c r="DV240" s="905"/>
      <c r="DW240" s="905"/>
      <c r="DX240" s="905"/>
      <c r="DY240" s="905"/>
      <c r="DZ240" s="905"/>
      <c r="EA240" s="905"/>
      <c r="EB240" s="905"/>
      <c r="EC240" s="905"/>
      <c r="ED240" s="905"/>
      <c r="EE240" s="905"/>
      <c r="EF240" s="905"/>
      <c r="EG240" s="905"/>
      <c r="EH240" s="905"/>
      <c r="EI240" s="905"/>
      <c r="EJ240" s="905"/>
      <c r="EK240" s="905"/>
      <c r="EL240" s="905"/>
      <c r="EM240" s="905"/>
      <c r="EN240" s="905"/>
      <c r="EO240" s="905"/>
      <c r="EP240" s="905"/>
      <c r="EQ240" s="905"/>
      <c r="ER240" s="905"/>
      <c r="ES240" s="905"/>
      <c r="ET240" s="905"/>
      <c r="EU240" s="905"/>
      <c r="EV240" s="905"/>
      <c r="EW240" s="905"/>
      <c r="EX240" s="905"/>
      <c r="EY240" s="905"/>
      <c r="EZ240" s="905"/>
      <c r="FA240" s="905"/>
      <c r="FB240" s="905"/>
      <c r="FC240" s="905"/>
      <c r="FD240" s="905"/>
      <c r="FE240" s="905"/>
      <c r="FF240" s="905"/>
      <c r="FG240" s="905"/>
      <c r="FH240" s="905"/>
      <c r="FI240" s="905"/>
      <c r="FJ240" s="905"/>
      <c r="FK240" s="905"/>
      <c r="FL240" s="905"/>
      <c r="FM240" s="905"/>
      <c r="FN240" s="905"/>
      <c r="FO240" s="905"/>
      <c r="FP240" s="905"/>
      <c r="FQ240" s="905"/>
      <c r="FR240" s="905"/>
      <c r="FS240" s="905"/>
      <c r="FT240" s="905"/>
      <c r="FU240" s="905"/>
      <c r="FV240" s="905"/>
      <c r="FW240" s="905"/>
      <c r="FX240" s="905"/>
      <c r="FY240" s="905"/>
      <c r="FZ240" s="905"/>
      <c r="GA240" s="905"/>
      <c r="GB240" s="905"/>
      <c r="GC240" s="905"/>
      <c r="GD240" s="905"/>
      <c r="GE240" s="905"/>
      <c r="GF240" s="905"/>
      <c r="GG240" s="905"/>
      <c r="GH240" s="905"/>
      <c r="GI240" s="905"/>
      <c r="GJ240" s="905"/>
      <c r="GK240" s="905"/>
      <c r="GL240" s="905"/>
      <c r="GM240" s="905"/>
      <c r="GN240" s="905"/>
      <c r="GO240" s="905"/>
      <c r="GP240" s="905"/>
      <c r="GQ240" s="905"/>
      <c r="GR240" s="905"/>
    </row>
    <row r="241" spans="1:200" ht="30" x14ac:dyDescent="0.25">
      <c r="B241" s="27">
        <v>1</v>
      </c>
      <c r="C241" s="1417" t="s">
        <v>198</v>
      </c>
      <c r="D241" s="43">
        <f>'1 уровень'!E1971</f>
        <v>27392</v>
      </c>
      <c r="E241" s="43">
        <f>'1 уровень'!F1971</f>
        <v>20545</v>
      </c>
      <c r="F241" s="43">
        <f>'1 уровень'!G1971</f>
        <v>6643</v>
      </c>
      <c r="G241" s="912">
        <f>'1 уровень'!H1971</f>
        <v>32.333901192504264</v>
      </c>
      <c r="H241" s="934">
        <f>'1 уровень'!I1971</f>
        <v>0</v>
      </c>
      <c r="I241" s="934">
        <f>'1 уровень'!J1971</f>
        <v>0</v>
      </c>
      <c r="J241" s="926">
        <f>'1 уровень'!K1971</f>
        <v>0</v>
      </c>
      <c r="K241" s="926">
        <f>'1 уровень'!L1971</f>
        <v>0</v>
      </c>
      <c r="L241" s="926">
        <f>'1 уровень'!M1971</f>
        <v>0</v>
      </c>
      <c r="M241" s="926">
        <f>'1 уровень'!N1971</f>
        <v>0</v>
      </c>
      <c r="N241" s="926">
        <f>'1 уровень'!O1971</f>
        <v>0</v>
      </c>
      <c r="O241" s="926">
        <f>'1 уровень'!P1971</f>
        <v>0</v>
      </c>
      <c r="P241" s="36">
        <f>'1 уровень'!Q1971</f>
        <v>0</v>
      </c>
      <c r="Q241" s="36">
        <f>'1 уровень'!R1971</f>
        <v>0</v>
      </c>
      <c r="R241" s="36">
        <f>'1 уровень'!S1971</f>
        <v>0</v>
      </c>
      <c r="S241" s="36">
        <f>'1 уровень'!T1971</f>
        <v>0</v>
      </c>
      <c r="T241" s="36">
        <f>'1 уровень'!U1971</f>
        <v>0</v>
      </c>
      <c r="U241" s="36">
        <f>'1 уровень'!V1971</f>
        <v>0</v>
      </c>
      <c r="V241" s="36">
        <f>'1 уровень'!W1971</f>
        <v>0</v>
      </c>
      <c r="W241" s="36">
        <f>'1 уровень'!X1971</f>
        <v>0</v>
      </c>
      <c r="X241" s="36">
        <f>'1 уровень'!Y1971</f>
        <v>0</v>
      </c>
      <c r="Y241" s="36">
        <f>'1 уровень'!Z1971</f>
        <v>0</v>
      </c>
      <c r="Z241" s="36">
        <f>'1 уровень'!AA1971</f>
        <v>0</v>
      </c>
      <c r="AA241" s="36">
        <f>'1 уровень'!AB1971</f>
        <v>0</v>
      </c>
      <c r="AB241" s="36">
        <f>'1 уровень'!AC1971</f>
        <v>0</v>
      </c>
      <c r="AC241" s="36">
        <f>'1 уровень'!AD1971</f>
        <v>0</v>
      </c>
      <c r="AD241" s="933">
        <f>'1 уровень'!AE1971</f>
        <v>0</v>
      </c>
      <c r="AE241" s="36"/>
      <c r="AF241" s="36"/>
      <c r="AG241" s="43">
        <f>'1 уровень'!AF1971</f>
        <v>0</v>
      </c>
      <c r="AH241" s="43">
        <f>'1 уровень'!AG1971</f>
        <v>0</v>
      </c>
      <c r="AI241" s="43">
        <f>'1 уровень'!AH1971</f>
        <v>0</v>
      </c>
      <c r="AJ241" s="2474"/>
      <c r="AK241" s="2474"/>
      <c r="AL241" s="905"/>
      <c r="AM241" s="905"/>
      <c r="AN241" s="905"/>
      <c r="AO241" s="905"/>
      <c r="AP241" s="905"/>
      <c r="AQ241" s="905"/>
      <c r="AR241" s="905"/>
      <c r="AS241" s="905"/>
      <c r="AT241" s="905"/>
      <c r="AU241" s="905"/>
      <c r="AV241" s="905"/>
      <c r="AW241" s="905"/>
      <c r="AX241" s="905"/>
      <c r="AY241" s="905"/>
      <c r="AZ241" s="905"/>
      <c r="BA241" s="905"/>
      <c r="BB241" s="905"/>
      <c r="BC241" s="905"/>
      <c r="BD241" s="905"/>
      <c r="BE241" s="905"/>
      <c r="BF241" s="905"/>
      <c r="BG241" s="905"/>
      <c r="BH241" s="905"/>
      <c r="BI241" s="905"/>
      <c r="BJ241" s="905"/>
      <c r="BK241" s="905"/>
      <c r="BL241" s="905"/>
      <c r="BM241" s="905"/>
      <c r="BN241" s="905"/>
      <c r="BO241" s="905"/>
      <c r="BP241" s="905"/>
      <c r="BQ241" s="905"/>
      <c r="BR241" s="905"/>
      <c r="BS241" s="905"/>
      <c r="BT241" s="905"/>
      <c r="BU241" s="905"/>
      <c r="BV241" s="905"/>
      <c r="BW241" s="905"/>
      <c r="BX241" s="905"/>
      <c r="BY241" s="905"/>
      <c r="BZ241" s="905"/>
      <c r="CA241" s="905"/>
      <c r="CB241" s="905"/>
      <c r="CC241" s="905"/>
      <c r="CD241" s="905"/>
      <c r="CE241" s="905"/>
      <c r="CF241" s="905"/>
      <c r="CG241" s="905"/>
      <c r="CH241" s="905"/>
      <c r="CI241" s="905"/>
      <c r="CJ241" s="905"/>
      <c r="CK241" s="905"/>
      <c r="CL241" s="905"/>
      <c r="CM241" s="905"/>
      <c r="CN241" s="905"/>
      <c r="CO241" s="905"/>
      <c r="CP241" s="905"/>
      <c r="CQ241" s="905"/>
      <c r="CR241" s="905"/>
      <c r="CS241" s="905"/>
      <c r="CT241" s="905"/>
      <c r="CU241" s="905"/>
      <c r="CV241" s="905"/>
      <c r="CW241" s="905"/>
      <c r="CX241" s="905"/>
      <c r="CY241" s="905"/>
      <c r="CZ241" s="905"/>
      <c r="DA241" s="905"/>
      <c r="DB241" s="905"/>
      <c r="DC241" s="905"/>
      <c r="DD241" s="905"/>
      <c r="DE241" s="905"/>
      <c r="DF241" s="905"/>
      <c r="DG241" s="905"/>
      <c r="DH241" s="905"/>
      <c r="DI241" s="905"/>
      <c r="DJ241" s="905"/>
      <c r="DK241" s="905"/>
      <c r="DL241" s="905"/>
      <c r="DM241" s="905"/>
      <c r="DN241" s="905"/>
      <c r="DO241" s="905"/>
      <c r="DP241" s="905"/>
      <c r="DQ241" s="905"/>
      <c r="DR241" s="905"/>
      <c r="DS241" s="905"/>
      <c r="DT241" s="905"/>
      <c r="DU241" s="905"/>
      <c r="DV241" s="905"/>
      <c r="DW241" s="905"/>
      <c r="DX241" s="905"/>
      <c r="DY241" s="905"/>
      <c r="DZ241" s="905"/>
      <c r="EA241" s="905"/>
      <c r="EB241" s="905"/>
      <c r="EC241" s="905"/>
      <c r="ED241" s="905"/>
      <c r="EE241" s="905"/>
      <c r="EF241" s="905"/>
      <c r="EG241" s="905"/>
      <c r="EH241" s="905"/>
      <c r="EI241" s="905"/>
      <c r="EJ241" s="905"/>
      <c r="EK241" s="905"/>
      <c r="EL241" s="905"/>
      <c r="EM241" s="905"/>
      <c r="EN241" s="905"/>
      <c r="EO241" s="905"/>
      <c r="EP241" s="905"/>
      <c r="EQ241" s="905"/>
      <c r="ER241" s="905"/>
      <c r="ES241" s="905"/>
      <c r="ET241" s="905"/>
      <c r="EU241" s="905"/>
      <c r="EV241" s="905"/>
      <c r="EW241" s="905"/>
      <c r="EX241" s="905"/>
      <c r="EY241" s="905"/>
      <c r="EZ241" s="905"/>
      <c r="FA241" s="905"/>
      <c r="FB241" s="905"/>
      <c r="FC241" s="905"/>
      <c r="FD241" s="905"/>
      <c r="FE241" s="905"/>
      <c r="FF241" s="905"/>
      <c r="FG241" s="905"/>
      <c r="FH241" s="905"/>
      <c r="FI241" s="905"/>
      <c r="FJ241" s="905"/>
      <c r="FK241" s="905"/>
      <c r="FL241" s="905"/>
      <c r="FM241" s="905"/>
      <c r="FN241" s="905"/>
      <c r="FO241" s="905"/>
      <c r="FP241" s="905"/>
      <c r="FQ241" s="905"/>
      <c r="FR241" s="905"/>
      <c r="FS241" s="905"/>
      <c r="FT241" s="905"/>
      <c r="FU241" s="905"/>
      <c r="FV241" s="905"/>
      <c r="FW241" s="905"/>
      <c r="FX241" s="905"/>
      <c r="FY241" s="905"/>
      <c r="FZ241" s="905"/>
      <c r="GA241" s="905"/>
      <c r="GB241" s="905"/>
      <c r="GC241" s="905"/>
      <c r="GD241" s="905"/>
      <c r="GE241" s="905"/>
      <c r="GF241" s="905"/>
      <c r="GG241" s="905"/>
      <c r="GH241" s="905"/>
      <c r="GI241" s="905"/>
      <c r="GJ241" s="905"/>
      <c r="GK241" s="905"/>
      <c r="GL241" s="905"/>
      <c r="GM241" s="905"/>
      <c r="GN241" s="905"/>
      <c r="GO241" s="905"/>
      <c r="GP241" s="905"/>
      <c r="GQ241" s="905"/>
      <c r="GR241" s="905"/>
    </row>
    <row r="242" spans="1:200" ht="30" x14ac:dyDescent="0.25">
      <c r="B242" s="27">
        <v>1</v>
      </c>
      <c r="C242" s="1417" t="s">
        <v>303</v>
      </c>
      <c r="D242" s="43">
        <f>'1 уровень'!E1972</f>
        <v>0</v>
      </c>
      <c r="E242" s="43">
        <f>'1 уровень'!F1972</f>
        <v>0</v>
      </c>
      <c r="F242" s="43">
        <f>'1 уровень'!G1972</f>
        <v>0</v>
      </c>
      <c r="G242" s="912">
        <f>'1 уровень'!H1972</f>
        <v>0</v>
      </c>
      <c r="H242" s="934">
        <f>'1 уровень'!I1972</f>
        <v>0</v>
      </c>
      <c r="I242" s="934">
        <f>'1 уровень'!J1972</f>
        <v>0</v>
      </c>
      <c r="J242" s="926">
        <f>'1 уровень'!K1972</f>
        <v>0</v>
      </c>
      <c r="K242" s="926">
        <f>'1 уровень'!L1972</f>
        <v>0</v>
      </c>
      <c r="L242" s="926">
        <f>'1 уровень'!M1972</f>
        <v>0</v>
      </c>
      <c r="M242" s="926">
        <f>'1 уровень'!N1972</f>
        <v>0</v>
      </c>
      <c r="N242" s="926">
        <f>'1 уровень'!O1972</f>
        <v>0</v>
      </c>
      <c r="O242" s="926">
        <f>'1 уровень'!P1972</f>
        <v>0</v>
      </c>
      <c r="P242" s="36">
        <f>'1 уровень'!Q1972</f>
        <v>0</v>
      </c>
      <c r="Q242" s="36">
        <f>'1 уровень'!R1972</f>
        <v>0</v>
      </c>
      <c r="R242" s="36">
        <f>'1 уровень'!S1972</f>
        <v>0</v>
      </c>
      <c r="S242" s="36">
        <f>'1 уровень'!T1972</f>
        <v>0</v>
      </c>
      <c r="T242" s="36">
        <f>'1 уровень'!U1972</f>
        <v>0</v>
      </c>
      <c r="U242" s="36">
        <f>'1 уровень'!V1972</f>
        <v>0</v>
      </c>
      <c r="V242" s="36">
        <f>'1 уровень'!W1972</f>
        <v>0</v>
      </c>
      <c r="W242" s="36">
        <f>'1 уровень'!X1972</f>
        <v>0</v>
      </c>
      <c r="X242" s="36">
        <f>'1 уровень'!Y1972</f>
        <v>0</v>
      </c>
      <c r="Y242" s="36">
        <f>'1 уровень'!Z1972</f>
        <v>0</v>
      </c>
      <c r="Z242" s="36">
        <f>'1 уровень'!AA1972</f>
        <v>0</v>
      </c>
      <c r="AA242" s="36">
        <f>'1 уровень'!AB1972</f>
        <v>0</v>
      </c>
      <c r="AB242" s="36">
        <f>'1 уровень'!AC1972</f>
        <v>0</v>
      </c>
      <c r="AC242" s="36">
        <f>'1 уровень'!AD1972</f>
        <v>0</v>
      </c>
      <c r="AD242" s="933">
        <f>'1 уровень'!AE1972</f>
        <v>0</v>
      </c>
      <c r="AE242" s="36"/>
      <c r="AF242" s="36"/>
      <c r="AG242" s="43">
        <f>'1 уровень'!AF1972</f>
        <v>0</v>
      </c>
      <c r="AH242" s="43">
        <f>'1 уровень'!AG1972</f>
        <v>0</v>
      </c>
      <c r="AI242" s="43">
        <f>'1 уровень'!AH1972</f>
        <v>0</v>
      </c>
      <c r="AJ242" s="2474"/>
      <c r="AK242" s="2474"/>
      <c r="AL242" s="905"/>
      <c r="AM242" s="905"/>
      <c r="AN242" s="905"/>
      <c r="AO242" s="905"/>
      <c r="AP242" s="905"/>
      <c r="AQ242" s="905"/>
      <c r="AR242" s="905"/>
      <c r="AS242" s="905"/>
      <c r="AT242" s="905"/>
      <c r="AU242" s="905"/>
      <c r="AV242" s="905"/>
      <c r="AW242" s="905"/>
      <c r="AX242" s="905"/>
      <c r="AY242" s="905"/>
      <c r="AZ242" s="905"/>
      <c r="BA242" s="905"/>
      <c r="BB242" s="905"/>
      <c r="BC242" s="905"/>
      <c r="BD242" s="905"/>
      <c r="BE242" s="905"/>
      <c r="BF242" s="905"/>
      <c r="BG242" s="905"/>
      <c r="BH242" s="905"/>
      <c r="BI242" s="905"/>
      <c r="BJ242" s="905"/>
      <c r="BK242" s="905"/>
      <c r="BL242" s="905"/>
      <c r="BM242" s="905"/>
      <c r="BN242" s="905"/>
      <c r="BO242" s="905"/>
      <c r="BP242" s="905"/>
      <c r="BQ242" s="905"/>
      <c r="BR242" s="905"/>
      <c r="BS242" s="905"/>
      <c r="BT242" s="905"/>
      <c r="BU242" s="905"/>
      <c r="BV242" s="905"/>
      <c r="BW242" s="905"/>
      <c r="BX242" s="905"/>
      <c r="BY242" s="905"/>
      <c r="BZ242" s="905"/>
      <c r="CA242" s="905"/>
      <c r="CB242" s="905"/>
      <c r="CC242" s="905"/>
      <c r="CD242" s="905"/>
      <c r="CE242" s="905"/>
      <c r="CF242" s="905"/>
      <c r="CG242" s="905"/>
      <c r="CH242" s="905"/>
      <c r="CI242" s="905"/>
      <c r="CJ242" s="905"/>
      <c r="CK242" s="905"/>
      <c r="CL242" s="905"/>
      <c r="CM242" s="905"/>
      <c r="CN242" s="905"/>
      <c r="CO242" s="905"/>
      <c r="CP242" s="905"/>
      <c r="CQ242" s="905"/>
      <c r="CR242" s="905"/>
      <c r="CS242" s="905"/>
      <c r="CT242" s="905"/>
      <c r="CU242" s="905"/>
      <c r="CV242" s="905"/>
      <c r="CW242" s="905"/>
      <c r="CX242" s="905"/>
      <c r="CY242" s="905"/>
      <c r="CZ242" s="905"/>
      <c r="DA242" s="905"/>
      <c r="DB242" s="905"/>
      <c r="DC242" s="905"/>
      <c r="DD242" s="905"/>
      <c r="DE242" s="905"/>
      <c r="DF242" s="905"/>
      <c r="DG242" s="905"/>
      <c r="DH242" s="905"/>
      <c r="DI242" s="905"/>
      <c r="DJ242" s="905"/>
      <c r="DK242" s="905"/>
      <c r="DL242" s="905"/>
      <c r="DM242" s="905"/>
      <c r="DN242" s="905"/>
      <c r="DO242" s="905"/>
      <c r="DP242" s="905"/>
      <c r="DQ242" s="905"/>
      <c r="DR242" s="905"/>
      <c r="DS242" s="905"/>
      <c r="DT242" s="905"/>
      <c r="DU242" s="905"/>
      <c r="DV242" s="905"/>
      <c r="DW242" s="905"/>
      <c r="DX242" s="905"/>
      <c r="DY242" s="905"/>
      <c r="DZ242" s="905"/>
      <c r="EA242" s="905"/>
      <c r="EB242" s="905"/>
      <c r="EC242" s="905"/>
      <c r="ED242" s="905"/>
      <c r="EE242" s="905"/>
      <c r="EF242" s="905"/>
      <c r="EG242" s="905"/>
      <c r="EH242" s="905"/>
      <c r="EI242" s="905"/>
      <c r="EJ242" s="905"/>
      <c r="EK242" s="905"/>
      <c r="EL242" s="905"/>
      <c r="EM242" s="905"/>
      <c r="EN242" s="905"/>
      <c r="EO242" s="905"/>
      <c r="EP242" s="905"/>
      <c r="EQ242" s="905"/>
      <c r="ER242" s="905"/>
      <c r="ES242" s="905"/>
      <c r="ET242" s="905"/>
      <c r="EU242" s="905"/>
      <c r="EV242" s="905"/>
      <c r="EW242" s="905"/>
      <c r="EX242" s="905"/>
      <c r="EY242" s="905"/>
      <c r="EZ242" s="905"/>
      <c r="FA242" s="905"/>
      <c r="FB242" s="905"/>
      <c r="FC242" s="905"/>
      <c r="FD242" s="905"/>
      <c r="FE242" s="905"/>
      <c r="FF242" s="905"/>
      <c r="FG242" s="905"/>
      <c r="FH242" s="905"/>
      <c r="FI242" s="905"/>
      <c r="FJ242" s="905"/>
      <c r="FK242" s="905"/>
      <c r="FL242" s="905"/>
      <c r="FM242" s="905"/>
      <c r="FN242" s="905"/>
      <c r="FO242" s="905"/>
      <c r="FP242" s="905"/>
      <c r="FQ242" s="905"/>
      <c r="FR242" s="905"/>
      <c r="FS242" s="905"/>
      <c r="FT242" s="905"/>
      <c r="FU242" s="905"/>
      <c r="FV242" s="905"/>
      <c r="FW242" s="905"/>
      <c r="FX242" s="905"/>
      <c r="FY242" s="905"/>
      <c r="FZ242" s="905"/>
      <c r="GA242" s="905"/>
      <c r="GB242" s="905"/>
      <c r="GC242" s="905"/>
      <c r="GD242" s="905"/>
      <c r="GE242" s="905"/>
      <c r="GF242" s="905"/>
      <c r="GG242" s="905"/>
      <c r="GH242" s="905"/>
      <c r="GI242" s="905"/>
      <c r="GJ242" s="905"/>
      <c r="GK242" s="905"/>
      <c r="GL242" s="905"/>
      <c r="GM242" s="905"/>
      <c r="GN242" s="905"/>
      <c r="GO242" s="905"/>
      <c r="GP242" s="905"/>
      <c r="GQ242" s="905"/>
      <c r="GR242" s="905"/>
    </row>
    <row r="243" spans="1:200" ht="45" x14ac:dyDescent="0.25">
      <c r="B243" s="27">
        <v>1</v>
      </c>
      <c r="C243" s="1417" t="s">
        <v>308</v>
      </c>
      <c r="D243" s="43">
        <f>'1 уровень'!E1973</f>
        <v>5002</v>
      </c>
      <c r="E243" s="43">
        <f>'1 уровень'!F1973</f>
        <v>3752</v>
      </c>
      <c r="F243" s="43">
        <f>'1 уровень'!G1973</f>
        <v>4122</v>
      </c>
      <c r="G243" s="912">
        <f>'1 уровень'!H1973</f>
        <v>109.86140724946696</v>
      </c>
      <c r="H243" s="934">
        <f>'1 уровень'!I1973</f>
        <v>0</v>
      </c>
      <c r="I243" s="934">
        <f>'1 уровень'!J1973</f>
        <v>0</v>
      </c>
      <c r="J243" s="926">
        <f>'1 уровень'!K1973</f>
        <v>0</v>
      </c>
      <c r="K243" s="926">
        <f>'1 уровень'!L1973</f>
        <v>0</v>
      </c>
      <c r="L243" s="926">
        <f>'1 уровень'!M1973</f>
        <v>0</v>
      </c>
      <c r="M243" s="926">
        <f>'1 уровень'!N1973</f>
        <v>0</v>
      </c>
      <c r="N243" s="926">
        <f>'1 уровень'!O1973</f>
        <v>0</v>
      </c>
      <c r="O243" s="926">
        <f>'1 уровень'!P1973</f>
        <v>0</v>
      </c>
      <c r="P243" s="36">
        <f>'1 уровень'!Q1973</f>
        <v>0</v>
      </c>
      <c r="Q243" s="36">
        <f>'1 уровень'!R1973</f>
        <v>0</v>
      </c>
      <c r="R243" s="36">
        <f>'1 уровень'!S1973</f>
        <v>0</v>
      </c>
      <c r="S243" s="36">
        <f>'1 уровень'!T1973</f>
        <v>0</v>
      </c>
      <c r="T243" s="36">
        <f>'1 уровень'!U1973</f>
        <v>0</v>
      </c>
      <c r="U243" s="36">
        <f>'1 уровень'!V1973</f>
        <v>0</v>
      </c>
      <c r="V243" s="36">
        <f>'1 уровень'!W1973</f>
        <v>0</v>
      </c>
      <c r="W243" s="36">
        <f>'1 уровень'!X1973</f>
        <v>0</v>
      </c>
      <c r="X243" s="36">
        <f>'1 уровень'!Y1973</f>
        <v>0</v>
      </c>
      <c r="Y243" s="36">
        <f>'1 уровень'!Z1973</f>
        <v>0</v>
      </c>
      <c r="Z243" s="36">
        <f>'1 уровень'!AA1973</f>
        <v>0</v>
      </c>
      <c r="AA243" s="36">
        <f>'1 уровень'!AB1973</f>
        <v>0</v>
      </c>
      <c r="AB243" s="36">
        <f>'1 уровень'!AC1973</f>
        <v>0</v>
      </c>
      <c r="AC243" s="36">
        <f>'1 уровень'!AD1973</f>
        <v>0</v>
      </c>
      <c r="AD243" s="933">
        <f>'1 уровень'!AE1973</f>
        <v>0</v>
      </c>
      <c r="AE243" s="36"/>
      <c r="AF243" s="36"/>
      <c r="AG243" s="43">
        <f>'1 уровень'!AF1973</f>
        <v>0</v>
      </c>
      <c r="AH243" s="43">
        <f>'1 уровень'!AG1973</f>
        <v>0</v>
      </c>
      <c r="AI243" s="43">
        <f>'1 уровень'!AH1973</f>
        <v>0</v>
      </c>
      <c r="AJ243" s="2474"/>
      <c r="AK243" s="2474"/>
      <c r="AL243" s="905"/>
      <c r="AM243" s="905"/>
      <c r="AN243" s="905"/>
      <c r="AO243" s="905"/>
      <c r="AP243" s="905"/>
      <c r="AQ243" s="905"/>
      <c r="AR243" s="905"/>
      <c r="AS243" s="905"/>
      <c r="AT243" s="905"/>
      <c r="AU243" s="905"/>
      <c r="AV243" s="905"/>
      <c r="AW243" s="905"/>
      <c r="AX243" s="905"/>
      <c r="AY243" s="905"/>
      <c r="AZ243" s="905"/>
      <c r="BA243" s="905"/>
      <c r="BB243" s="905"/>
      <c r="BC243" s="905"/>
      <c r="BD243" s="905"/>
      <c r="BE243" s="905"/>
      <c r="BF243" s="905"/>
      <c r="BG243" s="905"/>
      <c r="BH243" s="905"/>
      <c r="BI243" s="905"/>
      <c r="BJ243" s="905"/>
      <c r="BK243" s="905"/>
      <c r="BL243" s="905"/>
      <c r="BM243" s="905"/>
      <c r="BN243" s="905"/>
      <c r="BO243" s="905"/>
      <c r="BP243" s="905"/>
      <c r="BQ243" s="905"/>
      <c r="BR243" s="905"/>
      <c r="BS243" s="905"/>
      <c r="BT243" s="905"/>
      <c r="BU243" s="905"/>
      <c r="BV243" s="905"/>
      <c r="BW243" s="905"/>
      <c r="BX243" s="905"/>
      <c r="BY243" s="905"/>
      <c r="BZ243" s="905"/>
      <c r="CA243" s="905"/>
      <c r="CB243" s="905"/>
      <c r="CC243" s="905"/>
      <c r="CD243" s="905"/>
      <c r="CE243" s="905"/>
      <c r="CF243" s="905"/>
      <c r="CG243" s="905"/>
      <c r="CH243" s="905"/>
      <c r="CI243" s="905"/>
      <c r="CJ243" s="905"/>
      <c r="CK243" s="905"/>
      <c r="CL243" s="905"/>
      <c r="CM243" s="905"/>
      <c r="CN243" s="905"/>
      <c r="CO243" s="905"/>
      <c r="CP243" s="905"/>
      <c r="CQ243" s="905"/>
      <c r="CR243" s="905"/>
      <c r="CS243" s="905"/>
      <c r="CT243" s="905"/>
      <c r="CU243" s="905"/>
      <c r="CV243" s="905"/>
      <c r="CW243" s="905"/>
      <c r="CX243" s="905"/>
      <c r="CY243" s="905"/>
      <c r="CZ243" s="905"/>
      <c r="DA243" s="905"/>
      <c r="DB243" s="905"/>
      <c r="DC243" s="905"/>
      <c r="DD243" s="905"/>
      <c r="DE243" s="905"/>
      <c r="DF243" s="905"/>
      <c r="DG243" s="905"/>
      <c r="DH243" s="905"/>
      <c r="DI243" s="905"/>
      <c r="DJ243" s="905"/>
      <c r="DK243" s="905"/>
      <c r="DL243" s="905"/>
      <c r="DM243" s="905"/>
      <c r="DN243" s="905"/>
      <c r="DO243" s="905"/>
      <c r="DP243" s="905"/>
      <c r="DQ243" s="905"/>
      <c r="DR243" s="905"/>
      <c r="DS243" s="905"/>
      <c r="DT243" s="905"/>
      <c r="DU243" s="905"/>
      <c r="DV243" s="905"/>
      <c r="DW243" s="905"/>
      <c r="DX243" s="905"/>
      <c r="DY243" s="905"/>
      <c r="DZ243" s="905"/>
      <c r="EA243" s="905"/>
      <c r="EB243" s="905"/>
      <c r="EC243" s="905"/>
      <c r="ED243" s="905"/>
      <c r="EE243" s="905"/>
      <c r="EF243" s="905"/>
      <c r="EG243" s="905"/>
      <c r="EH243" s="905"/>
      <c r="EI243" s="905"/>
      <c r="EJ243" s="905"/>
      <c r="EK243" s="905"/>
      <c r="EL243" s="905"/>
      <c r="EM243" s="905"/>
      <c r="EN243" s="905"/>
      <c r="EO243" s="905"/>
      <c r="EP243" s="905"/>
      <c r="EQ243" s="905"/>
      <c r="ER243" s="905"/>
      <c r="ES243" s="905"/>
      <c r="ET243" s="905"/>
      <c r="EU243" s="905"/>
      <c r="EV243" s="905"/>
      <c r="EW243" s="905"/>
      <c r="EX243" s="905"/>
      <c r="EY243" s="905"/>
      <c r="EZ243" s="905"/>
      <c r="FA243" s="905"/>
      <c r="FB243" s="905"/>
      <c r="FC243" s="905"/>
      <c r="FD243" s="905"/>
      <c r="FE243" s="905"/>
      <c r="FF243" s="905"/>
      <c r="FG243" s="905"/>
      <c r="FH243" s="905"/>
      <c r="FI243" s="905"/>
      <c r="FJ243" s="905"/>
      <c r="FK243" s="905"/>
      <c r="FL243" s="905"/>
      <c r="FM243" s="905"/>
      <c r="FN243" s="905"/>
      <c r="FO243" s="905"/>
      <c r="FP243" s="905"/>
      <c r="FQ243" s="905"/>
      <c r="FR243" s="905"/>
      <c r="FS243" s="905"/>
      <c r="FT243" s="905"/>
      <c r="FU243" s="905"/>
      <c r="FV243" s="905"/>
      <c r="FW243" s="905"/>
      <c r="FX243" s="905"/>
      <c r="FY243" s="905"/>
      <c r="FZ243" s="905"/>
      <c r="GA243" s="905"/>
      <c r="GB243" s="905"/>
      <c r="GC243" s="905"/>
      <c r="GD243" s="905"/>
      <c r="GE243" s="905"/>
      <c r="GF243" s="905"/>
      <c r="GG243" s="905"/>
      <c r="GH243" s="905"/>
      <c r="GI243" s="905"/>
      <c r="GJ243" s="905"/>
      <c r="GK243" s="905"/>
      <c r="GL243" s="905"/>
      <c r="GM243" s="905"/>
      <c r="GN243" s="905"/>
      <c r="GO243" s="905"/>
      <c r="GP243" s="905"/>
      <c r="GQ243" s="905"/>
      <c r="GR243" s="905"/>
    </row>
    <row r="244" spans="1:200" ht="30" x14ac:dyDescent="0.25">
      <c r="B244" s="27">
        <v>1</v>
      </c>
      <c r="C244" s="1417" t="s">
        <v>309</v>
      </c>
      <c r="D244" s="43">
        <f>'1 уровень'!E1974</f>
        <v>2121</v>
      </c>
      <c r="E244" s="43">
        <f>'1 уровень'!F1974</f>
        <v>1591</v>
      </c>
      <c r="F244" s="43">
        <f>'1 уровень'!G1974</f>
        <v>1499</v>
      </c>
      <c r="G244" s="912">
        <f>'1 уровень'!H1974</f>
        <v>94.217473287240722</v>
      </c>
      <c r="H244" s="934">
        <f>'1 уровень'!I1974</f>
        <v>0</v>
      </c>
      <c r="I244" s="934">
        <f>'1 уровень'!J1974</f>
        <v>0</v>
      </c>
      <c r="J244" s="926">
        <f>'1 уровень'!K1974</f>
        <v>0</v>
      </c>
      <c r="K244" s="926">
        <f>'1 уровень'!L1974</f>
        <v>0</v>
      </c>
      <c r="L244" s="926">
        <f>'1 уровень'!M1974</f>
        <v>0</v>
      </c>
      <c r="M244" s="926">
        <f>'1 уровень'!N1974</f>
        <v>0</v>
      </c>
      <c r="N244" s="926">
        <f>'1 уровень'!O1974</f>
        <v>0</v>
      </c>
      <c r="O244" s="926">
        <f>'1 уровень'!P1974</f>
        <v>0</v>
      </c>
      <c r="P244" s="36">
        <f>'1 уровень'!Q1974</f>
        <v>0</v>
      </c>
      <c r="Q244" s="36">
        <f>'1 уровень'!R1974</f>
        <v>0</v>
      </c>
      <c r="R244" s="36">
        <f>'1 уровень'!S1974</f>
        <v>0</v>
      </c>
      <c r="S244" s="36">
        <f>'1 уровень'!T1974</f>
        <v>0</v>
      </c>
      <c r="T244" s="36">
        <f>'1 уровень'!U1974</f>
        <v>0</v>
      </c>
      <c r="U244" s="36">
        <f>'1 уровень'!V1974</f>
        <v>0</v>
      </c>
      <c r="V244" s="36">
        <f>'1 уровень'!W1974</f>
        <v>0</v>
      </c>
      <c r="W244" s="36">
        <f>'1 уровень'!X1974</f>
        <v>0</v>
      </c>
      <c r="X244" s="36">
        <f>'1 уровень'!Y1974</f>
        <v>0</v>
      </c>
      <c r="Y244" s="36">
        <f>'1 уровень'!Z1974</f>
        <v>0</v>
      </c>
      <c r="Z244" s="36">
        <f>'1 уровень'!AA1974</f>
        <v>0</v>
      </c>
      <c r="AA244" s="36">
        <f>'1 уровень'!AB1974</f>
        <v>0</v>
      </c>
      <c r="AB244" s="36">
        <f>'1 уровень'!AC1974</f>
        <v>0</v>
      </c>
      <c r="AC244" s="36">
        <f>'1 уровень'!AD1974</f>
        <v>0</v>
      </c>
      <c r="AD244" s="933">
        <f>'1 уровень'!AE1974</f>
        <v>0</v>
      </c>
      <c r="AE244" s="36"/>
      <c r="AF244" s="36"/>
      <c r="AG244" s="43">
        <f>'1 уровень'!AF1974</f>
        <v>0</v>
      </c>
      <c r="AH244" s="43">
        <f>'1 уровень'!AG1974</f>
        <v>0</v>
      </c>
      <c r="AI244" s="43">
        <f>'1 уровень'!AH1974</f>
        <v>0</v>
      </c>
      <c r="AJ244" s="2474"/>
      <c r="AK244" s="2474"/>
      <c r="AL244" s="905"/>
      <c r="AM244" s="905"/>
      <c r="AN244" s="905"/>
      <c r="AO244" s="905"/>
      <c r="AP244" s="905"/>
      <c r="AQ244" s="905"/>
      <c r="AR244" s="905"/>
      <c r="AS244" s="905"/>
      <c r="AT244" s="905"/>
      <c r="AU244" s="905"/>
      <c r="AV244" s="905"/>
      <c r="AW244" s="905"/>
      <c r="AX244" s="905"/>
      <c r="AY244" s="905"/>
      <c r="AZ244" s="905"/>
      <c r="BA244" s="905"/>
      <c r="BB244" s="905"/>
      <c r="BC244" s="905"/>
      <c r="BD244" s="905"/>
      <c r="BE244" s="905"/>
      <c r="BF244" s="905"/>
      <c r="BG244" s="905"/>
      <c r="BH244" s="905"/>
      <c r="BI244" s="905"/>
      <c r="BJ244" s="905"/>
      <c r="BK244" s="905"/>
      <c r="BL244" s="905"/>
      <c r="BM244" s="905"/>
      <c r="BN244" s="905"/>
      <c r="BO244" s="905"/>
      <c r="BP244" s="905"/>
      <c r="BQ244" s="905"/>
      <c r="BR244" s="905"/>
      <c r="BS244" s="905"/>
      <c r="BT244" s="905"/>
      <c r="BU244" s="905"/>
      <c r="BV244" s="905"/>
      <c r="BW244" s="905"/>
      <c r="BX244" s="905"/>
      <c r="BY244" s="905"/>
      <c r="BZ244" s="905"/>
      <c r="CA244" s="905"/>
      <c r="CB244" s="905"/>
      <c r="CC244" s="905"/>
      <c r="CD244" s="905"/>
      <c r="CE244" s="905"/>
      <c r="CF244" s="905"/>
      <c r="CG244" s="905"/>
      <c r="CH244" s="905"/>
      <c r="CI244" s="905"/>
      <c r="CJ244" s="905"/>
      <c r="CK244" s="905"/>
      <c r="CL244" s="905"/>
      <c r="CM244" s="905"/>
      <c r="CN244" s="905"/>
      <c r="CO244" s="905"/>
      <c r="CP244" s="905"/>
      <c r="CQ244" s="905"/>
      <c r="CR244" s="905"/>
      <c r="CS244" s="905"/>
      <c r="CT244" s="905"/>
      <c r="CU244" s="905"/>
      <c r="CV244" s="905"/>
      <c r="CW244" s="905"/>
      <c r="CX244" s="905"/>
      <c r="CY244" s="905"/>
      <c r="CZ244" s="905"/>
      <c r="DA244" s="905"/>
      <c r="DB244" s="905"/>
      <c r="DC244" s="905"/>
      <c r="DD244" s="905"/>
      <c r="DE244" s="905"/>
      <c r="DF244" s="905"/>
      <c r="DG244" s="905"/>
      <c r="DH244" s="905"/>
      <c r="DI244" s="905"/>
      <c r="DJ244" s="905"/>
      <c r="DK244" s="905"/>
      <c r="DL244" s="905"/>
      <c r="DM244" s="905"/>
      <c r="DN244" s="905"/>
      <c r="DO244" s="905"/>
      <c r="DP244" s="905"/>
      <c r="DQ244" s="905"/>
      <c r="DR244" s="905"/>
      <c r="DS244" s="905"/>
      <c r="DT244" s="905"/>
      <c r="DU244" s="905"/>
      <c r="DV244" s="905"/>
      <c r="DW244" s="905"/>
      <c r="DX244" s="905"/>
      <c r="DY244" s="905"/>
      <c r="DZ244" s="905"/>
      <c r="EA244" s="905"/>
      <c r="EB244" s="905"/>
      <c r="EC244" s="905"/>
      <c r="ED244" s="905"/>
      <c r="EE244" s="905"/>
      <c r="EF244" s="905"/>
      <c r="EG244" s="905"/>
      <c r="EH244" s="905"/>
      <c r="EI244" s="905"/>
      <c r="EJ244" s="905"/>
      <c r="EK244" s="905"/>
      <c r="EL244" s="905"/>
      <c r="EM244" s="905"/>
      <c r="EN244" s="905"/>
      <c r="EO244" s="905"/>
      <c r="EP244" s="905"/>
      <c r="EQ244" s="905"/>
      <c r="ER244" s="905"/>
      <c r="ES244" s="905"/>
      <c r="ET244" s="905"/>
      <c r="EU244" s="905"/>
      <c r="EV244" s="905"/>
      <c r="EW244" s="905"/>
      <c r="EX244" s="905"/>
      <c r="EY244" s="905"/>
      <c r="EZ244" s="905"/>
      <c r="FA244" s="905"/>
      <c r="FB244" s="905"/>
      <c r="FC244" s="905"/>
      <c r="FD244" s="905"/>
      <c r="FE244" s="905"/>
      <c r="FF244" s="905"/>
      <c r="FG244" s="905"/>
      <c r="FH244" s="905"/>
      <c r="FI244" s="905"/>
      <c r="FJ244" s="905"/>
      <c r="FK244" s="905"/>
      <c r="FL244" s="905"/>
      <c r="FM244" s="905"/>
      <c r="FN244" s="905"/>
      <c r="FO244" s="905"/>
      <c r="FP244" s="905"/>
      <c r="FQ244" s="905"/>
      <c r="FR244" s="905"/>
      <c r="FS244" s="905"/>
      <c r="FT244" s="905"/>
      <c r="FU244" s="905"/>
      <c r="FV244" s="905"/>
      <c r="FW244" s="905"/>
      <c r="FX244" s="905"/>
      <c r="FY244" s="905"/>
      <c r="FZ244" s="905"/>
      <c r="GA244" s="905"/>
      <c r="GB244" s="905"/>
      <c r="GC244" s="905"/>
      <c r="GD244" s="905"/>
      <c r="GE244" s="905"/>
      <c r="GF244" s="905"/>
      <c r="GG244" s="905"/>
      <c r="GH244" s="905"/>
      <c r="GI244" s="905"/>
      <c r="GJ244" s="905"/>
      <c r="GK244" s="905"/>
      <c r="GL244" s="905"/>
      <c r="GM244" s="905"/>
      <c r="GN244" s="905"/>
      <c r="GO244" s="905"/>
      <c r="GP244" s="905"/>
      <c r="GQ244" s="905"/>
      <c r="GR244" s="905"/>
    </row>
    <row r="245" spans="1:200" ht="30" x14ac:dyDescent="0.25">
      <c r="B245" s="27">
        <v>1</v>
      </c>
      <c r="C245" s="1417" t="s">
        <v>310</v>
      </c>
      <c r="D245" s="43">
        <f>'1 уровень'!E1975</f>
        <v>636</v>
      </c>
      <c r="E245" s="43">
        <f>'1 уровень'!F1975</f>
        <v>477</v>
      </c>
      <c r="F245" s="43">
        <f>'1 уровень'!G1975</f>
        <v>813</v>
      </c>
      <c r="G245" s="912">
        <f>'1 уровень'!H1975</f>
        <v>170.44025157232704</v>
      </c>
      <c r="H245" s="934">
        <f>'1 уровень'!I1975</f>
        <v>0</v>
      </c>
      <c r="I245" s="934">
        <f>'1 уровень'!J1975</f>
        <v>0</v>
      </c>
      <c r="J245" s="926">
        <f>'1 уровень'!K1975</f>
        <v>0</v>
      </c>
      <c r="K245" s="926">
        <f>'1 уровень'!L1975</f>
        <v>0</v>
      </c>
      <c r="L245" s="926">
        <f>'1 уровень'!M1975</f>
        <v>0</v>
      </c>
      <c r="M245" s="926">
        <f>'1 уровень'!N1975</f>
        <v>0</v>
      </c>
      <c r="N245" s="926">
        <f>'1 уровень'!O1975</f>
        <v>0</v>
      </c>
      <c r="O245" s="926">
        <f>'1 уровень'!P1975</f>
        <v>0</v>
      </c>
      <c r="P245" s="36">
        <f>'1 уровень'!Q1975</f>
        <v>0</v>
      </c>
      <c r="Q245" s="36">
        <f>'1 уровень'!R1975</f>
        <v>0</v>
      </c>
      <c r="R245" s="36">
        <f>'1 уровень'!S1975</f>
        <v>0</v>
      </c>
      <c r="S245" s="36">
        <f>'1 уровень'!T1975</f>
        <v>0</v>
      </c>
      <c r="T245" s="36">
        <f>'1 уровень'!U1975</f>
        <v>0</v>
      </c>
      <c r="U245" s="36">
        <f>'1 уровень'!V1975</f>
        <v>0</v>
      </c>
      <c r="V245" s="36">
        <f>'1 уровень'!W1975</f>
        <v>0</v>
      </c>
      <c r="W245" s="36">
        <f>'1 уровень'!X1975</f>
        <v>0</v>
      </c>
      <c r="X245" s="36">
        <f>'1 уровень'!Y1975</f>
        <v>0</v>
      </c>
      <c r="Y245" s="36">
        <f>'1 уровень'!Z1975</f>
        <v>0</v>
      </c>
      <c r="Z245" s="36">
        <f>'1 уровень'!AA1975</f>
        <v>0</v>
      </c>
      <c r="AA245" s="36">
        <f>'1 уровень'!AB1975</f>
        <v>0</v>
      </c>
      <c r="AB245" s="36">
        <f>'1 уровень'!AC1975</f>
        <v>0</v>
      </c>
      <c r="AC245" s="36">
        <f>'1 уровень'!AD1975</f>
        <v>0</v>
      </c>
      <c r="AD245" s="933">
        <f>'1 уровень'!AE1975</f>
        <v>0</v>
      </c>
      <c r="AE245" s="36"/>
      <c r="AF245" s="36"/>
      <c r="AG245" s="43">
        <f>'1 уровень'!AF1975</f>
        <v>0</v>
      </c>
      <c r="AH245" s="43">
        <f>'1 уровень'!AG1975</f>
        <v>0</v>
      </c>
      <c r="AI245" s="43">
        <f>'1 уровень'!AH1975</f>
        <v>0</v>
      </c>
      <c r="AJ245" s="2474"/>
      <c r="AK245" s="2474"/>
      <c r="AL245" s="905"/>
      <c r="AM245" s="905"/>
      <c r="AN245" s="905"/>
      <c r="AO245" s="905"/>
      <c r="AP245" s="905"/>
      <c r="AQ245" s="905"/>
      <c r="AR245" s="905"/>
      <c r="AS245" s="905"/>
      <c r="AT245" s="905"/>
      <c r="AU245" s="905"/>
      <c r="AV245" s="905"/>
      <c r="AW245" s="905"/>
      <c r="AX245" s="905"/>
      <c r="AY245" s="905"/>
      <c r="AZ245" s="905"/>
      <c r="BA245" s="905"/>
      <c r="BB245" s="905"/>
      <c r="BC245" s="905"/>
      <c r="BD245" s="905"/>
      <c r="BE245" s="905"/>
      <c r="BF245" s="905"/>
      <c r="BG245" s="905"/>
      <c r="BH245" s="905"/>
      <c r="BI245" s="905"/>
      <c r="BJ245" s="905"/>
      <c r="BK245" s="905"/>
      <c r="BL245" s="905"/>
      <c r="BM245" s="905"/>
      <c r="BN245" s="905"/>
      <c r="BO245" s="905"/>
      <c r="BP245" s="905"/>
      <c r="BQ245" s="905"/>
      <c r="BR245" s="905"/>
      <c r="BS245" s="905"/>
      <c r="BT245" s="905"/>
      <c r="BU245" s="905"/>
      <c r="BV245" s="905"/>
      <c r="BW245" s="905"/>
      <c r="BX245" s="905"/>
      <c r="BY245" s="905"/>
      <c r="BZ245" s="905"/>
      <c r="CA245" s="905"/>
      <c r="CB245" s="905"/>
      <c r="CC245" s="905"/>
      <c r="CD245" s="905"/>
      <c r="CE245" s="905"/>
      <c r="CF245" s="905"/>
      <c r="CG245" s="905"/>
      <c r="CH245" s="905"/>
      <c r="CI245" s="905"/>
      <c r="CJ245" s="905"/>
      <c r="CK245" s="905"/>
      <c r="CL245" s="905"/>
      <c r="CM245" s="905"/>
      <c r="CN245" s="905"/>
      <c r="CO245" s="905"/>
      <c r="CP245" s="905"/>
      <c r="CQ245" s="905"/>
      <c r="CR245" s="905"/>
      <c r="CS245" s="905"/>
      <c r="CT245" s="905"/>
      <c r="CU245" s="905"/>
      <c r="CV245" s="905"/>
      <c r="CW245" s="905"/>
      <c r="CX245" s="905"/>
      <c r="CY245" s="905"/>
      <c r="CZ245" s="905"/>
      <c r="DA245" s="905"/>
      <c r="DB245" s="905"/>
      <c r="DC245" s="905"/>
      <c r="DD245" s="905"/>
      <c r="DE245" s="905"/>
      <c r="DF245" s="905"/>
      <c r="DG245" s="905"/>
      <c r="DH245" s="905"/>
      <c r="DI245" s="905"/>
      <c r="DJ245" s="905"/>
      <c r="DK245" s="905"/>
      <c r="DL245" s="905"/>
      <c r="DM245" s="905"/>
      <c r="DN245" s="905"/>
      <c r="DO245" s="905"/>
      <c r="DP245" s="905"/>
      <c r="DQ245" s="905"/>
      <c r="DR245" s="905"/>
      <c r="DS245" s="905"/>
      <c r="DT245" s="905"/>
      <c r="DU245" s="905"/>
      <c r="DV245" s="905"/>
      <c r="DW245" s="905"/>
      <c r="DX245" s="905"/>
      <c r="DY245" s="905"/>
      <c r="DZ245" s="905"/>
      <c r="EA245" s="905"/>
      <c r="EB245" s="905"/>
      <c r="EC245" s="905"/>
      <c r="ED245" s="905"/>
      <c r="EE245" s="905"/>
      <c r="EF245" s="905"/>
      <c r="EG245" s="905"/>
      <c r="EH245" s="905"/>
      <c r="EI245" s="905"/>
      <c r="EJ245" s="905"/>
      <c r="EK245" s="905"/>
      <c r="EL245" s="905"/>
      <c r="EM245" s="905"/>
      <c r="EN245" s="905"/>
      <c r="EO245" s="905"/>
      <c r="EP245" s="905"/>
      <c r="EQ245" s="905"/>
      <c r="ER245" s="905"/>
      <c r="ES245" s="905"/>
      <c r="ET245" s="905"/>
      <c r="EU245" s="905"/>
      <c r="EV245" s="905"/>
      <c r="EW245" s="905"/>
      <c r="EX245" s="905"/>
      <c r="EY245" s="905"/>
      <c r="EZ245" s="905"/>
      <c r="FA245" s="905"/>
      <c r="FB245" s="905"/>
      <c r="FC245" s="905"/>
      <c r="FD245" s="905"/>
      <c r="FE245" s="905"/>
      <c r="FF245" s="905"/>
      <c r="FG245" s="905"/>
      <c r="FH245" s="905"/>
      <c r="FI245" s="905"/>
      <c r="FJ245" s="905"/>
      <c r="FK245" s="905"/>
      <c r="FL245" s="905"/>
      <c r="FM245" s="905"/>
      <c r="FN245" s="905"/>
      <c r="FO245" s="905"/>
      <c r="FP245" s="905"/>
      <c r="FQ245" s="905"/>
      <c r="FR245" s="905"/>
      <c r="FS245" s="905"/>
      <c r="FT245" s="905"/>
      <c r="FU245" s="905"/>
      <c r="FV245" s="905"/>
      <c r="FW245" s="905"/>
      <c r="FX245" s="905"/>
      <c r="FY245" s="905"/>
      <c r="FZ245" s="905"/>
      <c r="GA245" s="905"/>
      <c r="GB245" s="905"/>
      <c r="GC245" s="905"/>
      <c r="GD245" s="905"/>
      <c r="GE245" s="905"/>
      <c r="GF245" s="905"/>
      <c r="GG245" s="905"/>
      <c r="GH245" s="905"/>
      <c r="GI245" s="905"/>
      <c r="GJ245" s="905"/>
      <c r="GK245" s="905"/>
      <c r="GL245" s="905"/>
      <c r="GM245" s="905"/>
      <c r="GN245" s="905"/>
      <c r="GO245" s="905"/>
      <c r="GP245" s="905"/>
      <c r="GQ245" s="905"/>
      <c r="GR245" s="905"/>
    </row>
    <row r="246" spans="1:200" ht="45" x14ac:dyDescent="0.25">
      <c r="B246" s="27">
        <v>1</v>
      </c>
      <c r="C246" s="1417" t="s">
        <v>354</v>
      </c>
      <c r="D246" s="43">
        <f>'1 уровень'!E1976</f>
        <v>1440</v>
      </c>
      <c r="E246" s="43">
        <f>'1 уровень'!F1976</f>
        <v>1080</v>
      </c>
      <c r="F246" s="43">
        <f>'1 уровень'!G1976</f>
        <v>909</v>
      </c>
      <c r="G246" s="912">
        <f>'1 уровень'!H1976</f>
        <v>84.166666666666671</v>
      </c>
      <c r="H246" s="934">
        <f>'1 уровень'!I1976</f>
        <v>0</v>
      </c>
      <c r="I246" s="934">
        <f>'1 уровень'!J1976</f>
        <v>0</v>
      </c>
      <c r="J246" s="926">
        <f>'1 уровень'!K1976</f>
        <v>0</v>
      </c>
      <c r="K246" s="926">
        <f>'1 уровень'!L1976</f>
        <v>0</v>
      </c>
      <c r="L246" s="926">
        <f>'1 уровень'!M1976</f>
        <v>0</v>
      </c>
      <c r="M246" s="926">
        <f>'1 уровень'!N1976</f>
        <v>0</v>
      </c>
      <c r="N246" s="926">
        <f>'1 уровень'!O1976</f>
        <v>0</v>
      </c>
      <c r="O246" s="926">
        <f>'1 уровень'!P1976</f>
        <v>0</v>
      </c>
      <c r="P246" s="36">
        <f>'1 уровень'!Q1976</f>
        <v>0</v>
      </c>
      <c r="Q246" s="36">
        <f>'1 уровень'!R1976</f>
        <v>0</v>
      </c>
      <c r="R246" s="36">
        <f>'1 уровень'!S1976</f>
        <v>0</v>
      </c>
      <c r="S246" s="36">
        <f>'1 уровень'!T1976</f>
        <v>0</v>
      </c>
      <c r="T246" s="36">
        <f>'1 уровень'!U1976</f>
        <v>0</v>
      </c>
      <c r="U246" s="36">
        <f>'1 уровень'!V1976</f>
        <v>0</v>
      </c>
      <c r="V246" s="36">
        <f>'1 уровень'!W1976</f>
        <v>0</v>
      </c>
      <c r="W246" s="36">
        <f>'1 уровень'!X1976</f>
        <v>0</v>
      </c>
      <c r="X246" s="36">
        <f>'1 уровень'!Y1976</f>
        <v>0</v>
      </c>
      <c r="Y246" s="36">
        <f>'1 уровень'!Z1976</f>
        <v>0</v>
      </c>
      <c r="Z246" s="36">
        <f>'1 уровень'!AA1976</f>
        <v>0</v>
      </c>
      <c r="AA246" s="36">
        <f>'1 уровень'!AB1976</f>
        <v>0</v>
      </c>
      <c r="AB246" s="36">
        <f>'1 уровень'!AC1976</f>
        <v>0</v>
      </c>
      <c r="AC246" s="36">
        <f>'1 уровень'!AD1976</f>
        <v>0</v>
      </c>
      <c r="AD246" s="933">
        <f>'1 уровень'!AE1976</f>
        <v>0</v>
      </c>
      <c r="AE246" s="36"/>
      <c r="AF246" s="36"/>
      <c r="AG246" s="43">
        <f>'1 уровень'!AF1976</f>
        <v>0</v>
      </c>
      <c r="AH246" s="43">
        <f>'1 уровень'!AG1976</f>
        <v>0</v>
      </c>
      <c r="AI246" s="43">
        <f>'1 уровень'!AH1976</f>
        <v>0</v>
      </c>
      <c r="AJ246" s="2474"/>
      <c r="AK246" s="2474"/>
      <c r="AL246" s="905"/>
      <c r="AM246" s="905"/>
      <c r="AN246" s="905"/>
      <c r="AO246" s="905"/>
      <c r="AP246" s="905"/>
      <c r="AQ246" s="905"/>
      <c r="AR246" s="905"/>
      <c r="AS246" s="905"/>
      <c r="AT246" s="905"/>
      <c r="AU246" s="905"/>
      <c r="AV246" s="905"/>
      <c r="AW246" s="905"/>
      <c r="AX246" s="905"/>
      <c r="AY246" s="905"/>
      <c r="AZ246" s="905"/>
      <c r="BA246" s="905"/>
      <c r="BB246" s="905"/>
      <c r="BC246" s="905"/>
      <c r="BD246" s="905"/>
      <c r="BE246" s="905"/>
      <c r="BF246" s="905"/>
      <c r="BG246" s="905"/>
      <c r="BH246" s="905"/>
      <c r="BI246" s="905"/>
      <c r="BJ246" s="905"/>
      <c r="BK246" s="905"/>
      <c r="BL246" s="905"/>
      <c r="BM246" s="905"/>
      <c r="BN246" s="905"/>
      <c r="BO246" s="905"/>
      <c r="BP246" s="905"/>
      <c r="BQ246" s="905"/>
      <c r="BR246" s="905"/>
      <c r="BS246" s="905"/>
      <c r="BT246" s="905"/>
      <c r="BU246" s="905"/>
      <c r="BV246" s="905"/>
      <c r="BW246" s="905"/>
      <c r="BX246" s="905"/>
      <c r="BY246" s="905"/>
      <c r="BZ246" s="905"/>
      <c r="CA246" s="905"/>
      <c r="CB246" s="905"/>
      <c r="CC246" s="905"/>
      <c r="CD246" s="905"/>
      <c r="CE246" s="905"/>
      <c r="CF246" s="905"/>
      <c r="CG246" s="905"/>
      <c r="CH246" s="905"/>
      <c r="CI246" s="905"/>
      <c r="CJ246" s="905"/>
      <c r="CK246" s="905"/>
      <c r="CL246" s="905"/>
      <c r="CM246" s="905"/>
      <c r="CN246" s="905"/>
      <c r="CO246" s="905"/>
      <c r="CP246" s="905"/>
      <c r="CQ246" s="905"/>
      <c r="CR246" s="905"/>
      <c r="CS246" s="905"/>
      <c r="CT246" s="905"/>
      <c r="CU246" s="905"/>
      <c r="CV246" s="905"/>
      <c r="CW246" s="905"/>
      <c r="CX246" s="905"/>
      <c r="CY246" s="905"/>
      <c r="CZ246" s="905"/>
      <c r="DA246" s="905"/>
      <c r="DB246" s="905"/>
      <c r="DC246" s="905"/>
      <c r="DD246" s="905"/>
      <c r="DE246" s="905"/>
      <c r="DF246" s="905"/>
      <c r="DG246" s="905"/>
      <c r="DH246" s="905"/>
      <c r="DI246" s="905"/>
      <c r="DJ246" s="905"/>
      <c r="DK246" s="905"/>
      <c r="DL246" s="905"/>
      <c r="DM246" s="905"/>
      <c r="DN246" s="905"/>
      <c r="DO246" s="905"/>
      <c r="DP246" s="905"/>
      <c r="DQ246" s="905"/>
      <c r="DR246" s="905"/>
      <c r="DS246" s="905"/>
      <c r="DT246" s="905"/>
      <c r="DU246" s="905"/>
      <c r="DV246" s="905"/>
      <c r="DW246" s="905"/>
      <c r="DX246" s="905"/>
      <c r="DY246" s="905"/>
      <c r="DZ246" s="905"/>
      <c r="EA246" s="905"/>
      <c r="EB246" s="905"/>
      <c r="EC246" s="905"/>
      <c r="ED246" s="905"/>
      <c r="EE246" s="905"/>
      <c r="EF246" s="905"/>
      <c r="EG246" s="905"/>
      <c r="EH246" s="905"/>
      <c r="EI246" s="905"/>
      <c r="EJ246" s="905"/>
      <c r="EK246" s="905"/>
      <c r="EL246" s="905"/>
      <c r="EM246" s="905"/>
      <c r="EN246" s="905"/>
      <c r="EO246" s="905"/>
      <c r="EP246" s="905"/>
      <c r="EQ246" s="905"/>
      <c r="ER246" s="905"/>
      <c r="ES246" s="905"/>
      <c r="ET246" s="905"/>
      <c r="EU246" s="905"/>
      <c r="EV246" s="905"/>
      <c r="EW246" s="905"/>
      <c r="EX246" s="905"/>
      <c r="EY246" s="905"/>
      <c r="EZ246" s="905"/>
      <c r="FA246" s="905"/>
      <c r="FB246" s="905"/>
      <c r="FC246" s="905"/>
      <c r="FD246" s="905"/>
      <c r="FE246" s="905"/>
      <c r="FF246" s="905"/>
      <c r="FG246" s="905"/>
      <c r="FH246" s="905"/>
      <c r="FI246" s="905"/>
      <c r="FJ246" s="905"/>
      <c r="FK246" s="905"/>
      <c r="FL246" s="905"/>
      <c r="FM246" s="905"/>
      <c r="FN246" s="905"/>
      <c r="FO246" s="905"/>
      <c r="FP246" s="905"/>
      <c r="FQ246" s="905"/>
      <c r="FR246" s="905"/>
      <c r="FS246" s="905"/>
      <c r="FT246" s="905"/>
      <c r="FU246" s="905"/>
      <c r="FV246" s="905"/>
      <c r="FW246" s="905"/>
      <c r="FX246" s="905"/>
      <c r="FY246" s="905"/>
      <c r="FZ246" s="905"/>
      <c r="GA246" s="905"/>
      <c r="GB246" s="905"/>
      <c r="GC246" s="905"/>
      <c r="GD246" s="905"/>
      <c r="GE246" s="905"/>
      <c r="GF246" s="905"/>
      <c r="GG246" s="905"/>
      <c r="GH246" s="905"/>
      <c r="GI246" s="905"/>
      <c r="GJ246" s="905"/>
      <c r="GK246" s="905"/>
      <c r="GL246" s="905"/>
      <c r="GM246" s="905"/>
      <c r="GN246" s="905"/>
      <c r="GO246" s="905"/>
      <c r="GP246" s="905"/>
      <c r="GQ246" s="905"/>
      <c r="GR246" s="905"/>
    </row>
    <row r="247" spans="1:200" ht="30" x14ac:dyDescent="0.25">
      <c r="B247" s="27">
        <v>1</v>
      </c>
      <c r="C247" s="1417" t="s">
        <v>355</v>
      </c>
      <c r="D247" s="43">
        <f>'1 уровень'!E1977</f>
        <v>805</v>
      </c>
      <c r="E247" s="43">
        <f>'1 уровень'!F1977</f>
        <v>604</v>
      </c>
      <c r="F247" s="43">
        <f>'1 уровень'!G1977</f>
        <v>901</v>
      </c>
      <c r="G247" s="912">
        <f>'1 уровень'!H1977</f>
        <v>149.17218543046357</v>
      </c>
      <c r="H247" s="934">
        <f>'1 уровень'!I1977</f>
        <v>0</v>
      </c>
      <c r="I247" s="934">
        <f>'1 уровень'!J1977</f>
        <v>0</v>
      </c>
      <c r="J247" s="926">
        <f>'1 уровень'!K1977</f>
        <v>0</v>
      </c>
      <c r="K247" s="926">
        <f>'1 уровень'!L1977</f>
        <v>0</v>
      </c>
      <c r="L247" s="926">
        <f>'1 уровень'!M1977</f>
        <v>0</v>
      </c>
      <c r="M247" s="926">
        <f>'1 уровень'!N1977</f>
        <v>0</v>
      </c>
      <c r="N247" s="926">
        <f>'1 уровень'!O1977</f>
        <v>0</v>
      </c>
      <c r="O247" s="926">
        <f>'1 уровень'!P1977</f>
        <v>0</v>
      </c>
      <c r="P247" s="36">
        <f>'1 уровень'!Q1977</f>
        <v>0</v>
      </c>
      <c r="Q247" s="36">
        <f>'1 уровень'!R1977</f>
        <v>0</v>
      </c>
      <c r="R247" s="36">
        <f>'1 уровень'!S1977</f>
        <v>0</v>
      </c>
      <c r="S247" s="36">
        <f>'1 уровень'!T1977</f>
        <v>0</v>
      </c>
      <c r="T247" s="36">
        <f>'1 уровень'!U1977</f>
        <v>0</v>
      </c>
      <c r="U247" s="36">
        <f>'1 уровень'!V1977</f>
        <v>0</v>
      </c>
      <c r="V247" s="36">
        <f>'1 уровень'!W1977</f>
        <v>0</v>
      </c>
      <c r="W247" s="36">
        <f>'1 уровень'!X1977</f>
        <v>0</v>
      </c>
      <c r="X247" s="36">
        <f>'1 уровень'!Y1977</f>
        <v>0</v>
      </c>
      <c r="Y247" s="36">
        <f>'1 уровень'!Z1977</f>
        <v>0</v>
      </c>
      <c r="Z247" s="36">
        <f>'1 уровень'!AA1977</f>
        <v>0</v>
      </c>
      <c r="AA247" s="36">
        <f>'1 уровень'!AB1977</f>
        <v>0</v>
      </c>
      <c r="AB247" s="36">
        <f>'1 уровень'!AC1977</f>
        <v>0</v>
      </c>
      <c r="AC247" s="36">
        <f>'1 уровень'!AD1977</f>
        <v>0</v>
      </c>
      <c r="AD247" s="933">
        <f>'1 уровень'!AE1977</f>
        <v>0</v>
      </c>
      <c r="AE247" s="36"/>
      <c r="AF247" s="36"/>
      <c r="AG247" s="43">
        <f>'1 уровень'!AF1977</f>
        <v>0</v>
      </c>
      <c r="AH247" s="43">
        <f>'1 уровень'!AG1977</f>
        <v>0</v>
      </c>
      <c r="AI247" s="43">
        <f>'1 уровень'!AH1977</f>
        <v>0</v>
      </c>
      <c r="AJ247" s="2474"/>
      <c r="AK247" s="2474"/>
      <c r="AL247" s="905"/>
      <c r="AM247" s="905"/>
      <c r="AN247" s="905"/>
      <c r="AO247" s="905"/>
      <c r="AP247" s="905"/>
      <c r="AQ247" s="905"/>
      <c r="AR247" s="905"/>
      <c r="AS247" s="905"/>
      <c r="AT247" s="905"/>
      <c r="AU247" s="905"/>
      <c r="AV247" s="905"/>
      <c r="AW247" s="905"/>
      <c r="AX247" s="905"/>
      <c r="AY247" s="905"/>
      <c r="AZ247" s="905"/>
      <c r="BA247" s="905"/>
      <c r="BB247" s="905"/>
      <c r="BC247" s="905"/>
      <c r="BD247" s="905"/>
      <c r="BE247" s="905"/>
      <c r="BF247" s="905"/>
      <c r="BG247" s="905"/>
      <c r="BH247" s="905"/>
      <c r="BI247" s="905"/>
      <c r="BJ247" s="905"/>
      <c r="BK247" s="905"/>
      <c r="BL247" s="905"/>
      <c r="BM247" s="905"/>
      <c r="BN247" s="905"/>
      <c r="BO247" s="905"/>
      <c r="BP247" s="905"/>
      <c r="BQ247" s="905"/>
      <c r="BR247" s="905"/>
      <c r="BS247" s="905"/>
      <c r="BT247" s="905"/>
      <c r="BU247" s="905"/>
      <c r="BV247" s="905"/>
      <c r="BW247" s="905"/>
      <c r="BX247" s="905"/>
      <c r="BY247" s="905"/>
      <c r="BZ247" s="905"/>
      <c r="CA247" s="905"/>
      <c r="CB247" s="905"/>
      <c r="CC247" s="905"/>
      <c r="CD247" s="905"/>
      <c r="CE247" s="905"/>
      <c r="CF247" s="905"/>
      <c r="CG247" s="905"/>
      <c r="CH247" s="905"/>
      <c r="CI247" s="905"/>
      <c r="CJ247" s="905"/>
      <c r="CK247" s="905"/>
      <c r="CL247" s="905"/>
      <c r="CM247" s="905"/>
      <c r="CN247" s="905"/>
      <c r="CO247" s="905"/>
      <c r="CP247" s="905"/>
      <c r="CQ247" s="905"/>
      <c r="CR247" s="905"/>
      <c r="CS247" s="905"/>
      <c r="CT247" s="905"/>
      <c r="CU247" s="905"/>
      <c r="CV247" s="905"/>
      <c r="CW247" s="905"/>
      <c r="CX247" s="905"/>
      <c r="CY247" s="905"/>
      <c r="CZ247" s="905"/>
      <c r="DA247" s="905"/>
      <c r="DB247" s="905"/>
      <c r="DC247" s="905"/>
      <c r="DD247" s="905"/>
      <c r="DE247" s="905"/>
      <c r="DF247" s="905"/>
      <c r="DG247" s="905"/>
      <c r="DH247" s="905"/>
      <c r="DI247" s="905"/>
      <c r="DJ247" s="905"/>
      <c r="DK247" s="905"/>
      <c r="DL247" s="905"/>
      <c r="DM247" s="905"/>
      <c r="DN247" s="905"/>
      <c r="DO247" s="905"/>
      <c r="DP247" s="905"/>
      <c r="DQ247" s="905"/>
      <c r="DR247" s="905"/>
      <c r="DS247" s="905"/>
      <c r="DT247" s="905"/>
      <c r="DU247" s="905"/>
      <c r="DV247" s="905"/>
      <c r="DW247" s="905"/>
      <c r="DX247" s="905"/>
      <c r="DY247" s="905"/>
      <c r="DZ247" s="905"/>
      <c r="EA247" s="905"/>
      <c r="EB247" s="905"/>
      <c r="EC247" s="905"/>
      <c r="ED247" s="905"/>
      <c r="EE247" s="905"/>
      <c r="EF247" s="905"/>
      <c r="EG247" s="905"/>
      <c r="EH247" s="905"/>
      <c r="EI247" s="905"/>
      <c r="EJ247" s="905"/>
      <c r="EK247" s="905"/>
      <c r="EL247" s="905"/>
      <c r="EM247" s="905"/>
      <c r="EN247" s="905"/>
      <c r="EO247" s="905"/>
      <c r="EP247" s="905"/>
      <c r="EQ247" s="905"/>
      <c r="ER247" s="905"/>
      <c r="ES247" s="905"/>
      <c r="ET247" s="905"/>
      <c r="EU247" s="905"/>
      <c r="EV247" s="905"/>
      <c r="EW247" s="905"/>
      <c r="EX247" s="905"/>
      <c r="EY247" s="905"/>
      <c r="EZ247" s="905"/>
      <c r="FA247" s="905"/>
      <c r="FB247" s="905"/>
      <c r="FC247" s="905"/>
      <c r="FD247" s="905"/>
      <c r="FE247" s="905"/>
      <c r="FF247" s="905"/>
      <c r="FG247" s="905"/>
      <c r="FH247" s="905"/>
      <c r="FI247" s="905"/>
      <c r="FJ247" s="905"/>
      <c r="FK247" s="905"/>
      <c r="FL247" s="905"/>
      <c r="FM247" s="905"/>
      <c r="FN247" s="905"/>
      <c r="FO247" s="905"/>
      <c r="FP247" s="905"/>
      <c r="FQ247" s="905"/>
      <c r="FR247" s="905"/>
      <c r="FS247" s="905"/>
      <c r="FT247" s="905"/>
      <c r="FU247" s="905"/>
      <c r="FV247" s="905"/>
      <c r="FW247" s="905"/>
      <c r="FX247" s="905"/>
      <c r="FY247" s="905"/>
      <c r="FZ247" s="905"/>
      <c r="GA247" s="905"/>
      <c r="GB247" s="905"/>
      <c r="GC247" s="905"/>
      <c r="GD247" s="905"/>
      <c r="GE247" s="905"/>
      <c r="GF247" s="905"/>
      <c r="GG247" s="905"/>
      <c r="GH247" s="905"/>
      <c r="GI247" s="905"/>
      <c r="GJ247" s="905"/>
      <c r="GK247" s="905"/>
      <c r="GL247" s="905"/>
      <c r="GM247" s="905"/>
      <c r="GN247" s="905"/>
      <c r="GO247" s="905"/>
      <c r="GP247" s="905"/>
      <c r="GQ247" s="905"/>
      <c r="GR247" s="905"/>
    </row>
    <row r="248" spans="1:200" ht="45" x14ac:dyDescent="0.25">
      <c r="B248" s="27">
        <v>1</v>
      </c>
      <c r="C248" s="1417" t="s">
        <v>311</v>
      </c>
      <c r="D248" s="43">
        <f>'1 уровень'!E1978</f>
        <v>22390</v>
      </c>
      <c r="E248" s="43">
        <f>'1 уровень'!F1978</f>
        <v>16793</v>
      </c>
      <c r="F248" s="43">
        <f>'1 уровень'!G1978</f>
        <v>2521</v>
      </c>
      <c r="G248" s="912">
        <f>'1 уровень'!H1978</f>
        <v>15.012207467397129</v>
      </c>
      <c r="H248" s="934">
        <f>'1 уровень'!I1978</f>
        <v>0</v>
      </c>
      <c r="I248" s="934">
        <f>'1 уровень'!J1978</f>
        <v>0</v>
      </c>
      <c r="J248" s="926">
        <f>'1 уровень'!K1978</f>
        <v>0</v>
      </c>
      <c r="K248" s="926">
        <f>'1 уровень'!L1978</f>
        <v>0</v>
      </c>
      <c r="L248" s="926">
        <f>'1 уровень'!M1978</f>
        <v>0</v>
      </c>
      <c r="M248" s="926">
        <f>'1 уровень'!N1978</f>
        <v>0</v>
      </c>
      <c r="N248" s="926">
        <f>'1 уровень'!O1978</f>
        <v>0</v>
      </c>
      <c r="O248" s="926">
        <f>'1 уровень'!P1978</f>
        <v>0</v>
      </c>
      <c r="P248" s="36">
        <f>'1 уровень'!Q1978</f>
        <v>0</v>
      </c>
      <c r="Q248" s="36">
        <f>'1 уровень'!R1978</f>
        <v>0</v>
      </c>
      <c r="R248" s="36">
        <f>'1 уровень'!S1978</f>
        <v>0</v>
      </c>
      <c r="S248" s="36">
        <f>'1 уровень'!T1978</f>
        <v>0</v>
      </c>
      <c r="T248" s="36">
        <f>'1 уровень'!U1978</f>
        <v>0</v>
      </c>
      <c r="U248" s="36">
        <f>'1 уровень'!V1978</f>
        <v>0</v>
      </c>
      <c r="V248" s="36">
        <f>'1 уровень'!W1978</f>
        <v>0</v>
      </c>
      <c r="W248" s="36">
        <f>'1 уровень'!X1978</f>
        <v>0</v>
      </c>
      <c r="X248" s="36">
        <f>'1 уровень'!Y1978</f>
        <v>0</v>
      </c>
      <c r="Y248" s="36">
        <f>'1 уровень'!Z1978</f>
        <v>0</v>
      </c>
      <c r="Z248" s="36">
        <f>'1 уровень'!AA1978</f>
        <v>0</v>
      </c>
      <c r="AA248" s="36">
        <f>'1 уровень'!AB1978</f>
        <v>0</v>
      </c>
      <c r="AB248" s="36">
        <f>'1 уровень'!AC1978</f>
        <v>0</v>
      </c>
      <c r="AC248" s="36">
        <f>'1 уровень'!AD1978</f>
        <v>0</v>
      </c>
      <c r="AD248" s="933">
        <f>'1 уровень'!AE1978</f>
        <v>0</v>
      </c>
      <c r="AE248" s="36"/>
      <c r="AF248" s="36"/>
      <c r="AG248" s="43">
        <f>'1 уровень'!AF1978</f>
        <v>0</v>
      </c>
      <c r="AH248" s="43">
        <f>'1 уровень'!AG1978</f>
        <v>0</v>
      </c>
      <c r="AI248" s="43">
        <f>'1 уровень'!AH1978</f>
        <v>0</v>
      </c>
      <c r="AJ248" s="2474"/>
      <c r="AK248" s="2474"/>
      <c r="AL248" s="905"/>
      <c r="AM248" s="905"/>
      <c r="AN248" s="905"/>
      <c r="AO248" s="905"/>
      <c r="AP248" s="905"/>
      <c r="AQ248" s="905"/>
      <c r="AR248" s="905"/>
      <c r="AS248" s="905"/>
      <c r="AT248" s="905"/>
      <c r="AU248" s="905"/>
      <c r="AV248" s="905"/>
      <c r="AW248" s="905"/>
      <c r="AX248" s="905"/>
      <c r="AY248" s="905"/>
      <c r="AZ248" s="905"/>
      <c r="BA248" s="905"/>
      <c r="BB248" s="905"/>
      <c r="BC248" s="905"/>
      <c r="BD248" s="905"/>
      <c r="BE248" s="905"/>
      <c r="BF248" s="905"/>
      <c r="BG248" s="905"/>
      <c r="BH248" s="905"/>
      <c r="BI248" s="905"/>
      <c r="BJ248" s="905"/>
      <c r="BK248" s="905"/>
      <c r="BL248" s="905"/>
      <c r="BM248" s="905"/>
      <c r="BN248" s="905"/>
      <c r="BO248" s="905"/>
      <c r="BP248" s="905"/>
      <c r="BQ248" s="905"/>
      <c r="BR248" s="905"/>
      <c r="BS248" s="905"/>
      <c r="BT248" s="905"/>
      <c r="BU248" s="905"/>
      <c r="BV248" s="905"/>
      <c r="BW248" s="905"/>
      <c r="BX248" s="905"/>
      <c r="BY248" s="905"/>
      <c r="BZ248" s="905"/>
      <c r="CA248" s="905"/>
      <c r="CB248" s="905"/>
      <c r="CC248" s="905"/>
      <c r="CD248" s="905"/>
      <c r="CE248" s="905"/>
      <c r="CF248" s="905"/>
      <c r="CG248" s="905"/>
      <c r="CH248" s="905"/>
      <c r="CI248" s="905"/>
      <c r="CJ248" s="905"/>
      <c r="CK248" s="905"/>
      <c r="CL248" s="905"/>
      <c r="CM248" s="905"/>
      <c r="CN248" s="905"/>
      <c r="CO248" s="905"/>
      <c r="CP248" s="905"/>
      <c r="CQ248" s="905"/>
      <c r="CR248" s="905"/>
      <c r="CS248" s="905"/>
      <c r="CT248" s="905"/>
      <c r="CU248" s="905"/>
      <c r="CV248" s="905"/>
      <c r="CW248" s="905"/>
      <c r="CX248" s="905"/>
      <c r="CY248" s="905"/>
      <c r="CZ248" s="905"/>
      <c r="DA248" s="905"/>
      <c r="DB248" s="905"/>
      <c r="DC248" s="905"/>
      <c r="DD248" s="905"/>
      <c r="DE248" s="905"/>
      <c r="DF248" s="905"/>
      <c r="DG248" s="905"/>
      <c r="DH248" s="905"/>
      <c r="DI248" s="905"/>
      <c r="DJ248" s="905"/>
      <c r="DK248" s="905"/>
      <c r="DL248" s="905"/>
      <c r="DM248" s="905"/>
      <c r="DN248" s="905"/>
      <c r="DO248" s="905"/>
      <c r="DP248" s="905"/>
      <c r="DQ248" s="905"/>
      <c r="DR248" s="905"/>
      <c r="DS248" s="905"/>
      <c r="DT248" s="905"/>
      <c r="DU248" s="905"/>
      <c r="DV248" s="905"/>
      <c r="DW248" s="905"/>
      <c r="DX248" s="905"/>
      <c r="DY248" s="905"/>
      <c r="DZ248" s="905"/>
      <c r="EA248" s="905"/>
      <c r="EB248" s="905"/>
      <c r="EC248" s="905"/>
      <c r="ED248" s="905"/>
      <c r="EE248" s="905"/>
      <c r="EF248" s="905"/>
      <c r="EG248" s="905"/>
      <c r="EH248" s="905"/>
      <c r="EI248" s="905"/>
      <c r="EJ248" s="905"/>
      <c r="EK248" s="905"/>
      <c r="EL248" s="905"/>
      <c r="EM248" s="905"/>
      <c r="EN248" s="905"/>
      <c r="EO248" s="905"/>
      <c r="EP248" s="905"/>
      <c r="EQ248" s="905"/>
      <c r="ER248" s="905"/>
      <c r="ES248" s="905"/>
      <c r="ET248" s="905"/>
      <c r="EU248" s="905"/>
      <c r="EV248" s="905"/>
      <c r="EW248" s="905"/>
      <c r="EX248" s="905"/>
      <c r="EY248" s="905"/>
      <c r="EZ248" s="905"/>
      <c r="FA248" s="905"/>
      <c r="FB248" s="905"/>
      <c r="FC248" s="905"/>
      <c r="FD248" s="905"/>
      <c r="FE248" s="905"/>
      <c r="FF248" s="905"/>
      <c r="FG248" s="905"/>
      <c r="FH248" s="905"/>
      <c r="FI248" s="905"/>
      <c r="FJ248" s="905"/>
      <c r="FK248" s="905"/>
      <c r="FL248" s="905"/>
      <c r="FM248" s="905"/>
      <c r="FN248" s="905"/>
      <c r="FO248" s="905"/>
      <c r="FP248" s="905"/>
      <c r="FQ248" s="905"/>
      <c r="FR248" s="905"/>
      <c r="FS248" s="905"/>
      <c r="FT248" s="905"/>
      <c r="FU248" s="905"/>
      <c r="FV248" s="905"/>
      <c r="FW248" s="905"/>
      <c r="FX248" s="905"/>
      <c r="FY248" s="905"/>
      <c r="FZ248" s="905"/>
      <c r="GA248" s="905"/>
      <c r="GB248" s="905"/>
      <c r="GC248" s="905"/>
      <c r="GD248" s="905"/>
      <c r="GE248" s="905"/>
      <c r="GF248" s="905"/>
      <c r="GG248" s="905"/>
      <c r="GH248" s="905"/>
      <c r="GI248" s="905"/>
      <c r="GJ248" s="905"/>
      <c r="GK248" s="905"/>
      <c r="GL248" s="905"/>
      <c r="GM248" s="905"/>
      <c r="GN248" s="905"/>
      <c r="GO248" s="905"/>
      <c r="GP248" s="905"/>
      <c r="GQ248" s="905"/>
      <c r="GR248" s="905"/>
    </row>
    <row r="249" spans="1:200" ht="30" x14ac:dyDescent="0.25">
      <c r="B249" s="27">
        <v>1</v>
      </c>
      <c r="C249" s="1417" t="s">
        <v>312</v>
      </c>
      <c r="D249" s="43">
        <f>'1 уровень'!E1979</f>
        <v>720</v>
      </c>
      <c r="E249" s="43">
        <f>'1 уровень'!F1979</f>
        <v>540</v>
      </c>
      <c r="F249" s="43">
        <f>'1 уровень'!G1979</f>
        <v>477</v>
      </c>
      <c r="G249" s="912">
        <f>'1 уровень'!H1979</f>
        <v>88.333333333333329</v>
      </c>
      <c r="H249" s="934">
        <f>'1 уровень'!I1979</f>
        <v>0</v>
      </c>
      <c r="I249" s="934">
        <f>'1 уровень'!J1979</f>
        <v>0</v>
      </c>
      <c r="J249" s="926">
        <f>'1 уровень'!K1979</f>
        <v>0</v>
      </c>
      <c r="K249" s="926">
        <f>'1 уровень'!L1979</f>
        <v>0</v>
      </c>
      <c r="L249" s="926">
        <f>'1 уровень'!M1979</f>
        <v>0</v>
      </c>
      <c r="M249" s="926">
        <f>'1 уровень'!N1979</f>
        <v>0</v>
      </c>
      <c r="N249" s="926">
        <f>'1 уровень'!O1979</f>
        <v>0</v>
      </c>
      <c r="O249" s="926">
        <f>'1 уровень'!P1979</f>
        <v>0</v>
      </c>
      <c r="P249" s="36">
        <f>'1 уровень'!Q1979</f>
        <v>0</v>
      </c>
      <c r="Q249" s="36">
        <f>'1 уровень'!R1979</f>
        <v>0</v>
      </c>
      <c r="R249" s="36">
        <f>'1 уровень'!S1979</f>
        <v>0</v>
      </c>
      <c r="S249" s="36">
        <f>'1 уровень'!T1979</f>
        <v>0</v>
      </c>
      <c r="T249" s="36">
        <f>'1 уровень'!U1979</f>
        <v>0</v>
      </c>
      <c r="U249" s="36">
        <f>'1 уровень'!V1979</f>
        <v>0</v>
      </c>
      <c r="V249" s="36">
        <f>'1 уровень'!W1979</f>
        <v>0</v>
      </c>
      <c r="W249" s="36">
        <f>'1 уровень'!X1979</f>
        <v>0</v>
      </c>
      <c r="X249" s="36">
        <f>'1 уровень'!Y1979</f>
        <v>0</v>
      </c>
      <c r="Y249" s="36">
        <f>'1 уровень'!Z1979</f>
        <v>0</v>
      </c>
      <c r="Z249" s="36">
        <f>'1 уровень'!AA1979</f>
        <v>0</v>
      </c>
      <c r="AA249" s="36">
        <f>'1 уровень'!AB1979</f>
        <v>0</v>
      </c>
      <c r="AB249" s="36">
        <f>'1 уровень'!AC1979</f>
        <v>0</v>
      </c>
      <c r="AC249" s="36">
        <f>'1 уровень'!AD1979</f>
        <v>0</v>
      </c>
      <c r="AD249" s="933">
        <f>'1 уровень'!AE1979</f>
        <v>0</v>
      </c>
      <c r="AE249" s="36"/>
      <c r="AF249" s="36"/>
      <c r="AG249" s="43">
        <f>'1 уровень'!AF1979</f>
        <v>0</v>
      </c>
      <c r="AH249" s="43">
        <f>'1 уровень'!AG1979</f>
        <v>0</v>
      </c>
      <c r="AI249" s="43">
        <f>'1 уровень'!AH1979</f>
        <v>0</v>
      </c>
      <c r="AJ249" s="2474"/>
      <c r="AK249" s="2474"/>
      <c r="AL249" s="905"/>
      <c r="AM249" s="905"/>
      <c r="AN249" s="905"/>
      <c r="AO249" s="905"/>
      <c r="AP249" s="905"/>
      <c r="AQ249" s="905"/>
      <c r="AR249" s="905"/>
      <c r="AS249" s="905"/>
      <c r="AT249" s="905"/>
      <c r="AU249" s="905"/>
      <c r="AV249" s="905"/>
      <c r="AW249" s="905"/>
      <c r="AX249" s="905"/>
      <c r="AY249" s="905"/>
      <c r="AZ249" s="905"/>
      <c r="BA249" s="905"/>
      <c r="BB249" s="905"/>
      <c r="BC249" s="905"/>
      <c r="BD249" s="905"/>
      <c r="BE249" s="905"/>
      <c r="BF249" s="905"/>
      <c r="BG249" s="905"/>
      <c r="BH249" s="905"/>
      <c r="BI249" s="905"/>
      <c r="BJ249" s="905"/>
      <c r="BK249" s="905"/>
      <c r="BL249" s="905"/>
      <c r="BM249" s="905"/>
      <c r="BN249" s="905"/>
      <c r="BO249" s="905"/>
      <c r="BP249" s="905"/>
      <c r="BQ249" s="905"/>
      <c r="BR249" s="905"/>
      <c r="BS249" s="905"/>
      <c r="BT249" s="905"/>
      <c r="BU249" s="905"/>
      <c r="BV249" s="905"/>
      <c r="BW249" s="905"/>
      <c r="BX249" s="905"/>
      <c r="BY249" s="905"/>
      <c r="BZ249" s="905"/>
      <c r="CA249" s="905"/>
      <c r="CB249" s="905"/>
      <c r="CC249" s="905"/>
      <c r="CD249" s="905"/>
      <c r="CE249" s="905"/>
      <c r="CF249" s="905"/>
      <c r="CG249" s="905"/>
      <c r="CH249" s="905"/>
      <c r="CI249" s="905"/>
      <c r="CJ249" s="905"/>
      <c r="CK249" s="905"/>
      <c r="CL249" s="905"/>
      <c r="CM249" s="905"/>
      <c r="CN249" s="905"/>
      <c r="CO249" s="905"/>
      <c r="CP249" s="905"/>
      <c r="CQ249" s="905"/>
      <c r="CR249" s="905"/>
      <c r="CS249" s="905"/>
      <c r="CT249" s="905"/>
      <c r="CU249" s="905"/>
      <c r="CV249" s="905"/>
      <c r="CW249" s="905"/>
      <c r="CX249" s="905"/>
      <c r="CY249" s="905"/>
      <c r="CZ249" s="905"/>
      <c r="DA249" s="905"/>
      <c r="DB249" s="905"/>
      <c r="DC249" s="905"/>
      <c r="DD249" s="905"/>
      <c r="DE249" s="905"/>
      <c r="DF249" s="905"/>
      <c r="DG249" s="905"/>
      <c r="DH249" s="905"/>
      <c r="DI249" s="905"/>
      <c r="DJ249" s="905"/>
      <c r="DK249" s="905"/>
      <c r="DL249" s="905"/>
      <c r="DM249" s="905"/>
      <c r="DN249" s="905"/>
      <c r="DO249" s="905"/>
      <c r="DP249" s="905"/>
      <c r="DQ249" s="905"/>
      <c r="DR249" s="905"/>
      <c r="DS249" s="905"/>
      <c r="DT249" s="905"/>
      <c r="DU249" s="905"/>
      <c r="DV249" s="905"/>
      <c r="DW249" s="905"/>
      <c r="DX249" s="905"/>
      <c r="DY249" s="905"/>
      <c r="DZ249" s="905"/>
      <c r="EA249" s="905"/>
      <c r="EB249" s="905"/>
      <c r="EC249" s="905"/>
      <c r="ED249" s="905"/>
      <c r="EE249" s="905"/>
      <c r="EF249" s="905"/>
      <c r="EG249" s="905"/>
      <c r="EH249" s="905"/>
      <c r="EI249" s="905"/>
      <c r="EJ249" s="905"/>
      <c r="EK249" s="905"/>
      <c r="EL249" s="905"/>
      <c r="EM249" s="905"/>
      <c r="EN249" s="905"/>
      <c r="EO249" s="905"/>
      <c r="EP249" s="905"/>
      <c r="EQ249" s="905"/>
      <c r="ER249" s="905"/>
      <c r="ES249" s="905"/>
      <c r="ET249" s="905"/>
      <c r="EU249" s="905"/>
      <c r="EV249" s="905"/>
      <c r="EW249" s="905"/>
      <c r="EX249" s="905"/>
      <c r="EY249" s="905"/>
      <c r="EZ249" s="905"/>
      <c r="FA249" s="905"/>
      <c r="FB249" s="905"/>
      <c r="FC249" s="905"/>
      <c r="FD249" s="905"/>
      <c r="FE249" s="905"/>
      <c r="FF249" s="905"/>
      <c r="FG249" s="905"/>
      <c r="FH249" s="905"/>
      <c r="FI249" s="905"/>
      <c r="FJ249" s="905"/>
      <c r="FK249" s="905"/>
      <c r="FL249" s="905"/>
      <c r="FM249" s="905"/>
      <c r="FN249" s="905"/>
      <c r="FO249" s="905"/>
      <c r="FP249" s="905"/>
      <c r="FQ249" s="905"/>
      <c r="FR249" s="905"/>
      <c r="FS249" s="905"/>
      <c r="FT249" s="905"/>
      <c r="FU249" s="905"/>
      <c r="FV249" s="905"/>
      <c r="FW249" s="905"/>
      <c r="FX249" s="905"/>
      <c r="FY249" s="905"/>
      <c r="FZ249" s="905"/>
      <c r="GA249" s="905"/>
      <c r="GB249" s="905"/>
      <c r="GC249" s="905"/>
      <c r="GD249" s="905"/>
      <c r="GE249" s="905"/>
      <c r="GF249" s="905"/>
      <c r="GG249" s="905"/>
      <c r="GH249" s="905"/>
      <c r="GI249" s="905"/>
      <c r="GJ249" s="905"/>
      <c r="GK249" s="905"/>
      <c r="GL249" s="905"/>
      <c r="GM249" s="905"/>
      <c r="GN249" s="905"/>
      <c r="GO249" s="905"/>
      <c r="GP249" s="905"/>
      <c r="GQ249" s="905"/>
      <c r="GR249" s="905"/>
    </row>
    <row r="250" spans="1:200" ht="60" x14ac:dyDescent="0.25">
      <c r="B250" s="27">
        <v>1</v>
      </c>
      <c r="C250" s="1417" t="s">
        <v>321</v>
      </c>
      <c r="D250" s="43">
        <f>'1 уровень'!E1980</f>
        <v>18350</v>
      </c>
      <c r="E250" s="43">
        <f>'1 уровень'!F1980</f>
        <v>13763</v>
      </c>
      <c r="F250" s="43">
        <f>'1 уровень'!G1980</f>
        <v>1650</v>
      </c>
      <c r="G250" s="912">
        <f>'1 уровень'!H1980</f>
        <v>11.988665261934171</v>
      </c>
      <c r="H250" s="934">
        <f>'1 уровень'!I1980</f>
        <v>0</v>
      </c>
      <c r="I250" s="934">
        <f>'1 уровень'!J1980</f>
        <v>0</v>
      </c>
      <c r="J250" s="926">
        <f>'1 уровень'!K1980</f>
        <v>0</v>
      </c>
      <c r="K250" s="926">
        <f>'1 уровень'!L1980</f>
        <v>0</v>
      </c>
      <c r="L250" s="926">
        <f>'1 уровень'!M1980</f>
        <v>0</v>
      </c>
      <c r="M250" s="926">
        <f>'1 уровень'!N1980</f>
        <v>0</v>
      </c>
      <c r="N250" s="926">
        <f>'1 уровень'!O1980</f>
        <v>0</v>
      </c>
      <c r="O250" s="926">
        <f>'1 уровень'!P1980</f>
        <v>0</v>
      </c>
      <c r="P250" s="36">
        <f>'1 уровень'!Q1980</f>
        <v>0</v>
      </c>
      <c r="Q250" s="36">
        <f>'1 уровень'!R1980</f>
        <v>0</v>
      </c>
      <c r="R250" s="36">
        <f>'1 уровень'!S1980</f>
        <v>0</v>
      </c>
      <c r="S250" s="36">
        <f>'1 уровень'!T1980</f>
        <v>0</v>
      </c>
      <c r="T250" s="36">
        <f>'1 уровень'!U1980</f>
        <v>0</v>
      </c>
      <c r="U250" s="36">
        <f>'1 уровень'!V1980</f>
        <v>0</v>
      </c>
      <c r="V250" s="36">
        <f>'1 уровень'!W1980</f>
        <v>0</v>
      </c>
      <c r="W250" s="36">
        <f>'1 уровень'!X1980</f>
        <v>0</v>
      </c>
      <c r="X250" s="36">
        <f>'1 уровень'!Y1980</f>
        <v>0</v>
      </c>
      <c r="Y250" s="36">
        <f>'1 уровень'!Z1980</f>
        <v>0</v>
      </c>
      <c r="Z250" s="36">
        <f>'1 уровень'!AA1980</f>
        <v>0</v>
      </c>
      <c r="AA250" s="36">
        <f>'1 уровень'!AB1980</f>
        <v>0</v>
      </c>
      <c r="AB250" s="36">
        <f>'1 уровень'!AC1980</f>
        <v>0</v>
      </c>
      <c r="AC250" s="36">
        <f>'1 уровень'!AD1980</f>
        <v>0</v>
      </c>
      <c r="AD250" s="933">
        <f>'1 уровень'!AE1980</f>
        <v>0</v>
      </c>
      <c r="AE250" s="36"/>
      <c r="AF250" s="36"/>
      <c r="AG250" s="43">
        <f>'1 уровень'!AF1980</f>
        <v>0</v>
      </c>
      <c r="AH250" s="43">
        <f>'1 уровень'!AG1980</f>
        <v>0</v>
      </c>
      <c r="AI250" s="43">
        <f>'1 уровень'!AH1980</f>
        <v>0</v>
      </c>
      <c r="AJ250" s="2474"/>
      <c r="AK250" s="2474"/>
      <c r="AL250" s="905"/>
      <c r="AM250" s="905"/>
      <c r="AN250" s="905"/>
      <c r="AO250" s="905"/>
      <c r="AP250" s="905"/>
      <c r="AQ250" s="905"/>
      <c r="AR250" s="905"/>
      <c r="AS250" s="905"/>
      <c r="AT250" s="905"/>
      <c r="AU250" s="905"/>
      <c r="AV250" s="905"/>
      <c r="AW250" s="905"/>
      <c r="AX250" s="905"/>
      <c r="AY250" s="905"/>
      <c r="AZ250" s="905"/>
      <c r="BA250" s="905"/>
      <c r="BB250" s="905"/>
      <c r="BC250" s="905"/>
      <c r="BD250" s="905"/>
      <c r="BE250" s="905"/>
      <c r="BF250" s="905"/>
      <c r="BG250" s="905"/>
      <c r="BH250" s="905"/>
      <c r="BI250" s="905"/>
      <c r="BJ250" s="905"/>
      <c r="BK250" s="905"/>
      <c r="BL250" s="905"/>
      <c r="BM250" s="905"/>
      <c r="BN250" s="905"/>
      <c r="BO250" s="905"/>
      <c r="BP250" s="905"/>
      <c r="BQ250" s="905"/>
      <c r="BR250" s="905"/>
      <c r="BS250" s="905"/>
      <c r="BT250" s="905"/>
      <c r="BU250" s="905"/>
      <c r="BV250" s="905"/>
      <c r="BW250" s="905"/>
      <c r="BX250" s="905"/>
      <c r="BY250" s="905"/>
      <c r="BZ250" s="905"/>
      <c r="CA250" s="905"/>
      <c r="CB250" s="905"/>
      <c r="CC250" s="905"/>
      <c r="CD250" s="905"/>
      <c r="CE250" s="905"/>
      <c r="CF250" s="905"/>
      <c r="CG250" s="905"/>
      <c r="CH250" s="905"/>
      <c r="CI250" s="905"/>
      <c r="CJ250" s="905"/>
      <c r="CK250" s="905"/>
      <c r="CL250" s="905"/>
      <c r="CM250" s="905"/>
      <c r="CN250" s="905"/>
      <c r="CO250" s="905"/>
      <c r="CP250" s="905"/>
      <c r="CQ250" s="905"/>
      <c r="CR250" s="905"/>
      <c r="CS250" s="905"/>
      <c r="CT250" s="905"/>
      <c r="CU250" s="905"/>
      <c r="CV250" s="905"/>
      <c r="CW250" s="905"/>
      <c r="CX250" s="905"/>
      <c r="CY250" s="905"/>
      <c r="CZ250" s="905"/>
      <c r="DA250" s="905"/>
      <c r="DB250" s="905"/>
      <c r="DC250" s="905"/>
      <c r="DD250" s="905"/>
      <c r="DE250" s="905"/>
      <c r="DF250" s="905"/>
      <c r="DG250" s="905"/>
      <c r="DH250" s="905"/>
      <c r="DI250" s="905"/>
      <c r="DJ250" s="905"/>
      <c r="DK250" s="905"/>
      <c r="DL250" s="905"/>
      <c r="DM250" s="905"/>
      <c r="DN250" s="905"/>
      <c r="DO250" s="905"/>
      <c r="DP250" s="905"/>
      <c r="DQ250" s="905"/>
      <c r="DR250" s="905"/>
      <c r="DS250" s="905"/>
      <c r="DT250" s="905"/>
      <c r="DU250" s="905"/>
      <c r="DV250" s="905"/>
      <c r="DW250" s="905"/>
      <c r="DX250" s="905"/>
      <c r="DY250" s="905"/>
      <c r="DZ250" s="905"/>
      <c r="EA250" s="905"/>
      <c r="EB250" s="905"/>
      <c r="EC250" s="905"/>
      <c r="ED250" s="905"/>
      <c r="EE250" s="905"/>
      <c r="EF250" s="905"/>
      <c r="EG250" s="905"/>
      <c r="EH250" s="905"/>
      <c r="EI250" s="905"/>
      <c r="EJ250" s="905"/>
      <c r="EK250" s="905"/>
      <c r="EL250" s="905"/>
      <c r="EM250" s="905"/>
      <c r="EN250" s="905"/>
      <c r="EO250" s="905"/>
      <c r="EP250" s="905"/>
      <c r="EQ250" s="905"/>
      <c r="ER250" s="905"/>
      <c r="ES250" s="905"/>
      <c r="ET250" s="905"/>
      <c r="EU250" s="905"/>
      <c r="EV250" s="905"/>
      <c r="EW250" s="905"/>
      <c r="EX250" s="905"/>
      <c r="EY250" s="905"/>
      <c r="EZ250" s="905"/>
      <c r="FA250" s="905"/>
      <c r="FB250" s="905"/>
      <c r="FC250" s="905"/>
      <c r="FD250" s="905"/>
      <c r="FE250" s="905"/>
      <c r="FF250" s="905"/>
      <c r="FG250" s="905"/>
      <c r="FH250" s="905"/>
      <c r="FI250" s="905"/>
      <c r="FJ250" s="905"/>
      <c r="FK250" s="905"/>
      <c r="FL250" s="905"/>
      <c r="FM250" s="905"/>
      <c r="FN250" s="905"/>
      <c r="FO250" s="905"/>
      <c r="FP250" s="905"/>
      <c r="FQ250" s="905"/>
      <c r="FR250" s="905"/>
      <c r="FS250" s="905"/>
      <c r="FT250" s="905"/>
      <c r="FU250" s="905"/>
      <c r="FV250" s="905"/>
      <c r="FW250" s="905"/>
      <c r="FX250" s="905"/>
      <c r="FY250" s="905"/>
      <c r="FZ250" s="905"/>
      <c r="GA250" s="905"/>
      <c r="GB250" s="905"/>
      <c r="GC250" s="905"/>
      <c r="GD250" s="905"/>
      <c r="GE250" s="905"/>
      <c r="GF250" s="905"/>
      <c r="GG250" s="905"/>
      <c r="GH250" s="905"/>
      <c r="GI250" s="905"/>
      <c r="GJ250" s="905"/>
      <c r="GK250" s="905"/>
      <c r="GL250" s="905"/>
      <c r="GM250" s="905"/>
      <c r="GN250" s="905"/>
      <c r="GO250" s="905"/>
      <c r="GP250" s="905"/>
      <c r="GQ250" s="905"/>
      <c r="GR250" s="905"/>
    </row>
    <row r="251" spans="1:200" ht="45" x14ac:dyDescent="0.25">
      <c r="A251" s="27">
        <v>1</v>
      </c>
      <c r="B251" s="27">
        <v>1</v>
      </c>
      <c r="C251" s="2656" t="s">
        <v>322</v>
      </c>
      <c r="D251" s="43">
        <f>'1 уровень'!E1981</f>
        <v>3320</v>
      </c>
      <c r="E251" s="43">
        <f>'1 уровень'!F1981</f>
        <v>2490</v>
      </c>
      <c r="F251" s="43">
        <f>'1 уровень'!G1981</f>
        <v>394</v>
      </c>
      <c r="G251" s="912">
        <f>'1 уровень'!H1981</f>
        <v>15.823293172690764</v>
      </c>
      <c r="H251" s="934">
        <f>'1 уровень'!I1981</f>
        <v>0</v>
      </c>
      <c r="I251" s="934">
        <f>'1 уровень'!J1981</f>
        <v>0</v>
      </c>
      <c r="J251" s="926">
        <f>'1 уровень'!K1981</f>
        <v>0</v>
      </c>
      <c r="K251" s="926">
        <f>'1 уровень'!L1981</f>
        <v>0</v>
      </c>
      <c r="L251" s="926">
        <f>'1 уровень'!M1981</f>
        <v>0</v>
      </c>
      <c r="M251" s="926">
        <f>'1 уровень'!N1981</f>
        <v>0</v>
      </c>
      <c r="N251" s="926">
        <f>'1 уровень'!O1981</f>
        <v>0</v>
      </c>
      <c r="O251" s="926">
        <f>'1 уровень'!P1981</f>
        <v>0</v>
      </c>
      <c r="P251" s="36">
        <f>'1 уровень'!Q1981</f>
        <v>0</v>
      </c>
      <c r="Q251" s="36">
        <f>'1 уровень'!R1981</f>
        <v>0</v>
      </c>
      <c r="R251" s="36">
        <f>'1 уровень'!S1981</f>
        <v>0</v>
      </c>
      <c r="S251" s="36">
        <f>'1 уровень'!T1981</f>
        <v>0</v>
      </c>
      <c r="T251" s="36">
        <f>'1 уровень'!U1981</f>
        <v>0</v>
      </c>
      <c r="U251" s="36">
        <f>'1 уровень'!V1981</f>
        <v>0</v>
      </c>
      <c r="V251" s="36">
        <f>'1 уровень'!W1981</f>
        <v>0</v>
      </c>
      <c r="W251" s="36">
        <f>'1 уровень'!X1981</f>
        <v>0</v>
      </c>
      <c r="X251" s="36">
        <f>'1 уровень'!Y1981</f>
        <v>0</v>
      </c>
      <c r="Y251" s="36">
        <f>'1 уровень'!Z1981</f>
        <v>0</v>
      </c>
      <c r="Z251" s="36">
        <f>'1 уровень'!AA1981</f>
        <v>0</v>
      </c>
      <c r="AA251" s="36">
        <f>'1 уровень'!AB1981</f>
        <v>0</v>
      </c>
      <c r="AB251" s="36">
        <f>'1 уровень'!AC1981</f>
        <v>0</v>
      </c>
      <c r="AC251" s="36">
        <f>'1 уровень'!AD1981</f>
        <v>0</v>
      </c>
      <c r="AD251" s="933">
        <f>'1 уровень'!AE1981</f>
        <v>0</v>
      </c>
      <c r="AE251" s="36"/>
      <c r="AF251" s="36"/>
      <c r="AG251" s="43">
        <f>'1 уровень'!AF1981</f>
        <v>0</v>
      </c>
      <c r="AH251" s="43">
        <f>'1 уровень'!AG1981</f>
        <v>0</v>
      </c>
      <c r="AI251" s="43">
        <f>'1 уровень'!AH1981</f>
        <v>0</v>
      </c>
      <c r="AJ251" s="2474"/>
      <c r="AK251" s="2474"/>
      <c r="AL251" s="905"/>
      <c r="AM251" s="905"/>
      <c r="AN251" s="905"/>
      <c r="AO251" s="905"/>
      <c r="AP251" s="905"/>
      <c r="AQ251" s="905"/>
      <c r="AR251" s="905"/>
      <c r="AS251" s="905"/>
      <c r="AT251" s="905"/>
      <c r="AU251" s="905"/>
      <c r="AV251" s="905"/>
      <c r="AW251" s="905"/>
      <c r="AX251" s="905"/>
      <c r="AY251" s="905"/>
      <c r="AZ251" s="905"/>
      <c r="BA251" s="905"/>
      <c r="BB251" s="905"/>
      <c r="BC251" s="905"/>
      <c r="BD251" s="905"/>
      <c r="BE251" s="905"/>
      <c r="BF251" s="905"/>
      <c r="BG251" s="905"/>
      <c r="BH251" s="905"/>
      <c r="BI251" s="905"/>
      <c r="BJ251" s="905"/>
      <c r="BK251" s="905"/>
      <c r="BL251" s="905"/>
      <c r="BM251" s="905"/>
      <c r="BN251" s="905"/>
      <c r="BO251" s="905"/>
      <c r="BP251" s="905"/>
      <c r="BQ251" s="905"/>
      <c r="BR251" s="905"/>
      <c r="BS251" s="905"/>
      <c r="BT251" s="905"/>
      <c r="BU251" s="905"/>
      <c r="BV251" s="905"/>
      <c r="BW251" s="905"/>
      <c r="BX251" s="905"/>
      <c r="BY251" s="905"/>
      <c r="BZ251" s="905"/>
      <c r="CA251" s="905"/>
      <c r="CB251" s="905"/>
      <c r="CC251" s="905"/>
      <c r="CD251" s="905"/>
      <c r="CE251" s="905"/>
      <c r="CF251" s="905"/>
      <c r="CG251" s="905"/>
      <c r="CH251" s="905"/>
      <c r="CI251" s="905"/>
      <c r="CJ251" s="905"/>
      <c r="CK251" s="905"/>
      <c r="CL251" s="905"/>
      <c r="CM251" s="905"/>
      <c r="CN251" s="905"/>
      <c r="CO251" s="905"/>
      <c r="CP251" s="905"/>
      <c r="CQ251" s="905"/>
      <c r="CR251" s="905"/>
      <c r="CS251" s="905"/>
      <c r="CT251" s="905"/>
      <c r="CU251" s="905"/>
      <c r="CV251" s="905"/>
      <c r="CW251" s="905"/>
      <c r="CX251" s="905"/>
      <c r="CY251" s="905"/>
      <c r="CZ251" s="905"/>
      <c r="DA251" s="905"/>
      <c r="DB251" s="905"/>
      <c r="DC251" s="905"/>
      <c r="DD251" s="905"/>
      <c r="DE251" s="905"/>
      <c r="DF251" s="905"/>
      <c r="DG251" s="905"/>
      <c r="DH251" s="905"/>
      <c r="DI251" s="905"/>
      <c r="DJ251" s="905"/>
      <c r="DK251" s="905"/>
      <c r="DL251" s="905"/>
      <c r="DM251" s="905"/>
      <c r="DN251" s="905"/>
      <c r="DO251" s="905"/>
      <c r="DP251" s="905"/>
      <c r="DQ251" s="905"/>
      <c r="DR251" s="905"/>
      <c r="DS251" s="905"/>
      <c r="DT251" s="905"/>
      <c r="DU251" s="905"/>
      <c r="DV251" s="905"/>
      <c r="DW251" s="905"/>
      <c r="DX251" s="905"/>
      <c r="DY251" s="905"/>
      <c r="DZ251" s="905"/>
      <c r="EA251" s="905"/>
      <c r="EB251" s="905"/>
      <c r="EC251" s="905"/>
      <c r="ED251" s="905"/>
      <c r="EE251" s="905"/>
      <c r="EF251" s="905"/>
      <c r="EG251" s="905"/>
      <c r="EH251" s="905"/>
      <c r="EI251" s="905"/>
      <c r="EJ251" s="905"/>
      <c r="EK251" s="905"/>
      <c r="EL251" s="905"/>
      <c r="EM251" s="905"/>
      <c r="EN251" s="905"/>
      <c r="EO251" s="905"/>
      <c r="EP251" s="905"/>
      <c r="EQ251" s="905"/>
      <c r="ER251" s="905"/>
      <c r="ES251" s="905"/>
      <c r="ET251" s="905"/>
      <c r="EU251" s="905"/>
      <c r="EV251" s="905"/>
      <c r="EW251" s="905"/>
      <c r="EX251" s="905"/>
      <c r="EY251" s="905"/>
      <c r="EZ251" s="905"/>
      <c r="FA251" s="905"/>
      <c r="FB251" s="905"/>
      <c r="FC251" s="905"/>
      <c r="FD251" s="905"/>
      <c r="FE251" s="905"/>
      <c r="FF251" s="905"/>
      <c r="FG251" s="905"/>
      <c r="FH251" s="905"/>
      <c r="FI251" s="905"/>
      <c r="FJ251" s="905"/>
      <c r="FK251" s="905"/>
      <c r="FL251" s="905"/>
      <c r="FM251" s="905"/>
      <c r="FN251" s="905"/>
      <c r="FO251" s="905"/>
      <c r="FP251" s="905"/>
      <c r="FQ251" s="905"/>
      <c r="FR251" s="905"/>
      <c r="FS251" s="905"/>
      <c r="FT251" s="905"/>
      <c r="FU251" s="905"/>
      <c r="FV251" s="905"/>
      <c r="FW251" s="905"/>
      <c r="FX251" s="905"/>
      <c r="FY251" s="905"/>
      <c r="FZ251" s="905"/>
      <c r="GA251" s="905"/>
      <c r="GB251" s="905"/>
      <c r="GC251" s="905"/>
      <c r="GD251" s="905"/>
      <c r="GE251" s="905"/>
      <c r="GF251" s="905"/>
      <c r="GG251" s="905"/>
      <c r="GH251" s="905"/>
      <c r="GI251" s="905"/>
      <c r="GJ251" s="905"/>
      <c r="GK251" s="905"/>
      <c r="GL251" s="905"/>
      <c r="GM251" s="905"/>
      <c r="GN251" s="905"/>
      <c r="GO251" s="905"/>
      <c r="GP251" s="905"/>
      <c r="GQ251" s="905"/>
      <c r="GR251" s="905"/>
    </row>
    <row r="252" spans="1:200" ht="30" x14ac:dyDescent="0.25">
      <c r="A252" s="27">
        <v>1</v>
      </c>
      <c r="B252" s="27">
        <v>1</v>
      </c>
      <c r="C252" s="2656" t="s">
        <v>158</v>
      </c>
      <c r="D252" s="43">
        <f>'1 уровень'!E1982</f>
        <v>10781</v>
      </c>
      <c r="E252" s="43">
        <f>'1 уровень'!F1982</f>
        <v>8086</v>
      </c>
      <c r="F252" s="43">
        <f>'1 уровень'!G1982</f>
        <v>9103</v>
      </c>
      <c r="G252" s="912">
        <f>'1 уровень'!H1982</f>
        <v>112.57729408854811</v>
      </c>
      <c r="H252" s="934">
        <f>'1 уровень'!I1982</f>
        <v>0</v>
      </c>
      <c r="I252" s="934">
        <f>'1 уровень'!J1982</f>
        <v>0</v>
      </c>
      <c r="J252" s="926">
        <f>'1 уровень'!K1982</f>
        <v>0</v>
      </c>
      <c r="K252" s="926">
        <f>'1 уровень'!L1982</f>
        <v>0</v>
      </c>
      <c r="L252" s="926">
        <f>'1 уровень'!M1982</f>
        <v>0</v>
      </c>
      <c r="M252" s="926">
        <f>'1 уровень'!N1982</f>
        <v>0</v>
      </c>
      <c r="N252" s="926">
        <f>'1 уровень'!O1982</f>
        <v>0</v>
      </c>
      <c r="O252" s="926">
        <f>'1 уровень'!P1982</f>
        <v>0</v>
      </c>
      <c r="P252" s="36">
        <f>'1 уровень'!Q1982</f>
        <v>0</v>
      </c>
      <c r="Q252" s="36">
        <f>'1 уровень'!R1982</f>
        <v>0</v>
      </c>
      <c r="R252" s="36">
        <f>'1 уровень'!S1982</f>
        <v>0</v>
      </c>
      <c r="S252" s="36">
        <f>'1 уровень'!T1982</f>
        <v>0</v>
      </c>
      <c r="T252" s="36">
        <f>'1 уровень'!U1982</f>
        <v>0</v>
      </c>
      <c r="U252" s="36">
        <f>'1 уровень'!V1982</f>
        <v>0</v>
      </c>
      <c r="V252" s="36">
        <f>'1 уровень'!W1982</f>
        <v>0</v>
      </c>
      <c r="W252" s="36">
        <f>'1 уровень'!X1982</f>
        <v>0</v>
      </c>
      <c r="X252" s="36">
        <f>'1 уровень'!Y1982</f>
        <v>0</v>
      </c>
      <c r="Y252" s="36">
        <f>'1 уровень'!Z1982</f>
        <v>0</v>
      </c>
      <c r="Z252" s="36">
        <f>'1 уровень'!AA1982</f>
        <v>0</v>
      </c>
      <c r="AA252" s="36">
        <f>'1 уровень'!AB1982</f>
        <v>0</v>
      </c>
      <c r="AB252" s="36">
        <f>'1 уровень'!AC1982</f>
        <v>0</v>
      </c>
      <c r="AC252" s="36">
        <f>'1 уровень'!AD1982</f>
        <v>0</v>
      </c>
      <c r="AD252" s="933">
        <f>'1 уровень'!AE1982</f>
        <v>0</v>
      </c>
      <c r="AE252" s="36"/>
      <c r="AF252" s="36"/>
      <c r="AG252" s="43">
        <f>'1 уровень'!AF1982</f>
        <v>60</v>
      </c>
      <c r="AH252" s="43">
        <f>'1 уровень'!AG1982</f>
        <v>40454.399999999994</v>
      </c>
      <c r="AI252" s="43">
        <f>'1 уровень'!AH1982</f>
        <v>40.454399999999993</v>
      </c>
      <c r="AJ252" s="2474"/>
      <c r="AK252" s="2474"/>
      <c r="AL252" s="905"/>
      <c r="AM252" s="905"/>
      <c r="AN252" s="905"/>
      <c r="AO252" s="905"/>
      <c r="AP252" s="905"/>
      <c r="AQ252" s="905"/>
      <c r="AR252" s="905"/>
      <c r="AS252" s="905"/>
      <c r="AT252" s="905"/>
      <c r="AU252" s="905"/>
      <c r="AV252" s="905"/>
      <c r="AW252" s="905"/>
      <c r="AX252" s="905"/>
      <c r="AY252" s="905"/>
      <c r="AZ252" s="905"/>
      <c r="BA252" s="905"/>
      <c r="BB252" s="905"/>
      <c r="BC252" s="905"/>
      <c r="BD252" s="905"/>
      <c r="BE252" s="905"/>
      <c r="BF252" s="905"/>
      <c r="BG252" s="905"/>
      <c r="BH252" s="905"/>
      <c r="BI252" s="905"/>
      <c r="BJ252" s="905"/>
      <c r="BK252" s="905"/>
      <c r="BL252" s="905"/>
      <c r="BM252" s="905"/>
      <c r="BN252" s="905"/>
      <c r="BO252" s="905"/>
      <c r="BP252" s="905"/>
      <c r="BQ252" s="905"/>
      <c r="BR252" s="905"/>
      <c r="BS252" s="905"/>
      <c r="BT252" s="905"/>
      <c r="BU252" s="905"/>
      <c r="BV252" s="905"/>
      <c r="BW252" s="905"/>
      <c r="BX252" s="905"/>
      <c r="BY252" s="905"/>
      <c r="BZ252" s="905"/>
      <c r="CA252" s="905"/>
      <c r="CB252" s="905"/>
      <c r="CC252" s="905"/>
      <c r="CD252" s="905"/>
      <c r="CE252" s="905"/>
      <c r="CF252" s="905"/>
      <c r="CG252" s="905"/>
      <c r="CH252" s="905"/>
      <c r="CI252" s="905"/>
      <c r="CJ252" s="905"/>
      <c r="CK252" s="905"/>
      <c r="CL252" s="905"/>
      <c r="CM252" s="905"/>
      <c r="CN252" s="905"/>
      <c r="CO252" s="905"/>
      <c r="CP252" s="905"/>
      <c r="CQ252" s="905"/>
      <c r="CR252" s="905"/>
      <c r="CS252" s="905"/>
      <c r="CT252" s="905"/>
      <c r="CU252" s="905"/>
      <c r="CV252" s="905"/>
      <c r="CW252" s="905"/>
      <c r="CX252" s="905"/>
      <c r="CY252" s="905"/>
      <c r="CZ252" s="905"/>
      <c r="DA252" s="905"/>
      <c r="DB252" s="905"/>
      <c r="DC252" s="905"/>
      <c r="DD252" s="905"/>
      <c r="DE252" s="905"/>
      <c r="DF252" s="905"/>
      <c r="DG252" s="905"/>
      <c r="DH252" s="905"/>
      <c r="DI252" s="905"/>
      <c r="DJ252" s="905"/>
      <c r="DK252" s="905"/>
      <c r="DL252" s="905"/>
      <c r="DM252" s="905"/>
      <c r="DN252" s="905"/>
      <c r="DO252" s="905"/>
      <c r="DP252" s="905"/>
      <c r="DQ252" s="905"/>
      <c r="DR252" s="905"/>
      <c r="DS252" s="905"/>
      <c r="DT252" s="905"/>
      <c r="DU252" s="905"/>
      <c r="DV252" s="905"/>
      <c r="DW252" s="905"/>
      <c r="DX252" s="905"/>
      <c r="DY252" s="905"/>
      <c r="DZ252" s="905"/>
      <c r="EA252" s="905"/>
      <c r="EB252" s="905"/>
      <c r="EC252" s="905"/>
      <c r="ED252" s="905"/>
      <c r="EE252" s="905"/>
      <c r="EF252" s="905"/>
      <c r="EG252" s="905"/>
      <c r="EH252" s="905"/>
      <c r="EI252" s="905"/>
      <c r="EJ252" s="905"/>
      <c r="EK252" s="905"/>
      <c r="EL252" s="905"/>
      <c r="EM252" s="905"/>
      <c r="EN252" s="905"/>
      <c r="EO252" s="905"/>
      <c r="EP252" s="905"/>
      <c r="EQ252" s="905"/>
      <c r="ER252" s="905"/>
      <c r="ES252" s="905"/>
      <c r="ET252" s="905"/>
      <c r="EU252" s="905"/>
      <c r="EV252" s="905"/>
      <c r="EW252" s="905"/>
      <c r="EX252" s="905"/>
      <c r="EY252" s="905"/>
      <c r="EZ252" s="905"/>
      <c r="FA252" s="905"/>
      <c r="FB252" s="905"/>
      <c r="FC252" s="905"/>
      <c r="FD252" s="905"/>
      <c r="FE252" s="905"/>
      <c r="FF252" s="905"/>
      <c r="FG252" s="905"/>
      <c r="FH252" s="905"/>
      <c r="FI252" s="905"/>
      <c r="FJ252" s="905"/>
      <c r="FK252" s="905"/>
      <c r="FL252" s="905"/>
      <c r="FM252" s="905"/>
      <c r="FN252" s="905"/>
      <c r="FO252" s="905"/>
      <c r="FP252" s="905"/>
      <c r="FQ252" s="905"/>
      <c r="FR252" s="905"/>
      <c r="FS252" s="905"/>
      <c r="FT252" s="905"/>
      <c r="FU252" s="905"/>
      <c r="FV252" s="905"/>
      <c r="FW252" s="905"/>
      <c r="FX252" s="905"/>
      <c r="FY252" s="905"/>
      <c r="FZ252" s="905"/>
      <c r="GA252" s="905"/>
      <c r="GB252" s="905"/>
      <c r="GC252" s="905"/>
      <c r="GD252" s="905"/>
      <c r="GE252" s="905"/>
      <c r="GF252" s="905"/>
      <c r="GG252" s="905"/>
      <c r="GH252" s="905"/>
      <c r="GI252" s="905"/>
      <c r="GJ252" s="905"/>
      <c r="GK252" s="905"/>
      <c r="GL252" s="905"/>
      <c r="GM252" s="905"/>
      <c r="GN252" s="905"/>
      <c r="GO252" s="905"/>
      <c r="GP252" s="905"/>
      <c r="GQ252" s="905"/>
      <c r="GR252" s="905"/>
    </row>
    <row r="253" spans="1:200" s="905" customFormat="1" ht="30" x14ac:dyDescent="0.25">
      <c r="A253" s="27">
        <v>1</v>
      </c>
      <c r="B253" s="27">
        <v>1</v>
      </c>
      <c r="C253" s="2656" t="s">
        <v>320</v>
      </c>
      <c r="D253" s="52">
        <f>'1 уровень'!E1983</f>
        <v>0</v>
      </c>
      <c r="E253" s="52">
        <f>'1 уровень'!F1983</f>
        <v>0</v>
      </c>
      <c r="F253" s="52">
        <f>'1 уровень'!G1983</f>
        <v>0</v>
      </c>
      <c r="G253" s="944">
        <f>'1 уровень'!H1983</f>
        <v>0</v>
      </c>
      <c r="H253" s="924">
        <f>'1 уровень'!I1983</f>
        <v>0</v>
      </c>
      <c r="I253" s="924">
        <f>'1 уровень'!J1983</f>
        <v>0</v>
      </c>
      <c r="J253" s="33">
        <f>'1 уровень'!K1983</f>
        <v>0</v>
      </c>
      <c r="K253" s="33">
        <f>'1 уровень'!L1983</f>
        <v>0</v>
      </c>
      <c r="L253" s="33">
        <f>'1 уровень'!M1983</f>
        <v>0</v>
      </c>
      <c r="M253" s="33">
        <f>'1 уровень'!N1983</f>
        <v>0</v>
      </c>
      <c r="N253" s="33">
        <f>'1 уровень'!O1983</f>
        <v>0</v>
      </c>
      <c r="O253" s="33">
        <f>'1 уровень'!P1983</f>
        <v>0</v>
      </c>
      <c r="P253" s="36">
        <f>'1 уровень'!Q1983</f>
        <v>0</v>
      </c>
      <c r="Q253" s="36">
        <f>'1 уровень'!R1983</f>
        <v>0</v>
      </c>
      <c r="R253" s="36">
        <f>'1 уровень'!S1983</f>
        <v>0</v>
      </c>
      <c r="S253" s="36">
        <f>'1 уровень'!T1983</f>
        <v>0</v>
      </c>
      <c r="T253" s="36">
        <f>'1 уровень'!U1983</f>
        <v>0</v>
      </c>
      <c r="U253" s="36">
        <f>'1 уровень'!V1983</f>
        <v>0</v>
      </c>
      <c r="V253" s="36">
        <f>'1 уровень'!W1983</f>
        <v>0</v>
      </c>
      <c r="W253" s="36">
        <f>'1 уровень'!X1983</f>
        <v>0</v>
      </c>
      <c r="X253" s="36">
        <f>'1 уровень'!Y1983</f>
        <v>0</v>
      </c>
      <c r="Y253" s="36">
        <f>'1 уровень'!Z1983</f>
        <v>0</v>
      </c>
      <c r="Z253" s="36">
        <f>'1 уровень'!AA1983</f>
        <v>0</v>
      </c>
      <c r="AA253" s="36">
        <f>'1 уровень'!AB1983</f>
        <v>0</v>
      </c>
      <c r="AB253" s="36">
        <f>'1 уровень'!AC1983</f>
        <v>0</v>
      </c>
      <c r="AC253" s="36">
        <f>'1 уровень'!AD1983</f>
        <v>0</v>
      </c>
      <c r="AD253" s="933">
        <f>'1 уровень'!AE1983</f>
        <v>0</v>
      </c>
      <c r="AE253" s="36"/>
      <c r="AF253" s="36"/>
      <c r="AG253" s="52">
        <f>'1 уровень'!AF1983</f>
        <v>0</v>
      </c>
      <c r="AH253" s="52">
        <f>'1 уровень'!AG1983</f>
        <v>0</v>
      </c>
      <c r="AI253" s="52">
        <f>'1 уровень'!AH1983</f>
        <v>0</v>
      </c>
      <c r="AJ253" s="2474"/>
      <c r="AK253" s="2474"/>
    </row>
    <row r="254" spans="1:200" ht="29.25" x14ac:dyDescent="0.25">
      <c r="A254" s="27">
        <v>1</v>
      </c>
      <c r="B254" s="27">
        <v>1</v>
      </c>
      <c r="C254" s="2657" t="s">
        <v>165</v>
      </c>
      <c r="D254" s="43">
        <f>'1 уровень'!E1984</f>
        <v>38173</v>
      </c>
      <c r="E254" s="43">
        <f>'1 уровень'!F1984</f>
        <v>28631</v>
      </c>
      <c r="F254" s="43">
        <f>'1 уровень'!G1984</f>
        <v>15746</v>
      </c>
      <c r="G254" s="912">
        <f>'1 уровень'!H1984</f>
        <v>54.996332646432187</v>
      </c>
      <c r="H254" s="934">
        <f>'1 уровень'!I1984</f>
        <v>0</v>
      </c>
      <c r="I254" s="934">
        <f>'1 уровень'!J1984</f>
        <v>0</v>
      </c>
      <c r="J254" s="926">
        <f>'1 уровень'!K1984</f>
        <v>0</v>
      </c>
      <c r="K254" s="926">
        <f>'1 уровень'!L1984</f>
        <v>0</v>
      </c>
      <c r="L254" s="926">
        <f>'1 уровень'!M1984</f>
        <v>0</v>
      </c>
      <c r="M254" s="926">
        <f>'1 уровень'!N1984</f>
        <v>0</v>
      </c>
      <c r="N254" s="926">
        <f>'1 уровень'!O1984</f>
        <v>0</v>
      </c>
      <c r="O254" s="926">
        <f>'1 уровень'!P1984</f>
        <v>0</v>
      </c>
      <c r="P254" s="36">
        <f>'1 уровень'!Q1984</f>
        <v>25551.407170000002</v>
      </c>
      <c r="Q254" s="36">
        <f>'1 уровень'!R1984</f>
        <v>25551.407170000002</v>
      </c>
      <c r="R254" s="36">
        <f>'1 уровень'!S1984</f>
        <v>25551.407170000002</v>
      </c>
      <c r="S254" s="36">
        <f>'1 уровень'!T1984</f>
        <v>25551.407170000002</v>
      </c>
      <c r="T254" s="36">
        <f>'1 уровень'!U1984</f>
        <v>25551.407170000002</v>
      </c>
      <c r="U254" s="36">
        <f>'1 уровень'!V1984</f>
        <v>25551.407170000002</v>
      </c>
      <c r="V254" s="36">
        <f>'1 уровень'!W1984</f>
        <v>25551.407170000002</v>
      </c>
      <c r="W254" s="36">
        <f>'1 уровень'!X1984</f>
        <v>25551.407170000002</v>
      </c>
      <c r="X254" s="36">
        <f>'1 уровень'!Y1984</f>
        <v>25551.407170000002</v>
      </c>
      <c r="Y254" s="36">
        <f>'1 уровень'!Z1984</f>
        <v>19163.555377500004</v>
      </c>
      <c r="Z254" s="36">
        <f>'1 уровень'!AA1984</f>
        <v>13674.444169999999</v>
      </c>
      <c r="AA254" s="36">
        <f>'1 уровень'!AB1984</f>
        <v>0</v>
      </c>
      <c r="AB254" s="36">
        <f>'1 уровень'!AC1984</f>
        <v>-5489.1112075000055</v>
      </c>
      <c r="AC254" s="36">
        <f>'1 уровень'!AD1984</f>
        <v>-779.57677999999999</v>
      </c>
      <c r="AD254" s="933">
        <f>'1 уровень'!AE1984</f>
        <v>12894.867389999999</v>
      </c>
      <c r="AE254" s="36"/>
      <c r="AF254" s="36"/>
      <c r="AG254" s="43">
        <f>'1 уровень'!AF1984</f>
        <v>60</v>
      </c>
      <c r="AH254" s="43">
        <f>'1 уровень'!AG1984</f>
        <v>40454.399999999994</v>
      </c>
      <c r="AI254" s="43">
        <f>'1 уровень'!AH1984</f>
        <v>40.454399999999993</v>
      </c>
      <c r="AJ254" s="2474"/>
      <c r="AK254" s="2474"/>
      <c r="AL254" s="905"/>
      <c r="AM254" s="905"/>
      <c r="AN254" s="905"/>
      <c r="AO254" s="905"/>
      <c r="AP254" s="905"/>
      <c r="AQ254" s="905"/>
      <c r="AR254" s="905"/>
      <c r="AS254" s="905"/>
      <c r="AT254" s="905"/>
      <c r="AU254" s="905"/>
      <c r="AV254" s="905"/>
      <c r="AW254" s="905"/>
      <c r="AX254" s="905"/>
      <c r="AY254" s="905"/>
      <c r="AZ254" s="905"/>
      <c r="BA254" s="905"/>
      <c r="BB254" s="905"/>
      <c r="BC254" s="905"/>
      <c r="BD254" s="905"/>
      <c r="BE254" s="905"/>
      <c r="BF254" s="905"/>
      <c r="BG254" s="905"/>
      <c r="BH254" s="905"/>
      <c r="BI254" s="905"/>
      <c r="BJ254" s="905"/>
      <c r="BK254" s="905"/>
      <c r="BL254" s="905"/>
      <c r="BM254" s="905"/>
      <c r="BN254" s="905"/>
      <c r="BO254" s="905"/>
      <c r="BP254" s="905"/>
      <c r="BQ254" s="905"/>
      <c r="BR254" s="905"/>
      <c r="BS254" s="905"/>
      <c r="BT254" s="905"/>
      <c r="BU254" s="905"/>
      <c r="BV254" s="905"/>
      <c r="BW254" s="905"/>
      <c r="BX254" s="905"/>
      <c r="BY254" s="905"/>
      <c r="BZ254" s="905"/>
      <c r="CA254" s="905"/>
      <c r="CB254" s="905"/>
      <c r="CC254" s="905"/>
      <c r="CD254" s="905"/>
      <c r="CE254" s="905"/>
      <c r="CF254" s="905"/>
      <c r="CG254" s="905"/>
      <c r="CH254" s="905"/>
      <c r="CI254" s="905"/>
      <c r="CJ254" s="905"/>
      <c r="CK254" s="905"/>
      <c r="CL254" s="905"/>
      <c r="CM254" s="905"/>
      <c r="CN254" s="905"/>
      <c r="CO254" s="905"/>
      <c r="CP254" s="905"/>
      <c r="CQ254" s="905"/>
      <c r="CR254" s="905"/>
      <c r="CS254" s="905"/>
      <c r="CT254" s="905"/>
      <c r="CU254" s="905"/>
      <c r="CV254" s="905"/>
      <c r="CW254" s="905"/>
      <c r="CX254" s="905"/>
      <c r="CY254" s="905"/>
      <c r="CZ254" s="905"/>
      <c r="DA254" s="905"/>
      <c r="DB254" s="905"/>
      <c r="DC254" s="905"/>
      <c r="DD254" s="905"/>
      <c r="DE254" s="905"/>
      <c r="DF254" s="905"/>
      <c r="DG254" s="905"/>
      <c r="DH254" s="905"/>
      <c r="DI254" s="905"/>
      <c r="DJ254" s="905"/>
      <c r="DK254" s="905"/>
      <c r="DL254" s="905"/>
      <c r="DM254" s="905"/>
      <c r="DN254" s="905"/>
      <c r="DO254" s="905"/>
      <c r="DP254" s="905"/>
      <c r="DQ254" s="905"/>
      <c r="DR254" s="905"/>
      <c r="DS254" s="905"/>
      <c r="DT254" s="905"/>
      <c r="DU254" s="905"/>
      <c r="DV254" s="905"/>
      <c r="DW254" s="905"/>
      <c r="DX254" s="905"/>
      <c r="DY254" s="905"/>
      <c r="DZ254" s="905"/>
      <c r="EA254" s="905"/>
      <c r="EB254" s="905"/>
      <c r="EC254" s="905"/>
      <c r="ED254" s="905"/>
      <c r="EE254" s="905"/>
      <c r="EF254" s="905"/>
      <c r="EG254" s="905"/>
      <c r="EH254" s="905"/>
      <c r="EI254" s="905"/>
      <c r="EJ254" s="905"/>
      <c r="EK254" s="905"/>
      <c r="EL254" s="905"/>
      <c r="EM254" s="905"/>
      <c r="EN254" s="905"/>
      <c r="EO254" s="905"/>
      <c r="EP254" s="905"/>
      <c r="EQ254" s="905"/>
      <c r="ER254" s="905"/>
      <c r="ES254" s="905"/>
      <c r="ET254" s="905"/>
      <c r="EU254" s="905"/>
      <c r="EV254" s="905"/>
      <c r="EW254" s="905"/>
      <c r="EX254" s="905"/>
      <c r="EY254" s="905"/>
      <c r="EZ254" s="905"/>
      <c r="FA254" s="905"/>
      <c r="FB254" s="905"/>
      <c r="FC254" s="905"/>
      <c r="FD254" s="905"/>
      <c r="FE254" s="905"/>
      <c r="FF254" s="905"/>
      <c r="FG254" s="905"/>
      <c r="FH254" s="905"/>
      <c r="FI254" s="905"/>
      <c r="FJ254" s="905"/>
      <c r="FK254" s="905"/>
      <c r="FL254" s="905"/>
      <c r="FM254" s="905"/>
      <c r="FN254" s="905"/>
      <c r="FO254" s="905"/>
      <c r="FP254" s="905"/>
      <c r="FQ254" s="905"/>
      <c r="FR254" s="905"/>
      <c r="FS254" s="905"/>
      <c r="FT254" s="905"/>
      <c r="FU254" s="905"/>
      <c r="FV254" s="905"/>
      <c r="FW254" s="905"/>
      <c r="FX254" s="905"/>
      <c r="FY254" s="905"/>
      <c r="FZ254" s="905"/>
      <c r="GA254" s="905"/>
      <c r="GB254" s="905"/>
      <c r="GC254" s="905"/>
      <c r="GD254" s="905"/>
      <c r="GE254" s="905"/>
      <c r="GF254" s="905"/>
      <c r="GG254" s="905"/>
      <c r="GH254" s="905"/>
      <c r="GI254" s="905"/>
      <c r="GJ254" s="905"/>
      <c r="GK254" s="905"/>
      <c r="GL254" s="905"/>
      <c r="GM254" s="905"/>
      <c r="GN254" s="905"/>
      <c r="GO254" s="905"/>
      <c r="GP254" s="905"/>
      <c r="GQ254" s="905"/>
      <c r="GR254" s="905"/>
    </row>
    <row r="255" spans="1:200" ht="15.75" x14ac:dyDescent="0.25">
      <c r="A255" s="27">
        <v>1</v>
      </c>
      <c r="B255" s="27">
        <v>1</v>
      </c>
      <c r="C255" s="2633" t="s">
        <v>14</v>
      </c>
      <c r="D255" s="43">
        <f>'1 уровень'!E1985</f>
        <v>0</v>
      </c>
      <c r="E255" s="43">
        <f>'1 уровень'!F1985</f>
        <v>0</v>
      </c>
      <c r="F255" s="43">
        <f>'1 уровень'!G1985</f>
        <v>0</v>
      </c>
      <c r="G255" s="912">
        <f>'1 уровень'!H1985</f>
        <v>174.18181818181816</v>
      </c>
      <c r="H255" s="934">
        <f>'1 уровень'!I1985</f>
        <v>0</v>
      </c>
      <c r="I255" s="934">
        <f>'1 уровень'!J1985</f>
        <v>0</v>
      </c>
      <c r="J255" s="926">
        <f>'1 уровень'!K1985</f>
        <v>0</v>
      </c>
      <c r="K255" s="926">
        <f>'1 уровень'!L1985</f>
        <v>0</v>
      </c>
      <c r="L255" s="926">
        <f>'1 уровень'!M1985</f>
        <v>0</v>
      </c>
      <c r="M255" s="926">
        <f>'1 уровень'!N1985</f>
        <v>0</v>
      </c>
      <c r="N255" s="926">
        <f>'1 уровень'!O1985</f>
        <v>0</v>
      </c>
      <c r="O255" s="926">
        <f>'1 уровень'!P1985</f>
        <v>0</v>
      </c>
      <c r="P255" s="36">
        <f>'1 уровень'!Q1985</f>
        <v>0</v>
      </c>
      <c r="Q255" s="36">
        <f>'1 уровень'!R1985</f>
        <v>0</v>
      </c>
      <c r="R255" s="36">
        <f>'1 уровень'!S1985</f>
        <v>0</v>
      </c>
      <c r="S255" s="36">
        <f>'1 уровень'!T1985</f>
        <v>0</v>
      </c>
      <c r="T255" s="36">
        <f>'1 уровень'!U1985</f>
        <v>0</v>
      </c>
      <c r="U255" s="36">
        <f>'1 уровень'!V1985</f>
        <v>0</v>
      </c>
      <c r="V255" s="36">
        <f>'1 уровень'!W1985</f>
        <v>0</v>
      </c>
      <c r="W255" s="36">
        <f>'1 уровень'!X1985</f>
        <v>0</v>
      </c>
      <c r="X255" s="36">
        <f>'1 уровень'!Y1985</f>
        <v>0</v>
      </c>
      <c r="Y255" s="36">
        <f>'1 уровень'!Z1985</f>
        <v>0</v>
      </c>
      <c r="Z255" s="36">
        <f>'1 уровень'!AA1985</f>
        <v>0</v>
      </c>
      <c r="AA255" s="36">
        <f>'1 уровень'!AB1985</f>
        <v>0</v>
      </c>
      <c r="AB255" s="36">
        <f>'1 уровень'!AC1985</f>
        <v>0</v>
      </c>
      <c r="AC255" s="36">
        <f>'1 уровень'!AD1985</f>
        <v>0</v>
      </c>
      <c r="AD255" s="933">
        <f>'1 уровень'!AE1985</f>
        <v>0</v>
      </c>
      <c r="AE255" s="36"/>
      <c r="AF255" s="36"/>
      <c r="AG255" s="43">
        <f>'1 уровень'!AF1985</f>
        <v>0</v>
      </c>
      <c r="AH255" s="43">
        <f>'1 уровень'!AG1985</f>
        <v>0</v>
      </c>
      <c r="AI255" s="43">
        <f>'1 уровень'!AH1985</f>
        <v>0</v>
      </c>
      <c r="AJ255" s="2474"/>
      <c r="AK255" s="2474"/>
      <c r="AL255" s="905"/>
      <c r="AM255" s="905"/>
      <c r="AN255" s="905"/>
      <c r="AO255" s="905"/>
      <c r="AP255" s="905"/>
      <c r="AQ255" s="905"/>
      <c r="AR255" s="905"/>
      <c r="AS255" s="905"/>
      <c r="AT255" s="905"/>
      <c r="AU255" s="905"/>
      <c r="AV255" s="905"/>
      <c r="AW255" s="905"/>
      <c r="AX255" s="905"/>
      <c r="AY255" s="905"/>
      <c r="AZ255" s="905"/>
      <c r="BA255" s="905"/>
      <c r="BB255" s="905"/>
      <c r="BC255" s="905"/>
      <c r="BD255" s="905"/>
      <c r="BE255" s="905"/>
      <c r="BF255" s="905"/>
      <c r="BG255" s="905"/>
      <c r="BH255" s="905"/>
      <c r="BI255" s="905"/>
      <c r="BJ255" s="905"/>
      <c r="BK255" s="905"/>
      <c r="BL255" s="905"/>
      <c r="BM255" s="905"/>
      <c r="BN255" s="905"/>
      <c r="BO255" s="905"/>
      <c r="BP255" s="905"/>
      <c r="BQ255" s="905"/>
      <c r="BR255" s="905"/>
      <c r="BS255" s="905"/>
      <c r="BT255" s="905"/>
      <c r="BU255" s="905"/>
      <c r="BV255" s="905"/>
      <c r="BW255" s="905"/>
      <c r="BX255" s="905"/>
      <c r="BY255" s="905"/>
      <c r="BZ255" s="905"/>
      <c r="CA255" s="905"/>
      <c r="CB255" s="905"/>
      <c r="CC255" s="905"/>
      <c r="CD255" s="905"/>
      <c r="CE255" s="905"/>
      <c r="CF255" s="905"/>
      <c r="CG255" s="905"/>
      <c r="CH255" s="905"/>
      <c r="CI255" s="905"/>
      <c r="CJ255" s="905"/>
      <c r="CK255" s="905"/>
      <c r="CL255" s="905"/>
      <c r="CM255" s="905"/>
      <c r="CN255" s="905"/>
      <c r="CO255" s="905"/>
      <c r="CP255" s="905"/>
      <c r="CQ255" s="905"/>
      <c r="CR255" s="905"/>
      <c r="CS255" s="905"/>
      <c r="CT255" s="905"/>
      <c r="CU255" s="905"/>
      <c r="CV255" s="905"/>
      <c r="CW255" s="905"/>
      <c r="CX255" s="905"/>
      <c r="CY255" s="905"/>
      <c r="CZ255" s="905"/>
      <c r="DA255" s="905"/>
      <c r="DB255" s="905"/>
      <c r="DC255" s="905"/>
      <c r="DD255" s="905"/>
      <c r="DE255" s="905"/>
      <c r="DF255" s="905"/>
      <c r="DG255" s="905"/>
      <c r="DH255" s="905"/>
      <c r="DI255" s="905"/>
      <c r="DJ255" s="905"/>
      <c r="DK255" s="905"/>
      <c r="DL255" s="905"/>
      <c r="DM255" s="905"/>
      <c r="DN255" s="905"/>
      <c r="DO255" s="905"/>
      <c r="DP255" s="905"/>
      <c r="DQ255" s="905"/>
      <c r="DR255" s="905"/>
      <c r="DS255" s="905"/>
      <c r="DT255" s="905"/>
      <c r="DU255" s="905"/>
      <c r="DV255" s="905"/>
      <c r="DW255" s="905"/>
      <c r="DX255" s="905"/>
      <c r="DY255" s="905"/>
      <c r="DZ255" s="905"/>
      <c r="EA255" s="905"/>
      <c r="EB255" s="905"/>
      <c r="EC255" s="905"/>
      <c r="ED255" s="905"/>
      <c r="EE255" s="905"/>
      <c r="EF255" s="905"/>
      <c r="EG255" s="905"/>
      <c r="EH255" s="905"/>
      <c r="EI255" s="905"/>
      <c r="EJ255" s="905"/>
      <c r="EK255" s="905"/>
      <c r="EL255" s="905"/>
      <c r="EM255" s="905"/>
      <c r="EN255" s="905"/>
      <c r="EO255" s="905"/>
      <c r="EP255" s="905"/>
      <c r="EQ255" s="905"/>
      <c r="ER255" s="905"/>
      <c r="ES255" s="905"/>
      <c r="ET255" s="905"/>
      <c r="EU255" s="905"/>
      <c r="EV255" s="905"/>
      <c r="EW255" s="905"/>
      <c r="EX255" s="905"/>
      <c r="EY255" s="905"/>
      <c r="EZ255" s="905"/>
      <c r="FA255" s="905"/>
      <c r="FB255" s="905"/>
      <c r="FC255" s="905"/>
      <c r="FD255" s="905"/>
      <c r="FE255" s="905"/>
      <c r="FF255" s="905"/>
      <c r="FG255" s="905"/>
      <c r="FH255" s="905"/>
      <c r="FI255" s="905"/>
      <c r="FJ255" s="905"/>
      <c r="FK255" s="905"/>
      <c r="FL255" s="905"/>
      <c r="FM255" s="905"/>
      <c r="FN255" s="905"/>
      <c r="FO255" s="905"/>
      <c r="FP255" s="905"/>
      <c r="FQ255" s="905"/>
      <c r="FR255" s="905"/>
      <c r="FS255" s="905"/>
      <c r="FT255" s="905"/>
      <c r="FU255" s="905"/>
      <c r="FV255" s="905"/>
      <c r="FW255" s="905"/>
      <c r="FX255" s="905"/>
      <c r="FY255" s="905"/>
      <c r="FZ255" s="905"/>
      <c r="GA255" s="905"/>
      <c r="GB255" s="905"/>
      <c r="GC255" s="905"/>
      <c r="GD255" s="905"/>
      <c r="GE255" s="905"/>
      <c r="GF255" s="905"/>
      <c r="GG255" s="905"/>
      <c r="GH255" s="905"/>
      <c r="GI255" s="905"/>
      <c r="GJ255" s="905"/>
      <c r="GK255" s="905"/>
      <c r="GL255" s="905"/>
      <c r="GM255" s="905"/>
      <c r="GN255" s="905"/>
      <c r="GO255" s="905"/>
      <c r="GP255" s="905"/>
      <c r="GQ255" s="905"/>
      <c r="GR255" s="905"/>
    </row>
    <row r="256" spans="1:200" ht="29.25" x14ac:dyDescent="0.25">
      <c r="A256" s="27">
        <v>1</v>
      </c>
      <c r="B256" s="27">
        <v>1</v>
      </c>
      <c r="C256" s="2618" t="s">
        <v>198</v>
      </c>
      <c r="D256" s="43">
        <f>'1 уровень'!E1986</f>
        <v>38272.740740740745</v>
      </c>
      <c r="E256" s="43">
        <f>'1 уровень'!F1986</f>
        <v>28706.148148148146</v>
      </c>
      <c r="F256" s="43">
        <f>'1 уровень'!G1986</f>
        <v>17872.62222222222</v>
      </c>
      <c r="G256" s="912">
        <f>'1 уровень'!H1986</f>
        <v>62.260607483749773</v>
      </c>
      <c r="H256" s="934">
        <f>'1 уровень'!I1986</f>
        <v>0</v>
      </c>
      <c r="I256" s="934">
        <f>'1 уровень'!J1986</f>
        <v>0</v>
      </c>
      <c r="J256" s="926">
        <f>'1 уровень'!K1986</f>
        <v>0</v>
      </c>
      <c r="K256" s="926">
        <f>'1 уровень'!L1986</f>
        <v>0</v>
      </c>
      <c r="L256" s="926">
        <f>'1 уровень'!M1986</f>
        <v>0</v>
      </c>
      <c r="M256" s="926">
        <f>'1 уровень'!N1986</f>
        <v>0</v>
      </c>
      <c r="N256" s="926">
        <f>'1 уровень'!O1986</f>
        <v>0</v>
      </c>
      <c r="O256" s="926">
        <f>'1 уровень'!P1986</f>
        <v>0</v>
      </c>
      <c r="P256" s="36">
        <f>'1 уровень'!Q1986</f>
        <v>0</v>
      </c>
      <c r="Q256" s="36">
        <f>'1 уровень'!R1986</f>
        <v>0</v>
      </c>
      <c r="R256" s="36">
        <f>'1 уровень'!S1986</f>
        <v>0</v>
      </c>
      <c r="S256" s="36">
        <f>'1 уровень'!T1986</f>
        <v>0</v>
      </c>
      <c r="T256" s="36">
        <f>'1 уровень'!U1986</f>
        <v>0</v>
      </c>
      <c r="U256" s="36">
        <f>'1 уровень'!V1986</f>
        <v>0</v>
      </c>
      <c r="V256" s="36">
        <f>'1 уровень'!W1986</f>
        <v>0</v>
      </c>
      <c r="W256" s="36">
        <f>'1 уровень'!X1986</f>
        <v>0</v>
      </c>
      <c r="X256" s="36">
        <f>'1 уровень'!Y1986</f>
        <v>0</v>
      </c>
      <c r="Y256" s="36">
        <f>'1 уровень'!Z1986</f>
        <v>0</v>
      </c>
      <c r="Z256" s="36">
        <f>'1 уровень'!AA1986</f>
        <v>0</v>
      </c>
      <c r="AA256" s="36">
        <f>'1 уровень'!AB1986</f>
        <v>0</v>
      </c>
      <c r="AB256" s="36">
        <f>'1 уровень'!AC1986</f>
        <v>0</v>
      </c>
      <c r="AC256" s="36">
        <f>'1 уровень'!AD1986</f>
        <v>0</v>
      </c>
      <c r="AD256" s="933">
        <f>'1 уровень'!AE1986</f>
        <v>0</v>
      </c>
      <c r="AE256" s="36"/>
      <c r="AF256" s="36"/>
      <c r="AG256" s="43">
        <f>'1 уровень'!AF1986</f>
        <v>55</v>
      </c>
      <c r="AH256" s="43">
        <f>'1 уровень'!AG1986</f>
        <v>49446.649999999994</v>
      </c>
      <c r="AI256" s="43">
        <f>'1 уровень'!AH1986</f>
        <v>49.446649999999991</v>
      </c>
      <c r="AJ256" s="2474"/>
      <c r="AK256" s="2474"/>
      <c r="AL256" s="905"/>
      <c r="AM256" s="905"/>
      <c r="AN256" s="905"/>
      <c r="AO256" s="905"/>
      <c r="AP256" s="905"/>
      <c r="AQ256" s="905"/>
      <c r="AR256" s="905"/>
      <c r="AS256" s="905"/>
      <c r="AT256" s="905"/>
      <c r="AU256" s="905"/>
      <c r="AV256" s="905"/>
      <c r="AW256" s="905"/>
      <c r="AX256" s="905"/>
      <c r="AY256" s="905"/>
      <c r="AZ256" s="905"/>
      <c r="BA256" s="905"/>
      <c r="BB256" s="905"/>
      <c r="BC256" s="905"/>
      <c r="BD256" s="905"/>
      <c r="BE256" s="905"/>
      <c r="BF256" s="905"/>
      <c r="BG256" s="905"/>
      <c r="BH256" s="905"/>
      <c r="BI256" s="905"/>
      <c r="BJ256" s="905"/>
      <c r="BK256" s="905"/>
      <c r="BL256" s="905"/>
      <c r="BM256" s="905"/>
      <c r="BN256" s="905"/>
      <c r="BO256" s="905"/>
      <c r="BP256" s="905"/>
      <c r="BQ256" s="905"/>
      <c r="BR256" s="905"/>
      <c r="BS256" s="905"/>
      <c r="BT256" s="905"/>
      <c r="BU256" s="905"/>
      <c r="BV256" s="905"/>
      <c r="BW256" s="905"/>
      <c r="BX256" s="905"/>
      <c r="BY256" s="905"/>
      <c r="BZ256" s="905"/>
      <c r="CA256" s="905"/>
      <c r="CB256" s="905"/>
      <c r="CC256" s="905"/>
      <c r="CD256" s="905"/>
      <c r="CE256" s="905"/>
      <c r="CF256" s="905"/>
      <c r="CG256" s="905"/>
      <c r="CH256" s="905"/>
      <c r="CI256" s="905"/>
      <c r="CJ256" s="905"/>
      <c r="CK256" s="905"/>
      <c r="CL256" s="905"/>
      <c r="CM256" s="905"/>
      <c r="CN256" s="905"/>
      <c r="CO256" s="905"/>
      <c r="CP256" s="905"/>
      <c r="CQ256" s="905"/>
      <c r="CR256" s="905"/>
      <c r="CS256" s="905"/>
      <c r="CT256" s="905"/>
      <c r="CU256" s="905"/>
      <c r="CV256" s="905"/>
      <c r="CW256" s="905"/>
      <c r="CX256" s="905"/>
      <c r="CY256" s="905"/>
      <c r="CZ256" s="905"/>
      <c r="DA256" s="905"/>
      <c r="DB256" s="905"/>
      <c r="DC256" s="905"/>
      <c r="DD256" s="905"/>
      <c r="DE256" s="905"/>
      <c r="DF256" s="905"/>
      <c r="DG256" s="905"/>
      <c r="DH256" s="905"/>
      <c r="DI256" s="905"/>
      <c r="DJ256" s="905"/>
      <c r="DK256" s="905"/>
      <c r="DL256" s="905"/>
      <c r="DM256" s="905"/>
      <c r="DN256" s="905"/>
      <c r="DO256" s="905"/>
      <c r="DP256" s="905"/>
      <c r="DQ256" s="905"/>
      <c r="DR256" s="905"/>
      <c r="DS256" s="905"/>
      <c r="DT256" s="905"/>
      <c r="DU256" s="905"/>
      <c r="DV256" s="905"/>
      <c r="DW256" s="905"/>
      <c r="DX256" s="905"/>
      <c r="DY256" s="905"/>
      <c r="DZ256" s="905"/>
      <c r="EA256" s="905"/>
      <c r="EB256" s="905"/>
      <c r="EC256" s="905"/>
      <c r="ED256" s="905"/>
      <c r="EE256" s="905"/>
      <c r="EF256" s="905"/>
      <c r="EG256" s="905"/>
      <c r="EH256" s="905"/>
      <c r="EI256" s="905"/>
      <c r="EJ256" s="905"/>
      <c r="EK256" s="905"/>
      <c r="EL256" s="905"/>
      <c r="EM256" s="905"/>
      <c r="EN256" s="905"/>
      <c r="EO256" s="905"/>
      <c r="EP256" s="905"/>
      <c r="EQ256" s="905"/>
      <c r="ER256" s="905"/>
      <c r="ES256" s="905"/>
      <c r="ET256" s="905"/>
      <c r="EU256" s="905"/>
      <c r="EV256" s="905"/>
      <c r="EW256" s="905"/>
      <c r="EX256" s="905"/>
      <c r="EY256" s="905"/>
      <c r="EZ256" s="905"/>
      <c r="FA256" s="905"/>
      <c r="FB256" s="905"/>
      <c r="FC256" s="905"/>
      <c r="FD256" s="905"/>
      <c r="FE256" s="905"/>
      <c r="FF256" s="905"/>
      <c r="FG256" s="905"/>
      <c r="FH256" s="905"/>
      <c r="FI256" s="905"/>
      <c r="FJ256" s="905"/>
      <c r="FK256" s="905"/>
      <c r="FL256" s="905"/>
      <c r="FM256" s="905"/>
      <c r="FN256" s="905"/>
      <c r="FO256" s="905"/>
      <c r="FP256" s="905"/>
      <c r="FQ256" s="905"/>
      <c r="FR256" s="905"/>
      <c r="FS256" s="905"/>
      <c r="FT256" s="905"/>
      <c r="FU256" s="905"/>
      <c r="FV256" s="905"/>
      <c r="FW256" s="905"/>
      <c r="FX256" s="905"/>
      <c r="FY256" s="905"/>
      <c r="FZ256" s="905"/>
      <c r="GA256" s="905"/>
      <c r="GB256" s="905"/>
      <c r="GC256" s="905"/>
      <c r="GD256" s="905"/>
      <c r="GE256" s="905"/>
      <c r="GF256" s="905"/>
      <c r="GG256" s="905"/>
      <c r="GH256" s="905"/>
      <c r="GI256" s="905"/>
      <c r="GJ256" s="905"/>
      <c r="GK256" s="905"/>
      <c r="GL256" s="905"/>
      <c r="GM256" s="905"/>
      <c r="GN256" s="905"/>
      <c r="GO256" s="905"/>
      <c r="GP256" s="905"/>
      <c r="GQ256" s="905"/>
      <c r="GR256" s="905"/>
    </row>
    <row r="257" spans="1:200" x14ac:dyDescent="0.25">
      <c r="A257" s="27">
        <v>1</v>
      </c>
      <c r="B257" s="27">
        <v>1</v>
      </c>
      <c r="C257" s="2618" t="s">
        <v>157</v>
      </c>
      <c r="D257" s="43">
        <f>'1 уровень'!E1987</f>
        <v>30564.411764705881</v>
      </c>
      <c r="E257" s="43">
        <f>'1 уровень'!F1987</f>
        <v>22923.529411764706</v>
      </c>
      <c r="F257" s="43">
        <f>'1 уровень'!G1987</f>
        <v>17194.64</v>
      </c>
      <c r="G257" s="912">
        <f>'1 уровень'!H1987</f>
        <v>75.008693867077241</v>
      </c>
      <c r="H257" s="934">
        <f>'1 уровень'!I1987</f>
        <v>0</v>
      </c>
      <c r="I257" s="934">
        <f>'1 уровень'!J1987</f>
        <v>0</v>
      </c>
      <c r="J257" s="926">
        <f>'1 уровень'!K1987</f>
        <v>0</v>
      </c>
      <c r="K257" s="926">
        <f>'1 уровень'!L1987</f>
        <v>0</v>
      </c>
      <c r="L257" s="926">
        <f>'1 уровень'!M1987</f>
        <v>0</v>
      </c>
      <c r="M257" s="926">
        <f>'1 уровень'!N1987</f>
        <v>0</v>
      </c>
      <c r="N257" s="926">
        <f>'1 уровень'!O1987</f>
        <v>0</v>
      </c>
      <c r="O257" s="926">
        <f>'1 уровень'!P1987</f>
        <v>0</v>
      </c>
      <c r="P257" s="36">
        <f>'1 уровень'!Q1987</f>
        <v>0</v>
      </c>
      <c r="Q257" s="36">
        <f>'1 уровень'!R1987</f>
        <v>0</v>
      </c>
      <c r="R257" s="36">
        <f>'1 уровень'!S1987</f>
        <v>0</v>
      </c>
      <c r="S257" s="36">
        <f>'1 уровень'!T1987</f>
        <v>0</v>
      </c>
      <c r="T257" s="36">
        <f>'1 уровень'!U1987</f>
        <v>0</v>
      </c>
      <c r="U257" s="36">
        <f>'1 уровень'!V1987</f>
        <v>0</v>
      </c>
      <c r="V257" s="36">
        <f>'1 уровень'!W1987</f>
        <v>0</v>
      </c>
      <c r="W257" s="36">
        <f>'1 уровень'!X1987</f>
        <v>0</v>
      </c>
      <c r="X257" s="36">
        <f>'1 уровень'!Y1987</f>
        <v>0</v>
      </c>
      <c r="Y257" s="36">
        <f>'1 уровень'!Z1987</f>
        <v>0</v>
      </c>
      <c r="Z257" s="36">
        <f>'1 уровень'!AA1987</f>
        <v>0</v>
      </c>
      <c r="AA257" s="36">
        <f>'1 уровень'!AB1987</f>
        <v>0</v>
      </c>
      <c r="AB257" s="36">
        <f>'1 уровень'!AC1987</f>
        <v>0</v>
      </c>
      <c r="AC257" s="36">
        <f>'1 уровень'!AD1987</f>
        <v>0</v>
      </c>
      <c r="AD257" s="933">
        <f>'1 уровень'!AE1987</f>
        <v>0</v>
      </c>
      <c r="AE257" s="36"/>
      <c r="AF257" s="36"/>
      <c r="AG257" s="43">
        <f>'1 уровень'!AF1987</f>
        <v>319.98588235294119</v>
      </c>
      <c r="AH257" s="43">
        <f>'1 уровень'!AG1987</f>
        <v>919489.42000000016</v>
      </c>
      <c r="AI257" s="43">
        <f>'1 уровень'!AH1987</f>
        <v>919.48942000000011</v>
      </c>
      <c r="AJ257" s="2474"/>
      <c r="AK257" s="2474"/>
      <c r="AL257" s="905"/>
      <c r="AM257" s="905"/>
      <c r="AN257" s="905"/>
      <c r="AO257" s="905"/>
      <c r="AP257" s="905"/>
      <c r="AQ257" s="905"/>
      <c r="AR257" s="905"/>
      <c r="AS257" s="905"/>
      <c r="AT257" s="905"/>
      <c r="AU257" s="905"/>
      <c r="AV257" s="905"/>
      <c r="AW257" s="905"/>
      <c r="AX257" s="905"/>
      <c r="AY257" s="905"/>
      <c r="AZ257" s="905"/>
      <c r="BA257" s="905"/>
      <c r="BB257" s="905"/>
      <c r="BC257" s="905"/>
      <c r="BD257" s="905"/>
      <c r="BE257" s="905"/>
      <c r="BF257" s="905"/>
      <c r="BG257" s="905"/>
      <c r="BH257" s="905"/>
      <c r="BI257" s="905"/>
      <c r="BJ257" s="905"/>
      <c r="BK257" s="905"/>
      <c r="BL257" s="905"/>
      <c r="BM257" s="905"/>
      <c r="BN257" s="905"/>
      <c r="BO257" s="905"/>
      <c r="BP257" s="905"/>
      <c r="BQ257" s="905"/>
      <c r="BR257" s="905"/>
      <c r="BS257" s="905"/>
      <c r="BT257" s="905"/>
      <c r="BU257" s="905"/>
      <c r="BV257" s="905"/>
      <c r="BW257" s="905"/>
      <c r="BX257" s="905"/>
      <c r="BY257" s="905"/>
      <c r="BZ257" s="905"/>
      <c r="CA257" s="905"/>
      <c r="CB257" s="905"/>
      <c r="CC257" s="905"/>
      <c r="CD257" s="905"/>
      <c r="CE257" s="905"/>
      <c r="CF257" s="905"/>
      <c r="CG257" s="905"/>
      <c r="CH257" s="905"/>
      <c r="CI257" s="905"/>
      <c r="CJ257" s="905"/>
      <c r="CK257" s="905"/>
      <c r="CL257" s="905"/>
      <c r="CM257" s="905"/>
      <c r="CN257" s="905"/>
      <c r="CO257" s="905"/>
      <c r="CP257" s="905"/>
      <c r="CQ257" s="905"/>
      <c r="CR257" s="905"/>
      <c r="CS257" s="905"/>
      <c r="CT257" s="905"/>
      <c r="CU257" s="905"/>
      <c r="CV257" s="905"/>
      <c r="CW257" s="905"/>
      <c r="CX257" s="905"/>
      <c r="CY257" s="905"/>
      <c r="CZ257" s="905"/>
      <c r="DA257" s="905"/>
      <c r="DB257" s="905"/>
      <c r="DC257" s="905"/>
      <c r="DD257" s="905"/>
      <c r="DE257" s="905"/>
      <c r="DF257" s="905"/>
      <c r="DG257" s="905"/>
      <c r="DH257" s="905"/>
      <c r="DI257" s="905"/>
      <c r="DJ257" s="905"/>
      <c r="DK257" s="905"/>
      <c r="DL257" s="905"/>
      <c r="DM257" s="905"/>
      <c r="DN257" s="905"/>
      <c r="DO257" s="905"/>
      <c r="DP257" s="905"/>
      <c r="DQ257" s="905"/>
      <c r="DR257" s="905"/>
      <c r="DS257" s="905"/>
      <c r="DT257" s="905"/>
      <c r="DU257" s="905"/>
      <c r="DV257" s="905"/>
      <c r="DW257" s="905"/>
      <c r="DX257" s="905"/>
      <c r="DY257" s="905"/>
      <c r="DZ257" s="905"/>
      <c r="EA257" s="905"/>
      <c r="EB257" s="905"/>
      <c r="EC257" s="905"/>
      <c r="ED257" s="905"/>
      <c r="EE257" s="905"/>
      <c r="EF257" s="905"/>
      <c r="EG257" s="905"/>
      <c r="EH257" s="905"/>
      <c r="EI257" s="905"/>
      <c r="EJ257" s="905"/>
      <c r="EK257" s="905"/>
      <c r="EL257" s="905"/>
      <c r="EM257" s="905"/>
      <c r="EN257" s="905"/>
      <c r="EO257" s="905"/>
      <c r="EP257" s="905"/>
      <c r="EQ257" s="905"/>
      <c r="ER257" s="905"/>
      <c r="ES257" s="905"/>
      <c r="ET257" s="905"/>
      <c r="EU257" s="905"/>
      <c r="EV257" s="905"/>
      <c r="EW257" s="905"/>
      <c r="EX257" s="905"/>
      <c r="EY257" s="905"/>
      <c r="EZ257" s="905"/>
      <c r="FA257" s="905"/>
      <c r="FB257" s="905"/>
      <c r="FC257" s="905"/>
      <c r="FD257" s="905"/>
      <c r="FE257" s="905"/>
      <c r="FF257" s="905"/>
      <c r="FG257" s="905"/>
      <c r="FH257" s="905"/>
      <c r="FI257" s="905"/>
      <c r="FJ257" s="905"/>
      <c r="FK257" s="905"/>
      <c r="FL257" s="905"/>
      <c r="FM257" s="905"/>
      <c r="FN257" s="905"/>
      <c r="FO257" s="905"/>
      <c r="FP257" s="905"/>
      <c r="FQ257" s="905"/>
      <c r="FR257" s="905"/>
      <c r="FS257" s="905"/>
      <c r="FT257" s="905"/>
      <c r="FU257" s="905"/>
      <c r="FV257" s="905"/>
      <c r="FW257" s="905"/>
      <c r="FX257" s="905"/>
      <c r="FY257" s="905"/>
      <c r="FZ257" s="905"/>
      <c r="GA257" s="905"/>
      <c r="GB257" s="905"/>
      <c r="GC257" s="905"/>
      <c r="GD257" s="905"/>
      <c r="GE257" s="905"/>
      <c r="GF257" s="905"/>
      <c r="GG257" s="905"/>
      <c r="GH257" s="905"/>
      <c r="GI257" s="905"/>
      <c r="GJ257" s="905"/>
      <c r="GK257" s="905"/>
      <c r="GL257" s="905"/>
      <c r="GM257" s="905"/>
      <c r="GN257" s="905"/>
      <c r="GO257" s="905"/>
      <c r="GP257" s="905"/>
      <c r="GQ257" s="905"/>
      <c r="GR257" s="905"/>
    </row>
    <row r="258" spans="1:200" ht="29.25" x14ac:dyDescent="0.25">
      <c r="A258" s="27">
        <v>1</v>
      </c>
      <c r="B258" s="27">
        <v>1</v>
      </c>
      <c r="C258" s="2658" t="s">
        <v>158</v>
      </c>
      <c r="D258" s="43">
        <f>'1 уровень'!E1988</f>
        <v>10781</v>
      </c>
      <c r="E258" s="43">
        <f>'1 уровень'!F1988</f>
        <v>8086</v>
      </c>
      <c r="F258" s="43">
        <f>'1 уровень'!G1988</f>
        <v>9103</v>
      </c>
      <c r="G258" s="912">
        <f>'1 уровень'!H1988</f>
        <v>112.57729408854811</v>
      </c>
      <c r="H258" s="934">
        <f>'1 уровень'!I1988</f>
        <v>0</v>
      </c>
      <c r="I258" s="934">
        <f>'1 уровень'!J1988</f>
        <v>0</v>
      </c>
      <c r="J258" s="926">
        <f>'1 уровень'!K1988</f>
        <v>0</v>
      </c>
      <c r="K258" s="926">
        <f>'1 уровень'!L1988</f>
        <v>0</v>
      </c>
      <c r="L258" s="926">
        <f>'1 уровень'!M1988</f>
        <v>0</v>
      </c>
      <c r="M258" s="926">
        <f>'1 уровень'!N1988</f>
        <v>0</v>
      </c>
      <c r="N258" s="926">
        <f>'1 уровень'!O1988</f>
        <v>0</v>
      </c>
      <c r="O258" s="926">
        <f>'1 уровень'!P1988</f>
        <v>0</v>
      </c>
      <c r="P258" s="36">
        <f>'1 уровень'!Q1988</f>
        <v>0</v>
      </c>
      <c r="Q258" s="36">
        <f>'1 уровень'!R1988</f>
        <v>0</v>
      </c>
      <c r="R258" s="36">
        <f>'1 уровень'!S1988</f>
        <v>0</v>
      </c>
      <c r="S258" s="36">
        <f>'1 уровень'!T1988</f>
        <v>0</v>
      </c>
      <c r="T258" s="36">
        <f>'1 уровень'!U1988</f>
        <v>0</v>
      </c>
      <c r="U258" s="36">
        <f>'1 уровень'!V1988</f>
        <v>0</v>
      </c>
      <c r="V258" s="36">
        <f>'1 уровень'!W1988</f>
        <v>0</v>
      </c>
      <c r="W258" s="36">
        <f>'1 уровень'!X1988</f>
        <v>0</v>
      </c>
      <c r="X258" s="36">
        <f>'1 уровень'!Y1988</f>
        <v>0</v>
      </c>
      <c r="Y258" s="36">
        <f>'1 уровень'!Z1988</f>
        <v>0</v>
      </c>
      <c r="Z258" s="36">
        <f>'1 уровень'!AA1988</f>
        <v>0</v>
      </c>
      <c r="AA258" s="36">
        <f>'1 уровень'!AB1988</f>
        <v>0</v>
      </c>
      <c r="AB258" s="36">
        <f>'1 уровень'!AC1988</f>
        <v>0</v>
      </c>
      <c r="AC258" s="36">
        <f>'1 уровень'!AD1988</f>
        <v>0</v>
      </c>
      <c r="AD258" s="933">
        <f>'1 уровень'!AE1988</f>
        <v>0</v>
      </c>
      <c r="AE258" s="36"/>
      <c r="AF258" s="36"/>
      <c r="AG258" s="43">
        <f>'1 уровень'!AF1988</f>
        <v>60</v>
      </c>
      <c r="AH258" s="43">
        <f>'1 уровень'!AG1988</f>
        <v>40454.399999999994</v>
      </c>
      <c r="AI258" s="43">
        <f>'1 уровень'!AH1988</f>
        <v>40.454399999999993</v>
      </c>
      <c r="AJ258" s="2474"/>
      <c r="AK258" s="2474"/>
      <c r="AL258" s="905"/>
      <c r="AM258" s="905"/>
      <c r="AN258" s="905"/>
      <c r="AO258" s="905"/>
      <c r="AP258" s="905"/>
      <c r="AQ258" s="905"/>
      <c r="AR258" s="905"/>
      <c r="AS258" s="905"/>
      <c r="AT258" s="905"/>
      <c r="AU258" s="905"/>
      <c r="AV258" s="905"/>
      <c r="AW258" s="905"/>
      <c r="AX258" s="905"/>
      <c r="AY258" s="905"/>
      <c r="AZ258" s="905"/>
      <c r="BA258" s="905"/>
      <c r="BB258" s="905"/>
      <c r="BC258" s="905"/>
      <c r="BD258" s="905"/>
      <c r="BE258" s="905"/>
      <c r="BF258" s="905"/>
      <c r="BG258" s="905"/>
      <c r="BH258" s="905"/>
      <c r="BI258" s="905"/>
      <c r="BJ258" s="905"/>
      <c r="BK258" s="905"/>
      <c r="BL258" s="905"/>
      <c r="BM258" s="905"/>
      <c r="BN258" s="905"/>
      <c r="BO258" s="905"/>
      <c r="BP258" s="905"/>
      <c r="BQ258" s="905"/>
      <c r="BR258" s="905"/>
      <c r="BS258" s="905"/>
      <c r="BT258" s="905"/>
      <c r="BU258" s="905"/>
      <c r="BV258" s="905"/>
      <c r="BW258" s="905"/>
      <c r="BX258" s="905"/>
      <c r="BY258" s="905"/>
      <c r="BZ258" s="905"/>
      <c r="CA258" s="905"/>
      <c r="CB258" s="905"/>
      <c r="CC258" s="905"/>
      <c r="CD258" s="905"/>
      <c r="CE258" s="905"/>
      <c r="CF258" s="905"/>
      <c r="CG258" s="905"/>
      <c r="CH258" s="905"/>
      <c r="CI258" s="905"/>
      <c r="CJ258" s="905"/>
      <c r="CK258" s="905"/>
      <c r="CL258" s="905"/>
      <c r="CM258" s="905"/>
      <c r="CN258" s="905"/>
      <c r="CO258" s="905"/>
      <c r="CP258" s="905"/>
      <c r="CQ258" s="905"/>
      <c r="CR258" s="905"/>
      <c r="CS258" s="905"/>
      <c r="CT258" s="905"/>
      <c r="CU258" s="905"/>
      <c r="CV258" s="905"/>
      <c r="CW258" s="905"/>
      <c r="CX258" s="905"/>
      <c r="CY258" s="905"/>
      <c r="CZ258" s="905"/>
      <c r="DA258" s="905"/>
      <c r="DB258" s="905"/>
      <c r="DC258" s="905"/>
      <c r="DD258" s="905"/>
      <c r="DE258" s="905"/>
      <c r="DF258" s="905"/>
      <c r="DG258" s="905"/>
      <c r="DH258" s="905"/>
      <c r="DI258" s="905"/>
      <c r="DJ258" s="905"/>
      <c r="DK258" s="905"/>
      <c r="DL258" s="905"/>
      <c r="DM258" s="905"/>
      <c r="DN258" s="905"/>
      <c r="DO258" s="905"/>
      <c r="DP258" s="905"/>
      <c r="DQ258" s="905"/>
      <c r="DR258" s="905"/>
      <c r="DS258" s="905"/>
      <c r="DT258" s="905"/>
      <c r="DU258" s="905"/>
      <c r="DV258" s="905"/>
      <c r="DW258" s="905"/>
      <c r="DX258" s="905"/>
      <c r="DY258" s="905"/>
      <c r="DZ258" s="905"/>
      <c r="EA258" s="905"/>
      <c r="EB258" s="905"/>
      <c r="EC258" s="905"/>
      <c r="ED258" s="905"/>
      <c r="EE258" s="905"/>
      <c r="EF258" s="905"/>
      <c r="EG258" s="905"/>
      <c r="EH258" s="905"/>
      <c r="EI258" s="905"/>
      <c r="EJ258" s="905"/>
      <c r="EK258" s="905"/>
      <c r="EL258" s="905"/>
      <c r="EM258" s="905"/>
      <c r="EN258" s="905"/>
      <c r="EO258" s="905"/>
      <c r="EP258" s="905"/>
      <c r="EQ258" s="905"/>
      <c r="ER258" s="905"/>
      <c r="ES258" s="905"/>
      <c r="ET258" s="905"/>
      <c r="EU258" s="905"/>
      <c r="EV258" s="905"/>
      <c r="EW258" s="905"/>
      <c r="EX258" s="905"/>
      <c r="EY258" s="905"/>
      <c r="EZ258" s="905"/>
      <c r="FA258" s="905"/>
      <c r="FB258" s="905"/>
      <c r="FC258" s="905"/>
      <c r="FD258" s="905"/>
      <c r="FE258" s="905"/>
      <c r="FF258" s="905"/>
      <c r="FG258" s="905"/>
      <c r="FH258" s="905"/>
      <c r="FI258" s="905"/>
      <c r="FJ258" s="905"/>
      <c r="FK258" s="905"/>
      <c r="FL258" s="905"/>
      <c r="FM258" s="905"/>
      <c r="FN258" s="905"/>
      <c r="FO258" s="905"/>
      <c r="FP258" s="905"/>
      <c r="FQ258" s="905"/>
      <c r="FR258" s="905"/>
      <c r="FS258" s="905"/>
      <c r="FT258" s="905"/>
      <c r="FU258" s="905"/>
      <c r="FV258" s="905"/>
      <c r="FW258" s="905"/>
      <c r="FX258" s="905"/>
      <c r="FY258" s="905"/>
      <c r="FZ258" s="905"/>
      <c r="GA258" s="905"/>
      <c r="GB258" s="905"/>
      <c r="GC258" s="905"/>
      <c r="GD258" s="905"/>
      <c r="GE258" s="905"/>
      <c r="GF258" s="905"/>
      <c r="GG258" s="905"/>
      <c r="GH258" s="905"/>
      <c r="GI258" s="905"/>
      <c r="GJ258" s="905"/>
      <c r="GK258" s="905"/>
      <c r="GL258" s="905"/>
      <c r="GM258" s="905"/>
      <c r="GN258" s="905"/>
      <c r="GO258" s="905"/>
      <c r="GP258" s="905"/>
      <c r="GQ258" s="905"/>
      <c r="GR258" s="905"/>
    </row>
    <row r="259" spans="1:200" x14ac:dyDescent="0.25">
      <c r="A259" s="27">
        <v>1</v>
      </c>
      <c r="B259" s="27">
        <v>1</v>
      </c>
      <c r="C259" s="2659" t="s">
        <v>343</v>
      </c>
      <c r="D259" s="43">
        <f>'1 уровень'!E1989</f>
        <v>144607.16638176638</v>
      </c>
      <c r="E259" s="43">
        <f>'1 уровень'!F1989</f>
        <v>108457.95327635328</v>
      </c>
      <c r="F259" s="43">
        <f>'1 уровень'!G1989</f>
        <v>80303.765811965815</v>
      </c>
      <c r="G259" s="912">
        <f>'1 уровень'!H1989</f>
        <v>74.041380448467464</v>
      </c>
      <c r="H259" s="934">
        <f>'1 уровень'!I1989</f>
        <v>0</v>
      </c>
      <c r="I259" s="934">
        <f>'1 уровень'!J1989</f>
        <v>0</v>
      </c>
      <c r="J259" s="926">
        <f>'1 уровень'!K1989</f>
        <v>0</v>
      </c>
      <c r="K259" s="926">
        <f>'1 уровень'!L1989</f>
        <v>0</v>
      </c>
      <c r="L259" s="926">
        <f>'1 уровень'!M1989</f>
        <v>0</v>
      </c>
      <c r="M259" s="926">
        <f>'1 уровень'!N1989</f>
        <v>0</v>
      </c>
      <c r="N259" s="926">
        <f>'1 уровень'!O1989</f>
        <v>0</v>
      </c>
      <c r="O259" s="926">
        <f>'1 уровень'!P1989</f>
        <v>0</v>
      </c>
      <c r="P259" s="36">
        <f>'1 уровень'!Q1989</f>
        <v>93689.097570000013</v>
      </c>
      <c r="Q259" s="36">
        <f>'1 уровень'!R1989</f>
        <v>93689.097570000013</v>
      </c>
      <c r="R259" s="36">
        <f>'1 уровень'!S1989</f>
        <v>93689.097570000013</v>
      </c>
      <c r="S259" s="36">
        <f>'1 уровень'!T1989</f>
        <v>93689.097570000013</v>
      </c>
      <c r="T259" s="36">
        <f>'1 уровень'!U1989</f>
        <v>93689.097570000013</v>
      </c>
      <c r="U259" s="36">
        <f>'1 уровень'!V1989</f>
        <v>93689.097570000013</v>
      </c>
      <c r="V259" s="36">
        <f>'1 уровень'!W1989</f>
        <v>92956.617389999999</v>
      </c>
      <c r="W259" s="36">
        <f>'1 уровень'!X1989</f>
        <v>92956.617389999999</v>
      </c>
      <c r="X259" s="36">
        <f>'1 уровень'!Y1989</f>
        <v>92956.617389999999</v>
      </c>
      <c r="Y259" s="36">
        <f>'1 уровень'!Z1989</f>
        <v>69534.342997500004</v>
      </c>
      <c r="Z259" s="36">
        <f>'1 уровень'!AA1989</f>
        <v>63534.199130000008</v>
      </c>
      <c r="AA259" s="36">
        <f>'1 уровень'!AB1989</f>
        <v>0</v>
      </c>
      <c r="AB259" s="36">
        <f>'1 уровень'!AC1989</f>
        <v>-6000.1438674999954</v>
      </c>
      <c r="AC259" s="36">
        <f>'1 уровень'!AD1989</f>
        <v>-1065.7077100000001</v>
      </c>
      <c r="AD259" s="933">
        <f>'1 уровень'!AE1989</f>
        <v>62468.491420000013</v>
      </c>
      <c r="AE259" s="36">
        <f>Z259/Y259*100</f>
        <v>91.370963456553085</v>
      </c>
      <c r="AF259" s="36">
        <f>AD259/Y259*100</f>
        <v>89.838328410244657</v>
      </c>
      <c r="AG259" s="43">
        <f>'1 уровень'!AF1989</f>
        <v>1132.846153846154</v>
      </c>
      <c r="AH259" s="43">
        <f>'1 уровень'!AG1989</f>
        <v>1009390.4700000002</v>
      </c>
      <c r="AI259" s="43">
        <f>'1 уровень'!AH1989</f>
        <v>1009.3904700000001</v>
      </c>
      <c r="AJ259" s="2474"/>
      <c r="AK259" s="2474"/>
      <c r="AL259" s="905"/>
      <c r="AM259" s="905"/>
      <c r="AN259" s="905"/>
      <c r="AO259" s="905"/>
      <c r="AP259" s="905"/>
      <c r="AQ259" s="905"/>
      <c r="AR259" s="905"/>
      <c r="AS259" s="905"/>
      <c r="AT259" s="905"/>
      <c r="AU259" s="905"/>
      <c r="AV259" s="905"/>
      <c r="AW259" s="905"/>
      <c r="AX259" s="905"/>
      <c r="AY259" s="905"/>
      <c r="AZ259" s="905"/>
      <c r="BA259" s="905"/>
      <c r="BB259" s="905"/>
      <c r="BC259" s="905"/>
      <c r="BD259" s="905"/>
      <c r="BE259" s="905"/>
      <c r="BF259" s="905"/>
      <c r="BG259" s="905"/>
      <c r="BH259" s="905"/>
      <c r="BI259" s="905"/>
      <c r="BJ259" s="905"/>
      <c r="BK259" s="905"/>
      <c r="BL259" s="905"/>
      <c r="BM259" s="905"/>
      <c r="BN259" s="905"/>
      <c r="BO259" s="905"/>
      <c r="BP259" s="905"/>
      <c r="BQ259" s="905"/>
      <c r="BR259" s="905"/>
      <c r="BS259" s="905"/>
      <c r="BT259" s="905"/>
      <c r="BU259" s="905"/>
      <c r="BV259" s="905"/>
      <c r="BW259" s="905"/>
      <c r="BX259" s="905"/>
      <c r="BY259" s="905"/>
      <c r="BZ259" s="905"/>
      <c r="CA259" s="905"/>
      <c r="CB259" s="905"/>
      <c r="CC259" s="905"/>
      <c r="CD259" s="905"/>
      <c r="CE259" s="905"/>
      <c r="CF259" s="905"/>
      <c r="CG259" s="905"/>
      <c r="CH259" s="905"/>
      <c r="CI259" s="905"/>
      <c r="CJ259" s="905"/>
      <c r="CK259" s="905"/>
      <c r="CL259" s="905"/>
      <c r="CM259" s="905"/>
      <c r="CN259" s="905"/>
      <c r="CO259" s="905"/>
      <c r="CP259" s="905"/>
      <c r="CQ259" s="905"/>
      <c r="CR259" s="905"/>
      <c r="CS259" s="905"/>
      <c r="CT259" s="905"/>
      <c r="CU259" s="905"/>
      <c r="CV259" s="905"/>
      <c r="CW259" s="905"/>
      <c r="CX259" s="905"/>
      <c r="CY259" s="905"/>
      <c r="CZ259" s="905"/>
      <c r="DA259" s="905"/>
      <c r="DB259" s="905"/>
      <c r="DC259" s="905"/>
      <c r="DD259" s="905"/>
      <c r="DE259" s="905"/>
      <c r="DF259" s="905"/>
      <c r="DG259" s="905"/>
      <c r="DH259" s="905"/>
      <c r="DI259" s="905"/>
      <c r="DJ259" s="905"/>
      <c r="DK259" s="905"/>
      <c r="DL259" s="905"/>
      <c r="DM259" s="905"/>
      <c r="DN259" s="905"/>
      <c r="DO259" s="905"/>
      <c r="DP259" s="905"/>
      <c r="DQ259" s="905"/>
      <c r="DR259" s="905"/>
      <c r="DS259" s="905"/>
      <c r="DT259" s="905"/>
      <c r="DU259" s="905"/>
      <c r="DV259" s="905"/>
      <c r="DW259" s="905"/>
      <c r="DX259" s="905"/>
      <c r="DY259" s="905"/>
      <c r="DZ259" s="905"/>
      <c r="EA259" s="905"/>
      <c r="EB259" s="905"/>
      <c r="EC259" s="905"/>
      <c r="ED259" s="905"/>
      <c r="EE259" s="905"/>
      <c r="EF259" s="905"/>
      <c r="EG259" s="905"/>
      <c r="EH259" s="905"/>
      <c r="EI259" s="905"/>
      <c r="EJ259" s="905"/>
      <c r="EK259" s="905"/>
      <c r="EL259" s="905"/>
      <c r="EM259" s="905"/>
      <c r="EN259" s="905"/>
      <c r="EO259" s="905"/>
      <c r="EP259" s="905"/>
      <c r="EQ259" s="905"/>
      <c r="ER259" s="905"/>
      <c r="ES259" s="905"/>
      <c r="ET259" s="905"/>
      <c r="EU259" s="905"/>
      <c r="EV259" s="905"/>
      <c r="EW259" s="905"/>
      <c r="EX259" s="905"/>
      <c r="EY259" s="905"/>
      <c r="EZ259" s="905"/>
      <c r="FA259" s="905"/>
      <c r="FB259" s="905"/>
      <c r="FC259" s="905"/>
      <c r="FD259" s="905"/>
      <c r="FE259" s="905"/>
      <c r="FF259" s="905"/>
      <c r="FG259" s="905"/>
      <c r="FH259" s="905"/>
      <c r="FI259" s="905"/>
      <c r="FJ259" s="905"/>
      <c r="FK259" s="905"/>
      <c r="FL259" s="905"/>
      <c r="FM259" s="905"/>
      <c r="FN259" s="905"/>
      <c r="FO259" s="905"/>
      <c r="FP259" s="905"/>
      <c r="FQ259" s="905"/>
      <c r="FR259" s="905"/>
      <c r="FS259" s="905"/>
      <c r="FT259" s="905"/>
      <c r="FU259" s="905"/>
      <c r="FV259" s="905"/>
      <c r="FW259" s="905"/>
      <c r="FX259" s="905"/>
      <c r="FY259" s="905"/>
      <c r="FZ259" s="905"/>
      <c r="GA259" s="905"/>
      <c r="GB259" s="905"/>
      <c r="GC259" s="905"/>
      <c r="GD259" s="905"/>
      <c r="GE259" s="905"/>
      <c r="GF259" s="905"/>
      <c r="GG259" s="905"/>
      <c r="GH259" s="905"/>
      <c r="GI259" s="905"/>
      <c r="GJ259" s="905"/>
      <c r="GK259" s="905"/>
      <c r="GL259" s="905"/>
      <c r="GM259" s="905"/>
      <c r="GN259" s="905"/>
      <c r="GO259" s="905"/>
      <c r="GP259" s="905"/>
      <c r="GQ259" s="905"/>
      <c r="GR259" s="905"/>
    </row>
    <row r="260" spans="1:200" x14ac:dyDescent="0.25">
      <c r="A260" s="27">
        <v>1</v>
      </c>
      <c r="B260" s="27">
        <v>1</v>
      </c>
      <c r="C260" s="2009" t="s">
        <v>31</v>
      </c>
      <c r="D260" s="43">
        <f>'1 уровень'!E1990</f>
        <v>0</v>
      </c>
      <c r="E260" s="43">
        <f>'1 уровень'!F1990</f>
        <v>0</v>
      </c>
      <c r="F260" s="43">
        <f>'1 уровень'!G1990</f>
        <v>0</v>
      </c>
      <c r="G260" s="912">
        <f>'1 уровень'!H1990</f>
        <v>0</v>
      </c>
      <c r="H260" s="934">
        <f>'1 уровень'!I1990</f>
        <v>0</v>
      </c>
      <c r="I260" s="934">
        <f>'1 уровень'!J1990</f>
        <v>0</v>
      </c>
      <c r="J260" s="926">
        <f>'1 уровень'!K1990</f>
        <v>0</v>
      </c>
      <c r="K260" s="926">
        <f>'1 уровень'!L1990</f>
        <v>0</v>
      </c>
      <c r="L260" s="926">
        <f>'1 уровень'!M1990</f>
        <v>0</v>
      </c>
      <c r="M260" s="926">
        <f>'1 уровень'!N1990</f>
        <v>0</v>
      </c>
      <c r="N260" s="926">
        <f>'1 уровень'!O1990</f>
        <v>0</v>
      </c>
      <c r="O260" s="926">
        <f>'1 уровень'!P1990</f>
        <v>0</v>
      </c>
      <c r="P260" s="36">
        <f>'1 уровень'!Q1990</f>
        <v>0</v>
      </c>
      <c r="Q260" s="36">
        <f>'1 уровень'!R1990</f>
        <v>0</v>
      </c>
      <c r="R260" s="36">
        <f>'1 уровень'!S1990</f>
        <v>0</v>
      </c>
      <c r="S260" s="36">
        <f>'1 уровень'!T1990</f>
        <v>0</v>
      </c>
      <c r="T260" s="36">
        <f>'1 уровень'!U1990</f>
        <v>0</v>
      </c>
      <c r="U260" s="36">
        <f>'1 уровень'!V1990</f>
        <v>0</v>
      </c>
      <c r="V260" s="36">
        <f>'1 уровень'!W1990</f>
        <v>0</v>
      </c>
      <c r="W260" s="36">
        <f>'1 уровень'!X1990</f>
        <v>0</v>
      </c>
      <c r="X260" s="36">
        <f>'1 уровень'!Y1990</f>
        <v>0</v>
      </c>
      <c r="Y260" s="36">
        <f>'1 уровень'!Z1990</f>
        <v>0</v>
      </c>
      <c r="Z260" s="36">
        <f>'1 уровень'!AA1990</f>
        <v>0</v>
      </c>
      <c r="AA260" s="36">
        <f>'1 уровень'!AB1990</f>
        <v>0</v>
      </c>
      <c r="AB260" s="36">
        <f>'1 уровень'!AC1990</f>
        <v>0</v>
      </c>
      <c r="AC260" s="36">
        <f>'1 уровень'!AD1990</f>
        <v>0</v>
      </c>
      <c r="AD260" s="933">
        <f>'1 уровень'!AE1990</f>
        <v>0</v>
      </c>
      <c r="AE260" s="36"/>
      <c r="AF260" s="36"/>
      <c r="AG260" s="43">
        <f>'1 уровень'!AF1990</f>
        <v>0</v>
      </c>
      <c r="AH260" s="43">
        <f>'1 уровень'!AG1990</f>
        <v>0</v>
      </c>
      <c r="AI260" s="43">
        <f>'1 уровень'!AH1990</f>
        <v>0</v>
      </c>
      <c r="AJ260" s="2474"/>
      <c r="AK260" s="2474"/>
      <c r="AL260" s="905"/>
      <c r="AM260" s="905"/>
      <c r="AN260" s="905"/>
      <c r="AO260" s="905"/>
      <c r="AP260" s="905"/>
      <c r="AQ260" s="905"/>
      <c r="AR260" s="905"/>
      <c r="AS260" s="905"/>
      <c r="AT260" s="905"/>
      <c r="AU260" s="905"/>
      <c r="AV260" s="905"/>
      <c r="AW260" s="905"/>
      <c r="AX260" s="905"/>
      <c r="AY260" s="905"/>
      <c r="AZ260" s="905"/>
      <c r="BA260" s="905"/>
      <c r="BB260" s="905"/>
      <c r="BC260" s="905"/>
      <c r="BD260" s="905"/>
      <c r="BE260" s="905"/>
      <c r="BF260" s="905"/>
      <c r="BG260" s="905"/>
      <c r="BH260" s="905"/>
      <c r="BI260" s="905"/>
      <c r="BJ260" s="905"/>
      <c r="BK260" s="905"/>
      <c r="BL260" s="905"/>
      <c r="BM260" s="905"/>
      <c r="BN260" s="905"/>
      <c r="BO260" s="905"/>
      <c r="BP260" s="905"/>
      <c r="BQ260" s="905"/>
      <c r="BR260" s="905"/>
      <c r="BS260" s="905"/>
      <c r="BT260" s="905"/>
      <c r="BU260" s="905"/>
      <c r="BV260" s="905"/>
      <c r="BW260" s="905"/>
      <c r="BX260" s="905"/>
      <c r="BY260" s="905"/>
      <c r="BZ260" s="905"/>
      <c r="CA260" s="905"/>
      <c r="CB260" s="905"/>
      <c r="CC260" s="905"/>
      <c r="CD260" s="905"/>
      <c r="CE260" s="905"/>
      <c r="CF260" s="905"/>
      <c r="CG260" s="905"/>
      <c r="CH260" s="905"/>
      <c r="CI260" s="905"/>
      <c r="CJ260" s="905"/>
      <c r="CK260" s="905"/>
      <c r="CL260" s="905"/>
      <c r="CM260" s="905"/>
      <c r="CN260" s="905"/>
      <c r="CO260" s="905"/>
      <c r="CP260" s="905"/>
      <c r="CQ260" s="905"/>
      <c r="CR260" s="905"/>
      <c r="CS260" s="905"/>
      <c r="CT260" s="905"/>
      <c r="CU260" s="905"/>
      <c r="CV260" s="905"/>
      <c r="CW260" s="905"/>
      <c r="CX260" s="905"/>
      <c r="CY260" s="905"/>
      <c r="CZ260" s="905"/>
      <c r="DA260" s="905"/>
      <c r="DB260" s="905"/>
      <c r="DC260" s="905"/>
      <c r="DD260" s="905"/>
      <c r="DE260" s="905"/>
      <c r="DF260" s="905"/>
      <c r="DG260" s="905"/>
      <c r="DH260" s="905"/>
      <c r="DI260" s="905"/>
      <c r="DJ260" s="905"/>
      <c r="DK260" s="905"/>
      <c r="DL260" s="905"/>
      <c r="DM260" s="905"/>
      <c r="DN260" s="905"/>
      <c r="DO260" s="905"/>
      <c r="DP260" s="905"/>
      <c r="DQ260" s="905"/>
      <c r="DR260" s="905"/>
      <c r="DS260" s="905"/>
      <c r="DT260" s="905"/>
      <c r="DU260" s="905"/>
      <c r="DV260" s="905"/>
      <c r="DW260" s="905"/>
      <c r="DX260" s="905"/>
      <c r="DY260" s="905"/>
      <c r="DZ260" s="905"/>
      <c r="EA260" s="905"/>
      <c r="EB260" s="905"/>
      <c r="EC260" s="905"/>
      <c r="ED260" s="905"/>
      <c r="EE260" s="905"/>
      <c r="EF260" s="905"/>
      <c r="EG260" s="905"/>
      <c r="EH260" s="905"/>
      <c r="EI260" s="905"/>
      <c r="EJ260" s="905"/>
      <c r="EK260" s="905"/>
      <c r="EL260" s="905"/>
      <c r="EM260" s="905"/>
      <c r="EN260" s="905"/>
      <c r="EO260" s="905"/>
      <c r="EP260" s="905"/>
      <c r="EQ260" s="905"/>
      <c r="ER260" s="905"/>
      <c r="ES260" s="905"/>
      <c r="ET260" s="905"/>
      <c r="EU260" s="905"/>
      <c r="EV260" s="905"/>
      <c r="EW260" s="905"/>
      <c r="EX260" s="905"/>
      <c r="EY260" s="905"/>
      <c r="EZ260" s="905"/>
      <c r="FA260" s="905"/>
      <c r="FB260" s="905"/>
      <c r="FC260" s="905"/>
      <c r="FD260" s="905"/>
      <c r="FE260" s="905"/>
      <c r="FF260" s="905"/>
      <c r="FG260" s="905"/>
      <c r="FH260" s="905"/>
      <c r="FI260" s="905"/>
      <c r="FJ260" s="905"/>
      <c r="FK260" s="905"/>
      <c r="FL260" s="905"/>
      <c r="FM260" s="905"/>
      <c r="FN260" s="905"/>
      <c r="FO260" s="905"/>
      <c r="FP260" s="905"/>
      <c r="FQ260" s="905"/>
      <c r="FR260" s="905"/>
      <c r="FS260" s="905"/>
      <c r="FT260" s="905"/>
      <c r="FU260" s="905"/>
      <c r="FV260" s="905"/>
      <c r="FW260" s="905"/>
      <c r="FX260" s="905"/>
      <c r="FY260" s="905"/>
      <c r="FZ260" s="905"/>
      <c r="GA260" s="905"/>
      <c r="GB260" s="905"/>
      <c r="GC260" s="905"/>
      <c r="GD260" s="905"/>
      <c r="GE260" s="905"/>
      <c r="GF260" s="905"/>
      <c r="GG260" s="905"/>
      <c r="GH260" s="905"/>
      <c r="GI260" s="905"/>
      <c r="GJ260" s="905"/>
      <c r="GK260" s="905"/>
      <c r="GL260" s="905"/>
      <c r="GM260" s="905"/>
      <c r="GN260" s="905"/>
      <c r="GO260" s="905"/>
      <c r="GP260" s="905"/>
      <c r="GQ260" s="905"/>
      <c r="GR260" s="905"/>
    </row>
    <row r="261" spans="1:200" x14ac:dyDescent="0.25">
      <c r="A261" s="27">
        <v>1</v>
      </c>
      <c r="B261" s="27">
        <v>1</v>
      </c>
      <c r="C261" s="2660" t="s">
        <v>0</v>
      </c>
      <c r="D261" s="43">
        <f>'1 уровень'!E1991</f>
        <v>535</v>
      </c>
      <c r="E261" s="43">
        <f>'1 уровень'!F1991</f>
        <v>402</v>
      </c>
      <c r="F261" s="43">
        <f>'1 уровень'!G1991</f>
        <v>423</v>
      </c>
      <c r="G261" s="912">
        <f>'1 уровень'!H1991</f>
        <v>105.22388059701493</v>
      </c>
      <c r="H261" s="934">
        <f>'1 уровень'!I1991</f>
        <v>10.706542056074767</v>
      </c>
      <c r="I261" s="934">
        <f>'1 уровень'!J1991</f>
        <v>12.030732860520095</v>
      </c>
      <c r="J261" s="926">
        <f>'1 уровень'!K1991</f>
        <v>5728</v>
      </c>
      <c r="K261" s="926">
        <f>'1 уровень'!L1991</f>
        <v>4297</v>
      </c>
      <c r="L261" s="926">
        <f>'1 уровень'!M1991</f>
        <v>5089</v>
      </c>
      <c r="M261" s="926">
        <f>'1 уровень'!N1991</f>
        <v>118.43146381196183</v>
      </c>
      <c r="N261" s="926">
        <f>'1 уровень'!O1991</f>
        <v>20</v>
      </c>
      <c r="O261" s="926">
        <f>'1 уровень'!P1991</f>
        <v>339.26666666666671</v>
      </c>
      <c r="P261" s="36">
        <f>'1 уровень'!Q1991</f>
        <v>0</v>
      </c>
      <c r="Q261" s="36">
        <f>'1 уровень'!R1991</f>
        <v>0</v>
      </c>
      <c r="R261" s="36">
        <f>'1 уровень'!S1991</f>
        <v>0</v>
      </c>
      <c r="S261" s="36">
        <f>'1 уровень'!T1991</f>
        <v>0</v>
      </c>
      <c r="T261" s="36">
        <f>'1 уровень'!U1991</f>
        <v>0</v>
      </c>
      <c r="U261" s="36">
        <f>'1 уровень'!V1991</f>
        <v>0</v>
      </c>
      <c r="V261" s="36">
        <f>'1 уровень'!W1991</f>
        <v>0</v>
      </c>
      <c r="W261" s="36">
        <f>'1 уровень'!X1991</f>
        <v>0</v>
      </c>
      <c r="X261" s="36">
        <f>'1 уровень'!Y1991</f>
        <v>0</v>
      </c>
      <c r="Y261" s="36">
        <f>'1 уровень'!Z1991</f>
        <v>0</v>
      </c>
      <c r="Z261" s="36">
        <f>'1 уровень'!AA1991</f>
        <v>0</v>
      </c>
      <c r="AA261" s="36">
        <f>'1 уровень'!AB1991</f>
        <v>0</v>
      </c>
      <c r="AB261" s="36">
        <f>'1 уровень'!AC1991</f>
        <v>0</v>
      </c>
      <c r="AC261" s="36">
        <f>'1 уровень'!AD1991</f>
        <v>0</v>
      </c>
      <c r="AD261" s="933">
        <f>'1 уровень'!AE1991</f>
        <v>0</v>
      </c>
      <c r="AE261" s="36"/>
      <c r="AF261" s="36"/>
      <c r="AG261" s="43">
        <f>'1 уровень'!AF1991</f>
        <v>0</v>
      </c>
      <c r="AH261" s="43">
        <f>'1 уровень'!AG1991</f>
        <v>0</v>
      </c>
      <c r="AI261" s="43">
        <f>'1 уровень'!AH1991</f>
        <v>0</v>
      </c>
      <c r="AJ261" s="2474"/>
      <c r="AK261" s="2474"/>
      <c r="AL261" s="905"/>
      <c r="AM261" s="905"/>
      <c r="AN261" s="905"/>
      <c r="AO261" s="905"/>
      <c r="AP261" s="905"/>
      <c r="AQ261" s="905"/>
      <c r="AR261" s="905"/>
      <c r="AS261" s="905"/>
      <c r="AT261" s="905"/>
      <c r="AU261" s="905"/>
      <c r="AV261" s="905"/>
      <c r="AW261" s="905"/>
      <c r="AX261" s="905"/>
      <c r="AY261" s="905"/>
      <c r="AZ261" s="905"/>
      <c r="BA261" s="905"/>
      <c r="BB261" s="905"/>
      <c r="BC261" s="905"/>
      <c r="BD261" s="905"/>
      <c r="BE261" s="905"/>
      <c r="BF261" s="905"/>
      <c r="BG261" s="905"/>
      <c r="BH261" s="905"/>
      <c r="BI261" s="905"/>
      <c r="BJ261" s="905"/>
      <c r="BK261" s="905"/>
      <c r="BL261" s="905"/>
      <c r="BM261" s="905"/>
      <c r="BN261" s="905"/>
      <c r="BO261" s="905"/>
      <c r="BP261" s="905"/>
      <c r="BQ261" s="905"/>
      <c r="BR261" s="905"/>
      <c r="BS261" s="905"/>
      <c r="BT261" s="905"/>
      <c r="BU261" s="905"/>
      <c r="BV261" s="905"/>
      <c r="BW261" s="905"/>
      <c r="BX261" s="905"/>
      <c r="BY261" s="905"/>
      <c r="BZ261" s="905"/>
      <c r="CA261" s="905"/>
      <c r="CB261" s="905"/>
      <c r="CC261" s="905"/>
      <c r="CD261" s="905"/>
      <c r="CE261" s="905"/>
      <c r="CF261" s="905"/>
      <c r="CG261" s="905"/>
      <c r="CH261" s="905"/>
      <c r="CI261" s="905"/>
      <c r="CJ261" s="905"/>
      <c r="CK261" s="905"/>
      <c r="CL261" s="905"/>
      <c r="CM261" s="905"/>
      <c r="CN261" s="905"/>
      <c r="CO261" s="905"/>
      <c r="CP261" s="905"/>
      <c r="CQ261" s="905"/>
      <c r="CR261" s="905"/>
      <c r="CS261" s="905"/>
      <c r="CT261" s="905"/>
      <c r="CU261" s="905"/>
      <c r="CV261" s="905"/>
      <c r="CW261" s="905"/>
      <c r="CX261" s="905"/>
      <c r="CY261" s="905"/>
      <c r="CZ261" s="905"/>
      <c r="DA261" s="905"/>
      <c r="DB261" s="905"/>
      <c r="DC261" s="905"/>
      <c r="DD261" s="905"/>
      <c r="DE261" s="905"/>
      <c r="DF261" s="905"/>
      <c r="DG261" s="905"/>
      <c r="DH261" s="905"/>
      <c r="DI261" s="905"/>
      <c r="DJ261" s="905"/>
      <c r="DK261" s="905"/>
      <c r="DL261" s="905"/>
      <c r="DM261" s="905"/>
      <c r="DN261" s="905"/>
      <c r="DO261" s="905"/>
      <c r="DP261" s="905"/>
      <c r="DQ261" s="905"/>
      <c r="DR261" s="905"/>
      <c r="DS261" s="905"/>
      <c r="DT261" s="905"/>
      <c r="DU261" s="905"/>
      <c r="DV261" s="905"/>
      <c r="DW261" s="905"/>
      <c r="DX261" s="905"/>
      <c r="DY261" s="905"/>
      <c r="DZ261" s="905"/>
      <c r="EA261" s="905"/>
      <c r="EB261" s="905"/>
      <c r="EC261" s="905"/>
      <c r="ED261" s="905"/>
      <c r="EE261" s="905"/>
      <c r="EF261" s="905"/>
      <c r="EG261" s="905"/>
      <c r="EH261" s="905"/>
      <c r="EI261" s="905"/>
      <c r="EJ261" s="905"/>
      <c r="EK261" s="905"/>
      <c r="EL261" s="905"/>
      <c r="EM261" s="905"/>
      <c r="EN261" s="905"/>
      <c r="EO261" s="905"/>
      <c r="EP261" s="905"/>
      <c r="EQ261" s="905"/>
      <c r="ER261" s="905"/>
      <c r="ES261" s="905"/>
      <c r="ET261" s="905"/>
      <c r="EU261" s="905"/>
      <c r="EV261" s="905"/>
      <c r="EW261" s="905"/>
      <c r="EX261" s="905"/>
      <c r="EY261" s="905"/>
      <c r="EZ261" s="905"/>
      <c r="FA261" s="905"/>
      <c r="FB261" s="905"/>
      <c r="FC261" s="905"/>
      <c r="FD261" s="905"/>
      <c r="FE261" s="905"/>
      <c r="FF261" s="905"/>
      <c r="FG261" s="905"/>
      <c r="FH261" s="905"/>
      <c r="FI261" s="905"/>
      <c r="FJ261" s="905"/>
      <c r="FK261" s="905"/>
      <c r="FL261" s="905"/>
      <c r="FM261" s="905"/>
      <c r="FN261" s="905"/>
      <c r="FO261" s="905"/>
      <c r="FP261" s="905"/>
      <c r="FQ261" s="905"/>
      <c r="FR261" s="905"/>
      <c r="FS261" s="905"/>
      <c r="FT261" s="905"/>
      <c r="FU261" s="905"/>
      <c r="FV261" s="905"/>
      <c r="FW261" s="905"/>
      <c r="FX261" s="905"/>
      <c r="FY261" s="905"/>
      <c r="FZ261" s="905"/>
      <c r="GA261" s="905"/>
      <c r="GB261" s="905"/>
      <c r="GC261" s="905"/>
      <c r="GD261" s="905"/>
      <c r="GE261" s="905"/>
      <c r="GF261" s="905"/>
      <c r="GG261" s="905"/>
      <c r="GH261" s="905"/>
      <c r="GI261" s="905"/>
      <c r="GJ261" s="905"/>
      <c r="GK261" s="905"/>
      <c r="GL261" s="905"/>
      <c r="GM261" s="905"/>
      <c r="GN261" s="905"/>
      <c r="GO261" s="905"/>
      <c r="GP261" s="905"/>
      <c r="GQ261" s="905"/>
      <c r="GR261" s="905"/>
    </row>
    <row r="262" spans="1:200" x14ac:dyDescent="0.25">
      <c r="A262" s="27">
        <v>1</v>
      </c>
      <c r="B262" s="27">
        <v>1</v>
      </c>
      <c r="C262" s="2661" t="s">
        <v>16</v>
      </c>
      <c r="D262" s="43">
        <f>'1 уровень'!E1992</f>
        <v>500</v>
      </c>
      <c r="E262" s="43">
        <f>'1 уровень'!F1992</f>
        <v>375</v>
      </c>
      <c r="F262" s="43">
        <f>'1 уровень'!G1992</f>
        <v>479</v>
      </c>
      <c r="G262" s="912">
        <f>'1 уровень'!H1992</f>
        <v>127.73333333333335</v>
      </c>
      <c r="H262" s="934">
        <f>'1 уровень'!I1992</f>
        <v>8</v>
      </c>
      <c r="I262" s="934">
        <f>'1 уровень'!J1992</f>
        <v>8.1148225469728601</v>
      </c>
      <c r="J262" s="926">
        <f>'1 уровень'!K1992</f>
        <v>4000</v>
      </c>
      <c r="K262" s="926">
        <f>'1 уровень'!L1992</f>
        <v>3000</v>
      </c>
      <c r="L262" s="926">
        <f>'1 уровень'!M1992</f>
        <v>3887</v>
      </c>
      <c r="M262" s="926">
        <f>'1 уровень'!N1992</f>
        <v>129.56666666666666</v>
      </c>
      <c r="N262" s="926">
        <f>'1 уровень'!O1992</f>
        <v>17</v>
      </c>
      <c r="O262" s="926">
        <f>'1 уровень'!P1992</f>
        <v>304.86274509803923</v>
      </c>
      <c r="P262" s="36">
        <f>'1 уровень'!Q1992</f>
        <v>0</v>
      </c>
      <c r="Q262" s="36">
        <f>'1 уровень'!R1992</f>
        <v>0</v>
      </c>
      <c r="R262" s="36">
        <f>'1 уровень'!S1992</f>
        <v>0</v>
      </c>
      <c r="S262" s="36">
        <f>'1 уровень'!T1992</f>
        <v>0</v>
      </c>
      <c r="T262" s="36">
        <f>'1 уровень'!U1992</f>
        <v>0</v>
      </c>
      <c r="U262" s="36">
        <f>'1 уровень'!V1992</f>
        <v>0</v>
      </c>
      <c r="V262" s="36">
        <f>'1 уровень'!W1992</f>
        <v>0</v>
      </c>
      <c r="W262" s="36">
        <f>'1 уровень'!X1992</f>
        <v>0</v>
      </c>
      <c r="X262" s="36">
        <f>'1 уровень'!Y1992</f>
        <v>0</v>
      </c>
      <c r="Y262" s="36">
        <f>'1 уровень'!Z1992</f>
        <v>0</v>
      </c>
      <c r="Z262" s="36">
        <f>'1 уровень'!AA1992</f>
        <v>0</v>
      </c>
      <c r="AA262" s="36">
        <f>'1 уровень'!AB1992</f>
        <v>0</v>
      </c>
      <c r="AB262" s="36">
        <f>'1 уровень'!AC1992</f>
        <v>0</v>
      </c>
      <c r="AC262" s="36">
        <f>'1 уровень'!AD1992</f>
        <v>0</v>
      </c>
      <c r="AD262" s="933">
        <f>'1 уровень'!AE1992</f>
        <v>0</v>
      </c>
      <c r="AE262" s="36"/>
      <c r="AF262" s="36"/>
      <c r="AG262" s="43">
        <f>'1 уровень'!AF1992</f>
        <v>0</v>
      </c>
      <c r="AH262" s="43">
        <f>'1 уровень'!AG1992</f>
        <v>0</v>
      </c>
      <c r="AI262" s="43">
        <f>'1 уровень'!AH1992</f>
        <v>0</v>
      </c>
      <c r="AJ262" s="2474"/>
      <c r="AK262" s="2474"/>
      <c r="AL262" s="905"/>
      <c r="AM262" s="905"/>
      <c r="AN262" s="905"/>
      <c r="AO262" s="905"/>
      <c r="AP262" s="905"/>
      <c r="AQ262" s="905"/>
      <c r="AR262" s="905"/>
      <c r="AS262" s="905"/>
      <c r="AT262" s="905"/>
      <c r="AU262" s="905"/>
      <c r="AV262" s="905"/>
      <c r="AW262" s="905"/>
      <c r="AX262" s="905"/>
      <c r="AY262" s="905"/>
      <c r="AZ262" s="905"/>
      <c r="BA262" s="905"/>
      <c r="BB262" s="905"/>
      <c r="BC262" s="905"/>
      <c r="BD262" s="905"/>
      <c r="BE262" s="905"/>
      <c r="BF262" s="905"/>
      <c r="BG262" s="905"/>
      <c r="BH262" s="905"/>
      <c r="BI262" s="905"/>
      <c r="BJ262" s="905"/>
      <c r="BK262" s="905"/>
      <c r="BL262" s="905"/>
      <c r="BM262" s="905"/>
      <c r="BN262" s="905"/>
      <c r="BO262" s="905"/>
      <c r="BP262" s="905"/>
      <c r="BQ262" s="905"/>
      <c r="BR262" s="905"/>
      <c r="BS262" s="905"/>
      <c r="BT262" s="905"/>
      <c r="BU262" s="905"/>
      <c r="BV262" s="905"/>
      <c r="BW262" s="905"/>
      <c r="BX262" s="905"/>
      <c r="BY262" s="905"/>
      <c r="BZ262" s="905"/>
      <c r="CA262" s="905"/>
      <c r="CB262" s="905"/>
      <c r="CC262" s="905"/>
      <c r="CD262" s="905"/>
      <c r="CE262" s="905"/>
      <c r="CF262" s="905"/>
      <c r="CG262" s="905"/>
      <c r="CH262" s="905"/>
      <c r="CI262" s="905"/>
      <c r="CJ262" s="905"/>
      <c r="CK262" s="905"/>
      <c r="CL262" s="905"/>
      <c r="CM262" s="905"/>
      <c r="CN262" s="905"/>
      <c r="CO262" s="905"/>
      <c r="CP262" s="905"/>
      <c r="CQ262" s="905"/>
      <c r="CR262" s="905"/>
      <c r="CS262" s="905"/>
      <c r="CT262" s="905"/>
      <c r="CU262" s="905"/>
      <c r="CV262" s="905"/>
      <c r="CW262" s="905"/>
      <c r="CX262" s="905"/>
      <c r="CY262" s="905"/>
      <c r="CZ262" s="905"/>
      <c r="DA262" s="905"/>
      <c r="DB262" s="905"/>
      <c r="DC262" s="905"/>
      <c r="DD262" s="905"/>
      <c r="DE262" s="905"/>
      <c r="DF262" s="905"/>
      <c r="DG262" s="905"/>
      <c r="DH262" s="905"/>
      <c r="DI262" s="905"/>
      <c r="DJ262" s="905"/>
      <c r="DK262" s="905"/>
      <c r="DL262" s="905"/>
      <c r="DM262" s="905"/>
      <c r="DN262" s="905"/>
      <c r="DO262" s="905"/>
      <c r="DP262" s="905"/>
      <c r="DQ262" s="905"/>
      <c r="DR262" s="905"/>
      <c r="DS262" s="905"/>
      <c r="DT262" s="905"/>
      <c r="DU262" s="905"/>
      <c r="DV262" s="905"/>
      <c r="DW262" s="905"/>
      <c r="DX262" s="905"/>
      <c r="DY262" s="905"/>
      <c r="DZ262" s="905"/>
      <c r="EA262" s="905"/>
      <c r="EB262" s="905"/>
      <c r="EC262" s="905"/>
      <c r="ED262" s="905"/>
      <c r="EE262" s="905"/>
      <c r="EF262" s="905"/>
      <c r="EG262" s="905"/>
      <c r="EH262" s="905"/>
      <c r="EI262" s="905"/>
      <c r="EJ262" s="905"/>
      <c r="EK262" s="905"/>
      <c r="EL262" s="905"/>
      <c r="EM262" s="905"/>
      <c r="EN262" s="905"/>
      <c r="EO262" s="905"/>
      <c r="EP262" s="905"/>
      <c r="EQ262" s="905"/>
      <c r="ER262" s="905"/>
      <c r="ES262" s="905"/>
      <c r="ET262" s="905"/>
      <c r="EU262" s="905"/>
      <c r="EV262" s="905"/>
      <c r="EW262" s="905"/>
      <c r="EX262" s="905"/>
      <c r="EY262" s="905"/>
      <c r="EZ262" s="905"/>
      <c r="FA262" s="905"/>
      <c r="FB262" s="905"/>
      <c r="FC262" s="905"/>
      <c r="FD262" s="905"/>
      <c r="FE262" s="905"/>
      <c r="FF262" s="905"/>
      <c r="FG262" s="905"/>
      <c r="FH262" s="905"/>
      <c r="FI262" s="905"/>
      <c r="FJ262" s="905"/>
      <c r="FK262" s="905"/>
      <c r="FL262" s="905"/>
      <c r="FM262" s="905"/>
      <c r="FN262" s="905"/>
      <c r="FO262" s="905"/>
      <c r="FP262" s="905"/>
      <c r="FQ262" s="905"/>
      <c r="FR262" s="905"/>
      <c r="FS262" s="905"/>
      <c r="FT262" s="905"/>
      <c r="FU262" s="905"/>
      <c r="FV262" s="905"/>
      <c r="FW262" s="905"/>
      <c r="FX262" s="905"/>
      <c r="FY262" s="905"/>
      <c r="FZ262" s="905"/>
      <c r="GA262" s="905"/>
      <c r="GB262" s="905"/>
      <c r="GC262" s="905"/>
      <c r="GD262" s="905"/>
      <c r="GE262" s="905"/>
      <c r="GF262" s="905"/>
      <c r="GG262" s="905"/>
      <c r="GH262" s="905"/>
      <c r="GI262" s="905"/>
      <c r="GJ262" s="905"/>
      <c r="GK262" s="905"/>
      <c r="GL262" s="905"/>
      <c r="GM262" s="905"/>
      <c r="GN262" s="905"/>
      <c r="GO262" s="905"/>
      <c r="GP262" s="905"/>
      <c r="GQ262" s="905"/>
      <c r="GR262" s="905"/>
    </row>
    <row r="263" spans="1:200" ht="29.25" x14ac:dyDescent="0.25">
      <c r="A263" s="27">
        <v>1</v>
      </c>
      <c r="B263" s="27">
        <v>1</v>
      </c>
      <c r="C263" s="2662" t="s">
        <v>341</v>
      </c>
      <c r="D263" s="43">
        <f>'1 уровень'!E1993</f>
        <v>1035</v>
      </c>
      <c r="E263" s="43">
        <f>'1 уровень'!F1993</f>
        <v>777</v>
      </c>
      <c r="F263" s="43">
        <f>'1 уровень'!G1993</f>
        <v>902</v>
      </c>
      <c r="G263" s="912">
        <f>'1 уровень'!H1993</f>
        <v>116.08751608751608</v>
      </c>
      <c r="H263" s="934">
        <f>'1 уровень'!I1993</f>
        <v>9.3990338164251206</v>
      </c>
      <c r="I263" s="934">
        <f>'1 уровень'!J1993</f>
        <v>9.9512195121951219</v>
      </c>
      <c r="J263" s="926">
        <f>'1 уровень'!K1993</f>
        <v>9728</v>
      </c>
      <c r="K263" s="926">
        <f>'1 уровень'!L1993</f>
        <v>7297</v>
      </c>
      <c r="L263" s="926">
        <f>'1 уровень'!M1993</f>
        <v>8976</v>
      </c>
      <c r="M263" s="926">
        <f>'1 уровень'!N1993</f>
        <v>123.00945594079759</v>
      </c>
      <c r="N263" s="926">
        <f>'1 уровень'!O1993</f>
        <v>37</v>
      </c>
      <c r="O263" s="926">
        <f>'1 уровень'!P1993</f>
        <v>323.45945945945948</v>
      </c>
      <c r="P263" s="36">
        <f>'1 уровень'!Q1993</f>
        <v>14635.613215999998</v>
      </c>
      <c r="Q263" s="36">
        <f>'1 уровень'!R1993</f>
        <v>14635.613215999998</v>
      </c>
      <c r="R263" s="36">
        <f>'1 уровень'!S1993</f>
        <v>14635.613215999998</v>
      </c>
      <c r="S263" s="36">
        <f>'1 уровень'!T1993</f>
        <v>14635.613215999998</v>
      </c>
      <c r="T263" s="36">
        <f>'1 уровень'!U1993</f>
        <v>14635.613215999998</v>
      </c>
      <c r="U263" s="36">
        <f>'1 уровень'!V1993</f>
        <v>14635.613215999998</v>
      </c>
      <c r="V263" s="36">
        <f>'1 уровень'!W1993</f>
        <v>14635.613215999998</v>
      </c>
      <c r="W263" s="36">
        <f>'1 уровень'!X1993</f>
        <v>14635.613215999998</v>
      </c>
      <c r="X263" s="36">
        <f>'1 уровень'!Y1993</f>
        <v>14635.613215999998</v>
      </c>
      <c r="Y263" s="36">
        <f>'1 уровень'!Z1993</f>
        <v>10976.709911999998</v>
      </c>
      <c r="Z263" s="36">
        <f>'1 уровень'!AA1993</f>
        <v>12567.232529999999</v>
      </c>
      <c r="AA263" s="36">
        <f>'1 уровень'!AB1993</f>
        <v>0</v>
      </c>
      <c r="AB263" s="36">
        <f>'1 уровень'!AC1993</f>
        <v>1590.5226180000009</v>
      </c>
      <c r="AC263" s="36">
        <f>'1 уровень'!AD1993</f>
        <v>-431.77772999999996</v>
      </c>
      <c r="AD263" s="933">
        <f>'1 уровень'!AE1993</f>
        <v>12135.4548</v>
      </c>
      <c r="AE263" s="36">
        <f>Z263/Y263*100</f>
        <v>114.48997587392927</v>
      </c>
      <c r="AF263" s="36">
        <f>AD263/Y263*100</f>
        <v>110.5563952886578</v>
      </c>
      <c r="AG263" s="43">
        <f>'1 уровень'!AF1993</f>
        <v>93</v>
      </c>
      <c r="AH263" s="43">
        <f>'1 уровень'!AG1993</f>
        <v>1128708.9900000002</v>
      </c>
      <c r="AI263" s="43">
        <f>'1 уровень'!AH1993</f>
        <v>1128.7089900000003</v>
      </c>
      <c r="AJ263" s="2474"/>
      <c r="AK263" s="2474"/>
      <c r="AL263" s="905"/>
      <c r="AM263" s="905"/>
      <c r="AN263" s="905"/>
      <c r="AO263" s="905"/>
      <c r="AP263" s="905"/>
      <c r="AQ263" s="905"/>
      <c r="AR263" s="905"/>
      <c r="AS263" s="905"/>
      <c r="AT263" s="905"/>
      <c r="AU263" s="905"/>
      <c r="AV263" s="905"/>
      <c r="AW263" s="905"/>
      <c r="AX263" s="905"/>
      <c r="AY263" s="905"/>
      <c r="AZ263" s="905"/>
      <c r="BA263" s="905"/>
      <c r="BB263" s="905"/>
      <c r="BC263" s="905"/>
      <c r="BD263" s="905"/>
      <c r="BE263" s="905"/>
      <c r="BF263" s="905"/>
      <c r="BG263" s="905"/>
      <c r="BH263" s="905"/>
      <c r="BI263" s="905"/>
      <c r="BJ263" s="905"/>
      <c r="BK263" s="905"/>
      <c r="BL263" s="905"/>
      <c r="BM263" s="905"/>
      <c r="BN263" s="905"/>
      <c r="BO263" s="905"/>
      <c r="BP263" s="905"/>
      <c r="BQ263" s="905"/>
      <c r="BR263" s="905"/>
      <c r="BS263" s="905"/>
      <c r="BT263" s="905"/>
      <c r="BU263" s="905"/>
      <c r="BV263" s="905"/>
      <c r="BW263" s="905"/>
      <c r="BX263" s="905"/>
      <c r="BY263" s="905"/>
      <c r="BZ263" s="905"/>
      <c r="CA263" s="905"/>
      <c r="CB263" s="905"/>
      <c r="CC263" s="905"/>
      <c r="CD263" s="905"/>
      <c r="CE263" s="905"/>
      <c r="CF263" s="905"/>
      <c r="CG263" s="905"/>
      <c r="CH263" s="905"/>
      <c r="CI263" s="905"/>
      <c r="CJ263" s="905"/>
      <c r="CK263" s="905"/>
      <c r="CL263" s="905"/>
      <c r="CM263" s="905"/>
      <c r="CN263" s="905"/>
      <c r="CO263" s="905"/>
      <c r="CP263" s="905"/>
      <c r="CQ263" s="905"/>
      <c r="CR263" s="905"/>
      <c r="CS263" s="905"/>
      <c r="CT263" s="905"/>
      <c r="CU263" s="905"/>
      <c r="CV263" s="905"/>
      <c r="CW263" s="905"/>
      <c r="CX263" s="905"/>
      <c r="CY263" s="905"/>
      <c r="CZ263" s="905"/>
      <c r="DA263" s="905"/>
      <c r="DB263" s="905"/>
      <c r="DC263" s="905"/>
      <c r="DD263" s="905"/>
      <c r="DE263" s="905"/>
      <c r="DF263" s="905"/>
      <c r="DG263" s="905"/>
      <c r="DH263" s="905"/>
      <c r="DI263" s="905"/>
      <c r="DJ263" s="905"/>
      <c r="DK263" s="905"/>
      <c r="DL263" s="905"/>
      <c r="DM263" s="905"/>
      <c r="DN263" s="905"/>
      <c r="DO263" s="905"/>
      <c r="DP263" s="905"/>
      <c r="DQ263" s="905"/>
      <c r="DR263" s="905"/>
      <c r="DS263" s="905"/>
      <c r="DT263" s="905"/>
      <c r="DU263" s="905"/>
      <c r="DV263" s="905"/>
      <c r="DW263" s="905"/>
      <c r="DX263" s="905"/>
      <c r="DY263" s="905"/>
      <c r="DZ263" s="905"/>
      <c r="EA263" s="905"/>
      <c r="EB263" s="905"/>
      <c r="EC263" s="905"/>
      <c r="ED263" s="905"/>
      <c r="EE263" s="905"/>
      <c r="EF263" s="905"/>
      <c r="EG263" s="905"/>
      <c r="EH263" s="905"/>
      <c r="EI263" s="905"/>
      <c r="EJ263" s="905"/>
      <c r="EK263" s="905"/>
      <c r="EL263" s="905"/>
      <c r="EM263" s="905"/>
      <c r="EN263" s="905"/>
      <c r="EO263" s="905"/>
      <c r="EP263" s="905"/>
      <c r="EQ263" s="905"/>
      <c r="ER263" s="905"/>
      <c r="ES263" s="905"/>
      <c r="ET263" s="905"/>
      <c r="EU263" s="905"/>
      <c r="EV263" s="905"/>
      <c r="EW263" s="905"/>
      <c r="EX263" s="905"/>
      <c r="EY263" s="905"/>
      <c r="EZ263" s="905"/>
      <c r="FA263" s="905"/>
      <c r="FB263" s="905"/>
      <c r="FC263" s="905"/>
      <c r="FD263" s="905"/>
      <c r="FE263" s="905"/>
      <c r="FF263" s="905"/>
      <c r="FG263" s="905"/>
      <c r="FH263" s="905"/>
      <c r="FI263" s="905"/>
      <c r="FJ263" s="905"/>
      <c r="FK263" s="905"/>
      <c r="FL263" s="905"/>
      <c r="FM263" s="905"/>
      <c r="FN263" s="905"/>
      <c r="FO263" s="905"/>
      <c r="FP263" s="905"/>
      <c r="FQ263" s="905"/>
      <c r="FR263" s="905"/>
      <c r="FS263" s="905"/>
      <c r="FT263" s="905"/>
      <c r="FU263" s="905"/>
      <c r="FV263" s="905"/>
      <c r="FW263" s="905"/>
      <c r="FX263" s="905"/>
      <c r="FY263" s="905"/>
      <c r="FZ263" s="905"/>
      <c r="GA263" s="905"/>
      <c r="GB263" s="905"/>
      <c r="GC263" s="905"/>
      <c r="GD263" s="905"/>
      <c r="GE263" s="905"/>
      <c r="GF263" s="905"/>
      <c r="GG263" s="905"/>
      <c r="GH263" s="905"/>
      <c r="GI263" s="905"/>
      <c r="GJ263" s="905"/>
      <c r="GK263" s="905"/>
      <c r="GL263" s="905"/>
      <c r="GM263" s="905"/>
      <c r="GN263" s="905"/>
      <c r="GO263" s="905"/>
      <c r="GP263" s="905"/>
      <c r="GQ263" s="905"/>
      <c r="GR263" s="905"/>
    </row>
    <row r="264" spans="1:200" x14ac:dyDescent="0.25">
      <c r="A264" s="27">
        <v>1</v>
      </c>
      <c r="B264" s="27">
        <v>1</v>
      </c>
      <c r="C264" s="2636" t="s">
        <v>326</v>
      </c>
      <c r="D264" s="43">
        <f>'1 уровень'!E1994</f>
        <v>4290</v>
      </c>
      <c r="E264" s="43">
        <f>'1 уровень'!F1994</f>
        <v>3218</v>
      </c>
      <c r="F264" s="43">
        <f>'1 уровень'!G1994</f>
        <v>2821</v>
      </c>
      <c r="G264" s="912">
        <f>'1 уровень'!H1994</f>
        <v>87.663144810441267</v>
      </c>
      <c r="H264" s="934">
        <f>'1 уровень'!I1994</f>
        <v>0</v>
      </c>
      <c r="I264" s="934">
        <f>'1 уровень'!J1994</f>
        <v>0</v>
      </c>
      <c r="J264" s="926">
        <f>'1 уровень'!K1994</f>
        <v>0</v>
      </c>
      <c r="K264" s="926">
        <f>'1 уровень'!L1994</f>
        <v>0</v>
      </c>
      <c r="L264" s="926">
        <f>'1 уровень'!M1994</f>
        <v>0</v>
      </c>
      <c r="M264" s="926">
        <f>'1 уровень'!N1994</f>
        <v>0</v>
      </c>
      <c r="N264" s="926">
        <f>'1 уровень'!O1994</f>
        <v>0</v>
      </c>
      <c r="O264" s="926">
        <f>'1 уровень'!P1994</f>
        <v>0</v>
      </c>
      <c r="P264" s="36">
        <f>'1 уровень'!Q1994</f>
        <v>0</v>
      </c>
      <c r="Q264" s="36">
        <f>'1 уровень'!R1994</f>
        <v>0</v>
      </c>
      <c r="R264" s="36">
        <f>'1 уровень'!S1994</f>
        <v>0</v>
      </c>
      <c r="S264" s="36">
        <f>'1 уровень'!T1994</f>
        <v>0</v>
      </c>
      <c r="T264" s="36">
        <f>'1 уровень'!U1994</f>
        <v>0</v>
      </c>
      <c r="U264" s="36">
        <f>'1 уровень'!V1994</f>
        <v>0</v>
      </c>
      <c r="V264" s="36">
        <f>'1 уровень'!W1994</f>
        <v>0</v>
      </c>
      <c r="W264" s="36">
        <f>'1 уровень'!X1994</f>
        <v>0</v>
      </c>
      <c r="X264" s="36">
        <f>'1 уровень'!Y1994</f>
        <v>0</v>
      </c>
      <c r="Y264" s="36">
        <f>'1 уровень'!Z1994</f>
        <v>0</v>
      </c>
      <c r="Z264" s="36">
        <f>'1 уровень'!AA1994</f>
        <v>0</v>
      </c>
      <c r="AA264" s="36">
        <f>'1 уровень'!AB1994</f>
        <v>0</v>
      </c>
      <c r="AB264" s="36">
        <f>'1 уровень'!AC1994</f>
        <v>0</v>
      </c>
      <c r="AC264" s="36">
        <f>'1 уровень'!AD1994</f>
        <v>0</v>
      </c>
      <c r="AD264" s="933">
        <f>'1 уровень'!AE1994</f>
        <v>0</v>
      </c>
      <c r="AE264" s="36"/>
      <c r="AF264" s="36"/>
      <c r="AG264" s="43">
        <f>'1 уровень'!AF1994</f>
        <v>0</v>
      </c>
      <c r="AH264" s="43">
        <f>'1 уровень'!AG1994</f>
        <v>0</v>
      </c>
      <c r="AI264" s="43">
        <f>'1 уровень'!AH1994</f>
        <v>0</v>
      </c>
      <c r="AJ264" s="2474"/>
      <c r="AK264" s="2474"/>
      <c r="AL264" s="905"/>
      <c r="AM264" s="905"/>
      <c r="AN264" s="905"/>
      <c r="AO264" s="905"/>
      <c r="AP264" s="905"/>
      <c r="AQ264" s="905"/>
      <c r="AR264" s="905"/>
      <c r="AS264" s="905"/>
      <c r="AT264" s="905"/>
      <c r="AU264" s="905"/>
      <c r="AV264" s="905"/>
      <c r="AW264" s="905"/>
      <c r="AX264" s="905"/>
      <c r="AY264" s="905"/>
      <c r="AZ264" s="905"/>
      <c r="BA264" s="905"/>
      <c r="BB264" s="905"/>
      <c r="BC264" s="905"/>
      <c r="BD264" s="905"/>
      <c r="BE264" s="905"/>
      <c r="BF264" s="905"/>
      <c r="BG264" s="905"/>
      <c r="BH264" s="905"/>
      <c r="BI264" s="905"/>
      <c r="BJ264" s="905"/>
      <c r="BK264" s="905"/>
      <c r="BL264" s="905"/>
      <c r="BM264" s="905"/>
      <c r="BN264" s="905"/>
      <c r="BO264" s="905"/>
      <c r="BP264" s="905"/>
      <c r="BQ264" s="905"/>
      <c r="BR264" s="905"/>
      <c r="BS264" s="905"/>
      <c r="BT264" s="905"/>
      <c r="BU264" s="905"/>
      <c r="BV264" s="905"/>
      <c r="BW264" s="905"/>
      <c r="BX264" s="905"/>
      <c r="BY264" s="905"/>
      <c r="BZ264" s="905"/>
      <c r="CA264" s="905"/>
      <c r="CB264" s="905"/>
      <c r="CC264" s="905"/>
      <c r="CD264" s="905"/>
      <c r="CE264" s="905"/>
      <c r="CF264" s="905"/>
      <c r="CG264" s="905"/>
      <c r="CH264" s="905"/>
      <c r="CI264" s="905"/>
      <c r="CJ264" s="905"/>
      <c r="CK264" s="905"/>
      <c r="CL264" s="905"/>
      <c r="CM264" s="905"/>
      <c r="CN264" s="905"/>
      <c r="CO264" s="905"/>
      <c r="CP264" s="905"/>
      <c r="CQ264" s="905"/>
      <c r="CR264" s="905"/>
      <c r="CS264" s="905"/>
      <c r="CT264" s="905"/>
      <c r="CU264" s="905"/>
      <c r="CV264" s="905"/>
      <c r="CW264" s="905"/>
      <c r="CX264" s="905"/>
      <c r="CY264" s="905"/>
      <c r="CZ264" s="905"/>
      <c r="DA264" s="905"/>
      <c r="DB264" s="905"/>
      <c r="DC264" s="905"/>
      <c r="DD264" s="905"/>
      <c r="DE264" s="905"/>
      <c r="DF264" s="905"/>
      <c r="DG264" s="905"/>
      <c r="DH264" s="905"/>
      <c r="DI264" s="905"/>
      <c r="DJ264" s="905"/>
      <c r="DK264" s="905"/>
      <c r="DL264" s="905"/>
      <c r="DM264" s="905"/>
      <c r="DN264" s="905"/>
      <c r="DO264" s="905"/>
      <c r="DP264" s="905"/>
      <c r="DQ264" s="905"/>
      <c r="DR264" s="905"/>
      <c r="DS264" s="905"/>
      <c r="DT264" s="905"/>
      <c r="DU264" s="905"/>
      <c r="DV264" s="905"/>
      <c r="DW264" s="905"/>
      <c r="DX264" s="905"/>
      <c r="DY264" s="905"/>
      <c r="DZ264" s="905"/>
      <c r="EA264" s="905"/>
      <c r="EB264" s="905"/>
      <c r="EC264" s="905"/>
      <c r="ED264" s="905"/>
      <c r="EE264" s="905"/>
      <c r="EF264" s="905"/>
      <c r="EG264" s="905"/>
      <c r="EH264" s="905"/>
      <c r="EI264" s="905"/>
      <c r="EJ264" s="905"/>
      <c r="EK264" s="905"/>
      <c r="EL264" s="905"/>
      <c r="EM264" s="905"/>
      <c r="EN264" s="905"/>
      <c r="EO264" s="905"/>
      <c r="EP264" s="905"/>
      <c r="EQ264" s="905"/>
      <c r="ER264" s="905"/>
      <c r="ES264" s="905"/>
      <c r="ET264" s="905"/>
      <c r="EU264" s="905"/>
      <c r="EV264" s="905"/>
      <c r="EW264" s="905"/>
      <c r="EX264" s="905"/>
      <c r="EY264" s="905"/>
      <c r="EZ264" s="905"/>
      <c r="FA264" s="905"/>
      <c r="FB264" s="905"/>
      <c r="FC264" s="905"/>
      <c r="FD264" s="905"/>
      <c r="FE264" s="905"/>
      <c r="FF264" s="905"/>
      <c r="FG264" s="905"/>
      <c r="FH264" s="905"/>
      <c r="FI264" s="905"/>
      <c r="FJ264" s="905"/>
      <c r="FK264" s="905"/>
      <c r="FL264" s="905"/>
      <c r="FM264" s="905"/>
      <c r="FN264" s="905"/>
      <c r="FO264" s="905"/>
      <c r="FP264" s="905"/>
      <c r="FQ264" s="905"/>
      <c r="FR264" s="905"/>
      <c r="FS264" s="905"/>
      <c r="FT264" s="905"/>
      <c r="FU264" s="905"/>
      <c r="FV264" s="905"/>
      <c r="FW264" s="905"/>
      <c r="FX264" s="905"/>
      <c r="FY264" s="905"/>
      <c r="FZ264" s="905"/>
      <c r="GA264" s="905"/>
      <c r="GB264" s="905"/>
      <c r="GC264" s="905"/>
      <c r="GD264" s="905"/>
      <c r="GE264" s="905"/>
      <c r="GF264" s="905"/>
      <c r="GG264" s="905"/>
      <c r="GH264" s="905"/>
      <c r="GI264" s="905"/>
      <c r="GJ264" s="905"/>
      <c r="GK264" s="905"/>
      <c r="GL264" s="905"/>
      <c r="GM264" s="905"/>
      <c r="GN264" s="905"/>
      <c r="GO264" s="905"/>
      <c r="GP264" s="905"/>
      <c r="GQ264" s="905"/>
      <c r="GR264" s="905"/>
    </row>
    <row r="265" spans="1:200" x14ac:dyDescent="0.25">
      <c r="A265" s="27">
        <v>1</v>
      </c>
      <c r="B265" s="27">
        <v>1</v>
      </c>
      <c r="C265" s="2663" t="s">
        <v>327</v>
      </c>
      <c r="D265" s="53">
        <f>'1 уровень'!E1995</f>
        <v>4290</v>
      </c>
      <c r="E265" s="53">
        <f>'1 уровень'!F1995</f>
        <v>3218</v>
      </c>
      <c r="F265" s="53">
        <f>'1 уровень'!G1995</f>
        <v>2821</v>
      </c>
      <c r="G265" s="915">
        <f>'1 уровень'!H1995</f>
        <v>87.663144810441267</v>
      </c>
      <c r="H265" s="934">
        <f>'1 уровень'!I1995</f>
        <v>0</v>
      </c>
      <c r="I265" s="934">
        <f>'1 уровень'!J1995</f>
        <v>0</v>
      </c>
      <c r="J265" s="926">
        <f>'1 уровень'!K1995</f>
        <v>0</v>
      </c>
      <c r="K265" s="926">
        <f>'1 уровень'!L1995</f>
        <v>0</v>
      </c>
      <c r="L265" s="926">
        <f>'1 уровень'!M1995</f>
        <v>0</v>
      </c>
      <c r="M265" s="926">
        <f>'1 уровень'!N1995</f>
        <v>0</v>
      </c>
      <c r="N265" s="926">
        <f>'1 уровень'!O1995</f>
        <v>0</v>
      </c>
      <c r="O265" s="926">
        <f>'1 уровень'!P1995</f>
        <v>0</v>
      </c>
      <c r="P265" s="36">
        <f>'1 уровень'!Q1995</f>
        <v>0</v>
      </c>
      <c r="Q265" s="36">
        <f>'1 уровень'!R1995</f>
        <v>0</v>
      </c>
      <c r="R265" s="36">
        <f>'1 уровень'!S1995</f>
        <v>0</v>
      </c>
      <c r="S265" s="36">
        <f>'1 уровень'!T1995</f>
        <v>0</v>
      </c>
      <c r="T265" s="36">
        <f>'1 уровень'!U1995</f>
        <v>0</v>
      </c>
      <c r="U265" s="36">
        <f>'1 уровень'!V1995</f>
        <v>0</v>
      </c>
      <c r="V265" s="36">
        <f>'1 уровень'!W1995</f>
        <v>0</v>
      </c>
      <c r="W265" s="36">
        <f>'1 уровень'!X1995</f>
        <v>0</v>
      </c>
      <c r="X265" s="36">
        <f>'1 уровень'!Y1995</f>
        <v>0</v>
      </c>
      <c r="Y265" s="36">
        <f>'1 уровень'!Z1995</f>
        <v>0</v>
      </c>
      <c r="Z265" s="36">
        <f>'1 уровень'!AA1995</f>
        <v>0</v>
      </c>
      <c r="AA265" s="36">
        <f>'1 уровень'!AB1995</f>
        <v>0</v>
      </c>
      <c r="AB265" s="36">
        <f>'1 уровень'!AC1995</f>
        <v>0</v>
      </c>
      <c r="AC265" s="36">
        <f>'1 уровень'!AD1995</f>
        <v>0</v>
      </c>
      <c r="AD265" s="933">
        <f>'1 уровень'!AE1995</f>
        <v>0</v>
      </c>
      <c r="AE265" s="36"/>
      <c r="AF265" s="36"/>
      <c r="AG265" s="53">
        <f>'1 уровень'!AF1995</f>
        <v>0</v>
      </c>
      <c r="AH265" s="53">
        <f>'1 уровень'!AG1995</f>
        <v>0</v>
      </c>
      <c r="AI265" s="53">
        <f>'1 уровень'!AH1995</f>
        <v>0</v>
      </c>
      <c r="AJ265" s="2474"/>
      <c r="AK265" s="2474"/>
      <c r="AL265" s="905"/>
      <c r="AM265" s="905"/>
      <c r="AN265" s="905"/>
      <c r="AO265" s="905"/>
      <c r="AP265" s="905"/>
      <c r="AQ265" s="905"/>
      <c r="AR265" s="905"/>
      <c r="AS265" s="905"/>
      <c r="AT265" s="905"/>
      <c r="AU265" s="905"/>
      <c r="AV265" s="905"/>
      <c r="AW265" s="905"/>
      <c r="AX265" s="905"/>
      <c r="AY265" s="905"/>
      <c r="AZ265" s="905"/>
      <c r="BA265" s="905"/>
      <c r="BB265" s="905"/>
      <c r="BC265" s="905"/>
      <c r="BD265" s="905"/>
      <c r="BE265" s="905"/>
      <c r="BF265" s="905"/>
      <c r="BG265" s="905"/>
      <c r="BH265" s="905"/>
      <c r="BI265" s="905"/>
      <c r="BJ265" s="905"/>
      <c r="BK265" s="905"/>
      <c r="BL265" s="905"/>
      <c r="BM265" s="905"/>
      <c r="BN265" s="905"/>
      <c r="BO265" s="905"/>
      <c r="BP265" s="905"/>
      <c r="BQ265" s="905"/>
      <c r="BR265" s="905"/>
      <c r="BS265" s="905"/>
      <c r="BT265" s="905"/>
      <c r="BU265" s="905"/>
      <c r="BV265" s="905"/>
      <c r="BW265" s="905"/>
      <c r="BX265" s="905"/>
      <c r="BY265" s="905"/>
      <c r="BZ265" s="905"/>
      <c r="CA265" s="905"/>
      <c r="CB265" s="905"/>
      <c r="CC265" s="905"/>
      <c r="CD265" s="905"/>
      <c r="CE265" s="905"/>
      <c r="CF265" s="905"/>
      <c r="CG265" s="905"/>
      <c r="CH265" s="905"/>
      <c r="CI265" s="905"/>
      <c r="CJ265" s="905"/>
      <c r="CK265" s="905"/>
      <c r="CL265" s="905"/>
      <c r="CM265" s="905"/>
      <c r="CN265" s="905"/>
      <c r="CO265" s="905"/>
      <c r="CP265" s="905"/>
      <c r="CQ265" s="905"/>
      <c r="CR265" s="905"/>
      <c r="CS265" s="905"/>
      <c r="CT265" s="905"/>
      <c r="CU265" s="905"/>
      <c r="CV265" s="905"/>
      <c r="CW265" s="905"/>
      <c r="CX265" s="905"/>
      <c r="CY265" s="905"/>
      <c r="CZ265" s="905"/>
      <c r="DA265" s="905"/>
      <c r="DB265" s="905"/>
      <c r="DC265" s="905"/>
      <c r="DD265" s="905"/>
      <c r="DE265" s="905"/>
      <c r="DF265" s="905"/>
      <c r="DG265" s="905"/>
      <c r="DH265" s="905"/>
      <c r="DI265" s="905"/>
      <c r="DJ265" s="905"/>
      <c r="DK265" s="905"/>
      <c r="DL265" s="905"/>
      <c r="DM265" s="905"/>
      <c r="DN265" s="905"/>
      <c r="DO265" s="905"/>
      <c r="DP265" s="905"/>
      <c r="DQ265" s="905"/>
      <c r="DR265" s="905"/>
      <c r="DS265" s="905"/>
      <c r="DT265" s="905"/>
      <c r="DU265" s="905"/>
      <c r="DV265" s="905"/>
      <c r="DW265" s="905"/>
      <c r="DX265" s="905"/>
      <c r="DY265" s="905"/>
      <c r="DZ265" s="905"/>
      <c r="EA265" s="905"/>
      <c r="EB265" s="905"/>
      <c r="EC265" s="905"/>
      <c r="ED265" s="905"/>
      <c r="EE265" s="905"/>
      <c r="EF265" s="905"/>
      <c r="EG265" s="905"/>
      <c r="EH265" s="905"/>
      <c r="EI265" s="905"/>
      <c r="EJ265" s="905"/>
      <c r="EK265" s="905"/>
      <c r="EL265" s="905"/>
      <c r="EM265" s="905"/>
      <c r="EN265" s="905"/>
      <c r="EO265" s="905"/>
      <c r="EP265" s="905"/>
      <c r="EQ265" s="905"/>
      <c r="ER265" s="905"/>
      <c r="ES265" s="905"/>
      <c r="ET265" s="905"/>
      <c r="EU265" s="905"/>
      <c r="EV265" s="905"/>
      <c r="EW265" s="905"/>
      <c r="EX265" s="905"/>
      <c r="EY265" s="905"/>
      <c r="EZ265" s="905"/>
      <c r="FA265" s="905"/>
      <c r="FB265" s="905"/>
      <c r="FC265" s="905"/>
      <c r="FD265" s="905"/>
      <c r="FE265" s="905"/>
      <c r="FF265" s="905"/>
      <c r="FG265" s="905"/>
      <c r="FH265" s="905"/>
      <c r="FI265" s="905"/>
      <c r="FJ265" s="905"/>
      <c r="FK265" s="905"/>
      <c r="FL265" s="905"/>
      <c r="FM265" s="905"/>
      <c r="FN265" s="905"/>
      <c r="FO265" s="905"/>
      <c r="FP265" s="905"/>
      <c r="FQ265" s="905"/>
      <c r="FR265" s="905"/>
      <c r="FS265" s="905"/>
      <c r="FT265" s="905"/>
      <c r="FU265" s="905"/>
      <c r="FV265" s="905"/>
      <c r="FW265" s="905"/>
      <c r="FX265" s="905"/>
      <c r="FY265" s="905"/>
      <c r="FZ265" s="905"/>
      <c r="GA265" s="905"/>
      <c r="GB265" s="905"/>
      <c r="GC265" s="905"/>
      <c r="GD265" s="905"/>
      <c r="GE265" s="905"/>
      <c r="GF265" s="905"/>
      <c r="GG265" s="905"/>
      <c r="GH265" s="905"/>
      <c r="GI265" s="905"/>
      <c r="GJ265" s="905"/>
      <c r="GK265" s="905"/>
      <c r="GL265" s="905"/>
      <c r="GM265" s="905"/>
      <c r="GN265" s="905"/>
      <c r="GO265" s="905"/>
      <c r="GP265" s="905"/>
      <c r="GQ265" s="905"/>
      <c r="GR265" s="905"/>
    </row>
    <row r="266" spans="1:200" x14ac:dyDescent="0.25">
      <c r="A266" s="27">
        <v>1</v>
      </c>
      <c r="B266" s="27">
        <v>1</v>
      </c>
      <c r="C266" s="2636" t="s">
        <v>328</v>
      </c>
      <c r="D266" s="43">
        <f>'1 уровень'!E1996</f>
        <v>10</v>
      </c>
      <c r="E266" s="43">
        <f>'1 уровень'!F1996</f>
        <v>8</v>
      </c>
      <c r="F266" s="43">
        <f>'1 уровень'!G1996</f>
        <v>6</v>
      </c>
      <c r="G266" s="912">
        <f>'1 уровень'!H1996</f>
        <v>75</v>
      </c>
      <c r="H266" s="934">
        <f>'1 уровень'!I1996</f>
        <v>0</v>
      </c>
      <c r="I266" s="934">
        <f>'1 уровень'!J1996</f>
        <v>0</v>
      </c>
      <c r="J266" s="926">
        <f>'1 уровень'!K1996</f>
        <v>0</v>
      </c>
      <c r="K266" s="926">
        <f>'1 уровень'!L1996</f>
        <v>0</v>
      </c>
      <c r="L266" s="926">
        <f>'1 уровень'!M1996</f>
        <v>0</v>
      </c>
      <c r="M266" s="926">
        <f>'1 уровень'!N1996</f>
        <v>0</v>
      </c>
      <c r="N266" s="926">
        <f>'1 уровень'!O1996</f>
        <v>0</v>
      </c>
      <c r="O266" s="926">
        <f>'1 уровень'!P1996</f>
        <v>0</v>
      </c>
      <c r="P266" s="36">
        <f>'1 уровень'!Q1996</f>
        <v>0</v>
      </c>
      <c r="Q266" s="36">
        <f>'1 уровень'!R1996</f>
        <v>0</v>
      </c>
      <c r="R266" s="36">
        <f>'1 уровень'!S1996</f>
        <v>0</v>
      </c>
      <c r="S266" s="36">
        <f>'1 уровень'!T1996</f>
        <v>0</v>
      </c>
      <c r="T266" s="36">
        <f>'1 уровень'!U1996</f>
        <v>0</v>
      </c>
      <c r="U266" s="36">
        <f>'1 уровень'!V1996</f>
        <v>0</v>
      </c>
      <c r="V266" s="36">
        <f>'1 уровень'!W1996</f>
        <v>0</v>
      </c>
      <c r="W266" s="36">
        <f>'1 уровень'!X1996</f>
        <v>0</v>
      </c>
      <c r="X266" s="36">
        <f>'1 уровень'!Y1996</f>
        <v>0</v>
      </c>
      <c r="Y266" s="36">
        <f>'1 уровень'!Z1996</f>
        <v>0</v>
      </c>
      <c r="Z266" s="36">
        <f>'1 уровень'!AA1996</f>
        <v>0</v>
      </c>
      <c r="AA266" s="36">
        <f>'1 уровень'!AB1996</f>
        <v>0</v>
      </c>
      <c r="AB266" s="36" t="str">
        <f>'1 уровень'!AC1996</f>
        <v xml:space="preserve"> </v>
      </c>
      <c r="AC266" s="36">
        <f>'1 уровень'!AD1996</f>
        <v>0</v>
      </c>
      <c r="AD266" s="933">
        <f>'1 уровень'!AE1996</f>
        <v>0</v>
      </c>
      <c r="AE266" s="36"/>
      <c r="AF266" s="36"/>
      <c r="AG266" s="43">
        <f>'1 уровень'!AF1996</f>
        <v>0</v>
      </c>
      <c r="AH266" s="43">
        <f>'1 уровень'!AG1996</f>
        <v>0</v>
      </c>
      <c r="AI266" s="43">
        <f>'1 уровень'!AH1996</f>
        <v>0</v>
      </c>
      <c r="AJ266" s="2474"/>
      <c r="AK266" s="2474"/>
      <c r="AL266" s="905"/>
      <c r="AM266" s="905"/>
      <c r="AN266" s="905"/>
      <c r="AO266" s="905"/>
      <c r="AP266" s="905"/>
      <c r="AQ266" s="905"/>
      <c r="AR266" s="905"/>
      <c r="AS266" s="905"/>
      <c r="AT266" s="905"/>
      <c r="AU266" s="905"/>
      <c r="AV266" s="905"/>
      <c r="AW266" s="905"/>
      <c r="AX266" s="905"/>
      <c r="AY266" s="905"/>
      <c r="AZ266" s="905"/>
      <c r="BA266" s="905"/>
      <c r="BB266" s="905"/>
      <c r="BC266" s="905"/>
      <c r="BD266" s="905"/>
      <c r="BE266" s="905"/>
      <c r="BF266" s="905"/>
      <c r="BG266" s="905"/>
      <c r="BH266" s="905"/>
      <c r="BI266" s="905"/>
      <c r="BJ266" s="905"/>
      <c r="BK266" s="905"/>
      <c r="BL266" s="905"/>
      <c r="BM266" s="905"/>
      <c r="BN266" s="905"/>
      <c r="BO266" s="905"/>
      <c r="BP266" s="905"/>
      <c r="BQ266" s="905"/>
      <c r="BR266" s="905"/>
      <c r="BS266" s="905"/>
      <c r="BT266" s="905"/>
      <c r="BU266" s="905"/>
      <c r="BV266" s="905"/>
      <c r="BW266" s="905"/>
      <c r="BX266" s="905"/>
      <c r="BY266" s="905"/>
      <c r="BZ266" s="905"/>
      <c r="CA266" s="905"/>
      <c r="CB266" s="905"/>
      <c r="CC266" s="905"/>
      <c r="CD266" s="905"/>
      <c r="CE266" s="905"/>
      <c r="CF266" s="905"/>
      <c r="CG266" s="905"/>
      <c r="CH266" s="905"/>
      <c r="CI266" s="905"/>
      <c r="CJ266" s="905"/>
      <c r="CK266" s="905"/>
      <c r="CL266" s="905"/>
      <c r="CM266" s="905"/>
      <c r="CN266" s="905"/>
      <c r="CO266" s="905"/>
      <c r="CP266" s="905"/>
      <c r="CQ266" s="905"/>
      <c r="CR266" s="905"/>
      <c r="CS266" s="905"/>
      <c r="CT266" s="905"/>
      <c r="CU266" s="905"/>
      <c r="CV266" s="905"/>
      <c r="CW266" s="905"/>
      <c r="CX266" s="905"/>
      <c r="CY266" s="905"/>
      <c r="CZ266" s="905"/>
      <c r="DA266" s="905"/>
      <c r="DB266" s="905"/>
      <c r="DC266" s="905"/>
      <c r="DD266" s="905"/>
      <c r="DE266" s="905"/>
      <c r="DF266" s="905"/>
      <c r="DG266" s="905"/>
      <c r="DH266" s="905"/>
      <c r="DI266" s="905"/>
      <c r="DJ266" s="905"/>
      <c r="DK266" s="905"/>
      <c r="DL266" s="905"/>
      <c r="DM266" s="905"/>
      <c r="DN266" s="905"/>
      <c r="DO266" s="905"/>
      <c r="DP266" s="905"/>
      <c r="DQ266" s="905"/>
      <c r="DR266" s="905"/>
      <c r="DS266" s="905"/>
      <c r="DT266" s="905"/>
      <c r="DU266" s="905"/>
      <c r="DV266" s="905"/>
      <c r="DW266" s="905"/>
      <c r="DX266" s="905"/>
      <c r="DY266" s="905"/>
      <c r="DZ266" s="905"/>
      <c r="EA266" s="905"/>
      <c r="EB266" s="905"/>
      <c r="EC266" s="905"/>
      <c r="ED266" s="905"/>
      <c r="EE266" s="905"/>
      <c r="EF266" s="905"/>
      <c r="EG266" s="905"/>
      <c r="EH266" s="905"/>
      <c r="EI266" s="905"/>
      <c r="EJ266" s="905"/>
      <c r="EK266" s="905"/>
      <c r="EL266" s="905"/>
      <c r="EM266" s="905"/>
      <c r="EN266" s="905"/>
      <c r="EO266" s="905"/>
      <c r="EP266" s="905"/>
      <c r="EQ266" s="905"/>
      <c r="ER266" s="905"/>
      <c r="ES266" s="905"/>
      <c r="ET266" s="905"/>
      <c r="EU266" s="905"/>
      <c r="EV266" s="905"/>
      <c r="EW266" s="905"/>
      <c r="EX266" s="905"/>
      <c r="EY266" s="905"/>
      <c r="EZ266" s="905"/>
      <c r="FA266" s="905"/>
      <c r="FB266" s="905"/>
      <c r="FC266" s="905"/>
      <c r="FD266" s="905"/>
      <c r="FE266" s="905"/>
      <c r="FF266" s="905"/>
      <c r="FG266" s="905"/>
      <c r="FH266" s="905"/>
      <c r="FI266" s="905"/>
      <c r="FJ266" s="905"/>
      <c r="FK266" s="905"/>
      <c r="FL266" s="905"/>
      <c r="FM266" s="905"/>
      <c r="FN266" s="905"/>
      <c r="FO266" s="905"/>
      <c r="FP266" s="905"/>
      <c r="FQ266" s="905"/>
      <c r="FR266" s="905"/>
      <c r="FS266" s="905"/>
      <c r="FT266" s="905"/>
      <c r="FU266" s="905"/>
      <c r="FV266" s="905"/>
      <c r="FW266" s="905"/>
      <c r="FX266" s="905"/>
      <c r="FY266" s="905"/>
      <c r="FZ266" s="905"/>
      <c r="GA266" s="905"/>
      <c r="GB266" s="905"/>
      <c r="GC266" s="905"/>
      <c r="GD266" s="905"/>
      <c r="GE266" s="905"/>
      <c r="GF266" s="905"/>
      <c r="GG266" s="905"/>
      <c r="GH266" s="905"/>
      <c r="GI266" s="905"/>
      <c r="GJ266" s="905"/>
      <c r="GK266" s="905"/>
      <c r="GL266" s="905"/>
      <c r="GM266" s="905"/>
      <c r="GN266" s="905"/>
      <c r="GO266" s="905"/>
      <c r="GP266" s="905"/>
      <c r="GQ266" s="905"/>
      <c r="GR266" s="905"/>
    </row>
    <row r="267" spans="1:200" ht="30" x14ac:dyDescent="0.25">
      <c r="B267" s="27">
        <v>1</v>
      </c>
      <c r="C267" s="2664" t="s">
        <v>329</v>
      </c>
      <c r="D267" s="43">
        <f>'1 уровень'!E1997</f>
        <v>10</v>
      </c>
      <c r="E267" s="43">
        <f>'1 уровень'!F1997</f>
        <v>8</v>
      </c>
      <c r="F267" s="43">
        <f>'1 уровень'!G1997</f>
        <v>6</v>
      </c>
      <c r="G267" s="912">
        <f>'1 уровень'!H1997</f>
        <v>75</v>
      </c>
      <c r="H267" s="934">
        <f>'1 уровень'!I1997</f>
        <v>0</v>
      </c>
      <c r="I267" s="934">
        <f>'1 уровень'!J1997</f>
        <v>0</v>
      </c>
      <c r="J267" s="926">
        <f>'1 уровень'!K1997</f>
        <v>0</v>
      </c>
      <c r="K267" s="926">
        <f>'1 уровень'!L1997</f>
        <v>0</v>
      </c>
      <c r="L267" s="926">
        <f>'1 уровень'!M1997</f>
        <v>0</v>
      </c>
      <c r="M267" s="926">
        <f>'1 уровень'!N1997</f>
        <v>0</v>
      </c>
      <c r="N267" s="926">
        <f>'1 уровень'!O1997</f>
        <v>0</v>
      </c>
      <c r="O267" s="926">
        <f>'1 уровень'!P1997</f>
        <v>0</v>
      </c>
      <c r="P267" s="36">
        <f>'1 уровень'!Q1997</f>
        <v>0</v>
      </c>
      <c r="Q267" s="36">
        <f>'1 уровень'!R1997</f>
        <v>0</v>
      </c>
      <c r="R267" s="36">
        <f>'1 уровень'!S1997</f>
        <v>0</v>
      </c>
      <c r="S267" s="36">
        <f>'1 уровень'!T1997</f>
        <v>0</v>
      </c>
      <c r="T267" s="36">
        <f>'1 уровень'!U1997</f>
        <v>0</v>
      </c>
      <c r="U267" s="36">
        <f>'1 уровень'!V1997</f>
        <v>0</v>
      </c>
      <c r="V267" s="36">
        <f>'1 уровень'!W1997</f>
        <v>0</v>
      </c>
      <c r="W267" s="36">
        <f>'1 уровень'!X1997</f>
        <v>0</v>
      </c>
      <c r="X267" s="36">
        <f>'1 уровень'!Y1997</f>
        <v>0</v>
      </c>
      <c r="Y267" s="36">
        <f>'1 уровень'!Z1997</f>
        <v>0</v>
      </c>
      <c r="Z267" s="36">
        <f>'1 уровень'!AA1997</f>
        <v>0</v>
      </c>
      <c r="AA267" s="36">
        <f>'1 уровень'!AB1997</f>
        <v>0</v>
      </c>
      <c r="AB267" s="36">
        <f>'1 уровень'!AC1997</f>
        <v>0</v>
      </c>
      <c r="AC267" s="36">
        <f>'1 уровень'!AD1997</f>
        <v>0</v>
      </c>
      <c r="AD267" s="933">
        <f>'1 уровень'!AE1997</f>
        <v>0</v>
      </c>
      <c r="AE267" s="36"/>
      <c r="AF267" s="36"/>
      <c r="AG267" s="43">
        <f>'1 уровень'!AF1997</f>
        <v>0</v>
      </c>
      <c r="AH267" s="43">
        <f>'1 уровень'!AG1997</f>
        <v>0</v>
      </c>
      <c r="AI267" s="43">
        <f>'1 уровень'!AH1997</f>
        <v>0</v>
      </c>
      <c r="AJ267" s="2474"/>
      <c r="AK267" s="2474"/>
      <c r="AL267" s="905"/>
      <c r="AM267" s="905"/>
      <c r="AN267" s="905"/>
      <c r="AO267" s="905"/>
      <c r="AP267" s="905"/>
      <c r="AQ267" s="905"/>
      <c r="AR267" s="905"/>
      <c r="AS267" s="905"/>
      <c r="AT267" s="905"/>
      <c r="AU267" s="905"/>
      <c r="AV267" s="905"/>
      <c r="AW267" s="905"/>
      <c r="AX267" s="905"/>
      <c r="AY267" s="905"/>
      <c r="AZ267" s="905"/>
      <c r="BA267" s="905"/>
      <c r="BB267" s="905"/>
      <c r="BC267" s="905"/>
      <c r="BD267" s="905"/>
      <c r="BE267" s="905"/>
      <c r="BF267" s="905"/>
      <c r="BG267" s="905"/>
      <c r="BH267" s="905"/>
      <c r="BI267" s="905"/>
      <c r="BJ267" s="905"/>
      <c r="BK267" s="905"/>
      <c r="BL267" s="905"/>
      <c r="BM267" s="905"/>
      <c r="BN267" s="905"/>
      <c r="BO267" s="905"/>
      <c r="BP267" s="905"/>
      <c r="BQ267" s="905"/>
      <c r="BR267" s="905"/>
      <c r="BS267" s="905"/>
      <c r="BT267" s="905"/>
      <c r="BU267" s="905"/>
      <c r="BV267" s="905"/>
      <c r="BW267" s="905"/>
      <c r="BX267" s="905"/>
      <c r="BY267" s="905"/>
      <c r="BZ267" s="905"/>
      <c r="CA267" s="905"/>
      <c r="CB267" s="905"/>
      <c r="CC267" s="905"/>
      <c r="CD267" s="905"/>
      <c r="CE267" s="905"/>
      <c r="CF267" s="905"/>
      <c r="CG267" s="905"/>
      <c r="CH267" s="905"/>
      <c r="CI267" s="905"/>
      <c r="CJ267" s="905"/>
      <c r="CK267" s="905"/>
      <c r="CL267" s="905"/>
      <c r="CM267" s="905"/>
      <c r="CN267" s="905"/>
      <c r="CO267" s="905"/>
      <c r="CP267" s="905"/>
      <c r="CQ267" s="905"/>
      <c r="CR267" s="905"/>
      <c r="CS267" s="905"/>
      <c r="CT267" s="905"/>
      <c r="CU267" s="905"/>
      <c r="CV267" s="905"/>
      <c r="CW267" s="905"/>
      <c r="CX267" s="905"/>
      <c r="CY267" s="905"/>
      <c r="CZ267" s="905"/>
      <c r="DA267" s="905"/>
      <c r="DB267" s="905"/>
      <c r="DC267" s="905"/>
      <c r="DD267" s="905"/>
      <c r="DE267" s="905"/>
      <c r="DF267" s="905"/>
      <c r="DG267" s="905"/>
      <c r="DH267" s="905"/>
      <c r="DI267" s="905"/>
      <c r="DJ267" s="905"/>
      <c r="DK267" s="905"/>
      <c r="DL267" s="905"/>
      <c r="DM267" s="905"/>
      <c r="DN267" s="905"/>
      <c r="DO267" s="905"/>
      <c r="DP267" s="905"/>
      <c r="DQ267" s="905"/>
      <c r="DR267" s="905"/>
      <c r="DS267" s="905"/>
      <c r="DT267" s="905"/>
      <c r="DU267" s="905"/>
      <c r="DV267" s="905"/>
      <c r="DW267" s="905"/>
      <c r="DX267" s="905"/>
      <c r="DY267" s="905"/>
      <c r="DZ267" s="905"/>
      <c r="EA267" s="905"/>
      <c r="EB267" s="905"/>
      <c r="EC267" s="905"/>
      <c r="ED267" s="905"/>
      <c r="EE267" s="905"/>
      <c r="EF267" s="905"/>
      <c r="EG267" s="905"/>
      <c r="EH267" s="905"/>
      <c r="EI267" s="905"/>
      <c r="EJ267" s="905"/>
      <c r="EK267" s="905"/>
      <c r="EL267" s="905"/>
      <c r="EM267" s="905"/>
      <c r="EN267" s="905"/>
      <c r="EO267" s="905"/>
      <c r="EP267" s="905"/>
      <c r="EQ267" s="905"/>
      <c r="ER267" s="905"/>
      <c r="ES267" s="905"/>
      <c r="ET267" s="905"/>
      <c r="EU267" s="905"/>
      <c r="EV267" s="905"/>
      <c r="EW267" s="905"/>
      <c r="EX267" s="905"/>
      <c r="EY267" s="905"/>
      <c r="EZ267" s="905"/>
      <c r="FA267" s="905"/>
      <c r="FB267" s="905"/>
      <c r="FC267" s="905"/>
      <c r="FD267" s="905"/>
      <c r="FE267" s="905"/>
      <c r="FF267" s="905"/>
      <c r="FG267" s="905"/>
      <c r="FH267" s="905"/>
      <c r="FI267" s="905"/>
      <c r="FJ267" s="905"/>
      <c r="FK267" s="905"/>
      <c r="FL267" s="905"/>
      <c r="FM267" s="905"/>
      <c r="FN267" s="905"/>
      <c r="FO267" s="905"/>
      <c r="FP267" s="905"/>
      <c r="FQ267" s="905"/>
      <c r="FR267" s="905"/>
      <c r="FS267" s="905"/>
      <c r="FT267" s="905"/>
      <c r="FU267" s="905"/>
      <c r="FV267" s="905"/>
      <c r="FW267" s="905"/>
      <c r="FX267" s="905"/>
      <c r="FY267" s="905"/>
      <c r="FZ267" s="905"/>
      <c r="GA267" s="905"/>
      <c r="GB267" s="905"/>
      <c r="GC267" s="905"/>
      <c r="GD267" s="905"/>
      <c r="GE267" s="905"/>
      <c r="GF267" s="905"/>
      <c r="GG267" s="905"/>
      <c r="GH267" s="905"/>
      <c r="GI267" s="905"/>
      <c r="GJ267" s="905"/>
      <c r="GK267" s="905"/>
      <c r="GL267" s="905"/>
      <c r="GM267" s="905"/>
      <c r="GN267" s="905"/>
      <c r="GO267" s="905"/>
      <c r="GP267" s="905"/>
      <c r="GQ267" s="905"/>
      <c r="GR267" s="905"/>
    </row>
    <row r="268" spans="1:200" ht="15.75" thickBot="1" x14ac:dyDescent="0.3">
      <c r="B268" s="27">
        <v>1</v>
      </c>
      <c r="C268" s="2630" t="s">
        <v>344</v>
      </c>
      <c r="D268" s="43">
        <f>'1 уровень'!E1998</f>
        <v>4300</v>
      </c>
      <c r="E268" s="43">
        <f>'1 уровень'!F1998</f>
        <v>3226</v>
      </c>
      <c r="F268" s="43">
        <f>'1 уровень'!G1998</f>
        <v>2827</v>
      </c>
      <c r="G268" s="912">
        <f>'1 уровень'!H1998</f>
        <v>87.63174209547428</v>
      </c>
      <c r="H268" s="934">
        <f>'1 уровень'!I1998</f>
        <v>0</v>
      </c>
      <c r="I268" s="934">
        <f>'1 уровень'!J1998</f>
        <v>0</v>
      </c>
      <c r="J268" s="926">
        <f>'1 уровень'!K1998</f>
        <v>0</v>
      </c>
      <c r="K268" s="926">
        <f>'1 уровень'!L1998</f>
        <v>0</v>
      </c>
      <c r="L268" s="926">
        <f>'1 уровень'!M1998</f>
        <v>0</v>
      </c>
      <c r="M268" s="926">
        <f>'1 уровень'!N1998</f>
        <v>0</v>
      </c>
      <c r="N268" s="926">
        <f>'1 уровень'!O1998</f>
        <v>0</v>
      </c>
      <c r="O268" s="926">
        <f>'1 уровень'!P1998</f>
        <v>0</v>
      </c>
      <c r="P268" s="36">
        <f>'1 уровень'!Q1998</f>
        <v>14181.031120000001</v>
      </c>
      <c r="Q268" s="36">
        <f>'1 уровень'!R1998</f>
        <v>14181.031120000001</v>
      </c>
      <c r="R268" s="36">
        <f>'1 уровень'!S1998</f>
        <v>14181.031120000001</v>
      </c>
      <c r="S268" s="36">
        <f>'1 уровень'!T1998</f>
        <v>14181.031120000001</v>
      </c>
      <c r="T268" s="36">
        <f>'1 уровень'!U1998</f>
        <v>14181.031120000001</v>
      </c>
      <c r="U268" s="36">
        <f>'1 уровень'!V1998</f>
        <v>14181.031120000001</v>
      </c>
      <c r="V268" s="36">
        <f>'1 уровень'!W1998</f>
        <v>14181.031120000001</v>
      </c>
      <c r="W268" s="36">
        <f>'1 уровень'!X1998</f>
        <v>14181.031120000001</v>
      </c>
      <c r="X268" s="36">
        <f>'1 уровень'!Y1998</f>
        <v>14181.031120000001</v>
      </c>
      <c r="Y268" s="36">
        <f>'1 уровень'!Z1998</f>
        <v>10635.77334</v>
      </c>
      <c r="Z268" s="36">
        <f>'1 уровень'!AA1998</f>
        <v>10490.101650000004</v>
      </c>
      <c r="AA268" s="36">
        <f>'1 уровень'!AB1998</f>
        <v>0</v>
      </c>
      <c r="AB268" s="36">
        <f>'1 уровень'!AC1998</f>
        <v>-145.67168999999558</v>
      </c>
      <c r="AC268" s="36">
        <f>'1 уровень'!AD1998</f>
        <v>-94.851569999999995</v>
      </c>
      <c r="AD268" s="933">
        <f>'1 уровень'!AE1998</f>
        <v>10395.250080000003</v>
      </c>
      <c r="AE268" s="36">
        <f>Z268/Y268*100</f>
        <v>98.630361090414169</v>
      </c>
      <c r="AF268" s="36">
        <f>AD268/Y268*100</f>
        <v>97.738544698997913</v>
      </c>
      <c r="AG268" s="43">
        <f>'1 уровень'!AF1998</f>
        <v>60</v>
      </c>
      <c r="AH268" s="43">
        <f>'1 уровень'!AG1998</f>
        <v>131170.79</v>
      </c>
      <c r="AI268" s="43">
        <f>'1 уровень'!AH1998</f>
        <v>131.17079000000001</v>
      </c>
      <c r="AJ268" s="2474"/>
      <c r="AK268" s="2474"/>
      <c r="AL268" s="905"/>
      <c r="AM268" s="905"/>
      <c r="AN268" s="905"/>
      <c r="AO268" s="905"/>
      <c r="AP268" s="905"/>
      <c r="AQ268" s="905"/>
      <c r="AR268" s="905"/>
      <c r="AS268" s="905"/>
      <c r="AT268" s="905"/>
      <c r="AU268" s="905"/>
      <c r="AV268" s="905"/>
      <c r="AW268" s="905"/>
      <c r="AX268" s="905"/>
      <c r="AY268" s="905"/>
      <c r="AZ268" s="905"/>
      <c r="BA268" s="905"/>
      <c r="BB268" s="905"/>
      <c r="BC268" s="905"/>
      <c r="BD268" s="905"/>
      <c r="BE268" s="905"/>
      <c r="BF268" s="905"/>
      <c r="BG268" s="905"/>
      <c r="BH268" s="905"/>
      <c r="BI268" s="905"/>
      <c r="BJ268" s="905"/>
      <c r="BK268" s="905"/>
      <c r="BL268" s="905"/>
      <c r="BM268" s="905"/>
      <c r="BN268" s="905"/>
      <c r="BO268" s="905"/>
      <c r="BP268" s="905"/>
      <c r="BQ268" s="905"/>
      <c r="BR268" s="905"/>
      <c r="BS268" s="905"/>
      <c r="BT268" s="905"/>
      <c r="BU268" s="905"/>
      <c r="BV268" s="905"/>
      <c r="BW268" s="905"/>
      <c r="BX268" s="905"/>
      <c r="BY268" s="905"/>
      <c r="BZ268" s="905"/>
      <c r="CA268" s="905"/>
      <c r="CB268" s="905"/>
      <c r="CC268" s="905"/>
      <c r="CD268" s="905"/>
      <c r="CE268" s="905"/>
      <c r="CF268" s="905"/>
      <c r="CG268" s="905"/>
      <c r="CH268" s="905"/>
      <c r="CI268" s="905"/>
      <c r="CJ268" s="905"/>
      <c r="CK268" s="905"/>
      <c r="CL268" s="905"/>
      <c r="CM268" s="905"/>
      <c r="CN268" s="905"/>
      <c r="CO268" s="905"/>
      <c r="CP268" s="905"/>
      <c r="CQ268" s="905"/>
      <c r="CR268" s="905"/>
      <c r="CS268" s="905"/>
      <c r="CT268" s="905"/>
      <c r="CU268" s="905"/>
      <c r="CV268" s="905"/>
      <c r="CW268" s="905"/>
      <c r="CX268" s="905"/>
      <c r="CY268" s="905"/>
      <c r="CZ268" s="905"/>
      <c r="DA268" s="905"/>
      <c r="DB268" s="905"/>
      <c r="DC268" s="905"/>
      <c r="DD268" s="905"/>
      <c r="DE268" s="905"/>
      <c r="DF268" s="905"/>
      <c r="DG268" s="905"/>
      <c r="DH268" s="905"/>
      <c r="DI268" s="905"/>
      <c r="DJ268" s="905"/>
      <c r="DK268" s="905"/>
      <c r="DL268" s="905"/>
      <c r="DM268" s="905"/>
      <c r="DN268" s="905"/>
      <c r="DO268" s="905"/>
      <c r="DP268" s="905"/>
      <c r="DQ268" s="905"/>
      <c r="DR268" s="905"/>
      <c r="DS268" s="905"/>
      <c r="DT268" s="905"/>
      <c r="DU268" s="905"/>
      <c r="DV268" s="905"/>
      <c r="DW268" s="905"/>
      <c r="DX268" s="905"/>
      <c r="DY268" s="905"/>
      <c r="DZ268" s="905"/>
      <c r="EA268" s="905"/>
      <c r="EB268" s="905"/>
      <c r="EC268" s="905"/>
      <c r="ED268" s="905"/>
      <c r="EE268" s="905"/>
      <c r="EF268" s="905"/>
      <c r="EG268" s="905"/>
      <c r="EH268" s="905"/>
      <c r="EI268" s="905"/>
      <c r="EJ268" s="905"/>
      <c r="EK268" s="905"/>
      <c r="EL268" s="905"/>
      <c r="EM268" s="905"/>
      <c r="EN268" s="905"/>
      <c r="EO268" s="905"/>
      <c r="EP268" s="905"/>
      <c r="EQ268" s="905"/>
      <c r="ER268" s="905"/>
      <c r="ES268" s="905"/>
      <c r="ET268" s="905"/>
      <c r="EU268" s="905"/>
      <c r="EV268" s="905"/>
      <c r="EW268" s="905"/>
      <c r="EX268" s="905"/>
      <c r="EY268" s="905"/>
      <c r="EZ268" s="905"/>
      <c r="FA268" s="905"/>
      <c r="FB268" s="905"/>
      <c r="FC268" s="905"/>
      <c r="FD268" s="905"/>
      <c r="FE268" s="905"/>
      <c r="FF268" s="905"/>
      <c r="FG268" s="905"/>
      <c r="FH268" s="905"/>
      <c r="FI268" s="905"/>
      <c r="FJ268" s="905"/>
      <c r="FK268" s="905"/>
      <c r="FL268" s="905"/>
      <c r="FM268" s="905"/>
      <c r="FN268" s="905"/>
      <c r="FO268" s="905"/>
      <c r="FP268" s="905"/>
      <c r="FQ268" s="905"/>
      <c r="FR268" s="905"/>
      <c r="FS268" s="905"/>
      <c r="FT268" s="905"/>
      <c r="FU268" s="905"/>
      <c r="FV268" s="905"/>
      <c r="FW268" s="905"/>
      <c r="FX268" s="905"/>
      <c r="FY268" s="905"/>
      <c r="FZ268" s="905"/>
      <c r="GA268" s="905"/>
      <c r="GB268" s="905"/>
      <c r="GC268" s="905"/>
      <c r="GD268" s="905"/>
      <c r="GE268" s="905"/>
      <c r="GF268" s="905"/>
      <c r="GG268" s="905"/>
      <c r="GH268" s="905"/>
      <c r="GI268" s="905"/>
      <c r="GJ268" s="905"/>
      <c r="GK268" s="905"/>
      <c r="GL268" s="905"/>
      <c r="GM268" s="905"/>
      <c r="GN268" s="905"/>
      <c r="GO268" s="905"/>
      <c r="GP268" s="905"/>
      <c r="GQ268" s="905"/>
      <c r="GR268" s="905"/>
    </row>
    <row r="269" spans="1:200" s="905" customFormat="1" ht="15" customHeight="1" x14ac:dyDescent="0.25">
      <c r="A269" s="27">
        <v>1</v>
      </c>
      <c r="B269" s="27">
        <v>1</v>
      </c>
      <c r="C269" s="6" t="s">
        <v>116</v>
      </c>
      <c r="D269" s="945"/>
      <c r="E269" s="945"/>
      <c r="F269" s="945"/>
      <c r="G269" s="946"/>
      <c r="H269" s="937"/>
      <c r="I269" s="937"/>
      <c r="J269" s="947"/>
      <c r="K269" s="947"/>
      <c r="L269" s="947"/>
      <c r="M269" s="947"/>
      <c r="N269" s="947"/>
      <c r="O269" s="947"/>
      <c r="P269" s="38">
        <f t="shared" ref="P269:U269" si="22">P270-P271-P308-P311-P317</f>
        <v>-3.2741809263825417E-11</v>
      </c>
      <c r="Q269" s="38">
        <f t="shared" si="22"/>
        <v>-3.2741809263825417E-11</v>
      </c>
      <c r="R269" s="38">
        <f t="shared" si="22"/>
        <v>0</v>
      </c>
      <c r="S269" s="38">
        <f t="shared" si="22"/>
        <v>0</v>
      </c>
      <c r="T269" s="38">
        <f t="shared" si="22"/>
        <v>0</v>
      </c>
      <c r="U269" s="38">
        <f t="shared" si="22"/>
        <v>0</v>
      </c>
      <c r="V269" s="38">
        <f t="shared" ref="V269:W269" si="23">V270-V271-V308-V311-V317</f>
        <v>0</v>
      </c>
      <c r="W269" s="38">
        <f t="shared" si="23"/>
        <v>0</v>
      </c>
      <c r="X269" s="38">
        <f t="shared" ref="X269" si="24">X270-X271-X308-X311-X317</f>
        <v>0</v>
      </c>
      <c r="Y269" s="38">
        <f t="shared" ref="Y269:AD269" si="25">Y270-Y271-Y308-Y311-Y317</f>
        <v>-4.7293724492192268E-11</v>
      </c>
      <c r="Z269" s="38">
        <f t="shared" si="25"/>
        <v>0</v>
      </c>
      <c r="AA269" s="38">
        <f t="shared" si="25"/>
        <v>0</v>
      </c>
      <c r="AB269" s="38">
        <f t="shared" si="25"/>
        <v>0</v>
      </c>
      <c r="AC269" s="38">
        <f t="shared" si="25"/>
        <v>1.0658141036401503E-13</v>
      </c>
      <c r="AD269" s="38">
        <f t="shared" si="25"/>
        <v>0</v>
      </c>
      <c r="AE269" s="38"/>
      <c r="AF269" s="38"/>
      <c r="AG269" s="945"/>
      <c r="AH269" s="945"/>
      <c r="AI269" s="945"/>
      <c r="AJ269" s="2472"/>
      <c r="AK269" s="2472"/>
    </row>
    <row r="270" spans="1:200" s="905" customFormat="1" ht="15" customHeight="1" x14ac:dyDescent="0.25">
      <c r="A270" s="27">
        <v>1</v>
      </c>
      <c r="B270" s="27">
        <v>1</v>
      </c>
      <c r="C270" s="16" t="s">
        <v>112</v>
      </c>
      <c r="D270" s="906">
        <f>'2 уровень'!F921</f>
        <v>0</v>
      </c>
      <c r="E270" s="906">
        <f>'2 уровень'!G921</f>
        <v>0</v>
      </c>
      <c r="F270" s="906">
        <f>'2 уровень'!H921</f>
        <v>0</v>
      </c>
      <c r="G270" s="923">
        <f>'2 уровень'!I921</f>
        <v>0</v>
      </c>
      <c r="H270" s="924">
        <f>'2 уровень'!J921</f>
        <v>0</v>
      </c>
      <c r="I270" s="924">
        <f>'2 уровень'!K921</f>
        <v>0</v>
      </c>
      <c r="J270" s="1461">
        <f>'2 уровень'!L921</f>
        <v>0</v>
      </c>
      <c r="K270" s="1461">
        <f>'2 уровень'!M921</f>
        <v>0</v>
      </c>
      <c r="L270" s="1461">
        <f>'2 уровень'!N921</f>
        <v>0</v>
      </c>
      <c r="M270" s="1461">
        <f>'2 уровень'!O921</f>
        <v>0</v>
      </c>
      <c r="N270" s="1461">
        <f>'2 уровень'!P921</f>
        <v>0</v>
      </c>
      <c r="O270" s="1461">
        <f>'2 уровень'!Q921</f>
        <v>0</v>
      </c>
      <c r="P270" s="36">
        <f>'2 уровень'!R921</f>
        <v>413929.38196359994</v>
      </c>
      <c r="Q270" s="36">
        <f>'2 уровень'!S921</f>
        <v>413929.38196359994</v>
      </c>
      <c r="R270" s="36">
        <f>'2 уровень'!T921</f>
        <v>416116.03468359995</v>
      </c>
      <c r="S270" s="36">
        <f>'2 уровень'!U921</f>
        <v>416116.03468359995</v>
      </c>
      <c r="T270" s="36">
        <f>'2 уровень'!V921</f>
        <v>416116.03468359995</v>
      </c>
      <c r="U270" s="36">
        <f>'2 уровень'!W921</f>
        <v>416116.03468359995</v>
      </c>
      <c r="V270" s="36">
        <f>'2 уровень'!X921</f>
        <v>415462.51652359997</v>
      </c>
      <c r="W270" s="36">
        <f>'2 уровень'!Y921</f>
        <v>415541.4753236</v>
      </c>
      <c r="X270" s="36">
        <f>'2 уровень'!Z921</f>
        <v>415541.4753236</v>
      </c>
      <c r="Y270" s="36">
        <f>'2 уровень'!AA921</f>
        <v>311355.75873669994</v>
      </c>
      <c r="Z270" s="36">
        <f>'2 уровень'!AB921</f>
        <v>299465.91266000003</v>
      </c>
      <c r="AA270" s="36">
        <f>'2 уровень'!AC921</f>
        <v>-221.02395000000001</v>
      </c>
      <c r="AB270" s="36">
        <f>'2 уровень'!AD921</f>
        <v>-11889.846076699971</v>
      </c>
      <c r="AC270" s="36">
        <f>'2 уровень'!AE921</f>
        <v>-6142.4280800000006</v>
      </c>
      <c r="AD270" s="933">
        <f>'2 уровень'!AF921</f>
        <v>293102.46063000005</v>
      </c>
      <c r="AE270" s="36">
        <f>Z270/Y270*100</f>
        <v>96.181266688324001</v>
      </c>
      <c r="AF270" s="36">
        <f>AD270/Y270*100</f>
        <v>94.137478561257026</v>
      </c>
      <c r="AG270" s="906">
        <f>'2 уровень'!AG921</f>
        <v>0</v>
      </c>
      <c r="AH270" s="906">
        <f>'2 уровень'!AH921</f>
        <v>4688098.6499999985</v>
      </c>
      <c r="AI270" s="906">
        <f>'2 уровень'!AI921</f>
        <v>4688.098649999999</v>
      </c>
      <c r="AJ270" s="2474"/>
      <c r="AK270" s="2474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</row>
    <row r="271" spans="1:200" ht="15" customHeight="1" x14ac:dyDescent="0.25">
      <c r="A271" s="27">
        <v>1</v>
      </c>
      <c r="B271" s="27">
        <v>1</v>
      </c>
      <c r="C271" s="2644" t="s">
        <v>93</v>
      </c>
      <c r="D271" s="43">
        <f>'2 уровень'!F922</f>
        <v>4775</v>
      </c>
      <c r="E271" s="43">
        <f>'2 уровень'!G922</f>
        <v>3581.25</v>
      </c>
      <c r="F271" s="43">
        <f>'2 уровень'!H922</f>
        <v>3695</v>
      </c>
      <c r="G271" s="912">
        <f>'2 уровень'!I922</f>
        <v>103.17626527050612</v>
      </c>
      <c r="H271" s="934">
        <f>'2 уровень'!J922</f>
        <v>9.0167539267015702</v>
      </c>
      <c r="I271" s="934">
        <f>'2 уровень'!K922</f>
        <v>8.5201623815967515</v>
      </c>
      <c r="J271" s="39">
        <f>'2 уровень'!L922</f>
        <v>43055</v>
      </c>
      <c r="K271" s="39">
        <f>'2 уровень'!M922</f>
        <v>32294</v>
      </c>
      <c r="L271" s="39">
        <f>'2 уровень'!N922</f>
        <v>31482</v>
      </c>
      <c r="M271" s="39">
        <f>'2 уровень'!O922</f>
        <v>97.485601040440955</v>
      </c>
      <c r="N271" s="39">
        <f>'2 уровень'!P922</f>
        <v>130.49562722816398</v>
      </c>
      <c r="O271" s="39">
        <f>'2 уровень'!Q922</f>
        <v>321.66595074183914</v>
      </c>
      <c r="P271" s="39">
        <f>'2 уровень'!R922</f>
        <v>174308.93759999998</v>
      </c>
      <c r="Q271" s="39">
        <f>'2 уровень'!S922</f>
        <v>174308.93759999998</v>
      </c>
      <c r="R271" s="39">
        <f>'2 уровень'!T922</f>
        <v>175207.25879999998</v>
      </c>
      <c r="S271" s="39">
        <f>'2 уровень'!U922</f>
        <v>175207.25879999998</v>
      </c>
      <c r="T271" s="39">
        <f>'2 уровень'!V922</f>
        <v>175207.25879999998</v>
      </c>
      <c r="U271" s="39">
        <f>'2 уровень'!W922</f>
        <v>175207.25879999998</v>
      </c>
      <c r="V271" s="39">
        <f>'2 уровень'!X922</f>
        <v>175207.25879999998</v>
      </c>
      <c r="W271" s="39">
        <f>'2 уровень'!Y922</f>
        <v>175207.25879999998</v>
      </c>
      <c r="X271" s="39">
        <f>'2 уровень'!Z922</f>
        <v>175207.25879999998</v>
      </c>
      <c r="Y271" s="39">
        <f>'2 уровень'!AA922</f>
        <v>131360.52803999998</v>
      </c>
      <c r="Z271" s="39">
        <f>'2 уровень'!AB922</f>
        <v>128073.51878000001</v>
      </c>
      <c r="AA271" s="39">
        <f>'2 уровень'!AC922</f>
        <v>-221.02395000000001</v>
      </c>
      <c r="AB271" s="39">
        <f>'2 уровень'!AD922</f>
        <v>-3287.0092599999698</v>
      </c>
      <c r="AC271" s="39">
        <f>'2 уровень'!AE922</f>
        <v>-4184.4461100000008</v>
      </c>
      <c r="AD271" s="948">
        <f>'2 уровень'!AF922</f>
        <v>123668.04872000002</v>
      </c>
      <c r="AE271" s="39">
        <f>Z271/Y271*100</f>
        <v>97.497719209076976</v>
      </c>
      <c r="AF271" s="39">
        <f>AD271/Y271*100</f>
        <v>94.143994824946532</v>
      </c>
      <c r="AG271" s="43">
        <f>'2 уровень'!AG922</f>
        <v>0</v>
      </c>
      <c r="AH271" s="43">
        <f>'2 уровень'!AH922</f>
        <v>0</v>
      </c>
      <c r="AI271" s="43">
        <f>'2 уровень'!AI922</f>
        <v>0</v>
      </c>
      <c r="AJ271" s="2477"/>
      <c r="AK271" s="2477"/>
    </row>
    <row r="272" spans="1:200" ht="15" customHeight="1" x14ac:dyDescent="0.25">
      <c r="B272" s="27">
        <v>1</v>
      </c>
      <c r="C272" s="2644" t="s">
        <v>278</v>
      </c>
      <c r="D272" s="43">
        <f>'2 уровень'!F923</f>
        <v>190</v>
      </c>
      <c r="E272" s="43">
        <f>'2 уровень'!G923</f>
        <v>142.5</v>
      </c>
      <c r="F272" s="43">
        <f>'2 уровень'!H923</f>
        <v>55</v>
      </c>
      <c r="G272" s="912">
        <f>'2 уровень'!I923</f>
        <v>38.596491228070171</v>
      </c>
      <c r="H272" s="934">
        <f>'2 уровень'!J923</f>
        <v>12.5</v>
      </c>
      <c r="I272" s="934">
        <f>'2 уровень'!K923</f>
        <v>12.018181818181818</v>
      </c>
      <c r="J272" s="39">
        <f>'2 уровень'!L923</f>
        <v>2375</v>
      </c>
      <c r="K272" s="39">
        <f>'2 уровень'!M923</f>
        <v>1781</v>
      </c>
      <c r="L272" s="39">
        <f>'2 уровень'!N923</f>
        <v>661</v>
      </c>
      <c r="M272" s="39">
        <f>'2 уровень'!O923</f>
        <v>37.113980909601345</v>
      </c>
      <c r="N272" s="39">
        <f>'2 уровень'!P923</f>
        <v>7</v>
      </c>
      <c r="O272" s="39">
        <f>'2 уровень'!Q923</f>
        <v>125.9047619047619</v>
      </c>
      <c r="P272" s="39">
        <f>'2 уровень'!R923</f>
        <v>14171.161</v>
      </c>
      <c r="Q272" s="39">
        <f>'2 уровень'!S923</f>
        <v>14171.161</v>
      </c>
      <c r="R272" s="39">
        <f>'2 уровень'!T923</f>
        <v>15069.482</v>
      </c>
      <c r="S272" s="39">
        <f>'2 уровень'!U923</f>
        <v>15069.482</v>
      </c>
      <c r="T272" s="39">
        <f>'2 уровень'!V923</f>
        <v>15069.482</v>
      </c>
      <c r="U272" s="39">
        <f>'2 уровень'!W923</f>
        <v>15069.482</v>
      </c>
      <c r="V272" s="39">
        <f>'2 уровень'!X923</f>
        <v>15069.482</v>
      </c>
      <c r="W272" s="39">
        <f>'2 уровень'!Y923</f>
        <v>15069.482</v>
      </c>
      <c r="X272" s="39">
        <f>'2 уровень'!Z923</f>
        <v>15069.482</v>
      </c>
      <c r="Y272" s="39">
        <f>'2 уровень'!AA923</f>
        <v>11257.195449999999</v>
      </c>
      <c r="Z272" s="39">
        <f>'2 уровень'!AB923</f>
        <v>3727.7444399999995</v>
      </c>
      <c r="AA272" s="39">
        <f>'2 уровень'!AC923</f>
        <v>0</v>
      </c>
      <c r="AB272" s="39">
        <f>'2 уровень'!AD923</f>
        <v>-7529.4510099999998</v>
      </c>
      <c r="AC272" s="39">
        <f>'2 уровень'!AE923</f>
        <v>-580.25708999999995</v>
      </c>
      <c r="AD272" s="948">
        <f>'2 уровень'!AF923</f>
        <v>3147.4873499999994</v>
      </c>
      <c r="AE272" s="39"/>
      <c r="AF272" s="39"/>
      <c r="AG272" s="43">
        <f>'2 уровень'!AG923</f>
        <v>0</v>
      </c>
      <c r="AH272" s="43">
        <f>'2 уровень'!AH923</f>
        <v>0</v>
      </c>
      <c r="AI272" s="43">
        <f>'2 уровень'!AI923</f>
        <v>0</v>
      </c>
      <c r="AJ272" s="2477"/>
      <c r="AK272" s="2477"/>
    </row>
    <row r="273" spans="1:200" ht="34.5" customHeight="1" x14ac:dyDescent="0.25">
      <c r="B273" s="27">
        <v>1</v>
      </c>
      <c r="C273" s="2665" t="s">
        <v>14</v>
      </c>
      <c r="D273" s="43">
        <f>'2 уровень'!F924</f>
        <v>0</v>
      </c>
      <c r="E273" s="43">
        <f>'2 уровень'!G924</f>
        <v>0</v>
      </c>
      <c r="F273" s="43">
        <f>'2 уровень'!H924</f>
        <v>0</v>
      </c>
      <c r="G273" s="912">
        <f>'2 уровень'!I924</f>
        <v>0</v>
      </c>
      <c r="H273" s="934">
        <f>'2 уровень'!J924</f>
        <v>0</v>
      </c>
      <c r="I273" s="934">
        <f>'2 уровень'!K924</f>
        <v>0</v>
      </c>
      <c r="J273" s="39">
        <f>'2 уровень'!L924</f>
        <v>0</v>
      </c>
      <c r="K273" s="39">
        <f>'2 уровень'!M924</f>
        <v>0</v>
      </c>
      <c r="L273" s="39">
        <f>'2 уровень'!N924</f>
        <v>0</v>
      </c>
      <c r="M273" s="39">
        <f>'2 уровень'!O924</f>
        <v>0</v>
      </c>
      <c r="N273" s="39">
        <f>'2 уровень'!P924</f>
        <v>0</v>
      </c>
      <c r="O273" s="39">
        <f>'2 уровень'!Q924</f>
        <v>0</v>
      </c>
      <c r="P273" s="39">
        <f>'2 уровень'!R924</f>
        <v>0</v>
      </c>
      <c r="Q273" s="39">
        <f>'2 уровень'!S924</f>
        <v>0</v>
      </c>
      <c r="R273" s="39">
        <f>'2 уровень'!T924</f>
        <v>0</v>
      </c>
      <c r="S273" s="39">
        <f>'2 уровень'!U924</f>
        <v>0</v>
      </c>
      <c r="T273" s="39">
        <f>'2 уровень'!V924</f>
        <v>0</v>
      </c>
      <c r="U273" s="39">
        <f>'2 уровень'!W924</f>
        <v>0</v>
      </c>
      <c r="V273" s="39">
        <f>'2 уровень'!X924</f>
        <v>0</v>
      </c>
      <c r="W273" s="39">
        <f>'2 уровень'!Y924</f>
        <v>0</v>
      </c>
      <c r="X273" s="39">
        <f>'2 уровень'!Z924</f>
        <v>0</v>
      </c>
      <c r="Y273" s="39">
        <f>'2 уровень'!AA924</f>
        <v>0</v>
      </c>
      <c r="Z273" s="39">
        <f>'2 уровень'!AB924</f>
        <v>0</v>
      </c>
      <c r="AA273" s="39">
        <f>'2 уровень'!AC924</f>
        <v>0</v>
      </c>
      <c r="AB273" s="39">
        <f>'2 уровень'!AD924</f>
        <v>0</v>
      </c>
      <c r="AC273" s="39">
        <f>'2 уровень'!AE924</f>
        <v>0</v>
      </c>
      <c r="AD273" s="948">
        <f>'2 уровень'!AF924</f>
        <v>0</v>
      </c>
      <c r="AE273" s="39"/>
      <c r="AF273" s="39"/>
      <c r="AG273" s="43">
        <f>'2 уровень'!AG924</f>
        <v>0</v>
      </c>
      <c r="AH273" s="43">
        <f>'2 уровень'!AH924</f>
        <v>0</v>
      </c>
      <c r="AI273" s="43">
        <f>'2 уровень'!AI924</f>
        <v>0</v>
      </c>
      <c r="AJ273" s="2477"/>
      <c r="AK273" s="2477"/>
    </row>
    <row r="274" spans="1:200" s="905" customFormat="1" ht="15" customHeight="1" x14ac:dyDescent="0.25">
      <c r="A274" s="27">
        <v>1</v>
      </c>
      <c r="B274" s="27">
        <v>1</v>
      </c>
      <c r="C274" s="1414" t="s">
        <v>302</v>
      </c>
      <c r="D274" s="30">
        <f>'2 уровень'!F925</f>
        <v>0</v>
      </c>
      <c r="E274" s="30">
        <f>'2 уровень'!G925</f>
        <v>0</v>
      </c>
      <c r="F274" s="30">
        <f>'2 уровень'!H925</f>
        <v>0</v>
      </c>
      <c r="G274" s="30">
        <f>'2 уровень'!I925</f>
        <v>0</v>
      </c>
      <c r="H274" s="30">
        <f>'2 уровень'!J925</f>
        <v>0</v>
      </c>
      <c r="I274" s="30">
        <f>'2 уровень'!K925</f>
        <v>0</v>
      </c>
      <c r="J274" s="30">
        <f>'2 уровень'!L925</f>
        <v>0</v>
      </c>
      <c r="K274" s="30">
        <f>'2 уровень'!M925</f>
        <v>0</v>
      </c>
      <c r="L274" s="30">
        <f>'2 уровень'!N925</f>
        <v>0</v>
      </c>
      <c r="M274" s="30">
        <f>'2 уровень'!O925</f>
        <v>0</v>
      </c>
      <c r="N274" s="30">
        <f>'2 уровень'!P925</f>
        <v>0</v>
      </c>
      <c r="O274" s="30">
        <f>'2 уровень'!Q925</f>
        <v>0</v>
      </c>
      <c r="P274" s="30">
        <f>'2 уровень'!R925</f>
        <v>0</v>
      </c>
      <c r="Q274" s="30">
        <f>'2 уровень'!S925</f>
        <v>0</v>
      </c>
      <c r="R274" s="30">
        <f>'2 уровень'!T925</f>
        <v>0</v>
      </c>
      <c r="S274" s="30">
        <f>'2 уровень'!U925</f>
        <v>0</v>
      </c>
      <c r="T274" s="30">
        <f>'2 уровень'!V925</f>
        <v>0</v>
      </c>
      <c r="U274" s="30">
        <f>'2 уровень'!W925</f>
        <v>0</v>
      </c>
      <c r="V274" s="30">
        <f>'2 уровень'!X925</f>
        <v>0</v>
      </c>
      <c r="W274" s="30">
        <f>'2 уровень'!Y925</f>
        <v>0</v>
      </c>
      <c r="X274" s="30">
        <f>'2 уровень'!Z925</f>
        <v>0</v>
      </c>
      <c r="Y274" s="30">
        <f>'2 уровень'!AA925</f>
        <v>0</v>
      </c>
      <c r="Z274" s="30">
        <f>'2 уровень'!AB925</f>
        <v>0</v>
      </c>
      <c r="AA274" s="30">
        <f>'2 уровень'!AC925</f>
        <v>0</v>
      </c>
      <c r="AB274" s="30">
        <f>'2 уровень'!AD925</f>
        <v>0</v>
      </c>
      <c r="AC274" s="30">
        <f>'2 уровень'!AE925</f>
        <v>0</v>
      </c>
      <c r="AD274" s="911">
        <f>'2 уровень'!AF925</f>
        <v>0</v>
      </c>
      <c r="AE274" s="30"/>
      <c r="AF274" s="30"/>
      <c r="AG274" s="30">
        <f>'2 уровень'!AG925</f>
        <v>0</v>
      </c>
      <c r="AH274" s="30">
        <f>'2 уровень'!AH925</f>
        <v>0</v>
      </c>
      <c r="AI274" s="30">
        <f>'2 уровень'!AI925</f>
        <v>0</v>
      </c>
      <c r="AJ274" s="2471"/>
      <c r="AK274" s="2471"/>
    </row>
    <row r="275" spans="1:200" ht="30" x14ac:dyDescent="0.25">
      <c r="A275" s="27">
        <v>1</v>
      </c>
      <c r="B275" s="27">
        <v>1</v>
      </c>
      <c r="C275" s="1417" t="s">
        <v>198</v>
      </c>
      <c r="D275" s="43">
        <f>'2 уровень'!F926</f>
        <v>31115.259259259259</v>
      </c>
      <c r="E275" s="43">
        <f>'2 уровень'!G926</f>
        <v>23336.444444444445</v>
      </c>
      <c r="F275" s="43">
        <f>'2 уровень'!H926</f>
        <v>31564.381481481483</v>
      </c>
      <c r="G275" s="912">
        <f>'2 уровень'!I926</f>
        <v>135.2578862500873</v>
      </c>
      <c r="H275" s="934">
        <f>'2 уровень'!J926</f>
        <v>0</v>
      </c>
      <c r="I275" s="934">
        <f>'2 уровень'!K926</f>
        <v>0</v>
      </c>
      <c r="J275" s="926">
        <f>'2 уровень'!L926</f>
        <v>0</v>
      </c>
      <c r="K275" s="926">
        <f>'2 уровень'!M926</f>
        <v>0</v>
      </c>
      <c r="L275" s="926">
        <f>'2 уровень'!N926</f>
        <v>0</v>
      </c>
      <c r="M275" s="926">
        <f>'2 уровень'!O926</f>
        <v>0</v>
      </c>
      <c r="N275" s="926">
        <f>'2 уровень'!P926</f>
        <v>0</v>
      </c>
      <c r="O275" s="926">
        <f>'2 уровень'!Q926</f>
        <v>0</v>
      </c>
      <c r="P275" s="36">
        <f>'2 уровень'!R926</f>
        <v>0</v>
      </c>
      <c r="Q275" s="36">
        <f>'2 уровень'!S926</f>
        <v>0</v>
      </c>
      <c r="R275" s="36">
        <f>'2 уровень'!T926</f>
        <v>0</v>
      </c>
      <c r="S275" s="36">
        <f>'2 уровень'!U926</f>
        <v>0</v>
      </c>
      <c r="T275" s="36">
        <f>'2 уровень'!V926</f>
        <v>0</v>
      </c>
      <c r="U275" s="36">
        <f>'2 уровень'!W926</f>
        <v>0</v>
      </c>
      <c r="V275" s="36">
        <f>'2 уровень'!X926</f>
        <v>0</v>
      </c>
      <c r="W275" s="36">
        <f>'2 уровень'!Y926</f>
        <v>0</v>
      </c>
      <c r="X275" s="36">
        <f>'2 уровень'!Z926</f>
        <v>0</v>
      </c>
      <c r="Y275" s="36">
        <f>'2 уровень'!AA926</f>
        <v>0</v>
      </c>
      <c r="Z275" s="36">
        <f>'2 уровень'!AB926</f>
        <v>0</v>
      </c>
      <c r="AA275" s="36">
        <f>'2 уровень'!AC926</f>
        <v>0</v>
      </c>
      <c r="AB275" s="36">
        <f>'2 уровень'!AD926</f>
        <v>0</v>
      </c>
      <c r="AC275" s="36">
        <f>'2 уровень'!AE926</f>
        <v>0</v>
      </c>
      <c r="AD275" s="933">
        <f>'2 уровень'!AF926</f>
        <v>0</v>
      </c>
      <c r="AE275" s="36"/>
      <c r="AF275" s="36"/>
      <c r="AG275" s="43">
        <f>'2 уровень'!AG926</f>
        <v>574.59629629629626</v>
      </c>
      <c r="AH275" s="43">
        <f>'2 уровень'!AH926</f>
        <v>440345.73</v>
      </c>
      <c r="AI275" s="43">
        <f>'2 уровень'!AI926</f>
        <v>440.34573</v>
      </c>
      <c r="AJ275" s="2474"/>
      <c r="AK275" s="2474"/>
      <c r="AL275" s="905"/>
      <c r="AM275" s="905"/>
      <c r="AN275" s="905"/>
      <c r="AO275" s="905"/>
      <c r="AP275" s="905"/>
      <c r="AQ275" s="905"/>
      <c r="AR275" s="905"/>
      <c r="AS275" s="905"/>
      <c r="AT275" s="905"/>
      <c r="AU275" s="905"/>
      <c r="AV275" s="905"/>
      <c r="AW275" s="905"/>
      <c r="AX275" s="905"/>
      <c r="AY275" s="905"/>
      <c r="AZ275" s="905"/>
      <c r="BA275" s="905"/>
      <c r="BB275" s="905"/>
      <c r="BC275" s="905"/>
      <c r="BD275" s="905"/>
      <c r="BE275" s="905"/>
      <c r="BF275" s="905"/>
      <c r="BG275" s="905"/>
      <c r="BH275" s="905"/>
      <c r="BI275" s="905"/>
      <c r="BJ275" s="905"/>
      <c r="BK275" s="905"/>
      <c r="BL275" s="905"/>
      <c r="BM275" s="905"/>
      <c r="BN275" s="905"/>
      <c r="BO275" s="905"/>
      <c r="BP275" s="905"/>
      <c r="BQ275" s="905"/>
      <c r="BR275" s="905"/>
      <c r="BS275" s="905"/>
      <c r="BT275" s="905"/>
      <c r="BU275" s="905"/>
      <c r="BV275" s="905"/>
      <c r="BW275" s="905"/>
      <c r="BX275" s="905"/>
      <c r="BY275" s="905"/>
      <c r="BZ275" s="905"/>
      <c r="CA275" s="905"/>
      <c r="CB275" s="905"/>
      <c r="CC275" s="905"/>
      <c r="CD275" s="905"/>
      <c r="CE275" s="905"/>
      <c r="CF275" s="905"/>
      <c r="CG275" s="905"/>
      <c r="CH275" s="905"/>
      <c r="CI275" s="905"/>
      <c r="CJ275" s="905"/>
      <c r="CK275" s="905"/>
      <c r="CL275" s="905"/>
      <c r="CM275" s="905"/>
      <c r="CN275" s="905"/>
      <c r="CO275" s="905"/>
      <c r="CP275" s="905"/>
      <c r="CQ275" s="905"/>
      <c r="CR275" s="905"/>
      <c r="CS275" s="905"/>
      <c r="CT275" s="905"/>
      <c r="CU275" s="905"/>
      <c r="CV275" s="905"/>
      <c r="CW275" s="905"/>
      <c r="CX275" s="905"/>
      <c r="CY275" s="905"/>
      <c r="CZ275" s="905"/>
      <c r="DA275" s="905"/>
      <c r="DB275" s="905"/>
      <c r="DC275" s="905"/>
      <c r="DD275" s="905"/>
      <c r="DE275" s="905"/>
      <c r="DF275" s="905"/>
      <c r="DG275" s="905"/>
      <c r="DH275" s="905"/>
      <c r="DI275" s="905"/>
      <c r="DJ275" s="905"/>
      <c r="DK275" s="905"/>
      <c r="DL275" s="905"/>
      <c r="DM275" s="905"/>
      <c r="DN275" s="905"/>
      <c r="DO275" s="905"/>
      <c r="DP275" s="905"/>
      <c r="DQ275" s="905"/>
      <c r="DR275" s="905"/>
      <c r="DS275" s="905"/>
      <c r="DT275" s="905"/>
      <c r="DU275" s="905"/>
      <c r="DV275" s="905"/>
      <c r="DW275" s="905"/>
      <c r="DX275" s="905"/>
      <c r="DY275" s="905"/>
      <c r="DZ275" s="905"/>
      <c r="EA275" s="905"/>
      <c r="EB275" s="905"/>
      <c r="EC275" s="905"/>
      <c r="ED275" s="905"/>
      <c r="EE275" s="905"/>
      <c r="EF275" s="905"/>
      <c r="EG275" s="905"/>
      <c r="EH275" s="905"/>
      <c r="EI275" s="905"/>
      <c r="EJ275" s="905"/>
      <c r="EK275" s="905"/>
      <c r="EL275" s="905"/>
      <c r="EM275" s="905"/>
      <c r="EN275" s="905"/>
      <c r="EO275" s="905"/>
      <c r="EP275" s="905"/>
      <c r="EQ275" s="905"/>
      <c r="ER275" s="905"/>
      <c r="ES275" s="905"/>
      <c r="ET275" s="905"/>
      <c r="EU275" s="905"/>
      <c r="EV275" s="905"/>
      <c r="EW275" s="905"/>
      <c r="EX275" s="905"/>
      <c r="EY275" s="905"/>
      <c r="EZ275" s="905"/>
      <c r="FA275" s="905"/>
      <c r="FB275" s="905"/>
      <c r="FC275" s="905"/>
      <c r="FD275" s="905"/>
      <c r="FE275" s="905"/>
      <c r="FF275" s="905"/>
      <c r="FG275" s="905"/>
      <c r="FH275" s="905"/>
      <c r="FI275" s="905"/>
      <c r="FJ275" s="905"/>
      <c r="FK275" s="905"/>
      <c r="FL275" s="905"/>
      <c r="FM275" s="905"/>
      <c r="FN275" s="905"/>
      <c r="FO275" s="905"/>
      <c r="FP275" s="905"/>
      <c r="FQ275" s="905"/>
      <c r="FR275" s="905"/>
      <c r="FS275" s="905"/>
      <c r="FT275" s="905"/>
      <c r="FU275" s="905"/>
      <c r="FV275" s="905"/>
      <c r="FW275" s="905"/>
      <c r="FX275" s="905"/>
      <c r="FY275" s="905"/>
      <c r="FZ275" s="905"/>
      <c r="GA275" s="905"/>
      <c r="GB275" s="905"/>
      <c r="GC275" s="905"/>
      <c r="GD275" s="905"/>
      <c r="GE275" s="905"/>
      <c r="GF275" s="905"/>
      <c r="GG275" s="905"/>
      <c r="GH275" s="905"/>
      <c r="GI275" s="905"/>
      <c r="GJ275" s="905"/>
      <c r="GK275" s="905"/>
      <c r="GL275" s="905"/>
      <c r="GM275" s="905"/>
      <c r="GN275" s="905"/>
      <c r="GO275" s="905"/>
      <c r="GP275" s="905"/>
      <c r="GQ275" s="905"/>
      <c r="GR275" s="905"/>
    </row>
    <row r="276" spans="1:200" x14ac:dyDescent="0.25">
      <c r="B276" s="27">
        <v>1</v>
      </c>
      <c r="C276" s="1417" t="s">
        <v>468</v>
      </c>
      <c r="D276" s="43">
        <f>'2 уровень'!F927</f>
        <v>916</v>
      </c>
      <c r="E276" s="43">
        <f>'2 уровень'!G927</f>
        <v>687</v>
      </c>
      <c r="F276" s="43">
        <f>'2 уровень'!H927</f>
        <v>503.2299999999999</v>
      </c>
      <c r="G276" s="912">
        <f>'2 уровень'!I927</f>
        <v>0</v>
      </c>
      <c r="H276" s="934">
        <f>'2 уровень'!J927</f>
        <v>0</v>
      </c>
      <c r="I276" s="934">
        <f>'2 уровень'!K927</f>
        <v>0</v>
      </c>
      <c r="J276" s="926">
        <f>'2 уровень'!L927</f>
        <v>0</v>
      </c>
      <c r="K276" s="926">
        <f>'2 уровень'!M927</f>
        <v>0</v>
      </c>
      <c r="L276" s="926">
        <f>'2 уровень'!N927</f>
        <v>0</v>
      </c>
      <c r="M276" s="926">
        <f>'2 уровень'!O927</f>
        <v>0</v>
      </c>
      <c r="N276" s="926">
        <f>'2 уровень'!P927</f>
        <v>0</v>
      </c>
      <c r="O276" s="926">
        <f>'2 уровень'!Q927</f>
        <v>0</v>
      </c>
      <c r="P276" s="36">
        <f>'2 уровень'!R927</f>
        <v>0</v>
      </c>
      <c r="Q276" s="36">
        <f>'2 уровень'!S927</f>
        <v>0</v>
      </c>
      <c r="R276" s="36">
        <f>'2 уровень'!T927</f>
        <v>0</v>
      </c>
      <c r="S276" s="36">
        <f>'2 уровень'!U927</f>
        <v>0</v>
      </c>
      <c r="T276" s="36">
        <f>'2 уровень'!V927</f>
        <v>0</v>
      </c>
      <c r="U276" s="36">
        <f>'2 уровень'!W927</f>
        <v>0</v>
      </c>
      <c r="V276" s="36">
        <f>'2 уровень'!X927</f>
        <v>0</v>
      </c>
      <c r="W276" s="36">
        <f>'2 уровень'!Y927</f>
        <v>0</v>
      </c>
      <c r="X276" s="36">
        <f>'2 уровень'!Z927</f>
        <v>0</v>
      </c>
      <c r="Y276" s="36">
        <f>'2 уровень'!AA927</f>
        <v>0</v>
      </c>
      <c r="Z276" s="36">
        <f>'2 уровень'!AB927</f>
        <v>0</v>
      </c>
      <c r="AA276" s="36">
        <f>'2 уровень'!AC927</f>
        <v>0</v>
      </c>
      <c r="AB276" s="36">
        <f>'2 уровень'!AD927</f>
        <v>0</v>
      </c>
      <c r="AC276" s="36">
        <f>'2 уровень'!AE927</f>
        <v>0</v>
      </c>
      <c r="AD276" s="933">
        <f>'2 уровень'!AF927</f>
        <v>0</v>
      </c>
      <c r="AE276" s="36"/>
      <c r="AF276" s="36"/>
      <c r="AG276" s="43">
        <f>'2 уровень'!AG927</f>
        <v>12.41</v>
      </c>
      <c r="AH276" s="43">
        <f>'2 уровень'!AH927</f>
        <v>2919.6800000000003</v>
      </c>
      <c r="AI276" s="43">
        <f>'2 уровень'!AI927</f>
        <v>2.9196800000000005</v>
      </c>
      <c r="AJ276" s="2474"/>
      <c r="AK276" s="2474"/>
      <c r="AL276" s="905"/>
      <c r="AM276" s="905"/>
      <c r="AN276" s="905"/>
      <c r="AO276" s="905"/>
      <c r="AP276" s="905"/>
      <c r="AQ276" s="905"/>
      <c r="AR276" s="905"/>
      <c r="AS276" s="905"/>
      <c r="AT276" s="905"/>
      <c r="AU276" s="905"/>
      <c r="AV276" s="905"/>
      <c r="AW276" s="905"/>
      <c r="AX276" s="905"/>
      <c r="AY276" s="905"/>
      <c r="AZ276" s="905"/>
      <c r="BA276" s="905"/>
      <c r="BB276" s="905"/>
      <c r="BC276" s="905"/>
      <c r="BD276" s="905"/>
      <c r="BE276" s="905"/>
      <c r="BF276" s="905"/>
      <c r="BG276" s="905"/>
      <c r="BH276" s="905"/>
      <c r="BI276" s="905"/>
      <c r="BJ276" s="905"/>
      <c r="BK276" s="905"/>
      <c r="BL276" s="905"/>
      <c r="BM276" s="905"/>
      <c r="BN276" s="905"/>
      <c r="BO276" s="905"/>
      <c r="BP276" s="905"/>
      <c r="BQ276" s="905"/>
      <c r="BR276" s="905"/>
      <c r="BS276" s="905"/>
      <c r="BT276" s="905"/>
      <c r="BU276" s="905"/>
      <c r="BV276" s="905"/>
      <c r="BW276" s="905"/>
      <c r="BX276" s="905"/>
      <c r="BY276" s="905"/>
      <c r="BZ276" s="905"/>
      <c r="CA276" s="905"/>
      <c r="CB276" s="905"/>
      <c r="CC276" s="905"/>
      <c r="CD276" s="905"/>
      <c r="CE276" s="905"/>
      <c r="CF276" s="905"/>
      <c r="CG276" s="905"/>
      <c r="CH276" s="905"/>
      <c r="CI276" s="905"/>
      <c r="CJ276" s="905"/>
      <c r="CK276" s="905"/>
      <c r="CL276" s="905"/>
      <c r="CM276" s="905"/>
      <c r="CN276" s="905"/>
      <c r="CO276" s="905"/>
      <c r="CP276" s="905"/>
      <c r="CQ276" s="905"/>
      <c r="CR276" s="905"/>
      <c r="CS276" s="905"/>
      <c r="CT276" s="905"/>
      <c r="CU276" s="905"/>
      <c r="CV276" s="905"/>
      <c r="CW276" s="905"/>
      <c r="CX276" s="905"/>
      <c r="CY276" s="905"/>
      <c r="CZ276" s="905"/>
      <c r="DA276" s="905"/>
      <c r="DB276" s="905"/>
      <c r="DC276" s="905"/>
      <c r="DD276" s="905"/>
      <c r="DE276" s="905"/>
      <c r="DF276" s="905"/>
      <c r="DG276" s="905"/>
      <c r="DH276" s="905"/>
      <c r="DI276" s="905"/>
      <c r="DJ276" s="905"/>
      <c r="DK276" s="905"/>
      <c r="DL276" s="905"/>
      <c r="DM276" s="905"/>
      <c r="DN276" s="905"/>
      <c r="DO276" s="905"/>
      <c r="DP276" s="905"/>
      <c r="DQ276" s="905"/>
      <c r="DR276" s="905"/>
      <c r="DS276" s="905"/>
      <c r="DT276" s="905"/>
      <c r="DU276" s="905"/>
      <c r="DV276" s="905"/>
      <c r="DW276" s="905"/>
      <c r="DX276" s="905"/>
      <c r="DY276" s="905"/>
      <c r="DZ276" s="905"/>
      <c r="EA276" s="905"/>
      <c r="EB276" s="905"/>
      <c r="EC276" s="905"/>
      <c r="ED276" s="905"/>
      <c r="EE276" s="905"/>
      <c r="EF276" s="905"/>
      <c r="EG276" s="905"/>
      <c r="EH276" s="905"/>
      <c r="EI276" s="905"/>
      <c r="EJ276" s="905"/>
      <c r="EK276" s="905"/>
      <c r="EL276" s="905"/>
      <c r="EM276" s="905"/>
      <c r="EN276" s="905"/>
      <c r="EO276" s="905"/>
      <c r="EP276" s="905"/>
      <c r="EQ276" s="905"/>
      <c r="ER276" s="905"/>
      <c r="ES276" s="905"/>
      <c r="ET276" s="905"/>
      <c r="EU276" s="905"/>
      <c r="EV276" s="905"/>
      <c r="EW276" s="905"/>
      <c r="EX276" s="905"/>
      <c r="EY276" s="905"/>
      <c r="EZ276" s="905"/>
      <c r="FA276" s="905"/>
      <c r="FB276" s="905"/>
      <c r="FC276" s="905"/>
      <c r="FD276" s="905"/>
      <c r="FE276" s="905"/>
      <c r="FF276" s="905"/>
      <c r="FG276" s="905"/>
      <c r="FH276" s="905"/>
      <c r="FI276" s="905"/>
      <c r="FJ276" s="905"/>
      <c r="FK276" s="905"/>
      <c r="FL276" s="905"/>
      <c r="FM276" s="905"/>
      <c r="FN276" s="905"/>
      <c r="FO276" s="905"/>
      <c r="FP276" s="905"/>
      <c r="FQ276" s="905"/>
      <c r="FR276" s="905"/>
      <c r="FS276" s="905"/>
      <c r="FT276" s="905"/>
      <c r="FU276" s="905"/>
      <c r="FV276" s="905"/>
      <c r="FW276" s="905"/>
      <c r="FX276" s="905"/>
      <c r="FY276" s="905"/>
      <c r="FZ276" s="905"/>
      <c r="GA276" s="905"/>
      <c r="GB276" s="905"/>
      <c r="GC276" s="905"/>
      <c r="GD276" s="905"/>
      <c r="GE276" s="905"/>
      <c r="GF276" s="905"/>
      <c r="GG276" s="905"/>
      <c r="GH276" s="905"/>
      <c r="GI276" s="905"/>
      <c r="GJ276" s="905"/>
      <c r="GK276" s="905"/>
      <c r="GL276" s="905"/>
      <c r="GM276" s="905"/>
      <c r="GN276" s="905"/>
      <c r="GO276" s="905"/>
      <c r="GP276" s="905"/>
      <c r="GQ276" s="905"/>
      <c r="GR276" s="905"/>
    </row>
    <row r="277" spans="1:200" ht="30" x14ac:dyDescent="0.25">
      <c r="A277" s="27">
        <v>1</v>
      </c>
      <c r="B277" s="27">
        <v>1</v>
      </c>
      <c r="C277" s="1417" t="s">
        <v>303</v>
      </c>
      <c r="D277" s="43">
        <f>'2 уровень'!F928</f>
        <v>0</v>
      </c>
      <c r="E277" s="43">
        <f>'2 уровень'!G928</f>
        <v>0</v>
      </c>
      <c r="F277" s="43">
        <f>'2 уровень'!H928</f>
        <v>0</v>
      </c>
      <c r="G277" s="912">
        <f>'2 уровень'!I928</f>
        <v>0</v>
      </c>
      <c r="H277" s="934">
        <f>'2 уровень'!J928</f>
        <v>0</v>
      </c>
      <c r="I277" s="934">
        <f>'2 уровень'!K928</f>
        <v>0</v>
      </c>
      <c r="J277" s="926">
        <f>'2 уровень'!L928</f>
        <v>0</v>
      </c>
      <c r="K277" s="926">
        <f>'2 уровень'!M928</f>
        <v>0</v>
      </c>
      <c r="L277" s="926">
        <f>'2 уровень'!N928</f>
        <v>0</v>
      </c>
      <c r="M277" s="926">
        <f>'2 уровень'!O928</f>
        <v>0</v>
      </c>
      <c r="N277" s="926">
        <f>'2 уровень'!P928</f>
        <v>0</v>
      </c>
      <c r="O277" s="926">
        <f>'2 уровень'!Q928</f>
        <v>0</v>
      </c>
      <c r="P277" s="36">
        <f>'2 уровень'!R928</f>
        <v>0</v>
      </c>
      <c r="Q277" s="36">
        <f>'2 уровень'!S928</f>
        <v>0</v>
      </c>
      <c r="R277" s="36">
        <f>'2 уровень'!T928</f>
        <v>0</v>
      </c>
      <c r="S277" s="36">
        <f>'2 уровень'!U928</f>
        <v>0</v>
      </c>
      <c r="T277" s="36">
        <f>'2 уровень'!V928</f>
        <v>0</v>
      </c>
      <c r="U277" s="36">
        <f>'2 уровень'!W928</f>
        <v>0</v>
      </c>
      <c r="V277" s="36">
        <f>'2 уровень'!X928</f>
        <v>0</v>
      </c>
      <c r="W277" s="36">
        <f>'2 уровень'!Y928</f>
        <v>0</v>
      </c>
      <c r="X277" s="36">
        <f>'2 уровень'!Z928</f>
        <v>0</v>
      </c>
      <c r="Y277" s="36">
        <f>'2 уровень'!AA928</f>
        <v>0</v>
      </c>
      <c r="Z277" s="36">
        <f>'2 уровень'!AB928</f>
        <v>0</v>
      </c>
      <c r="AA277" s="36">
        <f>'2 уровень'!AC928</f>
        <v>0</v>
      </c>
      <c r="AB277" s="36">
        <f>'2 уровень'!AD928</f>
        <v>0</v>
      </c>
      <c r="AC277" s="36">
        <f>'2 уровень'!AE928</f>
        <v>0</v>
      </c>
      <c r="AD277" s="933">
        <f>'2 уровень'!AF928</f>
        <v>0</v>
      </c>
      <c r="AE277" s="36"/>
      <c r="AF277" s="36"/>
      <c r="AG277" s="43">
        <f>'2 уровень'!AG928</f>
        <v>0</v>
      </c>
      <c r="AH277" s="43">
        <f>'2 уровень'!AH928</f>
        <v>0</v>
      </c>
      <c r="AI277" s="43">
        <f>'2 уровень'!AI928</f>
        <v>0</v>
      </c>
      <c r="AJ277" s="2474"/>
      <c r="AK277" s="2474"/>
      <c r="AL277" s="905"/>
      <c r="AM277" s="905"/>
      <c r="AN277" s="905"/>
      <c r="AO277" s="905"/>
      <c r="AP277" s="905"/>
      <c r="AQ277" s="905"/>
      <c r="AR277" s="905"/>
      <c r="AS277" s="905"/>
      <c r="AT277" s="905"/>
      <c r="AU277" s="905"/>
      <c r="AV277" s="905"/>
      <c r="AW277" s="905"/>
      <c r="AX277" s="905"/>
      <c r="AY277" s="905"/>
      <c r="AZ277" s="905"/>
      <c r="BA277" s="905"/>
      <c r="BB277" s="905"/>
      <c r="BC277" s="905"/>
      <c r="BD277" s="905"/>
      <c r="BE277" s="905"/>
      <c r="BF277" s="905"/>
      <c r="BG277" s="905"/>
      <c r="BH277" s="905"/>
      <c r="BI277" s="905"/>
      <c r="BJ277" s="905"/>
      <c r="BK277" s="905"/>
      <c r="BL277" s="905"/>
      <c r="BM277" s="905"/>
      <c r="BN277" s="905"/>
      <c r="BO277" s="905"/>
      <c r="BP277" s="905"/>
      <c r="BQ277" s="905"/>
      <c r="BR277" s="905"/>
      <c r="BS277" s="905"/>
      <c r="BT277" s="905"/>
      <c r="BU277" s="905"/>
      <c r="BV277" s="905"/>
      <c r="BW277" s="905"/>
      <c r="BX277" s="905"/>
      <c r="BY277" s="905"/>
      <c r="BZ277" s="905"/>
      <c r="CA277" s="905"/>
      <c r="CB277" s="905"/>
      <c r="CC277" s="905"/>
      <c r="CD277" s="905"/>
      <c r="CE277" s="905"/>
      <c r="CF277" s="905"/>
      <c r="CG277" s="905"/>
      <c r="CH277" s="905"/>
      <c r="CI277" s="905"/>
      <c r="CJ277" s="905"/>
      <c r="CK277" s="905"/>
      <c r="CL277" s="905"/>
      <c r="CM277" s="905"/>
      <c r="CN277" s="905"/>
      <c r="CO277" s="905"/>
      <c r="CP277" s="905"/>
      <c r="CQ277" s="905"/>
      <c r="CR277" s="905"/>
      <c r="CS277" s="905"/>
      <c r="CT277" s="905"/>
      <c r="CU277" s="905"/>
      <c r="CV277" s="905"/>
      <c r="CW277" s="905"/>
      <c r="CX277" s="905"/>
      <c r="CY277" s="905"/>
      <c r="CZ277" s="905"/>
      <c r="DA277" s="905"/>
      <c r="DB277" s="905"/>
      <c r="DC277" s="905"/>
      <c r="DD277" s="905"/>
      <c r="DE277" s="905"/>
      <c r="DF277" s="905"/>
      <c r="DG277" s="905"/>
      <c r="DH277" s="905"/>
      <c r="DI277" s="905"/>
      <c r="DJ277" s="905"/>
      <c r="DK277" s="905"/>
      <c r="DL277" s="905"/>
      <c r="DM277" s="905"/>
      <c r="DN277" s="905"/>
      <c r="DO277" s="905"/>
      <c r="DP277" s="905"/>
      <c r="DQ277" s="905"/>
      <c r="DR277" s="905"/>
      <c r="DS277" s="905"/>
      <c r="DT277" s="905"/>
      <c r="DU277" s="905"/>
      <c r="DV277" s="905"/>
      <c r="DW277" s="905"/>
      <c r="DX277" s="905"/>
      <c r="DY277" s="905"/>
      <c r="DZ277" s="905"/>
      <c r="EA277" s="905"/>
      <c r="EB277" s="905"/>
      <c r="EC277" s="905"/>
      <c r="ED277" s="905"/>
      <c r="EE277" s="905"/>
      <c r="EF277" s="905"/>
      <c r="EG277" s="905"/>
      <c r="EH277" s="905"/>
      <c r="EI277" s="905"/>
      <c r="EJ277" s="905"/>
      <c r="EK277" s="905"/>
      <c r="EL277" s="905"/>
      <c r="EM277" s="905"/>
      <c r="EN277" s="905"/>
      <c r="EO277" s="905"/>
      <c r="EP277" s="905"/>
      <c r="EQ277" s="905"/>
      <c r="ER277" s="905"/>
      <c r="ES277" s="905"/>
      <c r="ET277" s="905"/>
      <c r="EU277" s="905"/>
      <c r="EV277" s="905"/>
      <c r="EW277" s="905"/>
      <c r="EX277" s="905"/>
      <c r="EY277" s="905"/>
      <c r="EZ277" s="905"/>
      <c r="FA277" s="905"/>
      <c r="FB277" s="905"/>
      <c r="FC277" s="905"/>
      <c r="FD277" s="905"/>
      <c r="FE277" s="905"/>
      <c r="FF277" s="905"/>
      <c r="FG277" s="905"/>
      <c r="FH277" s="905"/>
      <c r="FI277" s="905"/>
      <c r="FJ277" s="905"/>
      <c r="FK277" s="905"/>
      <c r="FL277" s="905"/>
      <c r="FM277" s="905"/>
      <c r="FN277" s="905"/>
      <c r="FO277" s="905"/>
      <c r="FP277" s="905"/>
      <c r="FQ277" s="905"/>
      <c r="FR277" s="905"/>
      <c r="FS277" s="905"/>
      <c r="FT277" s="905"/>
      <c r="FU277" s="905"/>
      <c r="FV277" s="905"/>
      <c r="FW277" s="905"/>
      <c r="FX277" s="905"/>
      <c r="FY277" s="905"/>
      <c r="FZ277" s="905"/>
      <c r="GA277" s="905"/>
      <c r="GB277" s="905"/>
      <c r="GC277" s="905"/>
      <c r="GD277" s="905"/>
      <c r="GE277" s="905"/>
      <c r="GF277" s="905"/>
      <c r="GG277" s="905"/>
      <c r="GH277" s="905"/>
      <c r="GI277" s="905"/>
      <c r="GJ277" s="905"/>
      <c r="GK277" s="905"/>
      <c r="GL277" s="905"/>
      <c r="GM277" s="905"/>
      <c r="GN277" s="905"/>
      <c r="GO277" s="905"/>
      <c r="GP277" s="905"/>
      <c r="GQ277" s="905"/>
      <c r="GR277" s="905"/>
    </row>
    <row r="278" spans="1:200" ht="30" x14ac:dyDescent="0.25">
      <c r="A278" s="27">
        <v>1</v>
      </c>
      <c r="B278" s="27">
        <v>1</v>
      </c>
      <c r="C278" s="1417" t="s">
        <v>304</v>
      </c>
      <c r="D278" s="43">
        <f>'2 уровень'!F929</f>
        <v>6400</v>
      </c>
      <c r="E278" s="43">
        <f>'2 уровень'!G929</f>
        <v>4800</v>
      </c>
      <c r="F278" s="43">
        <f>'2 уровень'!H929</f>
        <v>4221</v>
      </c>
      <c r="G278" s="912">
        <f>'2 уровень'!I929</f>
        <v>87.9375</v>
      </c>
      <c r="H278" s="934">
        <f>'2 уровень'!J929</f>
        <v>0</v>
      </c>
      <c r="I278" s="934">
        <f>'2 уровень'!K929</f>
        <v>0</v>
      </c>
      <c r="J278" s="926">
        <f>'2 уровень'!L929</f>
        <v>0</v>
      </c>
      <c r="K278" s="926">
        <f>'2 уровень'!M929</f>
        <v>0</v>
      </c>
      <c r="L278" s="926">
        <f>'2 уровень'!N929</f>
        <v>0</v>
      </c>
      <c r="M278" s="926">
        <f>'2 уровень'!O929</f>
        <v>0</v>
      </c>
      <c r="N278" s="926">
        <f>'2 уровень'!P929</f>
        <v>0</v>
      </c>
      <c r="O278" s="926">
        <f>'2 уровень'!Q929</f>
        <v>0</v>
      </c>
      <c r="P278" s="36">
        <f>'2 уровень'!R929</f>
        <v>0</v>
      </c>
      <c r="Q278" s="36">
        <f>'2 уровень'!S929</f>
        <v>0</v>
      </c>
      <c r="R278" s="36">
        <f>'2 уровень'!T929</f>
        <v>0</v>
      </c>
      <c r="S278" s="36">
        <f>'2 уровень'!U929</f>
        <v>0</v>
      </c>
      <c r="T278" s="36">
        <f>'2 уровень'!V929</f>
        <v>0</v>
      </c>
      <c r="U278" s="36">
        <f>'2 уровень'!W929</f>
        <v>0</v>
      </c>
      <c r="V278" s="36">
        <f>'2 уровень'!X929</f>
        <v>0</v>
      </c>
      <c r="W278" s="36">
        <f>'2 уровень'!Y929</f>
        <v>0</v>
      </c>
      <c r="X278" s="36">
        <f>'2 уровень'!Z929</f>
        <v>0</v>
      </c>
      <c r="Y278" s="36">
        <f>'2 уровень'!AA929</f>
        <v>0</v>
      </c>
      <c r="Z278" s="36">
        <f>'2 уровень'!AB929</f>
        <v>0</v>
      </c>
      <c r="AA278" s="36">
        <f>'2 уровень'!AC929</f>
        <v>0</v>
      </c>
      <c r="AB278" s="36">
        <f>'2 уровень'!AD929</f>
        <v>0</v>
      </c>
      <c r="AC278" s="36">
        <f>'2 уровень'!AE929</f>
        <v>0</v>
      </c>
      <c r="AD278" s="933">
        <f>'2 уровень'!AF929</f>
        <v>0</v>
      </c>
      <c r="AE278" s="36"/>
      <c r="AF278" s="36"/>
      <c r="AG278" s="43">
        <f>'2 уровень'!AG929</f>
        <v>80</v>
      </c>
      <c r="AH278" s="43">
        <f>'2 уровень'!AH929</f>
        <v>67233.100000000006</v>
      </c>
      <c r="AI278" s="43">
        <f>'2 уровень'!AI929</f>
        <v>67.233099999999993</v>
      </c>
      <c r="AJ278" s="2474"/>
      <c r="AK278" s="2474"/>
      <c r="AL278" s="905"/>
      <c r="AM278" s="905"/>
      <c r="AN278" s="905"/>
      <c r="AO278" s="905"/>
      <c r="AP278" s="905"/>
      <c r="AQ278" s="905"/>
      <c r="AR278" s="905"/>
      <c r="AS278" s="905"/>
      <c r="AT278" s="905"/>
      <c r="AU278" s="905"/>
      <c r="AV278" s="905"/>
      <c r="AW278" s="905"/>
      <c r="AX278" s="905"/>
      <c r="AY278" s="905"/>
      <c r="AZ278" s="905"/>
      <c r="BA278" s="905"/>
      <c r="BB278" s="905"/>
      <c r="BC278" s="905"/>
      <c r="BD278" s="905"/>
      <c r="BE278" s="905"/>
      <c r="BF278" s="905"/>
      <c r="BG278" s="905"/>
      <c r="BH278" s="905"/>
      <c r="BI278" s="905"/>
      <c r="BJ278" s="905"/>
      <c r="BK278" s="905"/>
      <c r="BL278" s="905"/>
      <c r="BM278" s="905"/>
      <c r="BN278" s="905"/>
      <c r="BO278" s="905"/>
      <c r="BP278" s="905"/>
      <c r="BQ278" s="905"/>
      <c r="BR278" s="905"/>
      <c r="BS278" s="905"/>
      <c r="BT278" s="905"/>
      <c r="BU278" s="905"/>
      <c r="BV278" s="905"/>
      <c r="BW278" s="905"/>
      <c r="BX278" s="905"/>
      <c r="BY278" s="905"/>
      <c r="BZ278" s="905"/>
      <c r="CA278" s="905"/>
      <c r="CB278" s="905"/>
      <c r="CC278" s="905"/>
      <c r="CD278" s="905"/>
      <c r="CE278" s="905"/>
      <c r="CF278" s="905"/>
      <c r="CG278" s="905"/>
      <c r="CH278" s="905"/>
      <c r="CI278" s="905"/>
      <c r="CJ278" s="905"/>
      <c r="CK278" s="905"/>
      <c r="CL278" s="905"/>
      <c r="CM278" s="905"/>
      <c r="CN278" s="905"/>
      <c r="CO278" s="905"/>
      <c r="CP278" s="905"/>
      <c r="CQ278" s="905"/>
      <c r="CR278" s="905"/>
      <c r="CS278" s="905"/>
      <c r="CT278" s="905"/>
      <c r="CU278" s="905"/>
      <c r="CV278" s="905"/>
      <c r="CW278" s="905"/>
      <c r="CX278" s="905"/>
      <c r="CY278" s="905"/>
      <c r="CZ278" s="905"/>
      <c r="DA278" s="905"/>
      <c r="DB278" s="905"/>
      <c r="DC278" s="905"/>
      <c r="DD278" s="905"/>
      <c r="DE278" s="905"/>
      <c r="DF278" s="905"/>
      <c r="DG278" s="905"/>
      <c r="DH278" s="905"/>
      <c r="DI278" s="905"/>
      <c r="DJ278" s="905"/>
      <c r="DK278" s="905"/>
      <c r="DL278" s="905"/>
      <c r="DM278" s="905"/>
      <c r="DN278" s="905"/>
      <c r="DO278" s="905"/>
      <c r="DP278" s="905"/>
      <c r="DQ278" s="905"/>
      <c r="DR278" s="905"/>
      <c r="DS278" s="905"/>
      <c r="DT278" s="905"/>
      <c r="DU278" s="905"/>
      <c r="DV278" s="905"/>
      <c r="DW278" s="905"/>
      <c r="DX278" s="905"/>
      <c r="DY278" s="905"/>
      <c r="DZ278" s="905"/>
      <c r="EA278" s="905"/>
      <c r="EB278" s="905"/>
      <c r="EC278" s="905"/>
      <c r="ED278" s="905"/>
      <c r="EE278" s="905"/>
      <c r="EF278" s="905"/>
      <c r="EG278" s="905"/>
      <c r="EH278" s="905"/>
      <c r="EI278" s="905"/>
      <c r="EJ278" s="905"/>
      <c r="EK278" s="905"/>
      <c r="EL278" s="905"/>
      <c r="EM278" s="905"/>
      <c r="EN278" s="905"/>
      <c r="EO278" s="905"/>
      <c r="EP278" s="905"/>
      <c r="EQ278" s="905"/>
      <c r="ER278" s="905"/>
      <c r="ES278" s="905"/>
      <c r="ET278" s="905"/>
      <c r="EU278" s="905"/>
      <c r="EV278" s="905"/>
      <c r="EW278" s="905"/>
      <c r="EX278" s="905"/>
      <c r="EY278" s="905"/>
      <c r="EZ278" s="905"/>
      <c r="FA278" s="905"/>
      <c r="FB278" s="905"/>
      <c r="FC278" s="905"/>
      <c r="FD278" s="905"/>
      <c r="FE278" s="905"/>
      <c r="FF278" s="905"/>
      <c r="FG278" s="905"/>
      <c r="FH278" s="905"/>
      <c r="FI278" s="905"/>
      <c r="FJ278" s="905"/>
      <c r="FK278" s="905"/>
      <c r="FL278" s="905"/>
      <c r="FM278" s="905"/>
      <c r="FN278" s="905"/>
      <c r="FO278" s="905"/>
      <c r="FP278" s="905"/>
      <c r="FQ278" s="905"/>
      <c r="FR278" s="905"/>
      <c r="FS278" s="905"/>
      <c r="FT278" s="905"/>
      <c r="FU278" s="905"/>
      <c r="FV278" s="905"/>
      <c r="FW278" s="905"/>
      <c r="FX278" s="905"/>
      <c r="FY278" s="905"/>
      <c r="FZ278" s="905"/>
      <c r="GA278" s="905"/>
      <c r="GB278" s="905"/>
      <c r="GC278" s="905"/>
      <c r="GD278" s="905"/>
      <c r="GE278" s="905"/>
      <c r="GF278" s="905"/>
      <c r="GG278" s="905"/>
      <c r="GH278" s="905"/>
      <c r="GI278" s="905"/>
      <c r="GJ278" s="905"/>
      <c r="GK278" s="905"/>
      <c r="GL278" s="905"/>
      <c r="GM278" s="905"/>
      <c r="GN278" s="905"/>
      <c r="GO278" s="905"/>
      <c r="GP278" s="905"/>
      <c r="GQ278" s="905"/>
      <c r="GR278" s="905"/>
    </row>
    <row r="279" spans="1:200" ht="30" x14ac:dyDescent="0.25">
      <c r="A279" s="27">
        <v>1</v>
      </c>
      <c r="B279" s="27">
        <v>1</v>
      </c>
      <c r="C279" s="1417" t="s">
        <v>305</v>
      </c>
      <c r="D279" s="43">
        <f>'2 уровень'!F930</f>
        <v>227</v>
      </c>
      <c r="E279" s="43">
        <f>'2 уровень'!G930</f>
        <v>170</v>
      </c>
      <c r="F279" s="43">
        <f>'2 уровень'!H930</f>
        <v>215</v>
      </c>
      <c r="G279" s="912">
        <f>'2 уровень'!I930</f>
        <v>126.47058823529412</v>
      </c>
      <c r="H279" s="934">
        <f>'2 уровень'!J930</f>
        <v>0</v>
      </c>
      <c r="I279" s="934">
        <f>'2 уровень'!K930</f>
        <v>0</v>
      </c>
      <c r="J279" s="926">
        <f>'2 уровень'!L930</f>
        <v>0</v>
      </c>
      <c r="K279" s="926">
        <f>'2 уровень'!M930</f>
        <v>0</v>
      </c>
      <c r="L279" s="926">
        <f>'2 уровень'!N930</f>
        <v>0</v>
      </c>
      <c r="M279" s="926">
        <f>'2 уровень'!O930</f>
        <v>0</v>
      </c>
      <c r="N279" s="926">
        <f>'2 уровень'!P930</f>
        <v>0</v>
      </c>
      <c r="O279" s="926">
        <f>'2 уровень'!Q930</f>
        <v>0</v>
      </c>
      <c r="P279" s="36">
        <f>'2 уровень'!R930</f>
        <v>0</v>
      </c>
      <c r="Q279" s="36">
        <f>'2 уровень'!S930</f>
        <v>0</v>
      </c>
      <c r="R279" s="36">
        <f>'2 уровень'!T930</f>
        <v>0</v>
      </c>
      <c r="S279" s="36">
        <f>'2 уровень'!U930</f>
        <v>0</v>
      </c>
      <c r="T279" s="36">
        <f>'2 уровень'!V930</f>
        <v>0</v>
      </c>
      <c r="U279" s="36">
        <f>'2 уровень'!W930</f>
        <v>0</v>
      </c>
      <c r="V279" s="36">
        <f>'2 уровень'!X930</f>
        <v>0</v>
      </c>
      <c r="W279" s="36">
        <f>'2 уровень'!Y930</f>
        <v>0</v>
      </c>
      <c r="X279" s="36">
        <f>'2 уровень'!Z930</f>
        <v>0</v>
      </c>
      <c r="Y279" s="36">
        <f>'2 уровень'!AA930</f>
        <v>0</v>
      </c>
      <c r="Z279" s="36">
        <f>'2 уровень'!AB930</f>
        <v>0</v>
      </c>
      <c r="AA279" s="36">
        <f>'2 уровень'!AC930</f>
        <v>0</v>
      </c>
      <c r="AB279" s="36">
        <f>'2 уровень'!AD930</f>
        <v>0</v>
      </c>
      <c r="AC279" s="36">
        <f>'2 уровень'!AE930</f>
        <v>0</v>
      </c>
      <c r="AD279" s="933">
        <f>'2 уровень'!AF930</f>
        <v>0</v>
      </c>
      <c r="AE279" s="36"/>
      <c r="AF279" s="36"/>
      <c r="AG279" s="43">
        <f>'2 уровень'!AG930</f>
        <v>4</v>
      </c>
      <c r="AH279" s="43">
        <f>'2 уровень'!AH930</f>
        <v>4456.72</v>
      </c>
      <c r="AI279" s="43">
        <f>'2 уровень'!AI930</f>
        <v>4.4567200000000007</v>
      </c>
      <c r="AJ279" s="2474"/>
      <c r="AK279" s="2474"/>
      <c r="AL279" s="905"/>
      <c r="AM279" s="905"/>
      <c r="AN279" s="905"/>
      <c r="AO279" s="905"/>
      <c r="AP279" s="905"/>
      <c r="AQ279" s="905"/>
      <c r="AR279" s="905"/>
      <c r="AS279" s="905"/>
      <c r="AT279" s="905"/>
      <c r="AU279" s="905"/>
      <c r="AV279" s="905"/>
      <c r="AW279" s="905"/>
      <c r="AX279" s="905"/>
      <c r="AY279" s="905"/>
      <c r="AZ279" s="905"/>
      <c r="BA279" s="905"/>
      <c r="BB279" s="905"/>
      <c r="BC279" s="905"/>
      <c r="BD279" s="905"/>
      <c r="BE279" s="905"/>
      <c r="BF279" s="905"/>
      <c r="BG279" s="905"/>
      <c r="BH279" s="905"/>
      <c r="BI279" s="905"/>
      <c r="BJ279" s="905"/>
      <c r="BK279" s="905"/>
      <c r="BL279" s="905"/>
      <c r="BM279" s="905"/>
      <c r="BN279" s="905"/>
      <c r="BO279" s="905"/>
      <c r="BP279" s="905"/>
      <c r="BQ279" s="905"/>
      <c r="BR279" s="905"/>
      <c r="BS279" s="905"/>
      <c r="BT279" s="905"/>
      <c r="BU279" s="905"/>
      <c r="BV279" s="905"/>
      <c r="BW279" s="905"/>
      <c r="BX279" s="905"/>
      <c r="BY279" s="905"/>
      <c r="BZ279" s="905"/>
      <c r="CA279" s="905"/>
      <c r="CB279" s="905"/>
      <c r="CC279" s="905"/>
      <c r="CD279" s="905"/>
      <c r="CE279" s="905"/>
      <c r="CF279" s="905"/>
      <c r="CG279" s="905"/>
      <c r="CH279" s="905"/>
      <c r="CI279" s="905"/>
      <c r="CJ279" s="905"/>
      <c r="CK279" s="905"/>
      <c r="CL279" s="905"/>
      <c r="CM279" s="905"/>
      <c r="CN279" s="905"/>
      <c r="CO279" s="905"/>
      <c r="CP279" s="905"/>
      <c r="CQ279" s="905"/>
      <c r="CR279" s="905"/>
      <c r="CS279" s="905"/>
      <c r="CT279" s="905"/>
      <c r="CU279" s="905"/>
      <c r="CV279" s="905"/>
      <c r="CW279" s="905"/>
      <c r="CX279" s="905"/>
      <c r="CY279" s="905"/>
      <c r="CZ279" s="905"/>
      <c r="DA279" s="905"/>
      <c r="DB279" s="905"/>
      <c r="DC279" s="905"/>
      <c r="DD279" s="905"/>
      <c r="DE279" s="905"/>
      <c r="DF279" s="905"/>
      <c r="DG279" s="905"/>
      <c r="DH279" s="905"/>
      <c r="DI279" s="905"/>
      <c r="DJ279" s="905"/>
      <c r="DK279" s="905"/>
      <c r="DL279" s="905"/>
      <c r="DM279" s="905"/>
      <c r="DN279" s="905"/>
      <c r="DO279" s="905"/>
      <c r="DP279" s="905"/>
      <c r="DQ279" s="905"/>
      <c r="DR279" s="905"/>
      <c r="DS279" s="905"/>
      <c r="DT279" s="905"/>
      <c r="DU279" s="905"/>
      <c r="DV279" s="905"/>
      <c r="DW279" s="905"/>
      <c r="DX279" s="905"/>
      <c r="DY279" s="905"/>
      <c r="DZ279" s="905"/>
      <c r="EA279" s="905"/>
      <c r="EB279" s="905"/>
      <c r="EC279" s="905"/>
      <c r="ED279" s="905"/>
      <c r="EE279" s="905"/>
      <c r="EF279" s="905"/>
      <c r="EG279" s="905"/>
      <c r="EH279" s="905"/>
      <c r="EI279" s="905"/>
      <c r="EJ279" s="905"/>
      <c r="EK279" s="905"/>
      <c r="EL279" s="905"/>
      <c r="EM279" s="905"/>
      <c r="EN279" s="905"/>
      <c r="EO279" s="905"/>
      <c r="EP279" s="905"/>
      <c r="EQ279" s="905"/>
      <c r="ER279" s="905"/>
      <c r="ES279" s="905"/>
      <c r="ET279" s="905"/>
      <c r="EU279" s="905"/>
      <c r="EV279" s="905"/>
      <c r="EW279" s="905"/>
      <c r="EX279" s="905"/>
      <c r="EY279" s="905"/>
      <c r="EZ279" s="905"/>
      <c r="FA279" s="905"/>
      <c r="FB279" s="905"/>
      <c r="FC279" s="905"/>
      <c r="FD279" s="905"/>
      <c r="FE279" s="905"/>
      <c r="FF279" s="905"/>
      <c r="FG279" s="905"/>
      <c r="FH279" s="905"/>
      <c r="FI279" s="905"/>
      <c r="FJ279" s="905"/>
      <c r="FK279" s="905"/>
      <c r="FL279" s="905"/>
      <c r="FM279" s="905"/>
      <c r="FN279" s="905"/>
      <c r="FO279" s="905"/>
      <c r="FP279" s="905"/>
      <c r="FQ279" s="905"/>
      <c r="FR279" s="905"/>
      <c r="FS279" s="905"/>
      <c r="FT279" s="905"/>
      <c r="FU279" s="905"/>
      <c r="FV279" s="905"/>
      <c r="FW279" s="905"/>
      <c r="FX279" s="905"/>
      <c r="FY279" s="905"/>
      <c r="FZ279" s="905"/>
      <c r="GA279" s="905"/>
      <c r="GB279" s="905"/>
      <c r="GC279" s="905"/>
      <c r="GD279" s="905"/>
      <c r="GE279" s="905"/>
      <c r="GF279" s="905"/>
      <c r="GG279" s="905"/>
      <c r="GH279" s="905"/>
      <c r="GI279" s="905"/>
      <c r="GJ279" s="905"/>
      <c r="GK279" s="905"/>
      <c r="GL279" s="905"/>
      <c r="GM279" s="905"/>
      <c r="GN279" s="905"/>
      <c r="GO279" s="905"/>
      <c r="GP279" s="905"/>
      <c r="GQ279" s="905"/>
      <c r="GR279" s="905"/>
    </row>
    <row r="280" spans="1:200" x14ac:dyDescent="0.25">
      <c r="B280" s="27">
        <v>1</v>
      </c>
      <c r="C280" s="1417" t="s">
        <v>306</v>
      </c>
      <c r="D280" s="43">
        <f>'2 уровень'!F931</f>
        <v>24149</v>
      </c>
      <c r="E280" s="43">
        <f>'2 уровень'!G931</f>
        <v>18112</v>
      </c>
      <c r="F280" s="43">
        <f>'2 уровень'!H931</f>
        <v>26942</v>
      </c>
      <c r="G280" s="912">
        <f>'2 уровень'!I931</f>
        <v>148.75220848056537</v>
      </c>
      <c r="H280" s="934">
        <f>'2 уровень'!J931</f>
        <v>0</v>
      </c>
      <c r="I280" s="934">
        <f>'2 уровень'!K931</f>
        <v>0</v>
      </c>
      <c r="J280" s="926">
        <f>'2 уровень'!L931</f>
        <v>0</v>
      </c>
      <c r="K280" s="926">
        <f>'2 уровень'!M931</f>
        <v>0</v>
      </c>
      <c r="L280" s="926">
        <f>'2 уровень'!N931</f>
        <v>0</v>
      </c>
      <c r="M280" s="926">
        <f>'2 уровень'!O931</f>
        <v>0</v>
      </c>
      <c r="N280" s="926">
        <f>'2 уровень'!P931</f>
        <v>0</v>
      </c>
      <c r="O280" s="926">
        <f>'2 уровень'!Q931</f>
        <v>0</v>
      </c>
      <c r="P280" s="36">
        <f>'2 уровень'!R931</f>
        <v>0</v>
      </c>
      <c r="Q280" s="36">
        <f>'2 уровень'!S931</f>
        <v>0</v>
      </c>
      <c r="R280" s="36">
        <f>'2 уровень'!T931</f>
        <v>0</v>
      </c>
      <c r="S280" s="36">
        <f>'2 уровень'!U931</f>
        <v>0</v>
      </c>
      <c r="T280" s="36">
        <f>'2 уровень'!V931</f>
        <v>0</v>
      </c>
      <c r="U280" s="36">
        <f>'2 уровень'!W931</f>
        <v>0</v>
      </c>
      <c r="V280" s="36">
        <f>'2 уровень'!X931</f>
        <v>0</v>
      </c>
      <c r="W280" s="36">
        <f>'2 уровень'!Y931</f>
        <v>0</v>
      </c>
      <c r="X280" s="36">
        <f>'2 уровень'!Z931</f>
        <v>0</v>
      </c>
      <c r="Y280" s="36">
        <f>'2 уровень'!AA931</f>
        <v>0</v>
      </c>
      <c r="Z280" s="36">
        <f>'2 уровень'!AB931</f>
        <v>0</v>
      </c>
      <c r="AA280" s="36">
        <f>'2 уровень'!AC931</f>
        <v>0</v>
      </c>
      <c r="AB280" s="36">
        <f>'2 уровень'!AD931</f>
        <v>0</v>
      </c>
      <c r="AC280" s="36">
        <f>'2 уровень'!AE931</f>
        <v>0</v>
      </c>
      <c r="AD280" s="933">
        <f>'2 уровень'!AF931</f>
        <v>0</v>
      </c>
      <c r="AE280" s="36"/>
      <c r="AF280" s="36"/>
      <c r="AG280" s="43">
        <f>'2 уровень'!AG931</f>
        <v>486</v>
      </c>
      <c r="AH280" s="43">
        <f>'2 уровень'!AH931</f>
        <v>365736.23</v>
      </c>
      <c r="AI280" s="43">
        <f>'2 уровень'!AI931</f>
        <v>365.73623000000003</v>
      </c>
      <c r="AJ280" s="2474"/>
      <c r="AK280" s="2474"/>
      <c r="AL280" s="905"/>
      <c r="AM280" s="905"/>
      <c r="AN280" s="905"/>
      <c r="AO280" s="905"/>
      <c r="AP280" s="905"/>
      <c r="AQ280" s="905"/>
      <c r="AR280" s="905"/>
      <c r="AS280" s="905"/>
      <c r="AT280" s="905"/>
      <c r="AU280" s="905"/>
      <c r="AV280" s="905"/>
      <c r="AW280" s="905"/>
      <c r="AX280" s="905"/>
      <c r="AY280" s="905"/>
      <c r="AZ280" s="905"/>
      <c r="BA280" s="905"/>
      <c r="BB280" s="905"/>
      <c r="BC280" s="905"/>
      <c r="BD280" s="905"/>
      <c r="BE280" s="905"/>
      <c r="BF280" s="905"/>
      <c r="BG280" s="905"/>
      <c r="BH280" s="905"/>
      <c r="BI280" s="905"/>
      <c r="BJ280" s="905"/>
      <c r="BK280" s="905"/>
      <c r="BL280" s="905"/>
      <c r="BM280" s="905"/>
      <c r="BN280" s="905"/>
      <c r="BO280" s="905"/>
      <c r="BP280" s="905"/>
      <c r="BQ280" s="905"/>
      <c r="BR280" s="905"/>
      <c r="BS280" s="905"/>
      <c r="BT280" s="905"/>
      <c r="BU280" s="905"/>
      <c r="BV280" s="905"/>
      <c r="BW280" s="905"/>
      <c r="BX280" s="905"/>
      <c r="BY280" s="905"/>
      <c r="BZ280" s="905"/>
      <c r="CA280" s="905"/>
      <c r="CB280" s="905"/>
      <c r="CC280" s="905"/>
      <c r="CD280" s="905"/>
      <c r="CE280" s="905"/>
      <c r="CF280" s="905"/>
      <c r="CG280" s="905"/>
      <c r="CH280" s="905"/>
      <c r="CI280" s="905"/>
      <c r="CJ280" s="905"/>
      <c r="CK280" s="905"/>
      <c r="CL280" s="905"/>
      <c r="CM280" s="905"/>
      <c r="CN280" s="905"/>
      <c r="CO280" s="905"/>
      <c r="CP280" s="905"/>
      <c r="CQ280" s="905"/>
      <c r="CR280" s="905"/>
      <c r="CS280" s="905"/>
      <c r="CT280" s="905"/>
      <c r="CU280" s="905"/>
      <c r="CV280" s="905"/>
      <c r="CW280" s="905"/>
      <c r="CX280" s="905"/>
      <c r="CY280" s="905"/>
      <c r="CZ280" s="905"/>
      <c r="DA280" s="905"/>
      <c r="DB280" s="905"/>
      <c r="DC280" s="905"/>
      <c r="DD280" s="905"/>
      <c r="DE280" s="905"/>
      <c r="DF280" s="905"/>
      <c r="DG280" s="905"/>
      <c r="DH280" s="905"/>
      <c r="DI280" s="905"/>
      <c r="DJ280" s="905"/>
      <c r="DK280" s="905"/>
      <c r="DL280" s="905"/>
      <c r="DM280" s="905"/>
      <c r="DN280" s="905"/>
      <c r="DO280" s="905"/>
      <c r="DP280" s="905"/>
      <c r="DQ280" s="905"/>
      <c r="DR280" s="905"/>
      <c r="DS280" s="905"/>
      <c r="DT280" s="905"/>
      <c r="DU280" s="905"/>
      <c r="DV280" s="905"/>
      <c r="DW280" s="905"/>
      <c r="DX280" s="905"/>
      <c r="DY280" s="905"/>
      <c r="DZ280" s="905"/>
      <c r="EA280" s="905"/>
      <c r="EB280" s="905"/>
      <c r="EC280" s="905"/>
      <c r="ED280" s="905"/>
      <c r="EE280" s="905"/>
      <c r="EF280" s="905"/>
      <c r="EG280" s="905"/>
      <c r="EH280" s="905"/>
      <c r="EI280" s="905"/>
      <c r="EJ280" s="905"/>
      <c r="EK280" s="905"/>
      <c r="EL280" s="905"/>
      <c r="EM280" s="905"/>
      <c r="EN280" s="905"/>
      <c r="EO280" s="905"/>
      <c r="EP280" s="905"/>
      <c r="EQ280" s="905"/>
      <c r="ER280" s="905"/>
      <c r="ES280" s="905"/>
      <c r="ET280" s="905"/>
      <c r="EU280" s="905"/>
      <c r="EV280" s="905"/>
      <c r="EW280" s="905"/>
      <c r="EX280" s="905"/>
      <c r="EY280" s="905"/>
      <c r="EZ280" s="905"/>
      <c r="FA280" s="905"/>
      <c r="FB280" s="905"/>
      <c r="FC280" s="905"/>
      <c r="FD280" s="905"/>
      <c r="FE280" s="905"/>
      <c r="FF280" s="905"/>
      <c r="FG280" s="905"/>
      <c r="FH280" s="905"/>
      <c r="FI280" s="905"/>
      <c r="FJ280" s="905"/>
      <c r="FK280" s="905"/>
      <c r="FL280" s="905"/>
      <c r="FM280" s="905"/>
      <c r="FN280" s="905"/>
      <c r="FO280" s="905"/>
      <c r="FP280" s="905"/>
      <c r="FQ280" s="905"/>
      <c r="FR280" s="905"/>
      <c r="FS280" s="905"/>
      <c r="FT280" s="905"/>
      <c r="FU280" s="905"/>
      <c r="FV280" s="905"/>
      <c r="FW280" s="905"/>
      <c r="FX280" s="905"/>
      <c r="FY280" s="905"/>
      <c r="FZ280" s="905"/>
      <c r="GA280" s="905"/>
      <c r="GB280" s="905"/>
      <c r="GC280" s="905"/>
      <c r="GD280" s="905"/>
      <c r="GE280" s="905"/>
      <c r="GF280" s="905"/>
      <c r="GG280" s="905"/>
      <c r="GH280" s="905"/>
      <c r="GI280" s="905"/>
      <c r="GJ280" s="905"/>
      <c r="GK280" s="905"/>
      <c r="GL280" s="905"/>
      <c r="GM280" s="905"/>
      <c r="GN280" s="905"/>
      <c r="GO280" s="905"/>
      <c r="GP280" s="905"/>
      <c r="GQ280" s="905"/>
      <c r="GR280" s="905"/>
    </row>
    <row r="281" spans="1:200" ht="45" x14ac:dyDescent="0.25">
      <c r="B281" s="27">
        <v>1</v>
      </c>
      <c r="C281" s="1417" t="s">
        <v>548</v>
      </c>
      <c r="D281" s="43">
        <f>'2 уровень'!F932</f>
        <v>2096</v>
      </c>
      <c r="E281" s="43">
        <f>'2 уровень'!G932</f>
        <v>1197.7142857142858</v>
      </c>
      <c r="F281" s="43">
        <f>'2 уровень'!H932</f>
        <v>1</v>
      </c>
      <c r="G281" s="912">
        <f>F281/E281*100</f>
        <v>8.3492366412213734E-2</v>
      </c>
      <c r="H281" s="934"/>
      <c r="I281" s="934"/>
      <c r="J281" s="926"/>
      <c r="K281" s="926"/>
      <c r="L281" s="926"/>
      <c r="M281" s="926"/>
      <c r="N281" s="926"/>
      <c r="O281" s="926"/>
      <c r="P281" s="36"/>
      <c r="Q281" s="36"/>
      <c r="R281" s="36"/>
      <c r="S281" s="36"/>
      <c r="T281" s="36"/>
      <c r="U281" s="36"/>
      <c r="V281" s="36"/>
      <c r="W281" s="36"/>
      <c r="X281" s="36"/>
      <c r="Y281" s="36"/>
      <c r="Z281" s="36"/>
      <c r="AA281" s="36"/>
      <c r="AB281" s="36"/>
      <c r="AC281" s="36"/>
      <c r="AD281" s="933"/>
      <c r="AE281" s="36"/>
      <c r="AF281" s="36"/>
      <c r="AG281" s="43"/>
      <c r="AH281" s="43"/>
      <c r="AI281" s="43"/>
      <c r="AJ281" s="2474"/>
      <c r="AK281" s="2474"/>
      <c r="AL281" s="905"/>
      <c r="AM281" s="905"/>
      <c r="AN281" s="905"/>
      <c r="AO281" s="905"/>
      <c r="AP281" s="905"/>
      <c r="AQ281" s="905"/>
      <c r="AR281" s="905"/>
      <c r="AS281" s="905"/>
      <c r="AT281" s="905"/>
      <c r="AU281" s="905"/>
      <c r="AV281" s="905"/>
      <c r="AW281" s="905"/>
      <c r="AX281" s="905"/>
      <c r="AY281" s="905"/>
      <c r="AZ281" s="905"/>
      <c r="BA281" s="905"/>
      <c r="BB281" s="905"/>
      <c r="BC281" s="905"/>
      <c r="BD281" s="905"/>
      <c r="BE281" s="905"/>
      <c r="BF281" s="905"/>
      <c r="BG281" s="905"/>
      <c r="BH281" s="905"/>
      <c r="BI281" s="905"/>
      <c r="BJ281" s="905"/>
      <c r="BK281" s="905"/>
      <c r="BL281" s="905"/>
      <c r="BM281" s="905"/>
      <c r="BN281" s="905"/>
      <c r="BO281" s="905"/>
      <c r="BP281" s="905"/>
      <c r="BQ281" s="905"/>
      <c r="BR281" s="905"/>
      <c r="BS281" s="905"/>
      <c r="BT281" s="905"/>
      <c r="BU281" s="905"/>
      <c r="BV281" s="905"/>
      <c r="BW281" s="905"/>
      <c r="BX281" s="905"/>
      <c r="BY281" s="905"/>
      <c r="BZ281" s="905"/>
      <c r="CA281" s="905"/>
      <c r="CB281" s="905"/>
      <c r="CC281" s="905"/>
      <c r="CD281" s="905"/>
      <c r="CE281" s="905"/>
      <c r="CF281" s="905"/>
      <c r="CG281" s="905"/>
      <c r="CH281" s="905"/>
      <c r="CI281" s="905"/>
      <c r="CJ281" s="905"/>
      <c r="CK281" s="905"/>
      <c r="CL281" s="905"/>
      <c r="CM281" s="905"/>
      <c r="CN281" s="905"/>
      <c r="CO281" s="905"/>
      <c r="CP281" s="905"/>
      <c r="CQ281" s="905"/>
      <c r="CR281" s="905"/>
      <c r="CS281" s="905"/>
      <c r="CT281" s="905"/>
      <c r="CU281" s="905"/>
      <c r="CV281" s="905"/>
      <c r="CW281" s="905"/>
      <c r="CX281" s="905"/>
      <c r="CY281" s="905"/>
      <c r="CZ281" s="905"/>
      <c r="DA281" s="905"/>
      <c r="DB281" s="905"/>
      <c r="DC281" s="905"/>
      <c r="DD281" s="905"/>
      <c r="DE281" s="905"/>
      <c r="DF281" s="905"/>
      <c r="DG281" s="905"/>
      <c r="DH281" s="905"/>
      <c r="DI281" s="905"/>
      <c r="DJ281" s="905"/>
      <c r="DK281" s="905"/>
      <c r="DL281" s="905"/>
      <c r="DM281" s="905"/>
      <c r="DN281" s="905"/>
      <c r="DO281" s="905"/>
      <c r="DP281" s="905"/>
      <c r="DQ281" s="905"/>
      <c r="DR281" s="905"/>
      <c r="DS281" s="905"/>
      <c r="DT281" s="905"/>
      <c r="DU281" s="905"/>
      <c r="DV281" s="905"/>
      <c r="DW281" s="905"/>
      <c r="DX281" s="905"/>
      <c r="DY281" s="905"/>
      <c r="DZ281" s="905"/>
      <c r="EA281" s="905"/>
      <c r="EB281" s="905"/>
      <c r="EC281" s="905"/>
      <c r="ED281" s="905"/>
      <c r="EE281" s="905"/>
      <c r="EF281" s="905"/>
      <c r="EG281" s="905"/>
      <c r="EH281" s="905"/>
      <c r="EI281" s="905"/>
      <c r="EJ281" s="905"/>
      <c r="EK281" s="905"/>
      <c r="EL281" s="905"/>
      <c r="EM281" s="905"/>
      <c r="EN281" s="905"/>
      <c r="EO281" s="905"/>
      <c r="EP281" s="905"/>
      <c r="EQ281" s="905"/>
      <c r="ER281" s="905"/>
      <c r="ES281" s="905"/>
      <c r="ET281" s="905"/>
      <c r="EU281" s="905"/>
      <c r="EV281" s="905"/>
      <c r="EW281" s="905"/>
      <c r="EX281" s="905"/>
      <c r="EY281" s="905"/>
      <c r="EZ281" s="905"/>
      <c r="FA281" s="905"/>
      <c r="FB281" s="905"/>
      <c r="FC281" s="905"/>
      <c r="FD281" s="905"/>
      <c r="FE281" s="905"/>
      <c r="FF281" s="905"/>
      <c r="FG281" s="905"/>
      <c r="FH281" s="905"/>
      <c r="FI281" s="905"/>
      <c r="FJ281" s="905"/>
      <c r="FK281" s="905"/>
      <c r="FL281" s="905"/>
      <c r="FM281" s="905"/>
      <c r="FN281" s="905"/>
      <c r="FO281" s="905"/>
      <c r="FP281" s="905"/>
      <c r="FQ281" s="905"/>
      <c r="FR281" s="905"/>
      <c r="FS281" s="905"/>
      <c r="FT281" s="905"/>
      <c r="FU281" s="905"/>
      <c r="FV281" s="905"/>
      <c r="FW281" s="905"/>
      <c r="FX281" s="905"/>
      <c r="FY281" s="905"/>
      <c r="FZ281" s="905"/>
      <c r="GA281" s="905"/>
      <c r="GB281" s="905"/>
      <c r="GC281" s="905"/>
      <c r="GD281" s="905"/>
      <c r="GE281" s="905"/>
      <c r="GF281" s="905"/>
      <c r="GG281" s="905"/>
      <c r="GH281" s="905"/>
      <c r="GI281" s="905"/>
      <c r="GJ281" s="905"/>
      <c r="GK281" s="905"/>
      <c r="GL281" s="905"/>
      <c r="GM281" s="905"/>
      <c r="GN281" s="905"/>
      <c r="GO281" s="905"/>
      <c r="GP281" s="905"/>
      <c r="GQ281" s="905"/>
      <c r="GR281" s="905"/>
    </row>
    <row r="282" spans="1:200" x14ac:dyDescent="0.25">
      <c r="B282" s="27">
        <v>1</v>
      </c>
      <c r="C282" s="1417" t="s">
        <v>157</v>
      </c>
      <c r="D282" s="43">
        <f>'2 уровень'!F933</f>
        <v>53097.411764705888</v>
      </c>
      <c r="E282" s="43">
        <f>'2 уровень'!G933</f>
        <v>39824.058823529413</v>
      </c>
      <c r="F282" s="43">
        <f>'2 уровень'!H933</f>
        <v>32968.632941176475</v>
      </c>
      <c r="G282" s="912">
        <f>'2 уровень'!I933</f>
        <v>82.785717767415207</v>
      </c>
      <c r="H282" s="934">
        <f>'2 уровень'!J933</f>
        <v>0</v>
      </c>
      <c r="I282" s="934">
        <f>'2 уровень'!K933</f>
        <v>0</v>
      </c>
      <c r="J282" s="926">
        <f>'2 уровень'!L933</f>
        <v>0</v>
      </c>
      <c r="K282" s="926">
        <f>'2 уровень'!M933</f>
        <v>0</v>
      </c>
      <c r="L282" s="926">
        <f>'2 уровень'!N933</f>
        <v>0</v>
      </c>
      <c r="M282" s="926">
        <f>'2 уровень'!O933</f>
        <v>0</v>
      </c>
      <c r="N282" s="926">
        <f>'2 уровень'!P933</f>
        <v>0</v>
      </c>
      <c r="O282" s="926">
        <f>'2 уровень'!Q933</f>
        <v>0</v>
      </c>
      <c r="P282" s="36">
        <f>'2 уровень'!R933</f>
        <v>0</v>
      </c>
      <c r="Q282" s="36">
        <f>'2 уровень'!S933</f>
        <v>0</v>
      </c>
      <c r="R282" s="36">
        <f>'2 уровень'!T933</f>
        <v>0</v>
      </c>
      <c r="S282" s="36">
        <f>'2 уровень'!U933</f>
        <v>0</v>
      </c>
      <c r="T282" s="36">
        <f>'2 уровень'!V933</f>
        <v>0</v>
      </c>
      <c r="U282" s="36">
        <f>'2 уровень'!W933</f>
        <v>0</v>
      </c>
      <c r="V282" s="36">
        <f>'2 уровень'!X933</f>
        <v>0</v>
      </c>
      <c r="W282" s="36">
        <f>'2 уровень'!Y933</f>
        <v>0</v>
      </c>
      <c r="X282" s="36">
        <f>'2 уровень'!Z933</f>
        <v>0</v>
      </c>
      <c r="Y282" s="36">
        <f>'2 уровень'!AA933</f>
        <v>0</v>
      </c>
      <c r="Z282" s="36">
        <f>'2 уровень'!AB933</f>
        <v>0</v>
      </c>
      <c r="AA282" s="36">
        <f>'2 уровень'!AC933</f>
        <v>0</v>
      </c>
      <c r="AB282" s="36">
        <f>'2 уровень'!AD933</f>
        <v>0</v>
      </c>
      <c r="AC282" s="36">
        <f>'2 уровень'!AE933</f>
        <v>0</v>
      </c>
      <c r="AD282" s="933">
        <f>'2 уровень'!AF933</f>
        <v>0</v>
      </c>
      <c r="AE282" s="36"/>
      <c r="AF282" s="36"/>
      <c r="AG282" s="43">
        <f>'2 уровень'!AG933</f>
        <v>1355.4717647058824</v>
      </c>
      <c r="AH282" s="43">
        <f>'2 уровень'!AH933</f>
        <v>3341371.9699999988</v>
      </c>
      <c r="AI282" s="43">
        <f>'2 уровень'!AI933</f>
        <v>3341.3719699999992</v>
      </c>
      <c r="AJ282" s="2474"/>
      <c r="AK282" s="2474"/>
      <c r="AL282" s="905"/>
      <c r="AM282" s="905"/>
      <c r="AN282" s="905"/>
      <c r="AO282" s="905"/>
      <c r="AP282" s="905"/>
      <c r="AQ282" s="905"/>
      <c r="AR282" s="905"/>
      <c r="AS282" s="905"/>
      <c r="AT282" s="905"/>
      <c r="AU282" s="905"/>
      <c r="AV282" s="905"/>
      <c r="AW282" s="905"/>
      <c r="AX282" s="905"/>
      <c r="AY282" s="905"/>
      <c r="AZ282" s="905"/>
      <c r="BA282" s="905"/>
      <c r="BB282" s="905"/>
      <c r="BC282" s="905"/>
      <c r="BD282" s="905"/>
      <c r="BE282" s="905"/>
      <c r="BF282" s="905"/>
      <c r="BG282" s="905"/>
      <c r="BH282" s="905"/>
      <c r="BI282" s="905"/>
      <c r="BJ282" s="905"/>
      <c r="BK282" s="905"/>
      <c r="BL282" s="905"/>
      <c r="BM282" s="905"/>
      <c r="BN282" s="905"/>
      <c r="BO282" s="905"/>
      <c r="BP282" s="905"/>
      <c r="BQ282" s="905"/>
      <c r="BR282" s="905"/>
      <c r="BS282" s="905"/>
      <c r="BT282" s="905"/>
      <c r="BU282" s="905"/>
      <c r="BV282" s="905"/>
      <c r="BW282" s="905"/>
      <c r="BX282" s="905"/>
      <c r="BY282" s="905"/>
      <c r="BZ282" s="905"/>
      <c r="CA282" s="905"/>
      <c r="CB282" s="905"/>
      <c r="CC282" s="905"/>
      <c r="CD282" s="905"/>
      <c r="CE282" s="905"/>
      <c r="CF282" s="905"/>
      <c r="CG282" s="905"/>
      <c r="CH282" s="905"/>
      <c r="CI282" s="905"/>
      <c r="CJ282" s="905"/>
      <c r="CK282" s="905"/>
      <c r="CL282" s="905"/>
      <c r="CM282" s="905"/>
      <c r="CN282" s="905"/>
      <c r="CO282" s="905"/>
      <c r="CP282" s="905"/>
      <c r="CQ282" s="905"/>
      <c r="CR282" s="905"/>
      <c r="CS282" s="905"/>
      <c r="CT282" s="905"/>
      <c r="CU282" s="905"/>
      <c r="CV282" s="905"/>
      <c r="CW282" s="905"/>
      <c r="CX282" s="905"/>
      <c r="CY282" s="905"/>
      <c r="CZ282" s="905"/>
      <c r="DA282" s="905"/>
      <c r="DB282" s="905"/>
      <c r="DC282" s="905"/>
      <c r="DD282" s="905"/>
      <c r="DE282" s="905"/>
      <c r="DF282" s="905"/>
      <c r="DG282" s="905"/>
      <c r="DH282" s="905"/>
      <c r="DI282" s="905"/>
      <c r="DJ282" s="905"/>
      <c r="DK282" s="905"/>
      <c r="DL282" s="905"/>
      <c r="DM282" s="905"/>
      <c r="DN282" s="905"/>
      <c r="DO282" s="905"/>
      <c r="DP282" s="905"/>
      <c r="DQ282" s="905"/>
      <c r="DR282" s="905"/>
      <c r="DS282" s="905"/>
      <c r="DT282" s="905"/>
      <c r="DU282" s="905"/>
      <c r="DV282" s="905"/>
      <c r="DW282" s="905"/>
      <c r="DX282" s="905"/>
      <c r="DY282" s="905"/>
      <c r="DZ282" s="905"/>
      <c r="EA282" s="905"/>
      <c r="EB282" s="905"/>
      <c r="EC282" s="905"/>
      <c r="ED282" s="905"/>
      <c r="EE282" s="905"/>
      <c r="EF282" s="905"/>
      <c r="EG282" s="905"/>
      <c r="EH282" s="905"/>
      <c r="EI282" s="905"/>
      <c r="EJ282" s="905"/>
      <c r="EK282" s="905"/>
      <c r="EL282" s="905"/>
      <c r="EM282" s="905"/>
      <c r="EN282" s="905"/>
      <c r="EO282" s="905"/>
      <c r="EP282" s="905"/>
      <c r="EQ282" s="905"/>
      <c r="ER282" s="905"/>
      <c r="ES282" s="905"/>
      <c r="ET282" s="905"/>
      <c r="EU282" s="905"/>
      <c r="EV282" s="905"/>
      <c r="EW282" s="905"/>
      <c r="EX282" s="905"/>
      <c r="EY282" s="905"/>
      <c r="EZ282" s="905"/>
      <c r="FA282" s="905"/>
      <c r="FB282" s="905"/>
      <c r="FC282" s="905"/>
      <c r="FD282" s="905"/>
      <c r="FE282" s="905"/>
      <c r="FF282" s="905"/>
      <c r="FG282" s="905"/>
      <c r="FH282" s="905"/>
      <c r="FI282" s="905"/>
      <c r="FJ282" s="905"/>
      <c r="FK282" s="905"/>
      <c r="FL282" s="905"/>
      <c r="FM282" s="905"/>
      <c r="FN282" s="905"/>
      <c r="FO282" s="905"/>
      <c r="FP282" s="905"/>
      <c r="FQ282" s="905"/>
      <c r="FR282" s="905"/>
      <c r="FS282" s="905"/>
      <c r="FT282" s="905"/>
      <c r="FU282" s="905"/>
      <c r="FV282" s="905"/>
      <c r="FW282" s="905"/>
      <c r="FX282" s="905"/>
      <c r="FY282" s="905"/>
      <c r="FZ282" s="905"/>
      <c r="GA282" s="905"/>
      <c r="GB282" s="905"/>
      <c r="GC282" s="905"/>
      <c r="GD282" s="905"/>
      <c r="GE282" s="905"/>
      <c r="GF282" s="905"/>
      <c r="GG282" s="905"/>
      <c r="GH282" s="905"/>
      <c r="GI282" s="905"/>
      <c r="GJ282" s="905"/>
      <c r="GK282" s="905"/>
      <c r="GL282" s="905"/>
      <c r="GM282" s="905"/>
      <c r="GN282" s="905"/>
      <c r="GO282" s="905"/>
      <c r="GP282" s="905"/>
      <c r="GQ282" s="905"/>
      <c r="GR282" s="905"/>
    </row>
    <row r="283" spans="1:200" x14ac:dyDescent="0.25">
      <c r="B283" s="27">
        <v>1</v>
      </c>
      <c r="C283" s="1417" t="s">
        <v>448</v>
      </c>
      <c r="D283" s="43">
        <f>'2 уровень'!F934</f>
        <v>47264</v>
      </c>
      <c r="E283" s="43">
        <f>'2 уровень'!G934</f>
        <v>35449</v>
      </c>
      <c r="F283" s="43">
        <f>'2 уровень'!H934</f>
        <v>27578</v>
      </c>
      <c r="G283" s="912">
        <f>'2 уровень'!I934</f>
        <v>77.79627069875032</v>
      </c>
      <c r="H283" s="934">
        <f>'2 уровень'!J934</f>
        <v>0</v>
      </c>
      <c r="I283" s="934">
        <f>'2 уровень'!K934</f>
        <v>0</v>
      </c>
      <c r="J283" s="926">
        <f>'2 уровень'!L934</f>
        <v>0</v>
      </c>
      <c r="K283" s="926">
        <f>'2 уровень'!M934</f>
        <v>0</v>
      </c>
      <c r="L283" s="926">
        <f>'2 уровень'!N934</f>
        <v>0</v>
      </c>
      <c r="M283" s="926">
        <f>'2 уровень'!O934</f>
        <v>0</v>
      </c>
      <c r="N283" s="926">
        <f>'2 уровень'!P934</f>
        <v>0</v>
      </c>
      <c r="O283" s="926">
        <f>'2 уровень'!Q934</f>
        <v>0</v>
      </c>
      <c r="P283" s="36">
        <f>'2 уровень'!R934</f>
        <v>0</v>
      </c>
      <c r="Q283" s="36">
        <f>'2 уровень'!S934</f>
        <v>0</v>
      </c>
      <c r="R283" s="36">
        <f>'2 уровень'!T934</f>
        <v>0</v>
      </c>
      <c r="S283" s="36">
        <f>'2 уровень'!U934</f>
        <v>0</v>
      </c>
      <c r="T283" s="36">
        <f>'2 уровень'!V934</f>
        <v>0</v>
      </c>
      <c r="U283" s="36">
        <f>'2 уровень'!W934</f>
        <v>0</v>
      </c>
      <c r="V283" s="36">
        <f>'2 уровень'!X934</f>
        <v>0</v>
      </c>
      <c r="W283" s="36">
        <f>'2 уровень'!Y934</f>
        <v>0</v>
      </c>
      <c r="X283" s="36">
        <f>'2 уровень'!Z934</f>
        <v>0</v>
      </c>
      <c r="Y283" s="36">
        <f>'2 уровень'!AA934</f>
        <v>0</v>
      </c>
      <c r="Z283" s="36">
        <f>'2 уровень'!AB934</f>
        <v>0</v>
      </c>
      <c r="AA283" s="36">
        <f>'2 уровень'!AC934</f>
        <v>0</v>
      </c>
      <c r="AB283" s="36">
        <f>'2 уровень'!AD934</f>
        <v>0</v>
      </c>
      <c r="AC283" s="36">
        <f>'2 уровень'!AE934</f>
        <v>0</v>
      </c>
      <c r="AD283" s="933">
        <f>'2 уровень'!AF934</f>
        <v>0</v>
      </c>
      <c r="AE283" s="36"/>
      <c r="AF283" s="36"/>
      <c r="AG283" s="43">
        <f>'2 уровень'!AG934</f>
        <v>1256</v>
      </c>
      <c r="AH283" s="43">
        <f>'2 уровень'!AH934</f>
        <v>3142451.2399999988</v>
      </c>
      <c r="AI283" s="43">
        <f>'2 уровень'!AI934</f>
        <v>3142.451239999999</v>
      </c>
      <c r="AJ283" s="2474"/>
      <c r="AK283" s="2474"/>
      <c r="AL283" s="905"/>
      <c r="AM283" s="905"/>
      <c r="AN283" s="905"/>
      <c r="AO283" s="905"/>
      <c r="AP283" s="905"/>
      <c r="AQ283" s="905"/>
      <c r="AR283" s="905"/>
      <c r="AS283" s="905"/>
      <c r="AT283" s="905"/>
      <c r="AU283" s="905"/>
      <c r="AV283" s="905"/>
      <c r="AW283" s="905"/>
      <c r="AX283" s="905"/>
      <c r="AY283" s="905"/>
      <c r="AZ283" s="905"/>
      <c r="BA283" s="905"/>
      <c r="BB283" s="905"/>
      <c r="BC283" s="905"/>
      <c r="BD283" s="905"/>
      <c r="BE283" s="905"/>
      <c r="BF283" s="905"/>
      <c r="BG283" s="905"/>
      <c r="BH283" s="905"/>
      <c r="BI283" s="905"/>
      <c r="BJ283" s="905"/>
      <c r="BK283" s="905"/>
      <c r="BL283" s="905"/>
      <c r="BM283" s="905"/>
      <c r="BN283" s="905"/>
      <c r="BO283" s="905"/>
      <c r="BP283" s="905"/>
      <c r="BQ283" s="905"/>
      <c r="BR283" s="905"/>
      <c r="BS283" s="905"/>
      <c r="BT283" s="905"/>
      <c r="BU283" s="905"/>
      <c r="BV283" s="905"/>
      <c r="BW283" s="905"/>
      <c r="BX283" s="905"/>
      <c r="BY283" s="905"/>
      <c r="BZ283" s="905"/>
      <c r="CA283" s="905"/>
      <c r="CB283" s="905"/>
      <c r="CC283" s="905"/>
      <c r="CD283" s="905"/>
      <c r="CE283" s="905"/>
      <c r="CF283" s="905"/>
      <c r="CG283" s="905"/>
      <c r="CH283" s="905"/>
      <c r="CI283" s="905"/>
      <c r="CJ283" s="905"/>
      <c r="CK283" s="905"/>
      <c r="CL283" s="905"/>
      <c r="CM283" s="905"/>
      <c r="CN283" s="905"/>
      <c r="CO283" s="905"/>
      <c r="CP283" s="905"/>
      <c r="CQ283" s="905"/>
      <c r="CR283" s="905"/>
      <c r="CS283" s="905"/>
      <c r="CT283" s="905"/>
      <c r="CU283" s="905"/>
      <c r="CV283" s="905"/>
      <c r="CW283" s="905"/>
      <c r="CX283" s="905"/>
      <c r="CY283" s="905"/>
      <c r="CZ283" s="905"/>
      <c r="DA283" s="905"/>
      <c r="DB283" s="905"/>
      <c r="DC283" s="905"/>
      <c r="DD283" s="905"/>
      <c r="DE283" s="905"/>
      <c r="DF283" s="905"/>
      <c r="DG283" s="905"/>
      <c r="DH283" s="905"/>
      <c r="DI283" s="905"/>
      <c r="DJ283" s="905"/>
      <c r="DK283" s="905"/>
      <c r="DL283" s="905"/>
      <c r="DM283" s="905"/>
      <c r="DN283" s="905"/>
      <c r="DO283" s="905"/>
      <c r="DP283" s="905"/>
      <c r="DQ283" s="905"/>
      <c r="DR283" s="905"/>
      <c r="DS283" s="905"/>
      <c r="DT283" s="905"/>
      <c r="DU283" s="905"/>
      <c r="DV283" s="905"/>
      <c r="DW283" s="905"/>
      <c r="DX283" s="905"/>
      <c r="DY283" s="905"/>
      <c r="DZ283" s="905"/>
      <c r="EA283" s="905"/>
      <c r="EB283" s="905"/>
      <c r="EC283" s="905"/>
      <c r="ED283" s="905"/>
      <c r="EE283" s="905"/>
      <c r="EF283" s="905"/>
      <c r="EG283" s="905"/>
      <c r="EH283" s="905"/>
      <c r="EI283" s="905"/>
      <c r="EJ283" s="905"/>
      <c r="EK283" s="905"/>
      <c r="EL283" s="905"/>
      <c r="EM283" s="905"/>
      <c r="EN283" s="905"/>
      <c r="EO283" s="905"/>
      <c r="EP283" s="905"/>
      <c r="EQ283" s="905"/>
      <c r="ER283" s="905"/>
      <c r="ES283" s="905"/>
      <c r="ET283" s="905"/>
      <c r="EU283" s="905"/>
      <c r="EV283" s="905"/>
      <c r="EW283" s="905"/>
      <c r="EX283" s="905"/>
      <c r="EY283" s="905"/>
      <c r="EZ283" s="905"/>
      <c r="FA283" s="905"/>
      <c r="FB283" s="905"/>
      <c r="FC283" s="905"/>
      <c r="FD283" s="905"/>
      <c r="FE283" s="905"/>
      <c r="FF283" s="905"/>
      <c r="FG283" s="905"/>
      <c r="FH283" s="905"/>
      <c r="FI283" s="905"/>
      <c r="FJ283" s="905"/>
      <c r="FK283" s="905"/>
      <c r="FL283" s="905"/>
      <c r="FM283" s="905"/>
      <c r="FN283" s="905"/>
      <c r="FO283" s="905"/>
      <c r="FP283" s="905"/>
      <c r="FQ283" s="905"/>
      <c r="FR283" s="905"/>
      <c r="FS283" s="905"/>
      <c r="FT283" s="905"/>
      <c r="FU283" s="905"/>
      <c r="FV283" s="905"/>
      <c r="FW283" s="905"/>
      <c r="FX283" s="905"/>
      <c r="FY283" s="905"/>
      <c r="FZ283" s="905"/>
      <c r="GA283" s="905"/>
      <c r="GB283" s="905"/>
      <c r="GC283" s="905"/>
      <c r="GD283" s="905"/>
      <c r="GE283" s="905"/>
      <c r="GF283" s="905"/>
      <c r="GG283" s="905"/>
      <c r="GH283" s="905"/>
      <c r="GI283" s="905"/>
      <c r="GJ283" s="905"/>
      <c r="GK283" s="905"/>
      <c r="GL283" s="905"/>
      <c r="GM283" s="905"/>
      <c r="GN283" s="905"/>
      <c r="GO283" s="905"/>
      <c r="GP283" s="905"/>
      <c r="GQ283" s="905"/>
      <c r="GR283" s="905"/>
    </row>
    <row r="284" spans="1:200" x14ac:dyDescent="0.25">
      <c r="B284" s="27">
        <v>1</v>
      </c>
      <c r="C284" s="1417" t="s">
        <v>452</v>
      </c>
      <c r="D284" s="43">
        <f>'2 уровень'!F935</f>
        <v>49584</v>
      </c>
      <c r="E284" s="43">
        <f>'2 уровень'!G935</f>
        <v>37188</v>
      </c>
      <c r="F284" s="43">
        <f>'2 уровень'!H935</f>
        <v>45820.38</v>
      </c>
      <c r="G284" s="912">
        <f>'2 уровень'!I935</f>
        <v>123.21281058405937</v>
      </c>
      <c r="H284" s="934">
        <f>'2 уровень'!J935</f>
        <v>0</v>
      </c>
      <c r="I284" s="934">
        <f>'2 уровень'!K935</f>
        <v>0</v>
      </c>
      <c r="J284" s="926">
        <f>'2 уровень'!L935</f>
        <v>0</v>
      </c>
      <c r="K284" s="926">
        <f>'2 уровень'!M935</f>
        <v>0</v>
      </c>
      <c r="L284" s="926">
        <f>'2 уровень'!N935</f>
        <v>0</v>
      </c>
      <c r="M284" s="926">
        <f>'2 уровень'!O935</f>
        <v>0</v>
      </c>
      <c r="N284" s="926">
        <f>'2 уровень'!P935</f>
        <v>0</v>
      </c>
      <c r="O284" s="926">
        <f>'2 уровень'!Q935</f>
        <v>0</v>
      </c>
      <c r="P284" s="36">
        <f>'2 уровень'!R935</f>
        <v>0</v>
      </c>
      <c r="Q284" s="36">
        <f>'2 уровень'!S935</f>
        <v>0</v>
      </c>
      <c r="R284" s="36">
        <f>'2 уровень'!T935</f>
        <v>0</v>
      </c>
      <c r="S284" s="36">
        <f>'2 уровень'!U935</f>
        <v>0</v>
      </c>
      <c r="T284" s="36">
        <f>'2 уровень'!V935</f>
        <v>0</v>
      </c>
      <c r="U284" s="36">
        <f>'2 уровень'!W935</f>
        <v>0</v>
      </c>
      <c r="V284" s="36">
        <f>'2 уровень'!X935</f>
        <v>0</v>
      </c>
      <c r="W284" s="36">
        <f>'2 уровень'!Y935</f>
        <v>0</v>
      </c>
      <c r="X284" s="36">
        <f>'2 уровень'!Z935</f>
        <v>0</v>
      </c>
      <c r="Y284" s="36">
        <f>'2 уровень'!AA935</f>
        <v>0</v>
      </c>
      <c r="Z284" s="36">
        <f>'2 уровень'!AB935</f>
        <v>0</v>
      </c>
      <c r="AA284" s="36">
        <f>'2 уровень'!AC935</f>
        <v>0</v>
      </c>
      <c r="AB284" s="36">
        <f>'2 уровень'!AD935</f>
        <v>0</v>
      </c>
      <c r="AC284" s="36">
        <f>'2 уровень'!AE935</f>
        <v>0</v>
      </c>
      <c r="AD284" s="933">
        <f>'2 уровень'!AF935</f>
        <v>0</v>
      </c>
      <c r="AE284" s="36"/>
      <c r="AF284" s="36"/>
      <c r="AG284" s="43">
        <f>'2 уровень'!AG935</f>
        <v>845.51</v>
      </c>
      <c r="AH284" s="43">
        <f>'2 уровень'!AH935</f>
        <v>198920.73000000004</v>
      </c>
      <c r="AI284" s="43">
        <f>'2 уровень'!AI935</f>
        <v>198.92073000000005</v>
      </c>
      <c r="AJ284" s="2474"/>
      <c r="AK284" s="2474"/>
      <c r="AL284" s="905"/>
      <c r="AM284" s="905"/>
      <c r="AN284" s="905"/>
      <c r="AO284" s="905"/>
      <c r="AP284" s="905"/>
      <c r="AQ284" s="905"/>
      <c r="AR284" s="905"/>
      <c r="AS284" s="905"/>
      <c r="AT284" s="905"/>
      <c r="AU284" s="905"/>
      <c r="AV284" s="905"/>
      <c r="AW284" s="905"/>
      <c r="AX284" s="905"/>
      <c r="AY284" s="905"/>
      <c r="AZ284" s="905"/>
      <c r="BA284" s="905"/>
      <c r="BB284" s="905"/>
      <c r="BC284" s="905"/>
      <c r="BD284" s="905"/>
      <c r="BE284" s="905"/>
      <c r="BF284" s="905"/>
      <c r="BG284" s="905"/>
      <c r="BH284" s="905"/>
      <c r="BI284" s="905"/>
      <c r="BJ284" s="905"/>
      <c r="BK284" s="905"/>
      <c r="BL284" s="905"/>
      <c r="BM284" s="905"/>
      <c r="BN284" s="905"/>
      <c r="BO284" s="905"/>
      <c r="BP284" s="905"/>
      <c r="BQ284" s="905"/>
      <c r="BR284" s="905"/>
      <c r="BS284" s="905"/>
      <c r="BT284" s="905"/>
      <c r="BU284" s="905"/>
      <c r="BV284" s="905"/>
      <c r="BW284" s="905"/>
      <c r="BX284" s="905"/>
      <c r="BY284" s="905"/>
      <c r="BZ284" s="905"/>
      <c r="CA284" s="905"/>
      <c r="CB284" s="905"/>
      <c r="CC284" s="905"/>
      <c r="CD284" s="905"/>
      <c r="CE284" s="905"/>
      <c r="CF284" s="905"/>
      <c r="CG284" s="905"/>
      <c r="CH284" s="905"/>
      <c r="CI284" s="905"/>
      <c r="CJ284" s="905"/>
      <c r="CK284" s="905"/>
      <c r="CL284" s="905"/>
      <c r="CM284" s="905"/>
      <c r="CN284" s="905"/>
      <c r="CO284" s="905"/>
      <c r="CP284" s="905"/>
      <c r="CQ284" s="905"/>
      <c r="CR284" s="905"/>
      <c r="CS284" s="905"/>
      <c r="CT284" s="905"/>
      <c r="CU284" s="905"/>
      <c r="CV284" s="905"/>
      <c r="CW284" s="905"/>
      <c r="CX284" s="905"/>
      <c r="CY284" s="905"/>
      <c r="CZ284" s="905"/>
      <c r="DA284" s="905"/>
      <c r="DB284" s="905"/>
      <c r="DC284" s="905"/>
      <c r="DD284" s="905"/>
      <c r="DE284" s="905"/>
      <c r="DF284" s="905"/>
      <c r="DG284" s="905"/>
      <c r="DH284" s="905"/>
      <c r="DI284" s="905"/>
      <c r="DJ284" s="905"/>
      <c r="DK284" s="905"/>
      <c r="DL284" s="905"/>
      <c r="DM284" s="905"/>
      <c r="DN284" s="905"/>
      <c r="DO284" s="905"/>
      <c r="DP284" s="905"/>
      <c r="DQ284" s="905"/>
      <c r="DR284" s="905"/>
      <c r="DS284" s="905"/>
      <c r="DT284" s="905"/>
      <c r="DU284" s="905"/>
      <c r="DV284" s="905"/>
      <c r="DW284" s="905"/>
      <c r="DX284" s="905"/>
      <c r="DY284" s="905"/>
      <c r="DZ284" s="905"/>
      <c r="EA284" s="905"/>
      <c r="EB284" s="905"/>
      <c r="EC284" s="905"/>
      <c r="ED284" s="905"/>
      <c r="EE284" s="905"/>
      <c r="EF284" s="905"/>
      <c r="EG284" s="905"/>
      <c r="EH284" s="905"/>
      <c r="EI284" s="905"/>
      <c r="EJ284" s="905"/>
      <c r="EK284" s="905"/>
      <c r="EL284" s="905"/>
      <c r="EM284" s="905"/>
      <c r="EN284" s="905"/>
      <c r="EO284" s="905"/>
      <c r="EP284" s="905"/>
      <c r="EQ284" s="905"/>
      <c r="ER284" s="905"/>
      <c r="ES284" s="905"/>
      <c r="ET284" s="905"/>
      <c r="EU284" s="905"/>
      <c r="EV284" s="905"/>
      <c r="EW284" s="905"/>
      <c r="EX284" s="905"/>
      <c r="EY284" s="905"/>
      <c r="EZ284" s="905"/>
      <c r="FA284" s="905"/>
      <c r="FB284" s="905"/>
      <c r="FC284" s="905"/>
      <c r="FD284" s="905"/>
      <c r="FE284" s="905"/>
      <c r="FF284" s="905"/>
      <c r="FG284" s="905"/>
      <c r="FH284" s="905"/>
      <c r="FI284" s="905"/>
      <c r="FJ284" s="905"/>
      <c r="FK284" s="905"/>
      <c r="FL284" s="905"/>
      <c r="FM284" s="905"/>
      <c r="FN284" s="905"/>
      <c r="FO284" s="905"/>
      <c r="FP284" s="905"/>
      <c r="FQ284" s="905"/>
      <c r="FR284" s="905"/>
      <c r="FS284" s="905"/>
      <c r="FT284" s="905"/>
      <c r="FU284" s="905"/>
      <c r="FV284" s="905"/>
      <c r="FW284" s="905"/>
      <c r="FX284" s="905"/>
      <c r="FY284" s="905"/>
      <c r="FZ284" s="905"/>
      <c r="GA284" s="905"/>
      <c r="GB284" s="905"/>
      <c r="GC284" s="905"/>
      <c r="GD284" s="905"/>
      <c r="GE284" s="905"/>
      <c r="GF284" s="905"/>
      <c r="GG284" s="905"/>
      <c r="GH284" s="905"/>
      <c r="GI284" s="905"/>
      <c r="GJ284" s="905"/>
      <c r="GK284" s="905"/>
      <c r="GL284" s="905"/>
      <c r="GM284" s="905"/>
      <c r="GN284" s="905"/>
      <c r="GO284" s="905"/>
      <c r="GP284" s="905"/>
      <c r="GQ284" s="905"/>
      <c r="GR284" s="905"/>
    </row>
    <row r="285" spans="1:200" x14ac:dyDescent="0.25">
      <c r="B285" s="27">
        <v>1</v>
      </c>
      <c r="C285" s="1419" t="s">
        <v>168</v>
      </c>
      <c r="D285" s="43">
        <f>'2 уровень'!F936</f>
        <v>195073.90541310544</v>
      </c>
      <c r="E285" s="43">
        <f>'2 уровень'!G936</f>
        <v>146308.62905982908</v>
      </c>
      <c r="F285" s="43">
        <f>'2 уровень'!H936</f>
        <v>131562.79686609688</v>
      </c>
      <c r="G285" s="912">
        <f>'2 уровень'!I936</f>
        <v>89.921420022531763</v>
      </c>
      <c r="H285" s="934">
        <f>'2 уровень'!J936</f>
        <v>0</v>
      </c>
      <c r="I285" s="934">
        <f>'2 уровень'!K936</f>
        <v>0</v>
      </c>
      <c r="J285" s="926">
        <f>'2 уровень'!L936</f>
        <v>0</v>
      </c>
      <c r="K285" s="926">
        <f>'2 уровень'!M936</f>
        <v>0</v>
      </c>
      <c r="L285" s="926">
        <f>'2 уровень'!N936</f>
        <v>0</v>
      </c>
      <c r="M285" s="926">
        <f>'2 уровень'!O936</f>
        <v>0</v>
      </c>
      <c r="N285" s="926">
        <f>'2 уровень'!P936</f>
        <v>0</v>
      </c>
      <c r="O285" s="926">
        <f>'2 уровень'!Q936</f>
        <v>0</v>
      </c>
      <c r="P285" s="36">
        <f>'2 уровень'!R936</f>
        <v>144192.90599999999</v>
      </c>
      <c r="Q285" s="36">
        <f>'2 уровень'!S936</f>
        <v>144192.90599999999</v>
      </c>
      <c r="R285" s="36">
        <f>'2 уровень'!T936</f>
        <v>144192.90599999999</v>
      </c>
      <c r="S285" s="36">
        <f>'2 уровень'!U936</f>
        <v>144192.90599999999</v>
      </c>
      <c r="T285" s="36">
        <f>'2 уровень'!V936</f>
        <v>144192.90599999999</v>
      </c>
      <c r="U285" s="36">
        <f>'2 уровень'!W936</f>
        <v>144192.90599999999</v>
      </c>
      <c r="V285" s="36">
        <f>'2 уровень'!X936</f>
        <v>143539.38783999998</v>
      </c>
      <c r="W285" s="36">
        <f>'2 уровень'!Y936</f>
        <v>143539.38783999998</v>
      </c>
      <c r="X285" s="36">
        <f>'2 уровень'!Z936</f>
        <v>143539.38783999998</v>
      </c>
      <c r="Y285" s="36">
        <f>'2 уровень'!AA936</f>
        <v>107491.16133999999</v>
      </c>
      <c r="Z285" s="36">
        <f>'2 уровень'!AB936</f>
        <v>107238.61671</v>
      </c>
      <c r="AA285" s="36">
        <f>'2 уровень'!AC936</f>
        <v>0</v>
      </c>
      <c r="AB285" s="36">
        <f>'2 уровень'!AD936</f>
        <v>-252.54463000000032</v>
      </c>
      <c r="AC285" s="36">
        <f>'2 уровень'!AE936</f>
        <v>-371.37485000000009</v>
      </c>
      <c r="AD285" s="933">
        <f>'2 уровень'!AF936</f>
        <v>106867.24186000001</v>
      </c>
      <c r="AE285" s="36">
        <f>Z285/Y285*100</f>
        <v>99.765055445627596</v>
      </c>
      <c r="AF285" s="36">
        <f>AD285/Y285*100</f>
        <v>99.419562062385296</v>
      </c>
      <c r="AG285" s="43">
        <f>'2 уровень'!AG936</f>
        <v>4810.5937321937326</v>
      </c>
      <c r="AH285" s="43">
        <f>'2 уровень'!AH936</f>
        <v>3781717.6999999993</v>
      </c>
      <c r="AI285" s="43">
        <f>'2 уровень'!AI936</f>
        <v>3781.7176999999992</v>
      </c>
      <c r="AJ285" s="2474"/>
      <c r="AK285" s="2474"/>
      <c r="AL285" s="905"/>
      <c r="AM285" s="905"/>
      <c r="AN285" s="905"/>
      <c r="AO285" s="905"/>
      <c r="AP285" s="905"/>
      <c r="AQ285" s="905"/>
      <c r="AR285" s="905"/>
      <c r="AS285" s="905"/>
      <c r="AT285" s="905"/>
      <c r="AU285" s="905"/>
      <c r="AV285" s="905"/>
      <c r="AW285" s="905"/>
      <c r="AX285" s="905"/>
      <c r="AY285" s="905"/>
      <c r="AZ285" s="905"/>
      <c r="BA285" s="905"/>
      <c r="BB285" s="905"/>
      <c r="BC285" s="905"/>
      <c r="BD285" s="905"/>
      <c r="BE285" s="905"/>
      <c r="BF285" s="905"/>
      <c r="BG285" s="905"/>
      <c r="BH285" s="905"/>
      <c r="BI285" s="905"/>
      <c r="BJ285" s="905"/>
      <c r="BK285" s="905"/>
      <c r="BL285" s="905"/>
      <c r="BM285" s="905"/>
      <c r="BN285" s="905"/>
      <c r="BO285" s="905"/>
      <c r="BP285" s="905"/>
      <c r="BQ285" s="905"/>
      <c r="BR285" s="905"/>
      <c r="BS285" s="905"/>
      <c r="BT285" s="905"/>
      <c r="BU285" s="905"/>
      <c r="BV285" s="905"/>
      <c r="BW285" s="905"/>
      <c r="BX285" s="905"/>
      <c r="BY285" s="905"/>
      <c r="BZ285" s="905"/>
      <c r="CA285" s="905"/>
      <c r="CB285" s="905"/>
      <c r="CC285" s="905"/>
      <c r="CD285" s="905"/>
      <c r="CE285" s="905"/>
      <c r="CF285" s="905"/>
      <c r="CG285" s="905"/>
      <c r="CH285" s="905"/>
      <c r="CI285" s="905"/>
      <c r="CJ285" s="905"/>
      <c r="CK285" s="905"/>
      <c r="CL285" s="905"/>
      <c r="CM285" s="905"/>
      <c r="CN285" s="905"/>
      <c r="CO285" s="905"/>
      <c r="CP285" s="905"/>
      <c r="CQ285" s="905"/>
      <c r="CR285" s="905"/>
      <c r="CS285" s="905"/>
      <c r="CT285" s="905"/>
      <c r="CU285" s="905"/>
      <c r="CV285" s="905"/>
      <c r="CW285" s="905"/>
      <c r="CX285" s="905"/>
      <c r="CY285" s="905"/>
      <c r="CZ285" s="905"/>
      <c r="DA285" s="905"/>
      <c r="DB285" s="905"/>
      <c r="DC285" s="905"/>
      <c r="DD285" s="905"/>
      <c r="DE285" s="905"/>
      <c r="DF285" s="905"/>
      <c r="DG285" s="905"/>
      <c r="DH285" s="905"/>
      <c r="DI285" s="905"/>
      <c r="DJ285" s="905"/>
      <c r="DK285" s="905"/>
      <c r="DL285" s="905"/>
      <c r="DM285" s="905"/>
      <c r="DN285" s="905"/>
      <c r="DO285" s="905"/>
      <c r="DP285" s="905"/>
      <c r="DQ285" s="905"/>
      <c r="DR285" s="905"/>
      <c r="DS285" s="905"/>
      <c r="DT285" s="905"/>
      <c r="DU285" s="905"/>
      <c r="DV285" s="905"/>
      <c r="DW285" s="905"/>
      <c r="DX285" s="905"/>
      <c r="DY285" s="905"/>
      <c r="DZ285" s="905"/>
      <c r="EA285" s="905"/>
      <c r="EB285" s="905"/>
      <c r="EC285" s="905"/>
      <c r="ED285" s="905"/>
      <c r="EE285" s="905"/>
      <c r="EF285" s="905"/>
      <c r="EG285" s="905"/>
      <c r="EH285" s="905"/>
      <c r="EI285" s="905"/>
      <c r="EJ285" s="905"/>
      <c r="EK285" s="905"/>
      <c r="EL285" s="905"/>
      <c r="EM285" s="905"/>
      <c r="EN285" s="905"/>
      <c r="EO285" s="905"/>
      <c r="EP285" s="905"/>
      <c r="EQ285" s="905"/>
      <c r="ER285" s="905"/>
      <c r="ES285" s="905"/>
      <c r="ET285" s="905"/>
      <c r="EU285" s="905"/>
      <c r="EV285" s="905"/>
      <c r="EW285" s="905"/>
      <c r="EX285" s="905"/>
      <c r="EY285" s="905"/>
      <c r="EZ285" s="905"/>
      <c r="FA285" s="905"/>
      <c r="FB285" s="905"/>
      <c r="FC285" s="905"/>
      <c r="FD285" s="905"/>
      <c r="FE285" s="905"/>
      <c r="FF285" s="905"/>
      <c r="FG285" s="905"/>
      <c r="FH285" s="905"/>
      <c r="FI285" s="905"/>
      <c r="FJ285" s="905"/>
      <c r="FK285" s="905"/>
      <c r="FL285" s="905"/>
      <c r="FM285" s="905"/>
      <c r="FN285" s="905"/>
      <c r="FO285" s="905"/>
      <c r="FP285" s="905"/>
      <c r="FQ285" s="905"/>
      <c r="FR285" s="905"/>
      <c r="FS285" s="905"/>
      <c r="FT285" s="905"/>
      <c r="FU285" s="905"/>
      <c r="FV285" s="905"/>
      <c r="FW285" s="905"/>
      <c r="FX285" s="905"/>
      <c r="FY285" s="905"/>
      <c r="FZ285" s="905"/>
      <c r="GA285" s="905"/>
      <c r="GB285" s="905"/>
      <c r="GC285" s="905"/>
      <c r="GD285" s="905"/>
      <c r="GE285" s="905"/>
      <c r="GF285" s="905"/>
      <c r="GG285" s="905"/>
      <c r="GH285" s="905"/>
      <c r="GI285" s="905"/>
      <c r="GJ285" s="905"/>
      <c r="GK285" s="905"/>
      <c r="GL285" s="905"/>
      <c r="GM285" s="905"/>
      <c r="GN285" s="905"/>
      <c r="GO285" s="905"/>
      <c r="GP285" s="905"/>
      <c r="GQ285" s="905"/>
      <c r="GR285" s="905"/>
    </row>
    <row r="286" spans="1:200" x14ac:dyDescent="0.25">
      <c r="B286" s="27">
        <v>1</v>
      </c>
      <c r="C286" s="1414" t="s">
        <v>307</v>
      </c>
      <c r="D286" s="43">
        <f>'2 уровень'!F937</f>
        <v>0</v>
      </c>
      <c r="E286" s="43">
        <f>'2 уровень'!G937</f>
        <v>0</v>
      </c>
      <c r="F286" s="43">
        <f>'2 уровень'!H937</f>
        <v>0</v>
      </c>
      <c r="G286" s="912">
        <f>'2 уровень'!I937</f>
        <v>0</v>
      </c>
      <c r="H286" s="934">
        <f>'2 уровень'!J937</f>
        <v>0</v>
      </c>
      <c r="I286" s="934">
        <f>'2 уровень'!K937</f>
        <v>0</v>
      </c>
      <c r="J286" s="926">
        <f>'2 уровень'!L937</f>
        <v>0</v>
      </c>
      <c r="K286" s="926">
        <f>'2 уровень'!M937</f>
        <v>0</v>
      </c>
      <c r="L286" s="926">
        <f>'2 уровень'!N937</f>
        <v>0</v>
      </c>
      <c r="M286" s="926">
        <f>'2 уровень'!O937</f>
        <v>0</v>
      </c>
      <c r="N286" s="926">
        <f>'2 уровень'!P937</f>
        <v>0</v>
      </c>
      <c r="O286" s="926">
        <f>'2 уровень'!Q937</f>
        <v>0</v>
      </c>
      <c r="P286" s="36">
        <f>'2 уровень'!R937</f>
        <v>0</v>
      </c>
      <c r="Q286" s="36">
        <f>'2 уровень'!S937</f>
        <v>0</v>
      </c>
      <c r="R286" s="36">
        <f>'2 уровень'!T937</f>
        <v>0</v>
      </c>
      <c r="S286" s="36">
        <f>'2 уровень'!U937</f>
        <v>0</v>
      </c>
      <c r="T286" s="36">
        <f>'2 уровень'!V937</f>
        <v>0</v>
      </c>
      <c r="U286" s="36">
        <f>'2 уровень'!W937</f>
        <v>0</v>
      </c>
      <c r="V286" s="36">
        <f>'2 уровень'!X937</f>
        <v>0</v>
      </c>
      <c r="W286" s="36">
        <f>'2 уровень'!Y937</f>
        <v>0</v>
      </c>
      <c r="X286" s="36">
        <f>'2 уровень'!Z937</f>
        <v>0</v>
      </c>
      <c r="Y286" s="36">
        <f>'2 уровень'!AA937</f>
        <v>0</v>
      </c>
      <c r="Z286" s="36">
        <f>'2 уровень'!AB937</f>
        <v>0</v>
      </c>
      <c r="AA286" s="36">
        <f>'2 уровень'!AC937</f>
        <v>0</v>
      </c>
      <c r="AB286" s="36">
        <f>'2 уровень'!AD937</f>
        <v>0</v>
      </c>
      <c r="AC286" s="36">
        <f>'2 уровень'!AE937</f>
        <v>0</v>
      </c>
      <c r="AD286" s="933">
        <f>'2 уровень'!AF937</f>
        <v>0</v>
      </c>
      <c r="AE286" s="36"/>
      <c r="AF286" s="36"/>
      <c r="AG286" s="43">
        <f>'2 уровень'!AG937</f>
        <v>0</v>
      </c>
      <c r="AH286" s="43">
        <f>'2 уровень'!AH937</f>
        <v>0</v>
      </c>
      <c r="AI286" s="43">
        <f>'2 уровень'!AI937</f>
        <v>0</v>
      </c>
      <c r="AJ286" s="2474"/>
      <c r="AK286" s="2474"/>
      <c r="AL286" s="905"/>
      <c r="AM286" s="905"/>
      <c r="AN286" s="905"/>
      <c r="AO286" s="905"/>
      <c r="AP286" s="905"/>
      <c r="AQ286" s="905"/>
      <c r="AR286" s="905"/>
      <c r="AS286" s="905"/>
      <c r="AT286" s="905"/>
      <c r="AU286" s="905"/>
      <c r="AV286" s="905"/>
      <c r="AW286" s="905"/>
      <c r="AX286" s="905"/>
      <c r="AY286" s="905"/>
      <c r="AZ286" s="905"/>
      <c r="BA286" s="905"/>
      <c r="BB286" s="905"/>
      <c r="BC286" s="905"/>
      <c r="BD286" s="905"/>
      <c r="BE286" s="905"/>
      <c r="BF286" s="905"/>
      <c r="BG286" s="905"/>
      <c r="BH286" s="905"/>
      <c r="BI286" s="905"/>
      <c r="BJ286" s="905"/>
      <c r="BK286" s="905"/>
      <c r="BL286" s="905"/>
      <c r="BM286" s="905"/>
      <c r="BN286" s="905"/>
      <c r="BO286" s="905"/>
      <c r="BP286" s="905"/>
      <c r="BQ286" s="905"/>
      <c r="BR286" s="905"/>
      <c r="BS286" s="905"/>
      <c r="BT286" s="905"/>
      <c r="BU286" s="905"/>
      <c r="BV286" s="905"/>
      <c r="BW286" s="905"/>
      <c r="BX286" s="905"/>
      <c r="BY286" s="905"/>
      <c r="BZ286" s="905"/>
      <c r="CA286" s="905"/>
      <c r="CB286" s="905"/>
      <c r="CC286" s="905"/>
      <c r="CD286" s="905"/>
      <c r="CE286" s="905"/>
      <c r="CF286" s="905"/>
      <c r="CG286" s="905"/>
      <c r="CH286" s="905"/>
      <c r="CI286" s="905"/>
      <c r="CJ286" s="905"/>
      <c r="CK286" s="905"/>
      <c r="CL286" s="905"/>
      <c r="CM286" s="905"/>
      <c r="CN286" s="905"/>
      <c r="CO286" s="905"/>
      <c r="CP286" s="905"/>
      <c r="CQ286" s="905"/>
      <c r="CR286" s="905"/>
      <c r="CS286" s="905"/>
      <c r="CT286" s="905"/>
      <c r="CU286" s="905"/>
      <c r="CV286" s="905"/>
      <c r="CW286" s="905"/>
      <c r="CX286" s="905"/>
      <c r="CY286" s="905"/>
      <c r="CZ286" s="905"/>
      <c r="DA286" s="905"/>
      <c r="DB286" s="905"/>
      <c r="DC286" s="905"/>
      <c r="DD286" s="905"/>
      <c r="DE286" s="905"/>
      <c r="DF286" s="905"/>
      <c r="DG286" s="905"/>
      <c r="DH286" s="905"/>
      <c r="DI286" s="905"/>
      <c r="DJ286" s="905"/>
      <c r="DK286" s="905"/>
      <c r="DL286" s="905"/>
      <c r="DM286" s="905"/>
      <c r="DN286" s="905"/>
      <c r="DO286" s="905"/>
      <c r="DP286" s="905"/>
      <c r="DQ286" s="905"/>
      <c r="DR286" s="905"/>
      <c r="DS286" s="905"/>
      <c r="DT286" s="905"/>
      <c r="DU286" s="905"/>
      <c r="DV286" s="905"/>
      <c r="DW286" s="905"/>
      <c r="DX286" s="905"/>
      <c r="DY286" s="905"/>
      <c r="DZ286" s="905"/>
      <c r="EA286" s="905"/>
      <c r="EB286" s="905"/>
      <c r="EC286" s="905"/>
      <c r="ED286" s="905"/>
      <c r="EE286" s="905"/>
      <c r="EF286" s="905"/>
      <c r="EG286" s="905"/>
      <c r="EH286" s="905"/>
      <c r="EI286" s="905"/>
      <c r="EJ286" s="905"/>
      <c r="EK286" s="905"/>
      <c r="EL286" s="905"/>
      <c r="EM286" s="905"/>
      <c r="EN286" s="905"/>
      <c r="EO286" s="905"/>
      <c r="EP286" s="905"/>
      <c r="EQ286" s="905"/>
      <c r="ER286" s="905"/>
      <c r="ES286" s="905"/>
      <c r="ET286" s="905"/>
      <c r="EU286" s="905"/>
      <c r="EV286" s="905"/>
      <c r="EW286" s="905"/>
      <c r="EX286" s="905"/>
      <c r="EY286" s="905"/>
      <c r="EZ286" s="905"/>
      <c r="FA286" s="905"/>
      <c r="FB286" s="905"/>
      <c r="FC286" s="905"/>
      <c r="FD286" s="905"/>
      <c r="FE286" s="905"/>
      <c r="FF286" s="905"/>
      <c r="FG286" s="905"/>
      <c r="FH286" s="905"/>
      <c r="FI286" s="905"/>
      <c r="FJ286" s="905"/>
      <c r="FK286" s="905"/>
      <c r="FL286" s="905"/>
      <c r="FM286" s="905"/>
      <c r="FN286" s="905"/>
      <c r="FO286" s="905"/>
      <c r="FP286" s="905"/>
      <c r="FQ286" s="905"/>
      <c r="FR286" s="905"/>
      <c r="FS286" s="905"/>
      <c r="FT286" s="905"/>
      <c r="FU286" s="905"/>
      <c r="FV286" s="905"/>
      <c r="FW286" s="905"/>
      <c r="FX286" s="905"/>
      <c r="FY286" s="905"/>
      <c r="FZ286" s="905"/>
      <c r="GA286" s="905"/>
      <c r="GB286" s="905"/>
      <c r="GC286" s="905"/>
      <c r="GD286" s="905"/>
      <c r="GE286" s="905"/>
      <c r="GF286" s="905"/>
      <c r="GG286" s="905"/>
      <c r="GH286" s="905"/>
      <c r="GI286" s="905"/>
      <c r="GJ286" s="905"/>
      <c r="GK286" s="905"/>
      <c r="GL286" s="905"/>
      <c r="GM286" s="905"/>
      <c r="GN286" s="905"/>
      <c r="GO286" s="905"/>
      <c r="GP286" s="905"/>
      <c r="GQ286" s="905"/>
      <c r="GR286" s="905"/>
    </row>
    <row r="287" spans="1:200" ht="30" x14ac:dyDescent="0.25">
      <c r="B287" s="27">
        <v>1</v>
      </c>
      <c r="C287" s="1417" t="s">
        <v>198</v>
      </c>
      <c r="D287" s="43">
        <f>'2 уровень'!F938</f>
        <v>36356</v>
      </c>
      <c r="E287" s="43">
        <f>'2 уровень'!G938</f>
        <v>27269</v>
      </c>
      <c r="F287" s="43">
        <f>'2 уровень'!H938</f>
        <v>14066.160779537149</v>
      </c>
      <c r="G287" s="912">
        <f>'2 уровень'!I938</f>
        <v>51.582972531215475</v>
      </c>
      <c r="H287" s="934">
        <f>'2 уровень'!J938</f>
        <v>0</v>
      </c>
      <c r="I287" s="934">
        <f>'2 уровень'!K938</f>
        <v>0</v>
      </c>
      <c r="J287" s="926">
        <f>'2 уровень'!L938</f>
        <v>0</v>
      </c>
      <c r="K287" s="926">
        <f>'2 уровень'!M938</f>
        <v>0</v>
      </c>
      <c r="L287" s="926">
        <f>'2 уровень'!N938</f>
        <v>0</v>
      </c>
      <c r="M287" s="926">
        <f>'2 уровень'!O938</f>
        <v>0</v>
      </c>
      <c r="N287" s="926">
        <f>'2 уровень'!P938</f>
        <v>0</v>
      </c>
      <c r="O287" s="926">
        <f>'2 уровень'!Q938</f>
        <v>0</v>
      </c>
      <c r="P287" s="36">
        <f>'2 уровень'!R938</f>
        <v>0</v>
      </c>
      <c r="Q287" s="36">
        <f>'2 уровень'!S938</f>
        <v>0</v>
      </c>
      <c r="R287" s="36">
        <f>'2 уровень'!T938</f>
        <v>0</v>
      </c>
      <c r="S287" s="36">
        <f>'2 уровень'!U938</f>
        <v>0</v>
      </c>
      <c r="T287" s="36">
        <f>'2 уровень'!V938</f>
        <v>0</v>
      </c>
      <c r="U287" s="36">
        <f>'2 уровень'!W938</f>
        <v>0</v>
      </c>
      <c r="V287" s="36">
        <f>'2 уровень'!X938</f>
        <v>0</v>
      </c>
      <c r="W287" s="36">
        <f>'2 уровень'!Y938</f>
        <v>0</v>
      </c>
      <c r="X287" s="36">
        <f>'2 уровень'!Z938</f>
        <v>0</v>
      </c>
      <c r="Y287" s="36">
        <f>'2 уровень'!AA938</f>
        <v>0</v>
      </c>
      <c r="Z287" s="36">
        <f>'2 уровень'!AB938</f>
        <v>0</v>
      </c>
      <c r="AA287" s="36">
        <f>'2 уровень'!AC938</f>
        <v>0</v>
      </c>
      <c r="AB287" s="36">
        <f>'2 уровень'!AD938</f>
        <v>0</v>
      </c>
      <c r="AC287" s="36">
        <f>'2 уровень'!AE938</f>
        <v>0</v>
      </c>
      <c r="AD287" s="933">
        <f>'2 уровень'!AF938</f>
        <v>0</v>
      </c>
      <c r="AE287" s="36"/>
      <c r="AF287" s="36"/>
      <c r="AG287" s="43">
        <f>'2 уровень'!AG938</f>
        <v>4</v>
      </c>
      <c r="AH287" s="43">
        <f>'2 уровень'!AH938</f>
        <v>6631.35</v>
      </c>
      <c r="AI287" s="43">
        <f>'2 уровень'!AI938</f>
        <v>6.6313500000000003</v>
      </c>
      <c r="AJ287" s="2474"/>
      <c r="AK287" s="2474"/>
      <c r="AL287" s="905"/>
      <c r="AM287" s="905"/>
      <c r="AN287" s="905"/>
      <c r="AO287" s="905"/>
      <c r="AP287" s="905"/>
      <c r="AQ287" s="905"/>
      <c r="AR287" s="905"/>
      <c r="AS287" s="905"/>
      <c r="AT287" s="905"/>
      <c r="AU287" s="905"/>
      <c r="AV287" s="905"/>
      <c r="AW287" s="905"/>
      <c r="AX287" s="905"/>
      <c r="AY287" s="905"/>
      <c r="AZ287" s="905"/>
      <c r="BA287" s="905"/>
      <c r="BB287" s="905"/>
      <c r="BC287" s="905"/>
      <c r="BD287" s="905"/>
      <c r="BE287" s="905"/>
      <c r="BF287" s="905"/>
      <c r="BG287" s="905"/>
      <c r="BH287" s="905"/>
      <c r="BI287" s="905"/>
      <c r="BJ287" s="905"/>
      <c r="BK287" s="905"/>
      <c r="BL287" s="905"/>
      <c r="BM287" s="905"/>
      <c r="BN287" s="905"/>
      <c r="BO287" s="905"/>
      <c r="BP287" s="905"/>
      <c r="BQ287" s="905"/>
      <c r="BR287" s="905"/>
      <c r="BS287" s="905"/>
      <c r="BT287" s="905"/>
      <c r="BU287" s="905"/>
      <c r="BV287" s="905"/>
      <c r="BW287" s="905"/>
      <c r="BX287" s="905"/>
      <c r="BY287" s="905"/>
      <c r="BZ287" s="905"/>
      <c r="CA287" s="905"/>
      <c r="CB287" s="905"/>
      <c r="CC287" s="905"/>
      <c r="CD287" s="905"/>
      <c r="CE287" s="905"/>
      <c r="CF287" s="905"/>
      <c r="CG287" s="905"/>
      <c r="CH287" s="905"/>
      <c r="CI287" s="905"/>
      <c r="CJ287" s="905"/>
      <c r="CK287" s="905"/>
      <c r="CL287" s="905"/>
      <c r="CM287" s="905"/>
      <c r="CN287" s="905"/>
      <c r="CO287" s="905"/>
      <c r="CP287" s="905"/>
      <c r="CQ287" s="905"/>
      <c r="CR287" s="905"/>
      <c r="CS287" s="905"/>
      <c r="CT287" s="905"/>
      <c r="CU287" s="905"/>
      <c r="CV287" s="905"/>
      <c r="CW287" s="905"/>
      <c r="CX287" s="905"/>
      <c r="CY287" s="905"/>
      <c r="CZ287" s="905"/>
      <c r="DA287" s="905"/>
      <c r="DB287" s="905"/>
      <c r="DC287" s="905"/>
      <c r="DD287" s="905"/>
      <c r="DE287" s="905"/>
      <c r="DF287" s="905"/>
      <c r="DG287" s="905"/>
      <c r="DH287" s="905"/>
      <c r="DI287" s="905"/>
      <c r="DJ287" s="905"/>
      <c r="DK287" s="905"/>
      <c r="DL287" s="905"/>
      <c r="DM287" s="905"/>
      <c r="DN287" s="905"/>
      <c r="DO287" s="905"/>
      <c r="DP287" s="905"/>
      <c r="DQ287" s="905"/>
      <c r="DR287" s="905"/>
      <c r="DS287" s="905"/>
      <c r="DT287" s="905"/>
      <c r="DU287" s="905"/>
      <c r="DV287" s="905"/>
      <c r="DW287" s="905"/>
      <c r="DX287" s="905"/>
      <c r="DY287" s="905"/>
      <c r="DZ287" s="905"/>
      <c r="EA287" s="905"/>
      <c r="EB287" s="905"/>
      <c r="EC287" s="905"/>
      <c r="ED287" s="905"/>
      <c r="EE287" s="905"/>
      <c r="EF287" s="905"/>
      <c r="EG287" s="905"/>
      <c r="EH287" s="905"/>
      <c r="EI287" s="905"/>
      <c r="EJ287" s="905"/>
      <c r="EK287" s="905"/>
      <c r="EL287" s="905"/>
      <c r="EM287" s="905"/>
      <c r="EN287" s="905"/>
      <c r="EO287" s="905"/>
      <c r="EP287" s="905"/>
      <c r="EQ287" s="905"/>
      <c r="ER287" s="905"/>
      <c r="ES287" s="905"/>
      <c r="ET287" s="905"/>
      <c r="EU287" s="905"/>
      <c r="EV287" s="905"/>
      <c r="EW287" s="905"/>
      <c r="EX287" s="905"/>
      <c r="EY287" s="905"/>
      <c r="EZ287" s="905"/>
      <c r="FA287" s="905"/>
      <c r="FB287" s="905"/>
      <c r="FC287" s="905"/>
      <c r="FD287" s="905"/>
      <c r="FE287" s="905"/>
      <c r="FF287" s="905"/>
      <c r="FG287" s="905"/>
      <c r="FH287" s="905"/>
      <c r="FI287" s="905"/>
      <c r="FJ287" s="905"/>
      <c r="FK287" s="905"/>
      <c r="FL287" s="905"/>
      <c r="FM287" s="905"/>
      <c r="FN287" s="905"/>
      <c r="FO287" s="905"/>
      <c r="FP287" s="905"/>
      <c r="FQ287" s="905"/>
      <c r="FR287" s="905"/>
      <c r="FS287" s="905"/>
      <c r="FT287" s="905"/>
      <c r="FU287" s="905"/>
      <c r="FV287" s="905"/>
      <c r="FW287" s="905"/>
      <c r="FX287" s="905"/>
      <c r="FY287" s="905"/>
      <c r="FZ287" s="905"/>
      <c r="GA287" s="905"/>
      <c r="GB287" s="905"/>
      <c r="GC287" s="905"/>
      <c r="GD287" s="905"/>
      <c r="GE287" s="905"/>
      <c r="GF287" s="905"/>
      <c r="GG287" s="905"/>
      <c r="GH287" s="905"/>
      <c r="GI287" s="905"/>
      <c r="GJ287" s="905"/>
      <c r="GK287" s="905"/>
      <c r="GL287" s="905"/>
      <c r="GM287" s="905"/>
      <c r="GN287" s="905"/>
      <c r="GO287" s="905"/>
      <c r="GP287" s="905"/>
      <c r="GQ287" s="905"/>
      <c r="GR287" s="905"/>
    </row>
    <row r="288" spans="1:200" ht="30" x14ac:dyDescent="0.25">
      <c r="B288" s="27">
        <v>1</v>
      </c>
      <c r="C288" s="1417" t="s">
        <v>303</v>
      </c>
      <c r="D288" s="43">
        <f>'2 уровень'!F939</f>
        <v>0</v>
      </c>
      <c r="E288" s="43">
        <f>'2 уровень'!G939</f>
        <v>0</v>
      </c>
      <c r="F288" s="43">
        <f>'2 уровень'!H939</f>
        <v>0</v>
      </c>
      <c r="G288" s="912">
        <f>'2 уровень'!I939</f>
        <v>0</v>
      </c>
      <c r="H288" s="934">
        <f>'2 уровень'!J939</f>
        <v>0</v>
      </c>
      <c r="I288" s="934">
        <f>'2 уровень'!K939</f>
        <v>0</v>
      </c>
      <c r="J288" s="926">
        <f>'2 уровень'!L939</f>
        <v>0</v>
      </c>
      <c r="K288" s="926">
        <f>'2 уровень'!M939</f>
        <v>0</v>
      </c>
      <c r="L288" s="926">
        <f>'2 уровень'!N939</f>
        <v>0</v>
      </c>
      <c r="M288" s="926">
        <f>'2 уровень'!O939</f>
        <v>0</v>
      </c>
      <c r="N288" s="926">
        <f>'2 уровень'!P939</f>
        <v>0</v>
      </c>
      <c r="O288" s="926">
        <f>'2 уровень'!Q939</f>
        <v>0</v>
      </c>
      <c r="P288" s="36">
        <f>'2 уровень'!R939</f>
        <v>0</v>
      </c>
      <c r="Q288" s="36">
        <f>'2 уровень'!S939</f>
        <v>0</v>
      </c>
      <c r="R288" s="36">
        <f>'2 уровень'!T939</f>
        <v>0</v>
      </c>
      <c r="S288" s="36">
        <f>'2 уровень'!U939</f>
        <v>0</v>
      </c>
      <c r="T288" s="36">
        <f>'2 уровень'!V939</f>
        <v>0</v>
      </c>
      <c r="U288" s="36">
        <f>'2 уровень'!W939</f>
        <v>0</v>
      </c>
      <c r="V288" s="36">
        <f>'2 уровень'!X939</f>
        <v>0</v>
      </c>
      <c r="W288" s="36">
        <f>'2 уровень'!Y939</f>
        <v>0</v>
      </c>
      <c r="X288" s="36">
        <f>'2 уровень'!Z939</f>
        <v>0</v>
      </c>
      <c r="Y288" s="36">
        <f>'2 уровень'!AA939</f>
        <v>0</v>
      </c>
      <c r="Z288" s="36">
        <f>'2 уровень'!AB939</f>
        <v>0</v>
      </c>
      <c r="AA288" s="36">
        <f>'2 уровень'!AC939</f>
        <v>0</v>
      </c>
      <c r="AB288" s="36">
        <f>'2 уровень'!AD939</f>
        <v>0</v>
      </c>
      <c r="AC288" s="36">
        <f>'2 уровень'!AE939</f>
        <v>0</v>
      </c>
      <c r="AD288" s="933">
        <f>'2 уровень'!AF939</f>
        <v>0</v>
      </c>
      <c r="AE288" s="36"/>
      <c r="AF288" s="36"/>
      <c r="AG288" s="43">
        <f>'2 уровень'!AG939</f>
        <v>0</v>
      </c>
      <c r="AH288" s="43">
        <f>'2 уровень'!AH939</f>
        <v>0</v>
      </c>
      <c r="AI288" s="43">
        <f>'2 уровень'!AI939</f>
        <v>0</v>
      </c>
      <c r="AJ288" s="2474"/>
      <c r="AK288" s="2474"/>
      <c r="AL288" s="905"/>
      <c r="AM288" s="905"/>
      <c r="AN288" s="905"/>
      <c r="AO288" s="905"/>
      <c r="AP288" s="905"/>
      <c r="AQ288" s="905"/>
      <c r="AR288" s="905"/>
      <c r="AS288" s="905"/>
      <c r="AT288" s="905"/>
      <c r="AU288" s="905"/>
      <c r="AV288" s="905"/>
      <c r="AW288" s="905"/>
      <c r="AX288" s="905"/>
      <c r="AY288" s="905"/>
      <c r="AZ288" s="905"/>
      <c r="BA288" s="905"/>
      <c r="BB288" s="905"/>
      <c r="BC288" s="905"/>
      <c r="BD288" s="905"/>
      <c r="BE288" s="905"/>
      <c r="BF288" s="905"/>
      <c r="BG288" s="905"/>
      <c r="BH288" s="905"/>
      <c r="BI288" s="905"/>
      <c r="BJ288" s="905"/>
      <c r="BK288" s="905"/>
      <c r="BL288" s="905"/>
      <c r="BM288" s="905"/>
      <c r="BN288" s="905"/>
      <c r="BO288" s="905"/>
      <c r="BP288" s="905"/>
      <c r="BQ288" s="905"/>
      <c r="BR288" s="905"/>
      <c r="BS288" s="905"/>
      <c r="BT288" s="905"/>
      <c r="BU288" s="905"/>
      <c r="BV288" s="905"/>
      <c r="BW288" s="905"/>
      <c r="BX288" s="905"/>
      <c r="BY288" s="905"/>
      <c r="BZ288" s="905"/>
      <c r="CA288" s="905"/>
      <c r="CB288" s="905"/>
      <c r="CC288" s="905"/>
      <c r="CD288" s="905"/>
      <c r="CE288" s="905"/>
      <c r="CF288" s="905"/>
      <c r="CG288" s="905"/>
      <c r="CH288" s="905"/>
      <c r="CI288" s="905"/>
      <c r="CJ288" s="905"/>
      <c r="CK288" s="905"/>
      <c r="CL288" s="905"/>
      <c r="CM288" s="905"/>
      <c r="CN288" s="905"/>
      <c r="CO288" s="905"/>
      <c r="CP288" s="905"/>
      <c r="CQ288" s="905"/>
      <c r="CR288" s="905"/>
      <c r="CS288" s="905"/>
      <c r="CT288" s="905"/>
      <c r="CU288" s="905"/>
      <c r="CV288" s="905"/>
      <c r="CW288" s="905"/>
      <c r="CX288" s="905"/>
      <c r="CY288" s="905"/>
      <c r="CZ288" s="905"/>
      <c r="DA288" s="905"/>
      <c r="DB288" s="905"/>
      <c r="DC288" s="905"/>
      <c r="DD288" s="905"/>
      <c r="DE288" s="905"/>
      <c r="DF288" s="905"/>
      <c r="DG288" s="905"/>
      <c r="DH288" s="905"/>
      <c r="DI288" s="905"/>
      <c r="DJ288" s="905"/>
      <c r="DK288" s="905"/>
      <c r="DL288" s="905"/>
      <c r="DM288" s="905"/>
      <c r="DN288" s="905"/>
      <c r="DO288" s="905"/>
      <c r="DP288" s="905"/>
      <c r="DQ288" s="905"/>
      <c r="DR288" s="905"/>
      <c r="DS288" s="905"/>
      <c r="DT288" s="905"/>
      <c r="DU288" s="905"/>
      <c r="DV288" s="905"/>
      <c r="DW288" s="905"/>
      <c r="DX288" s="905"/>
      <c r="DY288" s="905"/>
      <c r="DZ288" s="905"/>
      <c r="EA288" s="905"/>
      <c r="EB288" s="905"/>
      <c r="EC288" s="905"/>
      <c r="ED288" s="905"/>
      <c r="EE288" s="905"/>
      <c r="EF288" s="905"/>
      <c r="EG288" s="905"/>
      <c r="EH288" s="905"/>
      <c r="EI288" s="905"/>
      <c r="EJ288" s="905"/>
      <c r="EK288" s="905"/>
      <c r="EL288" s="905"/>
      <c r="EM288" s="905"/>
      <c r="EN288" s="905"/>
      <c r="EO288" s="905"/>
      <c r="EP288" s="905"/>
      <c r="EQ288" s="905"/>
      <c r="ER288" s="905"/>
      <c r="ES288" s="905"/>
      <c r="ET288" s="905"/>
      <c r="EU288" s="905"/>
      <c r="EV288" s="905"/>
      <c r="EW288" s="905"/>
      <c r="EX288" s="905"/>
      <c r="EY288" s="905"/>
      <c r="EZ288" s="905"/>
      <c r="FA288" s="905"/>
      <c r="FB288" s="905"/>
      <c r="FC288" s="905"/>
      <c r="FD288" s="905"/>
      <c r="FE288" s="905"/>
      <c r="FF288" s="905"/>
      <c r="FG288" s="905"/>
      <c r="FH288" s="905"/>
      <c r="FI288" s="905"/>
      <c r="FJ288" s="905"/>
      <c r="FK288" s="905"/>
      <c r="FL288" s="905"/>
      <c r="FM288" s="905"/>
      <c r="FN288" s="905"/>
      <c r="FO288" s="905"/>
      <c r="FP288" s="905"/>
      <c r="FQ288" s="905"/>
      <c r="FR288" s="905"/>
      <c r="FS288" s="905"/>
      <c r="FT288" s="905"/>
      <c r="FU288" s="905"/>
      <c r="FV288" s="905"/>
      <c r="FW288" s="905"/>
      <c r="FX288" s="905"/>
      <c r="FY288" s="905"/>
      <c r="FZ288" s="905"/>
      <c r="GA288" s="905"/>
      <c r="GB288" s="905"/>
      <c r="GC288" s="905"/>
      <c r="GD288" s="905"/>
      <c r="GE288" s="905"/>
      <c r="GF288" s="905"/>
      <c r="GG288" s="905"/>
      <c r="GH288" s="905"/>
      <c r="GI288" s="905"/>
      <c r="GJ288" s="905"/>
      <c r="GK288" s="905"/>
      <c r="GL288" s="905"/>
      <c r="GM288" s="905"/>
      <c r="GN288" s="905"/>
      <c r="GO288" s="905"/>
      <c r="GP288" s="905"/>
      <c r="GQ288" s="905"/>
      <c r="GR288" s="905"/>
    </row>
    <row r="289" spans="1:200" ht="45" x14ac:dyDescent="0.25">
      <c r="B289" s="27">
        <v>1</v>
      </c>
      <c r="C289" s="1417" t="s">
        <v>308</v>
      </c>
      <c r="D289" s="43">
        <f>'2 уровень'!F940</f>
        <v>7501</v>
      </c>
      <c r="E289" s="43">
        <f>'2 уровень'!G940</f>
        <v>5627</v>
      </c>
      <c r="F289" s="43">
        <f>'2 уровень'!H940</f>
        <v>4625</v>
      </c>
      <c r="G289" s="912">
        <f>'2 уровень'!I940</f>
        <v>82.192998045139504</v>
      </c>
      <c r="H289" s="934">
        <f>'2 уровень'!J940</f>
        <v>0</v>
      </c>
      <c r="I289" s="934">
        <f>'2 уровень'!K940</f>
        <v>0</v>
      </c>
      <c r="J289" s="926">
        <f>'2 уровень'!L940</f>
        <v>0</v>
      </c>
      <c r="K289" s="926">
        <f>'2 уровень'!M940</f>
        <v>0</v>
      </c>
      <c r="L289" s="926">
        <f>'2 уровень'!N940</f>
        <v>0</v>
      </c>
      <c r="M289" s="926">
        <f>'2 уровень'!O940</f>
        <v>0</v>
      </c>
      <c r="N289" s="926">
        <f>'2 уровень'!P940</f>
        <v>0</v>
      </c>
      <c r="O289" s="926">
        <f>'2 уровень'!Q940</f>
        <v>0</v>
      </c>
      <c r="P289" s="36">
        <f>'2 уровень'!R940</f>
        <v>0</v>
      </c>
      <c r="Q289" s="36">
        <f>'2 уровень'!S940</f>
        <v>0</v>
      </c>
      <c r="R289" s="36">
        <f>'2 уровень'!T940</f>
        <v>0</v>
      </c>
      <c r="S289" s="36">
        <f>'2 уровень'!U940</f>
        <v>0</v>
      </c>
      <c r="T289" s="36">
        <f>'2 уровень'!V940</f>
        <v>0</v>
      </c>
      <c r="U289" s="36">
        <f>'2 уровень'!W940</f>
        <v>0</v>
      </c>
      <c r="V289" s="36">
        <f>'2 уровень'!X940</f>
        <v>0</v>
      </c>
      <c r="W289" s="36">
        <f>'2 уровень'!Y940</f>
        <v>0</v>
      </c>
      <c r="X289" s="36">
        <f>'2 уровень'!Z940</f>
        <v>0</v>
      </c>
      <c r="Y289" s="36">
        <f>'2 уровень'!AA940</f>
        <v>0</v>
      </c>
      <c r="Z289" s="36">
        <f>'2 уровень'!AB940</f>
        <v>0</v>
      </c>
      <c r="AA289" s="36">
        <f>'2 уровень'!AC940</f>
        <v>0</v>
      </c>
      <c r="AB289" s="36">
        <f>'2 уровень'!AD940</f>
        <v>0</v>
      </c>
      <c r="AC289" s="36">
        <f>'2 уровень'!AE940</f>
        <v>0</v>
      </c>
      <c r="AD289" s="933">
        <f>'2 уровень'!AF940</f>
        <v>0</v>
      </c>
      <c r="AE289" s="36"/>
      <c r="AF289" s="36"/>
      <c r="AG289" s="43">
        <f>'2 уровень'!AG940</f>
        <v>0</v>
      </c>
      <c r="AH289" s="43">
        <f>'2 уровень'!AH940</f>
        <v>0</v>
      </c>
      <c r="AI289" s="43">
        <f>'2 уровень'!AI940</f>
        <v>0</v>
      </c>
      <c r="AJ289" s="2474"/>
      <c r="AK289" s="2474"/>
      <c r="AL289" s="905"/>
      <c r="AM289" s="905"/>
      <c r="AN289" s="905"/>
      <c r="AO289" s="905"/>
      <c r="AP289" s="905"/>
      <c r="AQ289" s="905"/>
      <c r="AR289" s="905"/>
      <c r="AS289" s="905"/>
      <c r="AT289" s="905"/>
      <c r="AU289" s="905"/>
      <c r="AV289" s="905"/>
      <c r="AW289" s="905"/>
      <c r="AX289" s="905"/>
      <c r="AY289" s="905"/>
      <c r="AZ289" s="905"/>
      <c r="BA289" s="905"/>
      <c r="BB289" s="905"/>
      <c r="BC289" s="905"/>
      <c r="BD289" s="905"/>
      <c r="BE289" s="905"/>
      <c r="BF289" s="905"/>
      <c r="BG289" s="905"/>
      <c r="BH289" s="905"/>
      <c r="BI289" s="905"/>
      <c r="BJ289" s="905"/>
      <c r="BK289" s="905"/>
      <c r="BL289" s="905"/>
      <c r="BM289" s="905"/>
      <c r="BN289" s="905"/>
      <c r="BO289" s="905"/>
      <c r="BP289" s="905"/>
      <c r="BQ289" s="905"/>
      <c r="BR289" s="905"/>
      <c r="BS289" s="905"/>
      <c r="BT289" s="905"/>
      <c r="BU289" s="905"/>
      <c r="BV289" s="905"/>
      <c r="BW289" s="905"/>
      <c r="BX289" s="905"/>
      <c r="BY289" s="905"/>
      <c r="BZ289" s="905"/>
      <c r="CA289" s="905"/>
      <c r="CB289" s="905"/>
      <c r="CC289" s="905"/>
      <c r="CD289" s="905"/>
      <c r="CE289" s="905"/>
      <c r="CF289" s="905"/>
      <c r="CG289" s="905"/>
      <c r="CH289" s="905"/>
      <c r="CI289" s="905"/>
      <c r="CJ289" s="905"/>
      <c r="CK289" s="905"/>
      <c r="CL289" s="905"/>
      <c r="CM289" s="905"/>
      <c r="CN289" s="905"/>
      <c r="CO289" s="905"/>
      <c r="CP289" s="905"/>
      <c r="CQ289" s="905"/>
      <c r="CR289" s="905"/>
      <c r="CS289" s="905"/>
      <c r="CT289" s="905"/>
      <c r="CU289" s="905"/>
      <c r="CV289" s="905"/>
      <c r="CW289" s="905"/>
      <c r="CX289" s="905"/>
      <c r="CY289" s="905"/>
      <c r="CZ289" s="905"/>
      <c r="DA289" s="905"/>
      <c r="DB289" s="905"/>
      <c r="DC289" s="905"/>
      <c r="DD289" s="905"/>
      <c r="DE289" s="905"/>
      <c r="DF289" s="905"/>
      <c r="DG289" s="905"/>
      <c r="DH289" s="905"/>
      <c r="DI289" s="905"/>
      <c r="DJ289" s="905"/>
      <c r="DK289" s="905"/>
      <c r="DL289" s="905"/>
      <c r="DM289" s="905"/>
      <c r="DN289" s="905"/>
      <c r="DO289" s="905"/>
      <c r="DP289" s="905"/>
      <c r="DQ289" s="905"/>
      <c r="DR289" s="905"/>
      <c r="DS289" s="905"/>
      <c r="DT289" s="905"/>
      <c r="DU289" s="905"/>
      <c r="DV289" s="905"/>
      <c r="DW289" s="905"/>
      <c r="DX289" s="905"/>
      <c r="DY289" s="905"/>
      <c r="DZ289" s="905"/>
      <c r="EA289" s="905"/>
      <c r="EB289" s="905"/>
      <c r="EC289" s="905"/>
      <c r="ED289" s="905"/>
      <c r="EE289" s="905"/>
      <c r="EF289" s="905"/>
      <c r="EG289" s="905"/>
      <c r="EH289" s="905"/>
      <c r="EI289" s="905"/>
      <c r="EJ289" s="905"/>
      <c r="EK289" s="905"/>
      <c r="EL289" s="905"/>
      <c r="EM289" s="905"/>
      <c r="EN289" s="905"/>
      <c r="EO289" s="905"/>
      <c r="EP289" s="905"/>
      <c r="EQ289" s="905"/>
      <c r="ER289" s="905"/>
      <c r="ES289" s="905"/>
      <c r="ET289" s="905"/>
      <c r="EU289" s="905"/>
      <c r="EV289" s="905"/>
      <c r="EW289" s="905"/>
      <c r="EX289" s="905"/>
      <c r="EY289" s="905"/>
      <c r="EZ289" s="905"/>
      <c r="FA289" s="905"/>
      <c r="FB289" s="905"/>
      <c r="FC289" s="905"/>
      <c r="FD289" s="905"/>
      <c r="FE289" s="905"/>
      <c r="FF289" s="905"/>
      <c r="FG289" s="905"/>
      <c r="FH289" s="905"/>
      <c r="FI289" s="905"/>
      <c r="FJ289" s="905"/>
      <c r="FK289" s="905"/>
      <c r="FL289" s="905"/>
      <c r="FM289" s="905"/>
      <c r="FN289" s="905"/>
      <c r="FO289" s="905"/>
      <c r="FP289" s="905"/>
      <c r="FQ289" s="905"/>
      <c r="FR289" s="905"/>
      <c r="FS289" s="905"/>
      <c r="FT289" s="905"/>
      <c r="FU289" s="905"/>
      <c r="FV289" s="905"/>
      <c r="FW289" s="905"/>
      <c r="FX289" s="905"/>
      <c r="FY289" s="905"/>
      <c r="FZ289" s="905"/>
      <c r="GA289" s="905"/>
      <c r="GB289" s="905"/>
      <c r="GC289" s="905"/>
      <c r="GD289" s="905"/>
      <c r="GE289" s="905"/>
      <c r="GF289" s="905"/>
      <c r="GG289" s="905"/>
      <c r="GH289" s="905"/>
      <c r="GI289" s="905"/>
      <c r="GJ289" s="905"/>
      <c r="GK289" s="905"/>
      <c r="GL289" s="905"/>
      <c r="GM289" s="905"/>
      <c r="GN289" s="905"/>
      <c r="GO289" s="905"/>
      <c r="GP289" s="905"/>
      <c r="GQ289" s="905"/>
      <c r="GR289" s="905"/>
    </row>
    <row r="290" spans="1:200" ht="30" x14ac:dyDescent="0.25">
      <c r="B290" s="27">
        <v>1</v>
      </c>
      <c r="C290" s="1417" t="s">
        <v>309</v>
      </c>
      <c r="D290" s="43">
        <f>'2 уровень'!F941</f>
        <v>4199</v>
      </c>
      <c r="E290" s="43">
        <f>'2 уровень'!G941</f>
        <v>3150</v>
      </c>
      <c r="F290" s="43">
        <f>'2 уровень'!H941</f>
        <v>3113</v>
      </c>
      <c r="G290" s="912">
        <f>'2 уровень'!I941</f>
        <v>98.825396825396822</v>
      </c>
      <c r="H290" s="934">
        <f>'2 уровень'!J941</f>
        <v>0</v>
      </c>
      <c r="I290" s="934">
        <f>'2 уровень'!K941</f>
        <v>0</v>
      </c>
      <c r="J290" s="926">
        <f>'2 уровень'!L941</f>
        <v>0</v>
      </c>
      <c r="K290" s="926">
        <f>'2 уровень'!M941</f>
        <v>0</v>
      </c>
      <c r="L290" s="926">
        <f>'2 уровень'!N941</f>
        <v>0</v>
      </c>
      <c r="M290" s="926">
        <f>'2 уровень'!O941</f>
        <v>0</v>
      </c>
      <c r="N290" s="926">
        <f>'2 уровень'!P941</f>
        <v>0</v>
      </c>
      <c r="O290" s="926">
        <f>'2 уровень'!Q941</f>
        <v>0</v>
      </c>
      <c r="P290" s="36">
        <f>'2 уровень'!R941</f>
        <v>0</v>
      </c>
      <c r="Q290" s="36">
        <f>'2 уровень'!S941</f>
        <v>0</v>
      </c>
      <c r="R290" s="36">
        <f>'2 уровень'!T941</f>
        <v>0</v>
      </c>
      <c r="S290" s="36">
        <f>'2 уровень'!U941</f>
        <v>0</v>
      </c>
      <c r="T290" s="36">
        <f>'2 уровень'!V941</f>
        <v>0</v>
      </c>
      <c r="U290" s="36">
        <f>'2 уровень'!W941</f>
        <v>0</v>
      </c>
      <c r="V290" s="36">
        <f>'2 уровень'!X941</f>
        <v>0</v>
      </c>
      <c r="W290" s="36">
        <f>'2 уровень'!Y941</f>
        <v>0</v>
      </c>
      <c r="X290" s="36">
        <f>'2 уровень'!Z941</f>
        <v>0</v>
      </c>
      <c r="Y290" s="36">
        <f>'2 уровень'!AA941</f>
        <v>0</v>
      </c>
      <c r="Z290" s="36">
        <f>'2 уровень'!AB941</f>
        <v>0</v>
      </c>
      <c r="AA290" s="36">
        <f>'2 уровень'!AC941</f>
        <v>0</v>
      </c>
      <c r="AB290" s="36">
        <f>'2 уровень'!AD941</f>
        <v>0</v>
      </c>
      <c r="AC290" s="36">
        <f>'2 уровень'!AE941</f>
        <v>0</v>
      </c>
      <c r="AD290" s="933">
        <f>'2 уровень'!AF941</f>
        <v>0</v>
      </c>
      <c r="AE290" s="36"/>
      <c r="AF290" s="36"/>
      <c r="AG290" s="43">
        <f>'2 уровень'!AG941</f>
        <v>0</v>
      </c>
      <c r="AH290" s="43">
        <f>'2 уровень'!AH941</f>
        <v>0</v>
      </c>
      <c r="AI290" s="43">
        <f>'2 уровень'!AI941</f>
        <v>0</v>
      </c>
      <c r="AJ290" s="2474"/>
      <c r="AK290" s="2474"/>
      <c r="AL290" s="905"/>
      <c r="AM290" s="905"/>
      <c r="AN290" s="905"/>
      <c r="AO290" s="905"/>
      <c r="AP290" s="905"/>
      <c r="AQ290" s="905"/>
      <c r="AR290" s="905"/>
      <c r="AS290" s="905"/>
      <c r="AT290" s="905"/>
      <c r="AU290" s="905"/>
      <c r="AV290" s="905"/>
      <c r="AW290" s="905"/>
      <c r="AX290" s="905"/>
      <c r="AY290" s="905"/>
      <c r="AZ290" s="905"/>
      <c r="BA290" s="905"/>
      <c r="BB290" s="905"/>
      <c r="BC290" s="905"/>
      <c r="BD290" s="905"/>
      <c r="BE290" s="905"/>
      <c r="BF290" s="905"/>
      <c r="BG290" s="905"/>
      <c r="BH290" s="905"/>
      <c r="BI290" s="905"/>
      <c r="BJ290" s="905"/>
      <c r="BK290" s="905"/>
      <c r="BL290" s="905"/>
      <c r="BM290" s="905"/>
      <c r="BN290" s="905"/>
      <c r="BO290" s="905"/>
      <c r="BP290" s="905"/>
      <c r="BQ290" s="905"/>
      <c r="BR290" s="905"/>
      <c r="BS290" s="905"/>
      <c r="BT290" s="905"/>
      <c r="BU290" s="905"/>
      <c r="BV290" s="905"/>
      <c r="BW290" s="905"/>
      <c r="BX290" s="905"/>
      <c r="BY290" s="905"/>
      <c r="BZ290" s="905"/>
      <c r="CA290" s="905"/>
      <c r="CB290" s="905"/>
      <c r="CC290" s="905"/>
      <c r="CD290" s="905"/>
      <c r="CE290" s="905"/>
      <c r="CF290" s="905"/>
      <c r="CG290" s="905"/>
      <c r="CH290" s="905"/>
      <c r="CI290" s="905"/>
      <c r="CJ290" s="905"/>
      <c r="CK290" s="905"/>
      <c r="CL290" s="905"/>
      <c r="CM290" s="905"/>
      <c r="CN290" s="905"/>
      <c r="CO290" s="905"/>
      <c r="CP290" s="905"/>
      <c r="CQ290" s="905"/>
      <c r="CR290" s="905"/>
      <c r="CS290" s="905"/>
      <c r="CT290" s="905"/>
      <c r="CU290" s="905"/>
      <c r="CV290" s="905"/>
      <c r="CW290" s="905"/>
      <c r="CX290" s="905"/>
      <c r="CY290" s="905"/>
      <c r="CZ290" s="905"/>
      <c r="DA290" s="905"/>
      <c r="DB290" s="905"/>
      <c r="DC290" s="905"/>
      <c r="DD290" s="905"/>
      <c r="DE290" s="905"/>
      <c r="DF290" s="905"/>
      <c r="DG290" s="905"/>
      <c r="DH290" s="905"/>
      <c r="DI290" s="905"/>
      <c r="DJ290" s="905"/>
      <c r="DK290" s="905"/>
      <c r="DL290" s="905"/>
      <c r="DM290" s="905"/>
      <c r="DN290" s="905"/>
      <c r="DO290" s="905"/>
      <c r="DP290" s="905"/>
      <c r="DQ290" s="905"/>
      <c r="DR290" s="905"/>
      <c r="DS290" s="905"/>
      <c r="DT290" s="905"/>
      <c r="DU290" s="905"/>
      <c r="DV290" s="905"/>
      <c r="DW290" s="905"/>
      <c r="DX290" s="905"/>
      <c r="DY290" s="905"/>
      <c r="DZ290" s="905"/>
      <c r="EA290" s="905"/>
      <c r="EB290" s="905"/>
      <c r="EC290" s="905"/>
      <c r="ED290" s="905"/>
      <c r="EE290" s="905"/>
      <c r="EF290" s="905"/>
      <c r="EG290" s="905"/>
      <c r="EH290" s="905"/>
      <c r="EI290" s="905"/>
      <c r="EJ290" s="905"/>
      <c r="EK290" s="905"/>
      <c r="EL290" s="905"/>
      <c r="EM290" s="905"/>
      <c r="EN290" s="905"/>
      <c r="EO290" s="905"/>
      <c r="EP290" s="905"/>
      <c r="EQ290" s="905"/>
      <c r="ER290" s="905"/>
      <c r="ES290" s="905"/>
      <c r="ET290" s="905"/>
      <c r="EU290" s="905"/>
      <c r="EV290" s="905"/>
      <c r="EW290" s="905"/>
      <c r="EX290" s="905"/>
      <c r="EY290" s="905"/>
      <c r="EZ290" s="905"/>
      <c r="FA290" s="905"/>
      <c r="FB290" s="905"/>
      <c r="FC290" s="905"/>
      <c r="FD290" s="905"/>
      <c r="FE290" s="905"/>
      <c r="FF290" s="905"/>
      <c r="FG290" s="905"/>
      <c r="FH290" s="905"/>
      <c r="FI290" s="905"/>
      <c r="FJ290" s="905"/>
      <c r="FK290" s="905"/>
      <c r="FL290" s="905"/>
      <c r="FM290" s="905"/>
      <c r="FN290" s="905"/>
      <c r="FO290" s="905"/>
      <c r="FP290" s="905"/>
      <c r="FQ290" s="905"/>
      <c r="FR290" s="905"/>
      <c r="FS290" s="905"/>
      <c r="FT290" s="905"/>
      <c r="FU290" s="905"/>
      <c r="FV290" s="905"/>
      <c r="FW290" s="905"/>
      <c r="FX290" s="905"/>
      <c r="FY290" s="905"/>
      <c r="FZ290" s="905"/>
      <c r="GA290" s="905"/>
      <c r="GB290" s="905"/>
      <c r="GC290" s="905"/>
      <c r="GD290" s="905"/>
      <c r="GE290" s="905"/>
      <c r="GF290" s="905"/>
      <c r="GG290" s="905"/>
      <c r="GH290" s="905"/>
      <c r="GI290" s="905"/>
      <c r="GJ290" s="905"/>
      <c r="GK290" s="905"/>
      <c r="GL290" s="905"/>
      <c r="GM290" s="905"/>
      <c r="GN290" s="905"/>
      <c r="GO290" s="905"/>
      <c r="GP290" s="905"/>
      <c r="GQ290" s="905"/>
      <c r="GR290" s="905"/>
    </row>
    <row r="291" spans="1:200" ht="30" x14ac:dyDescent="0.25">
      <c r="B291" s="27">
        <v>1</v>
      </c>
      <c r="C291" s="1417" t="s">
        <v>310</v>
      </c>
      <c r="D291" s="43">
        <f>'2 уровень'!F942</f>
        <v>1260</v>
      </c>
      <c r="E291" s="43">
        <f>'2 уровень'!G942</f>
        <v>945</v>
      </c>
      <c r="F291" s="43">
        <f>'2 уровень'!H942</f>
        <v>528</v>
      </c>
      <c r="G291" s="912">
        <f>'2 уровень'!I942</f>
        <v>55.873015873015873</v>
      </c>
      <c r="H291" s="934">
        <f>'2 уровень'!J942</f>
        <v>0</v>
      </c>
      <c r="I291" s="934">
        <f>'2 уровень'!K942</f>
        <v>0</v>
      </c>
      <c r="J291" s="926">
        <f>'2 уровень'!L942</f>
        <v>0</v>
      </c>
      <c r="K291" s="926">
        <f>'2 уровень'!M942</f>
        <v>0</v>
      </c>
      <c r="L291" s="926">
        <f>'2 уровень'!N942</f>
        <v>0</v>
      </c>
      <c r="M291" s="926">
        <f>'2 уровень'!O942</f>
        <v>0</v>
      </c>
      <c r="N291" s="926">
        <f>'2 уровень'!P942</f>
        <v>0</v>
      </c>
      <c r="O291" s="926">
        <f>'2 уровень'!Q942</f>
        <v>0</v>
      </c>
      <c r="P291" s="36">
        <f>'2 уровень'!R942</f>
        <v>0</v>
      </c>
      <c r="Q291" s="36">
        <f>'2 уровень'!S942</f>
        <v>0</v>
      </c>
      <c r="R291" s="36">
        <f>'2 уровень'!T942</f>
        <v>0</v>
      </c>
      <c r="S291" s="36">
        <f>'2 уровень'!U942</f>
        <v>0</v>
      </c>
      <c r="T291" s="36">
        <f>'2 уровень'!V942</f>
        <v>0</v>
      </c>
      <c r="U291" s="36">
        <f>'2 уровень'!W942</f>
        <v>0</v>
      </c>
      <c r="V291" s="36">
        <f>'2 уровень'!X942</f>
        <v>0</v>
      </c>
      <c r="W291" s="36">
        <f>'2 уровень'!Y942</f>
        <v>0</v>
      </c>
      <c r="X291" s="36">
        <f>'2 уровень'!Z942</f>
        <v>0</v>
      </c>
      <c r="Y291" s="36">
        <f>'2 уровень'!AA942</f>
        <v>0</v>
      </c>
      <c r="Z291" s="36">
        <f>'2 уровень'!AB942</f>
        <v>0</v>
      </c>
      <c r="AA291" s="36">
        <f>'2 уровень'!AC942</f>
        <v>0</v>
      </c>
      <c r="AB291" s="36">
        <f>'2 уровень'!AD942</f>
        <v>0</v>
      </c>
      <c r="AC291" s="36">
        <f>'2 уровень'!AE942</f>
        <v>0</v>
      </c>
      <c r="AD291" s="933">
        <f>'2 уровень'!AF942</f>
        <v>0</v>
      </c>
      <c r="AE291" s="36"/>
      <c r="AF291" s="36"/>
      <c r="AG291" s="43">
        <f>'2 уровень'!AG942</f>
        <v>0</v>
      </c>
      <c r="AH291" s="43">
        <f>'2 уровень'!AH942</f>
        <v>0</v>
      </c>
      <c r="AI291" s="43">
        <f>'2 уровень'!AI942</f>
        <v>0</v>
      </c>
      <c r="AJ291" s="2474"/>
      <c r="AK291" s="2474"/>
      <c r="AL291" s="905"/>
      <c r="AM291" s="905"/>
      <c r="AN291" s="905"/>
      <c r="AO291" s="905"/>
      <c r="AP291" s="905"/>
      <c r="AQ291" s="905"/>
      <c r="AR291" s="905"/>
      <c r="AS291" s="905"/>
      <c r="AT291" s="905"/>
      <c r="AU291" s="905"/>
      <c r="AV291" s="905"/>
      <c r="AW291" s="905"/>
      <c r="AX291" s="905"/>
      <c r="AY291" s="905"/>
      <c r="AZ291" s="905"/>
      <c r="BA291" s="905"/>
      <c r="BB291" s="905"/>
      <c r="BC291" s="905"/>
      <c r="BD291" s="905"/>
      <c r="BE291" s="905"/>
      <c r="BF291" s="905"/>
      <c r="BG291" s="905"/>
      <c r="BH291" s="905"/>
      <c r="BI291" s="905"/>
      <c r="BJ291" s="905"/>
      <c r="BK291" s="905"/>
      <c r="BL291" s="905"/>
      <c r="BM291" s="905"/>
      <c r="BN291" s="905"/>
      <c r="BO291" s="905"/>
      <c r="BP291" s="905"/>
      <c r="BQ291" s="905"/>
      <c r="BR291" s="905"/>
      <c r="BS291" s="905"/>
      <c r="BT291" s="905"/>
      <c r="BU291" s="905"/>
      <c r="BV291" s="905"/>
      <c r="BW291" s="905"/>
      <c r="BX291" s="905"/>
      <c r="BY291" s="905"/>
      <c r="BZ291" s="905"/>
      <c r="CA291" s="905"/>
      <c r="CB291" s="905"/>
      <c r="CC291" s="905"/>
      <c r="CD291" s="905"/>
      <c r="CE291" s="905"/>
      <c r="CF291" s="905"/>
      <c r="CG291" s="905"/>
      <c r="CH291" s="905"/>
      <c r="CI291" s="905"/>
      <c r="CJ291" s="905"/>
      <c r="CK291" s="905"/>
      <c r="CL291" s="905"/>
      <c r="CM291" s="905"/>
      <c r="CN291" s="905"/>
      <c r="CO291" s="905"/>
      <c r="CP291" s="905"/>
      <c r="CQ291" s="905"/>
      <c r="CR291" s="905"/>
      <c r="CS291" s="905"/>
      <c r="CT291" s="905"/>
      <c r="CU291" s="905"/>
      <c r="CV291" s="905"/>
      <c r="CW291" s="905"/>
      <c r="CX291" s="905"/>
      <c r="CY291" s="905"/>
      <c r="CZ291" s="905"/>
      <c r="DA291" s="905"/>
      <c r="DB291" s="905"/>
      <c r="DC291" s="905"/>
      <c r="DD291" s="905"/>
      <c r="DE291" s="905"/>
      <c r="DF291" s="905"/>
      <c r="DG291" s="905"/>
      <c r="DH291" s="905"/>
      <c r="DI291" s="905"/>
      <c r="DJ291" s="905"/>
      <c r="DK291" s="905"/>
      <c r="DL291" s="905"/>
      <c r="DM291" s="905"/>
      <c r="DN291" s="905"/>
      <c r="DO291" s="905"/>
      <c r="DP291" s="905"/>
      <c r="DQ291" s="905"/>
      <c r="DR291" s="905"/>
      <c r="DS291" s="905"/>
      <c r="DT291" s="905"/>
      <c r="DU291" s="905"/>
      <c r="DV291" s="905"/>
      <c r="DW291" s="905"/>
      <c r="DX291" s="905"/>
      <c r="DY291" s="905"/>
      <c r="DZ291" s="905"/>
      <c r="EA291" s="905"/>
      <c r="EB291" s="905"/>
      <c r="EC291" s="905"/>
      <c r="ED291" s="905"/>
      <c r="EE291" s="905"/>
      <c r="EF291" s="905"/>
      <c r="EG291" s="905"/>
      <c r="EH291" s="905"/>
      <c r="EI291" s="905"/>
      <c r="EJ291" s="905"/>
      <c r="EK291" s="905"/>
      <c r="EL291" s="905"/>
      <c r="EM291" s="905"/>
      <c r="EN291" s="905"/>
      <c r="EO291" s="905"/>
      <c r="EP291" s="905"/>
      <c r="EQ291" s="905"/>
      <c r="ER291" s="905"/>
      <c r="ES291" s="905"/>
      <c r="ET291" s="905"/>
      <c r="EU291" s="905"/>
      <c r="EV291" s="905"/>
      <c r="EW291" s="905"/>
      <c r="EX291" s="905"/>
      <c r="EY291" s="905"/>
      <c r="EZ291" s="905"/>
      <c r="FA291" s="905"/>
      <c r="FB291" s="905"/>
      <c r="FC291" s="905"/>
      <c r="FD291" s="905"/>
      <c r="FE291" s="905"/>
      <c r="FF291" s="905"/>
      <c r="FG291" s="905"/>
      <c r="FH291" s="905"/>
      <c r="FI291" s="905"/>
      <c r="FJ291" s="905"/>
      <c r="FK291" s="905"/>
      <c r="FL291" s="905"/>
      <c r="FM291" s="905"/>
      <c r="FN291" s="905"/>
      <c r="FO291" s="905"/>
      <c r="FP291" s="905"/>
      <c r="FQ291" s="905"/>
      <c r="FR291" s="905"/>
      <c r="FS291" s="905"/>
      <c r="FT291" s="905"/>
      <c r="FU291" s="905"/>
      <c r="FV291" s="905"/>
      <c r="FW291" s="905"/>
      <c r="FX291" s="905"/>
      <c r="FY291" s="905"/>
      <c r="FZ291" s="905"/>
      <c r="GA291" s="905"/>
      <c r="GB291" s="905"/>
      <c r="GC291" s="905"/>
      <c r="GD291" s="905"/>
      <c r="GE291" s="905"/>
      <c r="GF291" s="905"/>
      <c r="GG291" s="905"/>
      <c r="GH291" s="905"/>
      <c r="GI291" s="905"/>
      <c r="GJ291" s="905"/>
      <c r="GK291" s="905"/>
      <c r="GL291" s="905"/>
      <c r="GM291" s="905"/>
      <c r="GN291" s="905"/>
      <c r="GO291" s="905"/>
      <c r="GP291" s="905"/>
      <c r="GQ291" s="905"/>
      <c r="GR291" s="905"/>
    </row>
    <row r="292" spans="1:200" ht="45" x14ac:dyDescent="0.25">
      <c r="A292" s="27">
        <v>1</v>
      </c>
      <c r="B292" s="27">
        <v>1</v>
      </c>
      <c r="C292" s="1417" t="s">
        <v>354</v>
      </c>
      <c r="D292" s="43">
        <f>'2 уровень'!F943</f>
        <v>540</v>
      </c>
      <c r="E292" s="43">
        <f>'2 уровень'!G943</f>
        <v>405</v>
      </c>
      <c r="F292" s="43">
        <f>'2 уровень'!H943</f>
        <v>441</v>
      </c>
      <c r="G292" s="912">
        <f>'2 уровень'!I943</f>
        <v>108.88888888888889</v>
      </c>
      <c r="H292" s="934">
        <f>'2 уровень'!J943</f>
        <v>0</v>
      </c>
      <c r="I292" s="934">
        <f>'2 уровень'!K943</f>
        <v>0</v>
      </c>
      <c r="J292" s="926">
        <f>'2 уровень'!L943</f>
        <v>0</v>
      </c>
      <c r="K292" s="926">
        <f>'2 уровень'!M943</f>
        <v>0</v>
      </c>
      <c r="L292" s="926">
        <f>'2 уровень'!N943</f>
        <v>0</v>
      </c>
      <c r="M292" s="926">
        <f>'2 уровень'!O943</f>
        <v>0</v>
      </c>
      <c r="N292" s="926">
        <f>'2 уровень'!P943</f>
        <v>0</v>
      </c>
      <c r="O292" s="926">
        <f>'2 уровень'!Q943</f>
        <v>0</v>
      </c>
      <c r="P292" s="36">
        <f>'2 уровень'!R943</f>
        <v>0</v>
      </c>
      <c r="Q292" s="36">
        <f>'2 уровень'!S943</f>
        <v>0</v>
      </c>
      <c r="R292" s="36">
        <f>'2 уровень'!T943</f>
        <v>0</v>
      </c>
      <c r="S292" s="36">
        <f>'2 уровень'!U943</f>
        <v>0</v>
      </c>
      <c r="T292" s="36">
        <f>'2 уровень'!V943</f>
        <v>0</v>
      </c>
      <c r="U292" s="36">
        <f>'2 уровень'!W943</f>
        <v>0</v>
      </c>
      <c r="V292" s="36">
        <f>'2 уровень'!X943</f>
        <v>0</v>
      </c>
      <c r="W292" s="36">
        <f>'2 уровень'!Y943</f>
        <v>0</v>
      </c>
      <c r="X292" s="36">
        <f>'2 уровень'!Z943</f>
        <v>0</v>
      </c>
      <c r="Y292" s="36">
        <f>'2 уровень'!AA943</f>
        <v>0</v>
      </c>
      <c r="Z292" s="36">
        <f>'2 уровень'!AB943</f>
        <v>0</v>
      </c>
      <c r="AA292" s="36">
        <f>'2 уровень'!AC943</f>
        <v>0</v>
      </c>
      <c r="AB292" s="36">
        <f>'2 уровень'!AD943</f>
        <v>0</v>
      </c>
      <c r="AC292" s="36">
        <f>'2 уровень'!AE943</f>
        <v>0</v>
      </c>
      <c r="AD292" s="933">
        <f>'2 уровень'!AF943</f>
        <v>0</v>
      </c>
      <c r="AE292" s="36"/>
      <c r="AF292" s="36"/>
      <c r="AG292" s="43">
        <f>'2 уровень'!AG943</f>
        <v>0</v>
      </c>
      <c r="AH292" s="43">
        <f>'2 уровень'!AH943</f>
        <v>0</v>
      </c>
      <c r="AI292" s="43">
        <f>'2 уровень'!AI943</f>
        <v>0</v>
      </c>
      <c r="AJ292" s="2474"/>
      <c r="AK292" s="2474"/>
      <c r="AL292" s="905"/>
      <c r="AM292" s="905"/>
      <c r="AN292" s="905"/>
      <c r="AO292" s="905"/>
      <c r="AP292" s="905"/>
      <c r="AQ292" s="905"/>
      <c r="AR292" s="905"/>
      <c r="AS292" s="905"/>
      <c r="AT292" s="905"/>
      <c r="AU292" s="905"/>
      <c r="AV292" s="905"/>
      <c r="AW292" s="905"/>
      <c r="AX292" s="905"/>
      <c r="AY292" s="905"/>
      <c r="AZ292" s="905"/>
      <c r="BA292" s="905"/>
      <c r="BB292" s="905"/>
      <c r="BC292" s="905"/>
      <c r="BD292" s="905"/>
      <c r="BE292" s="905"/>
      <c r="BF292" s="905"/>
      <c r="BG292" s="905"/>
      <c r="BH292" s="905"/>
      <c r="BI292" s="905"/>
      <c r="BJ292" s="905"/>
      <c r="BK292" s="905"/>
      <c r="BL292" s="905"/>
      <c r="BM292" s="905"/>
      <c r="BN292" s="905"/>
      <c r="BO292" s="905"/>
      <c r="BP292" s="905"/>
      <c r="BQ292" s="905"/>
      <c r="BR292" s="905"/>
      <c r="BS292" s="905"/>
      <c r="BT292" s="905"/>
      <c r="BU292" s="905"/>
      <c r="BV292" s="905"/>
      <c r="BW292" s="905"/>
      <c r="BX292" s="905"/>
      <c r="BY292" s="905"/>
      <c r="BZ292" s="905"/>
      <c r="CA292" s="905"/>
      <c r="CB292" s="905"/>
      <c r="CC292" s="905"/>
      <c r="CD292" s="905"/>
      <c r="CE292" s="905"/>
      <c r="CF292" s="905"/>
      <c r="CG292" s="905"/>
      <c r="CH292" s="905"/>
      <c r="CI292" s="905"/>
      <c r="CJ292" s="905"/>
      <c r="CK292" s="905"/>
      <c r="CL292" s="905"/>
      <c r="CM292" s="905"/>
      <c r="CN292" s="905"/>
      <c r="CO292" s="905"/>
      <c r="CP292" s="905"/>
      <c r="CQ292" s="905"/>
      <c r="CR292" s="905"/>
      <c r="CS292" s="905"/>
      <c r="CT292" s="905"/>
      <c r="CU292" s="905"/>
      <c r="CV292" s="905"/>
      <c r="CW292" s="905"/>
      <c r="CX292" s="905"/>
      <c r="CY292" s="905"/>
      <c r="CZ292" s="905"/>
      <c r="DA292" s="905"/>
      <c r="DB292" s="905"/>
      <c r="DC292" s="905"/>
      <c r="DD292" s="905"/>
      <c r="DE292" s="905"/>
      <c r="DF292" s="905"/>
      <c r="DG292" s="905"/>
      <c r="DH292" s="905"/>
      <c r="DI292" s="905"/>
      <c r="DJ292" s="905"/>
      <c r="DK292" s="905"/>
      <c r="DL292" s="905"/>
      <c r="DM292" s="905"/>
      <c r="DN292" s="905"/>
      <c r="DO292" s="905"/>
      <c r="DP292" s="905"/>
      <c r="DQ292" s="905"/>
      <c r="DR292" s="905"/>
      <c r="DS292" s="905"/>
      <c r="DT292" s="905"/>
      <c r="DU292" s="905"/>
      <c r="DV292" s="905"/>
      <c r="DW292" s="905"/>
      <c r="DX292" s="905"/>
      <c r="DY292" s="905"/>
      <c r="DZ292" s="905"/>
      <c r="EA292" s="905"/>
      <c r="EB292" s="905"/>
      <c r="EC292" s="905"/>
      <c r="ED292" s="905"/>
      <c r="EE292" s="905"/>
      <c r="EF292" s="905"/>
      <c r="EG292" s="905"/>
      <c r="EH292" s="905"/>
      <c r="EI292" s="905"/>
      <c r="EJ292" s="905"/>
      <c r="EK292" s="905"/>
      <c r="EL292" s="905"/>
      <c r="EM292" s="905"/>
      <c r="EN292" s="905"/>
      <c r="EO292" s="905"/>
      <c r="EP292" s="905"/>
      <c r="EQ292" s="905"/>
      <c r="ER292" s="905"/>
      <c r="ES292" s="905"/>
      <c r="ET292" s="905"/>
      <c r="EU292" s="905"/>
      <c r="EV292" s="905"/>
      <c r="EW292" s="905"/>
      <c r="EX292" s="905"/>
      <c r="EY292" s="905"/>
      <c r="EZ292" s="905"/>
      <c r="FA292" s="905"/>
      <c r="FB292" s="905"/>
      <c r="FC292" s="905"/>
      <c r="FD292" s="905"/>
      <c r="FE292" s="905"/>
      <c r="FF292" s="905"/>
      <c r="FG292" s="905"/>
      <c r="FH292" s="905"/>
      <c r="FI292" s="905"/>
      <c r="FJ292" s="905"/>
      <c r="FK292" s="905"/>
      <c r="FL292" s="905"/>
      <c r="FM292" s="905"/>
      <c r="FN292" s="905"/>
      <c r="FO292" s="905"/>
      <c r="FP292" s="905"/>
      <c r="FQ292" s="905"/>
      <c r="FR292" s="905"/>
      <c r="FS292" s="905"/>
      <c r="FT292" s="905"/>
      <c r="FU292" s="905"/>
      <c r="FV292" s="905"/>
      <c r="FW292" s="905"/>
      <c r="FX292" s="905"/>
      <c r="FY292" s="905"/>
      <c r="FZ292" s="905"/>
      <c r="GA292" s="905"/>
      <c r="GB292" s="905"/>
      <c r="GC292" s="905"/>
      <c r="GD292" s="905"/>
      <c r="GE292" s="905"/>
      <c r="GF292" s="905"/>
      <c r="GG292" s="905"/>
      <c r="GH292" s="905"/>
      <c r="GI292" s="905"/>
      <c r="GJ292" s="905"/>
      <c r="GK292" s="905"/>
      <c r="GL292" s="905"/>
      <c r="GM292" s="905"/>
      <c r="GN292" s="905"/>
      <c r="GO292" s="905"/>
      <c r="GP292" s="905"/>
      <c r="GQ292" s="905"/>
      <c r="GR292" s="905"/>
    </row>
    <row r="293" spans="1:200" ht="30" x14ac:dyDescent="0.25">
      <c r="A293" s="27">
        <v>1</v>
      </c>
      <c r="B293" s="27">
        <v>1</v>
      </c>
      <c r="C293" s="1417" t="s">
        <v>355</v>
      </c>
      <c r="D293" s="43">
        <f>'2 уровень'!F944</f>
        <v>1502</v>
      </c>
      <c r="E293" s="43">
        <f>'2 уровень'!G944</f>
        <v>1127</v>
      </c>
      <c r="F293" s="43">
        <f>'2 уровень'!H944</f>
        <v>543</v>
      </c>
      <c r="G293" s="912">
        <f>'2 уровень'!I944</f>
        <v>48.181011535048803</v>
      </c>
      <c r="H293" s="934">
        <f>'2 уровень'!J944</f>
        <v>0</v>
      </c>
      <c r="I293" s="934">
        <f>'2 уровень'!K944</f>
        <v>0</v>
      </c>
      <c r="J293" s="926">
        <f>'2 уровень'!L944</f>
        <v>0</v>
      </c>
      <c r="K293" s="926">
        <f>'2 уровень'!M944</f>
        <v>0</v>
      </c>
      <c r="L293" s="926">
        <f>'2 уровень'!N944</f>
        <v>0</v>
      </c>
      <c r="M293" s="926">
        <f>'2 уровень'!O944</f>
        <v>0</v>
      </c>
      <c r="N293" s="926">
        <f>'2 уровень'!P944</f>
        <v>0</v>
      </c>
      <c r="O293" s="926">
        <f>'2 уровень'!Q944</f>
        <v>0</v>
      </c>
      <c r="P293" s="36">
        <f>'2 уровень'!R944</f>
        <v>0</v>
      </c>
      <c r="Q293" s="36">
        <f>'2 уровень'!S944</f>
        <v>0</v>
      </c>
      <c r="R293" s="36">
        <f>'2 уровень'!T944</f>
        <v>0</v>
      </c>
      <c r="S293" s="36">
        <f>'2 уровень'!U944</f>
        <v>0</v>
      </c>
      <c r="T293" s="36">
        <f>'2 уровень'!V944</f>
        <v>0</v>
      </c>
      <c r="U293" s="36">
        <f>'2 уровень'!W944</f>
        <v>0</v>
      </c>
      <c r="V293" s="36">
        <f>'2 уровень'!X944</f>
        <v>0</v>
      </c>
      <c r="W293" s="36">
        <f>'2 уровень'!Y944</f>
        <v>0</v>
      </c>
      <c r="X293" s="36">
        <f>'2 уровень'!Z944</f>
        <v>0</v>
      </c>
      <c r="Y293" s="36">
        <f>'2 уровень'!AA944</f>
        <v>0</v>
      </c>
      <c r="Z293" s="36">
        <f>'2 уровень'!AB944</f>
        <v>0</v>
      </c>
      <c r="AA293" s="36">
        <f>'2 уровень'!AC944</f>
        <v>0</v>
      </c>
      <c r="AB293" s="36">
        <f>'2 уровень'!AD944</f>
        <v>0</v>
      </c>
      <c r="AC293" s="36">
        <f>'2 уровень'!AE944</f>
        <v>0</v>
      </c>
      <c r="AD293" s="933">
        <f>'2 уровень'!AF944</f>
        <v>0</v>
      </c>
      <c r="AE293" s="36"/>
      <c r="AF293" s="36"/>
      <c r="AG293" s="43">
        <f>'2 уровень'!AG944</f>
        <v>0</v>
      </c>
      <c r="AH293" s="43">
        <f>'2 уровень'!AH944</f>
        <v>0</v>
      </c>
      <c r="AI293" s="43">
        <f>'2 уровень'!AI944</f>
        <v>0</v>
      </c>
      <c r="AJ293" s="2474"/>
      <c r="AK293" s="2474"/>
      <c r="AL293" s="905"/>
      <c r="AM293" s="905"/>
      <c r="AN293" s="905"/>
      <c r="AO293" s="905"/>
      <c r="AP293" s="905"/>
      <c r="AQ293" s="905"/>
      <c r="AR293" s="905"/>
      <c r="AS293" s="905"/>
      <c r="AT293" s="905"/>
      <c r="AU293" s="905"/>
      <c r="AV293" s="905"/>
      <c r="AW293" s="905"/>
      <c r="AX293" s="905"/>
      <c r="AY293" s="905"/>
      <c r="AZ293" s="905"/>
      <c r="BA293" s="905"/>
      <c r="BB293" s="905"/>
      <c r="BC293" s="905"/>
      <c r="BD293" s="905"/>
      <c r="BE293" s="905"/>
      <c r="BF293" s="905"/>
      <c r="BG293" s="905"/>
      <c r="BH293" s="905"/>
      <c r="BI293" s="905"/>
      <c r="BJ293" s="905"/>
      <c r="BK293" s="905"/>
      <c r="BL293" s="905"/>
      <c r="BM293" s="905"/>
      <c r="BN293" s="905"/>
      <c r="BO293" s="905"/>
      <c r="BP293" s="905"/>
      <c r="BQ293" s="905"/>
      <c r="BR293" s="905"/>
      <c r="BS293" s="905"/>
      <c r="BT293" s="905"/>
      <c r="BU293" s="905"/>
      <c r="BV293" s="905"/>
      <c r="BW293" s="905"/>
      <c r="BX293" s="905"/>
      <c r="BY293" s="905"/>
      <c r="BZ293" s="905"/>
      <c r="CA293" s="905"/>
      <c r="CB293" s="905"/>
      <c r="CC293" s="905"/>
      <c r="CD293" s="905"/>
      <c r="CE293" s="905"/>
      <c r="CF293" s="905"/>
      <c r="CG293" s="905"/>
      <c r="CH293" s="905"/>
      <c r="CI293" s="905"/>
      <c r="CJ293" s="905"/>
      <c r="CK293" s="905"/>
      <c r="CL293" s="905"/>
      <c r="CM293" s="905"/>
      <c r="CN293" s="905"/>
      <c r="CO293" s="905"/>
      <c r="CP293" s="905"/>
      <c r="CQ293" s="905"/>
      <c r="CR293" s="905"/>
      <c r="CS293" s="905"/>
      <c r="CT293" s="905"/>
      <c r="CU293" s="905"/>
      <c r="CV293" s="905"/>
      <c r="CW293" s="905"/>
      <c r="CX293" s="905"/>
      <c r="CY293" s="905"/>
      <c r="CZ293" s="905"/>
      <c r="DA293" s="905"/>
      <c r="DB293" s="905"/>
      <c r="DC293" s="905"/>
      <c r="DD293" s="905"/>
      <c r="DE293" s="905"/>
      <c r="DF293" s="905"/>
      <c r="DG293" s="905"/>
      <c r="DH293" s="905"/>
      <c r="DI293" s="905"/>
      <c r="DJ293" s="905"/>
      <c r="DK293" s="905"/>
      <c r="DL293" s="905"/>
      <c r="DM293" s="905"/>
      <c r="DN293" s="905"/>
      <c r="DO293" s="905"/>
      <c r="DP293" s="905"/>
      <c r="DQ293" s="905"/>
      <c r="DR293" s="905"/>
      <c r="DS293" s="905"/>
      <c r="DT293" s="905"/>
      <c r="DU293" s="905"/>
      <c r="DV293" s="905"/>
      <c r="DW293" s="905"/>
      <c r="DX293" s="905"/>
      <c r="DY293" s="905"/>
      <c r="DZ293" s="905"/>
      <c r="EA293" s="905"/>
      <c r="EB293" s="905"/>
      <c r="EC293" s="905"/>
      <c r="ED293" s="905"/>
      <c r="EE293" s="905"/>
      <c r="EF293" s="905"/>
      <c r="EG293" s="905"/>
      <c r="EH293" s="905"/>
      <c r="EI293" s="905"/>
      <c r="EJ293" s="905"/>
      <c r="EK293" s="905"/>
      <c r="EL293" s="905"/>
      <c r="EM293" s="905"/>
      <c r="EN293" s="905"/>
      <c r="EO293" s="905"/>
      <c r="EP293" s="905"/>
      <c r="EQ293" s="905"/>
      <c r="ER293" s="905"/>
      <c r="ES293" s="905"/>
      <c r="ET293" s="905"/>
      <c r="EU293" s="905"/>
      <c r="EV293" s="905"/>
      <c r="EW293" s="905"/>
      <c r="EX293" s="905"/>
      <c r="EY293" s="905"/>
      <c r="EZ293" s="905"/>
      <c r="FA293" s="905"/>
      <c r="FB293" s="905"/>
      <c r="FC293" s="905"/>
      <c r="FD293" s="905"/>
      <c r="FE293" s="905"/>
      <c r="FF293" s="905"/>
      <c r="FG293" s="905"/>
      <c r="FH293" s="905"/>
      <c r="FI293" s="905"/>
      <c r="FJ293" s="905"/>
      <c r="FK293" s="905"/>
      <c r="FL293" s="905"/>
      <c r="FM293" s="905"/>
      <c r="FN293" s="905"/>
      <c r="FO293" s="905"/>
      <c r="FP293" s="905"/>
      <c r="FQ293" s="905"/>
      <c r="FR293" s="905"/>
      <c r="FS293" s="905"/>
      <c r="FT293" s="905"/>
      <c r="FU293" s="905"/>
      <c r="FV293" s="905"/>
      <c r="FW293" s="905"/>
      <c r="FX293" s="905"/>
      <c r="FY293" s="905"/>
      <c r="FZ293" s="905"/>
      <c r="GA293" s="905"/>
      <c r="GB293" s="905"/>
      <c r="GC293" s="905"/>
      <c r="GD293" s="905"/>
      <c r="GE293" s="905"/>
      <c r="GF293" s="905"/>
      <c r="GG293" s="905"/>
      <c r="GH293" s="905"/>
      <c r="GI293" s="905"/>
      <c r="GJ293" s="905"/>
      <c r="GK293" s="905"/>
      <c r="GL293" s="905"/>
      <c r="GM293" s="905"/>
      <c r="GN293" s="905"/>
      <c r="GO293" s="905"/>
      <c r="GP293" s="905"/>
      <c r="GQ293" s="905"/>
      <c r="GR293" s="905"/>
    </row>
    <row r="294" spans="1:200" ht="45" x14ac:dyDescent="0.25">
      <c r="A294" s="27">
        <v>1</v>
      </c>
      <c r="B294" s="27">
        <v>1</v>
      </c>
      <c r="C294" s="1417" t="s">
        <v>311</v>
      </c>
      <c r="D294" s="43">
        <f>'2 уровень'!F945</f>
        <v>28855</v>
      </c>
      <c r="E294" s="43">
        <f>'2 уровень'!G945</f>
        <v>21642</v>
      </c>
      <c r="F294" s="43">
        <f>'2 уровень'!H945</f>
        <v>9441.1607795371492</v>
      </c>
      <c r="G294" s="912">
        <f>'2 уровень'!I945</f>
        <v>43.624252747145128</v>
      </c>
      <c r="H294" s="934">
        <f>'2 уровень'!J945</f>
        <v>0</v>
      </c>
      <c r="I294" s="934">
        <f>'2 уровень'!K945</f>
        <v>0</v>
      </c>
      <c r="J294" s="926">
        <f>'2 уровень'!L945</f>
        <v>0</v>
      </c>
      <c r="K294" s="926">
        <f>'2 уровень'!M945</f>
        <v>0</v>
      </c>
      <c r="L294" s="926">
        <f>'2 уровень'!N945</f>
        <v>0</v>
      </c>
      <c r="M294" s="926">
        <f>'2 уровень'!O945</f>
        <v>0</v>
      </c>
      <c r="N294" s="926">
        <f>'2 уровень'!P945</f>
        <v>0</v>
      </c>
      <c r="O294" s="926">
        <f>'2 уровень'!Q945</f>
        <v>0</v>
      </c>
      <c r="P294" s="36">
        <f>'2 уровень'!R945</f>
        <v>0</v>
      </c>
      <c r="Q294" s="36">
        <f>'2 уровень'!S945</f>
        <v>0</v>
      </c>
      <c r="R294" s="36">
        <f>'2 уровень'!T945</f>
        <v>0</v>
      </c>
      <c r="S294" s="36">
        <f>'2 уровень'!U945</f>
        <v>0</v>
      </c>
      <c r="T294" s="36">
        <f>'2 уровень'!V945</f>
        <v>0</v>
      </c>
      <c r="U294" s="36">
        <f>'2 уровень'!W945</f>
        <v>0</v>
      </c>
      <c r="V294" s="36">
        <f>'2 уровень'!X945</f>
        <v>0</v>
      </c>
      <c r="W294" s="36">
        <f>'2 уровень'!Y945</f>
        <v>0</v>
      </c>
      <c r="X294" s="36">
        <f>'2 уровень'!Z945</f>
        <v>0</v>
      </c>
      <c r="Y294" s="36">
        <f>'2 уровень'!AA945</f>
        <v>0</v>
      </c>
      <c r="Z294" s="36">
        <f>'2 уровень'!AB945</f>
        <v>0</v>
      </c>
      <c r="AA294" s="36">
        <f>'2 уровень'!AC945</f>
        <v>0</v>
      </c>
      <c r="AB294" s="36">
        <f>'2 уровень'!AD945</f>
        <v>0</v>
      </c>
      <c r="AC294" s="36">
        <f>'2 уровень'!AE945</f>
        <v>0</v>
      </c>
      <c r="AD294" s="933">
        <f>'2 уровень'!AF945</f>
        <v>0</v>
      </c>
      <c r="AE294" s="36"/>
      <c r="AF294" s="36"/>
      <c r="AG294" s="43">
        <f>'2 уровень'!AG945</f>
        <v>4</v>
      </c>
      <c r="AH294" s="43">
        <f>'2 уровень'!AH945</f>
        <v>6631.35</v>
      </c>
      <c r="AI294" s="43">
        <f>'2 уровень'!AI945</f>
        <v>6.6313500000000003</v>
      </c>
      <c r="AJ294" s="2474"/>
      <c r="AK294" s="2474"/>
      <c r="AL294" s="905"/>
      <c r="AM294" s="905"/>
      <c r="AN294" s="905"/>
      <c r="AO294" s="905"/>
      <c r="AP294" s="905"/>
      <c r="AQ294" s="905"/>
      <c r="AR294" s="905"/>
      <c r="AS294" s="905"/>
      <c r="AT294" s="905"/>
      <c r="AU294" s="905"/>
      <c r="AV294" s="905"/>
      <c r="AW294" s="905"/>
      <c r="AX294" s="905"/>
      <c r="AY294" s="905"/>
      <c r="AZ294" s="905"/>
      <c r="BA294" s="905"/>
      <c r="BB294" s="905"/>
      <c r="BC294" s="905"/>
      <c r="BD294" s="905"/>
      <c r="BE294" s="905"/>
      <c r="BF294" s="905"/>
      <c r="BG294" s="905"/>
      <c r="BH294" s="905"/>
      <c r="BI294" s="905"/>
      <c r="BJ294" s="905"/>
      <c r="BK294" s="905"/>
      <c r="BL294" s="905"/>
      <c r="BM294" s="905"/>
      <c r="BN294" s="905"/>
      <c r="BO294" s="905"/>
      <c r="BP294" s="905"/>
      <c r="BQ294" s="905"/>
      <c r="BR294" s="905"/>
      <c r="BS294" s="905"/>
      <c r="BT294" s="905"/>
      <c r="BU294" s="905"/>
      <c r="BV294" s="905"/>
      <c r="BW294" s="905"/>
      <c r="BX294" s="905"/>
      <c r="BY294" s="905"/>
      <c r="BZ294" s="905"/>
      <c r="CA294" s="905"/>
      <c r="CB294" s="905"/>
      <c r="CC294" s="905"/>
      <c r="CD294" s="905"/>
      <c r="CE294" s="905"/>
      <c r="CF294" s="905"/>
      <c r="CG294" s="905"/>
      <c r="CH294" s="905"/>
      <c r="CI294" s="905"/>
      <c r="CJ294" s="905"/>
      <c r="CK294" s="905"/>
      <c r="CL294" s="905"/>
      <c r="CM294" s="905"/>
      <c r="CN294" s="905"/>
      <c r="CO294" s="905"/>
      <c r="CP294" s="905"/>
      <c r="CQ294" s="905"/>
      <c r="CR294" s="905"/>
      <c r="CS294" s="905"/>
      <c r="CT294" s="905"/>
      <c r="CU294" s="905"/>
      <c r="CV294" s="905"/>
      <c r="CW294" s="905"/>
      <c r="CX294" s="905"/>
      <c r="CY294" s="905"/>
      <c r="CZ294" s="905"/>
      <c r="DA294" s="905"/>
      <c r="DB294" s="905"/>
      <c r="DC294" s="905"/>
      <c r="DD294" s="905"/>
      <c r="DE294" s="905"/>
      <c r="DF294" s="905"/>
      <c r="DG294" s="905"/>
      <c r="DH294" s="905"/>
      <c r="DI294" s="905"/>
      <c r="DJ294" s="905"/>
      <c r="DK294" s="905"/>
      <c r="DL294" s="905"/>
      <c r="DM294" s="905"/>
      <c r="DN294" s="905"/>
      <c r="DO294" s="905"/>
      <c r="DP294" s="905"/>
      <c r="DQ294" s="905"/>
      <c r="DR294" s="905"/>
      <c r="DS294" s="905"/>
      <c r="DT294" s="905"/>
      <c r="DU294" s="905"/>
      <c r="DV294" s="905"/>
      <c r="DW294" s="905"/>
      <c r="DX294" s="905"/>
      <c r="DY294" s="905"/>
      <c r="DZ294" s="905"/>
      <c r="EA294" s="905"/>
      <c r="EB294" s="905"/>
      <c r="EC294" s="905"/>
      <c r="ED294" s="905"/>
      <c r="EE294" s="905"/>
      <c r="EF294" s="905"/>
      <c r="EG294" s="905"/>
      <c r="EH294" s="905"/>
      <c r="EI294" s="905"/>
      <c r="EJ294" s="905"/>
      <c r="EK294" s="905"/>
      <c r="EL294" s="905"/>
      <c r="EM294" s="905"/>
      <c r="EN294" s="905"/>
      <c r="EO294" s="905"/>
      <c r="EP294" s="905"/>
      <c r="EQ294" s="905"/>
      <c r="ER294" s="905"/>
      <c r="ES294" s="905"/>
      <c r="ET294" s="905"/>
      <c r="EU294" s="905"/>
      <c r="EV294" s="905"/>
      <c r="EW294" s="905"/>
      <c r="EX294" s="905"/>
      <c r="EY294" s="905"/>
      <c r="EZ294" s="905"/>
      <c r="FA294" s="905"/>
      <c r="FB294" s="905"/>
      <c r="FC294" s="905"/>
      <c r="FD294" s="905"/>
      <c r="FE294" s="905"/>
      <c r="FF294" s="905"/>
      <c r="FG294" s="905"/>
      <c r="FH294" s="905"/>
      <c r="FI294" s="905"/>
      <c r="FJ294" s="905"/>
      <c r="FK294" s="905"/>
      <c r="FL294" s="905"/>
      <c r="FM294" s="905"/>
      <c r="FN294" s="905"/>
      <c r="FO294" s="905"/>
      <c r="FP294" s="905"/>
      <c r="FQ294" s="905"/>
      <c r="FR294" s="905"/>
      <c r="FS294" s="905"/>
      <c r="FT294" s="905"/>
      <c r="FU294" s="905"/>
      <c r="FV294" s="905"/>
      <c r="FW294" s="905"/>
      <c r="FX294" s="905"/>
      <c r="FY294" s="905"/>
      <c r="FZ294" s="905"/>
      <c r="GA294" s="905"/>
      <c r="GB294" s="905"/>
      <c r="GC294" s="905"/>
      <c r="GD294" s="905"/>
      <c r="GE294" s="905"/>
      <c r="GF294" s="905"/>
      <c r="GG294" s="905"/>
      <c r="GH294" s="905"/>
      <c r="GI294" s="905"/>
      <c r="GJ294" s="905"/>
      <c r="GK294" s="905"/>
      <c r="GL294" s="905"/>
      <c r="GM294" s="905"/>
      <c r="GN294" s="905"/>
      <c r="GO294" s="905"/>
      <c r="GP294" s="905"/>
      <c r="GQ294" s="905"/>
      <c r="GR294" s="905"/>
    </row>
    <row r="295" spans="1:200" ht="30" x14ac:dyDescent="0.25">
      <c r="A295" s="27">
        <v>1</v>
      </c>
      <c r="B295" s="27">
        <v>1</v>
      </c>
      <c r="C295" s="1417" t="s">
        <v>312</v>
      </c>
      <c r="D295" s="43">
        <f>'2 уровень'!F946</f>
        <v>1138</v>
      </c>
      <c r="E295" s="43">
        <f>'2 уровень'!G946</f>
        <v>854</v>
      </c>
      <c r="F295" s="43">
        <f>'2 уровень'!H946</f>
        <v>478</v>
      </c>
      <c r="G295" s="912">
        <f>'2 уровень'!I946</f>
        <v>55.97189695550351</v>
      </c>
      <c r="H295" s="934">
        <f>'2 уровень'!J946</f>
        <v>0</v>
      </c>
      <c r="I295" s="934">
        <f>'2 уровень'!K946</f>
        <v>0</v>
      </c>
      <c r="J295" s="926">
        <f>'2 уровень'!L946</f>
        <v>0</v>
      </c>
      <c r="K295" s="926">
        <f>'2 уровень'!M946</f>
        <v>0</v>
      </c>
      <c r="L295" s="926">
        <f>'2 уровень'!N946</f>
        <v>0</v>
      </c>
      <c r="M295" s="926">
        <f>'2 уровень'!O946</f>
        <v>0</v>
      </c>
      <c r="N295" s="926">
        <f>'2 уровень'!P946</f>
        <v>0</v>
      </c>
      <c r="O295" s="926">
        <f>'2 уровень'!Q946</f>
        <v>0</v>
      </c>
      <c r="P295" s="36">
        <f>'2 уровень'!R946</f>
        <v>0</v>
      </c>
      <c r="Q295" s="36">
        <f>'2 уровень'!S946</f>
        <v>0</v>
      </c>
      <c r="R295" s="36">
        <f>'2 уровень'!T946</f>
        <v>0</v>
      </c>
      <c r="S295" s="36">
        <f>'2 уровень'!U946</f>
        <v>0</v>
      </c>
      <c r="T295" s="36">
        <f>'2 уровень'!V946</f>
        <v>0</v>
      </c>
      <c r="U295" s="36">
        <f>'2 уровень'!W946</f>
        <v>0</v>
      </c>
      <c r="V295" s="36">
        <f>'2 уровень'!X946</f>
        <v>0</v>
      </c>
      <c r="W295" s="36">
        <f>'2 уровень'!Y946</f>
        <v>0</v>
      </c>
      <c r="X295" s="36">
        <f>'2 уровень'!Z946</f>
        <v>0</v>
      </c>
      <c r="Y295" s="36">
        <f>'2 уровень'!AA946</f>
        <v>0</v>
      </c>
      <c r="Z295" s="36">
        <f>'2 уровень'!AB946</f>
        <v>0</v>
      </c>
      <c r="AA295" s="36">
        <f>'2 уровень'!AC946</f>
        <v>0</v>
      </c>
      <c r="AB295" s="36">
        <f>'2 уровень'!AD946</f>
        <v>0</v>
      </c>
      <c r="AC295" s="36">
        <f>'2 уровень'!AE946</f>
        <v>0</v>
      </c>
      <c r="AD295" s="933">
        <f>'2 уровень'!AF946</f>
        <v>0</v>
      </c>
      <c r="AE295" s="36"/>
      <c r="AF295" s="36"/>
      <c r="AG295" s="43">
        <f>'2 уровень'!AG946</f>
        <v>0</v>
      </c>
      <c r="AH295" s="43">
        <f>'2 уровень'!AH946</f>
        <v>0</v>
      </c>
      <c r="AI295" s="43">
        <f>'2 уровень'!AI946</f>
        <v>0</v>
      </c>
      <c r="AJ295" s="2474"/>
      <c r="AK295" s="2474"/>
      <c r="AL295" s="905"/>
      <c r="AM295" s="905"/>
      <c r="AN295" s="905"/>
      <c r="AO295" s="905"/>
      <c r="AP295" s="905"/>
      <c r="AQ295" s="905"/>
      <c r="AR295" s="905"/>
      <c r="AS295" s="905"/>
      <c r="AT295" s="905"/>
      <c r="AU295" s="905"/>
      <c r="AV295" s="905"/>
      <c r="AW295" s="905"/>
      <c r="AX295" s="905"/>
      <c r="AY295" s="905"/>
      <c r="AZ295" s="905"/>
      <c r="BA295" s="905"/>
      <c r="BB295" s="905"/>
      <c r="BC295" s="905"/>
      <c r="BD295" s="905"/>
      <c r="BE295" s="905"/>
      <c r="BF295" s="905"/>
      <c r="BG295" s="905"/>
      <c r="BH295" s="905"/>
      <c r="BI295" s="905"/>
      <c r="BJ295" s="905"/>
      <c r="BK295" s="905"/>
      <c r="BL295" s="905"/>
      <c r="BM295" s="905"/>
      <c r="BN295" s="905"/>
      <c r="BO295" s="905"/>
      <c r="BP295" s="905"/>
      <c r="BQ295" s="905"/>
      <c r="BR295" s="905"/>
      <c r="BS295" s="905"/>
      <c r="BT295" s="905"/>
      <c r="BU295" s="905"/>
      <c r="BV295" s="905"/>
      <c r="BW295" s="905"/>
      <c r="BX295" s="905"/>
      <c r="BY295" s="905"/>
      <c r="BZ295" s="905"/>
      <c r="CA295" s="905"/>
      <c r="CB295" s="905"/>
      <c r="CC295" s="905"/>
      <c r="CD295" s="905"/>
      <c r="CE295" s="905"/>
      <c r="CF295" s="905"/>
      <c r="CG295" s="905"/>
      <c r="CH295" s="905"/>
      <c r="CI295" s="905"/>
      <c r="CJ295" s="905"/>
      <c r="CK295" s="905"/>
      <c r="CL295" s="905"/>
      <c r="CM295" s="905"/>
      <c r="CN295" s="905"/>
      <c r="CO295" s="905"/>
      <c r="CP295" s="905"/>
      <c r="CQ295" s="905"/>
      <c r="CR295" s="905"/>
      <c r="CS295" s="905"/>
      <c r="CT295" s="905"/>
      <c r="CU295" s="905"/>
      <c r="CV295" s="905"/>
      <c r="CW295" s="905"/>
      <c r="CX295" s="905"/>
      <c r="CY295" s="905"/>
      <c r="CZ295" s="905"/>
      <c r="DA295" s="905"/>
      <c r="DB295" s="905"/>
      <c r="DC295" s="905"/>
      <c r="DD295" s="905"/>
      <c r="DE295" s="905"/>
      <c r="DF295" s="905"/>
      <c r="DG295" s="905"/>
      <c r="DH295" s="905"/>
      <c r="DI295" s="905"/>
      <c r="DJ295" s="905"/>
      <c r="DK295" s="905"/>
      <c r="DL295" s="905"/>
      <c r="DM295" s="905"/>
      <c r="DN295" s="905"/>
      <c r="DO295" s="905"/>
      <c r="DP295" s="905"/>
      <c r="DQ295" s="905"/>
      <c r="DR295" s="905"/>
      <c r="DS295" s="905"/>
      <c r="DT295" s="905"/>
      <c r="DU295" s="905"/>
      <c r="DV295" s="905"/>
      <c r="DW295" s="905"/>
      <c r="DX295" s="905"/>
      <c r="DY295" s="905"/>
      <c r="DZ295" s="905"/>
      <c r="EA295" s="905"/>
      <c r="EB295" s="905"/>
      <c r="EC295" s="905"/>
      <c r="ED295" s="905"/>
      <c r="EE295" s="905"/>
      <c r="EF295" s="905"/>
      <c r="EG295" s="905"/>
      <c r="EH295" s="905"/>
      <c r="EI295" s="905"/>
      <c r="EJ295" s="905"/>
      <c r="EK295" s="905"/>
      <c r="EL295" s="905"/>
      <c r="EM295" s="905"/>
      <c r="EN295" s="905"/>
      <c r="EO295" s="905"/>
      <c r="EP295" s="905"/>
      <c r="EQ295" s="905"/>
      <c r="ER295" s="905"/>
      <c r="ES295" s="905"/>
      <c r="ET295" s="905"/>
      <c r="EU295" s="905"/>
      <c r="EV295" s="905"/>
      <c r="EW295" s="905"/>
      <c r="EX295" s="905"/>
      <c r="EY295" s="905"/>
      <c r="EZ295" s="905"/>
      <c r="FA295" s="905"/>
      <c r="FB295" s="905"/>
      <c r="FC295" s="905"/>
      <c r="FD295" s="905"/>
      <c r="FE295" s="905"/>
      <c r="FF295" s="905"/>
      <c r="FG295" s="905"/>
      <c r="FH295" s="905"/>
      <c r="FI295" s="905"/>
      <c r="FJ295" s="905"/>
      <c r="FK295" s="905"/>
      <c r="FL295" s="905"/>
      <c r="FM295" s="905"/>
      <c r="FN295" s="905"/>
      <c r="FO295" s="905"/>
      <c r="FP295" s="905"/>
      <c r="FQ295" s="905"/>
      <c r="FR295" s="905"/>
      <c r="FS295" s="905"/>
      <c r="FT295" s="905"/>
      <c r="FU295" s="905"/>
      <c r="FV295" s="905"/>
      <c r="FW295" s="905"/>
      <c r="FX295" s="905"/>
      <c r="FY295" s="905"/>
      <c r="FZ295" s="905"/>
      <c r="GA295" s="905"/>
      <c r="GB295" s="905"/>
      <c r="GC295" s="905"/>
      <c r="GD295" s="905"/>
      <c r="GE295" s="905"/>
      <c r="GF295" s="905"/>
      <c r="GG295" s="905"/>
      <c r="GH295" s="905"/>
      <c r="GI295" s="905"/>
      <c r="GJ295" s="905"/>
      <c r="GK295" s="905"/>
      <c r="GL295" s="905"/>
      <c r="GM295" s="905"/>
      <c r="GN295" s="905"/>
      <c r="GO295" s="905"/>
      <c r="GP295" s="905"/>
      <c r="GQ295" s="905"/>
      <c r="GR295" s="905"/>
    </row>
    <row r="296" spans="1:200" ht="60" x14ac:dyDescent="0.25">
      <c r="A296" s="27">
        <v>1</v>
      </c>
      <c r="B296" s="27">
        <v>1</v>
      </c>
      <c r="C296" s="1417" t="s">
        <v>321</v>
      </c>
      <c r="D296" s="43">
        <f>'2 уровень'!F947</f>
        <v>26299</v>
      </c>
      <c r="E296" s="43">
        <f>'2 уровень'!G947</f>
        <v>19724</v>
      </c>
      <c r="F296" s="43">
        <f>'2 уровень'!H947</f>
        <v>7819</v>
      </c>
      <c r="G296" s="912">
        <f>'2 уровень'!I947</f>
        <v>39.642060433989052</v>
      </c>
      <c r="H296" s="934">
        <f>'2 уровень'!J947</f>
        <v>0</v>
      </c>
      <c r="I296" s="934">
        <f>'2 уровень'!K947</f>
        <v>0</v>
      </c>
      <c r="J296" s="926">
        <f>'2 уровень'!L947</f>
        <v>0</v>
      </c>
      <c r="K296" s="926">
        <f>'2 уровень'!M947</f>
        <v>0</v>
      </c>
      <c r="L296" s="926">
        <f>'2 уровень'!N947</f>
        <v>0</v>
      </c>
      <c r="M296" s="926">
        <f>'2 уровень'!O947</f>
        <v>0</v>
      </c>
      <c r="N296" s="926">
        <f>'2 уровень'!P947</f>
        <v>0</v>
      </c>
      <c r="O296" s="926">
        <f>'2 уровень'!Q947</f>
        <v>0</v>
      </c>
      <c r="P296" s="36">
        <f>'2 уровень'!R947</f>
        <v>0</v>
      </c>
      <c r="Q296" s="36">
        <f>'2 уровень'!S947</f>
        <v>0</v>
      </c>
      <c r="R296" s="36">
        <f>'2 уровень'!T947</f>
        <v>0</v>
      </c>
      <c r="S296" s="36">
        <f>'2 уровень'!U947</f>
        <v>0</v>
      </c>
      <c r="T296" s="36">
        <f>'2 уровень'!V947</f>
        <v>0</v>
      </c>
      <c r="U296" s="36">
        <f>'2 уровень'!W947</f>
        <v>0</v>
      </c>
      <c r="V296" s="36">
        <f>'2 уровень'!X947</f>
        <v>0</v>
      </c>
      <c r="W296" s="36">
        <f>'2 уровень'!Y947</f>
        <v>0</v>
      </c>
      <c r="X296" s="36">
        <f>'2 уровень'!Z947</f>
        <v>0</v>
      </c>
      <c r="Y296" s="36">
        <f>'2 уровень'!AA947</f>
        <v>0</v>
      </c>
      <c r="Z296" s="36">
        <f>'2 уровень'!AB947</f>
        <v>0</v>
      </c>
      <c r="AA296" s="36">
        <f>'2 уровень'!AC947</f>
        <v>0</v>
      </c>
      <c r="AB296" s="36">
        <f>'2 уровень'!AD947</f>
        <v>0</v>
      </c>
      <c r="AC296" s="36">
        <f>'2 уровень'!AE947</f>
        <v>0</v>
      </c>
      <c r="AD296" s="933">
        <f>'2 уровень'!AF947</f>
        <v>0</v>
      </c>
      <c r="AE296" s="36"/>
      <c r="AF296" s="36"/>
      <c r="AG296" s="43">
        <f>'2 уровень'!AG947</f>
        <v>1</v>
      </c>
      <c r="AH296" s="43">
        <f>'2 уровень'!AH947</f>
        <v>4349.28</v>
      </c>
      <c r="AI296" s="43">
        <f>'2 уровень'!AI947</f>
        <v>4.3492799999999994</v>
      </c>
      <c r="AJ296" s="2474"/>
      <c r="AK296" s="2474"/>
      <c r="AL296" s="905"/>
      <c r="AM296" s="905"/>
      <c r="AN296" s="905"/>
      <c r="AO296" s="905"/>
      <c r="AP296" s="905"/>
      <c r="AQ296" s="905"/>
      <c r="AR296" s="905"/>
      <c r="AS296" s="905"/>
      <c r="AT296" s="905"/>
      <c r="AU296" s="905"/>
      <c r="AV296" s="905"/>
      <c r="AW296" s="905"/>
      <c r="AX296" s="905"/>
      <c r="AY296" s="905"/>
      <c r="AZ296" s="905"/>
      <c r="BA296" s="905"/>
      <c r="BB296" s="905"/>
      <c r="BC296" s="905"/>
      <c r="BD296" s="905"/>
      <c r="BE296" s="905"/>
      <c r="BF296" s="905"/>
      <c r="BG296" s="905"/>
      <c r="BH296" s="905"/>
      <c r="BI296" s="905"/>
      <c r="BJ296" s="905"/>
      <c r="BK296" s="905"/>
      <c r="BL296" s="905"/>
      <c r="BM296" s="905"/>
      <c r="BN296" s="905"/>
      <c r="BO296" s="905"/>
      <c r="BP296" s="905"/>
      <c r="BQ296" s="905"/>
      <c r="BR296" s="905"/>
      <c r="BS296" s="905"/>
      <c r="BT296" s="905"/>
      <c r="BU296" s="905"/>
      <c r="BV296" s="905"/>
      <c r="BW296" s="905"/>
      <c r="BX296" s="905"/>
      <c r="BY296" s="905"/>
      <c r="BZ296" s="905"/>
      <c r="CA296" s="905"/>
      <c r="CB296" s="905"/>
      <c r="CC296" s="905"/>
      <c r="CD296" s="905"/>
      <c r="CE296" s="905"/>
      <c r="CF296" s="905"/>
      <c r="CG296" s="905"/>
      <c r="CH296" s="905"/>
      <c r="CI296" s="905"/>
      <c r="CJ296" s="905"/>
      <c r="CK296" s="905"/>
      <c r="CL296" s="905"/>
      <c r="CM296" s="905"/>
      <c r="CN296" s="905"/>
      <c r="CO296" s="905"/>
      <c r="CP296" s="905"/>
      <c r="CQ296" s="905"/>
      <c r="CR296" s="905"/>
      <c r="CS296" s="905"/>
      <c r="CT296" s="905"/>
      <c r="CU296" s="905"/>
      <c r="CV296" s="905"/>
      <c r="CW296" s="905"/>
      <c r="CX296" s="905"/>
      <c r="CY296" s="905"/>
      <c r="CZ296" s="905"/>
      <c r="DA296" s="905"/>
      <c r="DB296" s="905"/>
      <c r="DC296" s="905"/>
      <c r="DD296" s="905"/>
      <c r="DE296" s="905"/>
      <c r="DF296" s="905"/>
      <c r="DG296" s="905"/>
      <c r="DH296" s="905"/>
      <c r="DI296" s="905"/>
      <c r="DJ296" s="905"/>
      <c r="DK296" s="905"/>
      <c r="DL296" s="905"/>
      <c r="DM296" s="905"/>
      <c r="DN296" s="905"/>
      <c r="DO296" s="905"/>
      <c r="DP296" s="905"/>
      <c r="DQ296" s="905"/>
      <c r="DR296" s="905"/>
      <c r="DS296" s="905"/>
      <c r="DT296" s="905"/>
      <c r="DU296" s="905"/>
      <c r="DV296" s="905"/>
      <c r="DW296" s="905"/>
      <c r="DX296" s="905"/>
      <c r="DY296" s="905"/>
      <c r="DZ296" s="905"/>
      <c r="EA296" s="905"/>
      <c r="EB296" s="905"/>
      <c r="EC296" s="905"/>
      <c r="ED296" s="905"/>
      <c r="EE296" s="905"/>
      <c r="EF296" s="905"/>
      <c r="EG296" s="905"/>
      <c r="EH296" s="905"/>
      <c r="EI296" s="905"/>
      <c r="EJ296" s="905"/>
      <c r="EK296" s="905"/>
      <c r="EL296" s="905"/>
      <c r="EM296" s="905"/>
      <c r="EN296" s="905"/>
      <c r="EO296" s="905"/>
      <c r="EP296" s="905"/>
      <c r="EQ296" s="905"/>
      <c r="ER296" s="905"/>
      <c r="ES296" s="905"/>
      <c r="ET296" s="905"/>
      <c r="EU296" s="905"/>
      <c r="EV296" s="905"/>
      <c r="EW296" s="905"/>
      <c r="EX296" s="905"/>
      <c r="EY296" s="905"/>
      <c r="EZ296" s="905"/>
      <c r="FA296" s="905"/>
      <c r="FB296" s="905"/>
      <c r="FC296" s="905"/>
      <c r="FD296" s="905"/>
      <c r="FE296" s="905"/>
      <c r="FF296" s="905"/>
      <c r="FG296" s="905"/>
      <c r="FH296" s="905"/>
      <c r="FI296" s="905"/>
      <c r="FJ296" s="905"/>
      <c r="FK296" s="905"/>
      <c r="FL296" s="905"/>
      <c r="FM296" s="905"/>
      <c r="FN296" s="905"/>
      <c r="FO296" s="905"/>
      <c r="FP296" s="905"/>
      <c r="FQ296" s="905"/>
      <c r="FR296" s="905"/>
      <c r="FS296" s="905"/>
      <c r="FT296" s="905"/>
      <c r="FU296" s="905"/>
      <c r="FV296" s="905"/>
      <c r="FW296" s="905"/>
      <c r="FX296" s="905"/>
      <c r="FY296" s="905"/>
      <c r="FZ296" s="905"/>
      <c r="GA296" s="905"/>
      <c r="GB296" s="905"/>
      <c r="GC296" s="905"/>
      <c r="GD296" s="905"/>
      <c r="GE296" s="905"/>
      <c r="GF296" s="905"/>
      <c r="GG296" s="905"/>
      <c r="GH296" s="905"/>
      <c r="GI296" s="905"/>
      <c r="GJ296" s="905"/>
      <c r="GK296" s="905"/>
      <c r="GL296" s="905"/>
      <c r="GM296" s="905"/>
      <c r="GN296" s="905"/>
      <c r="GO296" s="905"/>
      <c r="GP296" s="905"/>
      <c r="GQ296" s="905"/>
      <c r="GR296" s="905"/>
    </row>
    <row r="297" spans="1:200" ht="45" x14ac:dyDescent="0.25">
      <c r="A297" s="27">
        <v>1</v>
      </c>
      <c r="B297" s="27">
        <v>1</v>
      </c>
      <c r="C297" s="1417" t="s">
        <v>322</v>
      </c>
      <c r="D297" s="43">
        <f>'2 уровень'!F948</f>
        <v>1418</v>
      </c>
      <c r="E297" s="43">
        <f>'2 уровень'!G948</f>
        <v>1064</v>
      </c>
      <c r="F297" s="43">
        <f>'2 уровень'!H948</f>
        <v>1144.1607795371499</v>
      </c>
      <c r="G297" s="912">
        <f>'2 уровень'!I948</f>
        <v>107.53390785123588</v>
      </c>
      <c r="H297" s="934">
        <f>'2 уровень'!J948</f>
        <v>0</v>
      </c>
      <c r="I297" s="934">
        <f>'2 уровень'!K948</f>
        <v>0</v>
      </c>
      <c r="J297" s="926">
        <f>'2 уровень'!L948</f>
        <v>0</v>
      </c>
      <c r="K297" s="926">
        <f>'2 уровень'!M948</f>
        <v>0</v>
      </c>
      <c r="L297" s="926">
        <f>'2 уровень'!N948</f>
        <v>0</v>
      </c>
      <c r="M297" s="926">
        <f>'2 уровень'!O948</f>
        <v>0</v>
      </c>
      <c r="N297" s="926">
        <f>'2 уровень'!P948</f>
        <v>0</v>
      </c>
      <c r="O297" s="926">
        <f>'2 уровень'!Q948</f>
        <v>0</v>
      </c>
      <c r="P297" s="36">
        <f>'2 уровень'!R948</f>
        <v>0</v>
      </c>
      <c r="Q297" s="36">
        <f>'2 уровень'!S948</f>
        <v>0</v>
      </c>
      <c r="R297" s="36">
        <f>'2 уровень'!T948</f>
        <v>0</v>
      </c>
      <c r="S297" s="36">
        <f>'2 уровень'!U948</f>
        <v>0</v>
      </c>
      <c r="T297" s="36">
        <f>'2 уровень'!V948</f>
        <v>0</v>
      </c>
      <c r="U297" s="36">
        <f>'2 уровень'!W948</f>
        <v>0</v>
      </c>
      <c r="V297" s="36">
        <f>'2 уровень'!X948</f>
        <v>0</v>
      </c>
      <c r="W297" s="36">
        <f>'2 уровень'!Y948</f>
        <v>0</v>
      </c>
      <c r="X297" s="36">
        <f>'2 уровень'!Z948</f>
        <v>0</v>
      </c>
      <c r="Y297" s="36">
        <f>'2 уровень'!AA948</f>
        <v>0</v>
      </c>
      <c r="Z297" s="36">
        <f>'2 уровень'!AB948</f>
        <v>0</v>
      </c>
      <c r="AA297" s="36">
        <f>'2 уровень'!AC948</f>
        <v>0</v>
      </c>
      <c r="AB297" s="36">
        <f>'2 уровень'!AD948</f>
        <v>0</v>
      </c>
      <c r="AC297" s="36">
        <f>'2 уровень'!AE948</f>
        <v>0</v>
      </c>
      <c r="AD297" s="933">
        <f>'2 уровень'!AF948</f>
        <v>0</v>
      </c>
      <c r="AE297" s="36"/>
      <c r="AF297" s="36"/>
      <c r="AG297" s="43">
        <f>'2 уровень'!AG948</f>
        <v>3</v>
      </c>
      <c r="AH297" s="43">
        <f>'2 уровень'!AH948</f>
        <v>2282.0700000000002</v>
      </c>
      <c r="AI297" s="43">
        <f>'2 уровень'!AI948</f>
        <v>2.28207</v>
      </c>
      <c r="AJ297" s="2474"/>
      <c r="AK297" s="2474"/>
      <c r="AL297" s="905"/>
      <c r="AM297" s="905"/>
      <c r="AN297" s="905"/>
      <c r="AO297" s="905"/>
      <c r="AP297" s="905"/>
      <c r="AQ297" s="905"/>
      <c r="AR297" s="905"/>
      <c r="AS297" s="905"/>
      <c r="AT297" s="905"/>
      <c r="AU297" s="905"/>
      <c r="AV297" s="905"/>
      <c r="AW297" s="905"/>
      <c r="AX297" s="905"/>
      <c r="AY297" s="905"/>
      <c r="AZ297" s="905"/>
      <c r="BA297" s="905"/>
      <c r="BB297" s="905"/>
      <c r="BC297" s="905"/>
      <c r="BD297" s="905"/>
      <c r="BE297" s="905"/>
      <c r="BF297" s="905"/>
      <c r="BG297" s="905"/>
      <c r="BH297" s="905"/>
      <c r="BI297" s="905"/>
      <c r="BJ297" s="905"/>
      <c r="BK297" s="905"/>
      <c r="BL297" s="905"/>
      <c r="BM297" s="905"/>
      <c r="BN297" s="905"/>
      <c r="BO297" s="905"/>
      <c r="BP297" s="905"/>
      <c r="BQ297" s="905"/>
      <c r="BR297" s="905"/>
      <c r="BS297" s="905"/>
      <c r="BT297" s="905"/>
      <c r="BU297" s="905"/>
      <c r="BV297" s="905"/>
      <c r="BW297" s="905"/>
      <c r="BX297" s="905"/>
      <c r="BY297" s="905"/>
      <c r="BZ297" s="905"/>
      <c r="CA297" s="905"/>
      <c r="CB297" s="905"/>
      <c r="CC297" s="905"/>
      <c r="CD297" s="905"/>
      <c r="CE297" s="905"/>
      <c r="CF297" s="905"/>
      <c r="CG297" s="905"/>
      <c r="CH297" s="905"/>
      <c r="CI297" s="905"/>
      <c r="CJ297" s="905"/>
      <c r="CK297" s="905"/>
      <c r="CL297" s="905"/>
      <c r="CM297" s="905"/>
      <c r="CN297" s="905"/>
      <c r="CO297" s="905"/>
      <c r="CP297" s="905"/>
      <c r="CQ297" s="905"/>
      <c r="CR297" s="905"/>
      <c r="CS297" s="905"/>
      <c r="CT297" s="905"/>
      <c r="CU297" s="905"/>
      <c r="CV297" s="905"/>
      <c r="CW297" s="905"/>
      <c r="CX297" s="905"/>
      <c r="CY297" s="905"/>
      <c r="CZ297" s="905"/>
      <c r="DA297" s="905"/>
      <c r="DB297" s="905"/>
      <c r="DC297" s="905"/>
      <c r="DD297" s="905"/>
      <c r="DE297" s="905"/>
      <c r="DF297" s="905"/>
      <c r="DG297" s="905"/>
      <c r="DH297" s="905"/>
      <c r="DI297" s="905"/>
      <c r="DJ297" s="905"/>
      <c r="DK297" s="905"/>
      <c r="DL297" s="905"/>
      <c r="DM297" s="905"/>
      <c r="DN297" s="905"/>
      <c r="DO297" s="905"/>
      <c r="DP297" s="905"/>
      <c r="DQ297" s="905"/>
      <c r="DR297" s="905"/>
      <c r="DS297" s="905"/>
      <c r="DT297" s="905"/>
      <c r="DU297" s="905"/>
      <c r="DV297" s="905"/>
      <c r="DW297" s="905"/>
      <c r="DX297" s="905"/>
      <c r="DY297" s="905"/>
      <c r="DZ297" s="905"/>
      <c r="EA297" s="905"/>
      <c r="EB297" s="905"/>
      <c r="EC297" s="905"/>
      <c r="ED297" s="905"/>
      <c r="EE297" s="905"/>
      <c r="EF297" s="905"/>
      <c r="EG297" s="905"/>
      <c r="EH297" s="905"/>
      <c r="EI297" s="905"/>
      <c r="EJ297" s="905"/>
      <c r="EK297" s="905"/>
      <c r="EL297" s="905"/>
      <c r="EM297" s="905"/>
      <c r="EN297" s="905"/>
      <c r="EO297" s="905"/>
      <c r="EP297" s="905"/>
      <c r="EQ297" s="905"/>
      <c r="ER297" s="905"/>
      <c r="ES297" s="905"/>
      <c r="ET297" s="905"/>
      <c r="EU297" s="905"/>
      <c r="EV297" s="905"/>
      <c r="EW297" s="905"/>
      <c r="EX297" s="905"/>
      <c r="EY297" s="905"/>
      <c r="EZ297" s="905"/>
      <c r="FA297" s="905"/>
      <c r="FB297" s="905"/>
      <c r="FC297" s="905"/>
      <c r="FD297" s="905"/>
      <c r="FE297" s="905"/>
      <c r="FF297" s="905"/>
      <c r="FG297" s="905"/>
      <c r="FH297" s="905"/>
      <c r="FI297" s="905"/>
      <c r="FJ297" s="905"/>
      <c r="FK297" s="905"/>
      <c r="FL297" s="905"/>
      <c r="FM297" s="905"/>
      <c r="FN297" s="905"/>
      <c r="FO297" s="905"/>
      <c r="FP297" s="905"/>
      <c r="FQ297" s="905"/>
      <c r="FR297" s="905"/>
      <c r="FS297" s="905"/>
      <c r="FT297" s="905"/>
      <c r="FU297" s="905"/>
      <c r="FV297" s="905"/>
      <c r="FW297" s="905"/>
      <c r="FX297" s="905"/>
      <c r="FY297" s="905"/>
      <c r="FZ297" s="905"/>
      <c r="GA297" s="905"/>
      <c r="GB297" s="905"/>
      <c r="GC297" s="905"/>
      <c r="GD297" s="905"/>
      <c r="GE297" s="905"/>
      <c r="GF297" s="905"/>
      <c r="GG297" s="905"/>
      <c r="GH297" s="905"/>
      <c r="GI297" s="905"/>
      <c r="GJ297" s="905"/>
      <c r="GK297" s="905"/>
      <c r="GL297" s="905"/>
      <c r="GM297" s="905"/>
      <c r="GN297" s="905"/>
      <c r="GO297" s="905"/>
      <c r="GP297" s="905"/>
      <c r="GQ297" s="905"/>
      <c r="GR297" s="905"/>
    </row>
    <row r="298" spans="1:200" x14ac:dyDescent="0.25">
      <c r="A298" s="27">
        <v>1</v>
      </c>
      <c r="B298" s="27">
        <v>1</v>
      </c>
      <c r="C298" s="1417" t="s">
        <v>157</v>
      </c>
      <c r="D298" s="43">
        <f>'2 уровень'!F949</f>
        <v>0</v>
      </c>
      <c r="E298" s="43">
        <f>'2 уровень'!G949</f>
        <v>0</v>
      </c>
      <c r="F298" s="43">
        <f>'2 уровень'!H949</f>
        <v>0</v>
      </c>
      <c r="G298" s="912">
        <f>'2 уровень'!I949</f>
        <v>0</v>
      </c>
      <c r="H298" s="934">
        <f>'2 уровень'!J949</f>
        <v>0</v>
      </c>
      <c r="I298" s="934">
        <f>'2 уровень'!K949</f>
        <v>0</v>
      </c>
      <c r="J298" s="926">
        <f>'2 уровень'!L949</f>
        <v>0</v>
      </c>
      <c r="K298" s="926">
        <f>'2 уровень'!M949</f>
        <v>0</v>
      </c>
      <c r="L298" s="926">
        <f>'2 уровень'!N949</f>
        <v>0</v>
      </c>
      <c r="M298" s="926">
        <f>'2 уровень'!O949</f>
        <v>0</v>
      </c>
      <c r="N298" s="926">
        <f>'2 уровень'!P949</f>
        <v>0</v>
      </c>
      <c r="O298" s="926">
        <f>'2 уровень'!Q949</f>
        <v>0</v>
      </c>
      <c r="P298" s="36">
        <f>'2 уровень'!R949</f>
        <v>0</v>
      </c>
      <c r="Q298" s="36">
        <f>'2 уровень'!S949</f>
        <v>0</v>
      </c>
      <c r="R298" s="36">
        <f>'2 уровень'!T949</f>
        <v>0</v>
      </c>
      <c r="S298" s="36">
        <f>'2 уровень'!U949</f>
        <v>0</v>
      </c>
      <c r="T298" s="36">
        <f>'2 уровень'!V949</f>
        <v>0</v>
      </c>
      <c r="U298" s="36">
        <f>'2 уровень'!W949</f>
        <v>0</v>
      </c>
      <c r="V298" s="36">
        <f>'2 уровень'!X949</f>
        <v>0</v>
      </c>
      <c r="W298" s="36">
        <f>'2 уровень'!Y949</f>
        <v>0</v>
      </c>
      <c r="X298" s="36">
        <f>'2 уровень'!Z949</f>
        <v>0</v>
      </c>
      <c r="Y298" s="36">
        <f>'2 уровень'!AA949</f>
        <v>0</v>
      </c>
      <c r="Z298" s="36">
        <f>'2 уровень'!AB949</f>
        <v>0</v>
      </c>
      <c r="AA298" s="36">
        <f>'2 уровень'!AC949</f>
        <v>0</v>
      </c>
      <c r="AB298" s="36">
        <f>'2 уровень'!AD949</f>
        <v>0</v>
      </c>
      <c r="AC298" s="36">
        <f>'2 уровень'!AE949</f>
        <v>0</v>
      </c>
      <c r="AD298" s="933">
        <f>'2 уровень'!AF949</f>
        <v>0</v>
      </c>
      <c r="AE298" s="36"/>
      <c r="AF298" s="36"/>
      <c r="AG298" s="43">
        <f>'2 уровень'!AG949</f>
        <v>0</v>
      </c>
      <c r="AH298" s="43">
        <f>'2 уровень'!AH949</f>
        <v>0</v>
      </c>
      <c r="AI298" s="43">
        <f>'2 уровень'!AI949</f>
        <v>0</v>
      </c>
      <c r="AJ298" s="2474"/>
      <c r="AK298" s="2474"/>
      <c r="AL298" s="905"/>
      <c r="AM298" s="905"/>
      <c r="AN298" s="905"/>
      <c r="AO298" s="905"/>
      <c r="AP298" s="905"/>
      <c r="AQ298" s="905"/>
      <c r="AR298" s="905"/>
      <c r="AS298" s="905"/>
      <c r="AT298" s="905"/>
      <c r="AU298" s="905"/>
      <c r="AV298" s="905"/>
      <c r="AW298" s="905"/>
      <c r="AX298" s="905"/>
      <c r="AY298" s="905"/>
      <c r="AZ298" s="905"/>
      <c r="BA298" s="905"/>
      <c r="BB298" s="905"/>
      <c r="BC298" s="905"/>
      <c r="BD298" s="905"/>
      <c r="BE298" s="905"/>
      <c r="BF298" s="905"/>
      <c r="BG298" s="905"/>
      <c r="BH298" s="905"/>
      <c r="BI298" s="905"/>
      <c r="BJ298" s="905"/>
      <c r="BK298" s="905"/>
      <c r="BL298" s="905"/>
      <c r="BM298" s="905"/>
      <c r="BN298" s="905"/>
      <c r="BO298" s="905"/>
      <c r="BP298" s="905"/>
      <c r="BQ298" s="905"/>
      <c r="BR298" s="905"/>
      <c r="BS298" s="905"/>
      <c r="BT298" s="905"/>
      <c r="BU298" s="905"/>
      <c r="BV298" s="905"/>
      <c r="BW298" s="905"/>
      <c r="BX298" s="905"/>
      <c r="BY298" s="905"/>
      <c r="BZ298" s="905"/>
      <c r="CA298" s="905"/>
      <c r="CB298" s="905"/>
      <c r="CC298" s="905"/>
      <c r="CD298" s="905"/>
      <c r="CE298" s="905"/>
      <c r="CF298" s="905"/>
      <c r="CG298" s="905"/>
      <c r="CH298" s="905"/>
      <c r="CI298" s="905"/>
      <c r="CJ298" s="905"/>
      <c r="CK298" s="905"/>
      <c r="CL298" s="905"/>
      <c r="CM298" s="905"/>
      <c r="CN298" s="905"/>
      <c r="CO298" s="905"/>
      <c r="CP298" s="905"/>
      <c r="CQ298" s="905"/>
      <c r="CR298" s="905"/>
      <c r="CS298" s="905"/>
      <c r="CT298" s="905"/>
      <c r="CU298" s="905"/>
      <c r="CV298" s="905"/>
      <c r="CW298" s="905"/>
      <c r="CX298" s="905"/>
      <c r="CY298" s="905"/>
      <c r="CZ298" s="905"/>
      <c r="DA298" s="905"/>
      <c r="DB298" s="905"/>
      <c r="DC298" s="905"/>
      <c r="DD298" s="905"/>
      <c r="DE298" s="905"/>
      <c r="DF298" s="905"/>
      <c r="DG298" s="905"/>
      <c r="DH298" s="905"/>
      <c r="DI298" s="905"/>
      <c r="DJ298" s="905"/>
      <c r="DK298" s="905"/>
      <c r="DL298" s="905"/>
      <c r="DM298" s="905"/>
      <c r="DN298" s="905"/>
      <c r="DO298" s="905"/>
      <c r="DP298" s="905"/>
      <c r="DQ298" s="905"/>
      <c r="DR298" s="905"/>
      <c r="DS298" s="905"/>
      <c r="DT298" s="905"/>
      <c r="DU298" s="905"/>
      <c r="DV298" s="905"/>
      <c r="DW298" s="905"/>
      <c r="DX298" s="905"/>
      <c r="DY298" s="905"/>
      <c r="DZ298" s="905"/>
      <c r="EA298" s="905"/>
      <c r="EB298" s="905"/>
      <c r="EC298" s="905"/>
      <c r="ED298" s="905"/>
      <c r="EE298" s="905"/>
      <c r="EF298" s="905"/>
      <c r="EG298" s="905"/>
      <c r="EH298" s="905"/>
      <c r="EI298" s="905"/>
      <c r="EJ298" s="905"/>
      <c r="EK298" s="905"/>
      <c r="EL298" s="905"/>
      <c r="EM298" s="905"/>
      <c r="EN298" s="905"/>
      <c r="EO298" s="905"/>
      <c r="EP298" s="905"/>
      <c r="EQ298" s="905"/>
      <c r="ER298" s="905"/>
      <c r="ES298" s="905"/>
      <c r="ET298" s="905"/>
      <c r="EU298" s="905"/>
      <c r="EV298" s="905"/>
      <c r="EW298" s="905"/>
      <c r="EX298" s="905"/>
      <c r="EY298" s="905"/>
      <c r="EZ298" s="905"/>
      <c r="FA298" s="905"/>
      <c r="FB298" s="905"/>
      <c r="FC298" s="905"/>
      <c r="FD298" s="905"/>
      <c r="FE298" s="905"/>
      <c r="FF298" s="905"/>
      <c r="FG298" s="905"/>
      <c r="FH298" s="905"/>
      <c r="FI298" s="905"/>
      <c r="FJ298" s="905"/>
      <c r="FK298" s="905"/>
      <c r="FL298" s="905"/>
      <c r="FM298" s="905"/>
      <c r="FN298" s="905"/>
      <c r="FO298" s="905"/>
      <c r="FP298" s="905"/>
      <c r="FQ298" s="905"/>
      <c r="FR298" s="905"/>
      <c r="FS298" s="905"/>
      <c r="FT298" s="905"/>
      <c r="FU298" s="905"/>
      <c r="FV298" s="905"/>
      <c r="FW298" s="905"/>
      <c r="FX298" s="905"/>
      <c r="FY298" s="905"/>
      <c r="FZ298" s="905"/>
      <c r="GA298" s="905"/>
      <c r="GB298" s="905"/>
      <c r="GC298" s="905"/>
      <c r="GD298" s="905"/>
      <c r="GE298" s="905"/>
      <c r="GF298" s="905"/>
      <c r="GG298" s="905"/>
      <c r="GH298" s="905"/>
      <c r="GI298" s="905"/>
      <c r="GJ298" s="905"/>
      <c r="GK298" s="905"/>
      <c r="GL298" s="905"/>
      <c r="GM298" s="905"/>
      <c r="GN298" s="905"/>
      <c r="GO298" s="905"/>
      <c r="GP298" s="905"/>
      <c r="GQ298" s="905"/>
      <c r="GR298" s="905"/>
    </row>
    <row r="299" spans="1:200" ht="30" x14ac:dyDescent="0.25">
      <c r="A299" s="27">
        <v>1</v>
      </c>
      <c r="B299" s="27">
        <v>1</v>
      </c>
      <c r="C299" s="1417" t="s">
        <v>158</v>
      </c>
      <c r="D299" s="43">
        <f>'2 уровень'!F950</f>
        <v>8000</v>
      </c>
      <c r="E299" s="43">
        <f>'2 уровень'!G950</f>
        <v>6000</v>
      </c>
      <c r="F299" s="43">
        <f>'2 уровень'!H950</f>
        <v>4525</v>
      </c>
      <c r="G299" s="912">
        <f>'2 уровень'!I950</f>
        <v>75.416666666666671</v>
      </c>
      <c r="H299" s="934">
        <f>'2 уровень'!J950</f>
        <v>0</v>
      </c>
      <c r="I299" s="934">
        <f>'2 уровень'!K950</f>
        <v>0</v>
      </c>
      <c r="J299" s="926">
        <f>'2 уровень'!L950</f>
        <v>0</v>
      </c>
      <c r="K299" s="926">
        <f>'2 уровень'!M950</f>
        <v>0</v>
      </c>
      <c r="L299" s="926">
        <f>'2 уровень'!N950</f>
        <v>0</v>
      </c>
      <c r="M299" s="926">
        <f>'2 уровень'!O950</f>
        <v>0</v>
      </c>
      <c r="N299" s="926">
        <f>'2 уровень'!P950</f>
        <v>0</v>
      </c>
      <c r="O299" s="926">
        <f>'2 уровень'!Q950</f>
        <v>0</v>
      </c>
      <c r="P299" s="36">
        <f>'2 уровень'!R950</f>
        <v>0</v>
      </c>
      <c r="Q299" s="36">
        <f>'2 уровень'!S950</f>
        <v>0</v>
      </c>
      <c r="R299" s="36">
        <f>'2 уровень'!T950</f>
        <v>0</v>
      </c>
      <c r="S299" s="36">
        <f>'2 уровень'!U950</f>
        <v>0</v>
      </c>
      <c r="T299" s="36">
        <f>'2 уровень'!V950</f>
        <v>0</v>
      </c>
      <c r="U299" s="36">
        <f>'2 уровень'!W950</f>
        <v>0</v>
      </c>
      <c r="V299" s="36">
        <f>'2 уровень'!X950</f>
        <v>0</v>
      </c>
      <c r="W299" s="36">
        <f>'2 уровень'!Y950</f>
        <v>0</v>
      </c>
      <c r="X299" s="36">
        <f>'2 уровень'!Z950</f>
        <v>0</v>
      </c>
      <c r="Y299" s="36">
        <f>'2 уровень'!AA950</f>
        <v>0</v>
      </c>
      <c r="Z299" s="36">
        <f>'2 уровень'!AB950</f>
        <v>0</v>
      </c>
      <c r="AA299" s="36">
        <f>'2 уровень'!AC950</f>
        <v>0</v>
      </c>
      <c r="AB299" s="36">
        <f>'2 уровень'!AD950</f>
        <v>0</v>
      </c>
      <c r="AC299" s="36">
        <f>'2 уровень'!AE950</f>
        <v>0</v>
      </c>
      <c r="AD299" s="933">
        <f>'2 уровень'!AF950</f>
        <v>0</v>
      </c>
      <c r="AE299" s="36"/>
      <c r="AF299" s="36"/>
      <c r="AG299" s="43">
        <f>'2 уровень'!AG950</f>
        <v>108</v>
      </c>
      <c r="AH299" s="43">
        <f>'2 уровень'!AH950</f>
        <v>87381.719999999987</v>
      </c>
      <c r="AI299" s="43">
        <f>'2 уровень'!AI950</f>
        <v>87.381719999999973</v>
      </c>
      <c r="AJ299" s="2474"/>
      <c r="AK299" s="2474"/>
      <c r="AL299" s="905"/>
      <c r="AM299" s="905"/>
      <c r="AN299" s="905"/>
      <c r="AO299" s="905"/>
      <c r="AP299" s="905"/>
      <c r="AQ299" s="905"/>
      <c r="AR299" s="905"/>
      <c r="AS299" s="905"/>
      <c r="AT299" s="905"/>
      <c r="AU299" s="905"/>
      <c r="AV299" s="905"/>
      <c r="AW299" s="905"/>
      <c r="AX299" s="905"/>
      <c r="AY299" s="905"/>
      <c r="AZ299" s="905"/>
      <c r="BA299" s="905"/>
      <c r="BB299" s="905"/>
      <c r="BC299" s="905"/>
      <c r="BD299" s="905"/>
      <c r="BE299" s="905"/>
      <c r="BF299" s="905"/>
      <c r="BG299" s="905"/>
      <c r="BH299" s="905"/>
      <c r="BI299" s="905"/>
      <c r="BJ299" s="905"/>
      <c r="BK299" s="905"/>
      <c r="BL299" s="905"/>
      <c r="BM299" s="905"/>
      <c r="BN299" s="905"/>
      <c r="BO299" s="905"/>
      <c r="BP299" s="905"/>
      <c r="BQ299" s="905"/>
      <c r="BR299" s="905"/>
      <c r="BS299" s="905"/>
      <c r="BT299" s="905"/>
      <c r="BU299" s="905"/>
      <c r="BV299" s="905"/>
      <c r="BW299" s="905"/>
      <c r="BX299" s="905"/>
      <c r="BY299" s="905"/>
      <c r="BZ299" s="905"/>
      <c r="CA299" s="905"/>
      <c r="CB299" s="905"/>
      <c r="CC299" s="905"/>
      <c r="CD299" s="905"/>
      <c r="CE299" s="905"/>
      <c r="CF299" s="905"/>
      <c r="CG299" s="905"/>
      <c r="CH299" s="905"/>
      <c r="CI299" s="905"/>
      <c r="CJ299" s="905"/>
      <c r="CK299" s="905"/>
      <c r="CL299" s="905"/>
      <c r="CM299" s="905"/>
      <c r="CN299" s="905"/>
      <c r="CO299" s="905"/>
      <c r="CP299" s="905"/>
      <c r="CQ299" s="905"/>
      <c r="CR299" s="905"/>
      <c r="CS299" s="905"/>
      <c r="CT299" s="905"/>
      <c r="CU299" s="905"/>
      <c r="CV299" s="905"/>
      <c r="CW299" s="905"/>
      <c r="CX299" s="905"/>
      <c r="CY299" s="905"/>
      <c r="CZ299" s="905"/>
      <c r="DA299" s="905"/>
      <c r="DB299" s="905"/>
      <c r="DC299" s="905"/>
      <c r="DD299" s="905"/>
      <c r="DE299" s="905"/>
      <c r="DF299" s="905"/>
      <c r="DG299" s="905"/>
      <c r="DH299" s="905"/>
      <c r="DI299" s="905"/>
      <c r="DJ299" s="905"/>
      <c r="DK299" s="905"/>
      <c r="DL299" s="905"/>
      <c r="DM299" s="905"/>
      <c r="DN299" s="905"/>
      <c r="DO299" s="905"/>
      <c r="DP299" s="905"/>
      <c r="DQ299" s="905"/>
      <c r="DR299" s="905"/>
      <c r="DS299" s="905"/>
      <c r="DT299" s="905"/>
      <c r="DU299" s="905"/>
      <c r="DV299" s="905"/>
      <c r="DW299" s="905"/>
      <c r="DX299" s="905"/>
      <c r="DY299" s="905"/>
      <c r="DZ299" s="905"/>
      <c r="EA299" s="905"/>
      <c r="EB299" s="905"/>
      <c r="EC299" s="905"/>
      <c r="ED299" s="905"/>
      <c r="EE299" s="905"/>
      <c r="EF299" s="905"/>
      <c r="EG299" s="905"/>
      <c r="EH299" s="905"/>
      <c r="EI299" s="905"/>
      <c r="EJ299" s="905"/>
      <c r="EK299" s="905"/>
      <c r="EL299" s="905"/>
      <c r="EM299" s="905"/>
      <c r="EN299" s="905"/>
      <c r="EO299" s="905"/>
      <c r="EP299" s="905"/>
      <c r="EQ299" s="905"/>
      <c r="ER299" s="905"/>
      <c r="ES299" s="905"/>
      <c r="ET299" s="905"/>
      <c r="EU299" s="905"/>
      <c r="EV299" s="905"/>
      <c r="EW299" s="905"/>
      <c r="EX299" s="905"/>
      <c r="EY299" s="905"/>
      <c r="EZ299" s="905"/>
      <c r="FA299" s="905"/>
      <c r="FB299" s="905"/>
      <c r="FC299" s="905"/>
      <c r="FD299" s="905"/>
      <c r="FE299" s="905"/>
      <c r="FF299" s="905"/>
      <c r="FG299" s="905"/>
      <c r="FH299" s="905"/>
      <c r="FI299" s="905"/>
      <c r="FJ299" s="905"/>
      <c r="FK299" s="905"/>
      <c r="FL299" s="905"/>
      <c r="FM299" s="905"/>
      <c r="FN299" s="905"/>
      <c r="FO299" s="905"/>
      <c r="FP299" s="905"/>
      <c r="FQ299" s="905"/>
      <c r="FR299" s="905"/>
      <c r="FS299" s="905"/>
      <c r="FT299" s="905"/>
      <c r="FU299" s="905"/>
      <c r="FV299" s="905"/>
      <c r="FW299" s="905"/>
      <c r="FX299" s="905"/>
      <c r="FY299" s="905"/>
      <c r="FZ299" s="905"/>
      <c r="GA299" s="905"/>
      <c r="GB299" s="905"/>
      <c r="GC299" s="905"/>
      <c r="GD299" s="905"/>
      <c r="GE299" s="905"/>
      <c r="GF299" s="905"/>
      <c r="GG299" s="905"/>
      <c r="GH299" s="905"/>
      <c r="GI299" s="905"/>
      <c r="GJ299" s="905"/>
      <c r="GK299" s="905"/>
      <c r="GL299" s="905"/>
      <c r="GM299" s="905"/>
      <c r="GN299" s="905"/>
      <c r="GO299" s="905"/>
      <c r="GP299" s="905"/>
      <c r="GQ299" s="905"/>
      <c r="GR299" s="905"/>
    </row>
    <row r="300" spans="1:200" ht="30" x14ac:dyDescent="0.25">
      <c r="A300" s="27">
        <v>1</v>
      </c>
      <c r="B300" s="27">
        <v>1</v>
      </c>
      <c r="C300" s="1417" t="s">
        <v>320</v>
      </c>
      <c r="D300" s="43">
        <f>'2 уровень'!F951</f>
        <v>700</v>
      </c>
      <c r="E300" s="43">
        <f>'2 уровень'!G951</f>
        <v>525</v>
      </c>
      <c r="F300" s="43">
        <f>'2 уровень'!H951</f>
        <v>500</v>
      </c>
      <c r="G300" s="912">
        <f>'2 уровень'!I951</f>
        <v>95.238095238095227</v>
      </c>
      <c r="H300" s="934">
        <f>'2 уровень'!J951</f>
        <v>0</v>
      </c>
      <c r="I300" s="934">
        <f>'2 уровень'!K951</f>
        <v>0</v>
      </c>
      <c r="J300" s="926">
        <f>'2 уровень'!L951</f>
        <v>0</v>
      </c>
      <c r="K300" s="926">
        <f>'2 уровень'!M951</f>
        <v>0</v>
      </c>
      <c r="L300" s="926">
        <f>'2 уровень'!N951</f>
        <v>0</v>
      </c>
      <c r="M300" s="926">
        <f>'2 уровень'!O951</f>
        <v>0</v>
      </c>
      <c r="N300" s="926">
        <f>'2 уровень'!P951</f>
        <v>0</v>
      </c>
      <c r="O300" s="926">
        <f>'2 уровень'!Q951</f>
        <v>0</v>
      </c>
      <c r="P300" s="36">
        <f>'2 уровень'!R951</f>
        <v>0</v>
      </c>
      <c r="Q300" s="36">
        <f>'2 уровень'!S951</f>
        <v>0</v>
      </c>
      <c r="R300" s="36">
        <f>'2 уровень'!T951</f>
        <v>0</v>
      </c>
      <c r="S300" s="36">
        <f>'2 уровень'!U951</f>
        <v>0</v>
      </c>
      <c r="T300" s="36">
        <f>'2 уровень'!V951</f>
        <v>0</v>
      </c>
      <c r="U300" s="36">
        <f>'2 уровень'!W951</f>
        <v>0</v>
      </c>
      <c r="V300" s="36">
        <f>'2 уровень'!X951</f>
        <v>0</v>
      </c>
      <c r="W300" s="36">
        <f>'2 уровень'!Y951</f>
        <v>0</v>
      </c>
      <c r="X300" s="36">
        <f>'2 уровень'!Z951</f>
        <v>0</v>
      </c>
      <c r="Y300" s="36">
        <f>'2 уровень'!AA951</f>
        <v>0</v>
      </c>
      <c r="Z300" s="36">
        <f>'2 уровень'!AB951</f>
        <v>0</v>
      </c>
      <c r="AA300" s="36">
        <f>'2 уровень'!AC951</f>
        <v>0</v>
      </c>
      <c r="AB300" s="36">
        <f>'2 уровень'!AD951</f>
        <v>0</v>
      </c>
      <c r="AC300" s="36">
        <f>'2 уровень'!AE951</f>
        <v>0</v>
      </c>
      <c r="AD300" s="933">
        <f>'2 уровень'!AF951</f>
        <v>0</v>
      </c>
      <c r="AE300" s="36"/>
      <c r="AF300" s="36"/>
      <c r="AG300" s="43">
        <f>'2 уровень'!AG951</f>
        <v>9</v>
      </c>
      <c r="AH300" s="43">
        <f>'2 уровень'!AH951</f>
        <v>7281.81</v>
      </c>
      <c r="AI300" s="43">
        <f>'2 уровень'!AI951</f>
        <v>7.2818100000000001</v>
      </c>
      <c r="AJ300" s="2474"/>
      <c r="AK300" s="2474"/>
      <c r="AL300" s="905"/>
      <c r="AM300" s="905"/>
      <c r="AN300" s="905"/>
      <c r="AO300" s="905"/>
      <c r="AP300" s="905"/>
      <c r="AQ300" s="905"/>
      <c r="AR300" s="905"/>
      <c r="AS300" s="905"/>
      <c r="AT300" s="905"/>
      <c r="AU300" s="905"/>
      <c r="AV300" s="905"/>
      <c r="AW300" s="905"/>
      <c r="AX300" s="905"/>
      <c r="AY300" s="905"/>
      <c r="AZ300" s="905"/>
      <c r="BA300" s="905"/>
      <c r="BB300" s="905"/>
      <c r="BC300" s="905"/>
      <c r="BD300" s="905"/>
      <c r="BE300" s="905"/>
      <c r="BF300" s="905"/>
      <c r="BG300" s="905"/>
      <c r="BH300" s="905"/>
      <c r="BI300" s="905"/>
      <c r="BJ300" s="905"/>
      <c r="BK300" s="905"/>
      <c r="BL300" s="905"/>
      <c r="BM300" s="905"/>
      <c r="BN300" s="905"/>
      <c r="BO300" s="905"/>
      <c r="BP300" s="905"/>
      <c r="BQ300" s="905"/>
      <c r="BR300" s="905"/>
      <c r="BS300" s="905"/>
      <c r="BT300" s="905"/>
      <c r="BU300" s="905"/>
      <c r="BV300" s="905"/>
      <c r="BW300" s="905"/>
      <c r="BX300" s="905"/>
      <c r="BY300" s="905"/>
      <c r="BZ300" s="905"/>
      <c r="CA300" s="905"/>
      <c r="CB300" s="905"/>
      <c r="CC300" s="905"/>
      <c r="CD300" s="905"/>
      <c r="CE300" s="905"/>
      <c r="CF300" s="905"/>
      <c r="CG300" s="905"/>
      <c r="CH300" s="905"/>
      <c r="CI300" s="905"/>
      <c r="CJ300" s="905"/>
      <c r="CK300" s="905"/>
      <c r="CL300" s="905"/>
      <c r="CM300" s="905"/>
      <c r="CN300" s="905"/>
      <c r="CO300" s="905"/>
      <c r="CP300" s="905"/>
      <c r="CQ300" s="905"/>
      <c r="CR300" s="905"/>
      <c r="CS300" s="905"/>
      <c r="CT300" s="905"/>
      <c r="CU300" s="905"/>
      <c r="CV300" s="905"/>
      <c r="CW300" s="905"/>
      <c r="CX300" s="905"/>
      <c r="CY300" s="905"/>
      <c r="CZ300" s="905"/>
      <c r="DA300" s="905"/>
      <c r="DB300" s="905"/>
      <c r="DC300" s="905"/>
      <c r="DD300" s="905"/>
      <c r="DE300" s="905"/>
      <c r="DF300" s="905"/>
      <c r="DG300" s="905"/>
      <c r="DH300" s="905"/>
      <c r="DI300" s="905"/>
      <c r="DJ300" s="905"/>
      <c r="DK300" s="905"/>
      <c r="DL300" s="905"/>
      <c r="DM300" s="905"/>
      <c r="DN300" s="905"/>
      <c r="DO300" s="905"/>
      <c r="DP300" s="905"/>
      <c r="DQ300" s="905"/>
      <c r="DR300" s="905"/>
      <c r="DS300" s="905"/>
      <c r="DT300" s="905"/>
      <c r="DU300" s="905"/>
      <c r="DV300" s="905"/>
      <c r="DW300" s="905"/>
      <c r="DX300" s="905"/>
      <c r="DY300" s="905"/>
      <c r="DZ300" s="905"/>
      <c r="EA300" s="905"/>
      <c r="EB300" s="905"/>
      <c r="EC300" s="905"/>
      <c r="ED300" s="905"/>
      <c r="EE300" s="905"/>
      <c r="EF300" s="905"/>
      <c r="EG300" s="905"/>
      <c r="EH300" s="905"/>
      <c r="EI300" s="905"/>
      <c r="EJ300" s="905"/>
      <c r="EK300" s="905"/>
      <c r="EL300" s="905"/>
      <c r="EM300" s="905"/>
      <c r="EN300" s="905"/>
      <c r="EO300" s="905"/>
      <c r="EP300" s="905"/>
      <c r="EQ300" s="905"/>
      <c r="ER300" s="905"/>
      <c r="ES300" s="905"/>
      <c r="ET300" s="905"/>
      <c r="EU300" s="905"/>
      <c r="EV300" s="905"/>
      <c r="EW300" s="905"/>
      <c r="EX300" s="905"/>
      <c r="EY300" s="905"/>
      <c r="EZ300" s="905"/>
      <c r="FA300" s="905"/>
      <c r="FB300" s="905"/>
      <c r="FC300" s="905"/>
      <c r="FD300" s="905"/>
      <c r="FE300" s="905"/>
      <c r="FF300" s="905"/>
      <c r="FG300" s="905"/>
      <c r="FH300" s="905"/>
      <c r="FI300" s="905"/>
      <c r="FJ300" s="905"/>
      <c r="FK300" s="905"/>
      <c r="FL300" s="905"/>
      <c r="FM300" s="905"/>
      <c r="FN300" s="905"/>
      <c r="FO300" s="905"/>
      <c r="FP300" s="905"/>
      <c r="FQ300" s="905"/>
      <c r="FR300" s="905"/>
      <c r="FS300" s="905"/>
      <c r="FT300" s="905"/>
      <c r="FU300" s="905"/>
      <c r="FV300" s="905"/>
      <c r="FW300" s="905"/>
      <c r="FX300" s="905"/>
      <c r="FY300" s="905"/>
      <c r="FZ300" s="905"/>
      <c r="GA300" s="905"/>
      <c r="GB300" s="905"/>
      <c r="GC300" s="905"/>
      <c r="GD300" s="905"/>
      <c r="GE300" s="905"/>
      <c r="GF300" s="905"/>
      <c r="GG300" s="905"/>
      <c r="GH300" s="905"/>
      <c r="GI300" s="905"/>
      <c r="GJ300" s="905"/>
      <c r="GK300" s="905"/>
      <c r="GL300" s="905"/>
      <c r="GM300" s="905"/>
      <c r="GN300" s="905"/>
      <c r="GO300" s="905"/>
      <c r="GP300" s="905"/>
      <c r="GQ300" s="905"/>
      <c r="GR300" s="905"/>
    </row>
    <row r="301" spans="1:200" ht="30" x14ac:dyDescent="0.25">
      <c r="A301" s="27">
        <v>1</v>
      </c>
      <c r="B301" s="27">
        <v>1</v>
      </c>
      <c r="C301" s="2656" t="s">
        <v>356</v>
      </c>
      <c r="D301" s="43">
        <f>'2 уровень'!F952</f>
        <v>600</v>
      </c>
      <c r="E301" s="43">
        <f>'2 уровень'!G952</f>
        <v>450</v>
      </c>
      <c r="F301" s="43">
        <f>'2 уровень'!H952</f>
        <v>370</v>
      </c>
      <c r="G301" s="912">
        <f>'2 уровень'!I952</f>
        <v>82.222222222222214</v>
      </c>
      <c r="H301" s="934">
        <f>'2 уровень'!J952</f>
        <v>0</v>
      </c>
      <c r="I301" s="934">
        <f>'2 уровень'!K952</f>
        <v>0</v>
      </c>
      <c r="J301" s="926">
        <f>'2 уровень'!L952</f>
        <v>0</v>
      </c>
      <c r="K301" s="926">
        <f>'2 уровень'!M952</f>
        <v>0</v>
      </c>
      <c r="L301" s="926">
        <f>'2 уровень'!N952</f>
        <v>0</v>
      </c>
      <c r="M301" s="926">
        <f>'2 уровень'!O952</f>
        <v>0</v>
      </c>
      <c r="N301" s="926">
        <f>'2 уровень'!P952</f>
        <v>0</v>
      </c>
      <c r="O301" s="926">
        <f>'2 уровень'!Q952</f>
        <v>0</v>
      </c>
      <c r="P301" s="36">
        <f>'2 уровень'!R952</f>
        <v>0</v>
      </c>
      <c r="Q301" s="36">
        <f>'2 уровень'!S952</f>
        <v>0</v>
      </c>
      <c r="R301" s="36">
        <f>'2 уровень'!T952</f>
        <v>0</v>
      </c>
      <c r="S301" s="36">
        <f>'2 уровень'!U952</f>
        <v>0</v>
      </c>
      <c r="T301" s="36">
        <f>'2 уровень'!V952</f>
        <v>0</v>
      </c>
      <c r="U301" s="36">
        <f>'2 уровень'!W952</f>
        <v>0</v>
      </c>
      <c r="V301" s="36">
        <f>'2 уровень'!X952</f>
        <v>0</v>
      </c>
      <c r="W301" s="36">
        <f>'2 уровень'!Y952</f>
        <v>0</v>
      </c>
      <c r="X301" s="36">
        <f>'2 уровень'!Z952</f>
        <v>0</v>
      </c>
      <c r="Y301" s="36">
        <f>'2 уровень'!AA952</f>
        <v>0</v>
      </c>
      <c r="Z301" s="36">
        <f>'2 уровень'!AB952</f>
        <v>0</v>
      </c>
      <c r="AA301" s="36">
        <f>'2 уровень'!AC952</f>
        <v>0</v>
      </c>
      <c r="AB301" s="36">
        <f>'2 уровень'!AD952</f>
        <v>0</v>
      </c>
      <c r="AC301" s="36">
        <f>'2 уровень'!AE952</f>
        <v>0</v>
      </c>
      <c r="AD301" s="933">
        <f>'2 уровень'!AF952</f>
        <v>0</v>
      </c>
      <c r="AE301" s="36"/>
      <c r="AF301" s="36"/>
      <c r="AG301" s="43">
        <f>'2 уровень'!AG952</f>
        <v>6</v>
      </c>
      <c r="AH301" s="43">
        <f>'2 уровень'!AH952</f>
        <v>4854.54</v>
      </c>
      <c r="AI301" s="43">
        <f>'2 уровень'!AI952</f>
        <v>4.8545400000000001</v>
      </c>
      <c r="AJ301" s="2474"/>
      <c r="AK301" s="2474"/>
      <c r="AL301" s="905"/>
      <c r="AM301" s="905"/>
      <c r="AN301" s="905"/>
      <c r="AO301" s="905"/>
      <c r="AP301" s="905"/>
      <c r="AQ301" s="905"/>
      <c r="AR301" s="905"/>
      <c r="AS301" s="905"/>
      <c r="AT301" s="905"/>
      <c r="AU301" s="905"/>
      <c r="AV301" s="905"/>
      <c r="AW301" s="905"/>
      <c r="AX301" s="905"/>
      <c r="AY301" s="905"/>
      <c r="AZ301" s="905"/>
      <c r="BA301" s="905"/>
      <c r="BB301" s="905"/>
      <c r="BC301" s="905"/>
      <c r="BD301" s="905"/>
      <c r="BE301" s="905"/>
      <c r="BF301" s="905"/>
      <c r="BG301" s="905"/>
      <c r="BH301" s="905"/>
      <c r="BI301" s="905"/>
      <c r="BJ301" s="905"/>
      <c r="BK301" s="905"/>
      <c r="BL301" s="905"/>
      <c r="BM301" s="905"/>
      <c r="BN301" s="905"/>
      <c r="BO301" s="905"/>
      <c r="BP301" s="905"/>
      <c r="BQ301" s="905"/>
      <c r="BR301" s="905"/>
      <c r="BS301" s="905"/>
      <c r="BT301" s="905"/>
      <c r="BU301" s="905"/>
      <c r="BV301" s="905"/>
      <c r="BW301" s="905"/>
      <c r="BX301" s="905"/>
      <c r="BY301" s="905"/>
      <c r="BZ301" s="905"/>
      <c r="CA301" s="905"/>
      <c r="CB301" s="905"/>
      <c r="CC301" s="905"/>
      <c r="CD301" s="905"/>
      <c r="CE301" s="905"/>
      <c r="CF301" s="905"/>
      <c r="CG301" s="905"/>
      <c r="CH301" s="905"/>
      <c r="CI301" s="905"/>
      <c r="CJ301" s="905"/>
      <c r="CK301" s="905"/>
      <c r="CL301" s="905"/>
      <c r="CM301" s="905"/>
      <c r="CN301" s="905"/>
      <c r="CO301" s="905"/>
      <c r="CP301" s="905"/>
      <c r="CQ301" s="905"/>
      <c r="CR301" s="905"/>
      <c r="CS301" s="905"/>
      <c r="CT301" s="905"/>
      <c r="CU301" s="905"/>
      <c r="CV301" s="905"/>
      <c r="CW301" s="905"/>
      <c r="CX301" s="905"/>
      <c r="CY301" s="905"/>
      <c r="CZ301" s="905"/>
      <c r="DA301" s="905"/>
      <c r="DB301" s="905"/>
      <c r="DC301" s="905"/>
      <c r="DD301" s="905"/>
      <c r="DE301" s="905"/>
      <c r="DF301" s="905"/>
      <c r="DG301" s="905"/>
      <c r="DH301" s="905"/>
      <c r="DI301" s="905"/>
      <c r="DJ301" s="905"/>
      <c r="DK301" s="905"/>
      <c r="DL301" s="905"/>
      <c r="DM301" s="905"/>
      <c r="DN301" s="905"/>
      <c r="DO301" s="905"/>
      <c r="DP301" s="905"/>
      <c r="DQ301" s="905"/>
      <c r="DR301" s="905"/>
      <c r="DS301" s="905"/>
      <c r="DT301" s="905"/>
      <c r="DU301" s="905"/>
      <c r="DV301" s="905"/>
      <c r="DW301" s="905"/>
      <c r="DX301" s="905"/>
      <c r="DY301" s="905"/>
      <c r="DZ301" s="905"/>
      <c r="EA301" s="905"/>
      <c r="EB301" s="905"/>
      <c r="EC301" s="905"/>
      <c r="ED301" s="905"/>
      <c r="EE301" s="905"/>
      <c r="EF301" s="905"/>
      <c r="EG301" s="905"/>
      <c r="EH301" s="905"/>
      <c r="EI301" s="905"/>
      <c r="EJ301" s="905"/>
      <c r="EK301" s="905"/>
      <c r="EL301" s="905"/>
      <c r="EM301" s="905"/>
      <c r="EN301" s="905"/>
      <c r="EO301" s="905"/>
      <c r="EP301" s="905"/>
      <c r="EQ301" s="905"/>
      <c r="ER301" s="905"/>
      <c r="ES301" s="905"/>
      <c r="ET301" s="905"/>
      <c r="EU301" s="905"/>
      <c r="EV301" s="905"/>
      <c r="EW301" s="905"/>
      <c r="EX301" s="905"/>
      <c r="EY301" s="905"/>
      <c r="EZ301" s="905"/>
      <c r="FA301" s="905"/>
      <c r="FB301" s="905"/>
      <c r="FC301" s="905"/>
      <c r="FD301" s="905"/>
      <c r="FE301" s="905"/>
      <c r="FF301" s="905"/>
      <c r="FG301" s="905"/>
      <c r="FH301" s="905"/>
      <c r="FI301" s="905"/>
      <c r="FJ301" s="905"/>
      <c r="FK301" s="905"/>
      <c r="FL301" s="905"/>
      <c r="FM301" s="905"/>
      <c r="FN301" s="905"/>
      <c r="FO301" s="905"/>
      <c r="FP301" s="905"/>
      <c r="FQ301" s="905"/>
      <c r="FR301" s="905"/>
      <c r="FS301" s="905"/>
      <c r="FT301" s="905"/>
      <c r="FU301" s="905"/>
      <c r="FV301" s="905"/>
      <c r="FW301" s="905"/>
      <c r="FX301" s="905"/>
      <c r="FY301" s="905"/>
      <c r="FZ301" s="905"/>
      <c r="GA301" s="905"/>
      <c r="GB301" s="905"/>
      <c r="GC301" s="905"/>
      <c r="GD301" s="905"/>
      <c r="GE301" s="905"/>
      <c r="GF301" s="905"/>
      <c r="GG301" s="905"/>
      <c r="GH301" s="905"/>
      <c r="GI301" s="905"/>
      <c r="GJ301" s="905"/>
      <c r="GK301" s="905"/>
      <c r="GL301" s="905"/>
      <c r="GM301" s="905"/>
      <c r="GN301" s="905"/>
      <c r="GO301" s="905"/>
      <c r="GP301" s="905"/>
      <c r="GQ301" s="905"/>
      <c r="GR301" s="905"/>
    </row>
    <row r="302" spans="1:200" x14ac:dyDescent="0.25">
      <c r="A302" s="27">
        <v>1</v>
      </c>
      <c r="B302" s="27">
        <v>1</v>
      </c>
      <c r="C302" s="1419" t="s">
        <v>165</v>
      </c>
      <c r="D302" s="43">
        <f>'2 уровень'!F953</f>
        <v>44356</v>
      </c>
      <c r="E302" s="43">
        <f>'2 уровень'!G953</f>
        <v>33269</v>
      </c>
      <c r="F302" s="43">
        <f>'2 уровень'!H953</f>
        <v>18591.160779537149</v>
      </c>
      <c r="G302" s="912">
        <f>'2 уровень'!I953</f>
        <v>55.881333311903425</v>
      </c>
      <c r="H302" s="934">
        <f>'2 уровень'!J953</f>
        <v>0</v>
      </c>
      <c r="I302" s="934">
        <f>'2 уровень'!K953</f>
        <v>0</v>
      </c>
      <c r="J302" s="926">
        <f>'2 уровень'!L953</f>
        <v>0</v>
      </c>
      <c r="K302" s="926">
        <f>'2 уровень'!M953</f>
        <v>0</v>
      </c>
      <c r="L302" s="926">
        <f>'2 уровень'!N953</f>
        <v>0</v>
      </c>
      <c r="M302" s="926">
        <f>'2 уровень'!O953</f>
        <v>0</v>
      </c>
      <c r="N302" s="926">
        <f>'2 уровень'!P953</f>
        <v>0</v>
      </c>
      <c r="O302" s="926">
        <f>'2 уровень'!Q953</f>
        <v>0</v>
      </c>
      <c r="P302" s="36">
        <f>'2 уровень'!R953</f>
        <v>31710.106589999999</v>
      </c>
      <c r="Q302" s="36">
        <f>'2 уровень'!S953</f>
        <v>31710.106589999999</v>
      </c>
      <c r="R302" s="36">
        <f>'2 уровень'!T953</f>
        <v>31710.106589999999</v>
      </c>
      <c r="S302" s="36">
        <f>'2 уровень'!U953</f>
        <v>31710.106589999999</v>
      </c>
      <c r="T302" s="36">
        <f>'2 уровень'!V953</f>
        <v>31710.106589999999</v>
      </c>
      <c r="U302" s="36">
        <f>'2 уровень'!W953</f>
        <v>31710.106589999999</v>
      </c>
      <c r="V302" s="36">
        <f>'2 уровень'!X953</f>
        <v>31710.106589999999</v>
      </c>
      <c r="W302" s="36">
        <f>'2 уровень'!Y953</f>
        <v>31710.106589999999</v>
      </c>
      <c r="X302" s="36">
        <f>'2 уровень'!Z953</f>
        <v>31710.106589999999</v>
      </c>
      <c r="Y302" s="36">
        <f>'2 уровень'!AA953</f>
        <v>23782.5799425</v>
      </c>
      <c r="Z302" s="36">
        <f>'2 уровень'!AB953</f>
        <v>17726.698680000012</v>
      </c>
      <c r="AA302" s="36">
        <f>'2 уровень'!AC953</f>
        <v>0</v>
      </c>
      <c r="AB302" s="36">
        <f>'2 уровень'!AD953</f>
        <v>-6055.8812624999891</v>
      </c>
      <c r="AC302" s="36">
        <f>'2 уровень'!AE953</f>
        <v>-972.98421000000008</v>
      </c>
      <c r="AD302" s="933">
        <f>'2 уровень'!AF953</f>
        <v>16753.71447000001</v>
      </c>
      <c r="AE302" s="36">
        <f>Z302/Y302*100</f>
        <v>74.536483101742917</v>
      </c>
      <c r="AF302" s="36">
        <f>AD302/Y302*100</f>
        <v>70.445319685694614</v>
      </c>
      <c r="AG302" s="43">
        <f>'2 уровень'!AG953</f>
        <v>112</v>
      </c>
      <c r="AH302" s="43">
        <f>'2 уровень'!AH953</f>
        <v>94013.069999999992</v>
      </c>
      <c r="AI302" s="43">
        <f>'2 уровень'!AI953</f>
        <v>94.013069999999971</v>
      </c>
      <c r="AJ302" s="2474"/>
      <c r="AK302" s="2474"/>
      <c r="AL302" s="905"/>
      <c r="AM302" s="905"/>
      <c r="AN302" s="905"/>
      <c r="AO302" s="905"/>
      <c r="AP302" s="905"/>
      <c r="AQ302" s="905"/>
      <c r="AR302" s="905"/>
      <c r="AS302" s="905"/>
      <c r="AT302" s="905"/>
      <c r="AU302" s="905"/>
      <c r="AV302" s="905"/>
      <c r="AW302" s="905"/>
      <c r="AX302" s="905"/>
      <c r="AY302" s="905"/>
      <c r="AZ302" s="905"/>
      <c r="BA302" s="905"/>
      <c r="BB302" s="905"/>
      <c r="BC302" s="905"/>
      <c r="BD302" s="905"/>
      <c r="BE302" s="905"/>
      <c r="BF302" s="905"/>
      <c r="BG302" s="905"/>
      <c r="BH302" s="905"/>
      <c r="BI302" s="905"/>
      <c r="BJ302" s="905"/>
      <c r="BK302" s="905"/>
      <c r="BL302" s="905"/>
      <c r="BM302" s="905"/>
      <c r="BN302" s="905"/>
      <c r="BO302" s="905"/>
      <c r="BP302" s="905"/>
      <c r="BQ302" s="905"/>
      <c r="BR302" s="905"/>
      <c r="BS302" s="905"/>
      <c r="BT302" s="905"/>
      <c r="BU302" s="905"/>
      <c r="BV302" s="905"/>
      <c r="BW302" s="905"/>
      <c r="BX302" s="905"/>
      <c r="BY302" s="905"/>
      <c r="BZ302" s="905"/>
      <c r="CA302" s="905"/>
      <c r="CB302" s="905"/>
      <c r="CC302" s="905"/>
      <c r="CD302" s="905"/>
      <c r="CE302" s="905"/>
      <c r="CF302" s="905"/>
      <c r="CG302" s="905"/>
      <c r="CH302" s="905"/>
      <c r="CI302" s="905"/>
      <c r="CJ302" s="905"/>
      <c r="CK302" s="905"/>
      <c r="CL302" s="905"/>
      <c r="CM302" s="905"/>
      <c r="CN302" s="905"/>
      <c r="CO302" s="905"/>
      <c r="CP302" s="905"/>
      <c r="CQ302" s="905"/>
      <c r="CR302" s="905"/>
      <c r="CS302" s="905"/>
      <c r="CT302" s="905"/>
      <c r="CU302" s="905"/>
      <c r="CV302" s="905"/>
      <c r="CW302" s="905"/>
      <c r="CX302" s="905"/>
      <c r="CY302" s="905"/>
      <c r="CZ302" s="905"/>
      <c r="DA302" s="905"/>
      <c r="DB302" s="905"/>
      <c r="DC302" s="905"/>
      <c r="DD302" s="905"/>
      <c r="DE302" s="905"/>
      <c r="DF302" s="905"/>
      <c r="DG302" s="905"/>
      <c r="DH302" s="905"/>
      <c r="DI302" s="905"/>
      <c r="DJ302" s="905"/>
      <c r="DK302" s="905"/>
      <c r="DL302" s="905"/>
      <c r="DM302" s="905"/>
      <c r="DN302" s="905"/>
      <c r="DO302" s="905"/>
      <c r="DP302" s="905"/>
      <c r="DQ302" s="905"/>
      <c r="DR302" s="905"/>
      <c r="DS302" s="905"/>
      <c r="DT302" s="905"/>
      <c r="DU302" s="905"/>
      <c r="DV302" s="905"/>
      <c r="DW302" s="905"/>
      <c r="DX302" s="905"/>
      <c r="DY302" s="905"/>
      <c r="DZ302" s="905"/>
      <c r="EA302" s="905"/>
      <c r="EB302" s="905"/>
      <c r="EC302" s="905"/>
      <c r="ED302" s="905"/>
      <c r="EE302" s="905"/>
      <c r="EF302" s="905"/>
      <c r="EG302" s="905"/>
      <c r="EH302" s="905"/>
      <c r="EI302" s="905"/>
      <c r="EJ302" s="905"/>
      <c r="EK302" s="905"/>
      <c r="EL302" s="905"/>
      <c r="EM302" s="905"/>
      <c r="EN302" s="905"/>
      <c r="EO302" s="905"/>
      <c r="EP302" s="905"/>
      <c r="EQ302" s="905"/>
      <c r="ER302" s="905"/>
      <c r="ES302" s="905"/>
      <c r="ET302" s="905"/>
      <c r="EU302" s="905"/>
      <c r="EV302" s="905"/>
      <c r="EW302" s="905"/>
      <c r="EX302" s="905"/>
      <c r="EY302" s="905"/>
      <c r="EZ302" s="905"/>
      <c r="FA302" s="905"/>
      <c r="FB302" s="905"/>
      <c r="FC302" s="905"/>
      <c r="FD302" s="905"/>
      <c r="FE302" s="905"/>
      <c r="FF302" s="905"/>
      <c r="FG302" s="905"/>
      <c r="FH302" s="905"/>
      <c r="FI302" s="905"/>
      <c r="FJ302" s="905"/>
      <c r="FK302" s="905"/>
      <c r="FL302" s="905"/>
      <c r="FM302" s="905"/>
      <c r="FN302" s="905"/>
      <c r="FO302" s="905"/>
      <c r="FP302" s="905"/>
      <c r="FQ302" s="905"/>
      <c r="FR302" s="905"/>
      <c r="FS302" s="905"/>
      <c r="FT302" s="905"/>
      <c r="FU302" s="905"/>
      <c r="FV302" s="905"/>
      <c r="FW302" s="905"/>
      <c r="FX302" s="905"/>
      <c r="FY302" s="905"/>
      <c r="FZ302" s="905"/>
      <c r="GA302" s="905"/>
      <c r="GB302" s="905"/>
      <c r="GC302" s="905"/>
      <c r="GD302" s="905"/>
      <c r="GE302" s="905"/>
      <c r="GF302" s="905"/>
      <c r="GG302" s="905"/>
      <c r="GH302" s="905"/>
      <c r="GI302" s="905"/>
      <c r="GJ302" s="905"/>
      <c r="GK302" s="905"/>
      <c r="GL302" s="905"/>
      <c r="GM302" s="905"/>
      <c r="GN302" s="905"/>
      <c r="GO302" s="905"/>
      <c r="GP302" s="905"/>
      <c r="GQ302" s="905"/>
      <c r="GR302" s="905"/>
    </row>
    <row r="303" spans="1:200" ht="15.75" x14ac:dyDescent="0.25">
      <c r="A303" s="27">
        <v>1</v>
      </c>
      <c r="B303" s="27">
        <v>1</v>
      </c>
      <c r="C303" s="2633" t="s">
        <v>14</v>
      </c>
      <c r="D303" s="43">
        <f>'2 уровень'!F954</f>
        <v>0</v>
      </c>
      <c r="E303" s="43">
        <f>'2 уровень'!G954</f>
        <v>0</v>
      </c>
      <c r="F303" s="43">
        <f>'2 уровень'!H954</f>
        <v>0</v>
      </c>
      <c r="G303" s="912">
        <f>'2 уровень'!I954</f>
        <v>0</v>
      </c>
      <c r="H303" s="934">
        <f>'2 уровень'!J954</f>
        <v>0</v>
      </c>
      <c r="I303" s="934">
        <f>'2 уровень'!K954</f>
        <v>0</v>
      </c>
      <c r="J303" s="926">
        <f>'2 уровень'!L954</f>
        <v>0</v>
      </c>
      <c r="K303" s="926">
        <f>'2 уровень'!M954</f>
        <v>0</v>
      </c>
      <c r="L303" s="926">
        <f>'2 уровень'!N954</f>
        <v>0</v>
      </c>
      <c r="M303" s="926">
        <f>'2 уровень'!O954</f>
        <v>0</v>
      </c>
      <c r="N303" s="926">
        <f>'2 уровень'!P954</f>
        <v>0</v>
      </c>
      <c r="O303" s="926">
        <f>'2 уровень'!Q954</f>
        <v>0</v>
      </c>
      <c r="P303" s="36">
        <f>'2 уровень'!R954</f>
        <v>0</v>
      </c>
      <c r="Q303" s="36">
        <f>'2 уровень'!S954</f>
        <v>0</v>
      </c>
      <c r="R303" s="36">
        <f>'2 уровень'!T954</f>
        <v>0</v>
      </c>
      <c r="S303" s="36">
        <f>'2 уровень'!U954</f>
        <v>0</v>
      </c>
      <c r="T303" s="36">
        <f>'2 уровень'!V954</f>
        <v>0</v>
      </c>
      <c r="U303" s="36">
        <f>'2 уровень'!W954</f>
        <v>0</v>
      </c>
      <c r="V303" s="36">
        <f>'2 уровень'!X954</f>
        <v>0</v>
      </c>
      <c r="W303" s="36">
        <f>'2 уровень'!Y954</f>
        <v>0</v>
      </c>
      <c r="X303" s="36">
        <f>'2 уровень'!Z954</f>
        <v>0</v>
      </c>
      <c r="Y303" s="36">
        <f>'2 уровень'!AA954</f>
        <v>0</v>
      </c>
      <c r="Z303" s="36">
        <f>'2 уровень'!AB954</f>
        <v>0</v>
      </c>
      <c r="AA303" s="36">
        <f>'2 уровень'!AC954</f>
        <v>0</v>
      </c>
      <c r="AB303" s="36">
        <f>'2 уровень'!AD954</f>
        <v>0</v>
      </c>
      <c r="AC303" s="36">
        <f>'2 уровень'!AE954</f>
        <v>0</v>
      </c>
      <c r="AD303" s="933">
        <f>'2 уровень'!AF954</f>
        <v>0</v>
      </c>
      <c r="AE303" s="36"/>
      <c r="AF303" s="36"/>
      <c r="AG303" s="43">
        <f>'2 уровень'!AG954</f>
        <v>0</v>
      </c>
      <c r="AH303" s="43">
        <f>'2 уровень'!AH954</f>
        <v>0</v>
      </c>
      <c r="AI303" s="43">
        <f>'2 уровень'!AI954</f>
        <v>0</v>
      </c>
      <c r="AJ303" s="2474"/>
      <c r="AK303" s="2474"/>
      <c r="AL303" s="905"/>
      <c r="AM303" s="905"/>
      <c r="AN303" s="905"/>
      <c r="AO303" s="905"/>
      <c r="AP303" s="905"/>
      <c r="AQ303" s="905"/>
      <c r="AR303" s="905"/>
      <c r="AS303" s="905"/>
      <c r="AT303" s="905"/>
      <c r="AU303" s="905"/>
      <c r="AV303" s="905"/>
      <c r="AW303" s="905"/>
      <c r="AX303" s="905"/>
      <c r="AY303" s="905"/>
      <c r="AZ303" s="905"/>
      <c r="BA303" s="905"/>
      <c r="BB303" s="905"/>
      <c r="BC303" s="905"/>
      <c r="BD303" s="905"/>
      <c r="BE303" s="905"/>
      <c r="BF303" s="905"/>
      <c r="BG303" s="905"/>
      <c r="BH303" s="905"/>
      <c r="BI303" s="905"/>
      <c r="BJ303" s="905"/>
      <c r="BK303" s="905"/>
      <c r="BL303" s="905"/>
      <c r="BM303" s="905"/>
      <c r="BN303" s="905"/>
      <c r="BO303" s="905"/>
      <c r="BP303" s="905"/>
      <c r="BQ303" s="905"/>
      <c r="BR303" s="905"/>
      <c r="BS303" s="905"/>
      <c r="BT303" s="905"/>
      <c r="BU303" s="905"/>
      <c r="BV303" s="905"/>
      <c r="BW303" s="905"/>
      <c r="BX303" s="905"/>
      <c r="BY303" s="905"/>
      <c r="BZ303" s="905"/>
      <c r="CA303" s="905"/>
      <c r="CB303" s="905"/>
      <c r="CC303" s="905"/>
      <c r="CD303" s="905"/>
      <c r="CE303" s="905"/>
      <c r="CF303" s="905"/>
      <c r="CG303" s="905"/>
      <c r="CH303" s="905"/>
      <c r="CI303" s="905"/>
      <c r="CJ303" s="905"/>
      <c r="CK303" s="905"/>
      <c r="CL303" s="905"/>
      <c r="CM303" s="905"/>
      <c r="CN303" s="905"/>
      <c r="CO303" s="905"/>
      <c r="CP303" s="905"/>
      <c r="CQ303" s="905"/>
      <c r="CR303" s="905"/>
      <c r="CS303" s="905"/>
      <c r="CT303" s="905"/>
      <c r="CU303" s="905"/>
      <c r="CV303" s="905"/>
      <c r="CW303" s="905"/>
      <c r="CX303" s="905"/>
      <c r="CY303" s="905"/>
      <c r="CZ303" s="905"/>
      <c r="DA303" s="905"/>
      <c r="DB303" s="905"/>
      <c r="DC303" s="905"/>
      <c r="DD303" s="905"/>
      <c r="DE303" s="905"/>
      <c r="DF303" s="905"/>
      <c r="DG303" s="905"/>
      <c r="DH303" s="905"/>
      <c r="DI303" s="905"/>
      <c r="DJ303" s="905"/>
      <c r="DK303" s="905"/>
      <c r="DL303" s="905"/>
      <c r="DM303" s="905"/>
      <c r="DN303" s="905"/>
      <c r="DO303" s="905"/>
      <c r="DP303" s="905"/>
      <c r="DQ303" s="905"/>
      <c r="DR303" s="905"/>
      <c r="DS303" s="905"/>
      <c r="DT303" s="905"/>
      <c r="DU303" s="905"/>
      <c r="DV303" s="905"/>
      <c r="DW303" s="905"/>
      <c r="DX303" s="905"/>
      <c r="DY303" s="905"/>
      <c r="DZ303" s="905"/>
      <c r="EA303" s="905"/>
      <c r="EB303" s="905"/>
      <c r="EC303" s="905"/>
      <c r="ED303" s="905"/>
      <c r="EE303" s="905"/>
      <c r="EF303" s="905"/>
      <c r="EG303" s="905"/>
      <c r="EH303" s="905"/>
      <c r="EI303" s="905"/>
      <c r="EJ303" s="905"/>
      <c r="EK303" s="905"/>
      <c r="EL303" s="905"/>
      <c r="EM303" s="905"/>
      <c r="EN303" s="905"/>
      <c r="EO303" s="905"/>
      <c r="EP303" s="905"/>
      <c r="EQ303" s="905"/>
      <c r="ER303" s="905"/>
      <c r="ES303" s="905"/>
      <c r="ET303" s="905"/>
      <c r="EU303" s="905"/>
      <c r="EV303" s="905"/>
      <c r="EW303" s="905"/>
      <c r="EX303" s="905"/>
      <c r="EY303" s="905"/>
      <c r="EZ303" s="905"/>
      <c r="FA303" s="905"/>
      <c r="FB303" s="905"/>
      <c r="FC303" s="905"/>
      <c r="FD303" s="905"/>
      <c r="FE303" s="905"/>
      <c r="FF303" s="905"/>
      <c r="FG303" s="905"/>
      <c r="FH303" s="905"/>
      <c r="FI303" s="905"/>
      <c r="FJ303" s="905"/>
      <c r="FK303" s="905"/>
      <c r="FL303" s="905"/>
      <c r="FM303" s="905"/>
      <c r="FN303" s="905"/>
      <c r="FO303" s="905"/>
      <c r="FP303" s="905"/>
      <c r="FQ303" s="905"/>
      <c r="FR303" s="905"/>
      <c r="FS303" s="905"/>
      <c r="FT303" s="905"/>
      <c r="FU303" s="905"/>
      <c r="FV303" s="905"/>
      <c r="FW303" s="905"/>
      <c r="FX303" s="905"/>
      <c r="FY303" s="905"/>
      <c r="FZ303" s="905"/>
      <c r="GA303" s="905"/>
      <c r="GB303" s="905"/>
      <c r="GC303" s="905"/>
      <c r="GD303" s="905"/>
      <c r="GE303" s="905"/>
      <c r="GF303" s="905"/>
      <c r="GG303" s="905"/>
      <c r="GH303" s="905"/>
      <c r="GI303" s="905"/>
      <c r="GJ303" s="905"/>
      <c r="GK303" s="905"/>
      <c r="GL303" s="905"/>
      <c r="GM303" s="905"/>
      <c r="GN303" s="905"/>
      <c r="GO303" s="905"/>
      <c r="GP303" s="905"/>
      <c r="GQ303" s="905"/>
      <c r="GR303" s="905"/>
    </row>
    <row r="304" spans="1:200" x14ac:dyDescent="0.25">
      <c r="A304" s="27">
        <v>1</v>
      </c>
      <c r="B304" s="27">
        <v>1</v>
      </c>
      <c r="C304" s="2634" t="s">
        <v>198</v>
      </c>
      <c r="D304" s="43">
        <f>'2 уровень'!F955</f>
        <v>67471.25925925927</v>
      </c>
      <c r="E304" s="43">
        <f>'2 уровень'!G955</f>
        <v>50605.444444444445</v>
      </c>
      <c r="F304" s="43">
        <f>'2 уровень'!H955</f>
        <v>45630.542261018636</v>
      </c>
      <c r="G304" s="912">
        <f>'2 уровень'!I955</f>
        <v>90.169235270945308</v>
      </c>
      <c r="H304" s="934">
        <f>'2 уровень'!J955</f>
        <v>0</v>
      </c>
      <c r="I304" s="934">
        <f>'2 уровень'!K955</f>
        <v>0</v>
      </c>
      <c r="J304" s="926">
        <f>'2 уровень'!L955</f>
        <v>0</v>
      </c>
      <c r="K304" s="926">
        <f>'2 уровень'!M955</f>
        <v>0</v>
      </c>
      <c r="L304" s="926">
        <f>'2 уровень'!N955</f>
        <v>0</v>
      </c>
      <c r="M304" s="926">
        <f>'2 уровень'!O955</f>
        <v>0</v>
      </c>
      <c r="N304" s="926">
        <f>'2 уровень'!P955</f>
        <v>0</v>
      </c>
      <c r="O304" s="926">
        <f>'2 уровень'!Q955</f>
        <v>0</v>
      </c>
      <c r="P304" s="36">
        <f>'2 уровень'!R955</f>
        <v>0</v>
      </c>
      <c r="Q304" s="36">
        <f>'2 уровень'!S955</f>
        <v>0</v>
      </c>
      <c r="R304" s="36">
        <f>'2 уровень'!T955</f>
        <v>0</v>
      </c>
      <c r="S304" s="36">
        <f>'2 уровень'!U955</f>
        <v>0</v>
      </c>
      <c r="T304" s="36">
        <f>'2 уровень'!V955</f>
        <v>0</v>
      </c>
      <c r="U304" s="36">
        <f>'2 уровень'!W955</f>
        <v>0</v>
      </c>
      <c r="V304" s="36">
        <f>'2 уровень'!X955</f>
        <v>0</v>
      </c>
      <c r="W304" s="36">
        <f>'2 уровень'!Y955</f>
        <v>0</v>
      </c>
      <c r="X304" s="36">
        <f>'2 уровень'!Z955</f>
        <v>0</v>
      </c>
      <c r="Y304" s="36">
        <f>'2 уровень'!AA955</f>
        <v>0</v>
      </c>
      <c r="Z304" s="36">
        <f>'2 уровень'!AB955</f>
        <v>0</v>
      </c>
      <c r="AA304" s="36">
        <f>'2 уровень'!AC955</f>
        <v>0</v>
      </c>
      <c r="AB304" s="36">
        <f>'2 уровень'!AD955</f>
        <v>0</v>
      </c>
      <c r="AC304" s="36">
        <f>'2 уровень'!AE955</f>
        <v>0</v>
      </c>
      <c r="AD304" s="933">
        <f>'2 уровень'!AF955</f>
        <v>0</v>
      </c>
      <c r="AE304" s="36"/>
      <c r="AF304" s="36"/>
      <c r="AG304" s="43">
        <f>'2 уровень'!AG955</f>
        <v>578.59629629629626</v>
      </c>
      <c r="AH304" s="43">
        <f>'2 уровень'!AH955</f>
        <v>446977.08</v>
      </c>
      <c r="AI304" s="43">
        <f>'2 уровень'!AI955</f>
        <v>446.97708</v>
      </c>
      <c r="AJ304" s="2474"/>
      <c r="AK304" s="2474"/>
      <c r="AL304" s="905"/>
      <c r="AM304" s="905"/>
      <c r="AN304" s="905"/>
      <c r="AO304" s="905"/>
      <c r="AP304" s="905"/>
      <c r="AQ304" s="905"/>
      <c r="AR304" s="905"/>
      <c r="AS304" s="905"/>
      <c r="AT304" s="905"/>
      <c r="AU304" s="905"/>
      <c r="AV304" s="905"/>
      <c r="AW304" s="905"/>
      <c r="AX304" s="905"/>
      <c r="AY304" s="905"/>
      <c r="AZ304" s="905"/>
      <c r="BA304" s="905"/>
      <c r="BB304" s="905"/>
      <c r="BC304" s="905"/>
      <c r="BD304" s="905"/>
      <c r="BE304" s="905"/>
      <c r="BF304" s="905"/>
      <c r="BG304" s="905"/>
      <c r="BH304" s="905"/>
      <c r="BI304" s="905"/>
      <c r="BJ304" s="905"/>
      <c r="BK304" s="905"/>
      <c r="BL304" s="905"/>
      <c r="BM304" s="905"/>
      <c r="BN304" s="905"/>
      <c r="BO304" s="905"/>
      <c r="BP304" s="905"/>
      <c r="BQ304" s="905"/>
      <c r="BR304" s="905"/>
      <c r="BS304" s="905"/>
      <c r="BT304" s="905"/>
      <c r="BU304" s="905"/>
      <c r="BV304" s="905"/>
      <c r="BW304" s="905"/>
      <c r="BX304" s="905"/>
      <c r="BY304" s="905"/>
      <c r="BZ304" s="905"/>
      <c r="CA304" s="905"/>
      <c r="CB304" s="905"/>
      <c r="CC304" s="905"/>
      <c r="CD304" s="905"/>
      <c r="CE304" s="905"/>
      <c r="CF304" s="905"/>
      <c r="CG304" s="905"/>
      <c r="CH304" s="905"/>
      <c r="CI304" s="905"/>
      <c r="CJ304" s="905"/>
      <c r="CK304" s="905"/>
      <c r="CL304" s="905"/>
      <c r="CM304" s="905"/>
      <c r="CN304" s="905"/>
      <c r="CO304" s="905"/>
      <c r="CP304" s="905"/>
      <c r="CQ304" s="905"/>
      <c r="CR304" s="905"/>
      <c r="CS304" s="905"/>
      <c r="CT304" s="905"/>
      <c r="CU304" s="905"/>
      <c r="CV304" s="905"/>
      <c r="CW304" s="905"/>
      <c r="CX304" s="905"/>
      <c r="CY304" s="905"/>
      <c r="CZ304" s="905"/>
      <c r="DA304" s="905"/>
      <c r="DB304" s="905"/>
      <c r="DC304" s="905"/>
      <c r="DD304" s="905"/>
      <c r="DE304" s="905"/>
      <c r="DF304" s="905"/>
      <c r="DG304" s="905"/>
      <c r="DH304" s="905"/>
      <c r="DI304" s="905"/>
      <c r="DJ304" s="905"/>
      <c r="DK304" s="905"/>
      <c r="DL304" s="905"/>
      <c r="DM304" s="905"/>
      <c r="DN304" s="905"/>
      <c r="DO304" s="905"/>
      <c r="DP304" s="905"/>
      <c r="DQ304" s="905"/>
      <c r="DR304" s="905"/>
      <c r="DS304" s="905"/>
      <c r="DT304" s="905"/>
      <c r="DU304" s="905"/>
      <c r="DV304" s="905"/>
      <c r="DW304" s="905"/>
      <c r="DX304" s="905"/>
      <c r="DY304" s="905"/>
      <c r="DZ304" s="905"/>
      <c r="EA304" s="905"/>
      <c r="EB304" s="905"/>
      <c r="EC304" s="905"/>
      <c r="ED304" s="905"/>
      <c r="EE304" s="905"/>
      <c r="EF304" s="905"/>
      <c r="EG304" s="905"/>
      <c r="EH304" s="905"/>
      <c r="EI304" s="905"/>
      <c r="EJ304" s="905"/>
      <c r="EK304" s="905"/>
      <c r="EL304" s="905"/>
      <c r="EM304" s="905"/>
      <c r="EN304" s="905"/>
      <c r="EO304" s="905"/>
      <c r="EP304" s="905"/>
      <c r="EQ304" s="905"/>
      <c r="ER304" s="905"/>
      <c r="ES304" s="905"/>
      <c r="ET304" s="905"/>
      <c r="EU304" s="905"/>
      <c r="EV304" s="905"/>
      <c r="EW304" s="905"/>
      <c r="EX304" s="905"/>
      <c r="EY304" s="905"/>
      <c r="EZ304" s="905"/>
      <c r="FA304" s="905"/>
      <c r="FB304" s="905"/>
      <c r="FC304" s="905"/>
      <c r="FD304" s="905"/>
      <c r="FE304" s="905"/>
      <c r="FF304" s="905"/>
      <c r="FG304" s="905"/>
      <c r="FH304" s="905"/>
      <c r="FI304" s="905"/>
      <c r="FJ304" s="905"/>
      <c r="FK304" s="905"/>
      <c r="FL304" s="905"/>
      <c r="FM304" s="905"/>
      <c r="FN304" s="905"/>
      <c r="FO304" s="905"/>
      <c r="FP304" s="905"/>
      <c r="FQ304" s="905"/>
      <c r="FR304" s="905"/>
      <c r="FS304" s="905"/>
      <c r="FT304" s="905"/>
      <c r="FU304" s="905"/>
      <c r="FV304" s="905"/>
      <c r="FW304" s="905"/>
      <c r="FX304" s="905"/>
      <c r="FY304" s="905"/>
      <c r="FZ304" s="905"/>
      <c r="GA304" s="905"/>
      <c r="GB304" s="905"/>
      <c r="GC304" s="905"/>
      <c r="GD304" s="905"/>
      <c r="GE304" s="905"/>
      <c r="GF304" s="905"/>
      <c r="GG304" s="905"/>
      <c r="GH304" s="905"/>
      <c r="GI304" s="905"/>
      <c r="GJ304" s="905"/>
      <c r="GK304" s="905"/>
      <c r="GL304" s="905"/>
      <c r="GM304" s="905"/>
      <c r="GN304" s="905"/>
      <c r="GO304" s="905"/>
      <c r="GP304" s="905"/>
      <c r="GQ304" s="905"/>
      <c r="GR304" s="905"/>
    </row>
    <row r="305" spans="1:200" x14ac:dyDescent="0.25">
      <c r="A305" s="27">
        <v>1</v>
      </c>
      <c r="B305" s="27">
        <v>1</v>
      </c>
      <c r="C305" s="2634" t="s">
        <v>157</v>
      </c>
      <c r="D305" s="43">
        <f>'2 уровень'!F956</f>
        <v>53097.411764705888</v>
      </c>
      <c r="E305" s="43">
        <f>'2 уровень'!G956</f>
        <v>39824.058823529413</v>
      </c>
      <c r="F305" s="43">
        <f>'2 уровень'!H956</f>
        <v>32968.632941176475</v>
      </c>
      <c r="G305" s="912">
        <f>'2 уровень'!I956</f>
        <v>82.785717767415207</v>
      </c>
      <c r="H305" s="934">
        <f>'2 уровень'!J956</f>
        <v>0</v>
      </c>
      <c r="I305" s="934">
        <f>'2 уровень'!K956</f>
        <v>0</v>
      </c>
      <c r="J305" s="926">
        <f>'2 уровень'!L956</f>
        <v>0</v>
      </c>
      <c r="K305" s="926">
        <f>'2 уровень'!M956</f>
        <v>0</v>
      </c>
      <c r="L305" s="926">
        <f>'2 уровень'!N956</f>
        <v>0</v>
      </c>
      <c r="M305" s="926">
        <f>'2 уровень'!O956</f>
        <v>0</v>
      </c>
      <c r="N305" s="926">
        <f>'2 уровень'!P956</f>
        <v>0</v>
      </c>
      <c r="O305" s="926">
        <f>'2 уровень'!Q956</f>
        <v>0</v>
      </c>
      <c r="P305" s="36">
        <f>'2 уровень'!R956</f>
        <v>0</v>
      </c>
      <c r="Q305" s="36">
        <f>'2 уровень'!S956</f>
        <v>0</v>
      </c>
      <c r="R305" s="36">
        <f>'2 уровень'!T956</f>
        <v>0</v>
      </c>
      <c r="S305" s="36">
        <f>'2 уровень'!U956</f>
        <v>0</v>
      </c>
      <c r="T305" s="36">
        <f>'2 уровень'!V956</f>
        <v>0</v>
      </c>
      <c r="U305" s="36">
        <f>'2 уровень'!W956</f>
        <v>0</v>
      </c>
      <c r="V305" s="36">
        <f>'2 уровень'!X956</f>
        <v>0</v>
      </c>
      <c r="W305" s="36">
        <f>'2 уровень'!Y956</f>
        <v>0</v>
      </c>
      <c r="X305" s="36">
        <f>'2 уровень'!Z956</f>
        <v>0</v>
      </c>
      <c r="Y305" s="36">
        <f>'2 уровень'!AA956</f>
        <v>0</v>
      </c>
      <c r="Z305" s="36">
        <f>'2 уровень'!AB956</f>
        <v>0</v>
      </c>
      <c r="AA305" s="36">
        <f>'2 уровень'!AC956</f>
        <v>0</v>
      </c>
      <c r="AB305" s="36">
        <f>'2 уровень'!AD956</f>
        <v>0</v>
      </c>
      <c r="AC305" s="36">
        <f>'2 уровень'!AE956</f>
        <v>0</v>
      </c>
      <c r="AD305" s="933">
        <f>'2 уровень'!AF956</f>
        <v>0</v>
      </c>
      <c r="AE305" s="36"/>
      <c r="AF305" s="36"/>
      <c r="AG305" s="43">
        <f>'2 уровень'!AG956</f>
        <v>1355.4717647058824</v>
      </c>
      <c r="AH305" s="43">
        <f>'2 уровень'!AH956</f>
        <v>3341371.9699999988</v>
      </c>
      <c r="AI305" s="43">
        <f>'2 уровень'!AI956</f>
        <v>3341.3719699999992</v>
      </c>
      <c r="AJ305" s="2474"/>
      <c r="AK305" s="2474"/>
      <c r="AL305" s="905"/>
      <c r="AM305" s="905"/>
      <c r="AN305" s="905"/>
      <c r="AO305" s="905"/>
      <c r="AP305" s="905"/>
      <c r="AQ305" s="905"/>
      <c r="AR305" s="905"/>
      <c r="AS305" s="905"/>
      <c r="AT305" s="905"/>
      <c r="AU305" s="905"/>
      <c r="AV305" s="905"/>
      <c r="AW305" s="905"/>
      <c r="AX305" s="905"/>
      <c r="AY305" s="905"/>
      <c r="AZ305" s="905"/>
      <c r="BA305" s="905"/>
      <c r="BB305" s="905"/>
      <c r="BC305" s="905"/>
      <c r="BD305" s="905"/>
      <c r="BE305" s="905"/>
      <c r="BF305" s="905"/>
      <c r="BG305" s="905"/>
      <c r="BH305" s="905"/>
      <c r="BI305" s="905"/>
      <c r="BJ305" s="905"/>
      <c r="BK305" s="905"/>
      <c r="BL305" s="905"/>
      <c r="BM305" s="905"/>
      <c r="BN305" s="905"/>
      <c r="BO305" s="905"/>
      <c r="BP305" s="905"/>
      <c r="BQ305" s="905"/>
      <c r="BR305" s="905"/>
      <c r="BS305" s="905"/>
      <c r="BT305" s="905"/>
      <c r="BU305" s="905"/>
      <c r="BV305" s="905"/>
      <c r="BW305" s="905"/>
      <c r="BX305" s="905"/>
      <c r="BY305" s="905"/>
      <c r="BZ305" s="905"/>
      <c r="CA305" s="905"/>
      <c r="CB305" s="905"/>
      <c r="CC305" s="905"/>
      <c r="CD305" s="905"/>
      <c r="CE305" s="905"/>
      <c r="CF305" s="905"/>
      <c r="CG305" s="905"/>
      <c r="CH305" s="905"/>
      <c r="CI305" s="905"/>
      <c r="CJ305" s="905"/>
      <c r="CK305" s="905"/>
      <c r="CL305" s="905"/>
      <c r="CM305" s="905"/>
      <c r="CN305" s="905"/>
      <c r="CO305" s="905"/>
      <c r="CP305" s="905"/>
      <c r="CQ305" s="905"/>
      <c r="CR305" s="905"/>
      <c r="CS305" s="905"/>
      <c r="CT305" s="905"/>
      <c r="CU305" s="905"/>
      <c r="CV305" s="905"/>
      <c r="CW305" s="905"/>
      <c r="CX305" s="905"/>
      <c r="CY305" s="905"/>
      <c r="CZ305" s="905"/>
      <c r="DA305" s="905"/>
      <c r="DB305" s="905"/>
      <c r="DC305" s="905"/>
      <c r="DD305" s="905"/>
      <c r="DE305" s="905"/>
      <c r="DF305" s="905"/>
      <c r="DG305" s="905"/>
      <c r="DH305" s="905"/>
      <c r="DI305" s="905"/>
      <c r="DJ305" s="905"/>
      <c r="DK305" s="905"/>
      <c r="DL305" s="905"/>
      <c r="DM305" s="905"/>
      <c r="DN305" s="905"/>
      <c r="DO305" s="905"/>
      <c r="DP305" s="905"/>
      <c r="DQ305" s="905"/>
      <c r="DR305" s="905"/>
      <c r="DS305" s="905"/>
      <c r="DT305" s="905"/>
      <c r="DU305" s="905"/>
      <c r="DV305" s="905"/>
      <c r="DW305" s="905"/>
      <c r="DX305" s="905"/>
      <c r="DY305" s="905"/>
      <c r="DZ305" s="905"/>
      <c r="EA305" s="905"/>
      <c r="EB305" s="905"/>
      <c r="EC305" s="905"/>
      <c r="ED305" s="905"/>
      <c r="EE305" s="905"/>
      <c r="EF305" s="905"/>
      <c r="EG305" s="905"/>
      <c r="EH305" s="905"/>
      <c r="EI305" s="905"/>
      <c r="EJ305" s="905"/>
      <c r="EK305" s="905"/>
      <c r="EL305" s="905"/>
      <c r="EM305" s="905"/>
      <c r="EN305" s="905"/>
      <c r="EO305" s="905"/>
      <c r="EP305" s="905"/>
      <c r="EQ305" s="905"/>
      <c r="ER305" s="905"/>
      <c r="ES305" s="905"/>
      <c r="ET305" s="905"/>
      <c r="EU305" s="905"/>
      <c r="EV305" s="905"/>
      <c r="EW305" s="905"/>
      <c r="EX305" s="905"/>
      <c r="EY305" s="905"/>
      <c r="EZ305" s="905"/>
      <c r="FA305" s="905"/>
      <c r="FB305" s="905"/>
      <c r="FC305" s="905"/>
      <c r="FD305" s="905"/>
      <c r="FE305" s="905"/>
      <c r="FF305" s="905"/>
      <c r="FG305" s="905"/>
      <c r="FH305" s="905"/>
      <c r="FI305" s="905"/>
      <c r="FJ305" s="905"/>
      <c r="FK305" s="905"/>
      <c r="FL305" s="905"/>
      <c r="FM305" s="905"/>
      <c r="FN305" s="905"/>
      <c r="FO305" s="905"/>
      <c r="FP305" s="905"/>
      <c r="FQ305" s="905"/>
      <c r="FR305" s="905"/>
      <c r="FS305" s="905"/>
      <c r="FT305" s="905"/>
      <c r="FU305" s="905"/>
      <c r="FV305" s="905"/>
      <c r="FW305" s="905"/>
      <c r="FX305" s="905"/>
      <c r="FY305" s="905"/>
      <c r="FZ305" s="905"/>
      <c r="GA305" s="905"/>
      <c r="GB305" s="905"/>
      <c r="GC305" s="905"/>
      <c r="GD305" s="905"/>
      <c r="GE305" s="905"/>
      <c r="GF305" s="905"/>
      <c r="GG305" s="905"/>
      <c r="GH305" s="905"/>
      <c r="GI305" s="905"/>
      <c r="GJ305" s="905"/>
      <c r="GK305" s="905"/>
      <c r="GL305" s="905"/>
      <c r="GM305" s="905"/>
      <c r="GN305" s="905"/>
      <c r="GO305" s="905"/>
      <c r="GP305" s="905"/>
      <c r="GQ305" s="905"/>
      <c r="GR305" s="905"/>
    </row>
    <row r="306" spans="1:200" ht="29.25" x14ac:dyDescent="0.25">
      <c r="A306" s="27">
        <v>1</v>
      </c>
      <c r="B306" s="27">
        <v>1</v>
      </c>
      <c r="C306" s="2635" t="s">
        <v>158</v>
      </c>
      <c r="D306" s="43">
        <f>'2 уровень'!F957</f>
        <v>8000</v>
      </c>
      <c r="E306" s="43">
        <f>'2 уровень'!G957</f>
        <v>6000</v>
      </c>
      <c r="F306" s="43">
        <f>'2 уровень'!H957</f>
        <v>4525</v>
      </c>
      <c r="G306" s="912">
        <f>'2 уровень'!I957</f>
        <v>75.416666666666671</v>
      </c>
      <c r="H306" s="934">
        <f>'2 уровень'!J957</f>
        <v>0</v>
      </c>
      <c r="I306" s="934">
        <f>'2 уровень'!K957</f>
        <v>0</v>
      </c>
      <c r="J306" s="926">
        <f>'2 уровень'!L957</f>
        <v>0</v>
      </c>
      <c r="K306" s="926">
        <f>'2 уровень'!M957</f>
        <v>0</v>
      </c>
      <c r="L306" s="926">
        <f>'2 уровень'!N957</f>
        <v>0</v>
      </c>
      <c r="M306" s="926">
        <f>'2 уровень'!O957</f>
        <v>0</v>
      </c>
      <c r="N306" s="926">
        <f>'2 уровень'!P957</f>
        <v>0</v>
      </c>
      <c r="O306" s="926">
        <f>'2 уровень'!Q957</f>
        <v>0</v>
      </c>
      <c r="P306" s="36">
        <f>'2 уровень'!R957</f>
        <v>0</v>
      </c>
      <c r="Q306" s="36">
        <f>'2 уровень'!S957</f>
        <v>0</v>
      </c>
      <c r="R306" s="36">
        <f>'2 уровень'!T957</f>
        <v>0</v>
      </c>
      <c r="S306" s="36">
        <f>'2 уровень'!U957</f>
        <v>0</v>
      </c>
      <c r="T306" s="36">
        <f>'2 уровень'!V957</f>
        <v>0</v>
      </c>
      <c r="U306" s="36">
        <f>'2 уровень'!W957</f>
        <v>0</v>
      </c>
      <c r="V306" s="36">
        <f>'2 уровень'!X957</f>
        <v>0</v>
      </c>
      <c r="W306" s="36">
        <f>'2 уровень'!Y957</f>
        <v>0</v>
      </c>
      <c r="X306" s="36">
        <f>'2 уровень'!Z957</f>
        <v>0</v>
      </c>
      <c r="Y306" s="36">
        <f>'2 уровень'!AA957</f>
        <v>0</v>
      </c>
      <c r="Z306" s="36">
        <f>'2 уровень'!AB957</f>
        <v>0</v>
      </c>
      <c r="AA306" s="36">
        <f>'2 уровень'!AC957</f>
        <v>0</v>
      </c>
      <c r="AB306" s="36">
        <f>'2 уровень'!AD957</f>
        <v>0</v>
      </c>
      <c r="AC306" s="36">
        <f>'2 уровень'!AE957</f>
        <v>0</v>
      </c>
      <c r="AD306" s="933">
        <f>'2 уровень'!AF957</f>
        <v>0</v>
      </c>
      <c r="AE306" s="36"/>
      <c r="AF306" s="36"/>
      <c r="AG306" s="43">
        <f>'2 уровень'!AG957</f>
        <v>108</v>
      </c>
      <c r="AH306" s="43">
        <f>'2 уровень'!AH957</f>
        <v>87381.719999999987</v>
      </c>
      <c r="AI306" s="43">
        <f>'2 уровень'!AI957</f>
        <v>87.381719999999973</v>
      </c>
      <c r="AJ306" s="2474"/>
      <c r="AK306" s="2474"/>
      <c r="AL306" s="905"/>
      <c r="AM306" s="905"/>
      <c r="AN306" s="905"/>
      <c r="AO306" s="905"/>
      <c r="AP306" s="905"/>
      <c r="AQ306" s="905"/>
      <c r="AR306" s="905"/>
      <c r="AS306" s="905"/>
      <c r="AT306" s="905"/>
      <c r="AU306" s="905"/>
      <c r="AV306" s="905"/>
      <c r="AW306" s="905"/>
      <c r="AX306" s="905"/>
      <c r="AY306" s="905"/>
      <c r="AZ306" s="905"/>
      <c r="BA306" s="905"/>
      <c r="BB306" s="905"/>
      <c r="BC306" s="905"/>
      <c r="BD306" s="905"/>
      <c r="BE306" s="905"/>
      <c r="BF306" s="905"/>
      <c r="BG306" s="905"/>
      <c r="BH306" s="905"/>
      <c r="BI306" s="905"/>
      <c r="BJ306" s="905"/>
      <c r="BK306" s="905"/>
      <c r="BL306" s="905"/>
      <c r="BM306" s="905"/>
      <c r="BN306" s="905"/>
      <c r="BO306" s="905"/>
      <c r="BP306" s="905"/>
      <c r="BQ306" s="905"/>
      <c r="BR306" s="905"/>
      <c r="BS306" s="905"/>
      <c r="BT306" s="905"/>
      <c r="BU306" s="905"/>
      <c r="BV306" s="905"/>
      <c r="BW306" s="905"/>
      <c r="BX306" s="905"/>
      <c r="BY306" s="905"/>
      <c r="BZ306" s="905"/>
      <c r="CA306" s="905"/>
      <c r="CB306" s="905"/>
      <c r="CC306" s="905"/>
      <c r="CD306" s="905"/>
      <c r="CE306" s="905"/>
      <c r="CF306" s="905"/>
      <c r="CG306" s="905"/>
      <c r="CH306" s="905"/>
      <c r="CI306" s="905"/>
      <c r="CJ306" s="905"/>
      <c r="CK306" s="905"/>
      <c r="CL306" s="905"/>
      <c r="CM306" s="905"/>
      <c r="CN306" s="905"/>
      <c r="CO306" s="905"/>
      <c r="CP306" s="905"/>
      <c r="CQ306" s="905"/>
      <c r="CR306" s="905"/>
      <c r="CS306" s="905"/>
      <c r="CT306" s="905"/>
      <c r="CU306" s="905"/>
      <c r="CV306" s="905"/>
      <c r="CW306" s="905"/>
      <c r="CX306" s="905"/>
      <c r="CY306" s="905"/>
      <c r="CZ306" s="905"/>
      <c r="DA306" s="905"/>
      <c r="DB306" s="905"/>
      <c r="DC306" s="905"/>
      <c r="DD306" s="905"/>
      <c r="DE306" s="905"/>
      <c r="DF306" s="905"/>
      <c r="DG306" s="905"/>
      <c r="DH306" s="905"/>
      <c r="DI306" s="905"/>
      <c r="DJ306" s="905"/>
      <c r="DK306" s="905"/>
      <c r="DL306" s="905"/>
      <c r="DM306" s="905"/>
      <c r="DN306" s="905"/>
      <c r="DO306" s="905"/>
      <c r="DP306" s="905"/>
      <c r="DQ306" s="905"/>
      <c r="DR306" s="905"/>
      <c r="DS306" s="905"/>
      <c r="DT306" s="905"/>
      <c r="DU306" s="905"/>
      <c r="DV306" s="905"/>
      <c r="DW306" s="905"/>
      <c r="DX306" s="905"/>
      <c r="DY306" s="905"/>
      <c r="DZ306" s="905"/>
      <c r="EA306" s="905"/>
      <c r="EB306" s="905"/>
      <c r="EC306" s="905"/>
      <c r="ED306" s="905"/>
      <c r="EE306" s="905"/>
      <c r="EF306" s="905"/>
      <c r="EG306" s="905"/>
      <c r="EH306" s="905"/>
      <c r="EI306" s="905"/>
      <c r="EJ306" s="905"/>
      <c r="EK306" s="905"/>
      <c r="EL306" s="905"/>
      <c r="EM306" s="905"/>
      <c r="EN306" s="905"/>
      <c r="EO306" s="905"/>
      <c r="EP306" s="905"/>
      <c r="EQ306" s="905"/>
      <c r="ER306" s="905"/>
      <c r="ES306" s="905"/>
      <c r="ET306" s="905"/>
      <c r="EU306" s="905"/>
      <c r="EV306" s="905"/>
      <c r="EW306" s="905"/>
      <c r="EX306" s="905"/>
      <c r="EY306" s="905"/>
      <c r="EZ306" s="905"/>
      <c r="FA306" s="905"/>
      <c r="FB306" s="905"/>
      <c r="FC306" s="905"/>
      <c r="FD306" s="905"/>
      <c r="FE306" s="905"/>
      <c r="FF306" s="905"/>
      <c r="FG306" s="905"/>
      <c r="FH306" s="905"/>
      <c r="FI306" s="905"/>
      <c r="FJ306" s="905"/>
      <c r="FK306" s="905"/>
      <c r="FL306" s="905"/>
      <c r="FM306" s="905"/>
      <c r="FN306" s="905"/>
      <c r="FO306" s="905"/>
      <c r="FP306" s="905"/>
      <c r="FQ306" s="905"/>
      <c r="FR306" s="905"/>
      <c r="FS306" s="905"/>
      <c r="FT306" s="905"/>
      <c r="FU306" s="905"/>
      <c r="FV306" s="905"/>
      <c r="FW306" s="905"/>
      <c r="FX306" s="905"/>
      <c r="FY306" s="905"/>
      <c r="FZ306" s="905"/>
      <c r="GA306" s="905"/>
      <c r="GB306" s="905"/>
      <c r="GC306" s="905"/>
      <c r="GD306" s="905"/>
      <c r="GE306" s="905"/>
      <c r="GF306" s="905"/>
      <c r="GG306" s="905"/>
      <c r="GH306" s="905"/>
      <c r="GI306" s="905"/>
      <c r="GJ306" s="905"/>
      <c r="GK306" s="905"/>
      <c r="GL306" s="905"/>
      <c r="GM306" s="905"/>
      <c r="GN306" s="905"/>
      <c r="GO306" s="905"/>
      <c r="GP306" s="905"/>
      <c r="GQ306" s="905"/>
      <c r="GR306" s="905"/>
    </row>
    <row r="307" spans="1:200" x14ac:dyDescent="0.25">
      <c r="A307" s="27">
        <v>1</v>
      </c>
      <c r="B307" s="27">
        <v>1</v>
      </c>
      <c r="C307" s="2666" t="s">
        <v>160</v>
      </c>
      <c r="D307" s="43">
        <f>'2 уровень'!F958</f>
        <v>110</v>
      </c>
      <c r="E307" s="43">
        <f>'2 уровень'!G958</f>
        <v>79</v>
      </c>
      <c r="F307" s="43">
        <f>'2 уровень'!H958</f>
        <v>0</v>
      </c>
      <c r="G307" s="912">
        <f>'2 уровень'!I958</f>
        <v>0</v>
      </c>
      <c r="H307" s="934">
        <f>'2 уровень'!J958</f>
        <v>0</v>
      </c>
      <c r="I307" s="934">
        <f>'2 уровень'!K958</f>
        <v>0</v>
      </c>
      <c r="J307" s="926">
        <f>'2 уровень'!L958</f>
        <v>0</v>
      </c>
      <c r="K307" s="926">
        <f>'2 уровень'!M958</f>
        <v>0</v>
      </c>
      <c r="L307" s="926">
        <f>'2 уровень'!N958</f>
        <v>0</v>
      </c>
      <c r="M307" s="926">
        <f>'2 уровень'!O958</f>
        <v>0</v>
      </c>
      <c r="N307" s="926">
        <f>'2 уровень'!P958</f>
        <v>0</v>
      </c>
      <c r="O307" s="926">
        <f>'2 уровень'!Q958</f>
        <v>0</v>
      </c>
      <c r="P307" s="36">
        <f>'2 уровень'!R958</f>
        <v>135.65799999999999</v>
      </c>
      <c r="Q307" s="36">
        <f>'2 уровень'!S958</f>
        <v>135.65799999999999</v>
      </c>
      <c r="R307" s="36">
        <f>'2 уровень'!T958</f>
        <v>135.65799999999999</v>
      </c>
      <c r="S307" s="36">
        <f>'2 уровень'!U958</f>
        <v>135.65799999999999</v>
      </c>
      <c r="T307" s="36">
        <f>'2 уровень'!V958</f>
        <v>135.65799999999999</v>
      </c>
      <c r="U307" s="36">
        <f>'2 уровень'!W958</f>
        <v>135.65799999999999</v>
      </c>
      <c r="V307" s="36">
        <f>'2 уровень'!X958</f>
        <v>135.65799999999999</v>
      </c>
      <c r="W307" s="36">
        <f>'2 уровень'!Y958</f>
        <v>214.61679999999996</v>
      </c>
      <c r="X307" s="36">
        <f>'2 уровень'!Z958</f>
        <v>214.61679999999996</v>
      </c>
      <c r="Y307" s="36">
        <f>'2 уровень'!AA958</f>
        <v>133.32702</v>
      </c>
      <c r="Z307" s="36">
        <f>'2 уровень'!AB958</f>
        <v>0</v>
      </c>
      <c r="AA307" s="36">
        <f>'2 уровень'!AC958</f>
        <v>0</v>
      </c>
      <c r="AB307" s="36">
        <f>'2 уровень'!AD958</f>
        <v>-133.32702</v>
      </c>
      <c r="AC307" s="36">
        <f>'2 уровень'!AE958</f>
        <v>0</v>
      </c>
      <c r="AD307" s="933">
        <f>'2 уровень'!AF958</f>
        <v>0</v>
      </c>
      <c r="AE307" s="36">
        <f>Z307/Y307*100</f>
        <v>0</v>
      </c>
      <c r="AF307" s="36">
        <f>AD307/Y307*100</f>
        <v>0</v>
      </c>
      <c r="AG307" s="43">
        <f>'2 уровень'!AG958</f>
        <v>0</v>
      </c>
      <c r="AH307" s="43">
        <f>'2 уровень'!AH958</f>
        <v>0</v>
      </c>
      <c r="AI307" s="43">
        <f>'2 уровень'!AI958</f>
        <v>0</v>
      </c>
      <c r="AJ307" s="2474"/>
      <c r="AK307" s="2474"/>
      <c r="AL307" s="905"/>
      <c r="AM307" s="905"/>
      <c r="AN307" s="905"/>
      <c r="AO307" s="905"/>
      <c r="AP307" s="905"/>
      <c r="AQ307" s="905"/>
      <c r="AR307" s="905"/>
      <c r="AS307" s="905"/>
      <c r="AT307" s="905"/>
      <c r="AU307" s="905"/>
      <c r="AV307" s="905"/>
      <c r="AW307" s="905"/>
      <c r="AX307" s="905"/>
      <c r="AY307" s="905"/>
      <c r="AZ307" s="905"/>
      <c r="BA307" s="905"/>
      <c r="BB307" s="905"/>
      <c r="BC307" s="905"/>
      <c r="BD307" s="905"/>
      <c r="BE307" s="905"/>
      <c r="BF307" s="905"/>
      <c r="BG307" s="905"/>
      <c r="BH307" s="905"/>
      <c r="BI307" s="905"/>
      <c r="BJ307" s="905"/>
      <c r="BK307" s="905"/>
      <c r="BL307" s="905"/>
      <c r="BM307" s="905"/>
      <c r="BN307" s="905"/>
      <c r="BO307" s="905"/>
      <c r="BP307" s="905"/>
      <c r="BQ307" s="905"/>
      <c r="BR307" s="905"/>
      <c r="BS307" s="905"/>
      <c r="BT307" s="905"/>
      <c r="BU307" s="905"/>
      <c r="BV307" s="905"/>
      <c r="BW307" s="905"/>
      <c r="BX307" s="905"/>
      <c r="BY307" s="905"/>
      <c r="BZ307" s="905"/>
      <c r="CA307" s="905"/>
      <c r="CB307" s="905"/>
      <c r="CC307" s="905"/>
      <c r="CD307" s="905"/>
      <c r="CE307" s="905"/>
      <c r="CF307" s="905"/>
      <c r="CG307" s="905"/>
      <c r="CH307" s="905"/>
      <c r="CI307" s="905"/>
      <c r="CJ307" s="905"/>
      <c r="CK307" s="905"/>
      <c r="CL307" s="905"/>
      <c r="CM307" s="905"/>
      <c r="CN307" s="905"/>
      <c r="CO307" s="905"/>
      <c r="CP307" s="905"/>
      <c r="CQ307" s="905"/>
      <c r="CR307" s="905"/>
      <c r="CS307" s="905"/>
      <c r="CT307" s="905"/>
      <c r="CU307" s="905"/>
      <c r="CV307" s="905"/>
      <c r="CW307" s="905"/>
      <c r="CX307" s="905"/>
      <c r="CY307" s="905"/>
      <c r="CZ307" s="905"/>
      <c r="DA307" s="905"/>
      <c r="DB307" s="905"/>
      <c r="DC307" s="905"/>
      <c r="DD307" s="905"/>
      <c r="DE307" s="905"/>
      <c r="DF307" s="905"/>
      <c r="DG307" s="905"/>
      <c r="DH307" s="905"/>
      <c r="DI307" s="905"/>
      <c r="DJ307" s="905"/>
      <c r="DK307" s="905"/>
      <c r="DL307" s="905"/>
      <c r="DM307" s="905"/>
      <c r="DN307" s="905"/>
      <c r="DO307" s="905"/>
      <c r="DP307" s="905"/>
      <c r="DQ307" s="905"/>
      <c r="DR307" s="905"/>
      <c r="DS307" s="905"/>
      <c r="DT307" s="905"/>
      <c r="DU307" s="905"/>
      <c r="DV307" s="905"/>
      <c r="DW307" s="905"/>
      <c r="DX307" s="905"/>
      <c r="DY307" s="905"/>
      <c r="DZ307" s="905"/>
      <c r="EA307" s="905"/>
      <c r="EB307" s="905"/>
      <c r="EC307" s="905"/>
      <c r="ED307" s="905"/>
      <c r="EE307" s="905"/>
      <c r="EF307" s="905"/>
      <c r="EG307" s="905"/>
      <c r="EH307" s="905"/>
      <c r="EI307" s="905"/>
      <c r="EJ307" s="905"/>
      <c r="EK307" s="905"/>
      <c r="EL307" s="905"/>
      <c r="EM307" s="905"/>
      <c r="EN307" s="905"/>
      <c r="EO307" s="905"/>
      <c r="EP307" s="905"/>
      <c r="EQ307" s="905"/>
      <c r="ER307" s="905"/>
      <c r="ES307" s="905"/>
      <c r="ET307" s="905"/>
      <c r="EU307" s="905"/>
      <c r="EV307" s="905"/>
      <c r="EW307" s="905"/>
      <c r="EX307" s="905"/>
      <c r="EY307" s="905"/>
      <c r="EZ307" s="905"/>
      <c r="FA307" s="905"/>
      <c r="FB307" s="905"/>
      <c r="FC307" s="905"/>
      <c r="FD307" s="905"/>
      <c r="FE307" s="905"/>
      <c r="FF307" s="905"/>
      <c r="FG307" s="905"/>
      <c r="FH307" s="905"/>
      <c r="FI307" s="905"/>
      <c r="FJ307" s="905"/>
      <c r="FK307" s="905"/>
      <c r="FL307" s="905"/>
      <c r="FM307" s="905"/>
      <c r="FN307" s="905"/>
      <c r="FO307" s="905"/>
      <c r="FP307" s="905"/>
      <c r="FQ307" s="905"/>
      <c r="FR307" s="905"/>
      <c r="FS307" s="905"/>
      <c r="FT307" s="905"/>
      <c r="FU307" s="905"/>
      <c r="FV307" s="905"/>
      <c r="FW307" s="905"/>
      <c r="FX307" s="905"/>
      <c r="FY307" s="905"/>
      <c r="FZ307" s="905"/>
      <c r="GA307" s="905"/>
      <c r="GB307" s="905"/>
      <c r="GC307" s="905"/>
      <c r="GD307" s="905"/>
      <c r="GE307" s="905"/>
      <c r="GF307" s="905"/>
      <c r="GG307" s="905"/>
      <c r="GH307" s="905"/>
      <c r="GI307" s="905"/>
      <c r="GJ307" s="905"/>
      <c r="GK307" s="905"/>
      <c r="GL307" s="905"/>
      <c r="GM307" s="905"/>
      <c r="GN307" s="905"/>
      <c r="GO307" s="905"/>
      <c r="GP307" s="905"/>
      <c r="GQ307" s="905"/>
      <c r="GR307" s="905"/>
    </row>
    <row r="308" spans="1:200" x14ac:dyDescent="0.25">
      <c r="B308" s="27">
        <v>1</v>
      </c>
      <c r="C308" s="2615" t="s">
        <v>347</v>
      </c>
      <c r="D308" s="43">
        <f>'2 уровень'!F959</f>
        <v>239429.90541310544</v>
      </c>
      <c r="E308" s="43">
        <f>'2 уровень'!G959</f>
        <v>179577.62905982908</v>
      </c>
      <c r="F308" s="43">
        <f>'2 уровень'!H959</f>
        <v>150153.95764563404</v>
      </c>
      <c r="G308" s="43">
        <f>'2 уровень'!I959</f>
        <v>83.615068553782905</v>
      </c>
      <c r="H308" s="43">
        <f>'2 уровень'!J959</f>
        <v>0</v>
      </c>
      <c r="I308" s="43">
        <f>'2 уровень'!K959</f>
        <v>0</v>
      </c>
      <c r="J308" s="43">
        <f>'2 уровень'!L959</f>
        <v>0</v>
      </c>
      <c r="K308" s="43">
        <f>'2 уровень'!M959</f>
        <v>0</v>
      </c>
      <c r="L308" s="43">
        <f>'2 уровень'!N959</f>
        <v>0</v>
      </c>
      <c r="M308" s="43">
        <f>'2 уровень'!O959</f>
        <v>0</v>
      </c>
      <c r="N308" s="43">
        <f>'2 уровень'!P959</f>
        <v>0</v>
      </c>
      <c r="O308" s="43">
        <f>'2 уровень'!Q959</f>
        <v>0</v>
      </c>
      <c r="P308" s="36">
        <f>'2 уровень'!R959</f>
        <v>176038.67058999999</v>
      </c>
      <c r="Q308" s="36">
        <f>'2 уровень'!S959</f>
        <v>176038.67058999999</v>
      </c>
      <c r="R308" s="36">
        <f>'2 уровень'!T959</f>
        <v>176038.67058999999</v>
      </c>
      <c r="S308" s="36">
        <f>'2 уровень'!U959</f>
        <v>176038.67058999999</v>
      </c>
      <c r="T308" s="36">
        <f>'2 уровень'!V959</f>
        <v>176038.67058999999</v>
      </c>
      <c r="U308" s="36">
        <f>'2 уровень'!W959</f>
        <v>176038.67058999999</v>
      </c>
      <c r="V308" s="36">
        <f>'2 уровень'!X959</f>
        <v>175385.15243000002</v>
      </c>
      <c r="W308" s="36">
        <f>'2 уровень'!Y959</f>
        <v>175464.11123000001</v>
      </c>
      <c r="X308" s="36">
        <f>'2 уровень'!Z959</f>
        <v>175464.11123000001</v>
      </c>
      <c r="Y308" s="36">
        <f>'2 уровень'!AA959</f>
        <v>131407.0683025</v>
      </c>
      <c r="Z308" s="36">
        <f>'2 уровень'!AB959</f>
        <v>124965.31539000002</v>
      </c>
      <c r="AA308" s="36">
        <f>'2 уровень'!AC959</f>
        <v>0</v>
      </c>
      <c r="AB308" s="36">
        <f>'2 уровень'!AD959</f>
        <v>-6441.7529124999892</v>
      </c>
      <c r="AC308" s="43">
        <f>'2 уровень'!AE959</f>
        <v>-1344.35906</v>
      </c>
      <c r="AD308" s="43">
        <f>'2 уровень'!AF959</f>
        <v>123620.95633000002</v>
      </c>
      <c r="AE308" s="36">
        <f>Z308/Y308*100</f>
        <v>95.097864220156694</v>
      </c>
      <c r="AF308" s="36">
        <f>AD308/Y308*100</f>
        <v>94.074814944827551</v>
      </c>
      <c r="AG308" s="43">
        <f>'2 уровень'!AG959</f>
        <v>4922.5937321937326</v>
      </c>
      <c r="AH308" s="43">
        <f>'2 уровень'!AH959</f>
        <v>3875730.7699999991</v>
      </c>
      <c r="AI308" s="43">
        <f>'2 уровень'!AI959</f>
        <v>3875.7307699999992</v>
      </c>
      <c r="AJ308" s="2478"/>
      <c r="AK308" s="2478"/>
      <c r="AL308" s="905"/>
      <c r="AM308" s="905"/>
      <c r="AN308" s="905"/>
      <c r="AO308" s="905"/>
      <c r="AP308" s="905"/>
      <c r="AQ308" s="905"/>
      <c r="AR308" s="905"/>
      <c r="AS308" s="905"/>
      <c r="AT308" s="905"/>
      <c r="AU308" s="905"/>
      <c r="AV308" s="905"/>
      <c r="AW308" s="905"/>
      <c r="AX308" s="905"/>
      <c r="AY308" s="905"/>
      <c r="AZ308" s="905"/>
      <c r="BA308" s="905"/>
      <c r="BB308" s="905"/>
      <c r="BC308" s="905"/>
      <c r="BD308" s="905"/>
      <c r="BE308" s="905"/>
      <c r="BF308" s="905"/>
      <c r="BG308" s="905"/>
      <c r="BH308" s="905"/>
      <c r="BI308" s="905"/>
      <c r="BJ308" s="905"/>
      <c r="BK308" s="905"/>
      <c r="BL308" s="905"/>
      <c r="BM308" s="905"/>
      <c r="BN308" s="905"/>
      <c r="BO308" s="905"/>
      <c r="BP308" s="905"/>
      <c r="BQ308" s="905"/>
      <c r="BR308" s="905"/>
      <c r="BS308" s="905"/>
      <c r="BT308" s="905"/>
      <c r="BU308" s="905"/>
      <c r="BV308" s="905"/>
      <c r="BW308" s="905"/>
      <c r="BX308" s="905"/>
      <c r="BY308" s="905"/>
      <c r="BZ308" s="905"/>
      <c r="CA308" s="905"/>
      <c r="CB308" s="905"/>
      <c r="CC308" s="905"/>
      <c r="CD308" s="905"/>
      <c r="CE308" s="905"/>
      <c r="CF308" s="905"/>
      <c r="CG308" s="905"/>
      <c r="CH308" s="905"/>
      <c r="CI308" s="905"/>
      <c r="CJ308" s="905"/>
      <c r="CK308" s="905"/>
      <c r="CL308" s="905"/>
      <c r="CM308" s="905"/>
      <c r="CN308" s="905"/>
      <c r="CO308" s="905"/>
      <c r="CP308" s="905"/>
      <c r="CQ308" s="905"/>
      <c r="CR308" s="905"/>
      <c r="CS308" s="905"/>
      <c r="CT308" s="905"/>
      <c r="CU308" s="905"/>
      <c r="CV308" s="905"/>
      <c r="CW308" s="905"/>
      <c r="CX308" s="905"/>
      <c r="CY308" s="905"/>
      <c r="CZ308" s="905"/>
      <c r="DA308" s="905"/>
      <c r="DB308" s="905"/>
      <c r="DC308" s="905"/>
      <c r="DD308" s="905"/>
      <c r="DE308" s="905"/>
      <c r="DF308" s="905"/>
      <c r="DG308" s="905"/>
      <c r="DH308" s="905"/>
      <c r="DI308" s="905"/>
      <c r="DJ308" s="905"/>
      <c r="DK308" s="905"/>
      <c r="DL308" s="905"/>
      <c r="DM308" s="905"/>
      <c r="DN308" s="905"/>
      <c r="DO308" s="905"/>
      <c r="DP308" s="905"/>
      <c r="DQ308" s="905"/>
      <c r="DR308" s="905"/>
      <c r="DS308" s="905"/>
      <c r="DT308" s="905"/>
      <c r="DU308" s="905"/>
      <c r="DV308" s="905"/>
      <c r="DW308" s="905"/>
      <c r="DX308" s="905"/>
      <c r="DY308" s="905"/>
      <c r="DZ308" s="905"/>
      <c r="EA308" s="905"/>
      <c r="EB308" s="905"/>
      <c r="EC308" s="905"/>
      <c r="ED308" s="905"/>
      <c r="EE308" s="905"/>
      <c r="EF308" s="905"/>
      <c r="EG308" s="905"/>
      <c r="EH308" s="905"/>
      <c r="EI308" s="905"/>
      <c r="EJ308" s="905"/>
      <c r="EK308" s="905"/>
      <c r="EL308" s="905"/>
      <c r="EM308" s="905"/>
      <c r="EN308" s="905"/>
      <c r="EO308" s="905"/>
      <c r="EP308" s="905"/>
      <c r="EQ308" s="905"/>
      <c r="ER308" s="905"/>
      <c r="ES308" s="905"/>
      <c r="ET308" s="905"/>
      <c r="EU308" s="905"/>
      <c r="EV308" s="905"/>
      <c r="EW308" s="905"/>
      <c r="EX308" s="905"/>
      <c r="EY308" s="905"/>
      <c r="EZ308" s="905"/>
      <c r="FA308" s="905"/>
      <c r="FB308" s="905"/>
      <c r="FC308" s="905"/>
      <c r="FD308" s="905"/>
      <c r="FE308" s="905"/>
      <c r="FF308" s="905"/>
      <c r="FG308" s="905"/>
      <c r="FH308" s="905"/>
      <c r="FI308" s="905"/>
      <c r="FJ308" s="905"/>
      <c r="FK308" s="905"/>
      <c r="FL308" s="905"/>
      <c r="FM308" s="905"/>
      <c r="FN308" s="905"/>
      <c r="FO308" s="905"/>
      <c r="FP308" s="905"/>
      <c r="FQ308" s="905"/>
      <c r="FR308" s="905"/>
      <c r="FS308" s="905"/>
      <c r="FT308" s="905"/>
      <c r="FU308" s="905"/>
      <c r="FV308" s="905"/>
      <c r="FW308" s="905"/>
      <c r="FX308" s="905"/>
      <c r="FY308" s="905"/>
      <c r="FZ308" s="905"/>
      <c r="GA308" s="905"/>
      <c r="GB308" s="905"/>
      <c r="GC308" s="905"/>
      <c r="GD308" s="905"/>
      <c r="GE308" s="905"/>
      <c r="GF308" s="905"/>
      <c r="GG308" s="905"/>
      <c r="GH308" s="905"/>
      <c r="GI308" s="905"/>
      <c r="GJ308" s="905"/>
      <c r="GK308" s="905"/>
      <c r="GL308" s="905"/>
      <c r="GM308" s="905"/>
      <c r="GN308" s="905"/>
      <c r="GO308" s="905"/>
      <c r="GP308" s="905"/>
      <c r="GQ308" s="905"/>
      <c r="GR308" s="905"/>
    </row>
    <row r="309" spans="1:200" x14ac:dyDescent="0.25">
      <c r="A309" s="27">
        <v>1</v>
      </c>
      <c r="B309" s="27">
        <v>1</v>
      </c>
      <c r="C309" s="2610" t="s">
        <v>92</v>
      </c>
      <c r="D309" s="43">
        <f>'2 уровень'!F960</f>
        <v>1620</v>
      </c>
      <c r="E309" s="43">
        <f>'2 уровень'!G960</f>
        <v>1216</v>
      </c>
      <c r="F309" s="43">
        <f>'2 уровень'!H960</f>
        <v>1080</v>
      </c>
      <c r="G309" s="912">
        <f>'2 уровень'!I960</f>
        <v>88.81578947368422</v>
      </c>
      <c r="H309" s="934">
        <f>'2 уровень'!J960</f>
        <v>8.8209876543209873</v>
      </c>
      <c r="I309" s="934">
        <f>'2 уровень'!K960</f>
        <v>8.5703703703703695</v>
      </c>
      <c r="J309" s="926">
        <f>'2 уровень'!L960</f>
        <v>14290</v>
      </c>
      <c r="K309" s="926">
        <f>'2 уровень'!M960</f>
        <v>10719</v>
      </c>
      <c r="L309" s="926">
        <f>'2 уровень'!N960</f>
        <v>9256</v>
      </c>
      <c r="M309" s="926">
        <f>'2 уровень'!O960</f>
        <v>86.35133874428584</v>
      </c>
      <c r="N309" s="926">
        <f>'2 уровень'!P960</f>
        <v>46.966666666666669</v>
      </c>
      <c r="O309" s="926">
        <f>'2 уровень'!Q960</f>
        <v>262.76792051100068</v>
      </c>
      <c r="P309" s="36">
        <f>'2 уровень'!R960</f>
        <v>0</v>
      </c>
      <c r="Q309" s="36">
        <f>'2 уровень'!S960</f>
        <v>0</v>
      </c>
      <c r="R309" s="36">
        <f>'2 уровень'!T960</f>
        <v>0</v>
      </c>
      <c r="S309" s="36">
        <f>'2 уровень'!U960</f>
        <v>0</v>
      </c>
      <c r="T309" s="36">
        <f>'2 уровень'!V960</f>
        <v>0</v>
      </c>
      <c r="U309" s="36">
        <f>'2 уровень'!W960</f>
        <v>0</v>
      </c>
      <c r="V309" s="36">
        <f>'2 уровень'!X960</f>
        <v>0</v>
      </c>
      <c r="W309" s="36">
        <f>'2 уровень'!Y960</f>
        <v>0</v>
      </c>
      <c r="X309" s="36">
        <f>'2 уровень'!Z960</f>
        <v>0</v>
      </c>
      <c r="Y309" s="36">
        <f>'2 уровень'!AA960</f>
        <v>0</v>
      </c>
      <c r="Z309" s="36">
        <f>'2 уровень'!AB960</f>
        <v>0</v>
      </c>
      <c r="AA309" s="36">
        <f>'2 уровень'!AC960</f>
        <v>0</v>
      </c>
      <c r="AB309" s="36">
        <f>'2 уровень'!AD960</f>
        <v>0</v>
      </c>
      <c r="AC309" s="36">
        <f>'2 уровень'!AE960</f>
        <v>0</v>
      </c>
      <c r="AD309" s="933">
        <f>'2 уровень'!AF960</f>
        <v>0</v>
      </c>
      <c r="AE309" s="36"/>
      <c r="AF309" s="36"/>
      <c r="AG309" s="43">
        <f>'2 уровень'!AG960</f>
        <v>0</v>
      </c>
      <c r="AH309" s="43">
        <f>'2 уровень'!AH960</f>
        <v>0</v>
      </c>
      <c r="AI309" s="43">
        <f>'2 уровень'!AI960</f>
        <v>0</v>
      </c>
      <c r="AJ309" s="2474"/>
      <c r="AK309" s="2474"/>
      <c r="AL309" s="905"/>
      <c r="AM309" s="905"/>
      <c r="AN309" s="905"/>
      <c r="AO309" s="905"/>
      <c r="AP309" s="905"/>
      <c r="AQ309" s="905"/>
      <c r="AR309" s="905"/>
      <c r="AS309" s="905"/>
      <c r="AT309" s="905"/>
      <c r="AU309" s="905"/>
      <c r="AV309" s="905"/>
      <c r="AW309" s="905"/>
      <c r="AX309" s="905"/>
      <c r="AY309" s="905"/>
      <c r="AZ309" s="905"/>
      <c r="BA309" s="905"/>
      <c r="BB309" s="905"/>
      <c r="BC309" s="905"/>
      <c r="BD309" s="905"/>
      <c r="BE309" s="905"/>
      <c r="BF309" s="905"/>
      <c r="BG309" s="905"/>
      <c r="BH309" s="905"/>
      <c r="BI309" s="905"/>
      <c r="BJ309" s="905"/>
      <c r="BK309" s="905"/>
      <c r="BL309" s="905"/>
      <c r="BM309" s="905"/>
      <c r="BN309" s="905"/>
      <c r="BO309" s="905"/>
      <c r="BP309" s="905"/>
      <c r="BQ309" s="905"/>
      <c r="BR309" s="905"/>
      <c r="BS309" s="905"/>
      <c r="BT309" s="905"/>
      <c r="BU309" s="905"/>
      <c r="BV309" s="905"/>
      <c r="BW309" s="905"/>
      <c r="BX309" s="905"/>
      <c r="BY309" s="905"/>
      <c r="BZ309" s="905"/>
      <c r="CA309" s="905"/>
      <c r="CB309" s="905"/>
      <c r="CC309" s="905"/>
      <c r="CD309" s="905"/>
      <c r="CE309" s="905"/>
      <c r="CF309" s="905"/>
      <c r="CG309" s="905"/>
      <c r="CH309" s="905"/>
      <c r="CI309" s="905"/>
      <c r="CJ309" s="905"/>
      <c r="CK309" s="905"/>
      <c r="CL309" s="905"/>
      <c r="CM309" s="905"/>
      <c r="CN309" s="905"/>
      <c r="CO309" s="905"/>
      <c r="CP309" s="905"/>
      <c r="CQ309" s="905"/>
      <c r="CR309" s="905"/>
      <c r="CS309" s="905"/>
      <c r="CT309" s="905"/>
      <c r="CU309" s="905"/>
      <c r="CV309" s="905"/>
      <c r="CW309" s="905"/>
      <c r="CX309" s="905"/>
      <c r="CY309" s="905"/>
      <c r="CZ309" s="905"/>
      <c r="DA309" s="905"/>
      <c r="DB309" s="905"/>
      <c r="DC309" s="905"/>
      <c r="DD309" s="905"/>
      <c r="DE309" s="905"/>
      <c r="DF309" s="905"/>
      <c r="DG309" s="905"/>
      <c r="DH309" s="905"/>
      <c r="DI309" s="905"/>
      <c r="DJ309" s="905"/>
      <c r="DK309" s="905"/>
      <c r="DL309" s="905"/>
      <c r="DM309" s="905"/>
      <c r="DN309" s="905"/>
      <c r="DO309" s="905"/>
      <c r="DP309" s="905"/>
      <c r="DQ309" s="905"/>
      <c r="DR309" s="905"/>
      <c r="DS309" s="905"/>
      <c r="DT309" s="905"/>
      <c r="DU309" s="905"/>
      <c r="DV309" s="905"/>
      <c r="DW309" s="905"/>
      <c r="DX309" s="905"/>
      <c r="DY309" s="905"/>
      <c r="DZ309" s="905"/>
      <c r="EA309" s="905"/>
      <c r="EB309" s="905"/>
      <c r="EC309" s="905"/>
      <c r="ED309" s="905"/>
      <c r="EE309" s="905"/>
      <c r="EF309" s="905"/>
      <c r="EG309" s="905"/>
      <c r="EH309" s="905"/>
      <c r="EI309" s="905"/>
      <c r="EJ309" s="905"/>
      <c r="EK309" s="905"/>
      <c r="EL309" s="905"/>
      <c r="EM309" s="905"/>
      <c r="EN309" s="905"/>
      <c r="EO309" s="905"/>
      <c r="EP309" s="905"/>
      <c r="EQ309" s="905"/>
      <c r="ER309" s="905"/>
      <c r="ES309" s="905"/>
      <c r="ET309" s="905"/>
      <c r="EU309" s="905"/>
      <c r="EV309" s="905"/>
      <c r="EW309" s="905"/>
      <c r="EX309" s="905"/>
      <c r="EY309" s="905"/>
      <c r="EZ309" s="905"/>
      <c r="FA309" s="905"/>
      <c r="FB309" s="905"/>
      <c r="FC309" s="905"/>
      <c r="FD309" s="905"/>
      <c r="FE309" s="905"/>
      <c r="FF309" s="905"/>
      <c r="FG309" s="905"/>
      <c r="FH309" s="905"/>
      <c r="FI309" s="905"/>
      <c r="FJ309" s="905"/>
      <c r="FK309" s="905"/>
      <c r="FL309" s="905"/>
      <c r="FM309" s="905"/>
      <c r="FN309" s="905"/>
      <c r="FO309" s="905"/>
      <c r="FP309" s="905"/>
      <c r="FQ309" s="905"/>
      <c r="FR309" s="905"/>
      <c r="FS309" s="905"/>
      <c r="FT309" s="905"/>
      <c r="FU309" s="905"/>
      <c r="FV309" s="905"/>
      <c r="FW309" s="905"/>
      <c r="FX309" s="905"/>
      <c r="FY309" s="905"/>
      <c r="FZ309" s="905"/>
      <c r="GA309" s="905"/>
      <c r="GB309" s="905"/>
      <c r="GC309" s="905"/>
      <c r="GD309" s="905"/>
      <c r="GE309" s="905"/>
      <c r="GF309" s="905"/>
      <c r="GG309" s="905"/>
      <c r="GH309" s="905"/>
      <c r="GI309" s="905"/>
      <c r="GJ309" s="905"/>
      <c r="GK309" s="905"/>
      <c r="GL309" s="905"/>
      <c r="GM309" s="905"/>
      <c r="GN309" s="905"/>
      <c r="GO309" s="905"/>
      <c r="GP309" s="905"/>
      <c r="GQ309" s="905"/>
      <c r="GR309" s="905"/>
    </row>
    <row r="310" spans="1:200" x14ac:dyDescent="0.25">
      <c r="A310" s="27">
        <v>1</v>
      </c>
      <c r="B310" s="27">
        <v>1</v>
      </c>
      <c r="C310" s="2667" t="s">
        <v>16</v>
      </c>
      <c r="D310" s="43">
        <f>'2 уровень'!F961</f>
        <v>710</v>
      </c>
      <c r="E310" s="43">
        <f>'2 уровень'!G961</f>
        <v>532.83333333333326</v>
      </c>
      <c r="F310" s="43">
        <f>'2 уровень'!H961</f>
        <v>574</v>
      </c>
      <c r="G310" s="912">
        <f>'2 уровень'!I961</f>
        <v>107.72599311854864</v>
      </c>
      <c r="H310" s="934">
        <f>'2 уровень'!J961</f>
        <v>8.056338028169014</v>
      </c>
      <c r="I310" s="934">
        <f>'2 уровень'!K961</f>
        <v>8.5400696864111492</v>
      </c>
      <c r="J310" s="926">
        <f>'2 уровень'!L961</f>
        <v>5720</v>
      </c>
      <c r="K310" s="926">
        <f>'2 уровень'!M961</f>
        <v>4289</v>
      </c>
      <c r="L310" s="926">
        <f>'2 уровень'!N961</f>
        <v>4902</v>
      </c>
      <c r="M310" s="926">
        <f>'2 уровень'!O961</f>
        <v>114.29237584518536</v>
      </c>
      <c r="N310" s="926">
        <f>'2 уровень'!P961</f>
        <v>23.833333333333336</v>
      </c>
      <c r="O310" s="926">
        <f>'2 уровень'!Q961</f>
        <v>274.23776223776218</v>
      </c>
      <c r="P310" s="36">
        <f>'2 уровень'!R961</f>
        <v>0</v>
      </c>
      <c r="Q310" s="36">
        <f>'2 уровень'!S961</f>
        <v>0</v>
      </c>
      <c r="R310" s="36">
        <f>'2 уровень'!T961</f>
        <v>0</v>
      </c>
      <c r="S310" s="36">
        <f>'2 уровень'!U961</f>
        <v>0</v>
      </c>
      <c r="T310" s="36">
        <f>'2 уровень'!V961</f>
        <v>0</v>
      </c>
      <c r="U310" s="36">
        <f>'2 уровень'!W961</f>
        <v>0</v>
      </c>
      <c r="V310" s="36">
        <f>'2 уровень'!X961</f>
        <v>0</v>
      </c>
      <c r="W310" s="36">
        <f>'2 уровень'!Y961</f>
        <v>0</v>
      </c>
      <c r="X310" s="36">
        <f>'2 уровень'!Z961</f>
        <v>0</v>
      </c>
      <c r="Y310" s="36">
        <f>'2 уровень'!AA961</f>
        <v>0</v>
      </c>
      <c r="Z310" s="36">
        <f>'2 уровень'!AB961</f>
        <v>0</v>
      </c>
      <c r="AA310" s="36">
        <f>'2 уровень'!AC961</f>
        <v>0</v>
      </c>
      <c r="AB310" s="36">
        <f>'2 уровень'!AD961</f>
        <v>0</v>
      </c>
      <c r="AC310" s="36">
        <f>'2 уровень'!AE961</f>
        <v>0</v>
      </c>
      <c r="AD310" s="933">
        <f>'2 уровень'!AF961</f>
        <v>0</v>
      </c>
      <c r="AE310" s="36"/>
      <c r="AF310" s="36"/>
      <c r="AG310" s="43">
        <f>'2 уровень'!AG961</f>
        <v>0</v>
      </c>
      <c r="AH310" s="43">
        <f>'2 уровень'!AH961</f>
        <v>0</v>
      </c>
      <c r="AI310" s="43">
        <f>'2 уровень'!AI961</f>
        <v>0</v>
      </c>
      <c r="AJ310" s="2474"/>
      <c r="AK310" s="2474"/>
      <c r="AL310" s="905"/>
      <c r="AM310" s="905"/>
      <c r="AN310" s="905"/>
      <c r="AO310" s="905"/>
      <c r="AP310" s="905"/>
      <c r="AQ310" s="905"/>
      <c r="AR310" s="905"/>
      <c r="AS310" s="905"/>
      <c r="AT310" s="905"/>
      <c r="AU310" s="905"/>
      <c r="AV310" s="905"/>
      <c r="AW310" s="905"/>
      <c r="AX310" s="905"/>
      <c r="AY310" s="905"/>
      <c r="AZ310" s="905"/>
      <c r="BA310" s="905"/>
      <c r="BB310" s="905"/>
      <c r="BC310" s="905"/>
      <c r="BD310" s="905"/>
      <c r="BE310" s="905"/>
      <c r="BF310" s="905"/>
      <c r="BG310" s="905"/>
      <c r="BH310" s="905"/>
      <c r="BI310" s="905"/>
      <c r="BJ310" s="905"/>
      <c r="BK310" s="905"/>
      <c r="BL310" s="905"/>
      <c r="BM310" s="905"/>
      <c r="BN310" s="905"/>
      <c r="BO310" s="905"/>
      <c r="BP310" s="905"/>
      <c r="BQ310" s="905"/>
      <c r="BR310" s="905"/>
      <c r="BS310" s="905"/>
      <c r="BT310" s="905"/>
      <c r="BU310" s="905"/>
      <c r="BV310" s="905"/>
      <c r="BW310" s="905"/>
      <c r="BX310" s="905"/>
      <c r="BY310" s="905"/>
      <c r="BZ310" s="905"/>
      <c r="CA310" s="905"/>
      <c r="CB310" s="905"/>
      <c r="CC310" s="905"/>
      <c r="CD310" s="905"/>
      <c r="CE310" s="905"/>
      <c r="CF310" s="905"/>
      <c r="CG310" s="905"/>
      <c r="CH310" s="905"/>
      <c r="CI310" s="905"/>
      <c r="CJ310" s="905"/>
      <c r="CK310" s="905"/>
      <c r="CL310" s="905"/>
      <c r="CM310" s="905"/>
      <c r="CN310" s="905"/>
      <c r="CO310" s="905"/>
      <c r="CP310" s="905"/>
      <c r="CQ310" s="905"/>
      <c r="CR310" s="905"/>
      <c r="CS310" s="905"/>
      <c r="CT310" s="905"/>
      <c r="CU310" s="905"/>
      <c r="CV310" s="905"/>
      <c r="CW310" s="905"/>
      <c r="CX310" s="905"/>
      <c r="CY310" s="905"/>
      <c r="CZ310" s="905"/>
      <c r="DA310" s="905"/>
      <c r="DB310" s="905"/>
      <c r="DC310" s="905"/>
      <c r="DD310" s="905"/>
      <c r="DE310" s="905"/>
      <c r="DF310" s="905"/>
      <c r="DG310" s="905"/>
      <c r="DH310" s="905"/>
      <c r="DI310" s="905"/>
      <c r="DJ310" s="905"/>
      <c r="DK310" s="905"/>
      <c r="DL310" s="905"/>
      <c r="DM310" s="905"/>
      <c r="DN310" s="905"/>
      <c r="DO310" s="905"/>
      <c r="DP310" s="905"/>
      <c r="DQ310" s="905"/>
      <c r="DR310" s="905"/>
      <c r="DS310" s="905"/>
      <c r="DT310" s="905"/>
      <c r="DU310" s="905"/>
      <c r="DV310" s="905"/>
      <c r="DW310" s="905"/>
      <c r="DX310" s="905"/>
      <c r="DY310" s="905"/>
      <c r="DZ310" s="905"/>
      <c r="EA310" s="905"/>
      <c r="EB310" s="905"/>
      <c r="EC310" s="905"/>
      <c r="ED310" s="905"/>
      <c r="EE310" s="905"/>
      <c r="EF310" s="905"/>
      <c r="EG310" s="905"/>
      <c r="EH310" s="905"/>
      <c r="EI310" s="905"/>
      <c r="EJ310" s="905"/>
      <c r="EK310" s="905"/>
      <c r="EL310" s="905"/>
      <c r="EM310" s="905"/>
      <c r="EN310" s="905"/>
      <c r="EO310" s="905"/>
      <c r="EP310" s="905"/>
      <c r="EQ310" s="905"/>
      <c r="ER310" s="905"/>
      <c r="ES310" s="905"/>
      <c r="ET310" s="905"/>
      <c r="EU310" s="905"/>
      <c r="EV310" s="905"/>
      <c r="EW310" s="905"/>
      <c r="EX310" s="905"/>
      <c r="EY310" s="905"/>
      <c r="EZ310" s="905"/>
      <c r="FA310" s="905"/>
      <c r="FB310" s="905"/>
      <c r="FC310" s="905"/>
      <c r="FD310" s="905"/>
      <c r="FE310" s="905"/>
      <c r="FF310" s="905"/>
      <c r="FG310" s="905"/>
      <c r="FH310" s="905"/>
      <c r="FI310" s="905"/>
      <c r="FJ310" s="905"/>
      <c r="FK310" s="905"/>
      <c r="FL310" s="905"/>
      <c r="FM310" s="905"/>
      <c r="FN310" s="905"/>
      <c r="FO310" s="905"/>
      <c r="FP310" s="905"/>
      <c r="FQ310" s="905"/>
      <c r="FR310" s="905"/>
      <c r="FS310" s="905"/>
      <c r="FT310" s="905"/>
      <c r="FU310" s="905"/>
      <c r="FV310" s="905"/>
      <c r="FW310" s="905"/>
      <c r="FX310" s="905"/>
      <c r="FY310" s="905"/>
      <c r="FZ310" s="905"/>
      <c r="GA310" s="905"/>
      <c r="GB310" s="905"/>
      <c r="GC310" s="905"/>
      <c r="GD310" s="905"/>
      <c r="GE310" s="905"/>
      <c r="GF310" s="905"/>
      <c r="GG310" s="905"/>
      <c r="GH310" s="905"/>
      <c r="GI310" s="905"/>
      <c r="GJ310" s="905"/>
      <c r="GK310" s="905"/>
      <c r="GL310" s="905"/>
      <c r="GM310" s="905"/>
      <c r="GN310" s="905"/>
      <c r="GO310" s="905"/>
      <c r="GP310" s="905"/>
      <c r="GQ310" s="905"/>
      <c r="GR310" s="905"/>
    </row>
    <row r="311" spans="1:200" ht="29.25" x14ac:dyDescent="0.25">
      <c r="A311" s="27">
        <v>1</v>
      </c>
      <c r="B311" s="27">
        <v>1</v>
      </c>
      <c r="C311" s="2624" t="s">
        <v>173</v>
      </c>
      <c r="D311" s="30">
        <f>'2 уровень'!F962</f>
        <v>2330</v>
      </c>
      <c r="E311" s="30">
        <f>'2 уровень'!G962</f>
        <v>1748.8333333333333</v>
      </c>
      <c r="F311" s="30">
        <f>'2 уровень'!H962</f>
        <v>1654</v>
      </c>
      <c r="G311" s="909">
        <f>'2 уровень'!I962</f>
        <v>94.577337272467361</v>
      </c>
      <c r="H311" s="934">
        <f>'2 уровень'!J962</f>
        <v>8.5879828326180263</v>
      </c>
      <c r="I311" s="934">
        <f>'2 уровень'!K962</f>
        <v>8.5598548972188642</v>
      </c>
      <c r="J311" s="926">
        <f>'2 уровень'!L962</f>
        <v>20010</v>
      </c>
      <c r="K311" s="926">
        <f>'2 уровень'!M962</f>
        <v>15008</v>
      </c>
      <c r="L311" s="926">
        <f>'2 уровень'!N962</f>
        <v>14158</v>
      </c>
      <c r="M311" s="926">
        <f>'2 уровень'!O962</f>
        <v>94.336353944562902</v>
      </c>
      <c r="N311" s="926">
        <f>'2 уровень'!P962</f>
        <v>70.8</v>
      </c>
      <c r="O311" s="926">
        <f>'2 уровень'!Q962</f>
        <v>266.62900188323914</v>
      </c>
      <c r="P311" s="36">
        <f>'2 уровень'!R962</f>
        <v>37645.587033600001</v>
      </c>
      <c r="Q311" s="36">
        <f>'2 уровень'!S962</f>
        <v>37645.587033600001</v>
      </c>
      <c r="R311" s="36">
        <f>'2 уровень'!T962</f>
        <v>38933.9185536</v>
      </c>
      <c r="S311" s="36">
        <f>'2 уровень'!U962</f>
        <v>38933.9185536</v>
      </c>
      <c r="T311" s="36">
        <f>'2 уровень'!V962</f>
        <v>38933.9185536</v>
      </c>
      <c r="U311" s="36">
        <f>'2 уровень'!W962</f>
        <v>38933.9185536</v>
      </c>
      <c r="V311" s="36">
        <f>'2 уровень'!X962</f>
        <v>38933.9185536</v>
      </c>
      <c r="W311" s="36">
        <f>'2 уровень'!Y962</f>
        <v>38933.9185536</v>
      </c>
      <c r="X311" s="36">
        <f>'2 уровень'!Z962</f>
        <v>38933.9185536</v>
      </c>
      <c r="Y311" s="36">
        <f>'2 уровень'!AA962</f>
        <v>29136.022339200004</v>
      </c>
      <c r="Z311" s="36">
        <f>'2 уровень'!AB962</f>
        <v>27033.544399999999</v>
      </c>
      <c r="AA311" s="36">
        <f>'2 уровень'!AC962</f>
        <v>0</v>
      </c>
      <c r="AB311" s="36">
        <f>'2 уровень'!AD962</f>
        <v>-2102.4779392000055</v>
      </c>
      <c r="AC311" s="36">
        <f>'2 уровень'!AE962</f>
        <v>-556.75754999999992</v>
      </c>
      <c r="AD311" s="933">
        <f>'2 уровень'!AF962</f>
        <v>26476.786849999997</v>
      </c>
      <c r="AE311" s="36">
        <f>Z311/Y311*100</f>
        <v>92.783922545352723</v>
      </c>
      <c r="AF311" s="36">
        <f>AD311/Y311*100</f>
        <v>90.873031815251466</v>
      </c>
      <c r="AG311" s="30">
        <f>'2 уровень'!AG962</f>
        <v>34</v>
      </c>
      <c r="AH311" s="30">
        <f>'2 уровень'!AH962</f>
        <v>482056.94</v>
      </c>
      <c r="AI311" s="30">
        <f>'2 уровень'!AI962</f>
        <v>482.05694</v>
      </c>
      <c r="AJ311" s="2474"/>
      <c r="AK311" s="2474"/>
      <c r="AL311" s="905"/>
      <c r="AM311" s="905"/>
      <c r="AN311" s="905"/>
      <c r="AO311" s="905"/>
      <c r="AP311" s="905"/>
      <c r="AQ311" s="905"/>
      <c r="AR311" s="905"/>
      <c r="AS311" s="905"/>
      <c r="AT311" s="905"/>
      <c r="AU311" s="905"/>
      <c r="AV311" s="905"/>
      <c r="AW311" s="905"/>
      <c r="AX311" s="905"/>
      <c r="AY311" s="905"/>
      <c r="AZ311" s="905"/>
      <c r="BA311" s="905"/>
      <c r="BB311" s="905"/>
      <c r="BC311" s="905"/>
      <c r="BD311" s="905"/>
      <c r="BE311" s="905"/>
      <c r="BF311" s="905"/>
      <c r="BG311" s="905"/>
      <c r="BH311" s="905"/>
      <c r="BI311" s="905"/>
      <c r="BJ311" s="905"/>
      <c r="BK311" s="905"/>
      <c r="BL311" s="905"/>
      <c r="BM311" s="905"/>
      <c r="BN311" s="905"/>
      <c r="BO311" s="905"/>
      <c r="BP311" s="905"/>
      <c r="BQ311" s="905"/>
      <c r="BR311" s="905"/>
      <c r="BS311" s="905"/>
      <c r="BT311" s="905"/>
      <c r="BU311" s="905"/>
      <c r="BV311" s="905"/>
      <c r="BW311" s="905"/>
      <c r="BX311" s="905"/>
      <c r="BY311" s="905"/>
      <c r="BZ311" s="905"/>
      <c r="CA311" s="905"/>
      <c r="CB311" s="905"/>
      <c r="CC311" s="905"/>
      <c r="CD311" s="905"/>
      <c r="CE311" s="905"/>
      <c r="CF311" s="905"/>
      <c r="CG311" s="905"/>
      <c r="CH311" s="905"/>
      <c r="CI311" s="905"/>
      <c r="CJ311" s="905"/>
      <c r="CK311" s="905"/>
      <c r="CL311" s="905"/>
      <c r="CM311" s="905"/>
      <c r="CN311" s="905"/>
      <c r="CO311" s="905"/>
      <c r="CP311" s="905"/>
      <c r="CQ311" s="905"/>
      <c r="CR311" s="905"/>
      <c r="CS311" s="905"/>
      <c r="CT311" s="905"/>
      <c r="CU311" s="905"/>
      <c r="CV311" s="905"/>
      <c r="CW311" s="905"/>
      <c r="CX311" s="905"/>
      <c r="CY311" s="905"/>
      <c r="CZ311" s="905"/>
      <c r="DA311" s="905"/>
      <c r="DB311" s="905"/>
      <c r="DC311" s="905"/>
      <c r="DD311" s="905"/>
      <c r="DE311" s="905"/>
      <c r="DF311" s="905"/>
      <c r="DG311" s="905"/>
      <c r="DH311" s="905"/>
      <c r="DI311" s="905"/>
      <c r="DJ311" s="905"/>
      <c r="DK311" s="905"/>
      <c r="DL311" s="905"/>
      <c r="DM311" s="905"/>
      <c r="DN311" s="905"/>
      <c r="DO311" s="905"/>
      <c r="DP311" s="905"/>
      <c r="DQ311" s="905"/>
      <c r="DR311" s="905"/>
      <c r="DS311" s="905"/>
      <c r="DT311" s="905"/>
      <c r="DU311" s="905"/>
      <c r="DV311" s="905"/>
      <c r="DW311" s="905"/>
      <c r="DX311" s="905"/>
      <c r="DY311" s="905"/>
      <c r="DZ311" s="905"/>
      <c r="EA311" s="905"/>
      <c r="EB311" s="905"/>
      <c r="EC311" s="905"/>
      <c r="ED311" s="905"/>
      <c r="EE311" s="905"/>
      <c r="EF311" s="905"/>
      <c r="EG311" s="905"/>
      <c r="EH311" s="905"/>
      <c r="EI311" s="905"/>
      <c r="EJ311" s="905"/>
      <c r="EK311" s="905"/>
      <c r="EL311" s="905"/>
      <c r="EM311" s="905"/>
      <c r="EN311" s="905"/>
      <c r="EO311" s="905"/>
      <c r="EP311" s="905"/>
      <c r="EQ311" s="905"/>
      <c r="ER311" s="905"/>
      <c r="ES311" s="905"/>
      <c r="ET311" s="905"/>
      <c r="EU311" s="905"/>
      <c r="EV311" s="905"/>
      <c r="EW311" s="905"/>
      <c r="EX311" s="905"/>
      <c r="EY311" s="905"/>
      <c r="EZ311" s="905"/>
      <c r="FA311" s="905"/>
      <c r="FB311" s="905"/>
      <c r="FC311" s="905"/>
      <c r="FD311" s="905"/>
      <c r="FE311" s="905"/>
      <c r="FF311" s="905"/>
      <c r="FG311" s="905"/>
      <c r="FH311" s="905"/>
      <c r="FI311" s="905"/>
      <c r="FJ311" s="905"/>
      <c r="FK311" s="905"/>
      <c r="FL311" s="905"/>
      <c r="FM311" s="905"/>
      <c r="FN311" s="905"/>
      <c r="FO311" s="905"/>
      <c r="FP311" s="905"/>
      <c r="FQ311" s="905"/>
      <c r="FR311" s="905"/>
      <c r="FS311" s="905"/>
      <c r="FT311" s="905"/>
      <c r="FU311" s="905"/>
      <c r="FV311" s="905"/>
      <c r="FW311" s="905"/>
      <c r="FX311" s="905"/>
      <c r="FY311" s="905"/>
      <c r="FZ311" s="905"/>
      <c r="GA311" s="905"/>
      <c r="GB311" s="905"/>
      <c r="GC311" s="905"/>
      <c r="GD311" s="905"/>
      <c r="GE311" s="905"/>
      <c r="GF311" s="905"/>
      <c r="GG311" s="905"/>
      <c r="GH311" s="905"/>
      <c r="GI311" s="905"/>
      <c r="GJ311" s="905"/>
      <c r="GK311" s="905"/>
      <c r="GL311" s="905"/>
      <c r="GM311" s="905"/>
      <c r="GN311" s="905"/>
      <c r="GO311" s="905"/>
      <c r="GP311" s="905"/>
      <c r="GQ311" s="905"/>
      <c r="GR311" s="905"/>
    </row>
    <row r="312" spans="1:200" ht="29.25" x14ac:dyDescent="0.25">
      <c r="C312" s="2624" t="s">
        <v>560</v>
      </c>
      <c r="D312" s="30">
        <f>'2 уровень'!F963</f>
        <v>40</v>
      </c>
      <c r="E312" s="30">
        <f>'2 уровень'!G963</f>
        <v>28</v>
      </c>
      <c r="F312" s="30">
        <f>'2 уровень'!H963</f>
        <v>10</v>
      </c>
      <c r="G312" s="909">
        <f>'2 уровень'!I963</f>
        <v>35.714285714285715</v>
      </c>
      <c r="H312" s="934"/>
      <c r="I312" s="934"/>
      <c r="J312" s="926"/>
      <c r="K312" s="926"/>
      <c r="L312" s="926"/>
      <c r="M312" s="926"/>
      <c r="N312" s="926"/>
      <c r="O312" s="926"/>
      <c r="P312" s="36"/>
      <c r="Q312" s="36"/>
      <c r="R312" s="36"/>
      <c r="S312" s="36"/>
      <c r="T312" s="36"/>
      <c r="U312" s="36"/>
      <c r="V312" s="36">
        <f>'2 уровень'!X963</f>
        <v>1288.3319999999999</v>
      </c>
      <c r="W312" s="36">
        <f>'2 уровень'!Y963</f>
        <v>1288.3319999999999</v>
      </c>
      <c r="X312" s="36">
        <f>'2 уровень'!Z963</f>
        <v>1288.3319999999999</v>
      </c>
      <c r="Y312" s="36">
        <f>'2 уровень'!AA963</f>
        <v>966.24900000000002</v>
      </c>
      <c r="Z312" s="30">
        <f>'2 уровень'!AB963</f>
        <v>115.91126</v>
      </c>
      <c r="AA312" s="30">
        <f>'2 уровень'!AC963</f>
        <v>0</v>
      </c>
      <c r="AB312" s="36">
        <f>'2 уровень'!AD963</f>
        <v>-850.33773999999994</v>
      </c>
      <c r="AC312" s="30">
        <f>'2 уровень'!AE963</f>
        <v>0</v>
      </c>
      <c r="AD312" s="30">
        <f>'2 уровень'!AF963</f>
        <v>115.91126</v>
      </c>
      <c r="AE312" s="30">
        <f>Z312/Y312*100</f>
        <v>11.996003100650039</v>
      </c>
      <c r="AF312" s="30">
        <f>AD312/Y312*100</f>
        <v>11.996003100650039</v>
      </c>
      <c r="AG312" s="30"/>
      <c r="AH312" s="30"/>
      <c r="AI312" s="30"/>
      <c r="AJ312" s="2474"/>
      <c r="AK312" s="2474"/>
      <c r="AL312" s="905"/>
      <c r="AM312" s="905"/>
      <c r="AN312" s="905"/>
      <c r="AO312" s="905"/>
      <c r="AP312" s="905"/>
      <c r="AQ312" s="905"/>
      <c r="AR312" s="905"/>
      <c r="AS312" s="905"/>
      <c r="AT312" s="905"/>
      <c r="AU312" s="905"/>
      <c r="AV312" s="905"/>
      <c r="AW312" s="905"/>
      <c r="AX312" s="905"/>
      <c r="AY312" s="905"/>
      <c r="AZ312" s="905"/>
      <c r="BA312" s="905"/>
      <c r="BB312" s="905"/>
      <c r="BC312" s="905"/>
      <c r="BD312" s="905"/>
      <c r="BE312" s="905"/>
      <c r="BF312" s="905"/>
      <c r="BG312" s="905"/>
      <c r="BH312" s="905"/>
      <c r="BI312" s="905"/>
      <c r="BJ312" s="905"/>
      <c r="BK312" s="905"/>
      <c r="BL312" s="905"/>
      <c r="BM312" s="905"/>
      <c r="BN312" s="905"/>
      <c r="BO312" s="905"/>
      <c r="BP312" s="905"/>
      <c r="BQ312" s="905"/>
      <c r="BR312" s="905"/>
      <c r="BS312" s="905"/>
      <c r="BT312" s="905"/>
      <c r="BU312" s="905"/>
      <c r="BV312" s="905"/>
      <c r="BW312" s="905"/>
      <c r="BX312" s="905"/>
      <c r="BY312" s="905"/>
      <c r="BZ312" s="905"/>
      <c r="CA312" s="905"/>
      <c r="CB312" s="905"/>
      <c r="CC312" s="905"/>
      <c r="CD312" s="905"/>
      <c r="CE312" s="905"/>
      <c r="CF312" s="905"/>
      <c r="CG312" s="905"/>
      <c r="CH312" s="905"/>
      <c r="CI312" s="905"/>
      <c r="CJ312" s="905"/>
      <c r="CK312" s="905"/>
      <c r="CL312" s="905"/>
      <c r="CM312" s="905"/>
      <c r="CN312" s="905"/>
      <c r="CO312" s="905"/>
      <c r="CP312" s="905"/>
      <c r="CQ312" s="905"/>
      <c r="CR312" s="905"/>
      <c r="CS312" s="905"/>
      <c r="CT312" s="905"/>
      <c r="CU312" s="905"/>
      <c r="CV312" s="905"/>
      <c r="CW312" s="905"/>
      <c r="CX312" s="905"/>
      <c r="CY312" s="905"/>
      <c r="CZ312" s="905"/>
      <c r="DA312" s="905"/>
      <c r="DB312" s="905"/>
      <c r="DC312" s="905"/>
      <c r="DD312" s="905"/>
      <c r="DE312" s="905"/>
      <c r="DF312" s="905"/>
      <c r="DG312" s="905"/>
      <c r="DH312" s="905"/>
      <c r="DI312" s="905"/>
      <c r="DJ312" s="905"/>
      <c r="DK312" s="905"/>
      <c r="DL312" s="905"/>
      <c r="DM312" s="905"/>
      <c r="DN312" s="905"/>
      <c r="DO312" s="905"/>
      <c r="DP312" s="905"/>
      <c r="DQ312" s="905"/>
      <c r="DR312" s="905"/>
      <c r="DS312" s="905"/>
      <c r="DT312" s="905"/>
      <c r="DU312" s="905"/>
      <c r="DV312" s="905"/>
      <c r="DW312" s="905"/>
      <c r="DX312" s="905"/>
      <c r="DY312" s="905"/>
      <c r="DZ312" s="905"/>
      <c r="EA312" s="905"/>
      <c r="EB312" s="905"/>
      <c r="EC312" s="905"/>
      <c r="ED312" s="905"/>
      <c r="EE312" s="905"/>
      <c r="EF312" s="905"/>
      <c r="EG312" s="905"/>
      <c r="EH312" s="905"/>
      <c r="EI312" s="905"/>
      <c r="EJ312" s="905"/>
      <c r="EK312" s="905"/>
      <c r="EL312" s="905"/>
      <c r="EM312" s="905"/>
      <c r="EN312" s="905"/>
      <c r="EO312" s="905"/>
      <c r="EP312" s="905"/>
      <c r="EQ312" s="905"/>
      <c r="ER312" s="905"/>
      <c r="ES312" s="905"/>
      <c r="ET312" s="905"/>
      <c r="EU312" s="905"/>
      <c r="EV312" s="905"/>
      <c r="EW312" s="905"/>
      <c r="EX312" s="905"/>
      <c r="EY312" s="905"/>
      <c r="EZ312" s="905"/>
      <c r="FA312" s="905"/>
      <c r="FB312" s="905"/>
      <c r="FC312" s="905"/>
      <c r="FD312" s="905"/>
      <c r="FE312" s="905"/>
      <c r="FF312" s="905"/>
      <c r="FG312" s="905"/>
      <c r="FH312" s="905"/>
      <c r="FI312" s="905"/>
      <c r="FJ312" s="905"/>
      <c r="FK312" s="905"/>
      <c r="FL312" s="905"/>
      <c r="FM312" s="905"/>
      <c r="FN312" s="905"/>
      <c r="FO312" s="905"/>
      <c r="FP312" s="905"/>
      <c r="FQ312" s="905"/>
      <c r="FR312" s="905"/>
      <c r="FS312" s="905"/>
      <c r="FT312" s="905"/>
      <c r="FU312" s="905"/>
      <c r="FV312" s="905"/>
      <c r="FW312" s="905"/>
      <c r="FX312" s="905"/>
      <c r="FY312" s="905"/>
      <c r="FZ312" s="905"/>
      <c r="GA312" s="905"/>
      <c r="GB312" s="905"/>
      <c r="GC312" s="905"/>
      <c r="GD312" s="905"/>
      <c r="GE312" s="905"/>
      <c r="GF312" s="905"/>
      <c r="GG312" s="905"/>
      <c r="GH312" s="905"/>
      <c r="GI312" s="905"/>
      <c r="GJ312" s="905"/>
      <c r="GK312" s="905"/>
      <c r="GL312" s="905"/>
      <c r="GM312" s="905"/>
      <c r="GN312" s="905"/>
      <c r="GO312" s="905"/>
      <c r="GP312" s="905"/>
      <c r="GQ312" s="905"/>
      <c r="GR312" s="905"/>
    </row>
    <row r="313" spans="1:200" x14ac:dyDescent="0.25">
      <c r="A313" s="27">
        <v>1</v>
      </c>
      <c r="B313" s="27">
        <v>1</v>
      </c>
      <c r="C313" s="2668" t="s">
        <v>326</v>
      </c>
      <c r="D313" s="43">
        <f>'2 уровень'!F964</f>
        <v>8990</v>
      </c>
      <c r="E313" s="43">
        <f>'2 уровень'!G964</f>
        <v>6743</v>
      </c>
      <c r="F313" s="43">
        <f>'2 уровень'!H964</f>
        <v>5491</v>
      </c>
      <c r="G313" s="912">
        <f>'2 уровень'!I964</f>
        <v>81.432596767017657</v>
      </c>
      <c r="H313" s="934">
        <f>'2 уровень'!J964</f>
        <v>0</v>
      </c>
      <c r="I313" s="934">
        <f>'2 уровень'!K964</f>
        <v>0</v>
      </c>
      <c r="J313" s="926">
        <f>'2 уровень'!L964</f>
        <v>0</v>
      </c>
      <c r="K313" s="926">
        <f>'2 уровень'!M964</f>
        <v>0</v>
      </c>
      <c r="L313" s="926">
        <f>'2 уровень'!N964</f>
        <v>0</v>
      </c>
      <c r="M313" s="926">
        <f>'2 уровень'!O964</f>
        <v>0</v>
      </c>
      <c r="N313" s="926">
        <f>'2 уровень'!P964</f>
        <v>0</v>
      </c>
      <c r="O313" s="926">
        <f>'2 уровень'!Q964</f>
        <v>0</v>
      </c>
      <c r="P313" s="36">
        <f>'2 уровень'!R964</f>
        <v>0</v>
      </c>
      <c r="Q313" s="36">
        <f>'2 уровень'!S964</f>
        <v>0</v>
      </c>
      <c r="R313" s="36">
        <f>'2 уровень'!T964</f>
        <v>0</v>
      </c>
      <c r="S313" s="36">
        <f>'2 уровень'!U964</f>
        <v>0</v>
      </c>
      <c r="T313" s="36">
        <f>'2 уровень'!V964</f>
        <v>0</v>
      </c>
      <c r="U313" s="36">
        <f>'2 уровень'!W964</f>
        <v>0</v>
      </c>
      <c r="V313" s="36">
        <f>'2 уровень'!X964</f>
        <v>0</v>
      </c>
      <c r="W313" s="36">
        <f>'2 уровень'!Y964</f>
        <v>0</v>
      </c>
      <c r="X313" s="36">
        <f>'2 уровень'!Z964</f>
        <v>0</v>
      </c>
      <c r="Y313" s="36">
        <f>'2 уровень'!AA964</f>
        <v>0</v>
      </c>
      <c r="Z313" s="36">
        <f>'2 уровень'!AB964</f>
        <v>0</v>
      </c>
      <c r="AA313" s="36">
        <f>'2 уровень'!AC964</f>
        <v>0</v>
      </c>
      <c r="AB313" s="36">
        <f>'2 уровень'!AD964</f>
        <v>0</v>
      </c>
      <c r="AC313" s="36">
        <f>'2 уровень'!AE964</f>
        <v>0</v>
      </c>
      <c r="AD313" s="933">
        <f>'2 уровень'!AF964</f>
        <v>0</v>
      </c>
      <c r="AE313" s="36"/>
      <c r="AF313" s="36"/>
      <c r="AG313" s="43">
        <f>'2 уровень'!AG964</f>
        <v>0</v>
      </c>
      <c r="AH313" s="43">
        <f>'2 уровень'!AH964</f>
        <v>0</v>
      </c>
      <c r="AI313" s="43">
        <f>'2 уровень'!AI964</f>
        <v>0</v>
      </c>
      <c r="AJ313" s="2474"/>
      <c r="AK313" s="2474"/>
      <c r="AL313" s="905"/>
      <c r="AM313" s="905"/>
      <c r="AN313" s="905"/>
      <c r="AO313" s="905"/>
      <c r="AP313" s="905"/>
      <c r="AQ313" s="905"/>
      <c r="AR313" s="905"/>
      <c r="AS313" s="905"/>
      <c r="AT313" s="905"/>
      <c r="AU313" s="905"/>
      <c r="AV313" s="905"/>
      <c r="AW313" s="905"/>
      <c r="AX313" s="905"/>
      <c r="AY313" s="905"/>
      <c r="AZ313" s="905"/>
      <c r="BA313" s="905"/>
      <c r="BB313" s="905"/>
      <c r="BC313" s="905"/>
      <c r="BD313" s="905"/>
      <c r="BE313" s="905"/>
      <c r="BF313" s="905"/>
      <c r="BG313" s="905"/>
      <c r="BH313" s="905"/>
      <c r="BI313" s="905"/>
      <c r="BJ313" s="905"/>
      <c r="BK313" s="905"/>
      <c r="BL313" s="905"/>
      <c r="BM313" s="905"/>
      <c r="BN313" s="905"/>
      <c r="BO313" s="905"/>
      <c r="BP313" s="905"/>
      <c r="BQ313" s="905"/>
      <c r="BR313" s="905"/>
      <c r="BS313" s="905"/>
      <c r="BT313" s="905"/>
      <c r="BU313" s="905"/>
      <c r="BV313" s="905"/>
      <c r="BW313" s="905"/>
      <c r="BX313" s="905"/>
      <c r="BY313" s="905"/>
      <c r="BZ313" s="905"/>
      <c r="CA313" s="905"/>
      <c r="CB313" s="905"/>
      <c r="CC313" s="905"/>
      <c r="CD313" s="905"/>
      <c r="CE313" s="905"/>
      <c r="CF313" s="905"/>
      <c r="CG313" s="905"/>
      <c r="CH313" s="905"/>
      <c r="CI313" s="905"/>
      <c r="CJ313" s="905"/>
      <c r="CK313" s="905"/>
      <c r="CL313" s="905"/>
      <c r="CM313" s="905"/>
      <c r="CN313" s="905"/>
      <c r="CO313" s="905"/>
      <c r="CP313" s="905"/>
      <c r="CQ313" s="905"/>
      <c r="CR313" s="905"/>
      <c r="CS313" s="905"/>
      <c r="CT313" s="905"/>
      <c r="CU313" s="905"/>
      <c r="CV313" s="905"/>
      <c r="CW313" s="905"/>
      <c r="CX313" s="905"/>
      <c r="CY313" s="905"/>
      <c r="CZ313" s="905"/>
      <c r="DA313" s="905"/>
      <c r="DB313" s="905"/>
      <c r="DC313" s="905"/>
      <c r="DD313" s="905"/>
      <c r="DE313" s="905"/>
      <c r="DF313" s="905"/>
      <c r="DG313" s="905"/>
      <c r="DH313" s="905"/>
      <c r="DI313" s="905"/>
      <c r="DJ313" s="905"/>
      <c r="DK313" s="905"/>
      <c r="DL313" s="905"/>
      <c r="DM313" s="905"/>
      <c r="DN313" s="905"/>
      <c r="DO313" s="905"/>
      <c r="DP313" s="905"/>
      <c r="DQ313" s="905"/>
      <c r="DR313" s="905"/>
      <c r="DS313" s="905"/>
      <c r="DT313" s="905"/>
      <c r="DU313" s="905"/>
      <c r="DV313" s="905"/>
      <c r="DW313" s="905"/>
      <c r="DX313" s="905"/>
      <c r="DY313" s="905"/>
      <c r="DZ313" s="905"/>
      <c r="EA313" s="905"/>
      <c r="EB313" s="905"/>
      <c r="EC313" s="905"/>
      <c r="ED313" s="905"/>
      <c r="EE313" s="905"/>
      <c r="EF313" s="905"/>
      <c r="EG313" s="905"/>
      <c r="EH313" s="905"/>
      <c r="EI313" s="905"/>
      <c r="EJ313" s="905"/>
      <c r="EK313" s="905"/>
      <c r="EL313" s="905"/>
      <c r="EM313" s="905"/>
      <c r="EN313" s="905"/>
      <c r="EO313" s="905"/>
      <c r="EP313" s="905"/>
      <c r="EQ313" s="905"/>
      <c r="ER313" s="905"/>
      <c r="ES313" s="905"/>
      <c r="ET313" s="905"/>
      <c r="EU313" s="905"/>
      <c r="EV313" s="905"/>
      <c r="EW313" s="905"/>
      <c r="EX313" s="905"/>
      <c r="EY313" s="905"/>
      <c r="EZ313" s="905"/>
      <c r="FA313" s="905"/>
      <c r="FB313" s="905"/>
      <c r="FC313" s="905"/>
      <c r="FD313" s="905"/>
      <c r="FE313" s="905"/>
      <c r="FF313" s="905"/>
      <c r="FG313" s="905"/>
      <c r="FH313" s="905"/>
      <c r="FI313" s="905"/>
      <c r="FJ313" s="905"/>
      <c r="FK313" s="905"/>
      <c r="FL313" s="905"/>
      <c r="FM313" s="905"/>
      <c r="FN313" s="905"/>
      <c r="FO313" s="905"/>
      <c r="FP313" s="905"/>
      <c r="FQ313" s="905"/>
      <c r="FR313" s="905"/>
      <c r="FS313" s="905"/>
      <c r="FT313" s="905"/>
      <c r="FU313" s="905"/>
      <c r="FV313" s="905"/>
      <c r="FW313" s="905"/>
      <c r="FX313" s="905"/>
      <c r="FY313" s="905"/>
      <c r="FZ313" s="905"/>
      <c r="GA313" s="905"/>
      <c r="GB313" s="905"/>
      <c r="GC313" s="905"/>
      <c r="GD313" s="905"/>
      <c r="GE313" s="905"/>
      <c r="GF313" s="905"/>
      <c r="GG313" s="905"/>
      <c r="GH313" s="905"/>
      <c r="GI313" s="905"/>
      <c r="GJ313" s="905"/>
      <c r="GK313" s="905"/>
      <c r="GL313" s="905"/>
      <c r="GM313" s="905"/>
      <c r="GN313" s="905"/>
      <c r="GO313" s="905"/>
      <c r="GP313" s="905"/>
      <c r="GQ313" s="905"/>
      <c r="GR313" s="905"/>
    </row>
    <row r="314" spans="1:200" x14ac:dyDescent="0.25">
      <c r="B314" s="27">
        <v>1</v>
      </c>
      <c r="C314" s="2663" t="s">
        <v>327</v>
      </c>
      <c r="D314" s="43">
        <f>'2 уровень'!F965</f>
        <v>8990</v>
      </c>
      <c r="E314" s="43">
        <f>'2 уровень'!G965</f>
        <v>6743</v>
      </c>
      <c r="F314" s="43">
        <f>'2 уровень'!H965</f>
        <v>5491</v>
      </c>
      <c r="G314" s="912">
        <f>'2 уровень'!I965</f>
        <v>81.432596767017657</v>
      </c>
      <c r="H314" s="934">
        <f>'2 уровень'!J965</f>
        <v>0</v>
      </c>
      <c r="I314" s="934">
        <f>'2 уровень'!K965</f>
        <v>0</v>
      </c>
      <c r="J314" s="926">
        <f>'2 уровень'!L965</f>
        <v>0</v>
      </c>
      <c r="K314" s="926">
        <f>'2 уровень'!M965</f>
        <v>0</v>
      </c>
      <c r="L314" s="926">
        <f>'2 уровень'!N965</f>
        <v>0</v>
      </c>
      <c r="M314" s="926">
        <f>'2 уровень'!O965</f>
        <v>0</v>
      </c>
      <c r="N314" s="926">
        <f>'2 уровень'!P965</f>
        <v>0</v>
      </c>
      <c r="O314" s="926">
        <f>'2 уровень'!Q965</f>
        <v>0</v>
      </c>
      <c r="P314" s="36">
        <f>'2 уровень'!R965</f>
        <v>0</v>
      </c>
      <c r="Q314" s="36">
        <f>'2 уровень'!S965</f>
        <v>0</v>
      </c>
      <c r="R314" s="36">
        <f>'2 уровень'!T965</f>
        <v>0</v>
      </c>
      <c r="S314" s="36">
        <f>'2 уровень'!U965</f>
        <v>0</v>
      </c>
      <c r="T314" s="36">
        <f>'2 уровень'!V965</f>
        <v>0</v>
      </c>
      <c r="U314" s="36">
        <f>'2 уровень'!W965</f>
        <v>0</v>
      </c>
      <c r="V314" s="36">
        <f>'2 уровень'!X965</f>
        <v>0</v>
      </c>
      <c r="W314" s="36">
        <f>'2 уровень'!Y965</f>
        <v>0</v>
      </c>
      <c r="X314" s="36">
        <f>'2 уровень'!Z965</f>
        <v>0</v>
      </c>
      <c r="Y314" s="36">
        <f>'2 уровень'!AA965</f>
        <v>0</v>
      </c>
      <c r="Z314" s="36">
        <f>'2 уровень'!AB965</f>
        <v>0</v>
      </c>
      <c r="AA314" s="36">
        <f>'2 уровень'!AC965</f>
        <v>0</v>
      </c>
      <c r="AB314" s="36">
        <f>'2 уровень'!AD965</f>
        <v>0</v>
      </c>
      <c r="AC314" s="36">
        <f>'2 уровень'!AE965</f>
        <v>0</v>
      </c>
      <c r="AD314" s="933">
        <f>'2 уровень'!AF965</f>
        <v>0</v>
      </c>
      <c r="AE314" s="36"/>
      <c r="AF314" s="36"/>
      <c r="AG314" s="43">
        <f>'2 уровень'!AG965</f>
        <v>0</v>
      </c>
      <c r="AH314" s="43">
        <f>'2 уровень'!AH965</f>
        <v>0</v>
      </c>
      <c r="AI314" s="43">
        <f>'2 уровень'!AI965</f>
        <v>0</v>
      </c>
      <c r="AJ314" s="2474"/>
      <c r="AK314" s="2474"/>
      <c r="AL314" s="905"/>
      <c r="AM314" s="905"/>
      <c r="AN314" s="905"/>
      <c r="AO314" s="905"/>
      <c r="AP314" s="905"/>
      <c r="AQ314" s="905"/>
      <c r="AR314" s="905"/>
      <c r="AS314" s="905"/>
      <c r="AT314" s="905"/>
      <c r="AU314" s="905"/>
      <c r="AV314" s="905"/>
      <c r="AW314" s="905"/>
      <c r="AX314" s="905"/>
      <c r="AY314" s="905"/>
      <c r="AZ314" s="905"/>
      <c r="BA314" s="905"/>
      <c r="BB314" s="905"/>
      <c r="BC314" s="905"/>
      <c r="BD314" s="905"/>
      <c r="BE314" s="905"/>
      <c r="BF314" s="905"/>
      <c r="BG314" s="905"/>
      <c r="BH314" s="905"/>
      <c r="BI314" s="905"/>
      <c r="BJ314" s="905"/>
      <c r="BK314" s="905"/>
      <c r="BL314" s="905"/>
      <c r="BM314" s="905"/>
      <c r="BN314" s="905"/>
      <c r="BO314" s="905"/>
      <c r="BP314" s="905"/>
      <c r="BQ314" s="905"/>
      <c r="BR314" s="905"/>
      <c r="BS314" s="905"/>
      <c r="BT314" s="905"/>
      <c r="BU314" s="905"/>
      <c r="BV314" s="905"/>
      <c r="BW314" s="905"/>
      <c r="BX314" s="905"/>
      <c r="BY314" s="905"/>
      <c r="BZ314" s="905"/>
      <c r="CA314" s="905"/>
      <c r="CB314" s="905"/>
      <c r="CC314" s="905"/>
      <c r="CD314" s="905"/>
      <c r="CE314" s="905"/>
      <c r="CF314" s="905"/>
      <c r="CG314" s="905"/>
      <c r="CH314" s="905"/>
      <c r="CI314" s="905"/>
      <c r="CJ314" s="905"/>
      <c r="CK314" s="905"/>
      <c r="CL314" s="905"/>
      <c r="CM314" s="905"/>
      <c r="CN314" s="905"/>
      <c r="CO314" s="905"/>
      <c r="CP314" s="905"/>
      <c r="CQ314" s="905"/>
      <c r="CR314" s="905"/>
      <c r="CS314" s="905"/>
      <c r="CT314" s="905"/>
      <c r="CU314" s="905"/>
      <c r="CV314" s="905"/>
      <c r="CW314" s="905"/>
      <c r="CX314" s="905"/>
      <c r="CY314" s="905"/>
      <c r="CZ314" s="905"/>
      <c r="DA314" s="905"/>
      <c r="DB314" s="905"/>
      <c r="DC314" s="905"/>
      <c r="DD314" s="905"/>
      <c r="DE314" s="905"/>
      <c r="DF314" s="905"/>
      <c r="DG314" s="905"/>
      <c r="DH314" s="905"/>
      <c r="DI314" s="905"/>
      <c r="DJ314" s="905"/>
      <c r="DK314" s="905"/>
      <c r="DL314" s="905"/>
      <c r="DM314" s="905"/>
      <c r="DN314" s="905"/>
      <c r="DO314" s="905"/>
      <c r="DP314" s="905"/>
      <c r="DQ314" s="905"/>
      <c r="DR314" s="905"/>
      <c r="DS314" s="905"/>
      <c r="DT314" s="905"/>
      <c r="DU314" s="905"/>
      <c r="DV314" s="905"/>
      <c r="DW314" s="905"/>
      <c r="DX314" s="905"/>
      <c r="DY314" s="905"/>
      <c r="DZ314" s="905"/>
      <c r="EA314" s="905"/>
      <c r="EB314" s="905"/>
      <c r="EC314" s="905"/>
      <c r="ED314" s="905"/>
      <c r="EE314" s="905"/>
      <c r="EF314" s="905"/>
      <c r="EG314" s="905"/>
      <c r="EH314" s="905"/>
      <c r="EI314" s="905"/>
      <c r="EJ314" s="905"/>
      <c r="EK314" s="905"/>
      <c r="EL314" s="905"/>
      <c r="EM314" s="905"/>
      <c r="EN314" s="905"/>
      <c r="EO314" s="905"/>
      <c r="EP314" s="905"/>
      <c r="EQ314" s="905"/>
      <c r="ER314" s="905"/>
      <c r="ES314" s="905"/>
      <c r="ET314" s="905"/>
      <c r="EU314" s="905"/>
      <c r="EV314" s="905"/>
      <c r="EW314" s="905"/>
      <c r="EX314" s="905"/>
      <c r="EY314" s="905"/>
      <c r="EZ314" s="905"/>
      <c r="FA314" s="905"/>
      <c r="FB314" s="905"/>
      <c r="FC314" s="905"/>
      <c r="FD314" s="905"/>
      <c r="FE314" s="905"/>
      <c r="FF314" s="905"/>
      <c r="FG314" s="905"/>
      <c r="FH314" s="905"/>
      <c r="FI314" s="905"/>
      <c r="FJ314" s="905"/>
      <c r="FK314" s="905"/>
      <c r="FL314" s="905"/>
      <c r="FM314" s="905"/>
      <c r="FN314" s="905"/>
      <c r="FO314" s="905"/>
      <c r="FP314" s="905"/>
      <c r="FQ314" s="905"/>
      <c r="FR314" s="905"/>
      <c r="FS314" s="905"/>
      <c r="FT314" s="905"/>
      <c r="FU314" s="905"/>
      <c r="FV314" s="905"/>
      <c r="FW314" s="905"/>
      <c r="FX314" s="905"/>
      <c r="FY314" s="905"/>
      <c r="FZ314" s="905"/>
      <c r="GA314" s="905"/>
      <c r="GB314" s="905"/>
      <c r="GC314" s="905"/>
      <c r="GD314" s="905"/>
      <c r="GE314" s="905"/>
      <c r="GF314" s="905"/>
      <c r="GG314" s="905"/>
      <c r="GH314" s="905"/>
      <c r="GI314" s="905"/>
      <c r="GJ314" s="905"/>
      <c r="GK314" s="905"/>
      <c r="GL314" s="905"/>
      <c r="GM314" s="905"/>
      <c r="GN314" s="905"/>
      <c r="GO314" s="905"/>
      <c r="GP314" s="905"/>
      <c r="GQ314" s="905"/>
      <c r="GR314" s="905"/>
    </row>
    <row r="315" spans="1:200" x14ac:dyDescent="0.25">
      <c r="A315" s="27">
        <v>1</v>
      </c>
      <c r="B315" s="27">
        <v>1</v>
      </c>
      <c r="C315" s="2636" t="s">
        <v>328</v>
      </c>
      <c r="D315" s="43">
        <f>'2 уровень'!F966</f>
        <v>10</v>
      </c>
      <c r="E315" s="43">
        <f>'2 уровень'!G966</f>
        <v>8</v>
      </c>
      <c r="F315" s="43">
        <f>'2 уровень'!H966</f>
        <v>6</v>
      </c>
      <c r="G315" s="912">
        <f>'2 уровень'!I966</f>
        <v>75</v>
      </c>
      <c r="H315" s="934">
        <f>'2 уровень'!J966</f>
        <v>0</v>
      </c>
      <c r="I315" s="934">
        <f>'2 уровень'!K966</f>
        <v>0</v>
      </c>
      <c r="J315" s="926">
        <f>'2 уровень'!L966</f>
        <v>0</v>
      </c>
      <c r="K315" s="926">
        <f>'2 уровень'!M966</f>
        <v>0</v>
      </c>
      <c r="L315" s="926">
        <f>'2 уровень'!N966</f>
        <v>0</v>
      </c>
      <c r="M315" s="926">
        <f>'2 уровень'!O966</f>
        <v>0</v>
      </c>
      <c r="N315" s="926">
        <f>'2 уровень'!P966</f>
        <v>0</v>
      </c>
      <c r="O315" s="926">
        <f>'2 уровень'!Q966</f>
        <v>0</v>
      </c>
      <c r="P315" s="36">
        <f>'2 уровень'!R966</f>
        <v>0</v>
      </c>
      <c r="Q315" s="36">
        <f>'2 уровень'!S966</f>
        <v>0</v>
      </c>
      <c r="R315" s="36">
        <f>'2 уровень'!T966</f>
        <v>0</v>
      </c>
      <c r="S315" s="36">
        <f>'2 уровень'!U966</f>
        <v>0</v>
      </c>
      <c r="T315" s="36">
        <f>'2 уровень'!V966</f>
        <v>0</v>
      </c>
      <c r="U315" s="36">
        <f>'2 уровень'!W966</f>
        <v>0</v>
      </c>
      <c r="V315" s="36">
        <f>'2 уровень'!X966</f>
        <v>0</v>
      </c>
      <c r="W315" s="36">
        <f>'2 уровень'!Y966</f>
        <v>0</v>
      </c>
      <c r="X315" s="36">
        <f>'2 уровень'!Z966</f>
        <v>0</v>
      </c>
      <c r="Y315" s="36">
        <f>'2 уровень'!AA966</f>
        <v>0</v>
      </c>
      <c r="Z315" s="36">
        <f>'2 уровень'!AB966</f>
        <v>0</v>
      </c>
      <c r="AA315" s="36">
        <f>'2 уровень'!AC966</f>
        <v>0</v>
      </c>
      <c r="AB315" s="36">
        <f>'2 уровень'!AD966</f>
        <v>0</v>
      </c>
      <c r="AC315" s="36">
        <f>'2 уровень'!AE966</f>
        <v>0</v>
      </c>
      <c r="AD315" s="933">
        <f>'2 уровень'!AF966</f>
        <v>0</v>
      </c>
      <c r="AE315" s="36"/>
      <c r="AF315" s="36"/>
      <c r="AG315" s="43">
        <f>'2 уровень'!AG966</f>
        <v>0</v>
      </c>
      <c r="AH315" s="43">
        <f>'2 уровень'!AH966</f>
        <v>0</v>
      </c>
      <c r="AI315" s="43">
        <f>'2 уровень'!AI966</f>
        <v>0</v>
      </c>
      <c r="AJ315" s="2474"/>
      <c r="AK315" s="2474"/>
      <c r="AL315" s="905"/>
      <c r="AM315" s="905"/>
      <c r="AN315" s="905"/>
      <c r="AO315" s="905"/>
      <c r="AP315" s="905"/>
      <c r="AQ315" s="905"/>
      <c r="AR315" s="905"/>
      <c r="AS315" s="905"/>
      <c r="AT315" s="905"/>
      <c r="AU315" s="905"/>
      <c r="AV315" s="905"/>
      <c r="AW315" s="905"/>
      <c r="AX315" s="905"/>
      <c r="AY315" s="905"/>
      <c r="AZ315" s="905"/>
      <c r="BA315" s="905"/>
      <c r="BB315" s="905"/>
      <c r="BC315" s="905"/>
      <c r="BD315" s="905"/>
      <c r="BE315" s="905"/>
      <c r="BF315" s="905"/>
      <c r="BG315" s="905"/>
      <c r="BH315" s="905"/>
      <c r="BI315" s="905"/>
      <c r="BJ315" s="905"/>
      <c r="BK315" s="905"/>
      <c r="BL315" s="905"/>
      <c r="BM315" s="905"/>
      <c r="BN315" s="905"/>
      <c r="BO315" s="905"/>
      <c r="BP315" s="905"/>
      <c r="BQ315" s="905"/>
      <c r="BR315" s="905"/>
      <c r="BS315" s="905"/>
      <c r="BT315" s="905"/>
      <c r="BU315" s="905"/>
      <c r="BV315" s="905"/>
      <c r="BW315" s="905"/>
      <c r="BX315" s="905"/>
      <c r="BY315" s="905"/>
      <c r="BZ315" s="905"/>
      <c r="CA315" s="905"/>
      <c r="CB315" s="905"/>
      <c r="CC315" s="905"/>
      <c r="CD315" s="905"/>
      <c r="CE315" s="905"/>
      <c r="CF315" s="905"/>
      <c r="CG315" s="905"/>
      <c r="CH315" s="905"/>
      <c r="CI315" s="905"/>
      <c r="CJ315" s="905"/>
      <c r="CK315" s="905"/>
      <c r="CL315" s="905"/>
      <c r="CM315" s="905"/>
      <c r="CN315" s="905"/>
      <c r="CO315" s="905"/>
      <c r="CP315" s="905"/>
      <c r="CQ315" s="905"/>
      <c r="CR315" s="905"/>
      <c r="CS315" s="905"/>
      <c r="CT315" s="905"/>
      <c r="CU315" s="905"/>
      <c r="CV315" s="905"/>
      <c r="CW315" s="905"/>
      <c r="CX315" s="905"/>
      <c r="CY315" s="905"/>
      <c r="CZ315" s="905"/>
      <c r="DA315" s="905"/>
      <c r="DB315" s="905"/>
      <c r="DC315" s="905"/>
      <c r="DD315" s="905"/>
      <c r="DE315" s="905"/>
      <c r="DF315" s="905"/>
      <c r="DG315" s="905"/>
      <c r="DH315" s="905"/>
      <c r="DI315" s="905"/>
      <c r="DJ315" s="905"/>
      <c r="DK315" s="905"/>
      <c r="DL315" s="905"/>
      <c r="DM315" s="905"/>
      <c r="DN315" s="905"/>
      <c r="DO315" s="905"/>
      <c r="DP315" s="905"/>
      <c r="DQ315" s="905"/>
      <c r="DR315" s="905"/>
      <c r="DS315" s="905"/>
      <c r="DT315" s="905"/>
      <c r="DU315" s="905"/>
      <c r="DV315" s="905"/>
      <c r="DW315" s="905"/>
      <c r="DX315" s="905"/>
      <c r="DY315" s="905"/>
      <c r="DZ315" s="905"/>
      <c r="EA315" s="905"/>
      <c r="EB315" s="905"/>
      <c r="EC315" s="905"/>
      <c r="ED315" s="905"/>
      <c r="EE315" s="905"/>
      <c r="EF315" s="905"/>
      <c r="EG315" s="905"/>
      <c r="EH315" s="905"/>
      <c r="EI315" s="905"/>
      <c r="EJ315" s="905"/>
      <c r="EK315" s="905"/>
      <c r="EL315" s="905"/>
      <c r="EM315" s="905"/>
      <c r="EN315" s="905"/>
      <c r="EO315" s="905"/>
      <c r="EP315" s="905"/>
      <c r="EQ315" s="905"/>
      <c r="ER315" s="905"/>
      <c r="ES315" s="905"/>
      <c r="ET315" s="905"/>
      <c r="EU315" s="905"/>
      <c r="EV315" s="905"/>
      <c r="EW315" s="905"/>
      <c r="EX315" s="905"/>
      <c r="EY315" s="905"/>
      <c r="EZ315" s="905"/>
      <c r="FA315" s="905"/>
      <c r="FB315" s="905"/>
      <c r="FC315" s="905"/>
      <c r="FD315" s="905"/>
      <c r="FE315" s="905"/>
      <c r="FF315" s="905"/>
      <c r="FG315" s="905"/>
      <c r="FH315" s="905"/>
      <c r="FI315" s="905"/>
      <c r="FJ315" s="905"/>
      <c r="FK315" s="905"/>
      <c r="FL315" s="905"/>
      <c r="FM315" s="905"/>
      <c r="FN315" s="905"/>
      <c r="FO315" s="905"/>
      <c r="FP315" s="905"/>
      <c r="FQ315" s="905"/>
      <c r="FR315" s="905"/>
      <c r="FS315" s="905"/>
      <c r="FT315" s="905"/>
      <c r="FU315" s="905"/>
      <c r="FV315" s="905"/>
      <c r="FW315" s="905"/>
      <c r="FX315" s="905"/>
      <c r="FY315" s="905"/>
      <c r="FZ315" s="905"/>
      <c r="GA315" s="905"/>
      <c r="GB315" s="905"/>
      <c r="GC315" s="905"/>
      <c r="GD315" s="905"/>
      <c r="GE315" s="905"/>
      <c r="GF315" s="905"/>
      <c r="GG315" s="905"/>
      <c r="GH315" s="905"/>
      <c r="GI315" s="905"/>
      <c r="GJ315" s="905"/>
      <c r="GK315" s="905"/>
      <c r="GL315" s="905"/>
      <c r="GM315" s="905"/>
      <c r="GN315" s="905"/>
      <c r="GO315" s="905"/>
      <c r="GP315" s="905"/>
      <c r="GQ315" s="905"/>
      <c r="GR315" s="905"/>
    </row>
    <row r="316" spans="1:200" ht="30" x14ac:dyDescent="0.25">
      <c r="B316" s="27">
        <v>1</v>
      </c>
      <c r="C316" s="2663" t="s">
        <v>329</v>
      </c>
      <c r="D316" s="43">
        <f>'2 уровень'!F967</f>
        <v>10</v>
      </c>
      <c r="E316" s="43">
        <f>'2 уровень'!G967</f>
        <v>8</v>
      </c>
      <c r="F316" s="43">
        <f>'2 уровень'!H967</f>
        <v>6</v>
      </c>
      <c r="G316" s="912">
        <f>'2 уровень'!I967</f>
        <v>75</v>
      </c>
      <c r="H316" s="934">
        <f>'2 уровень'!J967</f>
        <v>0</v>
      </c>
      <c r="I316" s="934">
        <f>'2 уровень'!K967</f>
        <v>0</v>
      </c>
      <c r="J316" s="926">
        <f>'2 уровень'!L967</f>
        <v>0</v>
      </c>
      <c r="K316" s="926">
        <f>'2 уровень'!M967</f>
        <v>0</v>
      </c>
      <c r="L316" s="926">
        <f>'2 уровень'!N967</f>
        <v>0</v>
      </c>
      <c r="M316" s="926">
        <f>'2 уровень'!O967</f>
        <v>0</v>
      </c>
      <c r="N316" s="926">
        <f>'2 уровень'!P967</f>
        <v>0</v>
      </c>
      <c r="O316" s="926">
        <f>'2 уровень'!Q967</f>
        <v>0</v>
      </c>
      <c r="P316" s="36">
        <f>'2 уровень'!R967</f>
        <v>0</v>
      </c>
      <c r="Q316" s="36">
        <f>'2 уровень'!S967</f>
        <v>0</v>
      </c>
      <c r="R316" s="36">
        <f>'2 уровень'!T967</f>
        <v>0</v>
      </c>
      <c r="S316" s="36">
        <f>'2 уровень'!U967</f>
        <v>0</v>
      </c>
      <c r="T316" s="36">
        <f>'2 уровень'!V967</f>
        <v>0</v>
      </c>
      <c r="U316" s="36">
        <f>'2 уровень'!W967</f>
        <v>0</v>
      </c>
      <c r="V316" s="36">
        <f>'2 уровень'!X967</f>
        <v>0</v>
      </c>
      <c r="W316" s="36">
        <f>'2 уровень'!Y967</f>
        <v>0</v>
      </c>
      <c r="X316" s="36">
        <f>'2 уровень'!Z967</f>
        <v>0</v>
      </c>
      <c r="Y316" s="36">
        <f>'2 уровень'!AA967</f>
        <v>0</v>
      </c>
      <c r="Z316" s="36">
        <f>'2 уровень'!AB967</f>
        <v>0</v>
      </c>
      <c r="AA316" s="36">
        <f>'2 уровень'!AC967</f>
        <v>0</v>
      </c>
      <c r="AB316" s="36">
        <f>'2 уровень'!AD967</f>
        <v>0</v>
      </c>
      <c r="AC316" s="36">
        <f>'2 уровень'!AE967</f>
        <v>0</v>
      </c>
      <c r="AD316" s="933">
        <f>'2 уровень'!AF967</f>
        <v>0</v>
      </c>
      <c r="AE316" s="36"/>
      <c r="AF316" s="36"/>
      <c r="AG316" s="43">
        <f>'2 уровень'!AG967</f>
        <v>0</v>
      </c>
      <c r="AH316" s="43">
        <f>'2 уровень'!AH967</f>
        <v>0</v>
      </c>
      <c r="AI316" s="43">
        <f>'2 уровень'!AI967</f>
        <v>0</v>
      </c>
      <c r="AJ316" s="2474"/>
      <c r="AK316" s="2474"/>
      <c r="AL316" s="905"/>
      <c r="AM316" s="905"/>
      <c r="AN316" s="905"/>
      <c r="AO316" s="905"/>
      <c r="AP316" s="905"/>
      <c r="AQ316" s="905"/>
      <c r="AR316" s="905"/>
      <c r="AS316" s="905"/>
      <c r="AT316" s="905"/>
      <c r="AU316" s="905"/>
      <c r="AV316" s="905"/>
      <c r="AW316" s="905"/>
      <c r="AX316" s="905"/>
      <c r="AY316" s="905"/>
      <c r="AZ316" s="905"/>
      <c r="BA316" s="905"/>
      <c r="BB316" s="905"/>
      <c r="BC316" s="905"/>
      <c r="BD316" s="905"/>
      <c r="BE316" s="905"/>
      <c r="BF316" s="905"/>
      <c r="BG316" s="905"/>
      <c r="BH316" s="905"/>
      <c r="BI316" s="905"/>
      <c r="BJ316" s="905"/>
      <c r="BK316" s="905"/>
      <c r="BL316" s="905"/>
      <c r="BM316" s="905"/>
      <c r="BN316" s="905"/>
      <c r="BO316" s="905"/>
      <c r="BP316" s="905"/>
      <c r="BQ316" s="905"/>
      <c r="BR316" s="905"/>
      <c r="BS316" s="905"/>
      <c r="BT316" s="905"/>
      <c r="BU316" s="905"/>
      <c r="BV316" s="905"/>
      <c r="BW316" s="905"/>
      <c r="BX316" s="905"/>
      <c r="BY316" s="905"/>
      <c r="BZ316" s="905"/>
      <c r="CA316" s="905"/>
      <c r="CB316" s="905"/>
      <c r="CC316" s="905"/>
      <c r="CD316" s="905"/>
      <c r="CE316" s="905"/>
      <c r="CF316" s="905"/>
      <c r="CG316" s="905"/>
      <c r="CH316" s="905"/>
      <c r="CI316" s="905"/>
      <c r="CJ316" s="905"/>
      <c r="CK316" s="905"/>
      <c r="CL316" s="905"/>
      <c r="CM316" s="905"/>
      <c r="CN316" s="905"/>
      <c r="CO316" s="905"/>
      <c r="CP316" s="905"/>
      <c r="CQ316" s="905"/>
      <c r="CR316" s="905"/>
      <c r="CS316" s="905"/>
      <c r="CT316" s="905"/>
      <c r="CU316" s="905"/>
      <c r="CV316" s="905"/>
      <c r="CW316" s="905"/>
      <c r="CX316" s="905"/>
      <c r="CY316" s="905"/>
      <c r="CZ316" s="905"/>
      <c r="DA316" s="905"/>
      <c r="DB316" s="905"/>
      <c r="DC316" s="905"/>
      <c r="DD316" s="905"/>
      <c r="DE316" s="905"/>
      <c r="DF316" s="905"/>
      <c r="DG316" s="905"/>
      <c r="DH316" s="905"/>
      <c r="DI316" s="905"/>
      <c r="DJ316" s="905"/>
      <c r="DK316" s="905"/>
      <c r="DL316" s="905"/>
      <c r="DM316" s="905"/>
      <c r="DN316" s="905"/>
      <c r="DO316" s="905"/>
      <c r="DP316" s="905"/>
      <c r="DQ316" s="905"/>
      <c r="DR316" s="905"/>
      <c r="DS316" s="905"/>
      <c r="DT316" s="905"/>
      <c r="DU316" s="905"/>
      <c r="DV316" s="905"/>
      <c r="DW316" s="905"/>
      <c r="DX316" s="905"/>
      <c r="DY316" s="905"/>
      <c r="DZ316" s="905"/>
      <c r="EA316" s="905"/>
      <c r="EB316" s="905"/>
      <c r="EC316" s="905"/>
      <c r="ED316" s="905"/>
      <c r="EE316" s="905"/>
      <c r="EF316" s="905"/>
      <c r="EG316" s="905"/>
      <c r="EH316" s="905"/>
      <c r="EI316" s="905"/>
      <c r="EJ316" s="905"/>
      <c r="EK316" s="905"/>
      <c r="EL316" s="905"/>
      <c r="EM316" s="905"/>
      <c r="EN316" s="905"/>
      <c r="EO316" s="905"/>
      <c r="EP316" s="905"/>
      <c r="EQ316" s="905"/>
      <c r="ER316" s="905"/>
      <c r="ES316" s="905"/>
      <c r="ET316" s="905"/>
      <c r="EU316" s="905"/>
      <c r="EV316" s="905"/>
      <c r="EW316" s="905"/>
      <c r="EX316" s="905"/>
      <c r="EY316" s="905"/>
      <c r="EZ316" s="905"/>
      <c r="FA316" s="905"/>
      <c r="FB316" s="905"/>
      <c r="FC316" s="905"/>
      <c r="FD316" s="905"/>
      <c r="FE316" s="905"/>
      <c r="FF316" s="905"/>
      <c r="FG316" s="905"/>
      <c r="FH316" s="905"/>
      <c r="FI316" s="905"/>
      <c r="FJ316" s="905"/>
      <c r="FK316" s="905"/>
      <c r="FL316" s="905"/>
      <c r="FM316" s="905"/>
      <c r="FN316" s="905"/>
      <c r="FO316" s="905"/>
      <c r="FP316" s="905"/>
      <c r="FQ316" s="905"/>
      <c r="FR316" s="905"/>
      <c r="FS316" s="905"/>
      <c r="FT316" s="905"/>
      <c r="FU316" s="905"/>
      <c r="FV316" s="905"/>
      <c r="FW316" s="905"/>
      <c r="FX316" s="905"/>
      <c r="FY316" s="905"/>
      <c r="FZ316" s="905"/>
      <c r="GA316" s="905"/>
      <c r="GB316" s="905"/>
      <c r="GC316" s="905"/>
      <c r="GD316" s="905"/>
      <c r="GE316" s="905"/>
      <c r="GF316" s="905"/>
      <c r="GG316" s="905"/>
      <c r="GH316" s="905"/>
      <c r="GI316" s="905"/>
      <c r="GJ316" s="905"/>
      <c r="GK316" s="905"/>
      <c r="GL316" s="905"/>
      <c r="GM316" s="905"/>
      <c r="GN316" s="905"/>
      <c r="GO316" s="905"/>
      <c r="GP316" s="905"/>
      <c r="GQ316" s="905"/>
      <c r="GR316" s="905"/>
    </row>
    <row r="317" spans="1:200" ht="15.75" thickBot="1" x14ac:dyDescent="0.3">
      <c r="B317" s="27">
        <v>1</v>
      </c>
      <c r="C317" s="2669" t="s">
        <v>344</v>
      </c>
      <c r="D317" s="43">
        <f>'2 уровень'!F968</f>
        <v>9000</v>
      </c>
      <c r="E317" s="43">
        <f>'2 уровень'!G968</f>
        <v>6751</v>
      </c>
      <c r="F317" s="43">
        <f>'2 уровень'!H968</f>
        <v>5497</v>
      </c>
      <c r="G317" s="912">
        <f>'2 уровень'!I968</f>
        <v>81.424974077914385</v>
      </c>
      <c r="H317" s="934">
        <f>'2 уровень'!J968</f>
        <v>0</v>
      </c>
      <c r="I317" s="934">
        <f>'2 уровень'!K968</f>
        <v>0</v>
      </c>
      <c r="J317" s="926">
        <f>'2 уровень'!L968</f>
        <v>0</v>
      </c>
      <c r="K317" s="926">
        <f>'2 уровень'!M968</f>
        <v>0</v>
      </c>
      <c r="L317" s="926">
        <f>'2 уровень'!N968</f>
        <v>0</v>
      </c>
      <c r="M317" s="926">
        <f>'2 уровень'!O968</f>
        <v>0</v>
      </c>
      <c r="N317" s="926">
        <f>'2 уровень'!P968</f>
        <v>0</v>
      </c>
      <c r="O317" s="926">
        <f>'2 уровень'!Q968</f>
        <v>0</v>
      </c>
      <c r="P317" s="36">
        <f>'2 уровень'!R968</f>
        <v>25936.186740000001</v>
      </c>
      <c r="Q317" s="36">
        <f>'2 уровень'!S968</f>
        <v>25936.186740000001</v>
      </c>
      <c r="R317" s="36">
        <f>'2 уровень'!T968</f>
        <v>25936.186740000001</v>
      </c>
      <c r="S317" s="36">
        <f>'2 уровень'!U968</f>
        <v>25936.186740000001</v>
      </c>
      <c r="T317" s="36">
        <f>'2 уровень'!V968</f>
        <v>25936.186740000001</v>
      </c>
      <c r="U317" s="36">
        <f>'2 уровень'!W968</f>
        <v>25936.186740000001</v>
      </c>
      <c r="V317" s="36">
        <f>'2 уровень'!X968</f>
        <v>25936.186740000001</v>
      </c>
      <c r="W317" s="36">
        <f>'2 уровень'!Y968</f>
        <v>25936.186740000001</v>
      </c>
      <c r="X317" s="36">
        <f>'2 уровень'!Z968</f>
        <v>25936.186740000001</v>
      </c>
      <c r="Y317" s="36">
        <f>'2 уровень'!AA968</f>
        <v>19452.140055</v>
      </c>
      <c r="Z317" s="36">
        <f>'2 уровень'!AB968</f>
        <v>19393.534089999994</v>
      </c>
      <c r="AA317" s="36">
        <f>'2 уровень'!AC968</f>
        <v>0</v>
      </c>
      <c r="AB317" s="36">
        <f>'2 уровень'!AD968</f>
        <v>-58.605965000006108</v>
      </c>
      <c r="AC317" s="36">
        <f>'2 уровень'!AE968</f>
        <v>-56.865360000000003</v>
      </c>
      <c r="AD317" s="933">
        <f>'2 уровень'!AF968</f>
        <v>19336.668729999994</v>
      </c>
      <c r="AE317" s="36">
        <f>Z317/Y317*100</f>
        <v>99.698717134288046</v>
      </c>
      <c r="AF317" s="36">
        <f>AD317/Y317*100</f>
        <v>99.406382409989263</v>
      </c>
      <c r="AG317" s="43">
        <f>'2 уровень'!AG968</f>
        <v>130</v>
      </c>
      <c r="AH317" s="43">
        <f>'2 уровень'!AH968</f>
        <v>330310.93999999994</v>
      </c>
      <c r="AI317" s="43">
        <f>'2 уровень'!AI968</f>
        <v>330.31093999999996</v>
      </c>
      <c r="AJ317" s="2474"/>
      <c r="AK317" s="2474"/>
      <c r="AL317" s="905"/>
      <c r="AM317" s="905"/>
      <c r="AN317" s="905"/>
      <c r="AO317" s="905"/>
      <c r="AP317" s="905"/>
      <c r="AQ317" s="905"/>
      <c r="AR317" s="905"/>
      <c r="AS317" s="905"/>
      <c r="AT317" s="905"/>
      <c r="AU317" s="905"/>
      <c r="AV317" s="905"/>
      <c r="AW317" s="905"/>
      <c r="AX317" s="905"/>
      <c r="AY317" s="905"/>
      <c r="AZ317" s="905"/>
      <c r="BA317" s="905"/>
      <c r="BB317" s="905"/>
      <c r="BC317" s="905"/>
      <c r="BD317" s="905"/>
      <c r="BE317" s="905"/>
      <c r="BF317" s="905"/>
      <c r="BG317" s="905"/>
      <c r="BH317" s="905"/>
      <c r="BI317" s="905"/>
      <c r="BJ317" s="905"/>
      <c r="BK317" s="905"/>
      <c r="BL317" s="905"/>
      <c r="BM317" s="905"/>
      <c r="BN317" s="905"/>
      <c r="BO317" s="905"/>
      <c r="BP317" s="905"/>
      <c r="BQ317" s="905"/>
      <c r="BR317" s="905"/>
      <c r="BS317" s="905"/>
      <c r="BT317" s="905"/>
      <c r="BU317" s="905"/>
      <c r="BV317" s="905"/>
      <c r="BW317" s="905"/>
      <c r="BX317" s="905"/>
      <c r="BY317" s="905"/>
      <c r="BZ317" s="905"/>
      <c r="CA317" s="905"/>
      <c r="CB317" s="905"/>
      <c r="CC317" s="905"/>
      <c r="CD317" s="905"/>
      <c r="CE317" s="905"/>
      <c r="CF317" s="905"/>
      <c r="CG317" s="905"/>
      <c r="CH317" s="905"/>
      <c r="CI317" s="905"/>
      <c r="CJ317" s="905"/>
      <c r="CK317" s="905"/>
      <c r="CL317" s="905"/>
      <c r="CM317" s="905"/>
      <c r="CN317" s="905"/>
      <c r="CO317" s="905"/>
      <c r="CP317" s="905"/>
      <c r="CQ317" s="905"/>
      <c r="CR317" s="905"/>
      <c r="CS317" s="905"/>
      <c r="CT317" s="905"/>
      <c r="CU317" s="905"/>
      <c r="CV317" s="905"/>
      <c r="CW317" s="905"/>
      <c r="CX317" s="905"/>
      <c r="CY317" s="905"/>
      <c r="CZ317" s="905"/>
      <c r="DA317" s="905"/>
      <c r="DB317" s="905"/>
      <c r="DC317" s="905"/>
      <c r="DD317" s="905"/>
      <c r="DE317" s="905"/>
      <c r="DF317" s="905"/>
      <c r="DG317" s="905"/>
      <c r="DH317" s="905"/>
      <c r="DI317" s="905"/>
      <c r="DJ317" s="905"/>
      <c r="DK317" s="905"/>
      <c r="DL317" s="905"/>
      <c r="DM317" s="905"/>
      <c r="DN317" s="905"/>
      <c r="DO317" s="905"/>
      <c r="DP317" s="905"/>
      <c r="DQ317" s="905"/>
      <c r="DR317" s="905"/>
      <c r="DS317" s="905"/>
      <c r="DT317" s="905"/>
      <c r="DU317" s="905"/>
      <c r="DV317" s="905"/>
      <c r="DW317" s="905"/>
      <c r="DX317" s="905"/>
      <c r="DY317" s="905"/>
      <c r="DZ317" s="905"/>
      <c r="EA317" s="905"/>
      <c r="EB317" s="905"/>
      <c r="EC317" s="905"/>
      <c r="ED317" s="905"/>
      <c r="EE317" s="905"/>
      <c r="EF317" s="905"/>
      <c r="EG317" s="905"/>
      <c r="EH317" s="905"/>
      <c r="EI317" s="905"/>
      <c r="EJ317" s="905"/>
      <c r="EK317" s="905"/>
      <c r="EL317" s="905"/>
      <c r="EM317" s="905"/>
      <c r="EN317" s="905"/>
      <c r="EO317" s="905"/>
      <c r="EP317" s="905"/>
      <c r="EQ317" s="905"/>
      <c r="ER317" s="905"/>
      <c r="ES317" s="905"/>
      <c r="ET317" s="905"/>
      <c r="EU317" s="905"/>
      <c r="EV317" s="905"/>
      <c r="EW317" s="905"/>
      <c r="EX317" s="905"/>
      <c r="EY317" s="905"/>
      <c r="EZ317" s="905"/>
      <c r="FA317" s="905"/>
      <c r="FB317" s="905"/>
      <c r="FC317" s="905"/>
      <c r="FD317" s="905"/>
      <c r="FE317" s="905"/>
      <c r="FF317" s="905"/>
      <c r="FG317" s="905"/>
      <c r="FH317" s="905"/>
      <c r="FI317" s="905"/>
      <c r="FJ317" s="905"/>
      <c r="FK317" s="905"/>
      <c r="FL317" s="905"/>
      <c r="FM317" s="905"/>
      <c r="FN317" s="905"/>
      <c r="FO317" s="905"/>
      <c r="FP317" s="905"/>
      <c r="FQ317" s="905"/>
      <c r="FR317" s="905"/>
      <c r="FS317" s="905"/>
      <c r="FT317" s="905"/>
      <c r="FU317" s="905"/>
      <c r="FV317" s="905"/>
      <c r="FW317" s="905"/>
      <c r="FX317" s="905"/>
      <c r="FY317" s="905"/>
      <c r="FZ317" s="905"/>
      <c r="GA317" s="905"/>
      <c r="GB317" s="905"/>
      <c r="GC317" s="905"/>
      <c r="GD317" s="905"/>
      <c r="GE317" s="905"/>
      <c r="GF317" s="905"/>
      <c r="GG317" s="905"/>
      <c r="GH317" s="905"/>
      <c r="GI317" s="905"/>
      <c r="GJ317" s="905"/>
      <c r="GK317" s="905"/>
      <c r="GL317" s="905"/>
      <c r="GM317" s="905"/>
      <c r="GN317" s="905"/>
      <c r="GO317" s="905"/>
      <c r="GP317" s="905"/>
      <c r="GQ317" s="905"/>
      <c r="GR317" s="905"/>
    </row>
    <row r="318" spans="1:200" s="905" customFormat="1" ht="15" customHeight="1" x14ac:dyDescent="0.25">
      <c r="A318" s="27">
        <v>1</v>
      </c>
      <c r="B318" s="27">
        <v>1</v>
      </c>
      <c r="C318" s="6" t="s">
        <v>117</v>
      </c>
      <c r="D318" s="945"/>
      <c r="E318" s="945"/>
      <c r="F318" s="945"/>
      <c r="G318" s="946"/>
      <c r="H318" s="937"/>
      <c r="I318" s="937"/>
      <c r="J318" s="947"/>
      <c r="K318" s="947"/>
      <c r="L318" s="947"/>
      <c r="M318" s="947"/>
      <c r="N318" s="947"/>
      <c r="O318" s="947"/>
      <c r="P318" s="38">
        <f t="shared" ref="P318:U318" si="26">P319-P320-P355-P358-P363</f>
        <v>0</v>
      </c>
      <c r="Q318" s="38">
        <f t="shared" si="26"/>
        <v>0</v>
      </c>
      <c r="R318" s="38">
        <f t="shared" si="26"/>
        <v>0</v>
      </c>
      <c r="S318" s="38">
        <f t="shared" si="26"/>
        <v>0</v>
      </c>
      <c r="T318" s="38">
        <f t="shared" si="26"/>
        <v>0</v>
      </c>
      <c r="U318" s="38">
        <f t="shared" si="26"/>
        <v>0</v>
      </c>
      <c r="V318" s="38">
        <f t="shared" ref="V318:W318" si="27">V319-V320-V355-V358-V363</f>
        <v>0</v>
      </c>
      <c r="W318" s="38">
        <f t="shared" si="27"/>
        <v>0</v>
      </c>
      <c r="X318" s="38">
        <f t="shared" ref="X318" si="28">X319-X320-X355-X358-X363</f>
        <v>0</v>
      </c>
      <c r="Y318" s="38">
        <f t="shared" ref="Y318:AD318" si="29">Y319-Y320-Y355-Y358-Y363</f>
        <v>0</v>
      </c>
      <c r="Z318" s="38">
        <f t="shared" si="29"/>
        <v>0</v>
      </c>
      <c r="AA318" s="38">
        <f t="shared" si="29"/>
        <v>0</v>
      </c>
      <c r="AB318" s="38">
        <f t="shared" si="29"/>
        <v>0</v>
      </c>
      <c r="AC318" s="38">
        <f t="shared" si="29"/>
        <v>-4.5474735088646412E-13</v>
      </c>
      <c r="AD318" s="943">
        <f t="shared" si="29"/>
        <v>0</v>
      </c>
      <c r="AE318" s="38"/>
      <c r="AF318" s="38"/>
      <c r="AG318" s="945"/>
      <c r="AH318" s="945"/>
      <c r="AI318" s="945"/>
      <c r="AJ318" s="2472"/>
      <c r="AK318" s="2472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</row>
    <row r="319" spans="1:200" s="905" customFormat="1" ht="15" customHeight="1" x14ac:dyDescent="0.25">
      <c r="A319" s="27">
        <v>1</v>
      </c>
      <c r="B319" s="27">
        <v>1</v>
      </c>
      <c r="C319" s="16" t="s">
        <v>112</v>
      </c>
      <c r="D319" s="906">
        <f>'2 уровень'!F1029</f>
        <v>0</v>
      </c>
      <c r="E319" s="906">
        <f>'2 уровень'!G1029</f>
        <v>0</v>
      </c>
      <c r="F319" s="906">
        <f>'2 уровень'!H1029</f>
        <v>0</v>
      </c>
      <c r="G319" s="923">
        <f>'2 уровень'!I1029</f>
        <v>0</v>
      </c>
      <c r="H319" s="924">
        <f>'2 уровень'!J1029</f>
        <v>0</v>
      </c>
      <c r="I319" s="924">
        <f>'2 уровень'!K1029</f>
        <v>0</v>
      </c>
      <c r="J319" s="33">
        <f>'2 уровень'!L1029</f>
        <v>0</v>
      </c>
      <c r="K319" s="33">
        <f>'2 уровень'!M1029</f>
        <v>0</v>
      </c>
      <c r="L319" s="33">
        <f>'2 уровень'!N1029</f>
        <v>0</v>
      </c>
      <c r="M319" s="33">
        <f>'2 уровень'!O1029</f>
        <v>0</v>
      </c>
      <c r="N319" s="33">
        <f>'2 уровень'!P1029</f>
        <v>0</v>
      </c>
      <c r="O319" s="33">
        <f>'2 уровень'!Q1029</f>
        <v>0</v>
      </c>
      <c r="P319" s="36">
        <f>'2 уровень'!R1029</f>
        <v>287029.60154599999</v>
      </c>
      <c r="Q319" s="36">
        <f>'2 уровень'!S1029</f>
        <v>287029.60154599999</v>
      </c>
      <c r="R319" s="36">
        <f>'2 уровень'!T1029</f>
        <v>287029.60154599999</v>
      </c>
      <c r="S319" s="36">
        <f>'2 уровень'!U1029</f>
        <v>287029.60154599999</v>
      </c>
      <c r="T319" s="36">
        <f>'2 уровень'!V1029</f>
        <v>287029.60154599999</v>
      </c>
      <c r="U319" s="36">
        <f>'2 уровень'!W1029</f>
        <v>287029.60154599999</v>
      </c>
      <c r="V319" s="36">
        <f>'2 уровень'!X1029</f>
        <v>286179.283176</v>
      </c>
      <c r="W319" s="36">
        <f>'2 уровень'!Y1029</f>
        <v>288774.66380933335</v>
      </c>
      <c r="X319" s="36">
        <f>'2 уровень'!Z1029</f>
        <v>288774.66380933335</v>
      </c>
      <c r="Y319" s="36">
        <f>'2 уровень'!AA1029</f>
        <v>215460.03504283333</v>
      </c>
      <c r="Z319" s="36">
        <f>'2 уровень'!AB1029</f>
        <v>208542.57056000002</v>
      </c>
      <c r="AA319" s="36">
        <f>'2 уровень'!AC1029</f>
        <v>0</v>
      </c>
      <c r="AB319" s="36">
        <f>'2 уровень'!AD1029</f>
        <v>-6917.4644828333276</v>
      </c>
      <c r="AC319" s="36">
        <f>'2 уровень'!AE1029</f>
        <v>-5015.9401600000001</v>
      </c>
      <c r="AD319" s="933">
        <f>'2 уровень'!AF1029</f>
        <v>203526.63040000002</v>
      </c>
      <c r="AE319" s="36">
        <f t="shared" ref="AE319:AE320" si="30">Z319/Y319*100</f>
        <v>96.789444278398022</v>
      </c>
      <c r="AF319" s="36">
        <f t="shared" ref="AF319:AF320" si="31">AD319/Y319*100</f>
        <v>94.461430102124993</v>
      </c>
      <c r="AG319" s="906">
        <f>'2 уровень'!AG1029</f>
        <v>0</v>
      </c>
      <c r="AH319" s="906">
        <f>'2 уровень'!AH1029</f>
        <v>2694088.7899999991</v>
      </c>
      <c r="AI319" s="906">
        <f>'2 уровень'!AI1029</f>
        <v>2694.0887899999993</v>
      </c>
      <c r="AJ319" s="2474"/>
      <c r="AK319" s="2474"/>
    </row>
    <row r="320" spans="1:200" s="905" customFormat="1" ht="15" customHeight="1" x14ac:dyDescent="0.25">
      <c r="A320" s="27">
        <v>1</v>
      </c>
      <c r="B320" s="27">
        <v>1</v>
      </c>
      <c r="C320" s="1432" t="s">
        <v>93</v>
      </c>
      <c r="D320" s="30">
        <f>'2 уровень'!F1030</f>
        <v>3070</v>
      </c>
      <c r="E320" s="30">
        <f>'2 уровень'!G1030</f>
        <v>2302.5</v>
      </c>
      <c r="F320" s="30">
        <f>'2 уровень'!H1030</f>
        <v>2449</v>
      </c>
      <c r="G320" s="909">
        <f>'2 уровень'!I1030</f>
        <v>106.36264929424539</v>
      </c>
      <c r="H320" s="924">
        <f>'2 уровень'!J1030</f>
        <v>8.6462540716612377</v>
      </c>
      <c r="I320" s="924">
        <f>'2 уровень'!K1030</f>
        <v>8.7819518170681903</v>
      </c>
      <c r="J320" s="36">
        <f>'2 уровень'!L1030</f>
        <v>26544</v>
      </c>
      <c r="K320" s="36">
        <f>'2 уровень'!M1030</f>
        <v>19910</v>
      </c>
      <c r="L320" s="36">
        <f>'2 уровень'!N1030</f>
        <v>21507</v>
      </c>
      <c r="M320" s="36">
        <f>'2 уровень'!O1030</f>
        <v>108.02109492717227</v>
      </c>
      <c r="N320" s="36">
        <f>'2 уровень'!P1030</f>
        <v>82.288429887106361</v>
      </c>
      <c r="O320" s="36">
        <f>'2 уровень'!Q1030</f>
        <v>348.48155493234407</v>
      </c>
      <c r="P320" s="36">
        <f>'2 уровень'!R1030</f>
        <v>135356.768568</v>
      </c>
      <c r="Q320" s="36">
        <f>'2 уровень'!S1030</f>
        <v>135356.768568</v>
      </c>
      <c r="R320" s="36">
        <f>'2 уровень'!T1030</f>
        <v>135356.768568</v>
      </c>
      <c r="S320" s="36">
        <f>'2 уровень'!U1030</f>
        <v>135356.768568</v>
      </c>
      <c r="T320" s="36">
        <f>'2 уровень'!V1030</f>
        <v>135356.768568</v>
      </c>
      <c r="U320" s="36">
        <f>'2 уровень'!W1030</f>
        <v>135356.768568</v>
      </c>
      <c r="V320" s="36">
        <f>'2 уровень'!X1030</f>
        <v>135356.768568</v>
      </c>
      <c r="W320" s="36">
        <f>'2 уровень'!Y1030</f>
        <v>135356.768568</v>
      </c>
      <c r="X320" s="36">
        <f>'2 уровень'!Z1030</f>
        <v>135356.768568</v>
      </c>
      <c r="Y320" s="36">
        <f>'2 уровень'!AA1030</f>
        <v>101517.576426</v>
      </c>
      <c r="Z320" s="36">
        <f>'2 уровень'!AB1030</f>
        <v>99241.077640000003</v>
      </c>
      <c r="AA320" s="36">
        <f>'2 уровень'!AC1030</f>
        <v>0</v>
      </c>
      <c r="AB320" s="36">
        <f>'2 уровень'!AD1030</f>
        <v>-2276.4987859999965</v>
      </c>
      <c r="AC320" s="36">
        <f>'2 уровень'!AE1030</f>
        <v>-3631.1593799999996</v>
      </c>
      <c r="AD320" s="933">
        <f>'2 уровень'!AF1030</f>
        <v>95609.918260000006</v>
      </c>
      <c r="AE320" s="36">
        <f t="shared" si="30"/>
        <v>97.757532374052076</v>
      </c>
      <c r="AF320" s="36">
        <f t="shared" si="31"/>
        <v>94.180654844231526</v>
      </c>
      <c r="AG320" s="30">
        <f>'2 уровень'!AG1030</f>
        <v>0</v>
      </c>
      <c r="AH320" s="30">
        <f>'2 уровень'!AH1030</f>
        <v>0</v>
      </c>
      <c r="AI320" s="30">
        <f>'2 уровень'!AI1030</f>
        <v>0</v>
      </c>
      <c r="AJ320" s="2474"/>
      <c r="AK320" s="2474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</row>
    <row r="321" spans="1:200" s="905" customFormat="1" ht="15" customHeight="1" x14ac:dyDescent="0.25">
      <c r="A321" s="27">
        <v>1</v>
      </c>
      <c r="B321" s="27">
        <v>1</v>
      </c>
      <c r="C321" s="2640" t="s">
        <v>313</v>
      </c>
      <c r="D321" s="30">
        <f>'2 уровень'!F1031</f>
        <v>0</v>
      </c>
      <c r="E321" s="30">
        <f>'2 уровень'!G1031</f>
        <v>0</v>
      </c>
      <c r="F321" s="30">
        <f>'2 уровень'!H1031</f>
        <v>0</v>
      </c>
      <c r="G321" s="909">
        <f>'2 уровень'!I1031</f>
        <v>0</v>
      </c>
      <c r="H321" s="924">
        <f>'2 уровень'!J1031</f>
        <v>0</v>
      </c>
      <c r="I321" s="924">
        <f>'2 уровень'!K1031</f>
        <v>0</v>
      </c>
      <c r="J321" s="36">
        <f>'2 уровень'!L1031</f>
        <v>0</v>
      </c>
      <c r="K321" s="36">
        <f>'2 уровень'!M1031</f>
        <v>0</v>
      </c>
      <c r="L321" s="36">
        <f>'2 уровень'!N1031</f>
        <v>0</v>
      </c>
      <c r="M321" s="36">
        <f>'2 уровень'!O1031</f>
        <v>0</v>
      </c>
      <c r="N321" s="36">
        <f>'2 уровень'!P1031</f>
        <v>0</v>
      </c>
      <c r="O321" s="36">
        <f>'2 уровень'!Q1031</f>
        <v>0</v>
      </c>
      <c r="P321" s="36">
        <f>'2 уровень'!R1031</f>
        <v>0</v>
      </c>
      <c r="Q321" s="36">
        <f>'2 уровень'!S1031</f>
        <v>0</v>
      </c>
      <c r="R321" s="36">
        <f>'2 уровень'!T1031</f>
        <v>0</v>
      </c>
      <c r="S321" s="36">
        <f>'2 уровень'!U1031</f>
        <v>0</v>
      </c>
      <c r="T321" s="36">
        <f>'2 уровень'!V1031</f>
        <v>0</v>
      </c>
      <c r="U321" s="36">
        <f>'2 уровень'!W1031</f>
        <v>0</v>
      </c>
      <c r="V321" s="36">
        <f>'2 уровень'!X1031</f>
        <v>0</v>
      </c>
      <c r="W321" s="36">
        <f>'2 уровень'!Y1031</f>
        <v>0</v>
      </c>
      <c r="X321" s="36">
        <f>'2 уровень'!Z1031</f>
        <v>0</v>
      </c>
      <c r="Y321" s="36">
        <f>'2 уровень'!AA1031</f>
        <v>0</v>
      </c>
      <c r="Z321" s="36">
        <f>'2 уровень'!AB1031</f>
        <v>0</v>
      </c>
      <c r="AA321" s="36">
        <f>'2 уровень'!AC1031</f>
        <v>0</v>
      </c>
      <c r="AB321" s="36">
        <f>'2 уровень'!AD1031</f>
        <v>0</v>
      </c>
      <c r="AC321" s="36">
        <f>'2 уровень'!AE1031</f>
        <v>0</v>
      </c>
      <c r="AD321" s="933">
        <f>'2 уровень'!AF1031</f>
        <v>0</v>
      </c>
      <c r="AE321" s="36"/>
      <c r="AF321" s="36"/>
      <c r="AG321" s="30">
        <f>'2 уровень'!AG1031</f>
        <v>0</v>
      </c>
      <c r="AH321" s="30">
        <f>'2 уровень'!AH1031</f>
        <v>0</v>
      </c>
      <c r="AI321" s="30">
        <f>'2 уровень'!AI1031</f>
        <v>0</v>
      </c>
      <c r="AJ321" s="2474"/>
      <c r="AK321" s="2474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</row>
    <row r="322" spans="1:200" s="905" customFormat="1" ht="38.1" customHeight="1" x14ac:dyDescent="0.25">
      <c r="A322" s="27">
        <v>1</v>
      </c>
      <c r="B322" s="27">
        <v>1</v>
      </c>
      <c r="C322" s="1414" t="s">
        <v>302</v>
      </c>
      <c r="D322" s="52">
        <f>'2 уровень'!F1032</f>
        <v>0</v>
      </c>
      <c r="E322" s="52">
        <f>'2 уровень'!G1032</f>
        <v>0</v>
      </c>
      <c r="F322" s="52">
        <f>'2 уровень'!H1032</f>
        <v>0</v>
      </c>
      <c r="G322" s="944">
        <f>'2 уровень'!I1032</f>
        <v>0</v>
      </c>
      <c r="H322" s="949">
        <f>'2 уровень'!J1032</f>
        <v>0</v>
      </c>
      <c r="I322" s="949">
        <f>'2 уровень'!K1032</f>
        <v>0</v>
      </c>
      <c r="J322" s="40">
        <f>'2 уровень'!L1032</f>
        <v>0</v>
      </c>
      <c r="K322" s="40">
        <f>'2 уровень'!M1032</f>
        <v>0</v>
      </c>
      <c r="L322" s="40">
        <f>'2 уровень'!N1032</f>
        <v>0</v>
      </c>
      <c r="M322" s="40">
        <f>'2 уровень'!O1032</f>
        <v>0</v>
      </c>
      <c r="N322" s="40">
        <f>'2 уровень'!P1032</f>
        <v>0</v>
      </c>
      <c r="O322" s="40">
        <f>'2 уровень'!Q1032</f>
        <v>0</v>
      </c>
      <c r="P322" s="40">
        <f>'2 уровень'!R1032</f>
        <v>0</v>
      </c>
      <c r="Q322" s="40">
        <f>'2 уровень'!S1032</f>
        <v>0</v>
      </c>
      <c r="R322" s="40">
        <f>'2 уровень'!T1032</f>
        <v>0</v>
      </c>
      <c r="S322" s="40">
        <f>'2 уровень'!U1032</f>
        <v>0</v>
      </c>
      <c r="T322" s="40">
        <f>'2 уровень'!V1032</f>
        <v>0</v>
      </c>
      <c r="U322" s="40">
        <f>'2 уровень'!W1032</f>
        <v>0</v>
      </c>
      <c r="V322" s="40">
        <f>'2 уровень'!X1032</f>
        <v>0</v>
      </c>
      <c r="W322" s="40">
        <f>'2 уровень'!Y1032</f>
        <v>0</v>
      </c>
      <c r="X322" s="40">
        <f>'2 уровень'!Z1032</f>
        <v>0</v>
      </c>
      <c r="Y322" s="40">
        <f>'2 уровень'!AA1032</f>
        <v>0</v>
      </c>
      <c r="Z322" s="40">
        <f>'2 уровень'!AB1032</f>
        <v>0</v>
      </c>
      <c r="AA322" s="40">
        <f>'2 уровень'!AC1032</f>
        <v>0</v>
      </c>
      <c r="AB322" s="40">
        <f>'2 уровень'!AD1032</f>
        <v>0</v>
      </c>
      <c r="AC322" s="40">
        <f>'2 уровень'!AE1032</f>
        <v>0</v>
      </c>
      <c r="AD322" s="950">
        <f>'2 уровень'!AF1032</f>
        <v>0</v>
      </c>
      <c r="AE322" s="40"/>
      <c r="AF322" s="40"/>
      <c r="AG322" s="52">
        <f>'2 уровень'!AG1032</f>
        <v>0</v>
      </c>
      <c r="AH322" s="52">
        <f>'2 уровень'!AH1032</f>
        <v>0</v>
      </c>
      <c r="AI322" s="52">
        <f>'2 уровень'!AI1032</f>
        <v>0</v>
      </c>
      <c r="AJ322" s="2479"/>
      <c r="AK322" s="2479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</row>
    <row r="323" spans="1:200" s="905" customFormat="1" ht="38.1" customHeight="1" x14ac:dyDescent="0.25">
      <c r="A323" s="27"/>
      <c r="B323" s="27">
        <v>1</v>
      </c>
      <c r="C323" s="1417" t="s">
        <v>198</v>
      </c>
      <c r="D323" s="52">
        <f>'2 уровень'!F1033</f>
        <v>13654.666666666666</v>
      </c>
      <c r="E323" s="52">
        <f>'2 уровень'!G1033</f>
        <v>10241</v>
      </c>
      <c r="F323" s="52">
        <f>'2 уровень'!H1033</f>
        <v>9597</v>
      </c>
      <c r="G323" s="944">
        <f>'2 уровень'!I1033</f>
        <v>93.711551606288452</v>
      </c>
      <c r="H323" s="949">
        <f>'2 уровень'!J1033</f>
        <v>0</v>
      </c>
      <c r="I323" s="949">
        <f>'2 уровень'!K1033</f>
        <v>0</v>
      </c>
      <c r="J323" s="40">
        <f>'2 уровень'!L1033</f>
        <v>0</v>
      </c>
      <c r="K323" s="40">
        <f>'2 уровень'!M1033</f>
        <v>0</v>
      </c>
      <c r="L323" s="40">
        <f>'2 уровень'!N1033</f>
        <v>0</v>
      </c>
      <c r="M323" s="40">
        <f>'2 уровень'!O1033</f>
        <v>0</v>
      </c>
      <c r="N323" s="40">
        <f>'2 уровень'!P1033</f>
        <v>0</v>
      </c>
      <c r="O323" s="40">
        <f>'2 уровень'!Q1033</f>
        <v>0</v>
      </c>
      <c r="P323" s="40">
        <f>'2 уровень'!R1033</f>
        <v>0</v>
      </c>
      <c r="Q323" s="40">
        <f>'2 уровень'!S1033</f>
        <v>0</v>
      </c>
      <c r="R323" s="40">
        <f>'2 уровень'!T1033</f>
        <v>0</v>
      </c>
      <c r="S323" s="40">
        <f>'2 уровень'!U1033</f>
        <v>0</v>
      </c>
      <c r="T323" s="40">
        <f>'2 уровень'!V1033</f>
        <v>0</v>
      </c>
      <c r="U323" s="40">
        <f>'2 уровень'!W1033</f>
        <v>0</v>
      </c>
      <c r="V323" s="40">
        <f>'2 уровень'!X1033</f>
        <v>0</v>
      </c>
      <c r="W323" s="40">
        <f>'2 уровень'!Y1033</f>
        <v>0</v>
      </c>
      <c r="X323" s="40">
        <f>'2 уровень'!Z1033</f>
        <v>0</v>
      </c>
      <c r="Y323" s="40">
        <f>'2 уровень'!AA1033</f>
        <v>0</v>
      </c>
      <c r="Z323" s="40">
        <f>'2 уровень'!AB1033</f>
        <v>0</v>
      </c>
      <c r="AA323" s="40">
        <f>'2 уровень'!AC1033</f>
        <v>0</v>
      </c>
      <c r="AB323" s="40">
        <f>'2 уровень'!AD1033</f>
        <v>0</v>
      </c>
      <c r="AC323" s="40">
        <f>'2 уровень'!AE1033</f>
        <v>0</v>
      </c>
      <c r="AD323" s="950">
        <f>'2 уровень'!AF1033</f>
        <v>0</v>
      </c>
      <c r="AE323" s="40"/>
      <c r="AF323" s="40"/>
      <c r="AG323" s="52">
        <f>'2 уровень'!AG1033</f>
        <v>286</v>
      </c>
      <c r="AH323" s="52">
        <f>'2 уровень'!AH1033</f>
        <v>265214.01</v>
      </c>
      <c r="AI323" s="52">
        <f>'2 уровень'!AI1033</f>
        <v>265.21401000000003</v>
      </c>
      <c r="AJ323" s="2479"/>
      <c r="AK323" s="2479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</row>
    <row r="324" spans="1:200" s="905" customFormat="1" ht="38.1" customHeight="1" x14ac:dyDescent="0.25">
      <c r="A324" s="27"/>
      <c r="B324" s="27">
        <v>1</v>
      </c>
      <c r="C324" s="1417" t="s">
        <v>468</v>
      </c>
      <c r="D324" s="52">
        <f>'2 уровень'!F1034</f>
        <v>1800</v>
      </c>
      <c r="E324" s="52">
        <f>'2 уровень'!G1034</f>
        <v>1350</v>
      </c>
      <c r="F324" s="52">
        <f>'2 уровень'!H1034</f>
        <v>0</v>
      </c>
      <c r="G324" s="944">
        <f>'2 уровень'!I1034</f>
        <v>0</v>
      </c>
      <c r="H324" s="949">
        <f>'2 уровень'!J1034</f>
        <v>0</v>
      </c>
      <c r="I324" s="949">
        <f>'2 уровень'!K1034</f>
        <v>0</v>
      </c>
      <c r="J324" s="40">
        <f>'2 уровень'!L1034</f>
        <v>0</v>
      </c>
      <c r="K324" s="40">
        <f>'2 уровень'!M1034</f>
        <v>0</v>
      </c>
      <c r="L324" s="40">
        <f>'2 уровень'!N1034</f>
        <v>0</v>
      </c>
      <c r="M324" s="40">
        <f>'2 уровень'!O1034</f>
        <v>0</v>
      </c>
      <c r="N324" s="40">
        <f>'2 уровень'!P1034</f>
        <v>0</v>
      </c>
      <c r="O324" s="40">
        <f>'2 уровень'!Q1034</f>
        <v>0</v>
      </c>
      <c r="P324" s="40">
        <f>'2 уровень'!R1034</f>
        <v>0</v>
      </c>
      <c r="Q324" s="40">
        <f>'2 уровень'!S1034</f>
        <v>0</v>
      </c>
      <c r="R324" s="40">
        <f>'2 уровень'!T1034</f>
        <v>0</v>
      </c>
      <c r="S324" s="40">
        <f>'2 уровень'!U1034</f>
        <v>0</v>
      </c>
      <c r="T324" s="40">
        <f>'2 уровень'!V1034</f>
        <v>0</v>
      </c>
      <c r="U324" s="40">
        <f>'2 уровень'!W1034</f>
        <v>0</v>
      </c>
      <c r="V324" s="40">
        <f>'2 уровень'!X1034</f>
        <v>0</v>
      </c>
      <c r="W324" s="40">
        <f>'2 уровень'!Y1034</f>
        <v>0</v>
      </c>
      <c r="X324" s="40">
        <f>'2 уровень'!Z1034</f>
        <v>0</v>
      </c>
      <c r="Y324" s="40">
        <f>'2 уровень'!AA1034</f>
        <v>0</v>
      </c>
      <c r="Z324" s="40">
        <f>'2 уровень'!AB1034</f>
        <v>0</v>
      </c>
      <c r="AA324" s="40">
        <f>'2 уровень'!AC1034</f>
        <v>0</v>
      </c>
      <c r="AB324" s="40">
        <f>'2 уровень'!AD1034</f>
        <v>0</v>
      </c>
      <c r="AC324" s="40">
        <f>'2 уровень'!AE1034</f>
        <v>0</v>
      </c>
      <c r="AD324" s="950">
        <f>'2 уровень'!AF1034</f>
        <v>0</v>
      </c>
      <c r="AE324" s="40"/>
      <c r="AF324" s="40"/>
      <c r="AG324" s="52">
        <f>'2 уровень'!AG1034</f>
        <v>0</v>
      </c>
      <c r="AH324" s="52">
        <f>'2 уровень'!AH1034</f>
        <v>0</v>
      </c>
      <c r="AI324" s="52">
        <f>'2 уровень'!AI1034</f>
        <v>0</v>
      </c>
      <c r="AJ324" s="2479"/>
      <c r="AK324" s="2479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</row>
    <row r="325" spans="1:200" s="905" customFormat="1" ht="38.1" customHeight="1" x14ac:dyDescent="0.25">
      <c r="A325" s="27"/>
      <c r="B325" s="27">
        <v>1</v>
      </c>
      <c r="C325" s="1417" t="s">
        <v>303</v>
      </c>
      <c r="D325" s="52">
        <f>'2 уровень'!F1035</f>
        <v>0</v>
      </c>
      <c r="E325" s="52">
        <f>'2 уровень'!G1035</f>
        <v>0</v>
      </c>
      <c r="F325" s="52">
        <f>'2 уровень'!H1035</f>
        <v>0</v>
      </c>
      <c r="G325" s="944">
        <f>'2 уровень'!I1035</f>
        <v>0</v>
      </c>
      <c r="H325" s="949">
        <f>'2 уровень'!J1035</f>
        <v>0</v>
      </c>
      <c r="I325" s="949">
        <f>'2 уровень'!K1035</f>
        <v>0</v>
      </c>
      <c r="J325" s="40">
        <f>'2 уровень'!L1035</f>
        <v>0</v>
      </c>
      <c r="K325" s="40">
        <f>'2 уровень'!M1035</f>
        <v>0</v>
      </c>
      <c r="L325" s="40">
        <f>'2 уровень'!N1035</f>
        <v>0</v>
      </c>
      <c r="M325" s="40">
        <f>'2 уровень'!O1035</f>
        <v>0</v>
      </c>
      <c r="N325" s="40">
        <f>'2 уровень'!P1035</f>
        <v>0</v>
      </c>
      <c r="O325" s="40">
        <f>'2 уровень'!Q1035</f>
        <v>0</v>
      </c>
      <c r="P325" s="40">
        <f>'2 уровень'!R1035</f>
        <v>0</v>
      </c>
      <c r="Q325" s="40">
        <f>'2 уровень'!S1035</f>
        <v>0</v>
      </c>
      <c r="R325" s="40">
        <f>'2 уровень'!T1035</f>
        <v>0</v>
      </c>
      <c r="S325" s="40">
        <f>'2 уровень'!U1035</f>
        <v>0</v>
      </c>
      <c r="T325" s="40">
        <f>'2 уровень'!V1035</f>
        <v>0</v>
      </c>
      <c r="U325" s="40">
        <f>'2 уровень'!W1035</f>
        <v>0</v>
      </c>
      <c r="V325" s="40">
        <f>'2 уровень'!X1035</f>
        <v>0</v>
      </c>
      <c r="W325" s="40">
        <f>'2 уровень'!Y1035</f>
        <v>0</v>
      </c>
      <c r="X325" s="40">
        <f>'2 уровень'!Z1035</f>
        <v>0</v>
      </c>
      <c r="Y325" s="40">
        <f>'2 уровень'!AA1035</f>
        <v>0</v>
      </c>
      <c r="Z325" s="40">
        <f>'2 уровень'!AB1035</f>
        <v>0</v>
      </c>
      <c r="AA325" s="40">
        <f>'2 уровень'!AC1035</f>
        <v>0</v>
      </c>
      <c r="AB325" s="40">
        <f>'2 уровень'!AD1035</f>
        <v>0</v>
      </c>
      <c r="AC325" s="40">
        <f>'2 уровень'!AE1035</f>
        <v>0</v>
      </c>
      <c r="AD325" s="950">
        <f>'2 уровень'!AF1035</f>
        <v>0</v>
      </c>
      <c r="AE325" s="40"/>
      <c r="AF325" s="40"/>
      <c r="AG325" s="52">
        <f>'2 уровень'!AG1035</f>
        <v>0</v>
      </c>
      <c r="AH325" s="52">
        <f>'2 уровень'!AH1035</f>
        <v>0</v>
      </c>
      <c r="AI325" s="52">
        <f>'2 уровень'!AI1035</f>
        <v>0</v>
      </c>
      <c r="AJ325" s="2479"/>
      <c r="AK325" s="2479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</row>
    <row r="326" spans="1:200" s="905" customFormat="1" ht="38.1" customHeight="1" x14ac:dyDescent="0.25">
      <c r="A326" s="27"/>
      <c r="B326" s="27">
        <v>1</v>
      </c>
      <c r="C326" s="1417" t="s">
        <v>304</v>
      </c>
      <c r="D326" s="52">
        <f>'2 уровень'!F1036</f>
        <v>0</v>
      </c>
      <c r="E326" s="52">
        <f>'2 уровень'!G1036</f>
        <v>0</v>
      </c>
      <c r="F326" s="52">
        <f>'2 уровень'!H1036</f>
        <v>0</v>
      </c>
      <c r="G326" s="944">
        <f>'2 уровень'!I1036</f>
        <v>0</v>
      </c>
      <c r="H326" s="949">
        <f>'2 уровень'!J1036</f>
        <v>0</v>
      </c>
      <c r="I326" s="949">
        <f>'2 уровень'!K1036</f>
        <v>0</v>
      </c>
      <c r="J326" s="40">
        <f>'2 уровень'!L1036</f>
        <v>0</v>
      </c>
      <c r="K326" s="40">
        <f>'2 уровень'!M1036</f>
        <v>0</v>
      </c>
      <c r="L326" s="40">
        <f>'2 уровень'!N1036</f>
        <v>0</v>
      </c>
      <c r="M326" s="40">
        <f>'2 уровень'!O1036</f>
        <v>0</v>
      </c>
      <c r="N326" s="40">
        <f>'2 уровень'!P1036</f>
        <v>0</v>
      </c>
      <c r="O326" s="40">
        <f>'2 уровень'!Q1036</f>
        <v>0</v>
      </c>
      <c r="P326" s="40">
        <f>'2 уровень'!R1036</f>
        <v>0</v>
      </c>
      <c r="Q326" s="40">
        <f>'2 уровень'!S1036</f>
        <v>0</v>
      </c>
      <c r="R326" s="40">
        <f>'2 уровень'!T1036</f>
        <v>0</v>
      </c>
      <c r="S326" s="40">
        <f>'2 уровень'!U1036</f>
        <v>0</v>
      </c>
      <c r="T326" s="40">
        <f>'2 уровень'!V1036</f>
        <v>0</v>
      </c>
      <c r="U326" s="40">
        <f>'2 уровень'!W1036</f>
        <v>0</v>
      </c>
      <c r="V326" s="40">
        <f>'2 уровень'!X1036</f>
        <v>0</v>
      </c>
      <c r="W326" s="40">
        <f>'2 уровень'!Y1036</f>
        <v>0</v>
      </c>
      <c r="X326" s="40">
        <f>'2 уровень'!Z1036</f>
        <v>0</v>
      </c>
      <c r="Y326" s="40">
        <f>'2 уровень'!AA1036</f>
        <v>0</v>
      </c>
      <c r="Z326" s="40">
        <f>'2 уровень'!AB1036</f>
        <v>0</v>
      </c>
      <c r="AA326" s="40">
        <f>'2 уровень'!AC1036</f>
        <v>0</v>
      </c>
      <c r="AB326" s="40">
        <f>'2 уровень'!AD1036</f>
        <v>0</v>
      </c>
      <c r="AC326" s="40">
        <f>'2 уровень'!AE1036</f>
        <v>0</v>
      </c>
      <c r="AD326" s="950">
        <f>'2 уровень'!AF1036</f>
        <v>0</v>
      </c>
      <c r="AE326" s="40"/>
      <c r="AF326" s="40"/>
      <c r="AG326" s="52">
        <f>'2 уровень'!AG1036</f>
        <v>0</v>
      </c>
      <c r="AH326" s="52">
        <f>'2 уровень'!AH1036</f>
        <v>0</v>
      </c>
      <c r="AI326" s="52">
        <f>'2 уровень'!AI1036</f>
        <v>0</v>
      </c>
      <c r="AJ326" s="2479"/>
      <c r="AK326" s="2479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</row>
    <row r="327" spans="1:200" s="905" customFormat="1" ht="38.1" customHeight="1" x14ac:dyDescent="0.25">
      <c r="A327" s="27"/>
      <c r="B327" s="27">
        <v>1</v>
      </c>
      <c r="C327" s="1417" t="s">
        <v>305</v>
      </c>
      <c r="D327" s="52">
        <f>'2 уровень'!F1037</f>
        <v>120</v>
      </c>
      <c r="E327" s="52">
        <f>'2 уровень'!G1037</f>
        <v>90</v>
      </c>
      <c r="F327" s="52">
        <f>'2 уровень'!H1037</f>
        <v>54</v>
      </c>
      <c r="G327" s="944">
        <f>'2 уровень'!I1037</f>
        <v>60</v>
      </c>
      <c r="H327" s="949">
        <f>'2 уровень'!J1037</f>
        <v>0</v>
      </c>
      <c r="I327" s="949">
        <f>'2 уровень'!K1037</f>
        <v>0</v>
      </c>
      <c r="J327" s="40">
        <f>'2 уровень'!L1037</f>
        <v>0</v>
      </c>
      <c r="K327" s="40">
        <f>'2 уровень'!M1037</f>
        <v>0</v>
      </c>
      <c r="L327" s="40">
        <f>'2 уровень'!N1037</f>
        <v>0</v>
      </c>
      <c r="M327" s="40">
        <f>'2 уровень'!O1037</f>
        <v>0</v>
      </c>
      <c r="N327" s="40">
        <f>'2 уровень'!P1037</f>
        <v>0</v>
      </c>
      <c r="O327" s="40">
        <f>'2 уровень'!Q1037</f>
        <v>0</v>
      </c>
      <c r="P327" s="40">
        <f>'2 уровень'!R1037</f>
        <v>0</v>
      </c>
      <c r="Q327" s="40">
        <f>'2 уровень'!S1037</f>
        <v>0</v>
      </c>
      <c r="R327" s="40">
        <f>'2 уровень'!T1037</f>
        <v>0</v>
      </c>
      <c r="S327" s="40">
        <f>'2 уровень'!U1037</f>
        <v>0</v>
      </c>
      <c r="T327" s="40">
        <f>'2 уровень'!V1037</f>
        <v>0</v>
      </c>
      <c r="U327" s="40">
        <f>'2 уровень'!W1037</f>
        <v>0</v>
      </c>
      <c r="V327" s="40">
        <f>'2 уровень'!X1037</f>
        <v>0</v>
      </c>
      <c r="W327" s="40">
        <f>'2 уровень'!Y1037</f>
        <v>0</v>
      </c>
      <c r="X327" s="40">
        <f>'2 уровень'!Z1037</f>
        <v>0</v>
      </c>
      <c r="Y327" s="40">
        <f>'2 уровень'!AA1037</f>
        <v>0</v>
      </c>
      <c r="Z327" s="40">
        <f>'2 уровень'!AB1037</f>
        <v>0</v>
      </c>
      <c r="AA327" s="40">
        <f>'2 уровень'!AC1037</f>
        <v>0</v>
      </c>
      <c r="AB327" s="40">
        <f>'2 уровень'!AD1037</f>
        <v>0</v>
      </c>
      <c r="AC327" s="40">
        <f>'2 уровень'!AE1037</f>
        <v>0</v>
      </c>
      <c r="AD327" s="950">
        <f>'2 уровень'!AF1037</f>
        <v>0</v>
      </c>
      <c r="AE327" s="40"/>
      <c r="AF327" s="40"/>
      <c r="AG327" s="52">
        <f>'2 уровень'!AG1037</f>
        <v>0</v>
      </c>
      <c r="AH327" s="52">
        <f>'2 уровень'!AH1037</f>
        <v>0</v>
      </c>
      <c r="AI327" s="52">
        <f>'2 уровень'!AI1037</f>
        <v>0</v>
      </c>
      <c r="AJ327" s="2479"/>
      <c r="AK327" s="2479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</row>
    <row r="328" spans="1:200" s="905" customFormat="1" ht="38.1" customHeight="1" x14ac:dyDescent="0.25">
      <c r="A328" s="27"/>
      <c r="B328" s="27">
        <v>1</v>
      </c>
      <c r="C328" s="1417" t="s">
        <v>306</v>
      </c>
      <c r="D328" s="52">
        <f>'2 уровень'!F1038</f>
        <v>12868</v>
      </c>
      <c r="E328" s="52">
        <f>'2 уровень'!G1038</f>
        <v>9651</v>
      </c>
      <c r="F328" s="52">
        <f>'2 уровень'!H1038</f>
        <v>9543</v>
      </c>
      <c r="G328" s="944">
        <f>'2 уровень'!I1038</f>
        <v>98.880944979794833</v>
      </c>
      <c r="H328" s="949">
        <f>'2 уровень'!J1038</f>
        <v>0</v>
      </c>
      <c r="I328" s="949">
        <f>'2 уровень'!K1038</f>
        <v>0</v>
      </c>
      <c r="J328" s="40">
        <f>'2 уровень'!L1038</f>
        <v>0</v>
      </c>
      <c r="K328" s="40">
        <f>'2 уровень'!M1038</f>
        <v>0</v>
      </c>
      <c r="L328" s="40">
        <f>'2 уровень'!N1038</f>
        <v>0</v>
      </c>
      <c r="M328" s="40">
        <f>'2 уровень'!O1038</f>
        <v>0</v>
      </c>
      <c r="N328" s="40">
        <f>'2 уровень'!P1038</f>
        <v>0</v>
      </c>
      <c r="O328" s="40">
        <f>'2 уровень'!Q1038</f>
        <v>0</v>
      </c>
      <c r="P328" s="40">
        <f>'2 уровень'!R1038</f>
        <v>0</v>
      </c>
      <c r="Q328" s="40">
        <f>'2 уровень'!S1038</f>
        <v>0</v>
      </c>
      <c r="R328" s="40">
        <f>'2 уровень'!T1038</f>
        <v>0</v>
      </c>
      <c r="S328" s="40">
        <f>'2 уровень'!U1038</f>
        <v>0</v>
      </c>
      <c r="T328" s="40">
        <f>'2 уровень'!V1038</f>
        <v>0</v>
      </c>
      <c r="U328" s="40">
        <f>'2 уровень'!W1038</f>
        <v>0</v>
      </c>
      <c r="V328" s="40">
        <f>'2 уровень'!X1038</f>
        <v>0</v>
      </c>
      <c r="W328" s="40">
        <f>'2 уровень'!Y1038</f>
        <v>0</v>
      </c>
      <c r="X328" s="40">
        <f>'2 уровень'!Z1038</f>
        <v>0</v>
      </c>
      <c r="Y328" s="40">
        <f>'2 уровень'!AA1038</f>
        <v>0</v>
      </c>
      <c r="Z328" s="40">
        <f>'2 уровень'!AB1038</f>
        <v>0</v>
      </c>
      <c r="AA328" s="40">
        <f>'2 уровень'!AC1038</f>
        <v>0</v>
      </c>
      <c r="AB328" s="40">
        <f>'2 уровень'!AD1038</f>
        <v>0</v>
      </c>
      <c r="AC328" s="40">
        <f>'2 уровень'!AE1038</f>
        <v>0</v>
      </c>
      <c r="AD328" s="950">
        <f>'2 уровень'!AF1038</f>
        <v>0</v>
      </c>
      <c r="AE328" s="40"/>
      <c r="AF328" s="40"/>
      <c r="AG328" s="52">
        <f>'2 уровень'!AG1038</f>
        <v>286</v>
      </c>
      <c r="AH328" s="52">
        <f>'2 уровень'!AH1038</f>
        <v>265214.01</v>
      </c>
      <c r="AI328" s="52">
        <f>'2 уровень'!AI1038</f>
        <v>265.21401000000003</v>
      </c>
      <c r="AJ328" s="2479"/>
      <c r="AK328" s="2479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</row>
    <row r="329" spans="1:200" s="905" customFormat="1" ht="47.25" customHeight="1" x14ac:dyDescent="0.25">
      <c r="A329" s="27"/>
      <c r="B329" s="27">
        <v>1</v>
      </c>
      <c r="C329" s="1417" t="s">
        <v>548</v>
      </c>
      <c r="D329" s="52">
        <f>'2 уровень'!F1039</f>
        <v>1344</v>
      </c>
      <c r="E329" s="52">
        <f>'2 уровень'!G1039</f>
        <v>768</v>
      </c>
      <c r="F329" s="52">
        <f>'2 уровень'!H1039</f>
        <v>337</v>
      </c>
      <c r="G329" s="944">
        <f>F329/E329*100</f>
        <v>43.880208333333329</v>
      </c>
      <c r="H329" s="949"/>
      <c r="I329" s="949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  <c r="AA329" s="40"/>
      <c r="AB329" s="40"/>
      <c r="AC329" s="40"/>
      <c r="AD329" s="950"/>
      <c r="AE329" s="40"/>
      <c r="AF329" s="40"/>
      <c r="AG329" s="52"/>
      <c r="AH329" s="52"/>
      <c r="AI329" s="52"/>
      <c r="AJ329" s="2479"/>
      <c r="AK329" s="2479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</row>
    <row r="330" spans="1:200" s="905" customFormat="1" ht="38.1" customHeight="1" x14ac:dyDescent="0.25">
      <c r="A330" s="27"/>
      <c r="B330" s="27">
        <v>1</v>
      </c>
      <c r="C330" s="1417" t="s">
        <v>157</v>
      </c>
      <c r="D330" s="52">
        <f>'2 уровень'!F1040</f>
        <v>32413.058823529413</v>
      </c>
      <c r="E330" s="52">
        <f>'2 уровень'!G1040</f>
        <v>24310.294117647059</v>
      </c>
      <c r="F330" s="52">
        <f>'2 уровень'!H1040</f>
        <v>17852.205882352948</v>
      </c>
      <c r="G330" s="944">
        <f>'2 уровень'!I1040</f>
        <v>73.434758937753344</v>
      </c>
      <c r="H330" s="949">
        <f>'2 уровень'!J1040</f>
        <v>0</v>
      </c>
      <c r="I330" s="949">
        <f>'2 уровень'!K1040</f>
        <v>0</v>
      </c>
      <c r="J330" s="40">
        <f>'2 уровень'!L1040</f>
        <v>0</v>
      </c>
      <c r="K330" s="40">
        <f>'2 уровень'!M1040</f>
        <v>0</v>
      </c>
      <c r="L330" s="40">
        <f>'2 уровень'!N1040</f>
        <v>0</v>
      </c>
      <c r="M330" s="40">
        <f>'2 уровень'!O1040</f>
        <v>0</v>
      </c>
      <c r="N330" s="40">
        <f>'2 уровень'!P1040</f>
        <v>0</v>
      </c>
      <c r="O330" s="40">
        <f>'2 уровень'!Q1040</f>
        <v>0</v>
      </c>
      <c r="P330" s="40">
        <f>'2 уровень'!R1040</f>
        <v>0</v>
      </c>
      <c r="Q330" s="40">
        <f>'2 уровень'!S1040</f>
        <v>0</v>
      </c>
      <c r="R330" s="40">
        <f>'2 уровень'!T1040</f>
        <v>0</v>
      </c>
      <c r="S330" s="40">
        <f>'2 уровень'!U1040</f>
        <v>0</v>
      </c>
      <c r="T330" s="40">
        <f>'2 уровень'!V1040</f>
        <v>0</v>
      </c>
      <c r="U330" s="40">
        <f>'2 уровень'!W1040</f>
        <v>0</v>
      </c>
      <c r="V330" s="40">
        <f>'2 уровень'!X1040</f>
        <v>0</v>
      </c>
      <c r="W330" s="40">
        <f>'2 уровень'!Y1040</f>
        <v>0</v>
      </c>
      <c r="X330" s="40">
        <f>'2 уровень'!Z1040</f>
        <v>0</v>
      </c>
      <c r="Y330" s="40">
        <f>'2 уровень'!AA1040</f>
        <v>0</v>
      </c>
      <c r="Z330" s="40">
        <f>'2 уровень'!AB1040</f>
        <v>0</v>
      </c>
      <c r="AA330" s="40">
        <f>'2 уровень'!AC1040</f>
        <v>0</v>
      </c>
      <c r="AB330" s="40">
        <f>'2 уровень'!AD1040</f>
        <v>0</v>
      </c>
      <c r="AC330" s="40">
        <f>'2 уровень'!AE1040</f>
        <v>0</v>
      </c>
      <c r="AD330" s="950">
        <f>'2 уровень'!AF1040</f>
        <v>0</v>
      </c>
      <c r="AE330" s="40"/>
      <c r="AF330" s="40"/>
      <c r="AG330" s="52">
        <f>'2 уровень'!AG1040</f>
        <v>712.48235294117649</v>
      </c>
      <c r="AH330" s="52">
        <f>'2 уровень'!AH1040</f>
        <v>1906672.0699999994</v>
      </c>
      <c r="AI330" s="52">
        <f>'2 уровень'!AI1040</f>
        <v>1906.6720699999994</v>
      </c>
      <c r="AJ330" s="2479"/>
      <c r="AK330" s="2479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</row>
    <row r="331" spans="1:200" s="905" customFormat="1" ht="38.1" customHeight="1" x14ac:dyDescent="0.25">
      <c r="A331" s="27"/>
      <c r="B331" s="27">
        <v>1</v>
      </c>
      <c r="C331" s="1417" t="s">
        <v>448</v>
      </c>
      <c r="D331" s="52">
        <f>'2 уровень'!F1041</f>
        <v>25566</v>
      </c>
      <c r="E331" s="52">
        <f>'2 уровень'!G1041</f>
        <v>19175</v>
      </c>
      <c r="F331" s="52">
        <f>'2 уровень'!H1041</f>
        <v>13282</v>
      </c>
      <c r="G331" s="944">
        <f>'2 уровень'!I1041</f>
        <v>69.267275097783582</v>
      </c>
      <c r="H331" s="949">
        <f>'2 уровень'!J1041</f>
        <v>0</v>
      </c>
      <c r="I331" s="949">
        <f>'2 уровень'!K1041</f>
        <v>0</v>
      </c>
      <c r="J331" s="40">
        <f>'2 уровень'!L1041</f>
        <v>0</v>
      </c>
      <c r="K331" s="40">
        <f>'2 уровень'!M1041</f>
        <v>0</v>
      </c>
      <c r="L331" s="40">
        <f>'2 уровень'!N1041</f>
        <v>0</v>
      </c>
      <c r="M331" s="40">
        <f>'2 уровень'!O1041</f>
        <v>0</v>
      </c>
      <c r="N331" s="40">
        <f>'2 уровень'!P1041</f>
        <v>0</v>
      </c>
      <c r="O331" s="40">
        <f>'2 уровень'!Q1041</f>
        <v>0</v>
      </c>
      <c r="P331" s="40">
        <f>'2 уровень'!R1041</f>
        <v>0</v>
      </c>
      <c r="Q331" s="40">
        <f>'2 уровень'!S1041</f>
        <v>0</v>
      </c>
      <c r="R331" s="40">
        <f>'2 уровень'!T1041</f>
        <v>0</v>
      </c>
      <c r="S331" s="40">
        <f>'2 уровень'!U1041</f>
        <v>0</v>
      </c>
      <c r="T331" s="40">
        <f>'2 уровень'!V1041</f>
        <v>0</v>
      </c>
      <c r="U331" s="40">
        <f>'2 уровень'!W1041</f>
        <v>0</v>
      </c>
      <c r="V331" s="40">
        <f>'2 уровень'!X1041</f>
        <v>0</v>
      </c>
      <c r="W331" s="40">
        <f>'2 уровень'!Y1041</f>
        <v>0</v>
      </c>
      <c r="X331" s="40">
        <f>'2 уровень'!Z1041</f>
        <v>0</v>
      </c>
      <c r="Y331" s="40">
        <f>'2 уровень'!AA1041</f>
        <v>0</v>
      </c>
      <c r="Z331" s="40">
        <f>'2 уровень'!AB1041</f>
        <v>0</v>
      </c>
      <c r="AA331" s="40">
        <f>'2 уровень'!AC1041</f>
        <v>0</v>
      </c>
      <c r="AB331" s="40">
        <f>'2 уровень'!AD1041</f>
        <v>0</v>
      </c>
      <c r="AC331" s="40">
        <f>'2 уровень'!AE1041</f>
        <v>0</v>
      </c>
      <c r="AD331" s="950">
        <f>'2 уровень'!AF1041</f>
        <v>0</v>
      </c>
      <c r="AE331" s="40"/>
      <c r="AF331" s="40"/>
      <c r="AG331" s="52">
        <f>'2 уровень'!AG1041</f>
        <v>615</v>
      </c>
      <c r="AH331" s="52">
        <f>'2 уровень'!AH1041</f>
        <v>1711729.6699999995</v>
      </c>
      <c r="AI331" s="52">
        <f>'2 уровень'!AI1041</f>
        <v>1711.7296699999995</v>
      </c>
      <c r="AJ331" s="2479"/>
      <c r="AK331" s="2479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</row>
    <row r="332" spans="1:200" s="905" customFormat="1" ht="38.1" customHeight="1" x14ac:dyDescent="0.25">
      <c r="A332" s="27"/>
      <c r="B332" s="27">
        <v>1</v>
      </c>
      <c r="C332" s="1417" t="s">
        <v>452</v>
      </c>
      <c r="D332" s="52">
        <f>'2 уровень'!F1042</f>
        <v>58200</v>
      </c>
      <c r="E332" s="52">
        <f>'2 уровень'!G1042</f>
        <v>43650</v>
      </c>
      <c r="F332" s="52">
        <f>'2 уровень'!H1042</f>
        <v>38846.750000000051</v>
      </c>
      <c r="G332" s="944">
        <f>'2 уровень'!I1042</f>
        <v>88.995990836197137</v>
      </c>
      <c r="H332" s="949">
        <f>'2 уровень'!J1042</f>
        <v>0</v>
      </c>
      <c r="I332" s="949">
        <f>'2 уровень'!K1042</f>
        <v>0</v>
      </c>
      <c r="J332" s="40">
        <f>'2 уровень'!L1042</f>
        <v>0</v>
      </c>
      <c r="K332" s="40">
        <f>'2 уровень'!M1042</f>
        <v>0</v>
      </c>
      <c r="L332" s="40">
        <f>'2 уровень'!N1042</f>
        <v>0</v>
      </c>
      <c r="M332" s="40">
        <f>'2 уровень'!O1042</f>
        <v>0</v>
      </c>
      <c r="N332" s="40">
        <f>'2 уровень'!P1042</f>
        <v>0</v>
      </c>
      <c r="O332" s="40">
        <f>'2 уровень'!Q1042</f>
        <v>0</v>
      </c>
      <c r="P332" s="40">
        <f>'2 уровень'!R1042</f>
        <v>0</v>
      </c>
      <c r="Q332" s="40">
        <f>'2 уровень'!S1042</f>
        <v>0</v>
      </c>
      <c r="R332" s="40">
        <f>'2 уровень'!T1042</f>
        <v>0</v>
      </c>
      <c r="S332" s="40">
        <f>'2 уровень'!U1042</f>
        <v>0</v>
      </c>
      <c r="T332" s="40">
        <f>'2 уровень'!V1042</f>
        <v>0</v>
      </c>
      <c r="U332" s="40">
        <f>'2 уровень'!W1042</f>
        <v>0</v>
      </c>
      <c r="V332" s="40">
        <f>'2 уровень'!X1042</f>
        <v>0</v>
      </c>
      <c r="W332" s="40">
        <f>'2 уровень'!Y1042</f>
        <v>0</v>
      </c>
      <c r="X332" s="40">
        <f>'2 уровень'!Z1042</f>
        <v>0</v>
      </c>
      <c r="Y332" s="40">
        <f>'2 уровень'!AA1042</f>
        <v>0</v>
      </c>
      <c r="Z332" s="40">
        <f>'2 уровень'!AB1042</f>
        <v>0</v>
      </c>
      <c r="AA332" s="40">
        <f>'2 уровень'!AC1042</f>
        <v>0</v>
      </c>
      <c r="AB332" s="40">
        <f>'2 уровень'!AD1042</f>
        <v>0</v>
      </c>
      <c r="AC332" s="40">
        <f>'2 уровень'!AE1042</f>
        <v>0</v>
      </c>
      <c r="AD332" s="950">
        <f>'2 уровень'!AF1042</f>
        <v>0</v>
      </c>
      <c r="AE332" s="40"/>
      <c r="AF332" s="40"/>
      <c r="AG332" s="52">
        <f>'2 уровень'!AG1042</f>
        <v>828.6</v>
      </c>
      <c r="AH332" s="52">
        <f>'2 уровень'!AH1042</f>
        <v>194942.39999999997</v>
      </c>
      <c r="AI332" s="52">
        <f>'2 уровень'!AI1042</f>
        <v>194.94239999999996</v>
      </c>
      <c r="AJ332" s="2479"/>
      <c r="AK332" s="2479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</row>
    <row r="333" spans="1:200" s="905" customFormat="1" ht="38.1" customHeight="1" x14ac:dyDescent="0.25">
      <c r="A333" s="27"/>
      <c r="B333" s="27">
        <v>1</v>
      </c>
      <c r="C333" s="1419" t="s">
        <v>168</v>
      </c>
      <c r="D333" s="52">
        <f>'2 уровень'!F1043</f>
        <v>110388.94358974361</v>
      </c>
      <c r="E333" s="52">
        <f>'2 уровень'!G1043</f>
        <v>82793.307692307688</v>
      </c>
      <c r="F333" s="52">
        <f>'2 уровень'!H1043</f>
        <v>62060.105128205141</v>
      </c>
      <c r="G333" s="944">
        <f>'2 уровень'!I1043</f>
        <v>74.95787625594663</v>
      </c>
      <c r="H333" s="949">
        <f>'2 уровень'!J1043</f>
        <v>0</v>
      </c>
      <c r="I333" s="949">
        <f>'2 уровень'!K1043</f>
        <v>0</v>
      </c>
      <c r="J333" s="40">
        <f>'2 уровень'!L1043</f>
        <v>0</v>
      </c>
      <c r="K333" s="40">
        <f>'2 уровень'!M1043</f>
        <v>0</v>
      </c>
      <c r="L333" s="40">
        <f>'2 уровень'!N1043</f>
        <v>0</v>
      </c>
      <c r="M333" s="40">
        <f>'2 уровень'!O1043</f>
        <v>0</v>
      </c>
      <c r="N333" s="40">
        <f>'2 уровень'!P1043</f>
        <v>0</v>
      </c>
      <c r="O333" s="40">
        <f>'2 уровень'!Q1043</f>
        <v>0</v>
      </c>
      <c r="P333" s="40">
        <f>'2 уровень'!R1043</f>
        <v>79099.384000000005</v>
      </c>
      <c r="Q333" s="40">
        <f>'2 уровень'!S1043</f>
        <v>79099.384000000005</v>
      </c>
      <c r="R333" s="40">
        <f>'2 уровень'!T1043</f>
        <v>79099.384000000005</v>
      </c>
      <c r="S333" s="40">
        <f>'2 уровень'!U1043</f>
        <v>79099.384000000005</v>
      </c>
      <c r="T333" s="40">
        <f>'2 уровень'!V1043</f>
        <v>79099.384000000005</v>
      </c>
      <c r="U333" s="40">
        <f>'2 уровень'!W1043</f>
        <v>79099.384000000005</v>
      </c>
      <c r="V333" s="40">
        <f>'2 уровень'!X1043</f>
        <v>78249.065629999997</v>
      </c>
      <c r="W333" s="40">
        <f>'2 уровень'!Y1043</f>
        <v>80844.446263333331</v>
      </c>
      <c r="X333" s="40">
        <f>'2 уровень'!Z1043</f>
        <v>80844.446263333331</v>
      </c>
      <c r="Y333" s="40">
        <f>'2 уровень'!AA1043</f>
        <v>59512.371883333333</v>
      </c>
      <c r="Z333" s="40">
        <f>'2 уровень'!AB1043</f>
        <v>58887.98199</v>
      </c>
      <c r="AA333" s="40">
        <f>'2 уровень'!AC1043</f>
        <v>0</v>
      </c>
      <c r="AB333" s="40">
        <f>'2 уровень'!AD1043</f>
        <v>-624.38989333333302</v>
      </c>
      <c r="AC333" s="40">
        <f>'2 уровень'!AE1043</f>
        <v>-224.29598999999999</v>
      </c>
      <c r="AD333" s="950">
        <f>'2 уровень'!AF1043</f>
        <v>58663.686000000002</v>
      </c>
      <c r="AE333" s="40">
        <f t="shared" ref="AE333" si="32">Z333/Y333*100</f>
        <v>98.95082337743591</v>
      </c>
      <c r="AF333" s="40">
        <f t="shared" ref="AF333" si="33">AD333/Y333*100</f>
        <v>98.57393369399378</v>
      </c>
      <c r="AG333" s="52">
        <f>'2 уровень'!AG1043</f>
        <v>2466.4615384615386</v>
      </c>
      <c r="AH333" s="52">
        <f>'2 уровень'!AH1043</f>
        <v>2171886.0799999991</v>
      </c>
      <c r="AI333" s="52">
        <f>'2 уровень'!AI1043</f>
        <v>2171.8860799999993</v>
      </c>
      <c r="AJ333" s="2479"/>
      <c r="AK333" s="2479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</row>
    <row r="334" spans="1:200" s="905" customFormat="1" ht="38.1" customHeight="1" x14ac:dyDescent="0.25">
      <c r="A334" s="27"/>
      <c r="B334" s="27">
        <v>1</v>
      </c>
      <c r="C334" s="1414" t="s">
        <v>307</v>
      </c>
      <c r="D334" s="52">
        <f>'2 уровень'!F1044</f>
        <v>0</v>
      </c>
      <c r="E334" s="52">
        <f>'2 уровень'!G1044</f>
        <v>0</v>
      </c>
      <c r="F334" s="52">
        <f>'2 уровень'!H1044</f>
        <v>0</v>
      </c>
      <c r="G334" s="944">
        <f>'2 уровень'!I1044</f>
        <v>0</v>
      </c>
      <c r="H334" s="949">
        <f>'2 уровень'!J1044</f>
        <v>0</v>
      </c>
      <c r="I334" s="949">
        <f>'2 уровень'!K1044</f>
        <v>0</v>
      </c>
      <c r="J334" s="40">
        <f>'2 уровень'!L1044</f>
        <v>0</v>
      </c>
      <c r="K334" s="40">
        <f>'2 уровень'!M1044</f>
        <v>0</v>
      </c>
      <c r="L334" s="40">
        <f>'2 уровень'!N1044</f>
        <v>0</v>
      </c>
      <c r="M334" s="40">
        <f>'2 уровень'!O1044</f>
        <v>0</v>
      </c>
      <c r="N334" s="40">
        <f>'2 уровень'!P1044</f>
        <v>0</v>
      </c>
      <c r="O334" s="40">
        <f>'2 уровень'!Q1044</f>
        <v>0</v>
      </c>
      <c r="P334" s="40">
        <f>'2 уровень'!R1044</f>
        <v>0</v>
      </c>
      <c r="Q334" s="40">
        <f>'2 уровень'!S1044</f>
        <v>0</v>
      </c>
      <c r="R334" s="40">
        <f>'2 уровень'!T1044</f>
        <v>0</v>
      </c>
      <c r="S334" s="40">
        <f>'2 уровень'!U1044</f>
        <v>0</v>
      </c>
      <c r="T334" s="40">
        <f>'2 уровень'!V1044</f>
        <v>0</v>
      </c>
      <c r="U334" s="40">
        <f>'2 уровень'!W1044</f>
        <v>0</v>
      </c>
      <c r="V334" s="40">
        <f>'2 уровень'!X1044</f>
        <v>0</v>
      </c>
      <c r="W334" s="40">
        <f>'2 уровень'!Y1044</f>
        <v>0</v>
      </c>
      <c r="X334" s="40">
        <f>'2 уровень'!Z1044</f>
        <v>0</v>
      </c>
      <c r="Y334" s="40">
        <f>'2 уровень'!AA1044</f>
        <v>0</v>
      </c>
      <c r="Z334" s="40">
        <f>'2 уровень'!AB1044</f>
        <v>0</v>
      </c>
      <c r="AA334" s="40">
        <f>'2 уровень'!AC1044</f>
        <v>0</v>
      </c>
      <c r="AB334" s="40">
        <f>'2 уровень'!AD1044</f>
        <v>0</v>
      </c>
      <c r="AC334" s="40">
        <f>'2 уровень'!AE1044</f>
        <v>0</v>
      </c>
      <c r="AD334" s="950">
        <f>'2 уровень'!AF1044</f>
        <v>0</v>
      </c>
      <c r="AE334" s="40"/>
      <c r="AF334" s="40"/>
      <c r="AG334" s="52">
        <f>'2 уровень'!AG1044</f>
        <v>0</v>
      </c>
      <c r="AH334" s="52">
        <f>'2 уровень'!AH1044</f>
        <v>0</v>
      </c>
      <c r="AI334" s="52">
        <f>'2 уровень'!AI1044</f>
        <v>0</v>
      </c>
      <c r="AJ334" s="2479"/>
      <c r="AK334" s="2479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</row>
    <row r="335" spans="1:200" s="905" customFormat="1" ht="38.1" customHeight="1" x14ac:dyDescent="0.25">
      <c r="A335" s="27"/>
      <c r="B335" s="27">
        <v>1</v>
      </c>
      <c r="C335" s="1417" t="s">
        <v>198</v>
      </c>
      <c r="D335" s="52">
        <f>'2 уровень'!F1045</f>
        <v>12394</v>
      </c>
      <c r="E335" s="52">
        <f>'2 уровень'!G1045</f>
        <v>9296</v>
      </c>
      <c r="F335" s="52">
        <f>'2 уровень'!H1045</f>
        <v>8684</v>
      </c>
      <c r="G335" s="944">
        <f>'2 уровень'!I1045</f>
        <v>93.416523235800341</v>
      </c>
      <c r="H335" s="949">
        <f>'2 уровень'!J1045</f>
        <v>0</v>
      </c>
      <c r="I335" s="949">
        <f>'2 уровень'!K1045</f>
        <v>0</v>
      </c>
      <c r="J335" s="40">
        <f>'2 уровень'!L1045</f>
        <v>0</v>
      </c>
      <c r="K335" s="40">
        <f>'2 уровень'!M1045</f>
        <v>0</v>
      </c>
      <c r="L335" s="40">
        <f>'2 уровень'!N1045</f>
        <v>0</v>
      </c>
      <c r="M335" s="40">
        <f>'2 уровень'!O1045</f>
        <v>0</v>
      </c>
      <c r="N335" s="40">
        <f>'2 уровень'!P1045</f>
        <v>0</v>
      </c>
      <c r="O335" s="40">
        <f>'2 уровень'!Q1045</f>
        <v>0</v>
      </c>
      <c r="P335" s="40">
        <f>'2 уровень'!R1045</f>
        <v>0</v>
      </c>
      <c r="Q335" s="40">
        <f>'2 уровень'!S1045</f>
        <v>0</v>
      </c>
      <c r="R335" s="40">
        <f>'2 уровень'!T1045</f>
        <v>0</v>
      </c>
      <c r="S335" s="40">
        <f>'2 уровень'!U1045</f>
        <v>0</v>
      </c>
      <c r="T335" s="40">
        <f>'2 уровень'!V1045</f>
        <v>0</v>
      </c>
      <c r="U335" s="40">
        <f>'2 уровень'!W1045</f>
        <v>0</v>
      </c>
      <c r="V335" s="40">
        <f>'2 уровень'!X1045</f>
        <v>0</v>
      </c>
      <c r="W335" s="40">
        <f>'2 уровень'!Y1045</f>
        <v>0</v>
      </c>
      <c r="X335" s="40">
        <f>'2 уровень'!Z1045</f>
        <v>0</v>
      </c>
      <c r="Y335" s="40">
        <f>'2 уровень'!AA1045</f>
        <v>0</v>
      </c>
      <c r="Z335" s="40">
        <f>'2 уровень'!AB1045</f>
        <v>0</v>
      </c>
      <c r="AA335" s="40">
        <f>'2 уровень'!AC1045</f>
        <v>0</v>
      </c>
      <c r="AB335" s="40">
        <f>'2 уровень'!AD1045</f>
        <v>0</v>
      </c>
      <c r="AC335" s="40">
        <f>'2 уровень'!AE1045</f>
        <v>0</v>
      </c>
      <c r="AD335" s="950">
        <f>'2 уровень'!AF1045</f>
        <v>0</v>
      </c>
      <c r="AE335" s="40"/>
      <c r="AF335" s="40"/>
      <c r="AG335" s="52">
        <f>'2 уровень'!AG1045</f>
        <v>21</v>
      </c>
      <c r="AH335" s="52">
        <f>'2 уровень'!AH1045</f>
        <v>21193.420000000002</v>
      </c>
      <c r="AI335" s="52">
        <f>'2 уровень'!AI1045</f>
        <v>21.193420000000003</v>
      </c>
      <c r="AJ335" s="2479"/>
      <c r="AK335" s="2479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</row>
    <row r="336" spans="1:200" s="905" customFormat="1" ht="38.1" customHeight="1" x14ac:dyDescent="0.25">
      <c r="A336" s="27">
        <v>1</v>
      </c>
      <c r="B336" s="27">
        <v>1</v>
      </c>
      <c r="C336" s="1417" t="s">
        <v>303</v>
      </c>
      <c r="D336" s="52">
        <f>'2 уровень'!F1046</f>
        <v>0</v>
      </c>
      <c r="E336" s="52">
        <f>'2 уровень'!G1046</f>
        <v>0</v>
      </c>
      <c r="F336" s="52">
        <f>'2 уровень'!H1046</f>
        <v>0</v>
      </c>
      <c r="G336" s="944">
        <f>'2 уровень'!I1046</f>
        <v>0</v>
      </c>
      <c r="H336" s="949">
        <f>'2 уровень'!J1046</f>
        <v>0</v>
      </c>
      <c r="I336" s="949">
        <f>'2 уровень'!K1046</f>
        <v>0</v>
      </c>
      <c r="J336" s="40">
        <f>'2 уровень'!L1046</f>
        <v>0</v>
      </c>
      <c r="K336" s="40">
        <f>'2 уровень'!M1046</f>
        <v>0</v>
      </c>
      <c r="L336" s="40">
        <f>'2 уровень'!N1046</f>
        <v>0</v>
      </c>
      <c r="M336" s="40">
        <f>'2 уровень'!O1046</f>
        <v>0</v>
      </c>
      <c r="N336" s="40">
        <f>'2 уровень'!P1046</f>
        <v>0</v>
      </c>
      <c r="O336" s="40">
        <f>'2 уровень'!Q1046</f>
        <v>0</v>
      </c>
      <c r="P336" s="40">
        <f>'2 уровень'!R1046</f>
        <v>0</v>
      </c>
      <c r="Q336" s="40">
        <f>'2 уровень'!S1046</f>
        <v>0</v>
      </c>
      <c r="R336" s="40">
        <f>'2 уровень'!T1046</f>
        <v>0</v>
      </c>
      <c r="S336" s="40">
        <f>'2 уровень'!U1046</f>
        <v>0</v>
      </c>
      <c r="T336" s="40">
        <f>'2 уровень'!V1046</f>
        <v>0</v>
      </c>
      <c r="U336" s="40">
        <f>'2 уровень'!W1046</f>
        <v>0</v>
      </c>
      <c r="V336" s="40">
        <f>'2 уровень'!X1046</f>
        <v>0</v>
      </c>
      <c r="W336" s="40">
        <f>'2 уровень'!Y1046</f>
        <v>0</v>
      </c>
      <c r="X336" s="40">
        <f>'2 уровень'!Z1046</f>
        <v>0</v>
      </c>
      <c r="Y336" s="40">
        <f>'2 уровень'!AA1046</f>
        <v>0</v>
      </c>
      <c r="Z336" s="40">
        <f>'2 уровень'!AB1046</f>
        <v>0</v>
      </c>
      <c r="AA336" s="40">
        <f>'2 уровень'!AC1046</f>
        <v>0</v>
      </c>
      <c r="AB336" s="40">
        <f>'2 уровень'!AD1046</f>
        <v>0</v>
      </c>
      <c r="AC336" s="40">
        <f>'2 уровень'!AE1046</f>
        <v>0</v>
      </c>
      <c r="AD336" s="950">
        <f>'2 уровень'!AF1046</f>
        <v>0</v>
      </c>
      <c r="AE336" s="40"/>
      <c r="AF336" s="40"/>
      <c r="AG336" s="52">
        <f>'2 уровень'!AG1046</f>
        <v>0</v>
      </c>
      <c r="AH336" s="52">
        <f>'2 уровень'!AH1046</f>
        <v>0</v>
      </c>
      <c r="AI336" s="52">
        <f>'2 уровень'!AI1046</f>
        <v>0</v>
      </c>
      <c r="AJ336" s="2479"/>
      <c r="AK336" s="2479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</row>
    <row r="337" spans="1:200" s="905" customFormat="1" ht="48.75" customHeight="1" x14ac:dyDescent="0.25">
      <c r="A337" s="27">
        <v>1</v>
      </c>
      <c r="B337" s="27">
        <v>1</v>
      </c>
      <c r="C337" s="1417" t="s">
        <v>308</v>
      </c>
      <c r="D337" s="52">
        <f>'2 уровень'!F1047</f>
        <v>5117</v>
      </c>
      <c r="E337" s="52">
        <f>'2 уровень'!G1047</f>
        <v>3838</v>
      </c>
      <c r="F337" s="52">
        <f>'2 уровень'!H1047</f>
        <v>3888</v>
      </c>
      <c r="G337" s="944">
        <f>'2 уровень'!I1047</f>
        <v>101.30276185513287</v>
      </c>
      <c r="H337" s="949">
        <f>'2 уровень'!J1047</f>
        <v>0</v>
      </c>
      <c r="I337" s="949">
        <f>'2 уровень'!K1047</f>
        <v>0</v>
      </c>
      <c r="J337" s="40">
        <f>'2 уровень'!L1047</f>
        <v>0</v>
      </c>
      <c r="K337" s="40">
        <f>'2 уровень'!M1047</f>
        <v>0</v>
      </c>
      <c r="L337" s="40">
        <f>'2 уровень'!N1047</f>
        <v>0</v>
      </c>
      <c r="M337" s="40">
        <f>'2 уровень'!O1047</f>
        <v>0</v>
      </c>
      <c r="N337" s="40">
        <f>'2 уровень'!P1047</f>
        <v>0</v>
      </c>
      <c r="O337" s="40">
        <f>'2 уровень'!Q1047</f>
        <v>0</v>
      </c>
      <c r="P337" s="40">
        <f>'2 уровень'!R1047</f>
        <v>0</v>
      </c>
      <c r="Q337" s="40">
        <f>'2 уровень'!S1047</f>
        <v>0</v>
      </c>
      <c r="R337" s="40">
        <f>'2 уровень'!T1047</f>
        <v>0</v>
      </c>
      <c r="S337" s="40">
        <f>'2 уровень'!U1047</f>
        <v>0</v>
      </c>
      <c r="T337" s="40">
        <f>'2 уровень'!V1047</f>
        <v>0</v>
      </c>
      <c r="U337" s="40">
        <f>'2 уровень'!W1047</f>
        <v>0</v>
      </c>
      <c r="V337" s="40">
        <f>'2 уровень'!X1047</f>
        <v>0</v>
      </c>
      <c r="W337" s="40">
        <f>'2 уровень'!Y1047</f>
        <v>0</v>
      </c>
      <c r="X337" s="40">
        <f>'2 уровень'!Z1047</f>
        <v>0</v>
      </c>
      <c r="Y337" s="40">
        <f>'2 уровень'!AA1047</f>
        <v>0</v>
      </c>
      <c r="Z337" s="40">
        <f>'2 уровень'!AB1047</f>
        <v>0</v>
      </c>
      <c r="AA337" s="40">
        <f>'2 уровень'!AC1047</f>
        <v>0</v>
      </c>
      <c r="AB337" s="40">
        <f>'2 уровень'!AD1047</f>
        <v>0</v>
      </c>
      <c r="AC337" s="40">
        <f>'2 уровень'!AE1047</f>
        <v>0</v>
      </c>
      <c r="AD337" s="950">
        <f>'2 уровень'!AF1047</f>
        <v>0</v>
      </c>
      <c r="AE337" s="40"/>
      <c r="AF337" s="40"/>
      <c r="AG337" s="52">
        <f>'2 уровень'!AG1047</f>
        <v>0</v>
      </c>
      <c r="AH337" s="52">
        <f>'2 уровень'!AH1047</f>
        <v>0</v>
      </c>
      <c r="AI337" s="52">
        <f>'2 уровень'!AI1047</f>
        <v>0</v>
      </c>
      <c r="AJ337" s="2479"/>
      <c r="AK337" s="2479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</row>
    <row r="338" spans="1:200" s="905" customFormat="1" ht="38.1" customHeight="1" x14ac:dyDescent="0.25">
      <c r="A338" s="27">
        <v>1</v>
      </c>
      <c r="B338" s="27">
        <v>1</v>
      </c>
      <c r="C338" s="1417" t="s">
        <v>309</v>
      </c>
      <c r="D338" s="52">
        <f>'2 уровень'!F1048</f>
        <v>3071</v>
      </c>
      <c r="E338" s="52">
        <f>'2 уровень'!G1048</f>
        <v>2303</v>
      </c>
      <c r="F338" s="52">
        <f>'2 уровень'!H1048</f>
        <v>2312</v>
      </c>
      <c r="G338" s="944">
        <f>'2 уровень'!I1048</f>
        <v>100.39079461571862</v>
      </c>
      <c r="H338" s="949">
        <f>'2 уровень'!J1048</f>
        <v>0</v>
      </c>
      <c r="I338" s="949">
        <f>'2 уровень'!K1048</f>
        <v>0</v>
      </c>
      <c r="J338" s="40">
        <f>'2 уровень'!L1048</f>
        <v>0</v>
      </c>
      <c r="K338" s="40">
        <f>'2 уровень'!M1048</f>
        <v>0</v>
      </c>
      <c r="L338" s="40">
        <f>'2 уровень'!N1048</f>
        <v>0</v>
      </c>
      <c r="M338" s="40">
        <f>'2 уровень'!O1048</f>
        <v>0</v>
      </c>
      <c r="N338" s="40">
        <f>'2 уровень'!P1048</f>
        <v>0</v>
      </c>
      <c r="O338" s="40">
        <f>'2 уровень'!Q1048</f>
        <v>0</v>
      </c>
      <c r="P338" s="40">
        <f>'2 уровень'!R1048</f>
        <v>0</v>
      </c>
      <c r="Q338" s="40">
        <f>'2 уровень'!S1048</f>
        <v>0</v>
      </c>
      <c r="R338" s="40">
        <f>'2 уровень'!T1048</f>
        <v>0</v>
      </c>
      <c r="S338" s="40">
        <f>'2 уровень'!U1048</f>
        <v>0</v>
      </c>
      <c r="T338" s="40">
        <f>'2 уровень'!V1048</f>
        <v>0</v>
      </c>
      <c r="U338" s="40">
        <f>'2 уровень'!W1048</f>
        <v>0</v>
      </c>
      <c r="V338" s="40">
        <f>'2 уровень'!X1048</f>
        <v>0</v>
      </c>
      <c r="W338" s="40">
        <f>'2 уровень'!Y1048</f>
        <v>0</v>
      </c>
      <c r="X338" s="40">
        <f>'2 уровень'!Z1048</f>
        <v>0</v>
      </c>
      <c r="Y338" s="40">
        <f>'2 уровень'!AA1048</f>
        <v>0</v>
      </c>
      <c r="Z338" s="40">
        <f>'2 уровень'!AB1048</f>
        <v>0</v>
      </c>
      <c r="AA338" s="40">
        <f>'2 уровень'!AC1048</f>
        <v>0</v>
      </c>
      <c r="AB338" s="40">
        <f>'2 уровень'!AD1048</f>
        <v>0</v>
      </c>
      <c r="AC338" s="40">
        <f>'2 уровень'!AE1048</f>
        <v>0</v>
      </c>
      <c r="AD338" s="950">
        <f>'2 уровень'!AF1048</f>
        <v>0</v>
      </c>
      <c r="AE338" s="40"/>
      <c r="AF338" s="40"/>
      <c r="AG338" s="52">
        <f>'2 уровень'!AG1048</f>
        <v>0</v>
      </c>
      <c r="AH338" s="52">
        <f>'2 уровень'!AH1048</f>
        <v>0</v>
      </c>
      <c r="AI338" s="52">
        <f>'2 уровень'!AI1048</f>
        <v>0</v>
      </c>
      <c r="AJ338" s="2479"/>
      <c r="AK338" s="2479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</row>
    <row r="339" spans="1:200" s="905" customFormat="1" ht="53.25" customHeight="1" x14ac:dyDescent="0.25">
      <c r="A339" s="27">
        <v>1</v>
      </c>
      <c r="B339" s="27">
        <v>1</v>
      </c>
      <c r="C339" s="1417" t="s">
        <v>310</v>
      </c>
      <c r="D339" s="52">
        <f>'2 уровень'!F1049</f>
        <v>921</v>
      </c>
      <c r="E339" s="52">
        <f>'2 уровень'!G1049</f>
        <v>691</v>
      </c>
      <c r="F339" s="52">
        <f>'2 уровень'!H1049</f>
        <v>84</v>
      </c>
      <c r="G339" s="944">
        <f>'2 уровень'!I1049</f>
        <v>12.156295224312592</v>
      </c>
      <c r="H339" s="949">
        <f>'2 уровень'!J1049</f>
        <v>0</v>
      </c>
      <c r="I339" s="949">
        <f>'2 уровень'!K1049</f>
        <v>0</v>
      </c>
      <c r="J339" s="40">
        <f>'2 уровень'!L1049</f>
        <v>0</v>
      </c>
      <c r="K339" s="40">
        <f>'2 уровень'!M1049</f>
        <v>0</v>
      </c>
      <c r="L339" s="40">
        <f>'2 уровень'!N1049</f>
        <v>0</v>
      </c>
      <c r="M339" s="40">
        <f>'2 уровень'!O1049</f>
        <v>0</v>
      </c>
      <c r="N339" s="40">
        <f>'2 уровень'!P1049</f>
        <v>0</v>
      </c>
      <c r="O339" s="40">
        <f>'2 уровень'!Q1049</f>
        <v>0</v>
      </c>
      <c r="P339" s="40">
        <f>'2 уровень'!R1049</f>
        <v>0</v>
      </c>
      <c r="Q339" s="40">
        <f>'2 уровень'!S1049</f>
        <v>0</v>
      </c>
      <c r="R339" s="40">
        <f>'2 уровень'!T1049</f>
        <v>0</v>
      </c>
      <c r="S339" s="40">
        <f>'2 уровень'!U1049</f>
        <v>0</v>
      </c>
      <c r="T339" s="40">
        <f>'2 уровень'!V1049</f>
        <v>0</v>
      </c>
      <c r="U339" s="40">
        <f>'2 уровень'!W1049</f>
        <v>0</v>
      </c>
      <c r="V339" s="40">
        <f>'2 уровень'!X1049</f>
        <v>0</v>
      </c>
      <c r="W339" s="40">
        <f>'2 уровень'!Y1049</f>
        <v>0</v>
      </c>
      <c r="X339" s="40">
        <f>'2 уровень'!Z1049</f>
        <v>0</v>
      </c>
      <c r="Y339" s="40">
        <f>'2 уровень'!AA1049</f>
        <v>0</v>
      </c>
      <c r="Z339" s="40">
        <f>'2 уровень'!AB1049</f>
        <v>0</v>
      </c>
      <c r="AA339" s="40">
        <f>'2 уровень'!AC1049</f>
        <v>0</v>
      </c>
      <c r="AB339" s="40">
        <f>'2 уровень'!AD1049</f>
        <v>0</v>
      </c>
      <c r="AC339" s="40">
        <f>'2 уровень'!AE1049</f>
        <v>0</v>
      </c>
      <c r="AD339" s="950">
        <f>'2 уровень'!AF1049</f>
        <v>0</v>
      </c>
      <c r="AE339" s="40"/>
      <c r="AF339" s="40"/>
      <c r="AG339" s="52">
        <f>'2 уровень'!AG1049</f>
        <v>0</v>
      </c>
      <c r="AH339" s="52">
        <f>'2 уровень'!AH1049</f>
        <v>0</v>
      </c>
      <c r="AI339" s="52">
        <f>'2 уровень'!AI1049</f>
        <v>0</v>
      </c>
      <c r="AJ339" s="2479"/>
      <c r="AK339" s="2479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</row>
    <row r="340" spans="1:200" s="905" customFormat="1" ht="38.1" customHeight="1" x14ac:dyDescent="0.25">
      <c r="A340" s="27">
        <v>1</v>
      </c>
      <c r="B340" s="27">
        <v>1</v>
      </c>
      <c r="C340" s="1417" t="s">
        <v>354</v>
      </c>
      <c r="D340" s="52">
        <f>'2 уровень'!F1050</f>
        <v>233</v>
      </c>
      <c r="E340" s="52">
        <f>'2 уровень'!G1050</f>
        <v>175</v>
      </c>
      <c r="F340" s="52">
        <f>'2 уровень'!H1050</f>
        <v>189</v>
      </c>
      <c r="G340" s="944">
        <f>'2 уровень'!I1050</f>
        <v>108</v>
      </c>
      <c r="H340" s="949">
        <f>'2 уровень'!J1050</f>
        <v>0</v>
      </c>
      <c r="I340" s="949">
        <f>'2 уровень'!K1050</f>
        <v>0</v>
      </c>
      <c r="J340" s="40">
        <f>'2 уровень'!L1050</f>
        <v>0</v>
      </c>
      <c r="K340" s="40">
        <f>'2 уровень'!M1050</f>
        <v>0</v>
      </c>
      <c r="L340" s="40">
        <f>'2 уровень'!N1050</f>
        <v>0</v>
      </c>
      <c r="M340" s="40">
        <f>'2 уровень'!O1050</f>
        <v>0</v>
      </c>
      <c r="N340" s="40">
        <f>'2 уровень'!P1050</f>
        <v>0</v>
      </c>
      <c r="O340" s="40">
        <f>'2 уровень'!Q1050</f>
        <v>0</v>
      </c>
      <c r="P340" s="40">
        <f>'2 уровень'!R1050</f>
        <v>0</v>
      </c>
      <c r="Q340" s="40">
        <f>'2 уровень'!S1050</f>
        <v>0</v>
      </c>
      <c r="R340" s="40">
        <f>'2 уровень'!T1050</f>
        <v>0</v>
      </c>
      <c r="S340" s="40">
        <f>'2 уровень'!U1050</f>
        <v>0</v>
      </c>
      <c r="T340" s="40">
        <f>'2 уровень'!V1050</f>
        <v>0</v>
      </c>
      <c r="U340" s="40">
        <f>'2 уровень'!W1050</f>
        <v>0</v>
      </c>
      <c r="V340" s="40">
        <f>'2 уровень'!X1050</f>
        <v>0</v>
      </c>
      <c r="W340" s="40">
        <f>'2 уровень'!Y1050</f>
        <v>0</v>
      </c>
      <c r="X340" s="40">
        <f>'2 уровень'!Z1050</f>
        <v>0</v>
      </c>
      <c r="Y340" s="40">
        <f>'2 уровень'!AA1050</f>
        <v>0</v>
      </c>
      <c r="Z340" s="40">
        <f>'2 уровень'!AB1050</f>
        <v>0</v>
      </c>
      <c r="AA340" s="40">
        <f>'2 уровень'!AC1050</f>
        <v>0</v>
      </c>
      <c r="AB340" s="40">
        <f>'2 уровень'!AD1050</f>
        <v>0</v>
      </c>
      <c r="AC340" s="40">
        <f>'2 уровень'!AE1050</f>
        <v>0</v>
      </c>
      <c r="AD340" s="950">
        <f>'2 уровень'!AF1050</f>
        <v>0</v>
      </c>
      <c r="AE340" s="40"/>
      <c r="AF340" s="40"/>
      <c r="AG340" s="52">
        <f>'2 уровень'!AG1050</f>
        <v>0</v>
      </c>
      <c r="AH340" s="52">
        <f>'2 уровень'!AH1050</f>
        <v>0</v>
      </c>
      <c r="AI340" s="52">
        <f>'2 уровень'!AI1050</f>
        <v>0</v>
      </c>
      <c r="AJ340" s="2479"/>
      <c r="AK340" s="2479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</row>
    <row r="341" spans="1:200" s="905" customFormat="1" ht="38.1" customHeight="1" x14ac:dyDescent="0.25">
      <c r="A341" s="27">
        <v>1</v>
      </c>
      <c r="B341" s="27">
        <v>1</v>
      </c>
      <c r="C341" s="1417" t="s">
        <v>355</v>
      </c>
      <c r="D341" s="52">
        <f>'2 уровень'!F1051</f>
        <v>892</v>
      </c>
      <c r="E341" s="52">
        <f>'2 уровень'!G1051</f>
        <v>669</v>
      </c>
      <c r="F341" s="52">
        <f>'2 уровень'!H1051</f>
        <v>1303</v>
      </c>
      <c r="G341" s="944">
        <f>'2 уровень'!I1051</f>
        <v>194.76831091180867</v>
      </c>
      <c r="H341" s="949">
        <f>'2 уровень'!J1051</f>
        <v>0</v>
      </c>
      <c r="I341" s="949">
        <f>'2 уровень'!K1051</f>
        <v>0</v>
      </c>
      <c r="J341" s="40">
        <f>'2 уровень'!L1051</f>
        <v>0</v>
      </c>
      <c r="K341" s="40">
        <f>'2 уровень'!M1051</f>
        <v>0</v>
      </c>
      <c r="L341" s="40">
        <f>'2 уровень'!N1051</f>
        <v>0</v>
      </c>
      <c r="M341" s="40">
        <f>'2 уровень'!O1051</f>
        <v>0</v>
      </c>
      <c r="N341" s="40">
        <f>'2 уровень'!P1051</f>
        <v>0</v>
      </c>
      <c r="O341" s="40">
        <f>'2 уровень'!Q1051</f>
        <v>0</v>
      </c>
      <c r="P341" s="40">
        <f>'2 уровень'!R1051</f>
        <v>0</v>
      </c>
      <c r="Q341" s="40">
        <f>'2 уровень'!S1051</f>
        <v>0</v>
      </c>
      <c r="R341" s="40">
        <f>'2 уровень'!T1051</f>
        <v>0</v>
      </c>
      <c r="S341" s="40">
        <f>'2 уровень'!U1051</f>
        <v>0</v>
      </c>
      <c r="T341" s="40">
        <f>'2 уровень'!V1051</f>
        <v>0</v>
      </c>
      <c r="U341" s="40">
        <f>'2 уровень'!W1051</f>
        <v>0</v>
      </c>
      <c r="V341" s="40">
        <f>'2 уровень'!X1051</f>
        <v>0</v>
      </c>
      <c r="W341" s="40">
        <f>'2 уровень'!Y1051</f>
        <v>0</v>
      </c>
      <c r="X341" s="40">
        <f>'2 уровень'!Z1051</f>
        <v>0</v>
      </c>
      <c r="Y341" s="40">
        <f>'2 уровень'!AA1051</f>
        <v>0</v>
      </c>
      <c r="Z341" s="40">
        <f>'2 уровень'!AB1051</f>
        <v>0</v>
      </c>
      <c r="AA341" s="40">
        <f>'2 уровень'!AC1051</f>
        <v>0</v>
      </c>
      <c r="AB341" s="40">
        <f>'2 уровень'!AD1051</f>
        <v>0</v>
      </c>
      <c r="AC341" s="40">
        <f>'2 уровень'!AE1051</f>
        <v>0</v>
      </c>
      <c r="AD341" s="950">
        <f>'2 уровень'!AF1051</f>
        <v>0</v>
      </c>
      <c r="AE341" s="40"/>
      <c r="AF341" s="40"/>
      <c r="AG341" s="52">
        <f>'2 уровень'!AG1051</f>
        <v>0</v>
      </c>
      <c r="AH341" s="52">
        <f>'2 уровень'!AH1051</f>
        <v>0</v>
      </c>
      <c r="AI341" s="52">
        <f>'2 уровень'!AI1051</f>
        <v>0</v>
      </c>
      <c r="AJ341" s="2479"/>
      <c r="AK341" s="2479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</row>
    <row r="342" spans="1:200" s="905" customFormat="1" ht="49.5" customHeight="1" x14ac:dyDescent="0.25">
      <c r="A342" s="27">
        <v>1</v>
      </c>
      <c r="B342" s="27">
        <v>1</v>
      </c>
      <c r="C342" s="1417" t="s">
        <v>311</v>
      </c>
      <c r="D342" s="52">
        <f>'2 уровень'!F1052</f>
        <v>7277</v>
      </c>
      <c r="E342" s="52">
        <f>'2 уровень'!G1052</f>
        <v>5458</v>
      </c>
      <c r="F342" s="52">
        <f>'2 уровень'!H1052</f>
        <v>4796</v>
      </c>
      <c r="G342" s="944">
        <f>'2 уровень'!I1052</f>
        <v>87.871015023818245</v>
      </c>
      <c r="H342" s="949">
        <f>'2 уровень'!J1052</f>
        <v>0</v>
      </c>
      <c r="I342" s="949">
        <f>'2 уровень'!K1052</f>
        <v>0</v>
      </c>
      <c r="J342" s="40">
        <f>'2 уровень'!L1052</f>
        <v>0</v>
      </c>
      <c r="K342" s="40">
        <f>'2 уровень'!M1052</f>
        <v>0</v>
      </c>
      <c r="L342" s="40">
        <f>'2 уровень'!N1052</f>
        <v>0</v>
      </c>
      <c r="M342" s="40">
        <f>'2 уровень'!O1052</f>
        <v>0</v>
      </c>
      <c r="N342" s="40">
        <f>'2 уровень'!P1052</f>
        <v>0</v>
      </c>
      <c r="O342" s="40">
        <f>'2 уровень'!Q1052</f>
        <v>0</v>
      </c>
      <c r="P342" s="40">
        <f>'2 уровень'!R1052</f>
        <v>0</v>
      </c>
      <c r="Q342" s="40">
        <f>'2 уровень'!S1052</f>
        <v>0</v>
      </c>
      <c r="R342" s="40">
        <f>'2 уровень'!T1052</f>
        <v>0</v>
      </c>
      <c r="S342" s="40">
        <f>'2 уровень'!U1052</f>
        <v>0</v>
      </c>
      <c r="T342" s="40">
        <f>'2 уровень'!V1052</f>
        <v>0</v>
      </c>
      <c r="U342" s="40">
        <f>'2 уровень'!W1052</f>
        <v>0</v>
      </c>
      <c r="V342" s="40">
        <f>'2 уровень'!X1052</f>
        <v>0</v>
      </c>
      <c r="W342" s="40">
        <f>'2 уровень'!Y1052</f>
        <v>0</v>
      </c>
      <c r="X342" s="40">
        <f>'2 уровень'!Z1052</f>
        <v>0</v>
      </c>
      <c r="Y342" s="40">
        <f>'2 уровень'!AA1052</f>
        <v>0</v>
      </c>
      <c r="Z342" s="40">
        <f>'2 уровень'!AB1052</f>
        <v>0</v>
      </c>
      <c r="AA342" s="40">
        <f>'2 уровень'!AC1052</f>
        <v>0</v>
      </c>
      <c r="AB342" s="40">
        <f>'2 уровень'!AD1052</f>
        <v>0</v>
      </c>
      <c r="AC342" s="40">
        <f>'2 уровень'!AE1052</f>
        <v>0</v>
      </c>
      <c r="AD342" s="950">
        <f>'2 уровень'!AF1052</f>
        <v>0</v>
      </c>
      <c r="AE342" s="40"/>
      <c r="AF342" s="40"/>
      <c r="AG342" s="52">
        <f>'2 уровень'!AG1052</f>
        <v>21</v>
      </c>
      <c r="AH342" s="52">
        <f>'2 уровень'!AH1052</f>
        <v>21193.420000000002</v>
      </c>
      <c r="AI342" s="52">
        <f>'2 уровень'!AI1052</f>
        <v>21.193420000000003</v>
      </c>
      <c r="AJ342" s="2479"/>
      <c r="AK342" s="2479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</row>
    <row r="343" spans="1:200" s="905" customFormat="1" ht="38.1" customHeight="1" x14ac:dyDescent="0.25">
      <c r="A343" s="27">
        <v>1</v>
      </c>
      <c r="B343" s="27">
        <v>1</v>
      </c>
      <c r="C343" s="1417" t="s">
        <v>312</v>
      </c>
      <c r="D343" s="52">
        <f>'2 уровень'!F1053</f>
        <v>150</v>
      </c>
      <c r="E343" s="52">
        <f>'2 уровень'!G1053</f>
        <v>113</v>
      </c>
      <c r="F343" s="52">
        <f>'2 уровень'!H1053</f>
        <v>54</v>
      </c>
      <c r="G343" s="944">
        <f>'2 уровень'!I1053</f>
        <v>47.787610619469028</v>
      </c>
      <c r="H343" s="924">
        <f>'2 уровень'!J1053</f>
        <v>0</v>
      </c>
      <c r="I343" s="924">
        <f>'2 уровень'!K1053</f>
        <v>0</v>
      </c>
      <c r="J343" s="36">
        <f>'2 уровень'!L1053</f>
        <v>0</v>
      </c>
      <c r="K343" s="36">
        <f>'2 уровень'!M1053</f>
        <v>0</v>
      </c>
      <c r="L343" s="36">
        <f>'2 уровень'!N1053</f>
        <v>0</v>
      </c>
      <c r="M343" s="36">
        <f>'2 уровень'!O1053</f>
        <v>0</v>
      </c>
      <c r="N343" s="36">
        <f>'2 уровень'!P1053</f>
        <v>0</v>
      </c>
      <c r="O343" s="36">
        <f>'2 уровень'!Q1053</f>
        <v>0</v>
      </c>
      <c r="P343" s="36">
        <f>'2 уровень'!R1053</f>
        <v>0</v>
      </c>
      <c r="Q343" s="36">
        <f>'2 уровень'!S1053</f>
        <v>0</v>
      </c>
      <c r="R343" s="36">
        <f>'2 уровень'!T1053</f>
        <v>0</v>
      </c>
      <c r="S343" s="36">
        <f>'2 уровень'!U1053</f>
        <v>0</v>
      </c>
      <c r="T343" s="36">
        <f>'2 уровень'!V1053</f>
        <v>0</v>
      </c>
      <c r="U343" s="36">
        <f>'2 уровень'!W1053</f>
        <v>0</v>
      </c>
      <c r="V343" s="36">
        <f>'2 уровень'!X1053</f>
        <v>0</v>
      </c>
      <c r="W343" s="36">
        <f>'2 уровень'!Y1053</f>
        <v>0</v>
      </c>
      <c r="X343" s="36">
        <f>'2 уровень'!Z1053</f>
        <v>0</v>
      </c>
      <c r="Y343" s="36">
        <f>'2 уровень'!AA1053</f>
        <v>0</v>
      </c>
      <c r="Z343" s="36">
        <f>'2 уровень'!AB1053</f>
        <v>0</v>
      </c>
      <c r="AA343" s="36">
        <f>'2 уровень'!AC1053</f>
        <v>0</v>
      </c>
      <c r="AB343" s="36">
        <f>'2 уровень'!AD1053</f>
        <v>0</v>
      </c>
      <c r="AC343" s="36">
        <f>'2 уровень'!AE1053</f>
        <v>0</v>
      </c>
      <c r="AD343" s="933">
        <f>'2 уровень'!AF1053</f>
        <v>0</v>
      </c>
      <c r="AE343" s="36"/>
      <c r="AF343" s="36"/>
      <c r="AG343" s="52">
        <f>'2 уровень'!AG1053</f>
        <v>5</v>
      </c>
      <c r="AH343" s="52">
        <f>'2 уровень'!AH1053</f>
        <v>9022.380000000001</v>
      </c>
      <c r="AI343" s="52">
        <f>'2 уровень'!AI1053</f>
        <v>9.0223800000000018</v>
      </c>
      <c r="AJ343" s="2474"/>
      <c r="AK343" s="2474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</row>
    <row r="344" spans="1:200" s="905" customFormat="1" ht="54" customHeight="1" x14ac:dyDescent="0.25">
      <c r="A344" s="27">
        <v>1</v>
      </c>
      <c r="B344" s="27">
        <v>1</v>
      </c>
      <c r="C344" s="1417" t="s">
        <v>321</v>
      </c>
      <c r="D344" s="52">
        <f>'2 уровень'!F1054</f>
        <v>5627</v>
      </c>
      <c r="E344" s="52">
        <f>'2 уровень'!G1054</f>
        <v>4220</v>
      </c>
      <c r="F344" s="52">
        <f>'2 уровень'!H1054</f>
        <v>3977</v>
      </c>
      <c r="G344" s="944">
        <f>'2 уровень'!I1054</f>
        <v>94.241706161137444</v>
      </c>
      <c r="H344" s="949">
        <f>'2 уровень'!J1054</f>
        <v>0</v>
      </c>
      <c r="I344" s="949">
        <f>'2 уровень'!K1054</f>
        <v>0</v>
      </c>
      <c r="J344" s="40">
        <f>'2 уровень'!L1054</f>
        <v>0</v>
      </c>
      <c r="K344" s="40">
        <f>'2 уровень'!M1054</f>
        <v>0</v>
      </c>
      <c r="L344" s="40">
        <f>'2 уровень'!N1054</f>
        <v>0</v>
      </c>
      <c r="M344" s="40">
        <f>'2 уровень'!O1054</f>
        <v>0</v>
      </c>
      <c r="N344" s="40">
        <f>'2 уровень'!P1054</f>
        <v>0</v>
      </c>
      <c r="O344" s="40">
        <f>'2 уровень'!Q1054</f>
        <v>0</v>
      </c>
      <c r="P344" s="40">
        <f>'2 уровень'!R1054</f>
        <v>0</v>
      </c>
      <c r="Q344" s="40">
        <f>'2 уровень'!S1054</f>
        <v>0</v>
      </c>
      <c r="R344" s="40">
        <f>'2 уровень'!T1054</f>
        <v>0</v>
      </c>
      <c r="S344" s="40">
        <f>'2 уровень'!U1054</f>
        <v>0</v>
      </c>
      <c r="T344" s="40">
        <f>'2 уровень'!V1054</f>
        <v>0</v>
      </c>
      <c r="U344" s="40">
        <f>'2 уровень'!W1054</f>
        <v>0</v>
      </c>
      <c r="V344" s="40">
        <f>'2 уровень'!X1054</f>
        <v>0</v>
      </c>
      <c r="W344" s="40">
        <f>'2 уровень'!Y1054</f>
        <v>0</v>
      </c>
      <c r="X344" s="40">
        <f>'2 уровень'!Z1054</f>
        <v>0</v>
      </c>
      <c r="Y344" s="40">
        <f>'2 уровень'!AA1054</f>
        <v>0</v>
      </c>
      <c r="Z344" s="40">
        <f>'2 уровень'!AB1054</f>
        <v>0</v>
      </c>
      <c r="AA344" s="40">
        <f>'2 уровень'!AC1054</f>
        <v>0</v>
      </c>
      <c r="AB344" s="40">
        <f>'2 уровень'!AD1054</f>
        <v>0</v>
      </c>
      <c r="AC344" s="40">
        <f>'2 уровень'!AE1054</f>
        <v>0</v>
      </c>
      <c r="AD344" s="950">
        <f>'2 уровень'!AF1054</f>
        <v>0</v>
      </c>
      <c r="AE344" s="40"/>
      <c r="AF344" s="40"/>
      <c r="AG344" s="52">
        <f>'2 уровень'!AG1054</f>
        <v>0</v>
      </c>
      <c r="AH344" s="52">
        <f>'2 уровень'!AH1054</f>
        <v>0</v>
      </c>
      <c r="AI344" s="52">
        <f>'2 уровень'!AI1054</f>
        <v>0</v>
      </c>
      <c r="AJ344" s="2479"/>
      <c r="AK344" s="2479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</row>
    <row r="345" spans="1:200" s="905" customFormat="1" ht="38.1" customHeight="1" x14ac:dyDescent="0.25">
      <c r="A345" s="27">
        <v>1</v>
      </c>
      <c r="B345" s="27">
        <v>1</v>
      </c>
      <c r="C345" s="1417" t="s">
        <v>322</v>
      </c>
      <c r="D345" s="52">
        <f>'2 уровень'!F1055</f>
        <v>1500</v>
      </c>
      <c r="E345" s="52">
        <f>'2 уровень'!G1055</f>
        <v>1125</v>
      </c>
      <c r="F345" s="52">
        <f>'2 уровень'!H1055</f>
        <v>765</v>
      </c>
      <c r="G345" s="944">
        <f>'2 уровень'!I1055</f>
        <v>68</v>
      </c>
      <c r="H345" s="949">
        <f>'2 уровень'!J1055</f>
        <v>0</v>
      </c>
      <c r="I345" s="949">
        <f>'2 уровень'!K1055</f>
        <v>0</v>
      </c>
      <c r="J345" s="40">
        <f>'2 уровень'!L1055</f>
        <v>0</v>
      </c>
      <c r="K345" s="40">
        <f>'2 уровень'!M1055</f>
        <v>0</v>
      </c>
      <c r="L345" s="40">
        <f>'2 уровень'!N1055</f>
        <v>0</v>
      </c>
      <c r="M345" s="40">
        <f>'2 уровень'!O1055</f>
        <v>0</v>
      </c>
      <c r="N345" s="40">
        <f>'2 уровень'!P1055</f>
        <v>0</v>
      </c>
      <c r="O345" s="40">
        <f>'2 уровень'!Q1055</f>
        <v>0</v>
      </c>
      <c r="P345" s="40">
        <f>'2 уровень'!R1055</f>
        <v>0</v>
      </c>
      <c r="Q345" s="40">
        <f>'2 уровень'!S1055</f>
        <v>0</v>
      </c>
      <c r="R345" s="40">
        <f>'2 уровень'!T1055</f>
        <v>0</v>
      </c>
      <c r="S345" s="40">
        <f>'2 уровень'!U1055</f>
        <v>0</v>
      </c>
      <c r="T345" s="40">
        <f>'2 уровень'!V1055</f>
        <v>0</v>
      </c>
      <c r="U345" s="40">
        <f>'2 уровень'!W1055</f>
        <v>0</v>
      </c>
      <c r="V345" s="40">
        <f>'2 уровень'!X1055</f>
        <v>0</v>
      </c>
      <c r="W345" s="40">
        <f>'2 уровень'!Y1055</f>
        <v>0</v>
      </c>
      <c r="X345" s="40">
        <f>'2 уровень'!Z1055</f>
        <v>0</v>
      </c>
      <c r="Y345" s="40">
        <f>'2 уровень'!AA1055</f>
        <v>0</v>
      </c>
      <c r="Z345" s="40">
        <f>'2 уровень'!AB1055</f>
        <v>0</v>
      </c>
      <c r="AA345" s="40">
        <f>'2 уровень'!AC1055</f>
        <v>0</v>
      </c>
      <c r="AB345" s="40">
        <f>'2 уровень'!AD1055</f>
        <v>0</v>
      </c>
      <c r="AC345" s="40">
        <f>'2 уровень'!AE1055</f>
        <v>0</v>
      </c>
      <c r="AD345" s="950">
        <f>'2 уровень'!AF1055</f>
        <v>0</v>
      </c>
      <c r="AE345" s="40"/>
      <c r="AF345" s="40"/>
      <c r="AG345" s="52">
        <f>'2 уровень'!AG1055</f>
        <v>16</v>
      </c>
      <c r="AH345" s="52">
        <f>'2 уровень'!AH1055</f>
        <v>12171.04</v>
      </c>
      <c r="AI345" s="52">
        <f>'2 уровень'!AI1055</f>
        <v>12.171040000000001</v>
      </c>
      <c r="AJ345" s="2479"/>
      <c r="AK345" s="2479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</row>
    <row r="346" spans="1:200" s="905" customFormat="1" ht="38.1" customHeight="1" x14ac:dyDescent="0.25">
      <c r="A346" s="27">
        <v>1</v>
      </c>
      <c r="B346" s="27">
        <v>1</v>
      </c>
      <c r="C346" s="1417" t="s">
        <v>157</v>
      </c>
      <c r="D346" s="52">
        <f>'2 уровень'!F1056</f>
        <v>0</v>
      </c>
      <c r="E346" s="52">
        <f>'2 уровень'!G1056</f>
        <v>0</v>
      </c>
      <c r="F346" s="52">
        <f>'2 уровень'!H1056</f>
        <v>0</v>
      </c>
      <c r="G346" s="944">
        <f>'2 уровень'!I1056</f>
        <v>0</v>
      </c>
      <c r="H346" s="949">
        <f>'2 уровень'!J1056</f>
        <v>0</v>
      </c>
      <c r="I346" s="949">
        <f>'2 уровень'!K1056</f>
        <v>0</v>
      </c>
      <c r="J346" s="40">
        <f>'2 уровень'!L1056</f>
        <v>0</v>
      </c>
      <c r="K346" s="40">
        <f>'2 уровень'!M1056</f>
        <v>0</v>
      </c>
      <c r="L346" s="40">
        <f>'2 уровень'!N1056</f>
        <v>0</v>
      </c>
      <c r="M346" s="40">
        <f>'2 уровень'!O1056</f>
        <v>0</v>
      </c>
      <c r="N346" s="40">
        <f>'2 уровень'!P1056</f>
        <v>0</v>
      </c>
      <c r="O346" s="40">
        <f>'2 уровень'!Q1056</f>
        <v>0</v>
      </c>
      <c r="P346" s="40">
        <f>'2 уровень'!R1056</f>
        <v>0</v>
      </c>
      <c r="Q346" s="40">
        <f>'2 уровень'!S1056</f>
        <v>0</v>
      </c>
      <c r="R346" s="40">
        <f>'2 уровень'!T1056</f>
        <v>0</v>
      </c>
      <c r="S346" s="40">
        <f>'2 уровень'!U1056</f>
        <v>0</v>
      </c>
      <c r="T346" s="40">
        <f>'2 уровень'!V1056</f>
        <v>0</v>
      </c>
      <c r="U346" s="40">
        <f>'2 уровень'!W1056</f>
        <v>0</v>
      </c>
      <c r="V346" s="40">
        <f>'2 уровень'!X1056</f>
        <v>0</v>
      </c>
      <c r="W346" s="40">
        <f>'2 уровень'!Y1056</f>
        <v>0</v>
      </c>
      <c r="X346" s="40">
        <f>'2 уровень'!Z1056</f>
        <v>0</v>
      </c>
      <c r="Y346" s="40">
        <f>'2 уровень'!AA1056</f>
        <v>0</v>
      </c>
      <c r="Z346" s="40">
        <f>'2 уровень'!AB1056</f>
        <v>0</v>
      </c>
      <c r="AA346" s="40">
        <f>'2 уровень'!AC1056</f>
        <v>0</v>
      </c>
      <c r="AB346" s="40">
        <f>'2 уровень'!AD1056</f>
        <v>0</v>
      </c>
      <c r="AC346" s="40">
        <f>'2 уровень'!AE1056</f>
        <v>0</v>
      </c>
      <c r="AD346" s="950">
        <f>'2 уровень'!AF1056</f>
        <v>0</v>
      </c>
      <c r="AE346" s="40"/>
      <c r="AF346" s="40"/>
      <c r="AG346" s="52">
        <f>'2 уровень'!AG1056</f>
        <v>0</v>
      </c>
      <c r="AH346" s="52">
        <f>'2 уровень'!AH1056</f>
        <v>0</v>
      </c>
      <c r="AI346" s="52">
        <f>'2 уровень'!AI1056</f>
        <v>0</v>
      </c>
      <c r="AJ346" s="2479"/>
      <c r="AK346" s="2479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</row>
    <row r="347" spans="1:200" s="905" customFormat="1" ht="48.75" customHeight="1" x14ac:dyDescent="0.25">
      <c r="A347" s="27">
        <v>1</v>
      </c>
      <c r="B347" s="27">
        <v>1</v>
      </c>
      <c r="C347" s="1417" t="s">
        <v>158</v>
      </c>
      <c r="D347" s="52">
        <f>'2 уровень'!F1057</f>
        <v>6950</v>
      </c>
      <c r="E347" s="52">
        <f>'2 уровень'!G1057</f>
        <v>5213</v>
      </c>
      <c r="F347" s="52">
        <f>'2 уровень'!H1057</f>
        <v>5398</v>
      </c>
      <c r="G347" s="944">
        <f>'2 уровень'!I1057</f>
        <v>103.54882025704968</v>
      </c>
      <c r="H347" s="949">
        <f>'2 уровень'!J1057</f>
        <v>0</v>
      </c>
      <c r="I347" s="949">
        <f>'2 уровень'!K1057</f>
        <v>0</v>
      </c>
      <c r="J347" s="40">
        <f>'2 уровень'!L1057</f>
        <v>0</v>
      </c>
      <c r="K347" s="40">
        <f>'2 уровень'!M1057</f>
        <v>0</v>
      </c>
      <c r="L347" s="40">
        <f>'2 уровень'!N1057</f>
        <v>0</v>
      </c>
      <c r="M347" s="40">
        <f>'2 уровень'!O1057</f>
        <v>0</v>
      </c>
      <c r="N347" s="40">
        <f>'2 уровень'!P1057</f>
        <v>0</v>
      </c>
      <c r="O347" s="40">
        <f>'2 уровень'!Q1057</f>
        <v>0</v>
      </c>
      <c r="P347" s="40">
        <f>'2 уровень'!R1057</f>
        <v>0</v>
      </c>
      <c r="Q347" s="40">
        <f>'2 уровень'!S1057</f>
        <v>0</v>
      </c>
      <c r="R347" s="40">
        <f>'2 уровень'!T1057</f>
        <v>0</v>
      </c>
      <c r="S347" s="40">
        <f>'2 уровень'!U1057</f>
        <v>0</v>
      </c>
      <c r="T347" s="40">
        <f>'2 уровень'!V1057</f>
        <v>0</v>
      </c>
      <c r="U347" s="40">
        <f>'2 уровень'!W1057</f>
        <v>0</v>
      </c>
      <c r="V347" s="40">
        <f>'2 уровень'!X1057</f>
        <v>0</v>
      </c>
      <c r="W347" s="40">
        <f>'2 уровень'!Y1057</f>
        <v>0</v>
      </c>
      <c r="X347" s="40">
        <f>'2 уровень'!Z1057</f>
        <v>0</v>
      </c>
      <c r="Y347" s="40">
        <f>'2 уровень'!AA1057</f>
        <v>0</v>
      </c>
      <c r="Z347" s="40">
        <f>'2 уровень'!AB1057</f>
        <v>0</v>
      </c>
      <c r="AA347" s="40">
        <f>'2 уровень'!AC1057</f>
        <v>0</v>
      </c>
      <c r="AB347" s="40">
        <f>'2 уровень'!AD1057</f>
        <v>0</v>
      </c>
      <c r="AC347" s="40">
        <f>'2 уровень'!AE1057</f>
        <v>0</v>
      </c>
      <c r="AD347" s="950">
        <f>'2 уровень'!AF1057</f>
        <v>0</v>
      </c>
      <c r="AE347" s="40"/>
      <c r="AF347" s="40"/>
      <c r="AG347" s="52">
        <f>'2 уровень'!AG1057</f>
        <v>112</v>
      </c>
      <c r="AH347" s="52">
        <f>'2 уровень'!AH1057</f>
        <v>90618.079999999987</v>
      </c>
      <c r="AI347" s="52">
        <f>'2 уровень'!AI1057</f>
        <v>90.618079999999992</v>
      </c>
      <c r="AJ347" s="2479"/>
      <c r="AK347" s="2479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</row>
    <row r="348" spans="1:200" s="905" customFormat="1" ht="38.1" customHeight="1" x14ac:dyDescent="0.25">
      <c r="A348" s="27">
        <v>1</v>
      </c>
      <c r="B348" s="27">
        <v>1</v>
      </c>
      <c r="C348" s="1417" t="s">
        <v>320</v>
      </c>
      <c r="D348" s="52">
        <f>'2 уровень'!F1058</f>
        <v>0</v>
      </c>
      <c r="E348" s="52">
        <f>'2 уровень'!G1058</f>
        <v>0</v>
      </c>
      <c r="F348" s="52">
        <f>'2 уровень'!H1058</f>
        <v>0</v>
      </c>
      <c r="G348" s="944">
        <f>'2 уровень'!I1058</f>
        <v>0</v>
      </c>
      <c r="H348" s="949">
        <f>'2 уровень'!J1058</f>
        <v>0</v>
      </c>
      <c r="I348" s="949">
        <f>'2 уровень'!K1058</f>
        <v>0</v>
      </c>
      <c r="J348" s="40">
        <f>'2 уровень'!L1058</f>
        <v>0</v>
      </c>
      <c r="K348" s="40">
        <f>'2 уровень'!M1058</f>
        <v>0</v>
      </c>
      <c r="L348" s="40">
        <f>'2 уровень'!N1058</f>
        <v>0</v>
      </c>
      <c r="M348" s="40">
        <f>'2 уровень'!O1058</f>
        <v>0</v>
      </c>
      <c r="N348" s="40">
        <f>'2 уровень'!P1058</f>
        <v>0</v>
      </c>
      <c r="O348" s="40">
        <f>'2 уровень'!Q1058</f>
        <v>0</v>
      </c>
      <c r="P348" s="40">
        <f>'2 уровень'!R1058</f>
        <v>0</v>
      </c>
      <c r="Q348" s="40">
        <f>'2 уровень'!S1058</f>
        <v>0</v>
      </c>
      <c r="R348" s="40">
        <f>'2 уровень'!T1058</f>
        <v>0</v>
      </c>
      <c r="S348" s="40">
        <f>'2 уровень'!U1058</f>
        <v>0</v>
      </c>
      <c r="T348" s="40">
        <f>'2 уровень'!V1058</f>
        <v>0</v>
      </c>
      <c r="U348" s="40">
        <f>'2 уровень'!W1058</f>
        <v>0</v>
      </c>
      <c r="V348" s="40">
        <f>'2 уровень'!X1058</f>
        <v>0</v>
      </c>
      <c r="W348" s="40">
        <f>'2 уровень'!Y1058</f>
        <v>0</v>
      </c>
      <c r="X348" s="40">
        <f>'2 уровень'!Z1058</f>
        <v>0</v>
      </c>
      <c r="Y348" s="40">
        <f>'2 уровень'!AA1058</f>
        <v>0</v>
      </c>
      <c r="Z348" s="40">
        <f>'2 уровень'!AB1058</f>
        <v>0</v>
      </c>
      <c r="AA348" s="40">
        <f>'2 уровень'!AC1058</f>
        <v>0</v>
      </c>
      <c r="AB348" s="40">
        <f>'2 уровень'!AD1058</f>
        <v>0</v>
      </c>
      <c r="AC348" s="40">
        <f>'2 уровень'!AE1058</f>
        <v>0</v>
      </c>
      <c r="AD348" s="950">
        <f>'2 уровень'!AF1058</f>
        <v>0</v>
      </c>
      <c r="AE348" s="40"/>
      <c r="AF348" s="40"/>
      <c r="AG348" s="52">
        <f>'2 уровень'!AG1058</f>
        <v>0</v>
      </c>
      <c r="AH348" s="52">
        <f>'2 уровень'!AH1058</f>
        <v>0</v>
      </c>
      <c r="AI348" s="52">
        <f>'2 уровень'!AI1058</f>
        <v>0</v>
      </c>
      <c r="AJ348" s="2479"/>
      <c r="AK348" s="2479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</row>
    <row r="349" spans="1:200" s="905" customFormat="1" ht="38.1" customHeight="1" x14ac:dyDescent="0.25">
      <c r="A349" s="27">
        <v>1</v>
      </c>
      <c r="B349" s="27">
        <v>1</v>
      </c>
      <c r="C349" s="1417" t="s">
        <v>356</v>
      </c>
      <c r="D349" s="52">
        <f>'2 уровень'!F1059</f>
        <v>1850</v>
      </c>
      <c r="E349" s="52">
        <f>'2 уровень'!G1059</f>
        <v>1388</v>
      </c>
      <c r="F349" s="52">
        <f>'2 уровень'!H1059</f>
        <v>1769</v>
      </c>
      <c r="G349" s="944">
        <f>'2 уровень'!I1059</f>
        <v>127.44956772334295</v>
      </c>
      <c r="H349" s="949">
        <f>'2 уровень'!J1059</f>
        <v>0</v>
      </c>
      <c r="I349" s="949">
        <f>'2 уровень'!K1059</f>
        <v>0</v>
      </c>
      <c r="J349" s="40">
        <f>'2 уровень'!L1059</f>
        <v>0</v>
      </c>
      <c r="K349" s="40">
        <f>'2 уровень'!M1059</f>
        <v>0</v>
      </c>
      <c r="L349" s="40">
        <f>'2 уровень'!N1059</f>
        <v>0</v>
      </c>
      <c r="M349" s="40">
        <f>'2 уровень'!O1059</f>
        <v>0</v>
      </c>
      <c r="N349" s="40">
        <f>'2 уровень'!P1059</f>
        <v>0</v>
      </c>
      <c r="O349" s="40">
        <f>'2 уровень'!Q1059</f>
        <v>0</v>
      </c>
      <c r="P349" s="40">
        <f>'2 уровень'!R1059</f>
        <v>0</v>
      </c>
      <c r="Q349" s="40">
        <f>'2 уровень'!S1059</f>
        <v>0</v>
      </c>
      <c r="R349" s="40">
        <f>'2 уровень'!T1059</f>
        <v>0</v>
      </c>
      <c r="S349" s="40">
        <f>'2 уровень'!U1059</f>
        <v>0</v>
      </c>
      <c r="T349" s="40">
        <f>'2 уровень'!V1059</f>
        <v>0</v>
      </c>
      <c r="U349" s="40">
        <f>'2 уровень'!W1059</f>
        <v>0</v>
      </c>
      <c r="V349" s="40">
        <f>'2 уровень'!X1059</f>
        <v>0</v>
      </c>
      <c r="W349" s="40">
        <f>'2 уровень'!Y1059</f>
        <v>0</v>
      </c>
      <c r="X349" s="40">
        <f>'2 уровень'!Z1059</f>
        <v>0</v>
      </c>
      <c r="Y349" s="40">
        <f>'2 уровень'!AA1059</f>
        <v>0</v>
      </c>
      <c r="Z349" s="40">
        <f>'2 уровень'!AB1059</f>
        <v>0</v>
      </c>
      <c r="AA349" s="40">
        <f>'2 уровень'!AC1059</f>
        <v>0</v>
      </c>
      <c r="AB349" s="40">
        <f>'2 уровень'!AD1059</f>
        <v>0</v>
      </c>
      <c r="AC349" s="40">
        <f>'2 уровень'!AE1059</f>
        <v>0</v>
      </c>
      <c r="AD349" s="950">
        <f>'2 уровень'!AF1059</f>
        <v>0</v>
      </c>
      <c r="AE349" s="40"/>
      <c r="AF349" s="40"/>
      <c r="AG349" s="52">
        <f>'2 уровень'!AG1059</f>
        <v>34</v>
      </c>
      <c r="AH349" s="52">
        <f>'2 уровень'!AH1059</f>
        <v>27509.059999999998</v>
      </c>
      <c r="AI349" s="52">
        <f>'2 уровень'!AI1059</f>
        <v>27.509059999999998</v>
      </c>
      <c r="AJ349" s="2479"/>
      <c r="AK349" s="2479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</row>
    <row r="350" spans="1:200" s="905" customFormat="1" ht="38.1" customHeight="1" x14ac:dyDescent="0.25">
      <c r="A350" s="27">
        <v>1</v>
      </c>
      <c r="B350" s="27">
        <v>1</v>
      </c>
      <c r="C350" s="1419" t="s">
        <v>165</v>
      </c>
      <c r="D350" s="52">
        <f>'2 уровень'!F1060</f>
        <v>19344</v>
      </c>
      <c r="E350" s="52">
        <f>'2 уровень'!G1060</f>
        <v>14509</v>
      </c>
      <c r="F350" s="52">
        <f>'2 уровень'!H1060</f>
        <v>14082</v>
      </c>
      <c r="G350" s="944">
        <f>'2 уровень'!I1060</f>
        <v>97.056999104004419</v>
      </c>
      <c r="H350" s="949">
        <f>'2 уровень'!J1060</f>
        <v>0</v>
      </c>
      <c r="I350" s="949">
        <f>'2 уровень'!K1060</f>
        <v>0</v>
      </c>
      <c r="J350" s="40">
        <f>'2 уровень'!L1060</f>
        <v>0</v>
      </c>
      <c r="K350" s="40">
        <f>'2 уровень'!M1060</f>
        <v>0</v>
      </c>
      <c r="L350" s="40">
        <f>'2 уровень'!N1060</f>
        <v>0</v>
      </c>
      <c r="M350" s="40">
        <f>'2 уровень'!O1060</f>
        <v>0</v>
      </c>
      <c r="N350" s="40">
        <f>'2 уровень'!P1060</f>
        <v>0</v>
      </c>
      <c r="O350" s="40">
        <f>'2 уровень'!Q1060</f>
        <v>0</v>
      </c>
      <c r="P350" s="40">
        <f>'2 уровень'!R1060</f>
        <v>24409.422750000002</v>
      </c>
      <c r="Q350" s="40">
        <f>'2 уровень'!S1060</f>
        <v>24409.422750000002</v>
      </c>
      <c r="R350" s="40">
        <f>'2 уровень'!T1060</f>
        <v>24409.422750000002</v>
      </c>
      <c r="S350" s="40">
        <f>'2 уровень'!U1060</f>
        <v>24409.422750000002</v>
      </c>
      <c r="T350" s="40">
        <f>'2 уровень'!V1060</f>
        <v>24409.422750000002</v>
      </c>
      <c r="U350" s="40">
        <f>'2 уровень'!W1060</f>
        <v>24409.422750000002</v>
      </c>
      <c r="V350" s="40">
        <f>'2 уровень'!X1060</f>
        <v>24409.422750000002</v>
      </c>
      <c r="W350" s="40">
        <f>'2 уровень'!Y1060</f>
        <v>24409.422750000002</v>
      </c>
      <c r="X350" s="40">
        <f>'2 уровень'!Z1060</f>
        <v>24409.422750000002</v>
      </c>
      <c r="Y350" s="40">
        <f>'2 уровень'!AA1060</f>
        <v>18307.067062500002</v>
      </c>
      <c r="Z350" s="40">
        <f>'2 уровень'!AB1060</f>
        <v>13648.775210000002</v>
      </c>
      <c r="AA350" s="40">
        <f>'2 уровень'!AC1060</f>
        <v>0</v>
      </c>
      <c r="AB350" s="40">
        <f>'2 уровень'!AD1060</f>
        <v>-4658.2918525000005</v>
      </c>
      <c r="AC350" s="40">
        <f>'2 уровень'!AE1060</f>
        <v>-589.6775100000001</v>
      </c>
      <c r="AD350" s="950">
        <f>'2 уровень'!AF1060</f>
        <v>13059.097700000002</v>
      </c>
      <c r="AE350" s="40">
        <f>Z350/Y350*100</f>
        <v>74.554679695023367</v>
      </c>
      <c r="AF350" s="40">
        <f>AD350/Y350*100</f>
        <v>71.333642114362036</v>
      </c>
      <c r="AG350" s="52">
        <f>'2 уровень'!AG1060</f>
        <v>133</v>
      </c>
      <c r="AH350" s="52">
        <f>'2 уровень'!AH1060</f>
        <v>111811.49999999999</v>
      </c>
      <c r="AI350" s="52">
        <f>'2 уровень'!AI1060</f>
        <v>111.8115</v>
      </c>
      <c r="AJ350" s="2479"/>
      <c r="AK350" s="2479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</row>
    <row r="351" spans="1:200" s="905" customFormat="1" ht="38.1" customHeight="1" x14ac:dyDescent="0.25">
      <c r="A351" s="27">
        <v>1</v>
      </c>
      <c r="B351" s="27">
        <v>1</v>
      </c>
      <c r="C351" s="2633" t="s">
        <v>14</v>
      </c>
      <c r="D351" s="52">
        <f>'2 уровень'!F1061</f>
        <v>0</v>
      </c>
      <c r="E351" s="52">
        <f>'2 уровень'!G1061</f>
        <v>0</v>
      </c>
      <c r="F351" s="52">
        <f>'2 уровень'!H1061</f>
        <v>0</v>
      </c>
      <c r="G351" s="944">
        <f>'2 уровень'!I1061</f>
        <v>0</v>
      </c>
      <c r="H351" s="949">
        <f>'2 уровень'!J1061</f>
        <v>0</v>
      </c>
      <c r="I351" s="949">
        <f>'2 уровень'!K1061</f>
        <v>0</v>
      </c>
      <c r="J351" s="40">
        <f>'2 уровень'!L1061</f>
        <v>0</v>
      </c>
      <c r="K351" s="40">
        <f>'2 уровень'!M1061</f>
        <v>0</v>
      </c>
      <c r="L351" s="40">
        <f>'2 уровень'!N1061</f>
        <v>0</v>
      </c>
      <c r="M351" s="40">
        <f>'2 уровень'!O1061</f>
        <v>0</v>
      </c>
      <c r="N351" s="40">
        <f>'2 уровень'!P1061</f>
        <v>0</v>
      </c>
      <c r="O351" s="40">
        <f>'2 уровень'!Q1061</f>
        <v>0</v>
      </c>
      <c r="P351" s="40">
        <f>'2 уровень'!R1061</f>
        <v>0</v>
      </c>
      <c r="Q351" s="40">
        <f>'2 уровень'!S1061</f>
        <v>0</v>
      </c>
      <c r="R351" s="40">
        <f>'2 уровень'!T1061</f>
        <v>0</v>
      </c>
      <c r="S351" s="40">
        <f>'2 уровень'!U1061</f>
        <v>0</v>
      </c>
      <c r="T351" s="40">
        <f>'2 уровень'!V1061</f>
        <v>0</v>
      </c>
      <c r="U351" s="40">
        <f>'2 уровень'!W1061</f>
        <v>0</v>
      </c>
      <c r="V351" s="40">
        <f>'2 уровень'!X1061</f>
        <v>0</v>
      </c>
      <c r="W351" s="40">
        <f>'2 уровень'!Y1061</f>
        <v>0</v>
      </c>
      <c r="X351" s="40">
        <f>'2 уровень'!Z1061</f>
        <v>0</v>
      </c>
      <c r="Y351" s="40">
        <f>'2 уровень'!AA1061</f>
        <v>0</v>
      </c>
      <c r="Z351" s="40">
        <f>'2 уровень'!AB1061</f>
        <v>0</v>
      </c>
      <c r="AA351" s="40">
        <f>'2 уровень'!AC1061</f>
        <v>0</v>
      </c>
      <c r="AB351" s="40">
        <f>'2 уровень'!AD1061</f>
        <v>0</v>
      </c>
      <c r="AC351" s="40">
        <f>'2 уровень'!AE1061</f>
        <v>0</v>
      </c>
      <c r="AD351" s="950">
        <f>'2 уровень'!AF1061</f>
        <v>0</v>
      </c>
      <c r="AE351" s="40"/>
      <c r="AF351" s="40"/>
      <c r="AG351" s="52">
        <f>'2 уровень'!AG1061</f>
        <v>0</v>
      </c>
      <c r="AH351" s="52">
        <f>'2 уровень'!AH1061</f>
        <v>0</v>
      </c>
      <c r="AI351" s="52">
        <f>'2 уровень'!AI1061</f>
        <v>0</v>
      </c>
      <c r="AJ351" s="2479"/>
      <c r="AK351" s="2479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</row>
    <row r="352" spans="1:200" s="905" customFormat="1" ht="25.5" customHeight="1" x14ac:dyDescent="0.25">
      <c r="A352" s="27">
        <v>1</v>
      </c>
      <c r="B352" s="27">
        <v>1</v>
      </c>
      <c r="C352" s="2634" t="s">
        <v>198</v>
      </c>
      <c r="D352" s="52">
        <f>'2 уровень'!F1062</f>
        <v>26048.666666666664</v>
      </c>
      <c r="E352" s="52">
        <f>'2 уровень'!G1062</f>
        <v>19537</v>
      </c>
      <c r="F352" s="52">
        <f>'2 уровень'!H1062</f>
        <v>18281</v>
      </c>
      <c r="G352" s="944">
        <f>'2 уровень'!I1062</f>
        <v>93.571172646772794</v>
      </c>
      <c r="H352" s="949">
        <f>'2 уровень'!J1062</f>
        <v>0</v>
      </c>
      <c r="I352" s="949">
        <f>'2 уровень'!K1062</f>
        <v>0</v>
      </c>
      <c r="J352" s="40">
        <f>'2 уровень'!L1062</f>
        <v>0</v>
      </c>
      <c r="K352" s="40">
        <f>'2 уровень'!M1062</f>
        <v>0</v>
      </c>
      <c r="L352" s="40">
        <f>'2 уровень'!N1062</f>
        <v>0</v>
      </c>
      <c r="M352" s="40">
        <f>'2 уровень'!O1062</f>
        <v>0</v>
      </c>
      <c r="N352" s="40">
        <f>'2 уровень'!P1062</f>
        <v>0</v>
      </c>
      <c r="O352" s="40">
        <f>'2 уровень'!Q1062</f>
        <v>0</v>
      </c>
      <c r="P352" s="40">
        <f>'2 уровень'!R1062</f>
        <v>0</v>
      </c>
      <c r="Q352" s="40">
        <f>'2 уровень'!S1062</f>
        <v>0</v>
      </c>
      <c r="R352" s="40">
        <f>'2 уровень'!T1062</f>
        <v>0</v>
      </c>
      <c r="S352" s="40">
        <f>'2 уровень'!U1062</f>
        <v>0</v>
      </c>
      <c r="T352" s="40">
        <f>'2 уровень'!V1062</f>
        <v>0</v>
      </c>
      <c r="U352" s="40">
        <f>'2 уровень'!W1062</f>
        <v>0</v>
      </c>
      <c r="V352" s="40">
        <f>'2 уровень'!X1062</f>
        <v>0</v>
      </c>
      <c r="W352" s="40">
        <f>'2 уровень'!Y1062</f>
        <v>0</v>
      </c>
      <c r="X352" s="40">
        <f>'2 уровень'!Z1062</f>
        <v>0</v>
      </c>
      <c r="Y352" s="40">
        <f>'2 уровень'!AA1062</f>
        <v>0</v>
      </c>
      <c r="Z352" s="40">
        <f>'2 уровень'!AB1062</f>
        <v>0</v>
      </c>
      <c r="AA352" s="40">
        <f>'2 уровень'!AC1062</f>
        <v>0</v>
      </c>
      <c r="AB352" s="40">
        <f>'2 уровень'!AD1062</f>
        <v>0</v>
      </c>
      <c r="AC352" s="40">
        <f>'2 уровень'!AE1062</f>
        <v>0</v>
      </c>
      <c r="AD352" s="950">
        <f>'2 уровень'!AF1062</f>
        <v>0</v>
      </c>
      <c r="AE352" s="40"/>
      <c r="AF352" s="40"/>
      <c r="AG352" s="52">
        <f>'2 уровень'!AG1062</f>
        <v>307</v>
      </c>
      <c r="AH352" s="52">
        <f>'2 уровень'!AH1062</f>
        <v>286407.43</v>
      </c>
      <c r="AI352" s="52">
        <f>'2 уровень'!AI1062</f>
        <v>286.40743000000003</v>
      </c>
      <c r="AJ352" s="2479"/>
      <c r="AK352" s="2479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</row>
    <row r="353" spans="1:200" s="905" customFormat="1" ht="21.75" customHeight="1" x14ac:dyDescent="0.25">
      <c r="A353" s="27">
        <v>1</v>
      </c>
      <c r="B353" s="27">
        <v>1</v>
      </c>
      <c r="C353" s="2634" t="s">
        <v>157</v>
      </c>
      <c r="D353" s="52">
        <f>'2 уровень'!F1063</f>
        <v>32413.058823529413</v>
      </c>
      <c r="E353" s="52">
        <f>'2 уровень'!G1063</f>
        <v>24310.294117647059</v>
      </c>
      <c r="F353" s="52">
        <f>'2 уровень'!H1063</f>
        <v>17852.205882352948</v>
      </c>
      <c r="G353" s="944">
        <f>'2 уровень'!I1063</f>
        <v>73.434758937753344</v>
      </c>
      <c r="H353" s="949">
        <f>'2 уровень'!J1063</f>
        <v>0</v>
      </c>
      <c r="I353" s="949">
        <f>'2 уровень'!K1063</f>
        <v>0</v>
      </c>
      <c r="J353" s="40">
        <f>'2 уровень'!L1063</f>
        <v>0</v>
      </c>
      <c r="K353" s="40">
        <f>'2 уровень'!M1063</f>
        <v>0</v>
      </c>
      <c r="L353" s="40">
        <f>'2 уровень'!N1063</f>
        <v>0</v>
      </c>
      <c r="M353" s="40">
        <f>'2 уровень'!O1063</f>
        <v>0</v>
      </c>
      <c r="N353" s="40">
        <f>'2 уровень'!P1063</f>
        <v>0</v>
      </c>
      <c r="O353" s="40">
        <f>'2 уровень'!Q1063</f>
        <v>0</v>
      </c>
      <c r="P353" s="40">
        <f>'2 уровень'!R1063</f>
        <v>0</v>
      </c>
      <c r="Q353" s="40">
        <f>'2 уровень'!S1063</f>
        <v>0</v>
      </c>
      <c r="R353" s="40">
        <f>'2 уровень'!T1063</f>
        <v>0</v>
      </c>
      <c r="S353" s="40">
        <f>'2 уровень'!U1063</f>
        <v>0</v>
      </c>
      <c r="T353" s="40">
        <f>'2 уровень'!V1063</f>
        <v>0</v>
      </c>
      <c r="U353" s="40">
        <f>'2 уровень'!W1063</f>
        <v>0</v>
      </c>
      <c r="V353" s="40">
        <f>'2 уровень'!X1063</f>
        <v>0</v>
      </c>
      <c r="W353" s="40">
        <f>'2 уровень'!Y1063</f>
        <v>0</v>
      </c>
      <c r="X353" s="40">
        <f>'2 уровень'!Z1063</f>
        <v>0</v>
      </c>
      <c r="Y353" s="40">
        <f>'2 уровень'!AA1063</f>
        <v>0</v>
      </c>
      <c r="Z353" s="40">
        <f>'2 уровень'!AB1063</f>
        <v>0</v>
      </c>
      <c r="AA353" s="40">
        <f>'2 уровень'!AC1063</f>
        <v>0</v>
      </c>
      <c r="AB353" s="40">
        <f>'2 уровень'!AD1063</f>
        <v>0</v>
      </c>
      <c r="AC353" s="40">
        <f>'2 уровень'!AE1063</f>
        <v>0</v>
      </c>
      <c r="AD353" s="950">
        <f>'2 уровень'!AF1063</f>
        <v>0</v>
      </c>
      <c r="AE353" s="40"/>
      <c r="AF353" s="40"/>
      <c r="AG353" s="52">
        <f>'2 уровень'!AG1063</f>
        <v>712.48235294117649</v>
      </c>
      <c r="AH353" s="52">
        <f>'2 уровень'!AH1063</f>
        <v>1906672.0699999994</v>
      </c>
      <c r="AI353" s="52">
        <f>'2 уровень'!AI1063</f>
        <v>1906.6720699999994</v>
      </c>
      <c r="AJ353" s="2479"/>
      <c r="AK353" s="2479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</row>
    <row r="354" spans="1:200" s="905" customFormat="1" ht="32.25" customHeight="1" x14ac:dyDescent="0.25">
      <c r="A354" s="27">
        <v>1</v>
      </c>
      <c r="B354" s="27">
        <v>1</v>
      </c>
      <c r="C354" s="2635" t="s">
        <v>158</v>
      </c>
      <c r="D354" s="52">
        <f>'2 уровень'!F1064</f>
        <v>6950</v>
      </c>
      <c r="E354" s="52">
        <f>'2 уровень'!G1064</f>
        <v>5213</v>
      </c>
      <c r="F354" s="52">
        <f>'2 уровень'!H1064</f>
        <v>5398</v>
      </c>
      <c r="G354" s="944">
        <f>'2 уровень'!I1064</f>
        <v>103.54882025704968</v>
      </c>
      <c r="H354" s="949">
        <f>'2 уровень'!J1064</f>
        <v>0</v>
      </c>
      <c r="I354" s="949">
        <f>'2 уровень'!K1064</f>
        <v>0</v>
      </c>
      <c r="J354" s="40">
        <f>'2 уровень'!L1064</f>
        <v>0</v>
      </c>
      <c r="K354" s="40">
        <f>'2 уровень'!M1064</f>
        <v>0</v>
      </c>
      <c r="L354" s="40">
        <f>'2 уровень'!N1064</f>
        <v>0</v>
      </c>
      <c r="M354" s="40">
        <f>'2 уровень'!O1064</f>
        <v>0</v>
      </c>
      <c r="N354" s="40">
        <f>'2 уровень'!P1064</f>
        <v>0</v>
      </c>
      <c r="O354" s="40">
        <f>'2 уровень'!Q1064</f>
        <v>0</v>
      </c>
      <c r="P354" s="40">
        <f>'2 уровень'!R1064</f>
        <v>0</v>
      </c>
      <c r="Q354" s="40">
        <f>'2 уровень'!S1064</f>
        <v>0</v>
      </c>
      <c r="R354" s="40">
        <f>'2 уровень'!T1064</f>
        <v>0</v>
      </c>
      <c r="S354" s="40">
        <f>'2 уровень'!U1064</f>
        <v>0</v>
      </c>
      <c r="T354" s="40">
        <f>'2 уровень'!V1064</f>
        <v>0</v>
      </c>
      <c r="U354" s="40">
        <f>'2 уровень'!W1064</f>
        <v>0</v>
      </c>
      <c r="V354" s="40">
        <f>'2 уровень'!X1064</f>
        <v>0</v>
      </c>
      <c r="W354" s="40">
        <f>'2 уровень'!Y1064</f>
        <v>0</v>
      </c>
      <c r="X354" s="40">
        <f>'2 уровень'!Z1064</f>
        <v>0</v>
      </c>
      <c r="Y354" s="40">
        <f>'2 уровень'!AA1064</f>
        <v>0</v>
      </c>
      <c r="Z354" s="40">
        <f>'2 уровень'!AB1064</f>
        <v>0</v>
      </c>
      <c r="AA354" s="40">
        <f>'2 уровень'!AC1064</f>
        <v>0</v>
      </c>
      <c r="AB354" s="40">
        <f>'2 уровень'!AD1064</f>
        <v>0</v>
      </c>
      <c r="AC354" s="40">
        <f>'2 уровень'!AE1064</f>
        <v>0</v>
      </c>
      <c r="AD354" s="950">
        <f>'2 уровень'!AF1064</f>
        <v>0</v>
      </c>
      <c r="AE354" s="40"/>
      <c r="AF354" s="40"/>
      <c r="AG354" s="52">
        <f>'2 уровень'!AG1064</f>
        <v>112</v>
      </c>
      <c r="AH354" s="52">
        <f>'2 уровень'!AH1064</f>
        <v>90618.079999999987</v>
      </c>
      <c r="AI354" s="52">
        <f>'2 уровень'!AI1064</f>
        <v>90.618079999999992</v>
      </c>
      <c r="AJ354" s="2479"/>
      <c r="AK354" s="2479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</row>
    <row r="355" spans="1:200" s="905" customFormat="1" ht="15" customHeight="1" x14ac:dyDescent="0.25">
      <c r="A355" s="27">
        <v>1</v>
      </c>
      <c r="B355" s="27">
        <v>1</v>
      </c>
      <c r="C355" s="2615" t="s">
        <v>88</v>
      </c>
      <c r="D355" s="53">
        <f>'2 уровень'!F1065</f>
        <v>129732.94358974361</v>
      </c>
      <c r="E355" s="53">
        <f>'2 уровень'!G1065</f>
        <v>97302.307692307688</v>
      </c>
      <c r="F355" s="53">
        <f>'2 уровень'!H1065</f>
        <v>76142.105128205149</v>
      </c>
      <c r="G355" s="915">
        <f>'2 уровень'!I1065</f>
        <v>78.253133902007775</v>
      </c>
      <c r="H355" s="951">
        <f>'2 уровень'!J1065</f>
        <v>0</v>
      </c>
      <c r="I355" s="951">
        <f>'2 уровень'!K1065</f>
        <v>0</v>
      </c>
      <c r="J355" s="41">
        <f>'2 уровень'!L1065</f>
        <v>0</v>
      </c>
      <c r="K355" s="41">
        <f>'2 уровень'!M1065</f>
        <v>0</v>
      </c>
      <c r="L355" s="41">
        <f>'2 уровень'!N1065</f>
        <v>0</v>
      </c>
      <c r="M355" s="41">
        <f>'2 уровень'!O1065</f>
        <v>0</v>
      </c>
      <c r="N355" s="41">
        <f>'2 уровень'!P1065</f>
        <v>0</v>
      </c>
      <c r="O355" s="41">
        <f>'2 уровень'!Q1065</f>
        <v>0</v>
      </c>
      <c r="P355" s="41">
        <f>'2 уровень'!R1065</f>
        <v>103508.80675</v>
      </c>
      <c r="Q355" s="41">
        <f>'2 уровень'!S1065</f>
        <v>103508.80675</v>
      </c>
      <c r="R355" s="41">
        <f>'2 уровень'!T1065</f>
        <v>103508.80675</v>
      </c>
      <c r="S355" s="41">
        <f>'2 уровень'!U1065</f>
        <v>103508.80675</v>
      </c>
      <c r="T355" s="41">
        <f>'2 уровень'!V1065</f>
        <v>103508.80675</v>
      </c>
      <c r="U355" s="41">
        <f>'2 уровень'!W1065</f>
        <v>103508.80675</v>
      </c>
      <c r="V355" s="41">
        <f>'2 уровень'!X1065</f>
        <v>102658.48838</v>
      </c>
      <c r="W355" s="41">
        <f>'2 уровень'!Y1065</f>
        <v>105253.86901333333</v>
      </c>
      <c r="X355" s="41">
        <f>'2 уровень'!Z1065</f>
        <v>105253.86901333333</v>
      </c>
      <c r="Y355" s="41">
        <f>'2 уровень'!AA1065</f>
        <v>77819.438945833332</v>
      </c>
      <c r="Z355" s="41">
        <f>'2 уровень'!AB1065</f>
        <v>72536.757200000007</v>
      </c>
      <c r="AA355" s="41">
        <f>'2 уровень'!AC1065</f>
        <v>0</v>
      </c>
      <c r="AB355" s="41">
        <f>'2 уровень'!AD1065</f>
        <v>-5282.6817458333335</v>
      </c>
      <c r="AC355" s="41">
        <f>'2 уровень'!AE1065</f>
        <v>-813.97350000000006</v>
      </c>
      <c r="AD355" s="952">
        <f>'2 уровень'!AF1065</f>
        <v>71722.7837</v>
      </c>
      <c r="AE355" s="41">
        <f>Z355/Y355*100</f>
        <v>93.211616766460665</v>
      </c>
      <c r="AF355" s="41">
        <f>AD355/Y355*100</f>
        <v>92.16563968023857</v>
      </c>
      <c r="AG355" s="53">
        <f>'2 уровень'!AG1065</f>
        <v>2599.4615384615386</v>
      </c>
      <c r="AH355" s="53">
        <f>'2 уровень'!AH1065</f>
        <v>2283697.5799999991</v>
      </c>
      <c r="AI355" s="53">
        <f>'2 уровень'!AI1065</f>
        <v>2283.6975799999991</v>
      </c>
      <c r="AJ355" s="2480"/>
      <c r="AK355" s="2480"/>
    </row>
    <row r="356" spans="1:200" s="905" customFormat="1" ht="15" customHeight="1" x14ac:dyDescent="0.25">
      <c r="A356" s="27">
        <v>1</v>
      </c>
      <c r="B356" s="27">
        <v>1</v>
      </c>
      <c r="C356" s="2670" t="s">
        <v>0</v>
      </c>
      <c r="D356" s="52">
        <f>'2 уровень'!F1066</f>
        <v>765</v>
      </c>
      <c r="E356" s="52">
        <f>'2 уровень'!G1066</f>
        <v>574</v>
      </c>
      <c r="F356" s="52">
        <f>'2 уровень'!H1066</f>
        <v>621</v>
      </c>
      <c r="G356" s="944">
        <f>'2 уровень'!I1066</f>
        <v>108.18815331010454</v>
      </c>
      <c r="H356" s="949">
        <f>'2 уровень'!J1066</f>
        <v>9.1816993464052281</v>
      </c>
      <c r="I356" s="949">
        <f>'2 уровень'!K1066</f>
        <v>9.6537842190016097</v>
      </c>
      <c r="J356" s="40">
        <f>'2 уровень'!L1066</f>
        <v>7024</v>
      </c>
      <c r="K356" s="40">
        <f>'2 уровень'!M1066</f>
        <v>5268</v>
      </c>
      <c r="L356" s="40">
        <f>'2 уровень'!N1066</f>
        <v>5995</v>
      </c>
      <c r="M356" s="40">
        <f>'2 уровень'!O1066</f>
        <v>113.80030372057708</v>
      </c>
      <c r="N356" s="40">
        <f>'2 уровень'!P1066</f>
        <v>23.41333333333333</v>
      </c>
      <c r="O356" s="40">
        <f>'2 уровень'!Q1066</f>
        <v>341.40091116173124</v>
      </c>
      <c r="P356" s="40">
        <f>'2 уровень'!R1066</f>
        <v>0</v>
      </c>
      <c r="Q356" s="40">
        <f>'2 уровень'!S1066</f>
        <v>0</v>
      </c>
      <c r="R356" s="40">
        <f>'2 уровень'!T1066</f>
        <v>0</v>
      </c>
      <c r="S356" s="40">
        <f>'2 уровень'!U1066</f>
        <v>0</v>
      </c>
      <c r="T356" s="40">
        <f>'2 уровень'!V1066</f>
        <v>0</v>
      </c>
      <c r="U356" s="40">
        <f>'2 уровень'!W1066</f>
        <v>0</v>
      </c>
      <c r="V356" s="40">
        <f>'2 уровень'!X1066</f>
        <v>0</v>
      </c>
      <c r="W356" s="40">
        <f>'2 уровень'!Y1066</f>
        <v>0</v>
      </c>
      <c r="X356" s="40">
        <f>'2 уровень'!Z1066</f>
        <v>0</v>
      </c>
      <c r="Y356" s="40">
        <f>'2 уровень'!AA1066</f>
        <v>0</v>
      </c>
      <c r="Z356" s="40">
        <f>'2 уровень'!AB1066</f>
        <v>0</v>
      </c>
      <c r="AA356" s="40">
        <f>'2 уровень'!AC1066</f>
        <v>0</v>
      </c>
      <c r="AB356" s="40">
        <f>'2 уровень'!AD1066</f>
        <v>0</v>
      </c>
      <c r="AC356" s="40">
        <f>'2 уровень'!AE1066</f>
        <v>0</v>
      </c>
      <c r="AD356" s="950">
        <f>'2 уровень'!AF1066</f>
        <v>0</v>
      </c>
      <c r="AE356" s="40"/>
      <c r="AF356" s="40"/>
      <c r="AG356" s="52">
        <f>'2 уровень'!AG1066</f>
        <v>0</v>
      </c>
      <c r="AH356" s="52">
        <f>'2 уровень'!AH1066</f>
        <v>0</v>
      </c>
      <c r="AI356" s="52">
        <f>'2 уровень'!AI1066</f>
        <v>0</v>
      </c>
      <c r="AJ356" s="2479"/>
      <c r="AK356" s="2479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</row>
    <row r="357" spans="1:200" s="905" customFormat="1" ht="15" customHeight="1" x14ac:dyDescent="0.25">
      <c r="A357" s="27">
        <v>1</v>
      </c>
      <c r="B357" s="27">
        <v>1</v>
      </c>
      <c r="C357" s="2671" t="s">
        <v>16</v>
      </c>
      <c r="D357" s="52">
        <f>'2 уровень'!F1067</f>
        <v>525</v>
      </c>
      <c r="E357" s="52">
        <f>'2 уровень'!G1067</f>
        <v>394</v>
      </c>
      <c r="F357" s="52">
        <f>'2 уровень'!H1067</f>
        <v>363</v>
      </c>
      <c r="G357" s="944">
        <f>'2 уровень'!I1067</f>
        <v>92.131979695431482</v>
      </c>
      <c r="H357" s="949">
        <f>'2 уровень'!J1067</f>
        <v>7.3809523809523814</v>
      </c>
      <c r="I357" s="949">
        <f>'2 уровень'!K1067</f>
        <v>7.3774104683195594</v>
      </c>
      <c r="J357" s="40">
        <f>'2 уровень'!L1067</f>
        <v>3875</v>
      </c>
      <c r="K357" s="40">
        <f>'2 уровень'!M1067</f>
        <v>2906</v>
      </c>
      <c r="L357" s="40">
        <f>'2 уровень'!N1067</f>
        <v>2678</v>
      </c>
      <c r="M357" s="40">
        <f>'2 уровень'!O1067</f>
        <v>92.154163799036482</v>
      </c>
      <c r="N357" s="40">
        <f>'2 уровень'!P1067</f>
        <v>16</v>
      </c>
      <c r="O357" s="40">
        <f>'2 уровень'!Q1067</f>
        <v>223.16666666666666</v>
      </c>
      <c r="P357" s="40">
        <f>'2 уровень'!R1067</f>
        <v>0</v>
      </c>
      <c r="Q357" s="40">
        <f>'2 уровень'!S1067</f>
        <v>0</v>
      </c>
      <c r="R357" s="40">
        <f>'2 уровень'!T1067</f>
        <v>0</v>
      </c>
      <c r="S357" s="40">
        <f>'2 уровень'!U1067</f>
        <v>0</v>
      </c>
      <c r="T357" s="40">
        <f>'2 уровень'!V1067</f>
        <v>0</v>
      </c>
      <c r="U357" s="40">
        <f>'2 уровень'!W1067</f>
        <v>0</v>
      </c>
      <c r="V357" s="40">
        <f>'2 уровень'!X1067</f>
        <v>0</v>
      </c>
      <c r="W357" s="40">
        <f>'2 уровень'!Y1067</f>
        <v>0</v>
      </c>
      <c r="X357" s="40">
        <f>'2 уровень'!Z1067</f>
        <v>0</v>
      </c>
      <c r="Y357" s="40">
        <f>'2 уровень'!AA1067</f>
        <v>0</v>
      </c>
      <c r="Z357" s="40">
        <f>'2 уровень'!AB1067</f>
        <v>0</v>
      </c>
      <c r="AA357" s="40">
        <f>'2 уровень'!AC1067</f>
        <v>0</v>
      </c>
      <c r="AB357" s="40">
        <f>'2 уровень'!AD1067</f>
        <v>0</v>
      </c>
      <c r="AC357" s="40">
        <f>'2 уровень'!AE1067</f>
        <v>0</v>
      </c>
      <c r="AD357" s="950">
        <f>'2 уровень'!AF1067</f>
        <v>0</v>
      </c>
      <c r="AE357" s="40"/>
      <c r="AF357" s="40"/>
      <c r="AG357" s="52">
        <f>'2 уровень'!AG1067</f>
        <v>0</v>
      </c>
      <c r="AH357" s="52">
        <f>'2 уровень'!AH1067</f>
        <v>0</v>
      </c>
      <c r="AI357" s="52">
        <f>'2 уровень'!AI1067</f>
        <v>0</v>
      </c>
      <c r="AJ357" s="2479"/>
      <c r="AK357" s="2479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</row>
    <row r="358" spans="1:200" s="905" customFormat="1" ht="35.25" customHeight="1" x14ac:dyDescent="0.25">
      <c r="A358" s="27">
        <v>1</v>
      </c>
      <c r="B358" s="27">
        <v>1</v>
      </c>
      <c r="C358" s="2624" t="s">
        <v>173</v>
      </c>
      <c r="D358" s="53">
        <f>'2 уровень'!F1068</f>
        <v>1290</v>
      </c>
      <c r="E358" s="53">
        <f>'2 уровень'!G1068</f>
        <v>968</v>
      </c>
      <c r="F358" s="53">
        <f>'2 уровень'!H1068</f>
        <v>984</v>
      </c>
      <c r="G358" s="915">
        <f>'2 уровень'!I1068</f>
        <v>101.65289256198346</v>
      </c>
      <c r="H358" s="951">
        <f>'2 уровень'!J1068</f>
        <v>8.4488372093023258</v>
      </c>
      <c r="I358" s="951">
        <f>'2 уровень'!K1068</f>
        <v>8.8140243902439028</v>
      </c>
      <c r="J358" s="41">
        <f>'2 уровень'!L1068</f>
        <v>10899</v>
      </c>
      <c r="K358" s="41">
        <f>'2 уровень'!M1068</f>
        <v>8174</v>
      </c>
      <c r="L358" s="41">
        <f>'2 уровень'!N1068</f>
        <v>8673</v>
      </c>
      <c r="M358" s="41">
        <f>'2 уровень'!O1068</f>
        <v>106.10472229018839</v>
      </c>
      <c r="N358" s="41">
        <f>'2 уровень'!P1068</f>
        <v>39.413333333333327</v>
      </c>
      <c r="O358" s="41">
        <f>'2 уровень'!Q1068</f>
        <v>293.40324763193507</v>
      </c>
      <c r="P358" s="41">
        <f>'2 уровень'!R1068</f>
        <v>22432.397568</v>
      </c>
      <c r="Q358" s="41">
        <f>'2 уровень'!S1068</f>
        <v>22432.397568</v>
      </c>
      <c r="R358" s="41">
        <f>'2 уровень'!T1068</f>
        <v>22432.397568</v>
      </c>
      <c r="S358" s="41">
        <f>'2 уровень'!U1068</f>
        <v>22432.397568</v>
      </c>
      <c r="T358" s="41">
        <f>'2 уровень'!V1068</f>
        <v>22432.397568</v>
      </c>
      <c r="U358" s="41">
        <f>'2 уровень'!W1068</f>
        <v>22432.397568</v>
      </c>
      <c r="V358" s="41">
        <f>'2 уровень'!X1068</f>
        <v>22432.397568</v>
      </c>
      <c r="W358" s="41">
        <f>'2 уровень'!Y1068</f>
        <v>22432.397568</v>
      </c>
      <c r="X358" s="41">
        <f>'2 уровень'!Z1068</f>
        <v>22432.397568</v>
      </c>
      <c r="Y358" s="41">
        <f>'2 уровень'!AA1068</f>
        <v>16824.298176</v>
      </c>
      <c r="Z358" s="41">
        <f>'2 уровень'!AB1068</f>
        <v>17277.933570000001</v>
      </c>
      <c r="AA358" s="41">
        <f>'2 уровень'!AC1068</f>
        <v>0</v>
      </c>
      <c r="AB358" s="41">
        <f>'2 уровень'!AD1068</f>
        <v>453.63539400000082</v>
      </c>
      <c r="AC358" s="41">
        <f>'2 уровень'!AE1068</f>
        <v>-200.55804000000001</v>
      </c>
      <c r="AD358" s="952">
        <f>'2 уровень'!AF1068</f>
        <v>17077.375530000001</v>
      </c>
      <c r="AE358" s="41">
        <f t="shared" ref="AE358" si="34">Z358/Y358*100</f>
        <v>102.69631095011806</v>
      </c>
      <c r="AF358" s="41">
        <f t="shared" ref="AF358" si="35">AD358/Y358*100</f>
        <v>101.50423721306258</v>
      </c>
      <c r="AG358" s="53">
        <f>'2 уровень'!AG1068</f>
        <v>0</v>
      </c>
      <c r="AH358" s="53">
        <f>'2 уровень'!AH1068</f>
        <v>0</v>
      </c>
      <c r="AI358" s="53">
        <f>'2 уровень'!AI1068</f>
        <v>0</v>
      </c>
      <c r="AJ358" s="2480"/>
      <c r="AK358" s="2480"/>
    </row>
    <row r="359" spans="1:200" s="905" customFormat="1" ht="15" customHeight="1" x14ac:dyDescent="0.25">
      <c r="A359" s="27">
        <v>1</v>
      </c>
      <c r="B359" s="27">
        <v>1</v>
      </c>
      <c r="C359" s="2668" t="s">
        <v>326</v>
      </c>
      <c r="D359" s="53">
        <f>'2 уровень'!F1069</f>
        <v>6800</v>
      </c>
      <c r="E359" s="53">
        <f>'2 уровень'!G1069</f>
        <v>5100</v>
      </c>
      <c r="F359" s="53">
        <f>'2 уровень'!H1069</f>
        <v>5662</v>
      </c>
      <c r="G359" s="915">
        <f>'2 уровень'!I1069</f>
        <v>111.01960784313725</v>
      </c>
      <c r="H359" s="951">
        <f>'2 уровень'!J1069</f>
        <v>0</v>
      </c>
      <c r="I359" s="951">
        <f>'2 уровень'!K1069</f>
        <v>0</v>
      </c>
      <c r="J359" s="41">
        <f>'2 уровень'!L1069</f>
        <v>0</v>
      </c>
      <c r="K359" s="41">
        <f>'2 уровень'!M1069</f>
        <v>0</v>
      </c>
      <c r="L359" s="41">
        <f>'2 уровень'!N1069</f>
        <v>0</v>
      </c>
      <c r="M359" s="41">
        <f>'2 уровень'!O1069</f>
        <v>0</v>
      </c>
      <c r="N359" s="41">
        <f>'2 уровень'!P1069</f>
        <v>0</v>
      </c>
      <c r="O359" s="41">
        <f>'2 уровень'!Q1069</f>
        <v>0</v>
      </c>
      <c r="P359" s="41">
        <f>'2 уровень'!R1069</f>
        <v>0</v>
      </c>
      <c r="Q359" s="41">
        <f>'2 уровень'!S1069</f>
        <v>0</v>
      </c>
      <c r="R359" s="41">
        <f>'2 уровень'!T1069</f>
        <v>0</v>
      </c>
      <c r="S359" s="41">
        <f>'2 уровень'!U1069</f>
        <v>0</v>
      </c>
      <c r="T359" s="41">
        <f>'2 уровень'!V1069</f>
        <v>0</v>
      </c>
      <c r="U359" s="41">
        <f>'2 уровень'!W1069</f>
        <v>0</v>
      </c>
      <c r="V359" s="41">
        <f>'2 уровень'!X1069</f>
        <v>0</v>
      </c>
      <c r="W359" s="41">
        <f>'2 уровень'!Y1069</f>
        <v>0</v>
      </c>
      <c r="X359" s="41">
        <f>'2 уровень'!Z1069</f>
        <v>0</v>
      </c>
      <c r="Y359" s="41">
        <f>'2 уровень'!AA1069</f>
        <v>0</v>
      </c>
      <c r="Z359" s="41">
        <f>'2 уровень'!AB1069</f>
        <v>0</v>
      </c>
      <c r="AA359" s="41">
        <f>'2 уровень'!AC1069</f>
        <v>0</v>
      </c>
      <c r="AB359" s="41">
        <f>'2 уровень'!AD1069</f>
        <v>0</v>
      </c>
      <c r="AC359" s="41">
        <f>'2 уровень'!AE1069</f>
        <v>0</v>
      </c>
      <c r="AD359" s="952">
        <f>'2 уровень'!AF1069</f>
        <v>0</v>
      </c>
      <c r="AE359" s="41"/>
      <c r="AF359" s="41"/>
      <c r="AG359" s="53">
        <f>'2 уровень'!AG1069</f>
        <v>131</v>
      </c>
      <c r="AH359" s="53">
        <f>'2 уровень'!AH1069</f>
        <v>0</v>
      </c>
      <c r="AI359" s="53">
        <f>'2 уровень'!AI1069</f>
        <v>0</v>
      </c>
      <c r="AJ359" s="2480"/>
      <c r="AK359" s="2480"/>
    </row>
    <row r="360" spans="1:200" s="905" customFormat="1" ht="15" customHeight="1" x14ac:dyDescent="0.25">
      <c r="A360" s="27">
        <v>1</v>
      </c>
      <c r="B360" s="27">
        <v>1</v>
      </c>
      <c r="C360" s="2663" t="s">
        <v>327</v>
      </c>
      <c r="D360" s="52">
        <f>'2 уровень'!F1070</f>
        <v>6800</v>
      </c>
      <c r="E360" s="52">
        <f>'2 уровень'!G1070</f>
        <v>5100</v>
      </c>
      <c r="F360" s="52">
        <f>'2 уровень'!H1070</f>
        <v>5662</v>
      </c>
      <c r="G360" s="944">
        <f>'2 уровень'!I1070</f>
        <v>111.01960784313725</v>
      </c>
      <c r="H360" s="949">
        <f>'2 уровень'!J1070</f>
        <v>0</v>
      </c>
      <c r="I360" s="949">
        <f>'2 уровень'!K1070</f>
        <v>0</v>
      </c>
      <c r="J360" s="40">
        <f>'2 уровень'!L1070</f>
        <v>0</v>
      </c>
      <c r="K360" s="40">
        <f>'2 уровень'!M1070</f>
        <v>0</v>
      </c>
      <c r="L360" s="40">
        <f>'2 уровень'!N1070</f>
        <v>0</v>
      </c>
      <c r="M360" s="40">
        <f>'2 уровень'!O1070</f>
        <v>0</v>
      </c>
      <c r="N360" s="40">
        <f>'2 уровень'!P1070</f>
        <v>0</v>
      </c>
      <c r="O360" s="40">
        <f>'2 уровень'!Q1070</f>
        <v>0</v>
      </c>
      <c r="P360" s="40">
        <f>'2 уровень'!R1070</f>
        <v>0</v>
      </c>
      <c r="Q360" s="40">
        <f>'2 уровень'!S1070</f>
        <v>0</v>
      </c>
      <c r="R360" s="40">
        <f>'2 уровень'!T1070</f>
        <v>0</v>
      </c>
      <c r="S360" s="40">
        <f>'2 уровень'!U1070</f>
        <v>0</v>
      </c>
      <c r="T360" s="40">
        <f>'2 уровень'!V1070</f>
        <v>0</v>
      </c>
      <c r="U360" s="40">
        <f>'2 уровень'!W1070</f>
        <v>0</v>
      </c>
      <c r="V360" s="40">
        <f>'2 уровень'!X1070</f>
        <v>0</v>
      </c>
      <c r="W360" s="40">
        <f>'2 уровень'!Y1070</f>
        <v>0</v>
      </c>
      <c r="X360" s="40">
        <f>'2 уровень'!Z1070</f>
        <v>0</v>
      </c>
      <c r="Y360" s="40">
        <f>'2 уровень'!AA1070</f>
        <v>0</v>
      </c>
      <c r="Z360" s="40">
        <f>'2 уровень'!AB1070</f>
        <v>0</v>
      </c>
      <c r="AA360" s="40">
        <f>'2 уровень'!AC1070</f>
        <v>0</v>
      </c>
      <c r="AB360" s="40">
        <f>'2 уровень'!AD1070</f>
        <v>0</v>
      </c>
      <c r="AC360" s="40">
        <f>'2 уровень'!AE1070</f>
        <v>0</v>
      </c>
      <c r="AD360" s="950">
        <f>'2 уровень'!AF1070</f>
        <v>0</v>
      </c>
      <c r="AE360" s="40"/>
      <c r="AF360" s="40"/>
      <c r="AG360" s="52">
        <f>'2 уровень'!AG1070</f>
        <v>0</v>
      </c>
      <c r="AH360" s="52">
        <f>'2 уровень'!AH1070</f>
        <v>0</v>
      </c>
      <c r="AI360" s="52">
        <f>'2 уровень'!AI1070</f>
        <v>0</v>
      </c>
      <c r="AJ360" s="2479"/>
      <c r="AK360" s="2479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</row>
    <row r="361" spans="1:200" s="905" customFormat="1" ht="15" customHeight="1" x14ac:dyDescent="0.25">
      <c r="A361" s="27"/>
      <c r="B361" s="27">
        <v>1</v>
      </c>
      <c r="C361" s="2636" t="s">
        <v>328</v>
      </c>
      <c r="D361" s="52">
        <f>'2 уровень'!F1071</f>
        <v>10</v>
      </c>
      <c r="E361" s="52">
        <f>'2 уровень'!G1071</f>
        <v>8</v>
      </c>
      <c r="F361" s="52">
        <f>'2 уровень'!H1071</f>
        <v>10</v>
      </c>
      <c r="G361" s="944">
        <f>'2 уровень'!I1071</f>
        <v>125</v>
      </c>
      <c r="H361" s="949">
        <f>'2 уровень'!J1071</f>
        <v>0</v>
      </c>
      <c r="I361" s="949">
        <f>'2 уровень'!K1071</f>
        <v>0</v>
      </c>
      <c r="J361" s="40">
        <f>'2 уровень'!L1071</f>
        <v>0</v>
      </c>
      <c r="K361" s="40">
        <f>'2 уровень'!M1071</f>
        <v>0</v>
      </c>
      <c r="L361" s="40">
        <f>'2 уровень'!N1071</f>
        <v>0</v>
      </c>
      <c r="M361" s="40">
        <f>'2 уровень'!O1071</f>
        <v>0</v>
      </c>
      <c r="N361" s="40">
        <f>'2 уровень'!P1071</f>
        <v>0</v>
      </c>
      <c r="O361" s="40">
        <f>'2 уровень'!Q1071</f>
        <v>0</v>
      </c>
      <c r="P361" s="40">
        <f>'2 уровень'!R1071</f>
        <v>0</v>
      </c>
      <c r="Q361" s="40">
        <f>'2 уровень'!S1071</f>
        <v>0</v>
      </c>
      <c r="R361" s="40">
        <f>'2 уровень'!T1071</f>
        <v>0</v>
      </c>
      <c r="S361" s="40">
        <f>'2 уровень'!U1071</f>
        <v>0</v>
      </c>
      <c r="T361" s="40">
        <f>'2 уровень'!V1071</f>
        <v>0</v>
      </c>
      <c r="U361" s="40">
        <f>'2 уровень'!W1071</f>
        <v>0</v>
      </c>
      <c r="V361" s="40">
        <f>'2 уровень'!X1071</f>
        <v>0</v>
      </c>
      <c r="W361" s="40">
        <f>'2 уровень'!Y1071</f>
        <v>0</v>
      </c>
      <c r="X361" s="40">
        <f>'2 уровень'!Z1071</f>
        <v>0</v>
      </c>
      <c r="Y361" s="40">
        <f>'2 уровень'!AA1071</f>
        <v>0</v>
      </c>
      <c r="Z361" s="40">
        <f>'2 уровень'!AB1071</f>
        <v>0</v>
      </c>
      <c r="AA361" s="40">
        <f>'2 уровень'!AC1071</f>
        <v>0</v>
      </c>
      <c r="AB361" s="40">
        <f>'2 уровень'!AD1071</f>
        <v>0</v>
      </c>
      <c r="AC361" s="40">
        <f>'2 уровень'!AE1071</f>
        <v>0</v>
      </c>
      <c r="AD361" s="950">
        <f>'2 уровень'!AF1071</f>
        <v>0</v>
      </c>
      <c r="AE361" s="40"/>
      <c r="AF361" s="40"/>
      <c r="AG361" s="52">
        <f>'2 уровень'!AG1071</f>
        <v>0</v>
      </c>
      <c r="AH361" s="52">
        <f>'2 уровень'!AH1071</f>
        <v>0</v>
      </c>
      <c r="AI361" s="52">
        <f>'2 уровень'!AI1071</f>
        <v>0</v>
      </c>
      <c r="AJ361" s="2479"/>
      <c r="AK361" s="2479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</row>
    <row r="362" spans="1:200" s="905" customFormat="1" ht="15" customHeight="1" x14ac:dyDescent="0.25">
      <c r="A362" s="27"/>
      <c r="B362" s="27">
        <v>1</v>
      </c>
      <c r="C362" s="2664" t="s">
        <v>329</v>
      </c>
      <c r="D362" s="52">
        <f>'2 уровень'!F1072</f>
        <v>10</v>
      </c>
      <c r="E362" s="52">
        <f>'2 уровень'!G1072</f>
        <v>8</v>
      </c>
      <c r="F362" s="52">
        <f>'2 уровень'!H1072</f>
        <v>10</v>
      </c>
      <c r="G362" s="944">
        <f>'2 уровень'!I1072</f>
        <v>125</v>
      </c>
      <c r="H362" s="949">
        <f>'2 уровень'!J1072</f>
        <v>0</v>
      </c>
      <c r="I362" s="949">
        <f>'2 уровень'!K1072</f>
        <v>0</v>
      </c>
      <c r="J362" s="40">
        <f>'2 уровень'!L1072</f>
        <v>0</v>
      </c>
      <c r="K362" s="40">
        <f>'2 уровень'!M1072</f>
        <v>0</v>
      </c>
      <c r="L362" s="40">
        <f>'2 уровень'!N1072</f>
        <v>0</v>
      </c>
      <c r="M362" s="40">
        <f>'2 уровень'!O1072</f>
        <v>0</v>
      </c>
      <c r="N362" s="40">
        <f>'2 уровень'!P1072</f>
        <v>0</v>
      </c>
      <c r="O362" s="40">
        <f>'2 уровень'!Q1072</f>
        <v>0</v>
      </c>
      <c r="P362" s="40">
        <f>'2 уровень'!R1072</f>
        <v>0</v>
      </c>
      <c r="Q362" s="40">
        <f>'2 уровень'!S1072</f>
        <v>0</v>
      </c>
      <c r="R362" s="40">
        <f>'2 уровень'!T1072</f>
        <v>0</v>
      </c>
      <c r="S362" s="40">
        <f>'2 уровень'!U1072</f>
        <v>0</v>
      </c>
      <c r="T362" s="40">
        <f>'2 уровень'!V1072</f>
        <v>0</v>
      </c>
      <c r="U362" s="40">
        <f>'2 уровень'!W1072</f>
        <v>0</v>
      </c>
      <c r="V362" s="40">
        <f>'2 уровень'!X1072</f>
        <v>0</v>
      </c>
      <c r="W362" s="40">
        <f>'2 уровень'!Y1072</f>
        <v>0</v>
      </c>
      <c r="X362" s="40">
        <f>'2 уровень'!Z1072</f>
        <v>0</v>
      </c>
      <c r="Y362" s="40">
        <f>'2 уровень'!AA1072</f>
        <v>0</v>
      </c>
      <c r="Z362" s="40">
        <f>'2 уровень'!AB1072</f>
        <v>0</v>
      </c>
      <c r="AA362" s="40">
        <f>'2 уровень'!AC1072</f>
        <v>0</v>
      </c>
      <c r="AB362" s="40">
        <f>'2 уровень'!AD1072</f>
        <v>0</v>
      </c>
      <c r="AC362" s="40">
        <f>'2 уровень'!AE1072</f>
        <v>0</v>
      </c>
      <c r="AD362" s="950">
        <f>'2 уровень'!AF1072</f>
        <v>0</v>
      </c>
      <c r="AE362" s="40"/>
      <c r="AF362" s="40"/>
      <c r="AG362" s="52">
        <f>'2 уровень'!AG1072</f>
        <v>0</v>
      </c>
      <c r="AH362" s="52">
        <f>'2 уровень'!AH1072</f>
        <v>0</v>
      </c>
      <c r="AI362" s="52">
        <f>'2 уровень'!AI1072</f>
        <v>0</v>
      </c>
      <c r="AJ362" s="2479"/>
      <c r="AK362" s="2479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</row>
    <row r="363" spans="1:200" s="905" customFormat="1" ht="15" customHeight="1" thickBot="1" x14ac:dyDescent="0.3">
      <c r="A363" s="27">
        <v>1</v>
      </c>
      <c r="B363" s="27">
        <v>1</v>
      </c>
      <c r="C363" s="2669" t="s">
        <v>344</v>
      </c>
      <c r="D363" s="52">
        <f>'2 уровень'!F1073</f>
        <v>6810</v>
      </c>
      <c r="E363" s="52">
        <f>'2 уровень'!G1073</f>
        <v>5108</v>
      </c>
      <c r="F363" s="52">
        <f>'2 уровень'!H1073</f>
        <v>5672</v>
      </c>
      <c r="G363" s="944">
        <f>'2 уровень'!I1073</f>
        <v>111.04150352388412</v>
      </c>
      <c r="H363" s="949">
        <f>'2 уровень'!J1073</f>
        <v>0</v>
      </c>
      <c r="I363" s="949">
        <f>'2 уровень'!K1073</f>
        <v>0</v>
      </c>
      <c r="J363" s="40">
        <f>'2 уровень'!L1073</f>
        <v>0</v>
      </c>
      <c r="K363" s="40">
        <f>'2 уровень'!M1073</f>
        <v>0</v>
      </c>
      <c r="L363" s="40">
        <f>'2 уровень'!N1073</f>
        <v>0</v>
      </c>
      <c r="M363" s="40">
        <f>'2 уровень'!O1073</f>
        <v>0</v>
      </c>
      <c r="N363" s="40">
        <f>'2 уровень'!P1073</f>
        <v>0</v>
      </c>
      <c r="O363" s="40">
        <f>'2 уровень'!Q1073</f>
        <v>0</v>
      </c>
      <c r="P363" s="40">
        <f>'2 уровень'!R1073</f>
        <v>25731.628659999998</v>
      </c>
      <c r="Q363" s="40">
        <f>'2 уровень'!S1073</f>
        <v>25731.628659999998</v>
      </c>
      <c r="R363" s="40">
        <f>'2 уровень'!T1073</f>
        <v>25731.628659999998</v>
      </c>
      <c r="S363" s="40">
        <f>'2 уровень'!U1073</f>
        <v>25731.628659999998</v>
      </c>
      <c r="T363" s="40">
        <f>'2 уровень'!V1073</f>
        <v>25731.628659999998</v>
      </c>
      <c r="U363" s="40">
        <f>'2 уровень'!W1073</f>
        <v>25731.628659999998</v>
      </c>
      <c r="V363" s="40">
        <f>'2 уровень'!X1073</f>
        <v>25731.628659999998</v>
      </c>
      <c r="W363" s="40">
        <f>'2 уровень'!Y1073</f>
        <v>25731.628659999998</v>
      </c>
      <c r="X363" s="40">
        <f>'2 уровень'!Z1073</f>
        <v>25731.628659999998</v>
      </c>
      <c r="Y363" s="40">
        <f>'2 уровень'!AA1073</f>
        <v>19298.721494999998</v>
      </c>
      <c r="Z363" s="40">
        <f>'2 уровень'!AB1073</f>
        <v>19486.80215</v>
      </c>
      <c r="AA363" s="40">
        <f>'2 уровень'!AC1073</f>
        <v>0</v>
      </c>
      <c r="AB363" s="40">
        <f>'2 уровень'!AD1073</f>
        <v>188.08065500000157</v>
      </c>
      <c r="AC363" s="40">
        <f>'2 уровень'!AE1073</f>
        <v>-370.24923999999999</v>
      </c>
      <c r="AD363" s="950">
        <f>'2 уровень'!AF1073</f>
        <v>19116.552909999999</v>
      </c>
      <c r="AE363" s="40">
        <f t="shared" ref="AE363" si="36">Z363/Y363*100</f>
        <v>100.97457572538539</v>
      </c>
      <c r="AF363" s="40">
        <f t="shared" ref="AF363" si="37">AD363/Y363*100</f>
        <v>99.056058791007501</v>
      </c>
      <c r="AG363" s="52">
        <f>'2 уровень'!AG1073</f>
        <v>131</v>
      </c>
      <c r="AH363" s="52">
        <f>'2 уровень'!AH1073</f>
        <v>410391.21000000008</v>
      </c>
      <c r="AI363" s="52">
        <f>'2 уровень'!AI1073</f>
        <v>410.39121000000006</v>
      </c>
      <c r="AJ363" s="2479"/>
      <c r="AK363" s="2479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</row>
    <row r="364" spans="1:200" ht="15" customHeight="1" x14ac:dyDescent="0.25">
      <c r="A364" s="27">
        <v>1</v>
      </c>
      <c r="B364" s="27">
        <v>1</v>
      </c>
      <c r="C364" s="6" t="s">
        <v>118</v>
      </c>
      <c r="D364" s="935"/>
      <c r="E364" s="935"/>
      <c r="F364" s="935"/>
      <c r="G364" s="936"/>
      <c r="H364" s="937"/>
      <c r="I364" s="937"/>
      <c r="J364" s="37"/>
      <c r="K364" s="37"/>
      <c r="L364" s="37"/>
      <c r="M364" s="37"/>
      <c r="N364" s="37"/>
      <c r="O364" s="37"/>
      <c r="P364" s="42">
        <f t="shared" ref="P364:U364" si="38">P365-P366-P403-P407-P408-P413</f>
        <v>0</v>
      </c>
      <c r="Q364" s="42">
        <f t="shared" si="38"/>
        <v>0</v>
      </c>
      <c r="R364" s="42">
        <f t="shared" si="38"/>
        <v>0</v>
      </c>
      <c r="S364" s="42">
        <f t="shared" si="38"/>
        <v>0</v>
      </c>
      <c r="T364" s="42">
        <f t="shared" si="38"/>
        <v>0</v>
      </c>
      <c r="U364" s="42">
        <f t="shared" si="38"/>
        <v>0</v>
      </c>
      <c r="V364" s="42">
        <f t="shared" ref="V364:W364" si="39">V365-V366-V403-V407-V408-V413</f>
        <v>0</v>
      </c>
      <c r="W364" s="42">
        <f t="shared" si="39"/>
        <v>0</v>
      </c>
      <c r="X364" s="42">
        <f t="shared" ref="X364" si="40">X365-X366-X403-X407-X408-X413</f>
        <v>0</v>
      </c>
      <c r="Y364" s="42">
        <f t="shared" ref="Y364:AD364" si="41">Y365-Y366-Y403-Y407-Y408-Y413</f>
        <v>0</v>
      </c>
      <c r="Z364" s="42">
        <f t="shared" si="41"/>
        <v>0</v>
      </c>
      <c r="AA364" s="42">
        <f t="shared" si="41"/>
        <v>0</v>
      </c>
      <c r="AB364" s="42">
        <f t="shared" si="41"/>
        <v>4.5474735088646412E-13</v>
      </c>
      <c r="AC364" s="42">
        <f t="shared" si="41"/>
        <v>1.2789769243681803E-13</v>
      </c>
      <c r="AD364" s="42">
        <f t="shared" si="41"/>
        <v>-1.6370904631912708E-11</v>
      </c>
      <c r="AE364" s="42"/>
      <c r="AF364" s="42"/>
      <c r="AG364" s="935"/>
      <c r="AH364" s="935"/>
      <c r="AI364" s="935"/>
      <c r="AJ364" s="2481"/>
      <c r="AK364" s="2481"/>
      <c r="AL364" s="905"/>
      <c r="AM364" s="905"/>
      <c r="AN364" s="905"/>
      <c r="AO364" s="905"/>
      <c r="AP364" s="905"/>
      <c r="AQ364" s="905"/>
      <c r="AR364" s="905"/>
      <c r="AS364" s="905"/>
      <c r="AT364" s="905"/>
      <c r="AU364" s="905"/>
      <c r="AV364" s="905"/>
      <c r="AW364" s="905"/>
      <c r="AX364" s="905"/>
      <c r="AY364" s="905"/>
      <c r="AZ364" s="905"/>
      <c r="BA364" s="905"/>
      <c r="BB364" s="905"/>
      <c r="BC364" s="905"/>
      <c r="BD364" s="905"/>
      <c r="BE364" s="905"/>
      <c r="BF364" s="905"/>
      <c r="BG364" s="905"/>
      <c r="BH364" s="905"/>
      <c r="BI364" s="905"/>
      <c r="BJ364" s="905"/>
      <c r="BK364" s="905"/>
      <c r="BL364" s="905"/>
      <c r="BM364" s="905"/>
      <c r="BN364" s="905"/>
      <c r="BO364" s="905"/>
      <c r="BP364" s="905"/>
      <c r="BQ364" s="905"/>
      <c r="BR364" s="905"/>
      <c r="BS364" s="905"/>
      <c r="BT364" s="905"/>
      <c r="BU364" s="905"/>
      <c r="BV364" s="905"/>
      <c r="BW364" s="905"/>
      <c r="BX364" s="905"/>
      <c r="BY364" s="905"/>
      <c r="BZ364" s="905"/>
      <c r="CA364" s="905"/>
      <c r="CB364" s="905"/>
      <c r="CC364" s="905"/>
      <c r="CD364" s="905"/>
      <c r="CE364" s="905"/>
      <c r="CF364" s="905"/>
      <c r="CG364" s="905"/>
      <c r="CH364" s="905"/>
      <c r="CI364" s="905"/>
      <c r="CJ364" s="905"/>
      <c r="CK364" s="905"/>
      <c r="CL364" s="905"/>
      <c r="CM364" s="905"/>
      <c r="CN364" s="905"/>
      <c r="CO364" s="905"/>
      <c r="CP364" s="905"/>
      <c r="CQ364" s="905"/>
      <c r="CR364" s="905"/>
      <c r="CS364" s="905"/>
      <c r="CT364" s="905"/>
      <c r="CU364" s="905"/>
      <c r="CV364" s="905"/>
      <c r="CW364" s="905"/>
      <c r="CX364" s="905"/>
      <c r="CY364" s="905"/>
      <c r="CZ364" s="905"/>
      <c r="DA364" s="905"/>
      <c r="DB364" s="905"/>
      <c r="DC364" s="905"/>
      <c r="DD364" s="905"/>
      <c r="DE364" s="905"/>
      <c r="DF364" s="905"/>
      <c r="DG364" s="905"/>
      <c r="DH364" s="905"/>
      <c r="DI364" s="905"/>
      <c r="DJ364" s="905"/>
      <c r="DK364" s="905"/>
      <c r="DL364" s="905"/>
      <c r="DM364" s="905"/>
      <c r="DN364" s="905"/>
      <c r="DO364" s="905"/>
      <c r="DP364" s="905"/>
      <c r="DQ364" s="905"/>
      <c r="DR364" s="905"/>
      <c r="DS364" s="905"/>
      <c r="DT364" s="905"/>
      <c r="DU364" s="905"/>
      <c r="DV364" s="905"/>
      <c r="DW364" s="905"/>
      <c r="DX364" s="905"/>
      <c r="DY364" s="905"/>
      <c r="DZ364" s="905"/>
      <c r="EA364" s="905"/>
      <c r="EB364" s="905"/>
      <c r="EC364" s="905"/>
      <c r="ED364" s="905"/>
      <c r="EE364" s="905"/>
      <c r="EF364" s="905"/>
      <c r="EG364" s="905"/>
      <c r="EH364" s="905"/>
      <c r="EI364" s="905"/>
      <c r="EJ364" s="905"/>
      <c r="EK364" s="905"/>
      <c r="EL364" s="905"/>
      <c r="EM364" s="905"/>
      <c r="EN364" s="905"/>
      <c r="EO364" s="905"/>
      <c r="EP364" s="905"/>
      <c r="EQ364" s="905"/>
      <c r="ER364" s="905"/>
      <c r="ES364" s="905"/>
      <c r="ET364" s="905"/>
      <c r="EU364" s="905"/>
      <c r="EV364" s="905"/>
      <c r="EW364" s="905"/>
      <c r="EX364" s="905"/>
      <c r="EY364" s="905"/>
      <c r="EZ364" s="905"/>
      <c r="FA364" s="905"/>
      <c r="FB364" s="905"/>
      <c r="FC364" s="905"/>
      <c r="FD364" s="905"/>
      <c r="FE364" s="905"/>
      <c r="FF364" s="905"/>
      <c r="FG364" s="905"/>
      <c r="FH364" s="905"/>
      <c r="FI364" s="905"/>
      <c r="FJ364" s="905"/>
      <c r="FK364" s="905"/>
      <c r="FL364" s="905"/>
      <c r="FM364" s="905"/>
      <c r="FN364" s="905"/>
      <c r="FO364" s="905"/>
      <c r="FP364" s="905"/>
      <c r="FQ364" s="905"/>
      <c r="FR364" s="905"/>
      <c r="FS364" s="905"/>
      <c r="FT364" s="905"/>
      <c r="FU364" s="905"/>
      <c r="FV364" s="905"/>
      <c r="FW364" s="905"/>
      <c r="FX364" s="905"/>
      <c r="FY364" s="905"/>
      <c r="FZ364" s="905"/>
      <c r="GA364" s="905"/>
      <c r="GB364" s="905"/>
      <c r="GC364" s="905"/>
      <c r="GD364" s="905"/>
      <c r="GE364" s="905"/>
      <c r="GF364" s="905"/>
      <c r="GG364" s="905"/>
      <c r="GH364" s="905"/>
      <c r="GI364" s="905"/>
      <c r="GJ364" s="905"/>
      <c r="GK364" s="905"/>
      <c r="GL364" s="905"/>
      <c r="GM364" s="905"/>
      <c r="GN364" s="905"/>
      <c r="GO364" s="905"/>
      <c r="GP364" s="905"/>
      <c r="GQ364" s="905"/>
      <c r="GR364" s="905"/>
    </row>
    <row r="365" spans="1:200" s="905" customFormat="1" ht="15" customHeight="1" x14ac:dyDescent="0.25">
      <c r="A365" s="27">
        <v>1</v>
      </c>
      <c r="B365" s="27">
        <v>1</v>
      </c>
      <c r="C365" s="1868" t="s">
        <v>112</v>
      </c>
      <c r="D365" s="906">
        <f>'1 уровень'!E2061</f>
        <v>0</v>
      </c>
      <c r="E365" s="906">
        <f>'1 уровень'!F2061</f>
        <v>0</v>
      </c>
      <c r="F365" s="906">
        <f>'1 уровень'!G2061</f>
        <v>0</v>
      </c>
      <c r="G365" s="923">
        <f>'1 уровень'!H2061</f>
        <v>0</v>
      </c>
      <c r="H365" s="924">
        <f>'1 уровень'!I2061</f>
        <v>0</v>
      </c>
      <c r="I365" s="924">
        <f>'1 уровень'!J2061</f>
        <v>0</v>
      </c>
      <c r="J365" s="33">
        <f>'1 уровень'!K2061</f>
        <v>0</v>
      </c>
      <c r="K365" s="33">
        <f>'1 уровень'!L2061</f>
        <v>0</v>
      </c>
      <c r="L365" s="33">
        <f>'1 уровень'!M2061</f>
        <v>0</v>
      </c>
      <c r="M365" s="33">
        <f>'1 уровень'!N2061</f>
        <v>0</v>
      </c>
      <c r="N365" s="33">
        <f>'1 уровень'!O2061</f>
        <v>0</v>
      </c>
      <c r="O365" s="33">
        <f>'1 уровень'!P2061</f>
        <v>0</v>
      </c>
      <c r="P365" s="36">
        <f>'1 уровень'!Q2061</f>
        <v>240088.96293800001</v>
      </c>
      <c r="Q365" s="36">
        <f>'1 уровень'!R2061</f>
        <v>240088.96293800001</v>
      </c>
      <c r="R365" s="36">
        <f>'1 уровень'!S2061</f>
        <v>240088.96293800001</v>
      </c>
      <c r="S365" s="36">
        <f>'1 уровень'!T2061</f>
        <v>240088.96293800001</v>
      </c>
      <c r="T365" s="36">
        <f>'1 уровень'!U2061</f>
        <v>240089.048618</v>
      </c>
      <c r="U365" s="36">
        <f>'1 уровень'!V2061</f>
        <v>240089.048618</v>
      </c>
      <c r="V365" s="36">
        <f>'1 уровень'!W2061</f>
        <v>238819.03531800001</v>
      </c>
      <c r="W365" s="36">
        <f>'1 уровень'!X2061</f>
        <v>238819.03531800001</v>
      </c>
      <c r="X365" s="36">
        <f>'1 уровень'!Y2061</f>
        <v>238819.03531800001</v>
      </c>
      <c r="Y365" s="36">
        <f>'1 уровень'!Z2061</f>
        <v>178796.76245350001</v>
      </c>
      <c r="Z365" s="36">
        <f>'1 уровень'!AA2061</f>
        <v>170201.65643999999</v>
      </c>
      <c r="AA365" s="36">
        <f>'1 уровень'!AB2061</f>
        <v>-57.819849999999995</v>
      </c>
      <c r="AB365" s="36">
        <f>'1 уровень'!AC2061</f>
        <v>-8595.1060135000243</v>
      </c>
      <c r="AC365" s="36">
        <f>'1 уровень'!AD2061</f>
        <v>-1542.3490299999999</v>
      </c>
      <c r="AD365" s="933">
        <f>'1 уровень'!AE2061</f>
        <v>168601.48755999998</v>
      </c>
      <c r="AE365" s="36">
        <f t="shared" ref="AE365:AE366" si="42">Z365/Y365*100</f>
        <v>95.192806684217587</v>
      </c>
      <c r="AF365" s="36">
        <f t="shared" ref="AF365:AF366" si="43">AD365/Y365*100</f>
        <v>94.297841440976015</v>
      </c>
      <c r="AG365" s="906">
        <f>'1 уровень'!AF2061</f>
        <v>0</v>
      </c>
      <c r="AH365" s="906">
        <f>'1 уровень'!AG2061</f>
        <v>576802.26000000013</v>
      </c>
      <c r="AI365" s="906">
        <f>'1 уровень'!AH2061</f>
        <v>576.80226000000005</v>
      </c>
      <c r="AJ365" s="2474"/>
      <c r="AK365" s="2474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</row>
    <row r="366" spans="1:200" s="905" customFormat="1" ht="15" customHeight="1" x14ac:dyDescent="0.25">
      <c r="A366" s="27">
        <v>1</v>
      </c>
      <c r="B366" s="27">
        <v>1</v>
      </c>
      <c r="C366" s="2662" t="s">
        <v>7</v>
      </c>
      <c r="D366" s="30">
        <f>'1 уровень'!E2062</f>
        <v>2254</v>
      </c>
      <c r="E366" s="30">
        <f>'1 уровень'!F2062</f>
        <v>1690.5</v>
      </c>
      <c r="F366" s="30">
        <f>'1 уровень'!G2062</f>
        <v>1683</v>
      </c>
      <c r="G366" s="909">
        <f>'1 уровень'!H2062</f>
        <v>99.556344276841173</v>
      </c>
      <c r="H366" s="924">
        <f>'1 уровень'!I2062</f>
        <v>8.8056787932564333</v>
      </c>
      <c r="I366" s="924">
        <f>'1 уровень'!J2062</f>
        <v>7.9726678550207959</v>
      </c>
      <c r="J366" s="36">
        <f>'1 уровень'!K2062</f>
        <v>19848</v>
      </c>
      <c r="K366" s="36">
        <f>'1 уровень'!L2062</f>
        <v>14887</v>
      </c>
      <c r="L366" s="36">
        <f>'1 уровень'!M2062</f>
        <v>13418</v>
      </c>
      <c r="M366" s="36">
        <f>'1 уровень'!N2062</f>
        <v>90.132330220998185</v>
      </c>
      <c r="N366" s="36">
        <f>'1 уровень'!O2062</f>
        <v>58</v>
      </c>
      <c r="O366" s="36">
        <f>'1 уровень'!P2062</f>
        <v>308.45977011494256</v>
      </c>
      <c r="P366" s="36">
        <f>'1 уровень'!Q2062</f>
        <v>71714.712636000011</v>
      </c>
      <c r="Q366" s="36">
        <f>'1 уровень'!R2062</f>
        <v>71714.712636000011</v>
      </c>
      <c r="R366" s="36">
        <f>'1 уровень'!S2062</f>
        <v>71714.712636000011</v>
      </c>
      <c r="S366" s="36">
        <f>'1 уровень'!T2062</f>
        <v>71714.712636000011</v>
      </c>
      <c r="T366" s="36">
        <f>'1 уровень'!U2062</f>
        <v>71714.712636000011</v>
      </c>
      <c r="U366" s="36">
        <f>'1 уровень'!V2062</f>
        <v>71714.712636000011</v>
      </c>
      <c r="V366" s="36">
        <f>'1 уровень'!W2062</f>
        <v>71714.712636000011</v>
      </c>
      <c r="W366" s="36">
        <f>'1 уровень'!X2062</f>
        <v>71714.712636000011</v>
      </c>
      <c r="X366" s="36">
        <f>'1 уровень'!Y2062</f>
        <v>71714.712636000011</v>
      </c>
      <c r="Y366" s="36">
        <f>'1 уровень'!Z2062</f>
        <v>53786.034477000008</v>
      </c>
      <c r="Z366" s="36">
        <f>'1 уровень'!AA2062</f>
        <v>53526.962489999998</v>
      </c>
      <c r="AA366" s="36">
        <f>'1 уровень'!AB2062</f>
        <v>-57.819849999999995</v>
      </c>
      <c r="AB366" s="36">
        <f>'1 уровень'!AC2062</f>
        <v>-259.07198700001027</v>
      </c>
      <c r="AC366" s="36">
        <f>'1 уровень'!AD2062</f>
        <v>-1196.73126</v>
      </c>
      <c r="AD366" s="933">
        <f>'1 уровень'!AE2062</f>
        <v>52272.411379999998</v>
      </c>
      <c r="AE366" s="36">
        <f t="shared" si="42"/>
        <v>99.518328522414507</v>
      </c>
      <c r="AF366" s="36">
        <f t="shared" si="43"/>
        <v>97.185843664218694</v>
      </c>
      <c r="AG366" s="30">
        <f>'1 уровень'!AF2062</f>
        <v>0</v>
      </c>
      <c r="AH366" s="30">
        <f>'1 уровень'!AG2062</f>
        <v>0</v>
      </c>
      <c r="AI366" s="30">
        <f>'1 уровень'!AH2062</f>
        <v>0</v>
      </c>
      <c r="AJ366" s="2474"/>
      <c r="AK366" s="2474"/>
    </row>
    <row r="367" spans="1:200" x14ac:dyDescent="0.25">
      <c r="A367" s="27">
        <v>1</v>
      </c>
      <c r="B367" s="27">
        <v>1</v>
      </c>
      <c r="C367" s="2655" t="s">
        <v>14</v>
      </c>
      <c r="D367" s="30">
        <f>'1 уровень'!E2063</f>
        <v>0</v>
      </c>
      <c r="E367" s="30">
        <f>'1 уровень'!F2063</f>
        <v>0</v>
      </c>
      <c r="F367" s="30">
        <f>'1 уровень'!G2063</f>
        <v>0</v>
      </c>
      <c r="G367" s="909">
        <f>'1 уровень'!H2063</f>
        <v>0</v>
      </c>
      <c r="H367" s="953">
        <f>'1 уровень'!I2063</f>
        <v>0</v>
      </c>
      <c r="I367" s="953">
        <f>'1 уровень'!J2063</f>
        <v>0</v>
      </c>
      <c r="J367" s="953">
        <f>'1 уровень'!K2063</f>
        <v>0</v>
      </c>
      <c r="K367" s="953">
        <f>'1 уровень'!L2063</f>
        <v>0</v>
      </c>
      <c r="L367" s="953">
        <f>'1 уровень'!M2063</f>
        <v>0</v>
      </c>
      <c r="M367" s="953">
        <f>'1 уровень'!N2063</f>
        <v>0</v>
      </c>
      <c r="N367" s="953">
        <f>'1 уровень'!O2063</f>
        <v>0</v>
      </c>
      <c r="O367" s="953">
        <f>'1 уровень'!P2063</f>
        <v>0</v>
      </c>
      <c r="P367" s="36">
        <f>'1 уровень'!Q2063</f>
        <v>0</v>
      </c>
      <c r="Q367" s="36">
        <f>'1 уровень'!R2063</f>
        <v>0</v>
      </c>
      <c r="R367" s="36">
        <f>'1 уровень'!S2063</f>
        <v>0</v>
      </c>
      <c r="S367" s="36">
        <f>'1 уровень'!T2063</f>
        <v>0</v>
      </c>
      <c r="T367" s="36">
        <f>'1 уровень'!U2063</f>
        <v>0</v>
      </c>
      <c r="U367" s="36">
        <f>'1 уровень'!V2063</f>
        <v>0</v>
      </c>
      <c r="V367" s="36">
        <f>'1 уровень'!W2063</f>
        <v>0</v>
      </c>
      <c r="W367" s="36">
        <f>'1 уровень'!X2063</f>
        <v>0</v>
      </c>
      <c r="X367" s="36">
        <f>'1 уровень'!Y2063</f>
        <v>0</v>
      </c>
      <c r="Y367" s="36">
        <f>'1 уровень'!Z2063</f>
        <v>0</v>
      </c>
      <c r="Z367" s="36">
        <f>'1 уровень'!AA2063</f>
        <v>0</v>
      </c>
      <c r="AA367" s="36">
        <f>'1 уровень'!AB2063</f>
        <v>0</v>
      </c>
      <c r="AB367" s="36">
        <f>'1 уровень'!AC2063</f>
        <v>0</v>
      </c>
      <c r="AC367" s="36">
        <f>'1 уровень'!AD2063</f>
        <v>0</v>
      </c>
      <c r="AD367" s="933">
        <f>'1 уровень'!AE2063</f>
        <v>0</v>
      </c>
      <c r="AE367" s="36"/>
      <c r="AF367" s="36"/>
      <c r="AG367" s="30">
        <f>'1 уровень'!AF2063</f>
        <v>0</v>
      </c>
      <c r="AH367" s="30">
        <f>'1 уровень'!AG2063</f>
        <v>0</v>
      </c>
      <c r="AI367" s="30">
        <f>'1 уровень'!AH2063</f>
        <v>0</v>
      </c>
      <c r="AJ367" s="2474"/>
      <c r="AK367" s="2474"/>
    </row>
    <row r="368" spans="1:200" x14ac:dyDescent="0.25">
      <c r="A368" s="27">
        <v>1</v>
      </c>
      <c r="B368" s="27">
        <v>1</v>
      </c>
      <c r="C368" s="1414" t="s">
        <v>302</v>
      </c>
      <c r="D368" s="43">
        <f>'1 уровень'!E2064</f>
        <v>0</v>
      </c>
      <c r="E368" s="43">
        <f>'1 уровень'!F2064</f>
        <v>0</v>
      </c>
      <c r="F368" s="43">
        <f>'1 уровень'!G2064</f>
        <v>0</v>
      </c>
      <c r="G368" s="912">
        <f>'1 уровень'!H2064</f>
        <v>0</v>
      </c>
      <c r="H368" s="934">
        <f>'1 уровень'!I2064</f>
        <v>0</v>
      </c>
      <c r="I368" s="934">
        <f>'1 уровень'!J2064</f>
        <v>0</v>
      </c>
      <c r="J368" s="926">
        <f>'1 уровень'!K2064</f>
        <v>0</v>
      </c>
      <c r="K368" s="926">
        <f>'1 уровень'!L2064</f>
        <v>0</v>
      </c>
      <c r="L368" s="926">
        <f>'1 уровень'!M2064</f>
        <v>0</v>
      </c>
      <c r="M368" s="926">
        <f>'1 уровень'!N2064</f>
        <v>0</v>
      </c>
      <c r="N368" s="926">
        <f>'1 уровень'!O2064</f>
        <v>0</v>
      </c>
      <c r="O368" s="926">
        <f>'1 уровень'!P2064</f>
        <v>0</v>
      </c>
      <c r="P368" s="36">
        <f>'1 уровень'!Q2064</f>
        <v>0</v>
      </c>
      <c r="Q368" s="36">
        <f>'1 уровень'!R2064</f>
        <v>0</v>
      </c>
      <c r="R368" s="36">
        <f>'1 уровень'!S2064</f>
        <v>0</v>
      </c>
      <c r="S368" s="36">
        <f>'1 уровень'!T2064</f>
        <v>0</v>
      </c>
      <c r="T368" s="36">
        <f>'1 уровень'!U2064</f>
        <v>0</v>
      </c>
      <c r="U368" s="36">
        <f>'1 уровень'!V2064</f>
        <v>0</v>
      </c>
      <c r="V368" s="36">
        <f>'1 уровень'!W2064</f>
        <v>0</v>
      </c>
      <c r="W368" s="36">
        <f>'1 уровень'!X2064</f>
        <v>0</v>
      </c>
      <c r="X368" s="36">
        <f>'1 уровень'!Y2064</f>
        <v>0</v>
      </c>
      <c r="Y368" s="36">
        <f>'1 уровень'!Z2064</f>
        <v>0</v>
      </c>
      <c r="Z368" s="36">
        <f>'1 уровень'!AA2064</f>
        <v>0</v>
      </c>
      <c r="AA368" s="36">
        <f>'1 уровень'!AB2064</f>
        <v>0</v>
      </c>
      <c r="AB368" s="36">
        <f>'1 уровень'!AC2064</f>
        <v>0</v>
      </c>
      <c r="AC368" s="36">
        <f>'1 уровень'!AD2064</f>
        <v>0</v>
      </c>
      <c r="AD368" s="933">
        <f>'1 уровень'!AE2064</f>
        <v>0</v>
      </c>
      <c r="AE368" s="36"/>
      <c r="AF368" s="36"/>
      <c r="AG368" s="43">
        <f>'1 уровень'!AF2064</f>
        <v>0</v>
      </c>
      <c r="AH368" s="43">
        <f>'1 уровень'!AG2064</f>
        <v>0</v>
      </c>
      <c r="AI368" s="43">
        <f>'1 уровень'!AH2064</f>
        <v>0</v>
      </c>
      <c r="AJ368" s="2474"/>
      <c r="AK368" s="2474"/>
      <c r="AL368" s="905"/>
      <c r="AM368" s="905"/>
      <c r="AN368" s="905"/>
      <c r="AO368" s="905"/>
      <c r="AP368" s="905"/>
      <c r="AQ368" s="905"/>
      <c r="AR368" s="905"/>
      <c r="AS368" s="905"/>
      <c r="AT368" s="905"/>
      <c r="AU368" s="905"/>
      <c r="AV368" s="905"/>
      <c r="AW368" s="905"/>
      <c r="AX368" s="905"/>
      <c r="AY368" s="905"/>
      <c r="AZ368" s="905"/>
      <c r="BA368" s="905"/>
      <c r="BB368" s="905"/>
      <c r="BC368" s="905"/>
      <c r="BD368" s="905"/>
      <c r="BE368" s="905"/>
      <c r="BF368" s="905"/>
      <c r="BG368" s="905"/>
      <c r="BH368" s="905"/>
      <c r="BI368" s="905"/>
      <c r="BJ368" s="905"/>
      <c r="BK368" s="905"/>
      <c r="BL368" s="905"/>
      <c r="BM368" s="905"/>
      <c r="BN368" s="905"/>
      <c r="BO368" s="905"/>
      <c r="BP368" s="905"/>
      <c r="BQ368" s="905"/>
      <c r="BR368" s="905"/>
      <c r="BS368" s="905"/>
      <c r="BT368" s="905"/>
      <c r="BU368" s="905"/>
      <c r="BV368" s="905"/>
      <c r="BW368" s="905"/>
      <c r="BX368" s="905"/>
      <c r="BY368" s="905"/>
      <c r="BZ368" s="905"/>
      <c r="CA368" s="905"/>
      <c r="CB368" s="905"/>
      <c r="CC368" s="905"/>
      <c r="CD368" s="905"/>
      <c r="CE368" s="905"/>
      <c r="CF368" s="905"/>
      <c r="CG368" s="905"/>
      <c r="CH368" s="905"/>
      <c r="CI368" s="905"/>
      <c r="CJ368" s="905"/>
      <c r="CK368" s="905"/>
      <c r="CL368" s="905"/>
      <c r="CM368" s="905"/>
      <c r="CN368" s="905"/>
      <c r="CO368" s="905"/>
      <c r="CP368" s="905"/>
      <c r="CQ368" s="905"/>
      <c r="CR368" s="905"/>
      <c r="CS368" s="905"/>
      <c r="CT368" s="905"/>
      <c r="CU368" s="905"/>
      <c r="CV368" s="905"/>
      <c r="CW368" s="905"/>
      <c r="CX368" s="905"/>
      <c r="CY368" s="905"/>
      <c r="CZ368" s="905"/>
      <c r="DA368" s="905"/>
      <c r="DB368" s="905"/>
      <c r="DC368" s="905"/>
      <c r="DD368" s="905"/>
      <c r="DE368" s="905"/>
      <c r="DF368" s="905"/>
      <c r="DG368" s="905"/>
      <c r="DH368" s="905"/>
      <c r="DI368" s="905"/>
      <c r="DJ368" s="905"/>
      <c r="DK368" s="905"/>
      <c r="DL368" s="905"/>
      <c r="DM368" s="905"/>
      <c r="DN368" s="905"/>
      <c r="DO368" s="905"/>
      <c r="DP368" s="905"/>
      <c r="DQ368" s="905"/>
      <c r="DR368" s="905"/>
      <c r="DS368" s="905"/>
      <c r="DT368" s="905"/>
      <c r="DU368" s="905"/>
      <c r="DV368" s="905"/>
      <c r="DW368" s="905"/>
      <c r="DX368" s="905"/>
      <c r="DY368" s="905"/>
      <c r="DZ368" s="905"/>
      <c r="EA368" s="905"/>
      <c r="EB368" s="905"/>
      <c r="EC368" s="905"/>
      <c r="ED368" s="905"/>
      <c r="EE368" s="905"/>
      <c r="EF368" s="905"/>
      <c r="EG368" s="905"/>
      <c r="EH368" s="905"/>
      <c r="EI368" s="905"/>
      <c r="EJ368" s="905"/>
      <c r="EK368" s="905"/>
      <c r="EL368" s="905"/>
      <c r="EM368" s="905"/>
      <c r="EN368" s="905"/>
      <c r="EO368" s="905"/>
      <c r="EP368" s="905"/>
      <c r="EQ368" s="905"/>
      <c r="ER368" s="905"/>
      <c r="ES368" s="905"/>
      <c r="ET368" s="905"/>
      <c r="EU368" s="905"/>
      <c r="EV368" s="905"/>
      <c r="EW368" s="905"/>
      <c r="EX368" s="905"/>
      <c r="EY368" s="905"/>
      <c r="EZ368" s="905"/>
      <c r="FA368" s="905"/>
      <c r="FB368" s="905"/>
      <c r="FC368" s="905"/>
      <c r="FD368" s="905"/>
      <c r="FE368" s="905"/>
      <c r="FF368" s="905"/>
      <c r="FG368" s="905"/>
      <c r="FH368" s="905"/>
      <c r="FI368" s="905"/>
      <c r="FJ368" s="905"/>
      <c r="FK368" s="905"/>
      <c r="FL368" s="905"/>
      <c r="FM368" s="905"/>
      <c r="FN368" s="905"/>
      <c r="FO368" s="905"/>
      <c r="FP368" s="905"/>
      <c r="FQ368" s="905"/>
      <c r="FR368" s="905"/>
      <c r="FS368" s="905"/>
      <c r="FT368" s="905"/>
      <c r="FU368" s="905"/>
      <c r="FV368" s="905"/>
      <c r="FW368" s="905"/>
      <c r="FX368" s="905"/>
      <c r="FY368" s="905"/>
      <c r="FZ368" s="905"/>
      <c r="GA368" s="905"/>
      <c r="GB368" s="905"/>
      <c r="GC368" s="905"/>
      <c r="GD368" s="905"/>
      <c r="GE368" s="905"/>
      <c r="GF368" s="905"/>
      <c r="GG368" s="905"/>
      <c r="GH368" s="905"/>
      <c r="GI368" s="905"/>
      <c r="GJ368" s="905"/>
      <c r="GK368" s="905"/>
      <c r="GL368" s="905"/>
      <c r="GM368" s="905"/>
      <c r="GN368" s="905"/>
      <c r="GO368" s="905"/>
      <c r="GP368" s="905"/>
      <c r="GQ368" s="905"/>
      <c r="GR368" s="905"/>
    </row>
    <row r="369" spans="1:37" ht="30" x14ac:dyDescent="0.25">
      <c r="A369" s="27">
        <v>1</v>
      </c>
      <c r="B369" s="27">
        <v>1</v>
      </c>
      <c r="C369" s="1417" t="s">
        <v>198</v>
      </c>
      <c r="D369" s="43">
        <f>'1 уровень'!E2065</f>
        <v>11906</v>
      </c>
      <c r="E369" s="43">
        <f>'1 уровень'!F2065</f>
        <v>8929.5925925925931</v>
      </c>
      <c r="F369" s="43">
        <f>'1 уровень'!G2065</f>
        <v>11176.844444444445</v>
      </c>
      <c r="G369" s="912">
        <f>'1 уровень'!H2065</f>
        <v>125.16634245683309</v>
      </c>
      <c r="H369" s="934">
        <f>'1 уровень'!I2065</f>
        <v>0</v>
      </c>
      <c r="I369" s="934">
        <f>'1 уровень'!J2065</f>
        <v>0</v>
      </c>
      <c r="J369" s="926">
        <f>'1 уровень'!K2065</f>
        <v>0</v>
      </c>
      <c r="K369" s="926">
        <f>'1 уровень'!L2065</f>
        <v>0</v>
      </c>
      <c r="L369" s="926">
        <f>'1 уровень'!M2065</f>
        <v>0</v>
      </c>
      <c r="M369" s="926">
        <f>'1 уровень'!N2065</f>
        <v>0</v>
      </c>
      <c r="N369" s="926">
        <f>'1 уровень'!O2065</f>
        <v>0</v>
      </c>
      <c r="O369" s="926">
        <f>'1 уровень'!P2065</f>
        <v>0</v>
      </c>
      <c r="P369" s="36">
        <f>'1 уровень'!Q2065</f>
        <v>0</v>
      </c>
      <c r="Q369" s="36">
        <f>'1 уровень'!R2065</f>
        <v>0</v>
      </c>
      <c r="R369" s="36">
        <f>'1 уровень'!S2065</f>
        <v>0</v>
      </c>
      <c r="S369" s="36">
        <f>'1 уровень'!T2065</f>
        <v>0</v>
      </c>
      <c r="T369" s="36">
        <f>'1 уровень'!U2065</f>
        <v>0</v>
      </c>
      <c r="U369" s="36">
        <f>'1 уровень'!V2065</f>
        <v>0</v>
      </c>
      <c r="V369" s="36">
        <f>'1 уровень'!W2065</f>
        <v>0</v>
      </c>
      <c r="W369" s="36">
        <f>'1 уровень'!X2065</f>
        <v>0</v>
      </c>
      <c r="X369" s="36">
        <f>'1 уровень'!Y2065</f>
        <v>0</v>
      </c>
      <c r="Y369" s="36">
        <f>'1 уровень'!Z2065</f>
        <v>0</v>
      </c>
      <c r="Z369" s="36">
        <f>'1 уровень'!AA2065</f>
        <v>0</v>
      </c>
      <c r="AA369" s="36">
        <f>'1 уровень'!AB2065</f>
        <v>0</v>
      </c>
      <c r="AB369" s="36">
        <f>'1 уровень'!AC2065</f>
        <v>0</v>
      </c>
      <c r="AC369" s="36">
        <f>'1 уровень'!AD2065</f>
        <v>0</v>
      </c>
      <c r="AD369" s="933">
        <f>'1 уровень'!AE2065</f>
        <v>0</v>
      </c>
      <c r="AE369" s="36"/>
      <c r="AF369" s="36"/>
      <c r="AG369" s="43">
        <f>'1 уровень'!AF2065</f>
        <v>7</v>
      </c>
      <c r="AH369" s="43">
        <f>'1 уровень'!AG2065</f>
        <v>9390.8599999999988</v>
      </c>
      <c r="AI369" s="43">
        <f>'1 уровень'!AH2065</f>
        <v>9.3908599999999982</v>
      </c>
      <c r="AJ369" s="2474"/>
      <c r="AK369" s="2474"/>
    </row>
    <row r="370" spans="1:37" x14ac:dyDescent="0.25">
      <c r="B370" s="27">
        <v>1</v>
      </c>
      <c r="C370" s="1417" t="s">
        <v>468</v>
      </c>
      <c r="D370" s="43">
        <f>'1 уровень'!E2066</f>
        <v>405</v>
      </c>
      <c r="E370" s="43">
        <f>'1 уровень'!F2066</f>
        <v>304</v>
      </c>
      <c r="F370" s="43">
        <f>'1 уровень'!G2066</f>
        <v>445.07999999999993</v>
      </c>
      <c r="G370" s="912">
        <f>'1 уровень'!H2066</f>
        <v>0</v>
      </c>
      <c r="H370" s="934">
        <f>'1 уровень'!I2066</f>
        <v>0</v>
      </c>
      <c r="I370" s="934">
        <f>'1 уровень'!J2066</f>
        <v>0</v>
      </c>
      <c r="J370" s="926">
        <f>'1 уровень'!K2066</f>
        <v>0</v>
      </c>
      <c r="K370" s="926">
        <f>'1 уровень'!L2066</f>
        <v>0</v>
      </c>
      <c r="L370" s="926">
        <f>'1 уровень'!M2066</f>
        <v>0</v>
      </c>
      <c r="M370" s="926">
        <f>'1 уровень'!N2066</f>
        <v>0</v>
      </c>
      <c r="N370" s="926">
        <f>'1 уровень'!O2066</f>
        <v>0</v>
      </c>
      <c r="O370" s="926">
        <f>'1 уровень'!P2066</f>
        <v>0</v>
      </c>
      <c r="P370" s="36">
        <f>'1 уровень'!Q2066</f>
        <v>0</v>
      </c>
      <c r="Q370" s="36">
        <f>'1 уровень'!R2066</f>
        <v>0</v>
      </c>
      <c r="R370" s="36">
        <f>'1 уровень'!S2066</f>
        <v>0</v>
      </c>
      <c r="S370" s="36">
        <f>'1 уровень'!T2066</f>
        <v>0</v>
      </c>
      <c r="T370" s="36">
        <f>'1 уровень'!U2066</f>
        <v>0</v>
      </c>
      <c r="U370" s="36">
        <f>'1 уровень'!V2066</f>
        <v>0</v>
      </c>
      <c r="V370" s="36">
        <f>'1 уровень'!W2066</f>
        <v>0</v>
      </c>
      <c r="W370" s="36">
        <f>'1 уровень'!X2066</f>
        <v>0</v>
      </c>
      <c r="X370" s="36">
        <f>'1 уровень'!Y2066</f>
        <v>0</v>
      </c>
      <c r="Y370" s="36">
        <f>'1 уровень'!Z2066</f>
        <v>0</v>
      </c>
      <c r="Z370" s="36">
        <f>'1 уровень'!AA2066</f>
        <v>0</v>
      </c>
      <c r="AA370" s="36">
        <f>'1 уровень'!AB2066</f>
        <v>0</v>
      </c>
      <c r="AB370" s="36">
        <f>'1 уровень'!AC2066</f>
        <v>0</v>
      </c>
      <c r="AC370" s="36">
        <f>'1 уровень'!AD2066</f>
        <v>0</v>
      </c>
      <c r="AD370" s="933">
        <f>'1 уровень'!AE2066</f>
        <v>0</v>
      </c>
      <c r="AE370" s="36"/>
      <c r="AF370" s="36"/>
      <c r="AG370" s="43">
        <f>'1 уровень'!AF2066</f>
        <v>0</v>
      </c>
      <c r="AH370" s="43">
        <f>'1 уровень'!AG2066</f>
        <v>0</v>
      </c>
      <c r="AI370" s="43">
        <f>'1 уровень'!AH2066</f>
        <v>0</v>
      </c>
      <c r="AJ370" s="2474"/>
      <c r="AK370" s="2474"/>
    </row>
    <row r="371" spans="1:37" ht="30" x14ac:dyDescent="0.25">
      <c r="A371" s="27">
        <v>1</v>
      </c>
      <c r="B371" s="27">
        <v>1</v>
      </c>
      <c r="C371" s="1417" t="s">
        <v>303</v>
      </c>
      <c r="D371" s="43">
        <f>'1 уровень'!E2067</f>
        <v>0</v>
      </c>
      <c r="E371" s="43">
        <f>'1 уровень'!F2067</f>
        <v>0</v>
      </c>
      <c r="F371" s="43">
        <f>'1 уровень'!G2067</f>
        <v>0</v>
      </c>
      <c r="G371" s="912">
        <f>'1 уровень'!H2067</f>
        <v>0</v>
      </c>
      <c r="H371" s="934">
        <f>'1 уровень'!I2067</f>
        <v>0</v>
      </c>
      <c r="I371" s="934">
        <f>'1 уровень'!J2067</f>
        <v>0</v>
      </c>
      <c r="J371" s="926">
        <f>'1 уровень'!K2067</f>
        <v>0</v>
      </c>
      <c r="K371" s="926">
        <f>'1 уровень'!L2067</f>
        <v>0</v>
      </c>
      <c r="L371" s="926">
        <f>'1 уровень'!M2067</f>
        <v>0</v>
      </c>
      <c r="M371" s="926">
        <f>'1 уровень'!N2067</f>
        <v>0</v>
      </c>
      <c r="N371" s="926">
        <f>'1 уровень'!O2067</f>
        <v>0</v>
      </c>
      <c r="O371" s="926">
        <f>'1 уровень'!P2067</f>
        <v>0</v>
      </c>
      <c r="P371" s="36">
        <f>'1 уровень'!Q2067</f>
        <v>0</v>
      </c>
      <c r="Q371" s="36">
        <f>'1 уровень'!R2067</f>
        <v>0</v>
      </c>
      <c r="R371" s="36">
        <f>'1 уровень'!S2067</f>
        <v>0</v>
      </c>
      <c r="S371" s="36">
        <f>'1 уровень'!T2067</f>
        <v>0</v>
      </c>
      <c r="T371" s="36">
        <f>'1 уровень'!U2067</f>
        <v>0</v>
      </c>
      <c r="U371" s="36">
        <f>'1 уровень'!V2067</f>
        <v>0</v>
      </c>
      <c r="V371" s="36">
        <f>'1 уровень'!W2067</f>
        <v>0</v>
      </c>
      <c r="W371" s="36">
        <f>'1 уровень'!X2067</f>
        <v>0</v>
      </c>
      <c r="X371" s="36">
        <f>'1 уровень'!Y2067</f>
        <v>0</v>
      </c>
      <c r="Y371" s="36">
        <f>'1 уровень'!Z2067</f>
        <v>0</v>
      </c>
      <c r="Z371" s="36">
        <f>'1 уровень'!AA2067</f>
        <v>0</v>
      </c>
      <c r="AA371" s="36">
        <f>'1 уровень'!AB2067</f>
        <v>0</v>
      </c>
      <c r="AB371" s="36">
        <f>'1 уровень'!AC2067</f>
        <v>0</v>
      </c>
      <c r="AC371" s="36">
        <f>'1 уровень'!AD2067</f>
        <v>0</v>
      </c>
      <c r="AD371" s="933">
        <f>'1 уровень'!AE2067</f>
        <v>0</v>
      </c>
      <c r="AE371" s="36"/>
      <c r="AF371" s="36"/>
      <c r="AG371" s="43">
        <f>'1 уровень'!AF2067</f>
        <v>0</v>
      </c>
      <c r="AH371" s="43">
        <f>'1 уровень'!AG2067</f>
        <v>0</v>
      </c>
      <c r="AI371" s="43">
        <f>'1 уровень'!AH2067</f>
        <v>0</v>
      </c>
      <c r="AJ371" s="2474"/>
      <c r="AK371" s="2474"/>
    </row>
    <row r="372" spans="1:37" ht="30" x14ac:dyDescent="0.25">
      <c r="A372" s="27">
        <v>1</v>
      </c>
      <c r="B372" s="27">
        <v>1</v>
      </c>
      <c r="C372" s="1417" t="s">
        <v>304</v>
      </c>
      <c r="D372" s="43">
        <f>'1 уровень'!E2068</f>
        <v>2560</v>
      </c>
      <c r="E372" s="43">
        <f>'1 уровень'!F2068</f>
        <v>1920</v>
      </c>
      <c r="F372" s="43">
        <f>'1 уровень'!G2068</f>
        <v>916</v>
      </c>
      <c r="G372" s="912">
        <f>'1 уровень'!H2068</f>
        <v>47.708333333333336</v>
      </c>
      <c r="H372" s="934">
        <f>'1 уровень'!I2068</f>
        <v>0</v>
      </c>
      <c r="I372" s="934">
        <f>'1 уровень'!J2068</f>
        <v>0</v>
      </c>
      <c r="J372" s="926">
        <f>'1 уровень'!K2068</f>
        <v>0</v>
      </c>
      <c r="K372" s="926">
        <f>'1 уровень'!L2068</f>
        <v>0</v>
      </c>
      <c r="L372" s="926">
        <f>'1 уровень'!M2068</f>
        <v>0</v>
      </c>
      <c r="M372" s="926">
        <f>'1 уровень'!N2068</f>
        <v>0</v>
      </c>
      <c r="N372" s="926">
        <f>'1 уровень'!O2068</f>
        <v>0</v>
      </c>
      <c r="O372" s="926">
        <f>'1 уровень'!P2068</f>
        <v>0</v>
      </c>
      <c r="P372" s="36">
        <f>'1 уровень'!Q2068</f>
        <v>0</v>
      </c>
      <c r="Q372" s="36">
        <f>'1 уровень'!R2068</f>
        <v>0</v>
      </c>
      <c r="R372" s="36">
        <f>'1 уровень'!S2068</f>
        <v>0</v>
      </c>
      <c r="S372" s="36">
        <f>'1 уровень'!T2068</f>
        <v>0</v>
      </c>
      <c r="T372" s="36">
        <f>'1 уровень'!U2068</f>
        <v>0</v>
      </c>
      <c r="U372" s="36">
        <f>'1 уровень'!V2068</f>
        <v>0</v>
      </c>
      <c r="V372" s="36">
        <f>'1 уровень'!W2068</f>
        <v>0</v>
      </c>
      <c r="W372" s="36">
        <f>'1 уровень'!X2068</f>
        <v>0</v>
      </c>
      <c r="X372" s="36">
        <f>'1 уровень'!Y2068</f>
        <v>0</v>
      </c>
      <c r="Y372" s="36">
        <f>'1 уровень'!Z2068</f>
        <v>0</v>
      </c>
      <c r="Z372" s="36">
        <f>'1 уровень'!AA2068</f>
        <v>0</v>
      </c>
      <c r="AA372" s="36">
        <f>'1 уровень'!AB2068</f>
        <v>0</v>
      </c>
      <c r="AB372" s="36">
        <f>'1 уровень'!AC2068</f>
        <v>0</v>
      </c>
      <c r="AC372" s="36">
        <f>'1 уровень'!AD2068</f>
        <v>0</v>
      </c>
      <c r="AD372" s="933">
        <f>'1 уровень'!AE2068</f>
        <v>0</v>
      </c>
      <c r="AE372" s="36"/>
      <c r="AF372" s="36"/>
      <c r="AG372" s="43">
        <f>'1 уровень'!AF2068</f>
        <v>0</v>
      </c>
      <c r="AH372" s="43">
        <f>'1 уровень'!AG2068</f>
        <v>0</v>
      </c>
      <c r="AI372" s="43">
        <f>'1 уровень'!AH2068</f>
        <v>0</v>
      </c>
      <c r="AJ372" s="2474"/>
      <c r="AK372" s="2474"/>
    </row>
    <row r="373" spans="1:37" ht="30" x14ac:dyDescent="0.25">
      <c r="A373" s="27">
        <v>1</v>
      </c>
      <c r="B373" s="27">
        <v>1</v>
      </c>
      <c r="C373" s="1417" t="s">
        <v>305</v>
      </c>
      <c r="D373" s="43">
        <f>'1 уровень'!E2069</f>
        <v>200</v>
      </c>
      <c r="E373" s="43">
        <f>'1 уровень'!F2069</f>
        <v>150</v>
      </c>
      <c r="F373" s="43">
        <f>'1 уровень'!G2069</f>
        <v>90</v>
      </c>
      <c r="G373" s="912">
        <f>'1 уровень'!H2069</f>
        <v>60</v>
      </c>
      <c r="H373" s="934">
        <f>'1 уровень'!I2069</f>
        <v>0</v>
      </c>
      <c r="I373" s="934">
        <f>'1 уровень'!J2069</f>
        <v>0</v>
      </c>
      <c r="J373" s="926">
        <f>'1 уровень'!K2069</f>
        <v>0</v>
      </c>
      <c r="K373" s="926">
        <f>'1 уровень'!L2069</f>
        <v>0</v>
      </c>
      <c r="L373" s="926">
        <f>'1 уровень'!M2069</f>
        <v>0</v>
      </c>
      <c r="M373" s="926">
        <f>'1 уровень'!N2069</f>
        <v>0</v>
      </c>
      <c r="N373" s="926">
        <f>'1 уровень'!O2069</f>
        <v>0</v>
      </c>
      <c r="O373" s="926">
        <f>'1 уровень'!P2069</f>
        <v>0</v>
      </c>
      <c r="P373" s="36">
        <f>'1 уровень'!Q2069</f>
        <v>0</v>
      </c>
      <c r="Q373" s="36">
        <f>'1 уровень'!R2069</f>
        <v>0</v>
      </c>
      <c r="R373" s="36">
        <f>'1 уровень'!S2069</f>
        <v>0</v>
      </c>
      <c r="S373" s="36">
        <f>'1 уровень'!T2069</f>
        <v>0</v>
      </c>
      <c r="T373" s="36">
        <f>'1 уровень'!U2069</f>
        <v>0</v>
      </c>
      <c r="U373" s="36">
        <f>'1 уровень'!V2069</f>
        <v>0</v>
      </c>
      <c r="V373" s="36">
        <f>'1 уровень'!W2069</f>
        <v>0</v>
      </c>
      <c r="W373" s="36">
        <f>'1 уровень'!X2069</f>
        <v>0</v>
      </c>
      <c r="X373" s="36">
        <f>'1 уровень'!Y2069</f>
        <v>0</v>
      </c>
      <c r="Y373" s="36">
        <f>'1 уровень'!Z2069</f>
        <v>0</v>
      </c>
      <c r="Z373" s="36">
        <f>'1 уровень'!AA2069</f>
        <v>0</v>
      </c>
      <c r="AA373" s="36">
        <f>'1 уровень'!AB2069</f>
        <v>0</v>
      </c>
      <c r="AB373" s="36">
        <f>'1 уровень'!AC2069</f>
        <v>0</v>
      </c>
      <c r="AC373" s="36">
        <f>'1 уровень'!AD2069</f>
        <v>0</v>
      </c>
      <c r="AD373" s="933">
        <f>'1 уровень'!AE2069</f>
        <v>0</v>
      </c>
      <c r="AE373" s="36"/>
      <c r="AF373" s="36"/>
      <c r="AG373" s="43">
        <f>'1 уровень'!AF2069</f>
        <v>0</v>
      </c>
      <c r="AH373" s="43">
        <f>'1 уровень'!AG2069</f>
        <v>0</v>
      </c>
      <c r="AI373" s="43">
        <f>'1 уровень'!AH2069</f>
        <v>0</v>
      </c>
      <c r="AJ373" s="2474"/>
      <c r="AK373" s="2474"/>
    </row>
    <row r="374" spans="1:37" x14ac:dyDescent="0.25">
      <c r="A374" s="27">
        <v>1</v>
      </c>
      <c r="B374" s="27">
        <v>1</v>
      </c>
      <c r="C374" s="1417" t="s">
        <v>306</v>
      </c>
      <c r="D374" s="43">
        <f>'1 уровень'!E2070</f>
        <v>8996</v>
      </c>
      <c r="E374" s="43">
        <f>'1 уровень'!F2070</f>
        <v>6747</v>
      </c>
      <c r="F374" s="43">
        <f>'1 уровень'!G2070</f>
        <v>10006</v>
      </c>
      <c r="G374" s="912">
        <f>'1 уровень'!H2070</f>
        <v>148.30294945901883</v>
      </c>
      <c r="H374" s="934">
        <f>'1 уровень'!I2070</f>
        <v>0</v>
      </c>
      <c r="I374" s="934">
        <f>'1 уровень'!J2070</f>
        <v>0</v>
      </c>
      <c r="J374" s="926">
        <f>'1 уровень'!K2070</f>
        <v>0</v>
      </c>
      <c r="K374" s="926">
        <f>'1 уровень'!L2070</f>
        <v>0</v>
      </c>
      <c r="L374" s="926">
        <f>'1 уровень'!M2070</f>
        <v>0</v>
      </c>
      <c r="M374" s="926">
        <f>'1 уровень'!N2070</f>
        <v>0</v>
      </c>
      <c r="N374" s="926">
        <f>'1 уровень'!O2070</f>
        <v>0</v>
      </c>
      <c r="O374" s="926">
        <f>'1 уровень'!P2070</f>
        <v>0</v>
      </c>
      <c r="P374" s="36">
        <f>'1 уровень'!Q2070</f>
        <v>0</v>
      </c>
      <c r="Q374" s="36">
        <f>'1 уровень'!R2070</f>
        <v>0</v>
      </c>
      <c r="R374" s="36">
        <f>'1 уровень'!S2070</f>
        <v>0</v>
      </c>
      <c r="S374" s="36">
        <f>'1 уровень'!T2070</f>
        <v>0</v>
      </c>
      <c r="T374" s="36">
        <f>'1 уровень'!U2070</f>
        <v>0</v>
      </c>
      <c r="U374" s="36">
        <f>'1 уровень'!V2070</f>
        <v>0</v>
      </c>
      <c r="V374" s="36">
        <f>'1 уровень'!W2070</f>
        <v>0</v>
      </c>
      <c r="W374" s="36">
        <f>'1 уровень'!X2070</f>
        <v>0</v>
      </c>
      <c r="X374" s="36">
        <f>'1 уровень'!Y2070</f>
        <v>0</v>
      </c>
      <c r="Y374" s="36">
        <f>'1 уровень'!Z2070</f>
        <v>0</v>
      </c>
      <c r="Z374" s="36">
        <f>'1 уровень'!AA2070</f>
        <v>0</v>
      </c>
      <c r="AA374" s="36">
        <f>'1 уровень'!AB2070</f>
        <v>0</v>
      </c>
      <c r="AB374" s="36">
        <f>'1 уровень'!AC2070</f>
        <v>0</v>
      </c>
      <c r="AC374" s="36">
        <f>'1 уровень'!AD2070</f>
        <v>0</v>
      </c>
      <c r="AD374" s="933">
        <f>'1 уровень'!AE2070</f>
        <v>0</v>
      </c>
      <c r="AE374" s="36"/>
      <c r="AF374" s="36"/>
      <c r="AG374" s="43">
        <f>'1 уровень'!AF2070</f>
        <v>7</v>
      </c>
      <c r="AH374" s="43">
        <f>'1 уровень'!AG2070</f>
        <v>9390.8599999999988</v>
      </c>
      <c r="AI374" s="43">
        <f>'1 уровень'!AH2070</f>
        <v>9.3908599999999982</v>
      </c>
      <c r="AJ374" s="2474"/>
      <c r="AK374" s="2474"/>
    </row>
    <row r="375" spans="1:37" ht="40.5" customHeight="1" x14ac:dyDescent="0.25">
      <c r="B375" s="27">
        <v>1</v>
      </c>
      <c r="C375" s="1417" t="s">
        <v>548</v>
      </c>
      <c r="D375" s="43">
        <f>'1 уровень'!E2071</f>
        <v>1574</v>
      </c>
      <c r="E375" s="43">
        <f>'1 уровень'!F2071</f>
        <v>899.42857142857144</v>
      </c>
      <c r="F375" s="43">
        <f>'1 уровень'!G2071</f>
        <v>0</v>
      </c>
      <c r="G375" s="912">
        <f>F375/E375*100</f>
        <v>0</v>
      </c>
      <c r="H375" s="934"/>
      <c r="I375" s="934"/>
      <c r="J375" s="926"/>
      <c r="K375" s="926"/>
      <c r="L375" s="926"/>
      <c r="M375" s="926"/>
      <c r="N375" s="926"/>
      <c r="O375" s="926"/>
      <c r="P375" s="36"/>
      <c r="Q375" s="36"/>
      <c r="R375" s="36"/>
      <c r="S375" s="36"/>
      <c r="T375" s="36"/>
      <c r="U375" s="36"/>
      <c r="V375" s="36"/>
      <c r="W375" s="36"/>
      <c r="X375" s="36"/>
      <c r="Y375" s="36"/>
      <c r="Z375" s="36"/>
      <c r="AA375" s="36"/>
      <c r="AB375" s="36"/>
      <c r="AC375" s="36"/>
      <c r="AD375" s="933"/>
      <c r="AE375" s="36"/>
      <c r="AF375" s="36"/>
      <c r="AG375" s="43"/>
      <c r="AH375" s="43"/>
      <c r="AI375" s="43"/>
      <c r="AJ375" s="2474"/>
      <c r="AK375" s="2474"/>
    </row>
    <row r="376" spans="1:37" x14ac:dyDescent="0.25">
      <c r="A376" s="27">
        <v>1</v>
      </c>
      <c r="B376" s="27">
        <v>1</v>
      </c>
      <c r="C376" s="1418" t="s">
        <v>157</v>
      </c>
      <c r="D376" s="43">
        <f>'1 уровень'!E2072</f>
        <v>37313.76470588235</v>
      </c>
      <c r="E376" s="43">
        <f>'1 уровень'!F2072</f>
        <v>27985.294117647059</v>
      </c>
      <c r="F376" s="43">
        <f>'1 уровень'!G2072</f>
        <v>18477.854117647061</v>
      </c>
      <c r="G376" s="912">
        <f>'1 уровень'!H2072</f>
        <v>66.027014188124028</v>
      </c>
      <c r="H376" s="934">
        <f>'1 уровень'!I2072</f>
        <v>0</v>
      </c>
      <c r="I376" s="934">
        <f>'1 уровень'!J2072</f>
        <v>0</v>
      </c>
      <c r="J376" s="926">
        <f>'1 уровень'!K2072</f>
        <v>0</v>
      </c>
      <c r="K376" s="926">
        <f>'1 уровень'!L2072</f>
        <v>0</v>
      </c>
      <c r="L376" s="926">
        <f>'1 уровень'!M2072</f>
        <v>0</v>
      </c>
      <c r="M376" s="926">
        <f>'1 уровень'!N2072</f>
        <v>0</v>
      </c>
      <c r="N376" s="926">
        <f>'1 уровень'!O2072</f>
        <v>0</v>
      </c>
      <c r="O376" s="926">
        <f>'1 уровень'!P2072</f>
        <v>0</v>
      </c>
      <c r="P376" s="36">
        <f>'1 уровень'!Q2072</f>
        <v>0</v>
      </c>
      <c r="Q376" s="36">
        <f>'1 уровень'!R2072</f>
        <v>0</v>
      </c>
      <c r="R376" s="36">
        <f>'1 уровень'!S2072</f>
        <v>0</v>
      </c>
      <c r="S376" s="36">
        <f>'1 уровень'!T2072</f>
        <v>0</v>
      </c>
      <c r="T376" s="36">
        <f>'1 уровень'!U2072</f>
        <v>0</v>
      </c>
      <c r="U376" s="36">
        <f>'1 уровень'!V2072</f>
        <v>0</v>
      </c>
      <c r="V376" s="36">
        <f>'1 уровень'!W2072</f>
        <v>0</v>
      </c>
      <c r="W376" s="36">
        <f>'1 уровень'!X2072</f>
        <v>0</v>
      </c>
      <c r="X376" s="36">
        <f>'1 уровень'!Y2072</f>
        <v>0</v>
      </c>
      <c r="Y376" s="36">
        <f>'1 уровень'!Z2072</f>
        <v>0</v>
      </c>
      <c r="Z376" s="36">
        <f>'1 уровень'!AA2072</f>
        <v>0</v>
      </c>
      <c r="AA376" s="36">
        <f>'1 уровень'!AB2072</f>
        <v>0</v>
      </c>
      <c r="AB376" s="36">
        <f>'1 уровень'!AC2072</f>
        <v>0</v>
      </c>
      <c r="AC376" s="36">
        <f>'1 уровень'!AD2072</f>
        <v>0</v>
      </c>
      <c r="AD376" s="933">
        <f>'1 уровень'!AE2072</f>
        <v>0</v>
      </c>
      <c r="AE376" s="36"/>
      <c r="AF376" s="36"/>
      <c r="AG376" s="43">
        <f>'1 уровень'!AF2072</f>
        <v>124</v>
      </c>
      <c r="AH376" s="43">
        <f>'1 уровень'!AG2072</f>
        <v>560669.00000000012</v>
      </c>
      <c r="AI376" s="43">
        <f>'1 уровень'!AH2072</f>
        <v>560.6690000000001</v>
      </c>
      <c r="AJ376" s="2474"/>
      <c r="AK376" s="2474"/>
    </row>
    <row r="377" spans="1:37" x14ac:dyDescent="0.25">
      <c r="A377" s="27">
        <v>1</v>
      </c>
      <c r="B377" s="27">
        <v>1</v>
      </c>
      <c r="C377" s="1418" t="s">
        <v>448</v>
      </c>
      <c r="D377" s="43">
        <f>'1 уровень'!E2073</f>
        <v>34832</v>
      </c>
      <c r="E377" s="43">
        <f>'1 уровень'!F2073</f>
        <v>26124</v>
      </c>
      <c r="F377" s="43">
        <f>'1 уровень'!G2073</f>
        <v>16620</v>
      </c>
      <c r="G377" s="912">
        <f>'1 уровень'!H2073</f>
        <v>63.619660082682593</v>
      </c>
      <c r="H377" s="934">
        <f>'1 уровень'!I2073</f>
        <v>0</v>
      </c>
      <c r="I377" s="934">
        <f>'1 уровень'!J2073</f>
        <v>0</v>
      </c>
      <c r="J377" s="926">
        <f>'1 уровень'!K2073</f>
        <v>0</v>
      </c>
      <c r="K377" s="926">
        <f>'1 уровень'!L2073</f>
        <v>0</v>
      </c>
      <c r="L377" s="926">
        <f>'1 уровень'!M2073</f>
        <v>0</v>
      </c>
      <c r="M377" s="926">
        <f>'1 уровень'!N2073</f>
        <v>0</v>
      </c>
      <c r="N377" s="926">
        <f>'1 уровень'!O2073</f>
        <v>0</v>
      </c>
      <c r="O377" s="926">
        <f>'1 уровень'!P2073</f>
        <v>0</v>
      </c>
      <c r="P377" s="36">
        <f>'1 уровень'!Q2073</f>
        <v>0</v>
      </c>
      <c r="Q377" s="36">
        <f>'1 уровень'!R2073</f>
        <v>0</v>
      </c>
      <c r="R377" s="36">
        <f>'1 уровень'!S2073</f>
        <v>0</v>
      </c>
      <c r="S377" s="36">
        <f>'1 уровень'!T2073</f>
        <v>0</v>
      </c>
      <c r="T377" s="36">
        <f>'1 уровень'!U2073</f>
        <v>0</v>
      </c>
      <c r="U377" s="36">
        <f>'1 уровень'!V2073</f>
        <v>0</v>
      </c>
      <c r="V377" s="36">
        <f>'1 уровень'!W2073</f>
        <v>0</v>
      </c>
      <c r="W377" s="36">
        <f>'1 уровень'!X2073</f>
        <v>0</v>
      </c>
      <c r="X377" s="36">
        <f>'1 уровень'!Y2073</f>
        <v>0</v>
      </c>
      <c r="Y377" s="36">
        <f>'1 уровень'!Z2073</f>
        <v>0</v>
      </c>
      <c r="Z377" s="36">
        <f>'1 уровень'!AA2073</f>
        <v>0</v>
      </c>
      <c r="AA377" s="36">
        <f>'1 уровень'!AB2073</f>
        <v>0</v>
      </c>
      <c r="AB377" s="36">
        <f>'1 уровень'!AC2073</f>
        <v>0</v>
      </c>
      <c r="AC377" s="36">
        <f>'1 уровень'!AD2073</f>
        <v>0</v>
      </c>
      <c r="AD377" s="933">
        <f>'1 уровень'!AE2073</f>
        <v>0</v>
      </c>
      <c r="AE377" s="36"/>
      <c r="AF377" s="36"/>
      <c r="AG377" s="43">
        <f>'1 уровень'!AF2073</f>
        <v>124</v>
      </c>
      <c r="AH377" s="43">
        <f>'1 уровень'!AG2073</f>
        <v>560669.00000000012</v>
      </c>
      <c r="AI377" s="43">
        <f>'1 уровень'!AH2073</f>
        <v>560.6690000000001</v>
      </c>
      <c r="AJ377" s="2474"/>
      <c r="AK377" s="2474"/>
    </row>
    <row r="378" spans="1:37" s="905" customFormat="1" x14ac:dyDescent="0.25">
      <c r="A378" s="27">
        <v>1</v>
      </c>
      <c r="B378" s="27">
        <v>1</v>
      </c>
      <c r="C378" s="2672" t="s">
        <v>452</v>
      </c>
      <c r="D378" s="52">
        <f>'1 уровень'!E2074</f>
        <v>21095</v>
      </c>
      <c r="E378" s="52">
        <f>'1 уровень'!F2074</f>
        <v>15821</v>
      </c>
      <c r="F378" s="52">
        <f>'1 уровень'!G2074</f>
        <v>15791.760000000018</v>
      </c>
      <c r="G378" s="944">
        <f>'1 уровень'!H2074</f>
        <v>99.815182352569494</v>
      </c>
      <c r="H378" s="924">
        <f>'1 уровень'!I2074</f>
        <v>0</v>
      </c>
      <c r="I378" s="924">
        <f>'1 уровень'!J2074</f>
        <v>0</v>
      </c>
      <c r="J378" s="33">
        <f>'1 уровень'!K2074</f>
        <v>0</v>
      </c>
      <c r="K378" s="33">
        <f>'1 уровень'!L2074</f>
        <v>0</v>
      </c>
      <c r="L378" s="33">
        <f>'1 уровень'!M2074</f>
        <v>0</v>
      </c>
      <c r="M378" s="33">
        <f>'1 уровень'!N2074</f>
        <v>0</v>
      </c>
      <c r="N378" s="33">
        <f>'1 уровень'!O2074</f>
        <v>0</v>
      </c>
      <c r="O378" s="33">
        <f>'1 уровень'!P2074</f>
        <v>0</v>
      </c>
      <c r="P378" s="36">
        <f>'1 уровень'!Q2074</f>
        <v>0</v>
      </c>
      <c r="Q378" s="36">
        <f>'1 уровень'!R2074</f>
        <v>0</v>
      </c>
      <c r="R378" s="36">
        <f>'1 уровень'!S2074</f>
        <v>0</v>
      </c>
      <c r="S378" s="36">
        <f>'1 уровень'!T2074</f>
        <v>0</v>
      </c>
      <c r="T378" s="36">
        <f>'1 уровень'!U2074</f>
        <v>0</v>
      </c>
      <c r="U378" s="36">
        <f>'1 уровень'!V2074</f>
        <v>0</v>
      </c>
      <c r="V378" s="36">
        <f>'1 уровень'!W2074</f>
        <v>0</v>
      </c>
      <c r="W378" s="36">
        <f>'1 уровень'!X2074</f>
        <v>0</v>
      </c>
      <c r="X378" s="36">
        <f>'1 уровень'!Y2074</f>
        <v>0</v>
      </c>
      <c r="Y378" s="36">
        <f>'1 уровень'!Z2074</f>
        <v>0</v>
      </c>
      <c r="Z378" s="36">
        <f>'1 уровень'!AA2074</f>
        <v>0</v>
      </c>
      <c r="AA378" s="36">
        <f>'1 уровень'!AB2074</f>
        <v>0</v>
      </c>
      <c r="AB378" s="36">
        <f>'1 уровень'!AC2074</f>
        <v>0</v>
      </c>
      <c r="AC378" s="36">
        <f>'1 уровень'!AD2074</f>
        <v>0</v>
      </c>
      <c r="AD378" s="933">
        <f>'1 уровень'!AE2074</f>
        <v>0</v>
      </c>
      <c r="AE378" s="36"/>
      <c r="AF378" s="36"/>
      <c r="AG378" s="52">
        <f>'1 уровень'!AF2074</f>
        <v>0</v>
      </c>
      <c r="AH378" s="52">
        <f>'1 уровень'!AG2074</f>
        <v>0</v>
      </c>
      <c r="AI378" s="52">
        <f>'1 уровень'!AH2074</f>
        <v>0</v>
      </c>
      <c r="AJ378" s="2474"/>
      <c r="AK378" s="2474"/>
    </row>
    <row r="379" spans="1:37" x14ac:dyDescent="0.25">
      <c r="A379" s="27">
        <v>1</v>
      </c>
      <c r="B379" s="27">
        <v>1</v>
      </c>
      <c r="C379" s="1419" t="s">
        <v>168</v>
      </c>
      <c r="D379" s="43">
        <f>'1 уровень'!E2075</f>
        <v>128777.37435897437</v>
      </c>
      <c r="E379" s="43">
        <f>'1 уровень'!F2075</f>
        <v>96583.059259259273</v>
      </c>
      <c r="F379" s="43">
        <f>'1 уровень'!G2075</f>
        <v>68410.013675213675</v>
      </c>
      <c r="G379" s="912">
        <f>'1 уровень'!H2075</f>
        <v>70.830241038006164</v>
      </c>
      <c r="H379" s="934">
        <f>'1 уровень'!I2075</f>
        <v>0</v>
      </c>
      <c r="I379" s="934">
        <f>'1 уровень'!J2075</f>
        <v>0</v>
      </c>
      <c r="J379" s="926">
        <f>'1 уровень'!K2075</f>
        <v>0</v>
      </c>
      <c r="K379" s="926">
        <f>'1 уровень'!L2075</f>
        <v>0</v>
      </c>
      <c r="L379" s="926">
        <f>'1 уровень'!M2075</f>
        <v>0</v>
      </c>
      <c r="M379" s="926">
        <f>'1 уровень'!N2075</f>
        <v>0</v>
      </c>
      <c r="N379" s="926">
        <f>'1 уровень'!O2075</f>
        <v>0</v>
      </c>
      <c r="O379" s="926">
        <f>'1 уровень'!P2075</f>
        <v>0</v>
      </c>
      <c r="P379" s="36">
        <f>'1 уровень'!Q2075</f>
        <v>101601.0632</v>
      </c>
      <c r="Q379" s="36">
        <f>'1 уровень'!R2075</f>
        <v>101601.0632</v>
      </c>
      <c r="R379" s="36">
        <f>'1 уровень'!S2075</f>
        <v>101601.0632</v>
      </c>
      <c r="S379" s="36">
        <f>'1 уровень'!T2075</f>
        <v>101601.0632</v>
      </c>
      <c r="T379" s="36">
        <f>'1 уровень'!U2075</f>
        <v>101601.0632</v>
      </c>
      <c r="U379" s="36">
        <f>'1 уровень'!V2075</f>
        <v>101601.0632</v>
      </c>
      <c r="V379" s="36">
        <f>'1 уровень'!W2075</f>
        <v>100331.04990000001</v>
      </c>
      <c r="W379" s="36">
        <f>'1 уровень'!X2075</f>
        <v>100331.04990000001</v>
      </c>
      <c r="X379" s="36">
        <f>'1 уровень'!Y2075</f>
        <v>100331.04990000001</v>
      </c>
      <c r="Y379" s="36">
        <f>'1 уровень'!Z2075</f>
        <v>74930.784100000004</v>
      </c>
      <c r="Z379" s="36">
        <f>'1 уровень'!AA2075</f>
        <v>74168.776149999991</v>
      </c>
      <c r="AA379" s="36">
        <f>'1 уровень'!AB2075</f>
        <v>0</v>
      </c>
      <c r="AB379" s="36">
        <f>'1 уровень'!AC2075</f>
        <v>-762.00795000001381</v>
      </c>
      <c r="AC379" s="36">
        <f>'1 уровень'!AD2075</f>
        <v>-75.040139999999994</v>
      </c>
      <c r="AD379" s="933">
        <f>'1 уровень'!AE2075</f>
        <v>74093.736009999993</v>
      </c>
      <c r="AE379" s="36">
        <f t="shared" ref="AE379" si="44">Z379/Y379*100</f>
        <v>98.983050879351453</v>
      </c>
      <c r="AF379" s="36">
        <f t="shared" ref="AF379" si="45">AD379/Y379*100</f>
        <v>98.882904936797516</v>
      </c>
      <c r="AG379" s="43">
        <f>'1 уровень'!AF2075</f>
        <v>403.8</v>
      </c>
      <c r="AH379" s="43">
        <f>'1 уровень'!AG2075</f>
        <v>570059.8600000001</v>
      </c>
      <c r="AI379" s="43">
        <f>'1 уровень'!AH2075</f>
        <v>570.05986000000007</v>
      </c>
      <c r="AJ379" s="2474"/>
      <c r="AK379" s="2474"/>
    </row>
    <row r="380" spans="1:37" x14ac:dyDescent="0.25">
      <c r="A380" s="27">
        <v>1</v>
      </c>
      <c r="B380" s="27">
        <v>1</v>
      </c>
      <c r="C380" s="1414" t="s">
        <v>307</v>
      </c>
      <c r="D380" s="43">
        <f>'1 уровень'!E2076</f>
        <v>0</v>
      </c>
      <c r="E380" s="43">
        <f>'1 уровень'!F2076</f>
        <v>0</v>
      </c>
      <c r="F380" s="43">
        <f>'1 уровень'!G2076</f>
        <v>0</v>
      </c>
      <c r="G380" s="912">
        <f>'1 уровень'!H2076</f>
        <v>0</v>
      </c>
      <c r="H380" s="934">
        <f>'1 уровень'!I2076</f>
        <v>0</v>
      </c>
      <c r="I380" s="934">
        <f>'1 уровень'!J2076</f>
        <v>0</v>
      </c>
      <c r="J380" s="926">
        <f>'1 уровень'!K2076</f>
        <v>0</v>
      </c>
      <c r="K380" s="926">
        <f>'1 уровень'!L2076</f>
        <v>0</v>
      </c>
      <c r="L380" s="926">
        <f>'1 уровень'!M2076</f>
        <v>0</v>
      </c>
      <c r="M380" s="926">
        <f>'1 уровень'!N2076</f>
        <v>0</v>
      </c>
      <c r="N380" s="926">
        <f>'1 уровень'!O2076</f>
        <v>0</v>
      </c>
      <c r="O380" s="926">
        <f>'1 уровень'!P2076</f>
        <v>0</v>
      </c>
      <c r="P380" s="36">
        <f>'1 уровень'!Q2076</f>
        <v>0</v>
      </c>
      <c r="Q380" s="36">
        <f>'1 уровень'!R2076</f>
        <v>0</v>
      </c>
      <c r="R380" s="36">
        <f>'1 уровень'!S2076</f>
        <v>0</v>
      </c>
      <c r="S380" s="36">
        <f>'1 уровень'!T2076</f>
        <v>0</v>
      </c>
      <c r="T380" s="36">
        <f>'1 уровень'!U2076</f>
        <v>0</v>
      </c>
      <c r="U380" s="36">
        <f>'1 уровень'!V2076</f>
        <v>0</v>
      </c>
      <c r="V380" s="36">
        <f>'1 уровень'!W2076</f>
        <v>0</v>
      </c>
      <c r="W380" s="36">
        <f>'1 уровень'!X2076</f>
        <v>0</v>
      </c>
      <c r="X380" s="36">
        <f>'1 уровень'!Y2076</f>
        <v>0</v>
      </c>
      <c r="Y380" s="36">
        <f>'1 уровень'!Z2076</f>
        <v>0</v>
      </c>
      <c r="Z380" s="36">
        <f>'1 уровень'!AA2076</f>
        <v>0</v>
      </c>
      <c r="AA380" s="36">
        <f>'1 уровень'!AB2076</f>
        <v>0</v>
      </c>
      <c r="AB380" s="36">
        <f>'1 уровень'!AC2076</f>
        <v>0</v>
      </c>
      <c r="AC380" s="36">
        <f>'1 уровень'!AD2076</f>
        <v>0</v>
      </c>
      <c r="AD380" s="933">
        <f>'1 уровень'!AE2076</f>
        <v>0</v>
      </c>
      <c r="AE380" s="36"/>
      <c r="AF380" s="36"/>
      <c r="AG380" s="43">
        <f>'1 уровень'!AF2076</f>
        <v>0</v>
      </c>
      <c r="AH380" s="43">
        <f>'1 уровень'!AG2076</f>
        <v>0</v>
      </c>
      <c r="AI380" s="43">
        <f>'1 уровень'!AH2076</f>
        <v>0</v>
      </c>
      <c r="AJ380" s="2474"/>
      <c r="AK380" s="2474"/>
    </row>
    <row r="381" spans="1:37" ht="30" x14ac:dyDescent="0.25">
      <c r="B381" s="27">
        <v>1</v>
      </c>
      <c r="C381" s="1417" t="s">
        <v>198</v>
      </c>
      <c r="D381" s="43">
        <f>'1 уровень'!E2077</f>
        <v>23151</v>
      </c>
      <c r="E381" s="43">
        <f>'1 уровень'!F2077</f>
        <v>17365</v>
      </c>
      <c r="F381" s="43">
        <f>'1 уровень'!G2077</f>
        <v>17166</v>
      </c>
      <c r="G381" s="912">
        <f>'1 уровень'!H2077</f>
        <v>98.854016700259137</v>
      </c>
      <c r="H381" s="934">
        <f>'1 уровень'!I2077</f>
        <v>0</v>
      </c>
      <c r="I381" s="934">
        <f>'1 уровень'!J2077</f>
        <v>0</v>
      </c>
      <c r="J381" s="926">
        <f>'1 уровень'!K2077</f>
        <v>0</v>
      </c>
      <c r="K381" s="926">
        <f>'1 уровень'!L2077</f>
        <v>0</v>
      </c>
      <c r="L381" s="926">
        <f>'1 уровень'!M2077</f>
        <v>0</v>
      </c>
      <c r="M381" s="926">
        <f>'1 уровень'!N2077</f>
        <v>0</v>
      </c>
      <c r="N381" s="926">
        <f>'1 уровень'!O2077</f>
        <v>0</v>
      </c>
      <c r="O381" s="926">
        <f>'1 уровень'!P2077</f>
        <v>0</v>
      </c>
      <c r="P381" s="36">
        <f>'1 уровень'!Q2077</f>
        <v>0</v>
      </c>
      <c r="Q381" s="36">
        <f>'1 уровень'!R2077</f>
        <v>0</v>
      </c>
      <c r="R381" s="36">
        <f>'1 уровень'!S2077</f>
        <v>0</v>
      </c>
      <c r="S381" s="36">
        <f>'1 уровень'!T2077</f>
        <v>0</v>
      </c>
      <c r="T381" s="36">
        <f>'1 уровень'!U2077</f>
        <v>0</v>
      </c>
      <c r="U381" s="36">
        <f>'1 уровень'!V2077</f>
        <v>0</v>
      </c>
      <c r="V381" s="36">
        <f>'1 уровень'!W2077</f>
        <v>0</v>
      </c>
      <c r="W381" s="36">
        <f>'1 уровень'!X2077</f>
        <v>0</v>
      </c>
      <c r="X381" s="36">
        <f>'1 уровень'!Y2077</f>
        <v>0</v>
      </c>
      <c r="Y381" s="36">
        <f>'1 уровень'!Z2077</f>
        <v>0</v>
      </c>
      <c r="Z381" s="36">
        <f>'1 уровень'!AA2077</f>
        <v>0</v>
      </c>
      <c r="AA381" s="36">
        <f>'1 уровень'!AB2077</f>
        <v>0</v>
      </c>
      <c r="AB381" s="36">
        <f>'1 уровень'!AC2077</f>
        <v>0</v>
      </c>
      <c r="AC381" s="36">
        <f>'1 уровень'!AD2077</f>
        <v>0</v>
      </c>
      <c r="AD381" s="933">
        <f>'1 уровень'!AE2077</f>
        <v>0</v>
      </c>
      <c r="AE381" s="36"/>
      <c r="AF381" s="36"/>
      <c r="AG381" s="43">
        <f>'1 уровень'!AF2077</f>
        <v>0</v>
      </c>
      <c r="AH381" s="43">
        <f>'1 уровень'!AG2077</f>
        <v>0</v>
      </c>
      <c r="AI381" s="43">
        <f>'1 уровень'!AH2077</f>
        <v>0</v>
      </c>
      <c r="AJ381" s="2474"/>
      <c r="AK381" s="2474"/>
    </row>
    <row r="382" spans="1:37" x14ac:dyDescent="0.25">
      <c r="A382" s="27">
        <v>1</v>
      </c>
      <c r="B382" s="27">
        <v>1</v>
      </c>
      <c r="C382" s="1417"/>
      <c r="D382" s="43">
        <f>'1 уровень'!E2078</f>
        <v>0</v>
      </c>
      <c r="E382" s="43">
        <f>'1 уровень'!F2078</f>
        <v>0</v>
      </c>
      <c r="F382" s="43">
        <f>'1 уровень'!G2078</f>
        <v>0</v>
      </c>
      <c r="G382" s="912">
        <f>'1 уровень'!H2078</f>
        <v>0</v>
      </c>
      <c r="H382" s="934">
        <f>'1 уровень'!I2078</f>
        <v>0</v>
      </c>
      <c r="I382" s="934">
        <f>'1 уровень'!J2078</f>
        <v>0</v>
      </c>
      <c r="J382" s="926">
        <f>'1 уровень'!K2078</f>
        <v>0</v>
      </c>
      <c r="K382" s="926">
        <f>'1 уровень'!L2078</f>
        <v>0</v>
      </c>
      <c r="L382" s="926">
        <f>'1 уровень'!M2078</f>
        <v>0</v>
      </c>
      <c r="M382" s="926">
        <f>'1 уровень'!N2078</f>
        <v>0</v>
      </c>
      <c r="N382" s="926">
        <f>'1 уровень'!O2078</f>
        <v>0</v>
      </c>
      <c r="O382" s="926">
        <f>'1 уровень'!P2078</f>
        <v>0</v>
      </c>
      <c r="P382" s="36">
        <f>'1 уровень'!Q2078</f>
        <v>0</v>
      </c>
      <c r="Q382" s="36">
        <f>'1 уровень'!R2078</f>
        <v>0</v>
      </c>
      <c r="R382" s="36">
        <f>'1 уровень'!S2078</f>
        <v>0</v>
      </c>
      <c r="S382" s="36">
        <f>'1 уровень'!T2078</f>
        <v>0</v>
      </c>
      <c r="T382" s="36">
        <f>'1 уровень'!U2078</f>
        <v>0</v>
      </c>
      <c r="U382" s="36">
        <f>'1 уровень'!V2078</f>
        <v>0</v>
      </c>
      <c r="V382" s="36">
        <f>'1 уровень'!W2078</f>
        <v>0</v>
      </c>
      <c r="W382" s="36">
        <f>'1 уровень'!X2078</f>
        <v>0</v>
      </c>
      <c r="X382" s="36">
        <f>'1 уровень'!Y2078</f>
        <v>0</v>
      </c>
      <c r="Y382" s="36">
        <f>'1 уровень'!Z2078</f>
        <v>0</v>
      </c>
      <c r="Z382" s="36">
        <f>'1 уровень'!AA2078</f>
        <v>0</v>
      </c>
      <c r="AA382" s="36">
        <f>'1 уровень'!AB2078</f>
        <v>0</v>
      </c>
      <c r="AB382" s="36">
        <f>'1 уровень'!AC2078</f>
        <v>0</v>
      </c>
      <c r="AC382" s="36">
        <f>'1 уровень'!AD2078</f>
        <v>0</v>
      </c>
      <c r="AD382" s="933">
        <f>'1 уровень'!AE2078</f>
        <v>0</v>
      </c>
      <c r="AE382" s="36"/>
      <c r="AF382" s="36"/>
      <c r="AG382" s="43">
        <f>'1 уровень'!AF2078</f>
        <v>0</v>
      </c>
      <c r="AH382" s="43">
        <f>'1 уровень'!AG2078</f>
        <v>0</v>
      </c>
      <c r="AI382" s="43">
        <f>'1 уровень'!AH2078</f>
        <v>0</v>
      </c>
      <c r="AJ382" s="2474"/>
      <c r="AK382" s="2474"/>
    </row>
    <row r="383" spans="1:37" ht="30" x14ac:dyDescent="0.25">
      <c r="B383" s="27">
        <v>1</v>
      </c>
      <c r="C383" s="1417" t="s">
        <v>303</v>
      </c>
      <c r="D383" s="43">
        <f>'1 уровень'!E2079</f>
        <v>0</v>
      </c>
      <c r="E383" s="43">
        <f>'1 уровень'!F2079</f>
        <v>0</v>
      </c>
      <c r="F383" s="43">
        <f>'1 уровень'!G2079</f>
        <v>0</v>
      </c>
      <c r="G383" s="912">
        <f>'1 уровень'!H2079</f>
        <v>0</v>
      </c>
      <c r="H383" s="934">
        <f>'1 уровень'!I2079</f>
        <v>0</v>
      </c>
      <c r="I383" s="934">
        <f>'1 уровень'!J2079</f>
        <v>0</v>
      </c>
      <c r="J383" s="926">
        <f>'1 уровень'!K2079</f>
        <v>0</v>
      </c>
      <c r="K383" s="926">
        <f>'1 уровень'!L2079</f>
        <v>0</v>
      </c>
      <c r="L383" s="926">
        <f>'1 уровень'!M2079</f>
        <v>0</v>
      </c>
      <c r="M383" s="926">
        <f>'1 уровень'!N2079</f>
        <v>0</v>
      </c>
      <c r="N383" s="926">
        <f>'1 уровень'!O2079</f>
        <v>0</v>
      </c>
      <c r="O383" s="926">
        <f>'1 уровень'!P2079</f>
        <v>0</v>
      </c>
      <c r="P383" s="36">
        <f>'1 уровень'!Q2079</f>
        <v>0</v>
      </c>
      <c r="Q383" s="36">
        <f>'1 уровень'!R2079</f>
        <v>0</v>
      </c>
      <c r="R383" s="36">
        <f>'1 уровень'!S2079</f>
        <v>0</v>
      </c>
      <c r="S383" s="36">
        <f>'1 уровень'!T2079</f>
        <v>0</v>
      </c>
      <c r="T383" s="36">
        <f>'1 уровень'!U2079</f>
        <v>0</v>
      </c>
      <c r="U383" s="36">
        <f>'1 уровень'!V2079</f>
        <v>0</v>
      </c>
      <c r="V383" s="36">
        <f>'1 уровень'!W2079</f>
        <v>0</v>
      </c>
      <c r="W383" s="36">
        <f>'1 уровень'!X2079</f>
        <v>0</v>
      </c>
      <c r="X383" s="36">
        <f>'1 уровень'!Y2079</f>
        <v>0</v>
      </c>
      <c r="Y383" s="36">
        <f>'1 уровень'!Z2079</f>
        <v>0</v>
      </c>
      <c r="Z383" s="36">
        <f>'1 уровень'!AA2079</f>
        <v>0</v>
      </c>
      <c r="AA383" s="36">
        <f>'1 уровень'!AB2079</f>
        <v>0</v>
      </c>
      <c r="AB383" s="36">
        <f>'1 уровень'!AC2079</f>
        <v>0</v>
      </c>
      <c r="AC383" s="36">
        <f>'1 уровень'!AD2079</f>
        <v>0</v>
      </c>
      <c r="AD383" s="933">
        <f>'1 уровень'!AE2079</f>
        <v>0</v>
      </c>
      <c r="AE383" s="36"/>
      <c r="AF383" s="36"/>
      <c r="AG383" s="43">
        <f>'1 уровень'!AF2079</f>
        <v>0</v>
      </c>
      <c r="AH383" s="43">
        <f>'1 уровень'!AG2079</f>
        <v>0</v>
      </c>
      <c r="AI383" s="43">
        <f>'1 уровень'!AH2079</f>
        <v>0</v>
      </c>
      <c r="AJ383" s="2474"/>
      <c r="AK383" s="2474"/>
    </row>
    <row r="384" spans="1:37" ht="45" x14ac:dyDescent="0.25">
      <c r="B384" s="27">
        <v>1</v>
      </c>
      <c r="C384" s="1417" t="s">
        <v>308</v>
      </c>
      <c r="D384" s="43">
        <f>'1 уровень'!E2080</f>
        <v>7345</v>
      </c>
      <c r="E384" s="43">
        <f>'1 уровень'!F2080</f>
        <v>5510</v>
      </c>
      <c r="F384" s="43">
        <f>'1 уровень'!G2080</f>
        <v>3171</v>
      </c>
      <c r="G384" s="912">
        <f>'1 уровень'!H2080</f>
        <v>57.54990925589837</v>
      </c>
      <c r="H384" s="934">
        <f>'1 уровень'!I2080</f>
        <v>0</v>
      </c>
      <c r="I384" s="934">
        <f>'1 уровень'!J2080</f>
        <v>0</v>
      </c>
      <c r="J384" s="926">
        <f>'1 уровень'!K2080</f>
        <v>0</v>
      </c>
      <c r="K384" s="926">
        <f>'1 уровень'!L2080</f>
        <v>0</v>
      </c>
      <c r="L384" s="926">
        <f>'1 уровень'!M2080</f>
        <v>0</v>
      </c>
      <c r="M384" s="926">
        <f>'1 уровень'!N2080</f>
        <v>0</v>
      </c>
      <c r="N384" s="926">
        <f>'1 уровень'!O2080</f>
        <v>0</v>
      </c>
      <c r="O384" s="926">
        <f>'1 уровень'!P2080</f>
        <v>0</v>
      </c>
      <c r="P384" s="36">
        <f>'1 уровень'!Q2080</f>
        <v>0</v>
      </c>
      <c r="Q384" s="36">
        <f>'1 уровень'!R2080</f>
        <v>0</v>
      </c>
      <c r="R384" s="36">
        <f>'1 уровень'!S2080</f>
        <v>0</v>
      </c>
      <c r="S384" s="36">
        <f>'1 уровень'!T2080</f>
        <v>0</v>
      </c>
      <c r="T384" s="36">
        <f>'1 уровень'!U2080</f>
        <v>0</v>
      </c>
      <c r="U384" s="36">
        <f>'1 уровень'!V2080</f>
        <v>0</v>
      </c>
      <c r="V384" s="36">
        <f>'1 уровень'!W2080</f>
        <v>0</v>
      </c>
      <c r="W384" s="36">
        <f>'1 уровень'!X2080</f>
        <v>0</v>
      </c>
      <c r="X384" s="36">
        <f>'1 уровень'!Y2080</f>
        <v>0</v>
      </c>
      <c r="Y384" s="36">
        <f>'1 уровень'!Z2080</f>
        <v>0</v>
      </c>
      <c r="Z384" s="36">
        <f>'1 уровень'!AA2080</f>
        <v>0</v>
      </c>
      <c r="AA384" s="36">
        <f>'1 уровень'!AB2080</f>
        <v>0</v>
      </c>
      <c r="AB384" s="36">
        <f>'1 уровень'!AC2080</f>
        <v>0</v>
      </c>
      <c r="AC384" s="36">
        <f>'1 уровень'!AD2080</f>
        <v>0</v>
      </c>
      <c r="AD384" s="933">
        <f>'1 уровень'!AE2080</f>
        <v>0</v>
      </c>
      <c r="AE384" s="36"/>
      <c r="AF384" s="36"/>
      <c r="AG384" s="43">
        <f>'1 уровень'!AF2080</f>
        <v>0</v>
      </c>
      <c r="AH384" s="43">
        <f>'1 уровень'!AG2080</f>
        <v>0</v>
      </c>
      <c r="AI384" s="43">
        <f>'1 уровень'!AH2080</f>
        <v>0</v>
      </c>
      <c r="AJ384" s="2474"/>
      <c r="AK384" s="2474"/>
    </row>
    <row r="385" spans="1:37" ht="30" x14ac:dyDescent="0.25">
      <c r="B385" s="27">
        <v>1</v>
      </c>
      <c r="C385" s="1417" t="s">
        <v>309</v>
      </c>
      <c r="D385" s="43">
        <f>'1 уровень'!E2081</f>
        <v>2788</v>
      </c>
      <c r="E385" s="43">
        <f>'1 уровень'!F2081</f>
        <v>2091</v>
      </c>
      <c r="F385" s="43">
        <f>'1 уровень'!G2081</f>
        <v>1003</v>
      </c>
      <c r="G385" s="912">
        <f>'1 уровень'!H2081</f>
        <v>47.967479674796749</v>
      </c>
      <c r="H385" s="934">
        <f>'1 уровень'!I2081</f>
        <v>0</v>
      </c>
      <c r="I385" s="934">
        <f>'1 уровень'!J2081</f>
        <v>0</v>
      </c>
      <c r="J385" s="926">
        <f>'1 уровень'!K2081</f>
        <v>0</v>
      </c>
      <c r="K385" s="926">
        <f>'1 уровень'!L2081</f>
        <v>0</v>
      </c>
      <c r="L385" s="926">
        <f>'1 уровень'!M2081</f>
        <v>0</v>
      </c>
      <c r="M385" s="926">
        <f>'1 уровень'!N2081</f>
        <v>0</v>
      </c>
      <c r="N385" s="926">
        <f>'1 уровень'!O2081</f>
        <v>0</v>
      </c>
      <c r="O385" s="926">
        <f>'1 уровень'!P2081</f>
        <v>0</v>
      </c>
      <c r="P385" s="36">
        <f>'1 уровень'!Q2081</f>
        <v>0</v>
      </c>
      <c r="Q385" s="36">
        <f>'1 уровень'!R2081</f>
        <v>0</v>
      </c>
      <c r="R385" s="36">
        <f>'1 уровень'!S2081</f>
        <v>0</v>
      </c>
      <c r="S385" s="36">
        <f>'1 уровень'!T2081</f>
        <v>0</v>
      </c>
      <c r="T385" s="36">
        <f>'1 уровень'!U2081</f>
        <v>0</v>
      </c>
      <c r="U385" s="36">
        <f>'1 уровень'!V2081</f>
        <v>0</v>
      </c>
      <c r="V385" s="36">
        <f>'1 уровень'!W2081</f>
        <v>0</v>
      </c>
      <c r="W385" s="36">
        <f>'1 уровень'!X2081</f>
        <v>0</v>
      </c>
      <c r="X385" s="36">
        <f>'1 уровень'!Y2081</f>
        <v>0</v>
      </c>
      <c r="Y385" s="36">
        <f>'1 уровень'!Z2081</f>
        <v>0</v>
      </c>
      <c r="Z385" s="36">
        <f>'1 уровень'!AA2081</f>
        <v>0</v>
      </c>
      <c r="AA385" s="36">
        <f>'1 уровень'!AB2081</f>
        <v>0</v>
      </c>
      <c r="AB385" s="36">
        <f>'1 уровень'!AC2081</f>
        <v>0</v>
      </c>
      <c r="AC385" s="36">
        <f>'1 уровень'!AD2081</f>
        <v>0</v>
      </c>
      <c r="AD385" s="933">
        <f>'1 уровень'!AE2081</f>
        <v>0</v>
      </c>
      <c r="AE385" s="36"/>
      <c r="AF385" s="36"/>
      <c r="AG385" s="43">
        <f>'1 уровень'!AF2081</f>
        <v>0</v>
      </c>
      <c r="AH385" s="43">
        <f>'1 уровень'!AG2081</f>
        <v>0</v>
      </c>
      <c r="AI385" s="43">
        <f>'1 уровень'!AH2081</f>
        <v>0</v>
      </c>
      <c r="AJ385" s="2474"/>
      <c r="AK385" s="2474"/>
    </row>
    <row r="386" spans="1:37" ht="30" x14ac:dyDescent="0.25">
      <c r="B386" s="27">
        <v>1</v>
      </c>
      <c r="C386" s="1417" t="s">
        <v>310</v>
      </c>
      <c r="D386" s="43">
        <f>'1 уровень'!E2082</f>
        <v>837</v>
      </c>
      <c r="E386" s="43">
        <f>'1 уровень'!F2082</f>
        <v>628</v>
      </c>
      <c r="F386" s="43">
        <f>'1 уровень'!G2082</f>
        <v>1</v>
      </c>
      <c r="G386" s="912">
        <f>'1 уровень'!H2082</f>
        <v>0.15923566878980894</v>
      </c>
      <c r="H386" s="934">
        <f>'1 уровень'!I2082</f>
        <v>0</v>
      </c>
      <c r="I386" s="934">
        <f>'1 уровень'!J2082</f>
        <v>0</v>
      </c>
      <c r="J386" s="926">
        <f>'1 уровень'!K2082</f>
        <v>0</v>
      </c>
      <c r="K386" s="926">
        <f>'1 уровень'!L2082</f>
        <v>0</v>
      </c>
      <c r="L386" s="926">
        <f>'1 уровень'!M2082</f>
        <v>0</v>
      </c>
      <c r="M386" s="926">
        <f>'1 уровень'!N2082</f>
        <v>0</v>
      </c>
      <c r="N386" s="926">
        <f>'1 уровень'!O2082</f>
        <v>0</v>
      </c>
      <c r="O386" s="926">
        <f>'1 уровень'!P2082</f>
        <v>0</v>
      </c>
      <c r="P386" s="36">
        <f>'1 уровень'!Q2082</f>
        <v>0</v>
      </c>
      <c r="Q386" s="36">
        <f>'1 уровень'!R2082</f>
        <v>0</v>
      </c>
      <c r="R386" s="36">
        <f>'1 уровень'!S2082</f>
        <v>0</v>
      </c>
      <c r="S386" s="36">
        <f>'1 уровень'!T2082</f>
        <v>0</v>
      </c>
      <c r="T386" s="36">
        <f>'1 уровень'!U2082</f>
        <v>0</v>
      </c>
      <c r="U386" s="36">
        <f>'1 уровень'!V2082</f>
        <v>0</v>
      </c>
      <c r="V386" s="36">
        <f>'1 уровень'!W2082</f>
        <v>0</v>
      </c>
      <c r="W386" s="36">
        <f>'1 уровень'!X2082</f>
        <v>0</v>
      </c>
      <c r="X386" s="36">
        <f>'1 уровень'!Y2082</f>
        <v>0</v>
      </c>
      <c r="Y386" s="36">
        <f>'1 уровень'!Z2082</f>
        <v>0</v>
      </c>
      <c r="Z386" s="36">
        <f>'1 уровень'!AA2082</f>
        <v>0</v>
      </c>
      <c r="AA386" s="36">
        <f>'1 уровень'!AB2082</f>
        <v>0</v>
      </c>
      <c r="AB386" s="36">
        <f>'1 уровень'!AC2082</f>
        <v>0</v>
      </c>
      <c r="AC386" s="36">
        <f>'1 уровень'!AD2082</f>
        <v>0</v>
      </c>
      <c r="AD386" s="933">
        <f>'1 уровень'!AE2082</f>
        <v>0</v>
      </c>
      <c r="AE386" s="36"/>
      <c r="AF386" s="36"/>
      <c r="AG386" s="43">
        <f>'1 уровень'!AF2082</f>
        <v>0</v>
      </c>
      <c r="AH386" s="43">
        <f>'1 уровень'!AG2082</f>
        <v>0</v>
      </c>
      <c r="AI386" s="43">
        <f>'1 уровень'!AH2082</f>
        <v>0</v>
      </c>
      <c r="AJ386" s="2474"/>
      <c r="AK386" s="2474"/>
    </row>
    <row r="387" spans="1:37" ht="45" x14ac:dyDescent="0.25">
      <c r="B387" s="27">
        <v>1</v>
      </c>
      <c r="C387" s="1417" t="s">
        <v>354</v>
      </c>
      <c r="D387" s="43">
        <f>'1 уровень'!E2083</f>
        <v>1534</v>
      </c>
      <c r="E387" s="43">
        <f>'1 уровень'!F2083</f>
        <v>1151</v>
      </c>
      <c r="F387" s="43">
        <f>'1 уровень'!G2083</f>
        <v>1033</v>
      </c>
      <c r="G387" s="912">
        <f>'1 уровень'!H2083</f>
        <v>89.748045178105997</v>
      </c>
      <c r="H387" s="934">
        <f>'1 уровень'!I2083</f>
        <v>0</v>
      </c>
      <c r="I387" s="934">
        <f>'1 уровень'!J2083</f>
        <v>0</v>
      </c>
      <c r="J387" s="926">
        <f>'1 уровень'!K2083</f>
        <v>0</v>
      </c>
      <c r="K387" s="926">
        <f>'1 уровень'!L2083</f>
        <v>0</v>
      </c>
      <c r="L387" s="926">
        <f>'1 уровень'!M2083</f>
        <v>0</v>
      </c>
      <c r="M387" s="926">
        <f>'1 уровень'!N2083</f>
        <v>0</v>
      </c>
      <c r="N387" s="926">
        <f>'1 уровень'!O2083</f>
        <v>0</v>
      </c>
      <c r="O387" s="926">
        <f>'1 уровень'!P2083</f>
        <v>0</v>
      </c>
      <c r="P387" s="36">
        <f>'1 уровень'!Q2083</f>
        <v>0</v>
      </c>
      <c r="Q387" s="36">
        <f>'1 уровень'!R2083</f>
        <v>0</v>
      </c>
      <c r="R387" s="36">
        <f>'1 уровень'!S2083</f>
        <v>0</v>
      </c>
      <c r="S387" s="36">
        <f>'1 уровень'!T2083</f>
        <v>0</v>
      </c>
      <c r="T387" s="36">
        <f>'1 уровень'!U2083</f>
        <v>0</v>
      </c>
      <c r="U387" s="36">
        <f>'1 уровень'!V2083</f>
        <v>0</v>
      </c>
      <c r="V387" s="36">
        <f>'1 уровень'!W2083</f>
        <v>0</v>
      </c>
      <c r="W387" s="36">
        <f>'1 уровень'!X2083</f>
        <v>0</v>
      </c>
      <c r="X387" s="36">
        <f>'1 уровень'!Y2083</f>
        <v>0</v>
      </c>
      <c r="Y387" s="36">
        <f>'1 уровень'!Z2083</f>
        <v>0</v>
      </c>
      <c r="Z387" s="36">
        <f>'1 уровень'!AA2083</f>
        <v>0</v>
      </c>
      <c r="AA387" s="36">
        <f>'1 уровень'!AB2083</f>
        <v>0</v>
      </c>
      <c r="AB387" s="36">
        <f>'1 уровень'!AC2083</f>
        <v>0</v>
      </c>
      <c r="AC387" s="36">
        <f>'1 уровень'!AD2083</f>
        <v>0</v>
      </c>
      <c r="AD387" s="933">
        <f>'1 уровень'!AE2083</f>
        <v>0</v>
      </c>
      <c r="AE387" s="36"/>
      <c r="AF387" s="36"/>
      <c r="AG387" s="43">
        <f>'1 уровень'!AF2083</f>
        <v>0</v>
      </c>
      <c r="AH387" s="43">
        <f>'1 уровень'!AG2083</f>
        <v>0</v>
      </c>
      <c r="AI387" s="43">
        <f>'1 уровень'!AH2083</f>
        <v>0</v>
      </c>
      <c r="AJ387" s="2474"/>
      <c r="AK387" s="2474"/>
    </row>
    <row r="388" spans="1:37" ht="30" x14ac:dyDescent="0.25">
      <c r="B388" s="27">
        <v>1</v>
      </c>
      <c r="C388" s="1417" t="s">
        <v>355</v>
      </c>
      <c r="D388" s="43">
        <f>'1 уровень'!E2084</f>
        <v>2186</v>
      </c>
      <c r="E388" s="43">
        <f>'1 уровень'!F2084</f>
        <v>1640</v>
      </c>
      <c r="F388" s="43">
        <f>'1 уровень'!G2084</f>
        <v>1134</v>
      </c>
      <c r="G388" s="912">
        <f>'1 уровень'!H2084</f>
        <v>69.146341463414629</v>
      </c>
      <c r="H388" s="934">
        <f>'1 уровень'!I2084</f>
        <v>0</v>
      </c>
      <c r="I388" s="934">
        <f>'1 уровень'!J2084</f>
        <v>0</v>
      </c>
      <c r="J388" s="926">
        <f>'1 уровень'!K2084</f>
        <v>0</v>
      </c>
      <c r="K388" s="926">
        <f>'1 уровень'!L2084</f>
        <v>0</v>
      </c>
      <c r="L388" s="926">
        <f>'1 уровень'!M2084</f>
        <v>0</v>
      </c>
      <c r="M388" s="926">
        <f>'1 уровень'!N2084</f>
        <v>0</v>
      </c>
      <c r="N388" s="926">
        <f>'1 уровень'!O2084</f>
        <v>0</v>
      </c>
      <c r="O388" s="926">
        <f>'1 уровень'!P2084</f>
        <v>0</v>
      </c>
      <c r="P388" s="36">
        <f>'1 уровень'!Q2084</f>
        <v>0</v>
      </c>
      <c r="Q388" s="36">
        <f>'1 уровень'!R2084</f>
        <v>0</v>
      </c>
      <c r="R388" s="36">
        <f>'1 уровень'!S2084</f>
        <v>0</v>
      </c>
      <c r="S388" s="36">
        <f>'1 уровень'!T2084</f>
        <v>0</v>
      </c>
      <c r="T388" s="36">
        <f>'1 уровень'!U2084</f>
        <v>0</v>
      </c>
      <c r="U388" s="36">
        <f>'1 уровень'!V2084</f>
        <v>0</v>
      </c>
      <c r="V388" s="36">
        <f>'1 уровень'!W2084</f>
        <v>0</v>
      </c>
      <c r="W388" s="36">
        <f>'1 уровень'!X2084</f>
        <v>0</v>
      </c>
      <c r="X388" s="36">
        <f>'1 уровень'!Y2084</f>
        <v>0</v>
      </c>
      <c r="Y388" s="36">
        <f>'1 уровень'!Z2084</f>
        <v>0</v>
      </c>
      <c r="Z388" s="36">
        <f>'1 уровень'!AA2084</f>
        <v>0</v>
      </c>
      <c r="AA388" s="36">
        <f>'1 уровень'!AB2084</f>
        <v>0</v>
      </c>
      <c r="AB388" s="36">
        <f>'1 уровень'!AC2084</f>
        <v>0</v>
      </c>
      <c r="AC388" s="36">
        <f>'1 уровень'!AD2084</f>
        <v>0</v>
      </c>
      <c r="AD388" s="933">
        <f>'1 уровень'!AE2084</f>
        <v>0</v>
      </c>
      <c r="AE388" s="36"/>
      <c r="AF388" s="36"/>
      <c r="AG388" s="43">
        <f>'1 уровень'!AF2084</f>
        <v>0</v>
      </c>
      <c r="AH388" s="43">
        <f>'1 уровень'!AG2084</f>
        <v>0</v>
      </c>
      <c r="AI388" s="43">
        <f>'1 уровень'!AH2084</f>
        <v>0</v>
      </c>
      <c r="AJ388" s="2474"/>
      <c r="AK388" s="2474"/>
    </row>
    <row r="389" spans="1:37" ht="45" x14ac:dyDescent="0.25">
      <c r="B389" s="27">
        <v>1</v>
      </c>
      <c r="C389" s="1417" t="s">
        <v>311</v>
      </c>
      <c r="D389" s="43">
        <f>'1 уровень'!E2085</f>
        <v>15806</v>
      </c>
      <c r="E389" s="43">
        <f>'1 уровень'!F2085</f>
        <v>11855</v>
      </c>
      <c r="F389" s="43">
        <f>'1 уровень'!G2085</f>
        <v>13995</v>
      </c>
      <c r="G389" s="912">
        <f>'1 уровень'!H2085</f>
        <v>118.05145508224378</v>
      </c>
      <c r="H389" s="934">
        <f>'1 уровень'!I2085</f>
        <v>0</v>
      </c>
      <c r="I389" s="934">
        <f>'1 уровень'!J2085</f>
        <v>0</v>
      </c>
      <c r="J389" s="926">
        <f>'1 уровень'!K2085</f>
        <v>0</v>
      </c>
      <c r="K389" s="926">
        <f>'1 уровень'!L2085</f>
        <v>0</v>
      </c>
      <c r="L389" s="926">
        <f>'1 уровень'!M2085</f>
        <v>0</v>
      </c>
      <c r="M389" s="926">
        <f>'1 уровень'!N2085</f>
        <v>0</v>
      </c>
      <c r="N389" s="926">
        <f>'1 уровень'!O2085</f>
        <v>0</v>
      </c>
      <c r="O389" s="926">
        <f>'1 уровень'!P2085</f>
        <v>0</v>
      </c>
      <c r="P389" s="36">
        <f>'1 уровень'!Q2085</f>
        <v>0</v>
      </c>
      <c r="Q389" s="36">
        <f>'1 уровень'!R2085</f>
        <v>0</v>
      </c>
      <c r="R389" s="36">
        <f>'1 уровень'!S2085</f>
        <v>0</v>
      </c>
      <c r="S389" s="36">
        <f>'1 уровень'!T2085</f>
        <v>0</v>
      </c>
      <c r="T389" s="36">
        <f>'1 уровень'!U2085</f>
        <v>0</v>
      </c>
      <c r="U389" s="36">
        <f>'1 уровень'!V2085</f>
        <v>0</v>
      </c>
      <c r="V389" s="36">
        <f>'1 уровень'!W2085</f>
        <v>0</v>
      </c>
      <c r="W389" s="36">
        <f>'1 уровень'!X2085</f>
        <v>0</v>
      </c>
      <c r="X389" s="36">
        <f>'1 уровень'!Y2085</f>
        <v>0</v>
      </c>
      <c r="Y389" s="36">
        <f>'1 уровень'!Z2085</f>
        <v>0</v>
      </c>
      <c r="Z389" s="36">
        <f>'1 уровень'!AA2085</f>
        <v>0</v>
      </c>
      <c r="AA389" s="36">
        <f>'1 уровень'!AB2085</f>
        <v>0</v>
      </c>
      <c r="AB389" s="36">
        <f>'1 уровень'!AC2085</f>
        <v>0</v>
      </c>
      <c r="AC389" s="36">
        <f>'1 уровень'!AD2085</f>
        <v>0</v>
      </c>
      <c r="AD389" s="933">
        <f>'1 уровень'!AE2085</f>
        <v>0</v>
      </c>
      <c r="AE389" s="36"/>
      <c r="AF389" s="36"/>
      <c r="AG389" s="43">
        <f>'1 уровень'!AF2085</f>
        <v>0</v>
      </c>
      <c r="AH389" s="43">
        <f>'1 уровень'!AG2085</f>
        <v>0</v>
      </c>
      <c r="AI389" s="43">
        <f>'1 уровень'!AH2085</f>
        <v>0</v>
      </c>
      <c r="AJ389" s="2474"/>
      <c r="AK389" s="2474"/>
    </row>
    <row r="390" spans="1:37" ht="30" x14ac:dyDescent="0.25">
      <c r="B390" s="27">
        <v>1</v>
      </c>
      <c r="C390" s="1417" t="s">
        <v>312</v>
      </c>
      <c r="D390" s="43">
        <f>'1 уровень'!E2086</f>
        <v>1000</v>
      </c>
      <c r="E390" s="43">
        <f>'1 уровень'!F2086</f>
        <v>750</v>
      </c>
      <c r="F390" s="43">
        <f>'1 уровень'!G2086</f>
        <v>963</v>
      </c>
      <c r="G390" s="912">
        <f>'1 уровень'!H2086</f>
        <v>128.4</v>
      </c>
      <c r="H390" s="934">
        <f>'1 уровень'!I2086</f>
        <v>0</v>
      </c>
      <c r="I390" s="934">
        <f>'1 уровень'!J2086</f>
        <v>0</v>
      </c>
      <c r="J390" s="926">
        <f>'1 уровень'!K2086</f>
        <v>0</v>
      </c>
      <c r="K390" s="926">
        <f>'1 уровень'!L2086</f>
        <v>0</v>
      </c>
      <c r="L390" s="926">
        <f>'1 уровень'!M2086</f>
        <v>0</v>
      </c>
      <c r="M390" s="926">
        <f>'1 уровень'!N2086</f>
        <v>0</v>
      </c>
      <c r="N390" s="926">
        <f>'1 уровень'!O2086</f>
        <v>0</v>
      </c>
      <c r="O390" s="926">
        <f>'1 уровень'!P2086</f>
        <v>0</v>
      </c>
      <c r="P390" s="36">
        <f>'1 уровень'!Q2086</f>
        <v>0</v>
      </c>
      <c r="Q390" s="36">
        <f>'1 уровень'!R2086</f>
        <v>0</v>
      </c>
      <c r="R390" s="36">
        <f>'1 уровень'!S2086</f>
        <v>0</v>
      </c>
      <c r="S390" s="36">
        <f>'1 уровень'!T2086</f>
        <v>0</v>
      </c>
      <c r="T390" s="36">
        <f>'1 уровень'!U2086</f>
        <v>0</v>
      </c>
      <c r="U390" s="36">
        <f>'1 уровень'!V2086</f>
        <v>0</v>
      </c>
      <c r="V390" s="36">
        <f>'1 уровень'!W2086</f>
        <v>0</v>
      </c>
      <c r="W390" s="36">
        <f>'1 уровень'!X2086</f>
        <v>0</v>
      </c>
      <c r="X390" s="36">
        <f>'1 уровень'!Y2086</f>
        <v>0</v>
      </c>
      <c r="Y390" s="36">
        <f>'1 уровень'!Z2086</f>
        <v>0</v>
      </c>
      <c r="Z390" s="36">
        <f>'1 уровень'!AA2086</f>
        <v>0</v>
      </c>
      <c r="AA390" s="36">
        <f>'1 уровень'!AB2086</f>
        <v>0</v>
      </c>
      <c r="AB390" s="36">
        <f>'1 уровень'!AC2086</f>
        <v>0</v>
      </c>
      <c r="AC390" s="36">
        <f>'1 уровень'!AD2086</f>
        <v>0</v>
      </c>
      <c r="AD390" s="933">
        <f>'1 уровень'!AE2086</f>
        <v>0</v>
      </c>
      <c r="AE390" s="36"/>
      <c r="AF390" s="36"/>
      <c r="AG390" s="43">
        <f>'1 уровень'!AF2086</f>
        <v>0</v>
      </c>
      <c r="AH390" s="43">
        <f>'1 уровень'!AG2086</f>
        <v>0</v>
      </c>
      <c r="AI390" s="43">
        <f>'1 уровень'!AH2086</f>
        <v>0</v>
      </c>
      <c r="AJ390" s="2474"/>
      <c r="AK390" s="2474"/>
    </row>
    <row r="391" spans="1:37" ht="60" x14ac:dyDescent="0.25">
      <c r="A391" s="27">
        <v>1</v>
      </c>
      <c r="B391" s="27">
        <v>1</v>
      </c>
      <c r="C391" s="1417" t="s">
        <v>321</v>
      </c>
      <c r="D391" s="43">
        <f>'1 уровень'!E2087</f>
        <v>13606</v>
      </c>
      <c r="E391" s="43">
        <f>'1 уровень'!F2087</f>
        <v>10205</v>
      </c>
      <c r="F391" s="43">
        <f>'1 уровень'!G2087</f>
        <v>12952</v>
      </c>
      <c r="G391" s="912">
        <f>'1 уровень'!H2087</f>
        <v>126.91817736403723</v>
      </c>
      <c r="H391" s="934">
        <f>'1 уровень'!I2087</f>
        <v>0</v>
      </c>
      <c r="I391" s="934">
        <f>'1 уровень'!J2087</f>
        <v>0</v>
      </c>
      <c r="J391" s="926">
        <f>'1 уровень'!K2087</f>
        <v>0</v>
      </c>
      <c r="K391" s="926">
        <f>'1 уровень'!L2087</f>
        <v>0</v>
      </c>
      <c r="L391" s="926">
        <f>'1 уровень'!M2087</f>
        <v>0</v>
      </c>
      <c r="M391" s="926">
        <f>'1 уровень'!N2087</f>
        <v>0</v>
      </c>
      <c r="N391" s="926">
        <f>'1 уровень'!O2087</f>
        <v>0</v>
      </c>
      <c r="O391" s="926">
        <f>'1 уровень'!P2087</f>
        <v>0</v>
      </c>
      <c r="P391" s="36">
        <f>'1 уровень'!Q2087</f>
        <v>0</v>
      </c>
      <c r="Q391" s="36">
        <f>'1 уровень'!R2087</f>
        <v>0</v>
      </c>
      <c r="R391" s="36">
        <f>'1 уровень'!S2087</f>
        <v>0</v>
      </c>
      <c r="S391" s="36">
        <f>'1 уровень'!T2087</f>
        <v>0</v>
      </c>
      <c r="T391" s="36">
        <f>'1 уровень'!U2087</f>
        <v>0</v>
      </c>
      <c r="U391" s="36">
        <f>'1 уровень'!V2087</f>
        <v>0</v>
      </c>
      <c r="V391" s="36">
        <f>'1 уровень'!W2087</f>
        <v>0</v>
      </c>
      <c r="W391" s="36">
        <f>'1 уровень'!X2087</f>
        <v>0</v>
      </c>
      <c r="X391" s="36">
        <f>'1 уровень'!Y2087</f>
        <v>0</v>
      </c>
      <c r="Y391" s="36">
        <f>'1 уровень'!Z2087</f>
        <v>0</v>
      </c>
      <c r="Z391" s="36">
        <f>'1 уровень'!AA2087</f>
        <v>0</v>
      </c>
      <c r="AA391" s="36">
        <f>'1 уровень'!AB2087</f>
        <v>0</v>
      </c>
      <c r="AB391" s="36">
        <f>'1 уровень'!AC2087</f>
        <v>0</v>
      </c>
      <c r="AC391" s="36">
        <f>'1 уровень'!AD2087</f>
        <v>0</v>
      </c>
      <c r="AD391" s="933">
        <f>'1 уровень'!AE2087</f>
        <v>0</v>
      </c>
      <c r="AE391" s="36"/>
      <c r="AF391" s="36"/>
      <c r="AG391" s="43">
        <f>'1 уровень'!AF2087</f>
        <v>0</v>
      </c>
      <c r="AH391" s="43">
        <f>'1 уровень'!AG2087</f>
        <v>0</v>
      </c>
      <c r="AI391" s="43">
        <f>'1 уровень'!AH2087</f>
        <v>0</v>
      </c>
      <c r="AJ391" s="2474"/>
      <c r="AK391" s="2474"/>
    </row>
    <row r="392" spans="1:37" ht="45" x14ac:dyDescent="0.25">
      <c r="A392" s="27">
        <v>1</v>
      </c>
      <c r="B392" s="27">
        <v>1</v>
      </c>
      <c r="C392" s="1417" t="s">
        <v>322</v>
      </c>
      <c r="D392" s="43">
        <f>'1 уровень'!E2088</f>
        <v>1200</v>
      </c>
      <c r="E392" s="43">
        <f>'1 уровень'!F2088</f>
        <v>900</v>
      </c>
      <c r="F392" s="43">
        <f>'1 уровень'!G2088</f>
        <v>80</v>
      </c>
      <c r="G392" s="912">
        <f>'1 уровень'!H2088</f>
        <v>8.8888888888888893</v>
      </c>
      <c r="H392" s="934">
        <f>'1 уровень'!I2088</f>
        <v>0</v>
      </c>
      <c r="I392" s="934">
        <f>'1 уровень'!J2088</f>
        <v>0</v>
      </c>
      <c r="J392" s="926">
        <f>'1 уровень'!K2088</f>
        <v>0</v>
      </c>
      <c r="K392" s="926">
        <f>'1 уровень'!L2088</f>
        <v>0</v>
      </c>
      <c r="L392" s="926">
        <f>'1 уровень'!M2088</f>
        <v>0</v>
      </c>
      <c r="M392" s="926">
        <f>'1 уровень'!N2088</f>
        <v>0</v>
      </c>
      <c r="N392" s="926">
        <f>'1 уровень'!O2088</f>
        <v>0</v>
      </c>
      <c r="O392" s="926">
        <f>'1 уровень'!P2088</f>
        <v>0</v>
      </c>
      <c r="P392" s="36">
        <f>'1 уровень'!Q2088</f>
        <v>0</v>
      </c>
      <c r="Q392" s="36">
        <f>'1 уровень'!R2088</f>
        <v>0</v>
      </c>
      <c r="R392" s="36">
        <f>'1 уровень'!S2088</f>
        <v>0</v>
      </c>
      <c r="S392" s="36">
        <f>'1 уровень'!T2088</f>
        <v>0</v>
      </c>
      <c r="T392" s="36">
        <f>'1 уровень'!U2088</f>
        <v>0</v>
      </c>
      <c r="U392" s="36">
        <f>'1 уровень'!V2088</f>
        <v>0</v>
      </c>
      <c r="V392" s="36">
        <f>'1 уровень'!W2088</f>
        <v>0</v>
      </c>
      <c r="W392" s="36">
        <f>'1 уровень'!X2088</f>
        <v>0</v>
      </c>
      <c r="X392" s="36">
        <f>'1 уровень'!Y2088</f>
        <v>0</v>
      </c>
      <c r="Y392" s="36">
        <f>'1 уровень'!Z2088</f>
        <v>0</v>
      </c>
      <c r="Z392" s="36">
        <f>'1 уровень'!AA2088</f>
        <v>0</v>
      </c>
      <c r="AA392" s="36">
        <f>'1 уровень'!AB2088</f>
        <v>0</v>
      </c>
      <c r="AB392" s="36">
        <f>'1 уровень'!AC2088</f>
        <v>0</v>
      </c>
      <c r="AC392" s="36">
        <f>'1 уровень'!AD2088</f>
        <v>0</v>
      </c>
      <c r="AD392" s="933">
        <f>'1 уровень'!AE2088</f>
        <v>0</v>
      </c>
      <c r="AE392" s="36"/>
      <c r="AF392" s="36"/>
      <c r="AG392" s="43">
        <f>'1 уровень'!AF2088</f>
        <v>0</v>
      </c>
      <c r="AH392" s="43">
        <f>'1 уровень'!AG2088</f>
        <v>0</v>
      </c>
      <c r="AI392" s="43">
        <f>'1 уровень'!AH2088</f>
        <v>0</v>
      </c>
      <c r="AJ392" s="2474"/>
      <c r="AK392" s="2474"/>
    </row>
    <row r="393" spans="1:37" x14ac:dyDescent="0.25">
      <c r="A393" s="27">
        <v>1</v>
      </c>
      <c r="B393" s="27">
        <v>1</v>
      </c>
      <c r="C393" s="1418" t="s">
        <v>157</v>
      </c>
      <c r="D393" s="43">
        <f>'1 уровень'!E2089</f>
        <v>0</v>
      </c>
      <c r="E393" s="43">
        <f>'1 уровень'!F2089</f>
        <v>0</v>
      </c>
      <c r="F393" s="43">
        <f>'1 уровень'!G2089</f>
        <v>0</v>
      </c>
      <c r="G393" s="912">
        <f>'1 уровень'!H2089</f>
        <v>0</v>
      </c>
      <c r="H393" s="934">
        <f>'1 уровень'!I2089</f>
        <v>0</v>
      </c>
      <c r="I393" s="934">
        <f>'1 уровень'!J2089</f>
        <v>0</v>
      </c>
      <c r="J393" s="926">
        <f>'1 уровень'!K2089</f>
        <v>0</v>
      </c>
      <c r="K393" s="926">
        <f>'1 уровень'!L2089</f>
        <v>0</v>
      </c>
      <c r="L393" s="926">
        <f>'1 уровень'!M2089</f>
        <v>0</v>
      </c>
      <c r="M393" s="926">
        <f>'1 уровень'!N2089</f>
        <v>0</v>
      </c>
      <c r="N393" s="926">
        <f>'1 уровень'!O2089</f>
        <v>0</v>
      </c>
      <c r="O393" s="926">
        <f>'1 уровень'!P2089</f>
        <v>0</v>
      </c>
      <c r="P393" s="36">
        <f>'1 уровень'!Q2089</f>
        <v>0</v>
      </c>
      <c r="Q393" s="36">
        <f>'1 уровень'!R2089</f>
        <v>0</v>
      </c>
      <c r="R393" s="36">
        <f>'1 уровень'!S2089</f>
        <v>0</v>
      </c>
      <c r="S393" s="36">
        <f>'1 уровень'!T2089</f>
        <v>0</v>
      </c>
      <c r="T393" s="36">
        <f>'1 уровень'!U2089</f>
        <v>0</v>
      </c>
      <c r="U393" s="36">
        <f>'1 уровень'!V2089</f>
        <v>0</v>
      </c>
      <c r="V393" s="36">
        <f>'1 уровень'!W2089</f>
        <v>0</v>
      </c>
      <c r="W393" s="36">
        <f>'1 уровень'!X2089</f>
        <v>0</v>
      </c>
      <c r="X393" s="36">
        <f>'1 уровень'!Y2089</f>
        <v>0</v>
      </c>
      <c r="Y393" s="36">
        <f>'1 уровень'!Z2089</f>
        <v>0</v>
      </c>
      <c r="Z393" s="36">
        <f>'1 уровень'!AA2089</f>
        <v>0</v>
      </c>
      <c r="AA393" s="36">
        <f>'1 уровень'!AB2089</f>
        <v>0</v>
      </c>
      <c r="AB393" s="36">
        <f>'1 уровень'!AC2089</f>
        <v>0</v>
      </c>
      <c r="AC393" s="36">
        <f>'1 уровень'!AD2089</f>
        <v>0</v>
      </c>
      <c r="AD393" s="933">
        <f>'1 уровень'!AE2089</f>
        <v>0</v>
      </c>
      <c r="AE393" s="36"/>
      <c r="AF393" s="36"/>
      <c r="AG393" s="43">
        <f>'1 уровень'!AF2089</f>
        <v>0</v>
      </c>
      <c r="AH393" s="43">
        <f>'1 уровень'!AG2089</f>
        <v>0</v>
      </c>
      <c r="AI393" s="43">
        <f>'1 уровень'!AH2089</f>
        <v>0</v>
      </c>
      <c r="AJ393" s="2474"/>
      <c r="AK393" s="2474"/>
    </row>
    <row r="394" spans="1:37" x14ac:dyDescent="0.25">
      <c r="A394" s="27">
        <v>1</v>
      </c>
      <c r="B394" s="27">
        <v>1</v>
      </c>
      <c r="C394" s="2672" t="s">
        <v>298</v>
      </c>
      <c r="D394" s="43">
        <f>'1 уровень'!E2090</f>
        <v>0</v>
      </c>
      <c r="E394" s="43">
        <f>'1 уровень'!F2090</f>
        <v>0</v>
      </c>
      <c r="F394" s="43">
        <f>'1 уровень'!G2090</f>
        <v>0</v>
      </c>
      <c r="G394" s="912">
        <f>'1 уровень'!H2090</f>
        <v>0</v>
      </c>
      <c r="H394" s="934">
        <f>'1 уровень'!I2090</f>
        <v>0</v>
      </c>
      <c r="I394" s="934">
        <f>'1 уровень'!J2090</f>
        <v>0</v>
      </c>
      <c r="J394" s="926">
        <f>'1 уровень'!K2090</f>
        <v>0</v>
      </c>
      <c r="K394" s="926">
        <f>'1 уровень'!L2090</f>
        <v>0</v>
      </c>
      <c r="L394" s="926">
        <f>'1 уровень'!M2090</f>
        <v>0</v>
      </c>
      <c r="M394" s="926">
        <f>'1 уровень'!N2090</f>
        <v>0</v>
      </c>
      <c r="N394" s="926">
        <f>'1 уровень'!O2090</f>
        <v>0</v>
      </c>
      <c r="O394" s="926">
        <f>'1 уровень'!P2090</f>
        <v>0</v>
      </c>
      <c r="P394" s="36">
        <f>'1 уровень'!Q2090</f>
        <v>0</v>
      </c>
      <c r="Q394" s="36">
        <f>'1 уровень'!R2090</f>
        <v>0</v>
      </c>
      <c r="R394" s="36">
        <f>'1 уровень'!S2090</f>
        <v>0</v>
      </c>
      <c r="S394" s="36">
        <f>'1 уровень'!T2090</f>
        <v>0</v>
      </c>
      <c r="T394" s="36">
        <f>'1 уровень'!U2090</f>
        <v>0</v>
      </c>
      <c r="U394" s="36">
        <f>'1 уровень'!V2090</f>
        <v>0</v>
      </c>
      <c r="V394" s="36">
        <f>'1 уровень'!W2090</f>
        <v>0</v>
      </c>
      <c r="W394" s="36">
        <f>'1 уровень'!X2090</f>
        <v>0</v>
      </c>
      <c r="X394" s="36">
        <f>'1 уровень'!Y2090</f>
        <v>0</v>
      </c>
      <c r="Y394" s="36">
        <f>'1 уровень'!Z2090</f>
        <v>0</v>
      </c>
      <c r="Z394" s="36">
        <f>'1 уровень'!AA2090</f>
        <v>0</v>
      </c>
      <c r="AA394" s="36">
        <f>'1 уровень'!AB2090</f>
        <v>0</v>
      </c>
      <c r="AB394" s="36">
        <f>'1 уровень'!AC2090</f>
        <v>0</v>
      </c>
      <c r="AC394" s="36">
        <f>'1 уровень'!AD2090</f>
        <v>0</v>
      </c>
      <c r="AD394" s="933">
        <f>'1 уровень'!AE2090</f>
        <v>0</v>
      </c>
      <c r="AE394" s="36"/>
      <c r="AF394" s="36"/>
      <c r="AG394" s="43">
        <f>'1 уровень'!AF2090</f>
        <v>0</v>
      </c>
      <c r="AH394" s="43">
        <f>'1 уровень'!AG2090</f>
        <v>0</v>
      </c>
      <c r="AI394" s="43">
        <f>'1 уровень'!AH2090</f>
        <v>0</v>
      </c>
      <c r="AJ394" s="2474"/>
      <c r="AK394" s="2474"/>
    </row>
    <row r="395" spans="1:37" ht="30" x14ac:dyDescent="0.25">
      <c r="A395" s="27">
        <v>1</v>
      </c>
      <c r="B395" s="27">
        <v>1</v>
      </c>
      <c r="C395" s="1418" t="s">
        <v>158</v>
      </c>
      <c r="D395" s="43">
        <f>'1 уровень'!E2091</f>
        <v>12363</v>
      </c>
      <c r="E395" s="43">
        <f>'1 уровень'!F2091</f>
        <v>9272</v>
      </c>
      <c r="F395" s="43">
        <f>'1 уровень'!G2091</f>
        <v>4941</v>
      </c>
      <c r="G395" s="912">
        <f>'1 уровень'!H2091</f>
        <v>53.289473684210535</v>
      </c>
      <c r="H395" s="934">
        <f>'1 уровень'!I2091</f>
        <v>0</v>
      </c>
      <c r="I395" s="934">
        <f>'1 уровень'!J2091</f>
        <v>0</v>
      </c>
      <c r="J395" s="926">
        <f>'1 уровень'!K2091</f>
        <v>0</v>
      </c>
      <c r="K395" s="926">
        <f>'1 уровень'!L2091</f>
        <v>0</v>
      </c>
      <c r="L395" s="926">
        <f>'1 уровень'!M2091</f>
        <v>0</v>
      </c>
      <c r="M395" s="926">
        <f>'1 уровень'!N2091</f>
        <v>0</v>
      </c>
      <c r="N395" s="926">
        <f>'1 уровень'!O2091</f>
        <v>0</v>
      </c>
      <c r="O395" s="926">
        <f>'1 уровень'!P2091</f>
        <v>0</v>
      </c>
      <c r="P395" s="36">
        <f>'1 уровень'!Q2091</f>
        <v>0</v>
      </c>
      <c r="Q395" s="36">
        <f>'1 уровень'!R2091</f>
        <v>0</v>
      </c>
      <c r="R395" s="36">
        <f>'1 уровень'!S2091</f>
        <v>0</v>
      </c>
      <c r="S395" s="36">
        <f>'1 уровень'!T2091</f>
        <v>0</v>
      </c>
      <c r="T395" s="36">
        <f>'1 уровень'!U2091</f>
        <v>0</v>
      </c>
      <c r="U395" s="36">
        <f>'1 уровень'!V2091</f>
        <v>0</v>
      </c>
      <c r="V395" s="36">
        <f>'1 уровень'!W2091</f>
        <v>0</v>
      </c>
      <c r="W395" s="36">
        <f>'1 уровень'!X2091</f>
        <v>0</v>
      </c>
      <c r="X395" s="36">
        <f>'1 уровень'!Y2091</f>
        <v>0</v>
      </c>
      <c r="Y395" s="36">
        <f>'1 уровень'!Z2091</f>
        <v>0</v>
      </c>
      <c r="Z395" s="36">
        <f>'1 уровень'!AA2091</f>
        <v>0</v>
      </c>
      <c r="AA395" s="36">
        <f>'1 уровень'!AB2091</f>
        <v>0</v>
      </c>
      <c r="AB395" s="36">
        <f>'1 уровень'!AC2091</f>
        <v>0</v>
      </c>
      <c r="AC395" s="36">
        <f>'1 уровень'!AD2091</f>
        <v>0</v>
      </c>
      <c r="AD395" s="933">
        <f>'1 уровень'!AE2091</f>
        <v>0</v>
      </c>
      <c r="AE395" s="36"/>
      <c r="AF395" s="36"/>
      <c r="AG395" s="43">
        <f>'1 уровень'!AF2091</f>
        <v>10</v>
      </c>
      <c r="AH395" s="43">
        <f>'1 уровень'!AG2091</f>
        <v>6742.4</v>
      </c>
      <c r="AI395" s="43">
        <f>'1 уровень'!AH2091</f>
        <v>6.7423999999999999</v>
      </c>
      <c r="AJ395" s="2474"/>
      <c r="AK395" s="2474"/>
    </row>
    <row r="396" spans="1:37" ht="30" x14ac:dyDescent="0.25">
      <c r="A396" s="27">
        <v>1</v>
      </c>
      <c r="B396" s="27">
        <v>1</v>
      </c>
      <c r="C396" s="2673" t="s">
        <v>299</v>
      </c>
      <c r="D396" s="43">
        <f>'1 уровень'!E2092</f>
        <v>0</v>
      </c>
      <c r="E396" s="43">
        <f>'1 уровень'!F2092</f>
        <v>0</v>
      </c>
      <c r="F396" s="43">
        <f>'1 уровень'!G2092</f>
        <v>0</v>
      </c>
      <c r="G396" s="912">
        <f>'1 уровень'!H2092</f>
        <v>0</v>
      </c>
      <c r="H396" s="934">
        <f>'1 уровень'!I2092</f>
        <v>0</v>
      </c>
      <c r="I396" s="934">
        <f>'1 уровень'!J2092</f>
        <v>0</v>
      </c>
      <c r="J396" s="926">
        <f>'1 уровень'!K2092</f>
        <v>0</v>
      </c>
      <c r="K396" s="926">
        <f>'1 уровень'!L2092</f>
        <v>0</v>
      </c>
      <c r="L396" s="926">
        <f>'1 уровень'!M2092</f>
        <v>0</v>
      </c>
      <c r="M396" s="926">
        <f>'1 уровень'!N2092</f>
        <v>0</v>
      </c>
      <c r="N396" s="926">
        <f>'1 уровень'!O2092</f>
        <v>0</v>
      </c>
      <c r="O396" s="926">
        <f>'1 уровень'!P2092</f>
        <v>0</v>
      </c>
      <c r="P396" s="36">
        <f>'1 уровень'!Q2092</f>
        <v>0</v>
      </c>
      <c r="Q396" s="36">
        <f>'1 уровень'!R2092</f>
        <v>0</v>
      </c>
      <c r="R396" s="36">
        <f>'1 уровень'!S2092</f>
        <v>0</v>
      </c>
      <c r="S396" s="36">
        <f>'1 уровень'!T2092</f>
        <v>0</v>
      </c>
      <c r="T396" s="36">
        <f>'1 уровень'!U2092</f>
        <v>0</v>
      </c>
      <c r="U396" s="36">
        <f>'1 уровень'!V2092</f>
        <v>0</v>
      </c>
      <c r="V396" s="36">
        <f>'1 уровень'!W2092</f>
        <v>0</v>
      </c>
      <c r="W396" s="36">
        <f>'1 уровень'!X2092</f>
        <v>0</v>
      </c>
      <c r="X396" s="36">
        <f>'1 уровень'!Y2092</f>
        <v>0</v>
      </c>
      <c r="Y396" s="36">
        <f>'1 уровень'!Z2092</f>
        <v>0</v>
      </c>
      <c r="Z396" s="36">
        <f>'1 уровень'!AA2092</f>
        <v>0</v>
      </c>
      <c r="AA396" s="36">
        <f>'1 уровень'!AB2092</f>
        <v>0</v>
      </c>
      <c r="AB396" s="36">
        <f>'1 уровень'!AC2092</f>
        <v>0</v>
      </c>
      <c r="AC396" s="36">
        <f>'1 уровень'!AD2092</f>
        <v>0</v>
      </c>
      <c r="AD396" s="933">
        <f>'1 уровень'!AE2092</f>
        <v>0</v>
      </c>
      <c r="AE396" s="36"/>
      <c r="AF396" s="36"/>
      <c r="AG396" s="43">
        <f>'1 уровень'!AF2092</f>
        <v>0</v>
      </c>
      <c r="AH396" s="43">
        <f>'1 уровень'!AG2092</f>
        <v>0</v>
      </c>
      <c r="AI396" s="43">
        <f>'1 уровень'!AH2092</f>
        <v>0</v>
      </c>
      <c r="AJ396" s="2474"/>
      <c r="AK396" s="2474"/>
    </row>
    <row r="397" spans="1:37" ht="30" x14ac:dyDescent="0.25">
      <c r="A397" s="27">
        <v>1</v>
      </c>
      <c r="B397" s="27">
        <v>1</v>
      </c>
      <c r="C397" s="2673" t="s">
        <v>356</v>
      </c>
      <c r="D397" s="43">
        <f>'1 уровень'!E2093</f>
        <v>6500</v>
      </c>
      <c r="E397" s="43">
        <f>'1 уровень'!F2093</f>
        <v>4875</v>
      </c>
      <c r="F397" s="43">
        <f>'1 уровень'!G2093</f>
        <v>993</v>
      </c>
      <c r="G397" s="912">
        <f>'1 уровень'!H2093</f>
        <v>20.369230769230771</v>
      </c>
      <c r="H397" s="934">
        <f>'1 уровень'!I2093</f>
        <v>0</v>
      </c>
      <c r="I397" s="934">
        <f>'1 уровень'!J2093</f>
        <v>0</v>
      </c>
      <c r="J397" s="926">
        <f>'1 уровень'!K2093</f>
        <v>0</v>
      </c>
      <c r="K397" s="926">
        <f>'1 уровень'!L2093</f>
        <v>0</v>
      </c>
      <c r="L397" s="926">
        <f>'1 уровень'!M2093</f>
        <v>0</v>
      </c>
      <c r="M397" s="926">
        <f>'1 уровень'!N2093</f>
        <v>0</v>
      </c>
      <c r="N397" s="926">
        <f>'1 уровень'!O2093</f>
        <v>0</v>
      </c>
      <c r="O397" s="926">
        <f>'1 уровень'!P2093</f>
        <v>0</v>
      </c>
      <c r="P397" s="36">
        <f>'1 уровень'!Q2093</f>
        <v>0</v>
      </c>
      <c r="Q397" s="36">
        <f>'1 уровень'!R2093</f>
        <v>0</v>
      </c>
      <c r="R397" s="36">
        <f>'1 уровень'!S2093</f>
        <v>0</v>
      </c>
      <c r="S397" s="36">
        <f>'1 уровень'!T2093</f>
        <v>0</v>
      </c>
      <c r="T397" s="36">
        <f>'1 уровень'!U2093</f>
        <v>0</v>
      </c>
      <c r="U397" s="36">
        <f>'1 уровень'!V2093</f>
        <v>0</v>
      </c>
      <c r="V397" s="36">
        <f>'1 уровень'!W2093</f>
        <v>0</v>
      </c>
      <c r="W397" s="36">
        <f>'1 уровень'!X2093</f>
        <v>0</v>
      </c>
      <c r="X397" s="36">
        <f>'1 уровень'!Y2093</f>
        <v>0</v>
      </c>
      <c r="Y397" s="36">
        <f>'1 уровень'!Z2093</f>
        <v>0</v>
      </c>
      <c r="Z397" s="36">
        <f>'1 уровень'!AA2093</f>
        <v>0</v>
      </c>
      <c r="AA397" s="36">
        <f>'1 уровень'!AB2093</f>
        <v>0</v>
      </c>
      <c r="AB397" s="36">
        <f>'1 уровень'!AC2093</f>
        <v>0</v>
      </c>
      <c r="AC397" s="36">
        <f>'1 уровень'!AD2093</f>
        <v>0</v>
      </c>
      <c r="AD397" s="933">
        <f>'1 уровень'!AE2093</f>
        <v>0</v>
      </c>
      <c r="AE397" s="36"/>
      <c r="AF397" s="36"/>
      <c r="AG397" s="43">
        <f>'1 уровень'!AF2093</f>
        <v>0</v>
      </c>
      <c r="AH397" s="43">
        <f>'1 уровень'!AG2093</f>
        <v>0</v>
      </c>
      <c r="AI397" s="43">
        <f>'1 уровень'!AH2093</f>
        <v>0</v>
      </c>
      <c r="AJ397" s="2474"/>
      <c r="AK397" s="2474"/>
    </row>
    <row r="398" spans="1:37" ht="29.25" x14ac:dyDescent="0.25">
      <c r="B398" s="27">
        <v>1</v>
      </c>
      <c r="C398" s="2674" t="s">
        <v>165</v>
      </c>
      <c r="D398" s="43">
        <f>'1 уровень'!E2094</f>
        <v>35514</v>
      </c>
      <c r="E398" s="43">
        <f>'1 уровень'!F2094</f>
        <v>26637</v>
      </c>
      <c r="F398" s="43">
        <f>'1 уровень'!G2094</f>
        <v>22107</v>
      </c>
      <c r="G398" s="912">
        <f>'1 уровень'!H2094</f>
        <v>82.993580358148449</v>
      </c>
      <c r="H398" s="934">
        <f>'1 уровень'!I2094</f>
        <v>0</v>
      </c>
      <c r="I398" s="934">
        <f>'1 уровень'!J2094</f>
        <v>0</v>
      </c>
      <c r="J398" s="926">
        <f>'1 уровень'!K2094</f>
        <v>0</v>
      </c>
      <c r="K398" s="926">
        <f>'1 уровень'!L2094</f>
        <v>0</v>
      </c>
      <c r="L398" s="926">
        <f>'1 уровень'!M2094</f>
        <v>0</v>
      </c>
      <c r="M398" s="926">
        <f>'1 уровень'!N2094</f>
        <v>0</v>
      </c>
      <c r="N398" s="926">
        <f>'1 уровень'!O2094</f>
        <v>0</v>
      </c>
      <c r="O398" s="926">
        <f>'1 уровень'!P2094</f>
        <v>0</v>
      </c>
      <c r="P398" s="36">
        <f>'1 уровень'!Q2094</f>
        <v>29633.176509999998</v>
      </c>
      <c r="Q398" s="36">
        <f>'1 уровень'!R2094</f>
        <v>29633.176509999998</v>
      </c>
      <c r="R398" s="36">
        <f>'1 уровень'!S2094</f>
        <v>29633.176509999998</v>
      </c>
      <c r="S398" s="36">
        <f>'1 уровень'!T2094</f>
        <v>29633.176509999998</v>
      </c>
      <c r="T398" s="36">
        <f>'1 уровень'!U2094</f>
        <v>29633.176509999998</v>
      </c>
      <c r="U398" s="36">
        <f>'1 уровень'!V2094</f>
        <v>29633.176509999998</v>
      </c>
      <c r="V398" s="36">
        <f>'1 уровень'!W2094</f>
        <v>29633.176509999998</v>
      </c>
      <c r="W398" s="36">
        <f>'1 уровень'!X2094</f>
        <v>29633.176509999998</v>
      </c>
      <c r="X398" s="36">
        <f>'1 уровень'!Y2094</f>
        <v>29633.176509999998</v>
      </c>
      <c r="Y398" s="36">
        <f>'1 уровень'!Z2094</f>
        <v>22224.8823825</v>
      </c>
      <c r="Z398" s="36">
        <f>'1 уровень'!AA2094</f>
        <v>14859.863719999999</v>
      </c>
      <c r="AA398" s="36">
        <f>'1 уровень'!AB2094</f>
        <v>0</v>
      </c>
      <c r="AB398" s="36">
        <f>'1 уровень'!AC2094</f>
        <v>-7365.0186625000006</v>
      </c>
      <c r="AC398" s="36">
        <f>'1 уровень'!AD2094</f>
        <v>-58.124130000000008</v>
      </c>
      <c r="AD398" s="933">
        <f>'1 уровень'!AE2094</f>
        <v>14801.739589999999</v>
      </c>
      <c r="AE398" s="36">
        <f t="shared" ref="AE398" si="46">Z398/Y398*100</f>
        <v>66.861382950223131</v>
      </c>
      <c r="AF398" s="36">
        <f t="shared" ref="AF398" si="47">AD398/Y398*100</f>
        <v>66.599855671924615</v>
      </c>
      <c r="AG398" s="43">
        <f>'1 уровень'!AF2094</f>
        <v>10</v>
      </c>
      <c r="AH398" s="43">
        <f>'1 уровень'!AG2094</f>
        <v>6742.4</v>
      </c>
      <c r="AI398" s="43">
        <f>'1 уровень'!AH2094</f>
        <v>6.7423999999999999</v>
      </c>
      <c r="AJ398" s="2474"/>
      <c r="AK398" s="2474"/>
    </row>
    <row r="399" spans="1:37" ht="15.75" x14ac:dyDescent="0.25">
      <c r="B399" s="27">
        <v>1</v>
      </c>
      <c r="C399" s="2633" t="s">
        <v>14</v>
      </c>
      <c r="D399" s="43">
        <f>'1 уровень'!E2095</f>
        <v>0</v>
      </c>
      <c r="E399" s="43">
        <f>'1 уровень'!F2095</f>
        <v>0</v>
      </c>
      <c r="F399" s="43">
        <f>'1 уровень'!G2095</f>
        <v>0</v>
      </c>
      <c r="G399" s="912">
        <f>'1 уровень'!H2095</f>
        <v>0</v>
      </c>
      <c r="H399" s="934">
        <f>'1 уровень'!I2095</f>
        <v>0</v>
      </c>
      <c r="I399" s="934">
        <f>'1 уровень'!J2095</f>
        <v>0</v>
      </c>
      <c r="J399" s="926">
        <f>'1 уровень'!K2095</f>
        <v>0</v>
      </c>
      <c r="K399" s="926">
        <f>'1 уровень'!L2095</f>
        <v>0</v>
      </c>
      <c r="L399" s="926">
        <f>'1 уровень'!M2095</f>
        <v>0</v>
      </c>
      <c r="M399" s="926">
        <f>'1 уровень'!N2095</f>
        <v>0</v>
      </c>
      <c r="N399" s="926">
        <f>'1 уровень'!O2095</f>
        <v>0</v>
      </c>
      <c r="O399" s="926">
        <f>'1 уровень'!P2095</f>
        <v>0</v>
      </c>
      <c r="P399" s="36">
        <f>'1 уровень'!Q2095</f>
        <v>0</v>
      </c>
      <c r="Q399" s="36">
        <f>'1 уровень'!R2095</f>
        <v>0</v>
      </c>
      <c r="R399" s="36">
        <f>'1 уровень'!S2095</f>
        <v>0</v>
      </c>
      <c r="S399" s="36">
        <f>'1 уровень'!T2095</f>
        <v>0</v>
      </c>
      <c r="T399" s="36">
        <f>'1 уровень'!U2095</f>
        <v>0</v>
      </c>
      <c r="U399" s="36">
        <f>'1 уровень'!V2095</f>
        <v>0</v>
      </c>
      <c r="V399" s="36">
        <f>'1 уровень'!W2095</f>
        <v>0</v>
      </c>
      <c r="W399" s="36">
        <f>'1 уровень'!X2095</f>
        <v>0</v>
      </c>
      <c r="X399" s="36">
        <f>'1 уровень'!Y2095</f>
        <v>0</v>
      </c>
      <c r="Y399" s="36">
        <f>'1 уровень'!Z2095</f>
        <v>0</v>
      </c>
      <c r="Z399" s="36">
        <f>'1 уровень'!AA2095</f>
        <v>0</v>
      </c>
      <c r="AA399" s="36">
        <f>'1 уровень'!AB2095</f>
        <v>0</v>
      </c>
      <c r="AB399" s="36">
        <f>'1 уровень'!AC2095</f>
        <v>0</v>
      </c>
      <c r="AC399" s="36">
        <f>'1 уровень'!AD2095</f>
        <v>0</v>
      </c>
      <c r="AD399" s="933">
        <f>'1 уровень'!AE2095</f>
        <v>0</v>
      </c>
      <c r="AE399" s="36"/>
      <c r="AF399" s="36"/>
      <c r="AG399" s="43">
        <f>'1 уровень'!AF2095</f>
        <v>0</v>
      </c>
      <c r="AH399" s="43">
        <f>'1 уровень'!AG2095</f>
        <v>0</v>
      </c>
      <c r="AI399" s="43">
        <f>'1 уровень'!AH2095</f>
        <v>0</v>
      </c>
      <c r="AJ399" s="2474"/>
      <c r="AK399" s="2474"/>
    </row>
    <row r="400" spans="1:37" x14ac:dyDescent="0.25">
      <c r="B400" s="27">
        <v>1</v>
      </c>
      <c r="C400" s="2675" t="s">
        <v>198</v>
      </c>
      <c r="D400" s="43">
        <f>'1 уровень'!E2096</f>
        <v>35057</v>
      </c>
      <c r="E400" s="43">
        <f>'1 уровень'!F2096</f>
        <v>26294.592592592591</v>
      </c>
      <c r="F400" s="43">
        <f>'1 уровень'!G2096</f>
        <v>28342.844444444447</v>
      </c>
      <c r="G400" s="912">
        <f>'1 уровень'!H2096</f>
        <v>107.78963144091027</v>
      </c>
      <c r="H400" s="934">
        <f>'1 уровень'!I2096</f>
        <v>0</v>
      </c>
      <c r="I400" s="934">
        <f>'1 уровень'!J2096</f>
        <v>0</v>
      </c>
      <c r="J400" s="926">
        <f>'1 уровень'!K2096</f>
        <v>0</v>
      </c>
      <c r="K400" s="926">
        <f>'1 уровень'!L2096</f>
        <v>0</v>
      </c>
      <c r="L400" s="926">
        <f>'1 уровень'!M2096</f>
        <v>0</v>
      </c>
      <c r="M400" s="926">
        <f>'1 уровень'!N2096</f>
        <v>0</v>
      </c>
      <c r="N400" s="926">
        <f>'1 уровень'!O2096</f>
        <v>0</v>
      </c>
      <c r="O400" s="926">
        <f>'1 уровень'!P2096</f>
        <v>0</v>
      </c>
      <c r="P400" s="36">
        <f>'1 уровень'!Q2096</f>
        <v>0</v>
      </c>
      <c r="Q400" s="36">
        <f>'1 уровень'!R2096</f>
        <v>0</v>
      </c>
      <c r="R400" s="36">
        <f>'1 уровень'!S2096</f>
        <v>0</v>
      </c>
      <c r="S400" s="36">
        <f>'1 уровень'!T2096</f>
        <v>0</v>
      </c>
      <c r="T400" s="36">
        <f>'1 уровень'!U2096</f>
        <v>0</v>
      </c>
      <c r="U400" s="36">
        <f>'1 уровень'!V2096</f>
        <v>0</v>
      </c>
      <c r="V400" s="36">
        <f>'1 уровень'!W2096</f>
        <v>0</v>
      </c>
      <c r="W400" s="36">
        <f>'1 уровень'!X2096</f>
        <v>0</v>
      </c>
      <c r="X400" s="36">
        <f>'1 уровень'!Y2096</f>
        <v>0</v>
      </c>
      <c r="Y400" s="36">
        <f>'1 уровень'!Z2096</f>
        <v>0</v>
      </c>
      <c r="Z400" s="36">
        <f>'1 уровень'!AA2096</f>
        <v>0</v>
      </c>
      <c r="AA400" s="36">
        <f>'1 уровень'!AB2096</f>
        <v>0</v>
      </c>
      <c r="AB400" s="36">
        <f>'1 уровень'!AC2096</f>
        <v>0</v>
      </c>
      <c r="AC400" s="36">
        <f>'1 уровень'!AD2096</f>
        <v>0</v>
      </c>
      <c r="AD400" s="933">
        <f>'1 уровень'!AE2096</f>
        <v>0</v>
      </c>
      <c r="AE400" s="36"/>
      <c r="AF400" s="36"/>
      <c r="AG400" s="43">
        <f>'1 уровень'!AF2096</f>
        <v>7</v>
      </c>
      <c r="AH400" s="43">
        <f>'1 уровень'!AG2096</f>
        <v>9390.8599999999988</v>
      </c>
      <c r="AI400" s="43">
        <f>'1 уровень'!AH2096</f>
        <v>9.3908599999999982</v>
      </c>
      <c r="AJ400" s="2474"/>
      <c r="AK400" s="2474"/>
    </row>
    <row r="401" spans="1:200" x14ac:dyDescent="0.25">
      <c r="B401" s="27">
        <v>1</v>
      </c>
      <c r="C401" s="2675" t="s">
        <v>157</v>
      </c>
      <c r="D401" s="43">
        <f>'1 уровень'!E2097</f>
        <v>37313.76470588235</v>
      </c>
      <c r="E401" s="43">
        <f>'1 уровень'!F2097</f>
        <v>27985.294117647059</v>
      </c>
      <c r="F401" s="43">
        <f>'1 уровень'!G2097</f>
        <v>18477.854117647061</v>
      </c>
      <c r="G401" s="912">
        <f>'1 уровень'!H2097</f>
        <v>66.027014188124028</v>
      </c>
      <c r="H401" s="934">
        <f>'1 уровень'!I2097</f>
        <v>0</v>
      </c>
      <c r="I401" s="934">
        <f>'1 уровень'!J2097</f>
        <v>0</v>
      </c>
      <c r="J401" s="926">
        <f>'1 уровень'!K2097</f>
        <v>0</v>
      </c>
      <c r="K401" s="926">
        <f>'1 уровень'!L2097</f>
        <v>0</v>
      </c>
      <c r="L401" s="926">
        <f>'1 уровень'!M2097</f>
        <v>0</v>
      </c>
      <c r="M401" s="926">
        <f>'1 уровень'!N2097</f>
        <v>0</v>
      </c>
      <c r="N401" s="926">
        <f>'1 уровень'!O2097</f>
        <v>0</v>
      </c>
      <c r="O401" s="926">
        <f>'1 уровень'!P2097</f>
        <v>0</v>
      </c>
      <c r="P401" s="36">
        <f>'1 уровень'!Q2097</f>
        <v>0</v>
      </c>
      <c r="Q401" s="36">
        <f>'1 уровень'!R2097</f>
        <v>0</v>
      </c>
      <c r="R401" s="36">
        <f>'1 уровень'!S2097</f>
        <v>0</v>
      </c>
      <c r="S401" s="36">
        <f>'1 уровень'!T2097</f>
        <v>0</v>
      </c>
      <c r="T401" s="36">
        <f>'1 уровень'!U2097</f>
        <v>0</v>
      </c>
      <c r="U401" s="36">
        <f>'1 уровень'!V2097</f>
        <v>0</v>
      </c>
      <c r="V401" s="36">
        <f>'1 уровень'!W2097</f>
        <v>0</v>
      </c>
      <c r="W401" s="36">
        <f>'1 уровень'!X2097</f>
        <v>0</v>
      </c>
      <c r="X401" s="36">
        <f>'1 уровень'!Y2097</f>
        <v>0</v>
      </c>
      <c r="Y401" s="36">
        <f>'1 уровень'!Z2097</f>
        <v>0</v>
      </c>
      <c r="Z401" s="36">
        <f>'1 уровень'!AA2097</f>
        <v>0</v>
      </c>
      <c r="AA401" s="36">
        <f>'1 уровень'!AB2097</f>
        <v>0</v>
      </c>
      <c r="AB401" s="36">
        <f>'1 уровень'!AC2097</f>
        <v>0</v>
      </c>
      <c r="AC401" s="36">
        <f>'1 уровень'!AD2097</f>
        <v>0</v>
      </c>
      <c r="AD401" s="933">
        <f>'1 уровень'!AE2097</f>
        <v>0</v>
      </c>
      <c r="AE401" s="36"/>
      <c r="AF401" s="36"/>
      <c r="AG401" s="43">
        <f>'1 уровень'!AF2097</f>
        <v>124</v>
      </c>
      <c r="AH401" s="43">
        <f>'1 уровень'!AG2097</f>
        <v>560669.00000000012</v>
      </c>
      <c r="AI401" s="43">
        <f>'1 уровень'!AH2097</f>
        <v>560.6690000000001</v>
      </c>
      <c r="AJ401" s="2474"/>
      <c r="AK401" s="2474"/>
    </row>
    <row r="402" spans="1:200" ht="29.25" x14ac:dyDescent="0.25">
      <c r="A402" s="27">
        <v>1</v>
      </c>
      <c r="B402" s="27">
        <v>1</v>
      </c>
      <c r="C402" s="2676" t="s">
        <v>158</v>
      </c>
      <c r="D402" s="53">
        <f>'1 уровень'!E2098</f>
        <v>12363</v>
      </c>
      <c r="E402" s="53">
        <f>'1 уровень'!F2098</f>
        <v>9272</v>
      </c>
      <c r="F402" s="53">
        <f>'1 уровень'!G2098</f>
        <v>4941</v>
      </c>
      <c r="G402" s="915">
        <f>'1 уровень'!H2098</f>
        <v>53.289473684210535</v>
      </c>
      <c r="H402" s="951">
        <f>'1 уровень'!I2098</f>
        <v>0</v>
      </c>
      <c r="I402" s="951">
        <f>'1 уровень'!J2098</f>
        <v>0</v>
      </c>
      <c r="J402" s="1357">
        <f>'1 уровень'!K2098</f>
        <v>0</v>
      </c>
      <c r="K402" s="1357">
        <f>'1 уровень'!L2098</f>
        <v>0</v>
      </c>
      <c r="L402" s="1357">
        <f>'1 уровень'!M2098</f>
        <v>0</v>
      </c>
      <c r="M402" s="1357">
        <f>'1 уровень'!N2098</f>
        <v>0</v>
      </c>
      <c r="N402" s="1357">
        <f>'1 уровень'!O2098</f>
        <v>0</v>
      </c>
      <c r="O402" s="1357">
        <f>'1 уровень'!P2098</f>
        <v>0</v>
      </c>
      <c r="P402" s="41">
        <f>'1 уровень'!Q2098</f>
        <v>0</v>
      </c>
      <c r="Q402" s="41">
        <f>'1 уровень'!R2098</f>
        <v>0</v>
      </c>
      <c r="R402" s="41">
        <f>'1 уровень'!S2098</f>
        <v>0</v>
      </c>
      <c r="S402" s="41">
        <f>'1 уровень'!T2098</f>
        <v>0</v>
      </c>
      <c r="T402" s="41">
        <f>'1 уровень'!U2098</f>
        <v>0</v>
      </c>
      <c r="U402" s="41">
        <f>'1 уровень'!V2098</f>
        <v>0</v>
      </c>
      <c r="V402" s="41">
        <f>'1 уровень'!W2098</f>
        <v>0</v>
      </c>
      <c r="W402" s="41">
        <f>'1 уровень'!X2098</f>
        <v>0</v>
      </c>
      <c r="X402" s="41">
        <f>'1 уровень'!Y2098</f>
        <v>0</v>
      </c>
      <c r="Y402" s="41">
        <f>'1 уровень'!Z2098</f>
        <v>0</v>
      </c>
      <c r="Z402" s="41">
        <f>'1 уровень'!AA2098</f>
        <v>0</v>
      </c>
      <c r="AA402" s="41">
        <f>'1 уровень'!AB2098</f>
        <v>0</v>
      </c>
      <c r="AB402" s="41">
        <f>'1 уровень'!AC2098</f>
        <v>0</v>
      </c>
      <c r="AC402" s="41">
        <f>'1 уровень'!AD2098</f>
        <v>0</v>
      </c>
      <c r="AD402" s="952">
        <f>'1 уровень'!AE2098</f>
        <v>0</v>
      </c>
      <c r="AE402" s="41"/>
      <c r="AF402" s="41"/>
      <c r="AG402" s="53">
        <f>'1 уровень'!AF2098</f>
        <v>10</v>
      </c>
      <c r="AH402" s="53">
        <f>'1 уровень'!AG2098</f>
        <v>6742.4</v>
      </c>
      <c r="AI402" s="53">
        <f>'1 уровень'!AH2098</f>
        <v>6.7423999999999999</v>
      </c>
      <c r="AJ402" s="2480"/>
      <c r="AK402" s="2480"/>
    </row>
    <row r="403" spans="1:200" ht="29.25" x14ac:dyDescent="0.25">
      <c r="B403" s="27">
        <v>1</v>
      </c>
      <c r="C403" s="2677" t="s">
        <v>343</v>
      </c>
      <c r="D403" s="43">
        <f>'1 уровень'!E2099</f>
        <v>164291.37435897437</v>
      </c>
      <c r="E403" s="43">
        <f>'1 уровень'!F2099</f>
        <v>123220.05925925927</v>
      </c>
      <c r="F403" s="43">
        <f>'1 уровень'!G2099</f>
        <v>90517.013675213675</v>
      </c>
      <c r="G403" s="912">
        <f>'1 уровень'!H2099</f>
        <v>73.459641408516731</v>
      </c>
      <c r="H403" s="934">
        <f>'1 уровень'!I2099</f>
        <v>0</v>
      </c>
      <c r="I403" s="934">
        <f>'1 уровень'!J2099</f>
        <v>0</v>
      </c>
      <c r="J403" s="926">
        <f>'1 уровень'!K2099</f>
        <v>0</v>
      </c>
      <c r="K403" s="926">
        <f>'1 уровень'!L2099</f>
        <v>0</v>
      </c>
      <c r="L403" s="926">
        <f>'1 уровень'!M2099</f>
        <v>0</v>
      </c>
      <c r="M403" s="926">
        <f>'1 уровень'!N2099</f>
        <v>0</v>
      </c>
      <c r="N403" s="926">
        <f>'1 уровень'!O2099</f>
        <v>0</v>
      </c>
      <c r="O403" s="926">
        <f>'1 уровень'!P2099</f>
        <v>0</v>
      </c>
      <c r="P403" s="36">
        <f>'1 уровень'!Q2099</f>
        <v>131234.23970999999</v>
      </c>
      <c r="Q403" s="36">
        <f>'1 уровень'!R2099</f>
        <v>131234.23970999999</v>
      </c>
      <c r="R403" s="36">
        <f>'1 уровень'!S2099</f>
        <v>131234.23970999999</v>
      </c>
      <c r="S403" s="36">
        <f>'1 уровень'!T2099</f>
        <v>131234.23970999999</v>
      </c>
      <c r="T403" s="36">
        <f>'1 уровень'!U2099</f>
        <v>131234.23970999999</v>
      </c>
      <c r="U403" s="36">
        <f>'1 уровень'!V2099</f>
        <v>131234.23970999999</v>
      </c>
      <c r="V403" s="36">
        <f>'1 уровень'!W2099</f>
        <v>129964.22641</v>
      </c>
      <c r="W403" s="36">
        <f>'1 уровень'!X2099</f>
        <v>129964.22641</v>
      </c>
      <c r="X403" s="36">
        <f>'1 уровень'!Y2099</f>
        <v>129964.22641</v>
      </c>
      <c r="Y403" s="36">
        <f>'1 уровень'!Z2099</f>
        <v>97155.666482500004</v>
      </c>
      <c r="Z403" s="36">
        <f>'1 уровень'!AA2099</f>
        <v>89028.639869999985</v>
      </c>
      <c r="AA403" s="36">
        <f>'1 уровень'!AB2099</f>
        <v>0</v>
      </c>
      <c r="AB403" s="36">
        <f>'1 уровень'!AC2099</f>
        <v>-8127.0266125000144</v>
      </c>
      <c r="AC403" s="36">
        <f>'1 уровень'!AD2099</f>
        <v>-133.16426999999999</v>
      </c>
      <c r="AD403" s="933">
        <f>'1 уровень'!AE2099</f>
        <v>88895.475599999991</v>
      </c>
      <c r="AE403" s="36">
        <f>Z403/Y403*100</f>
        <v>91.635046202926432</v>
      </c>
      <c r="AF403" s="36">
        <f>AD403/Y403*100</f>
        <v>91.497983409966238</v>
      </c>
      <c r="AG403" s="43">
        <f>'1 уровень'!AF2099</f>
        <v>413.8</v>
      </c>
      <c r="AH403" s="43">
        <f>'1 уровень'!AG2099</f>
        <v>576802.26000000013</v>
      </c>
      <c r="AI403" s="43">
        <f>'1 уровень'!AH2099</f>
        <v>576.80226000000005</v>
      </c>
      <c r="AJ403" s="2474"/>
      <c r="AK403" s="2474"/>
    </row>
    <row r="404" spans="1:200" x14ac:dyDescent="0.25">
      <c r="B404" s="27">
        <v>1</v>
      </c>
      <c r="C404" s="2678" t="s">
        <v>31</v>
      </c>
      <c r="D404" s="43">
        <f>'1 уровень'!E2100</f>
        <v>0</v>
      </c>
      <c r="E404" s="43">
        <f>'1 уровень'!F2100</f>
        <v>0</v>
      </c>
      <c r="F404" s="43">
        <f>'1 уровень'!G2100</f>
        <v>0</v>
      </c>
      <c r="G404" s="912">
        <f>'1 уровень'!H2100</f>
        <v>0</v>
      </c>
      <c r="H404" s="934">
        <f>'1 уровень'!I2100</f>
        <v>0</v>
      </c>
      <c r="I404" s="934">
        <f>'1 уровень'!J2100</f>
        <v>0</v>
      </c>
      <c r="J404" s="926">
        <f>'1 уровень'!K2100</f>
        <v>0</v>
      </c>
      <c r="K404" s="926">
        <f>'1 уровень'!L2100</f>
        <v>0</v>
      </c>
      <c r="L404" s="926">
        <f>'1 уровень'!M2100</f>
        <v>0</v>
      </c>
      <c r="M404" s="926">
        <f>'1 уровень'!N2100</f>
        <v>0</v>
      </c>
      <c r="N404" s="926">
        <f>'1 уровень'!O2100</f>
        <v>0</v>
      </c>
      <c r="O404" s="926">
        <f>'1 уровень'!P2100</f>
        <v>0</v>
      </c>
      <c r="P404" s="36">
        <f>'1 уровень'!Q2100</f>
        <v>0</v>
      </c>
      <c r="Q404" s="36">
        <f>'1 уровень'!R2100</f>
        <v>0</v>
      </c>
      <c r="R404" s="36">
        <f>'1 уровень'!S2100</f>
        <v>0</v>
      </c>
      <c r="S404" s="36">
        <f>'1 уровень'!T2100</f>
        <v>0</v>
      </c>
      <c r="T404" s="36">
        <f>'1 уровень'!U2100</f>
        <v>0</v>
      </c>
      <c r="U404" s="36">
        <f>'1 уровень'!V2100</f>
        <v>0</v>
      </c>
      <c r="V404" s="36">
        <f>'1 уровень'!W2100</f>
        <v>0</v>
      </c>
      <c r="W404" s="36">
        <f>'1 уровень'!X2100</f>
        <v>0</v>
      </c>
      <c r="X404" s="36">
        <f>'1 уровень'!Y2100</f>
        <v>0</v>
      </c>
      <c r="Y404" s="36">
        <f>'1 уровень'!Z2100</f>
        <v>0</v>
      </c>
      <c r="Z404" s="36">
        <f>'1 уровень'!AA2100</f>
        <v>0</v>
      </c>
      <c r="AA404" s="36">
        <f>'1 уровень'!AB2100</f>
        <v>0</v>
      </c>
      <c r="AB404" s="36">
        <f>'1 уровень'!AC2100</f>
        <v>0</v>
      </c>
      <c r="AC404" s="36">
        <f>'1 уровень'!AD2100</f>
        <v>0</v>
      </c>
      <c r="AD404" s="933">
        <f>'1 уровень'!AE2100</f>
        <v>0</v>
      </c>
      <c r="AE404" s="36"/>
      <c r="AF404" s="36"/>
      <c r="AG404" s="43">
        <f>'1 уровень'!AF2100</f>
        <v>0</v>
      </c>
      <c r="AH404" s="43">
        <f>'1 уровень'!AG2100</f>
        <v>0</v>
      </c>
      <c r="AI404" s="43">
        <f>'1 уровень'!AH2100</f>
        <v>0</v>
      </c>
      <c r="AJ404" s="2474"/>
      <c r="AK404" s="2474"/>
    </row>
    <row r="405" spans="1:200" ht="24" customHeight="1" x14ac:dyDescent="0.25">
      <c r="A405" s="27">
        <v>1</v>
      </c>
      <c r="B405" s="27">
        <v>1</v>
      </c>
      <c r="C405" s="2679" t="s">
        <v>79</v>
      </c>
      <c r="D405" s="43">
        <f>'1 уровень'!E2101</f>
        <v>750</v>
      </c>
      <c r="E405" s="43">
        <f>'1 уровень'!F2101</f>
        <v>563</v>
      </c>
      <c r="F405" s="43">
        <f>'1 уровень'!G2101</f>
        <v>548</v>
      </c>
      <c r="G405" s="912">
        <f>'1 уровень'!H2101</f>
        <v>97.335701598579035</v>
      </c>
      <c r="H405" s="934">
        <f>'1 уровень'!I2101</f>
        <v>8.3333333333333339</v>
      </c>
      <c r="I405" s="934">
        <f>'1 уровень'!J2101</f>
        <v>7.8886861313868613</v>
      </c>
      <c r="J405" s="926">
        <f>'1 уровень'!K2101</f>
        <v>6250</v>
      </c>
      <c r="K405" s="926">
        <f>'1 уровень'!L2101</f>
        <v>4688</v>
      </c>
      <c r="L405" s="926">
        <f>'1 уровень'!M2101</f>
        <v>4323</v>
      </c>
      <c r="M405" s="926">
        <f>'1 уровень'!N2101</f>
        <v>92.214163822525592</v>
      </c>
      <c r="N405" s="926">
        <f>'1 уровень'!O2101</f>
        <v>20</v>
      </c>
      <c r="O405" s="926">
        <f>'1 уровень'!P2101</f>
        <v>288.2</v>
      </c>
      <c r="P405" s="36">
        <f>'1 уровень'!Q2101</f>
        <v>0</v>
      </c>
      <c r="Q405" s="36">
        <f>'1 уровень'!R2101</f>
        <v>0</v>
      </c>
      <c r="R405" s="36">
        <f>'1 уровень'!S2101</f>
        <v>0</v>
      </c>
      <c r="S405" s="36">
        <f>'1 уровень'!T2101</f>
        <v>0</v>
      </c>
      <c r="T405" s="36">
        <f>'1 уровень'!U2101</f>
        <v>0</v>
      </c>
      <c r="U405" s="36">
        <f>'1 уровень'!V2101</f>
        <v>0</v>
      </c>
      <c r="V405" s="36">
        <f>'1 уровень'!W2101</f>
        <v>0</v>
      </c>
      <c r="W405" s="36">
        <f>'1 уровень'!X2101</f>
        <v>0</v>
      </c>
      <c r="X405" s="36">
        <f>'1 уровень'!Y2101</f>
        <v>0</v>
      </c>
      <c r="Y405" s="36">
        <f>'1 уровень'!Z2101</f>
        <v>0</v>
      </c>
      <c r="Z405" s="36">
        <f>'1 уровень'!AA2101</f>
        <v>0</v>
      </c>
      <c r="AA405" s="36">
        <f>'1 уровень'!AB2101</f>
        <v>0</v>
      </c>
      <c r="AB405" s="36">
        <f>'1 уровень'!AC2101</f>
        <v>0</v>
      </c>
      <c r="AC405" s="36">
        <f>'1 уровень'!AD2101</f>
        <v>0</v>
      </c>
      <c r="AD405" s="933">
        <f>'1 уровень'!AE2101</f>
        <v>0</v>
      </c>
      <c r="AE405" s="36"/>
      <c r="AF405" s="36"/>
      <c r="AG405" s="43">
        <f>'1 уровень'!AF2101</f>
        <v>0</v>
      </c>
      <c r="AH405" s="43">
        <f>'1 уровень'!AG2101</f>
        <v>0</v>
      </c>
      <c r="AI405" s="43">
        <f>'1 уровень'!AH2101</f>
        <v>0</v>
      </c>
      <c r="AJ405" s="2474"/>
      <c r="AK405" s="2474"/>
    </row>
    <row r="406" spans="1:200" x14ac:dyDescent="0.25">
      <c r="A406" s="27">
        <v>1</v>
      </c>
      <c r="B406" s="27">
        <v>1</v>
      </c>
      <c r="C406" s="2680" t="s">
        <v>16</v>
      </c>
      <c r="D406" s="43">
        <f>'1 уровень'!E2102</f>
        <v>500</v>
      </c>
      <c r="E406" s="43">
        <f>'1 уровень'!F2102</f>
        <v>375</v>
      </c>
      <c r="F406" s="43">
        <f>'1 уровень'!G2102</f>
        <v>385</v>
      </c>
      <c r="G406" s="912">
        <f>'1 уровень'!H2102</f>
        <v>102.66666666666666</v>
      </c>
      <c r="H406" s="934">
        <f>'1 уровень'!I2102</f>
        <v>8</v>
      </c>
      <c r="I406" s="934">
        <f>'1 уровень'!J2102</f>
        <v>8.0441558441558438</v>
      </c>
      <c r="J406" s="926">
        <f>'1 уровень'!K2102</f>
        <v>4000</v>
      </c>
      <c r="K406" s="926">
        <f>'1 уровень'!L2102</f>
        <v>3000</v>
      </c>
      <c r="L406" s="926">
        <f>'1 уровень'!M2102</f>
        <v>3097</v>
      </c>
      <c r="M406" s="926">
        <f>'1 уровень'!N2102</f>
        <v>103.23333333333333</v>
      </c>
      <c r="N406" s="926">
        <f>'1 уровень'!O2102</f>
        <v>16.666666666666668</v>
      </c>
      <c r="O406" s="926">
        <f>'1 уровень'!P2102</f>
        <v>247.75999999999996</v>
      </c>
      <c r="P406" s="36">
        <f>'1 уровень'!Q2102</f>
        <v>0</v>
      </c>
      <c r="Q406" s="36">
        <f>'1 уровень'!R2102</f>
        <v>0</v>
      </c>
      <c r="R406" s="36">
        <f>'1 уровень'!S2102</f>
        <v>0</v>
      </c>
      <c r="S406" s="36">
        <f>'1 уровень'!T2102</f>
        <v>0</v>
      </c>
      <c r="T406" s="36">
        <f>'1 уровень'!U2102</f>
        <v>0</v>
      </c>
      <c r="U406" s="36">
        <f>'1 уровень'!V2102</f>
        <v>0</v>
      </c>
      <c r="V406" s="36">
        <f>'1 уровень'!W2102</f>
        <v>0</v>
      </c>
      <c r="W406" s="36">
        <f>'1 уровень'!X2102</f>
        <v>0</v>
      </c>
      <c r="X406" s="36">
        <f>'1 уровень'!Y2102</f>
        <v>0</v>
      </c>
      <c r="Y406" s="36">
        <f>'1 уровень'!Z2102</f>
        <v>0</v>
      </c>
      <c r="Z406" s="36">
        <f>'1 уровень'!AA2102</f>
        <v>0</v>
      </c>
      <c r="AA406" s="36">
        <f>'1 уровень'!AB2102</f>
        <v>0</v>
      </c>
      <c r="AB406" s="36">
        <f>'1 уровень'!AC2102</f>
        <v>0</v>
      </c>
      <c r="AC406" s="36">
        <f>'1 уровень'!AD2102</f>
        <v>0</v>
      </c>
      <c r="AD406" s="933">
        <f>'1 уровень'!AE2102</f>
        <v>0</v>
      </c>
      <c r="AE406" s="36"/>
      <c r="AF406" s="36"/>
      <c r="AG406" s="43">
        <f>'1 уровень'!AF2102</f>
        <v>0</v>
      </c>
      <c r="AH406" s="43">
        <f>'1 уровень'!AG2102</f>
        <v>0</v>
      </c>
      <c r="AI406" s="43">
        <f>'1 уровень'!AH2102</f>
        <v>0</v>
      </c>
      <c r="AJ406" s="2474"/>
      <c r="AK406" s="2474"/>
    </row>
    <row r="407" spans="1:200" ht="29.25" x14ac:dyDescent="0.25">
      <c r="A407" s="27">
        <v>1</v>
      </c>
      <c r="B407" s="27">
        <v>1</v>
      </c>
      <c r="C407" s="2681" t="s">
        <v>173</v>
      </c>
      <c r="D407" s="43">
        <f>'1 уровень'!E2103</f>
        <v>1250</v>
      </c>
      <c r="E407" s="43">
        <f>'1 уровень'!F2103</f>
        <v>938</v>
      </c>
      <c r="F407" s="43">
        <f>'1 уровень'!G2103</f>
        <v>933</v>
      </c>
      <c r="G407" s="912">
        <f>'1 уровень'!H2103</f>
        <v>99.466950959488273</v>
      </c>
      <c r="H407" s="934">
        <f>'1 уровень'!I2103</f>
        <v>8.1999999999999993</v>
      </c>
      <c r="I407" s="934">
        <f>'1 уровень'!J2103</f>
        <v>7.952840300107181</v>
      </c>
      <c r="J407" s="926">
        <f>'1 уровень'!K2103</f>
        <v>10250</v>
      </c>
      <c r="K407" s="926">
        <f>'1 уровень'!L2103</f>
        <v>7688</v>
      </c>
      <c r="L407" s="926">
        <f>'1 уровень'!M2103</f>
        <v>7420</v>
      </c>
      <c r="M407" s="926">
        <f>'1 уровень'!N2103</f>
        <v>96.514047866805413</v>
      </c>
      <c r="N407" s="926">
        <f>'1 уровень'!O2103</f>
        <v>36.666666666666671</v>
      </c>
      <c r="O407" s="926">
        <f>'1 уровень'!P2103</f>
        <v>269.81818181818181</v>
      </c>
      <c r="P407" s="36">
        <f>'1 уровень'!Q2103</f>
        <v>16905.590351999999</v>
      </c>
      <c r="Q407" s="36">
        <f>'1 уровень'!R2103</f>
        <v>16905.590351999999</v>
      </c>
      <c r="R407" s="36">
        <f>'1 уровень'!S2103</f>
        <v>16905.590351999999</v>
      </c>
      <c r="S407" s="36">
        <f>'1 уровень'!T2103</f>
        <v>16905.590351999999</v>
      </c>
      <c r="T407" s="36">
        <f>'1 уровень'!U2103</f>
        <v>16905.590351999999</v>
      </c>
      <c r="U407" s="36">
        <f>'1 уровень'!V2103</f>
        <v>16905.590351999999</v>
      </c>
      <c r="V407" s="36">
        <f>'1 уровень'!W2103</f>
        <v>16905.590351999999</v>
      </c>
      <c r="W407" s="36">
        <f>'1 уровень'!X2103</f>
        <v>16905.590351999999</v>
      </c>
      <c r="X407" s="36">
        <f>'1 уровень'!Y2103</f>
        <v>16905.590351999999</v>
      </c>
      <c r="Y407" s="36">
        <f>'1 уровень'!Z2103</f>
        <v>12679.192763999999</v>
      </c>
      <c r="Z407" s="36">
        <f>'1 уровень'!AA2103</f>
        <v>12787.590829999999</v>
      </c>
      <c r="AA407" s="36">
        <f>'1 уровень'!AB2103</f>
        <v>0</v>
      </c>
      <c r="AB407" s="36">
        <f>'1 уровень'!AC2103</f>
        <v>108.39806599999974</v>
      </c>
      <c r="AC407" s="36">
        <f>'1 уровень'!AD2103</f>
        <v>-179.24286999999998</v>
      </c>
      <c r="AD407" s="933">
        <f>'1 уровень'!AE2103</f>
        <v>12608.347959999999</v>
      </c>
      <c r="AE407" s="36">
        <f>Z407/Y407*100</f>
        <v>100.85492876413846</v>
      </c>
      <c r="AF407" s="36">
        <f>AD407/Y407*100</f>
        <v>99.441251463569898</v>
      </c>
      <c r="AG407" s="43">
        <f>'1 уровень'!AF2103</f>
        <v>0</v>
      </c>
      <c r="AH407" s="43">
        <f>'1 уровень'!AG2103</f>
        <v>0</v>
      </c>
      <c r="AI407" s="43">
        <f>'1 уровень'!AH2103</f>
        <v>0</v>
      </c>
      <c r="AJ407" s="2474"/>
      <c r="AK407" s="2474"/>
    </row>
    <row r="408" spans="1:200" ht="31.5" x14ac:dyDescent="0.25">
      <c r="A408" s="27">
        <v>1</v>
      </c>
      <c r="B408" s="27">
        <v>1</v>
      </c>
      <c r="C408" s="2682" t="s">
        <v>296</v>
      </c>
      <c r="D408" s="43">
        <f>'1 уровень'!E2104</f>
        <v>756</v>
      </c>
      <c r="E408" s="43">
        <f>'1 уровень'!F2104</f>
        <v>567</v>
      </c>
      <c r="F408" s="43">
        <f>'1 уровень'!G2104</f>
        <v>579</v>
      </c>
      <c r="G408" s="912">
        <f>'1 уровень'!H2104</f>
        <v>102.11640211640211</v>
      </c>
      <c r="H408" s="934">
        <f>'1 уровень'!I2104</f>
        <v>0</v>
      </c>
      <c r="I408" s="934">
        <f>'1 уровень'!J2104</f>
        <v>0</v>
      </c>
      <c r="J408" s="926">
        <f>'1 уровень'!K2104</f>
        <v>0</v>
      </c>
      <c r="K408" s="926">
        <f>'1 уровень'!L2104</f>
        <v>0</v>
      </c>
      <c r="L408" s="926">
        <f>'1 уровень'!M2104</f>
        <v>0</v>
      </c>
      <c r="M408" s="926">
        <f>'1 уровень'!N2104</f>
        <v>0</v>
      </c>
      <c r="N408" s="926">
        <f>'1 уровень'!O2104</f>
        <v>0</v>
      </c>
      <c r="O408" s="926">
        <f>'1 уровень'!P2104</f>
        <v>0</v>
      </c>
      <c r="P408" s="36">
        <f>'1 уровень'!Q2104</f>
        <v>5099.9759999999997</v>
      </c>
      <c r="Q408" s="36">
        <f>'1 уровень'!R2104</f>
        <v>5099.9759999999997</v>
      </c>
      <c r="R408" s="36">
        <f>'1 уровень'!S2104</f>
        <v>5099.9759999999997</v>
      </c>
      <c r="S408" s="36">
        <f>'1 уровень'!T2104</f>
        <v>5099.9759999999997</v>
      </c>
      <c r="T408" s="36">
        <f>'1 уровень'!U2104</f>
        <v>5100.0616799999998</v>
      </c>
      <c r="U408" s="36">
        <f>'1 уровень'!V2104</f>
        <v>5100.0616799999998</v>
      </c>
      <c r="V408" s="36">
        <f>'1 уровень'!W2104</f>
        <v>5100.0616799999998</v>
      </c>
      <c r="W408" s="36">
        <f>'1 уровень'!X2104</f>
        <v>5100.0616799999998</v>
      </c>
      <c r="X408" s="36">
        <f>'1 уровень'!Y2104</f>
        <v>5100.0616799999998</v>
      </c>
      <c r="Y408" s="36">
        <f>'1 уровень'!Z2104</f>
        <v>3825.0355500000001</v>
      </c>
      <c r="Z408" s="36">
        <f>'1 уровень'!AA2104</f>
        <v>3905.9883999999993</v>
      </c>
      <c r="AA408" s="36">
        <f>'1 уровень'!AB2104</f>
        <v>0</v>
      </c>
      <c r="AB408" s="36">
        <f>'1 уровень'!AC2104</f>
        <v>80.952849999999216</v>
      </c>
      <c r="AC408" s="36">
        <f>'1 уровень'!AD2104</f>
        <v>0</v>
      </c>
      <c r="AD408" s="933">
        <f>'1 уровень'!AE2104</f>
        <v>3905.9883999999993</v>
      </c>
      <c r="AE408" s="36">
        <f>Z408/Y408*100</f>
        <v>102.11639470906353</v>
      </c>
      <c r="AF408" s="36">
        <f>AD408/Y408*100</f>
        <v>102.11639470906353</v>
      </c>
      <c r="AG408" s="43">
        <f>'1 уровень'!AF2104</f>
        <v>0</v>
      </c>
      <c r="AH408" s="43">
        <f>'1 уровень'!AG2104</f>
        <v>0</v>
      </c>
      <c r="AI408" s="43">
        <f>'1 уровень'!AH2104</f>
        <v>0</v>
      </c>
      <c r="AJ408" s="2474"/>
      <c r="AK408" s="2474"/>
    </row>
    <row r="409" spans="1:200" x14ac:dyDescent="0.25">
      <c r="A409" s="27">
        <v>1</v>
      </c>
      <c r="B409" s="27">
        <v>1</v>
      </c>
      <c r="C409" s="2642" t="s">
        <v>326</v>
      </c>
      <c r="D409" s="43">
        <f>'1 уровень'!E2105</f>
        <v>4500</v>
      </c>
      <c r="E409" s="43">
        <f>'1 уровень'!F2105</f>
        <v>3375</v>
      </c>
      <c r="F409" s="43">
        <f>'1 уровень'!G2105</f>
        <v>4024</v>
      </c>
      <c r="G409" s="912">
        <f>'1 уровень'!H2105</f>
        <v>119.22962962962961</v>
      </c>
      <c r="H409" s="934">
        <f>'1 уровень'!I2105</f>
        <v>0</v>
      </c>
      <c r="I409" s="934">
        <f>'1 уровень'!J2105</f>
        <v>0</v>
      </c>
      <c r="J409" s="926">
        <f>'1 уровень'!K2105</f>
        <v>0</v>
      </c>
      <c r="K409" s="926">
        <f>'1 уровень'!L2105</f>
        <v>0</v>
      </c>
      <c r="L409" s="926">
        <f>'1 уровень'!M2105</f>
        <v>0</v>
      </c>
      <c r="M409" s="926">
        <f>'1 уровень'!N2105</f>
        <v>0</v>
      </c>
      <c r="N409" s="926">
        <f>'1 уровень'!O2105</f>
        <v>0</v>
      </c>
      <c r="O409" s="926">
        <f>'1 уровень'!P2105</f>
        <v>0</v>
      </c>
      <c r="P409" s="36">
        <f>'1 уровень'!Q2105</f>
        <v>0</v>
      </c>
      <c r="Q409" s="36">
        <f>'1 уровень'!R2105</f>
        <v>0</v>
      </c>
      <c r="R409" s="36">
        <f>'1 уровень'!S2105</f>
        <v>0</v>
      </c>
      <c r="S409" s="36">
        <f>'1 уровень'!T2105</f>
        <v>0</v>
      </c>
      <c r="T409" s="36">
        <f>'1 уровень'!U2105</f>
        <v>0</v>
      </c>
      <c r="U409" s="36">
        <f>'1 уровень'!V2105</f>
        <v>0</v>
      </c>
      <c r="V409" s="36">
        <f>'1 уровень'!W2105</f>
        <v>0</v>
      </c>
      <c r="W409" s="36">
        <f>'1 уровень'!X2105</f>
        <v>0</v>
      </c>
      <c r="X409" s="36">
        <f>'1 уровень'!Y2105</f>
        <v>0</v>
      </c>
      <c r="Y409" s="36">
        <f>'1 уровень'!Z2105</f>
        <v>0</v>
      </c>
      <c r="Z409" s="36">
        <f>'1 уровень'!AA2105</f>
        <v>0</v>
      </c>
      <c r="AA409" s="36">
        <f>'1 уровень'!AB2105</f>
        <v>0</v>
      </c>
      <c r="AB409" s="36">
        <f>'1 уровень'!AC2105</f>
        <v>0</v>
      </c>
      <c r="AC409" s="36">
        <f>'1 уровень'!AD2105</f>
        <v>0</v>
      </c>
      <c r="AD409" s="933">
        <f>'1 уровень'!AE2105</f>
        <v>0</v>
      </c>
      <c r="AE409" s="36"/>
      <c r="AF409" s="36"/>
      <c r="AG409" s="43">
        <f>'1 уровень'!AF2105</f>
        <v>0</v>
      </c>
      <c r="AH409" s="43">
        <f>'1 уровень'!AG2105</f>
        <v>0</v>
      </c>
      <c r="AI409" s="43">
        <f>'1 уровень'!AH2105</f>
        <v>0</v>
      </c>
      <c r="AJ409" s="2474"/>
      <c r="AK409" s="2474"/>
    </row>
    <row r="410" spans="1:200" x14ac:dyDescent="0.25">
      <c r="A410" s="27">
        <v>1</v>
      </c>
      <c r="B410" s="27">
        <v>1</v>
      </c>
      <c r="C410" s="2628" t="s">
        <v>327</v>
      </c>
      <c r="D410" s="43">
        <f>'1 уровень'!E2106</f>
        <v>4500</v>
      </c>
      <c r="E410" s="43">
        <f>'1 уровень'!F2106</f>
        <v>3375</v>
      </c>
      <c r="F410" s="43">
        <f>'1 уровень'!G2106</f>
        <v>4024</v>
      </c>
      <c r="G410" s="912">
        <f>'1 уровень'!H2106</f>
        <v>119.22962962962961</v>
      </c>
      <c r="H410" s="934">
        <f>'1 уровень'!I2106</f>
        <v>0</v>
      </c>
      <c r="I410" s="934">
        <f>'1 уровень'!J2106</f>
        <v>0</v>
      </c>
      <c r="J410" s="926">
        <f>'1 уровень'!K2106</f>
        <v>0</v>
      </c>
      <c r="K410" s="926">
        <f>'1 уровень'!L2106</f>
        <v>0</v>
      </c>
      <c r="L410" s="926">
        <f>'1 уровень'!M2106</f>
        <v>0</v>
      </c>
      <c r="M410" s="926">
        <f>'1 уровень'!N2106</f>
        <v>0</v>
      </c>
      <c r="N410" s="926">
        <f>'1 уровень'!O2106</f>
        <v>0</v>
      </c>
      <c r="O410" s="926">
        <f>'1 уровень'!P2106</f>
        <v>0</v>
      </c>
      <c r="P410" s="36">
        <f>'1 уровень'!Q2106</f>
        <v>0</v>
      </c>
      <c r="Q410" s="36">
        <f>'1 уровень'!R2106</f>
        <v>0</v>
      </c>
      <c r="R410" s="36">
        <f>'1 уровень'!S2106</f>
        <v>0</v>
      </c>
      <c r="S410" s="36">
        <f>'1 уровень'!T2106</f>
        <v>0</v>
      </c>
      <c r="T410" s="36">
        <f>'1 уровень'!U2106</f>
        <v>0</v>
      </c>
      <c r="U410" s="36">
        <f>'1 уровень'!V2106</f>
        <v>0</v>
      </c>
      <c r="V410" s="36">
        <f>'1 уровень'!W2106</f>
        <v>0</v>
      </c>
      <c r="W410" s="36">
        <f>'1 уровень'!X2106</f>
        <v>0</v>
      </c>
      <c r="X410" s="36">
        <f>'1 уровень'!Y2106</f>
        <v>0</v>
      </c>
      <c r="Y410" s="36">
        <f>'1 уровень'!Z2106</f>
        <v>0</v>
      </c>
      <c r="Z410" s="36">
        <f>'1 уровень'!AA2106</f>
        <v>0</v>
      </c>
      <c r="AA410" s="36">
        <f>'1 уровень'!AB2106</f>
        <v>0</v>
      </c>
      <c r="AB410" s="36">
        <f>'1 уровень'!AC2106</f>
        <v>0</v>
      </c>
      <c r="AC410" s="36">
        <f>'1 уровень'!AD2106</f>
        <v>0</v>
      </c>
      <c r="AD410" s="933">
        <f>'1 уровень'!AE2106</f>
        <v>0</v>
      </c>
      <c r="AE410" s="36"/>
      <c r="AF410" s="36"/>
      <c r="AG410" s="43">
        <f>'1 уровень'!AF2106</f>
        <v>0</v>
      </c>
      <c r="AH410" s="43">
        <f>'1 уровень'!AG2106</f>
        <v>0</v>
      </c>
      <c r="AI410" s="43">
        <f>'1 уровень'!AH2106</f>
        <v>0</v>
      </c>
      <c r="AJ410" s="2474"/>
      <c r="AK410" s="2474"/>
    </row>
    <row r="411" spans="1:200" x14ac:dyDescent="0.25">
      <c r="B411" s="27">
        <v>1</v>
      </c>
      <c r="C411" s="2627" t="s">
        <v>328</v>
      </c>
      <c r="D411" s="43">
        <f>'1 уровень'!E2107</f>
        <v>10</v>
      </c>
      <c r="E411" s="43">
        <f>'1 уровень'!F2107</f>
        <v>8</v>
      </c>
      <c r="F411" s="43">
        <f>'1 уровень'!G2107</f>
        <v>0</v>
      </c>
      <c r="G411" s="912">
        <f>'1 уровень'!H2107</f>
        <v>0</v>
      </c>
      <c r="H411" s="934">
        <f>'1 уровень'!I2107</f>
        <v>0</v>
      </c>
      <c r="I411" s="934">
        <f>'1 уровень'!J2107</f>
        <v>0</v>
      </c>
      <c r="J411" s="926">
        <f>'1 уровень'!K2107</f>
        <v>0</v>
      </c>
      <c r="K411" s="926">
        <f>'1 уровень'!L2107</f>
        <v>0</v>
      </c>
      <c r="L411" s="926">
        <f>'1 уровень'!M2107</f>
        <v>0</v>
      </c>
      <c r="M411" s="926">
        <f>'1 уровень'!N2107</f>
        <v>0</v>
      </c>
      <c r="N411" s="926">
        <f>'1 уровень'!O2107</f>
        <v>0</v>
      </c>
      <c r="O411" s="926">
        <f>'1 уровень'!P2107</f>
        <v>0</v>
      </c>
      <c r="P411" s="36">
        <f>'1 уровень'!Q2107</f>
        <v>0</v>
      </c>
      <c r="Q411" s="36">
        <f>'1 уровень'!R2107</f>
        <v>0</v>
      </c>
      <c r="R411" s="36">
        <f>'1 уровень'!S2107</f>
        <v>0</v>
      </c>
      <c r="S411" s="36">
        <f>'1 уровень'!T2107</f>
        <v>0</v>
      </c>
      <c r="T411" s="36">
        <f>'1 уровень'!U2107</f>
        <v>0</v>
      </c>
      <c r="U411" s="36">
        <f>'1 уровень'!V2107</f>
        <v>0</v>
      </c>
      <c r="V411" s="36">
        <f>'1 уровень'!W2107</f>
        <v>0</v>
      </c>
      <c r="W411" s="36">
        <f>'1 уровень'!X2107</f>
        <v>0</v>
      </c>
      <c r="X411" s="36">
        <f>'1 уровень'!Y2107</f>
        <v>0</v>
      </c>
      <c r="Y411" s="36">
        <f>'1 уровень'!Z2107</f>
        <v>0</v>
      </c>
      <c r="Z411" s="36">
        <f>'1 уровень'!AA2107</f>
        <v>0</v>
      </c>
      <c r="AA411" s="36">
        <f>'1 уровень'!AB2107</f>
        <v>0</v>
      </c>
      <c r="AB411" s="36">
        <f>'1 уровень'!AC2107</f>
        <v>0</v>
      </c>
      <c r="AC411" s="36">
        <f>'1 уровень'!AD2107</f>
        <v>0</v>
      </c>
      <c r="AD411" s="933">
        <f>'1 уровень'!AE2107</f>
        <v>0</v>
      </c>
      <c r="AE411" s="36"/>
      <c r="AF411" s="36"/>
      <c r="AG411" s="43">
        <f>'1 уровень'!AF2107</f>
        <v>0</v>
      </c>
      <c r="AH411" s="43">
        <f>'1 уровень'!AG2107</f>
        <v>0</v>
      </c>
      <c r="AI411" s="43">
        <f>'1 уровень'!AH2107</f>
        <v>0</v>
      </c>
      <c r="AJ411" s="2474"/>
      <c r="AK411" s="2474"/>
    </row>
    <row r="412" spans="1:200" ht="30" x14ac:dyDescent="0.25">
      <c r="B412" s="27">
        <v>1</v>
      </c>
      <c r="C412" s="2629" t="s">
        <v>329</v>
      </c>
      <c r="D412" s="43">
        <f>'1 уровень'!E2108</f>
        <v>10</v>
      </c>
      <c r="E412" s="43">
        <f>'1 уровень'!F2108</f>
        <v>8</v>
      </c>
      <c r="F412" s="43">
        <f>'1 уровень'!G2108</f>
        <v>0</v>
      </c>
      <c r="G412" s="912">
        <f>'1 уровень'!H2108</f>
        <v>0</v>
      </c>
      <c r="H412" s="934">
        <f>'1 уровень'!I2108</f>
        <v>0</v>
      </c>
      <c r="I412" s="934">
        <f>'1 уровень'!J2108</f>
        <v>0</v>
      </c>
      <c r="J412" s="926">
        <f>'1 уровень'!K2108</f>
        <v>0</v>
      </c>
      <c r="K412" s="926">
        <f>'1 уровень'!L2108</f>
        <v>0</v>
      </c>
      <c r="L412" s="926">
        <f>'1 уровень'!M2108</f>
        <v>0</v>
      </c>
      <c r="M412" s="926">
        <f>'1 уровень'!N2108</f>
        <v>0</v>
      </c>
      <c r="N412" s="926">
        <f>'1 уровень'!O2108</f>
        <v>0</v>
      </c>
      <c r="O412" s="926">
        <f>'1 уровень'!P2108</f>
        <v>0</v>
      </c>
      <c r="P412" s="36">
        <f>'1 уровень'!Q2108</f>
        <v>0</v>
      </c>
      <c r="Q412" s="36">
        <f>'1 уровень'!R2108</f>
        <v>0</v>
      </c>
      <c r="R412" s="36">
        <f>'1 уровень'!S2108</f>
        <v>0</v>
      </c>
      <c r="S412" s="36">
        <f>'1 уровень'!T2108</f>
        <v>0</v>
      </c>
      <c r="T412" s="36">
        <f>'1 уровень'!U2108</f>
        <v>0</v>
      </c>
      <c r="U412" s="36">
        <f>'1 уровень'!V2108</f>
        <v>0</v>
      </c>
      <c r="V412" s="36">
        <f>'1 уровень'!W2108</f>
        <v>0</v>
      </c>
      <c r="W412" s="36">
        <f>'1 уровень'!X2108</f>
        <v>0</v>
      </c>
      <c r="X412" s="36">
        <f>'1 уровень'!Y2108</f>
        <v>0</v>
      </c>
      <c r="Y412" s="36">
        <f>'1 уровень'!Z2108</f>
        <v>0</v>
      </c>
      <c r="Z412" s="36">
        <f>'1 уровень'!AA2108</f>
        <v>0</v>
      </c>
      <c r="AA412" s="36">
        <f>'1 уровень'!AB2108</f>
        <v>0</v>
      </c>
      <c r="AB412" s="36">
        <f>'1 уровень'!AC2108</f>
        <v>0</v>
      </c>
      <c r="AC412" s="36">
        <f>'1 уровень'!AD2108</f>
        <v>0</v>
      </c>
      <c r="AD412" s="933">
        <f>'1 уровень'!AE2108</f>
        <v>0</v>
      </c>
      <c r="AE412" s="36"/>
      <c r="AF412" s="36"/>
      <c r="AG412" s="43">
        <f>'1 уровень'!AF2108</f>
        <v>0</v>
      </c>
      <c r="AH412" s="43">
        <f>'1 уровень'!AG2108</f>
        <v>0</v>
      </c>
      <c r="AI412" s="43">
        <f>'1 уровень'!AH2108</f>
        <v>0</v>
      </c>
      <c r="AJ412" s="2474"/>
      <c r="AK412" s="2474"/>
    </row>
    <row r="413" spans="1:200" s="905" customFormat="1" ht="15.75" thickBot="1" x14ac:dyDescent="0.3">
      <c r="A413" s="27">
        <v>1</v>
      </c>
      <c r="B413" s="27">
        <v>1</v>
      </c>
      <c r="C413" s="2683" t="s">
        <v>344</v>
      </c>
      <c r="D413" s="30">
        <f>'1 уровень'!E2109</f>
        <v>4510</v>
      </c>
      <c r="E413" s="30">
        <f>'1 уровень'!F2109</f>
        <v>3383</v>
      </c>
      <c r="F413" s="30">
        <f>'1 уровень'!G2109</f>
        <v>4024</v>
      </c>
      <c r="G413" s="909">
        <f>'1 уровень'!H2109</f>
        <v>118.94767957434229</v>
      </c>
      <c r="H413" s="924">
        <f>'1 уровень'!I2109</f>
        <v>0</v>
      </c>
      <c r="I413" s="924">
        <f>'1 уровень'!J2109</f>
        <v>0</v>
      </c>
      <c r="J413" s="33">
        <f>'1 уровень'!K2109</f>
        <v>0</v>
      </c>
      <c r="K413" s="33">
        <f>'1 уровень'!L2109</f>
        <v>0</v>
      </c>
      <c r="L413" s="33">
        <f>'1 уровень'!M2109</f>
        <v>0</v>
      </c>
      <c r="M413" s="33">
        <f>'1 уровень'!N2109</f>
        <v>0</v>
      </c>
      <c r="N413" s="33">
        <f>'1 уровень'!O2109</f>
        <v>0</v>
      </c>
      <c r="O413" s="33">
        <f>'1 уровень'!P2109</f>
        <v>0</v>
      </c>
      <c r="P413" s="36">
        <f>'1 уровень'!Q2109</f>
        <v>15134.444240000001</v>
      </c>
      <c r="Q413" s="36">
        <f>'1 уровень'!R2109</f>
        <v>15134.444240000001</v>
      </c>
      <c r="R413" s="36">
        <f>'1 уровень'!S2109</f>
        <v>15134.444240000001</v>
      </c>
      <c r="S413" s="36">
        <f>'1 уровень'!T2109</f>
        <v>15134.444240000001</v>
      </c>
      <c r="T413" s="36">
        <f>'1 уровень'!U2109</f>
        <v>15134.444240000001</v>
      </c>
      <c r="U413" s="36">
        <f>'1 уровень'!V2109</f>
        <v>15134.444240000001</v>
      </c>
      <c r="V413" s="36">
        <f>'1 уровень'!W2109</f>
        <v>15134.444240000001</v>
      </c>
      <c r="W413" s="36">
        <f>'1 уровень'!X2109</f>
        <v>15134.444240000001</v>
      </c>
      <c r="X413" s="36">
        <f>'1 уровень'!Y2109</f>
        <v>15134.444240000001</v>
      </c>
      <c r="Y413" s="36">
        <f>'1 уровень'!Z2109</f>
        <v>11350.833180000001</v>
      </c>
      <c r="Z413" s="36">
        <f>'1 уровень'!AA2109</f>
        <v>10952.474850000002</v>
      </c>
      <c r="AA413" s="36">
        <f>'1 уровень'!AB2109</f>
        <v>0</v>
      </c>
      <c r="AB413" s="36">
        <f>'1 уровень'!AC2109</f>
        <v>-398.35832999999911</v>
      </c>
      <c r="AC413" s="36">
        <f>'1 уровень'!AD2109</f>
        <v>-33.210629999999995</v>
      </c>
      <c r="AD413" s="933">
        <f>'1 уровень'!AE2109</f>
        <v>10919.264220000003</v>
      </c>
      <c r="AE413" s="36">
        <f t="shared" ref="AE413" si="48">Z413/Y413*100</f>
        <v>96.490492603645166</v>
      </c>
      <c r="AF413" s="36">
        <f t="shared" ref="AF413" si="49">AD413/Y413*100</f>
        <v>96.197909411967956</v>
      </c>
      <c r="AG413" s="30">
        <f>'1 уровень'!AF2109</f>
        <v>0</v>
      </c>
      <c r="AH413" s="30">
        <f>'1 уровень'!AG2109</f>
        <v>0</v>
      </c>
      <c r="AI413" s="30">
        <f>'1 уровень'!AH2109</f>
        <v>0</v>
      </c>
      <c r="AJ413" s="2474"/>
      <c r="AK413" s="2474"/>
    </row>
    <row r="414" spans="1:200" ht="15" customHeight="1" x14ac:dyDescent="0.25">
      <c r="A414" s="27">
        <v>1</v>
      </c>
      <c r="B414" s="27">
        <v>1</v>
      </c>
      <c r="C414" s="6" t="s">
        <v>119</v>
      </c>
      <c r="D414" s="935"/>
      <c r="E414" s="935"/>
      <c r="F414" s="935"/>
      <c r="G414" s="936"/>
      <c r="H414" s="937"/>
      <c r="I414" s="937"/>
      <c r="J414" s="37"/>
      <c r="K414" s="37"/>
      <c r="L414" s="37"/>
      <c r="M414" s="37"/>
      <c r="N414" s="37"/>
      <c r="O414" s="37"/>
      <c r="P414" s="38">
        <f t="shared" ref="P414:U414" si="50">P415-P416-P450-P454-P459</f>
        <v>0</v>
      </c>
      <c r="Q414" s="38">
        <f t="shared" si="50"/>
        <v>0</v>
      </c>
      <c r="R414" s="38">
        <f t="shared" si="50"/>
        <v>0</v>
      </c>
      <c r="S414" s="38">
        <f t="shared" si="50"/>
        <v>0</v>
      </c>
      <c r="T414" s="38">
        <f t="shared" si="50"/>
        <v>0</v>
      </c>
      <c r="U414" s="38">
        <f t="shared" si="50"/>
        <v>0</v>
      </c>
      <c r="V414" s="38">
        <f t="shared" ref="V414:W414" si="51">V415-V416-V450-V454-V459</f>
        <v>0</v>
      </c>
      <c r="W414" s="38">
        <f t="shared" si="51"/>
        <v>0</v>
      </c>
      <c r="X414" s="38">
        <f t="shared" ref="X414" si="52">X415-X416-X450-X454-X459</f>
        <v>0</v>
      </c>
      <c r="Y414" s="38">
        <f t="shared" ref="Y414:AD414" si="53">Y415-Y416-Y450-Y454-Y459</f>
        <v>3.2741809263825417E-11</v>
      </c>
      <c r="Z414" s="38">
        <f t="shared" si="53"/>
        <v>0</v>
      </c>
      <c r="AA414" s="38">
        <f t="shared" si="53"/>
        <v>0</v>
      </c>
      <c r="AB414" s="38">
        <f t="shared" si="53"/>
        <v>0</v>
      </c>
      <c r="AC414" s="38">
        <f t="shared" si="53"/>
        <v>-7.815970093361102E-14</v>
      </c>
      <c r="AD414" s="943">
        <f t="shared" si="53"/>
        <v>0</v>
      </c>
      <c r="AE414" s="38"/>
      <c r="AF414" s="38"/>
      <c r="AG414" s="935"/>
      <c r="AH414" s="935"/>
      <c r="AI414" s="935"/>
      <c r="AJ414" s="2472"/>
      <c r="AK414" s="2472"/>
    </row>
    <row r="415" spans="1:200" s="905" customFormat="1" ht="15" customHeight="1" x14ac:dyDescent="0.25">
      <c r="A415" s="27">
        <v>1</v>
      </c>
      <c r="B415" s="27">
        <v>1</v>
      </c>
      <c r="C415" s="16" t="s">
        <v>112</v>
      </c>
      <c r="D415" s="906">
        <f>'2 уровень'!F1128</f>
        <v>0</v>
      </c>
      <c r="E415" s="906">
        <f>'2 уровень'!G1128</f>
        <v>0</v>
      </c>
      <c r="F415" s="906">
        <f>'2 уровень'!H1128</f>
        <v>0</v>
      </c>
      <c r="G415" s="923">
        <f>'2 уровень'!I1128</f>
        <v>0</v>
      </c>
      <c r="H415" s="924">
        <f>'2 уровень'!J1128</f>
        <v>0</v>
      </c>
      <c r="I415" s="924">
        <f>'2 уровень'!K1128</f>
        <v>0</v>
      </c>
      <c r="J415" s="33">
        <f>'2 уровень'!L1128</f>
        <v>0</v>
      </c>
      <c r="K415" s="33">
        <f>'2 уровень'!M1128</f>
        <v>0</v>
      </c>
      <c r="L415" s="33">
        <f>'2 уровень'!N1128</f>
        <v>0</v>
      </c>
      <c r="M415" s="33">
        <f>'2 уровень'!O1128</f>
        <v>0</v>
      </c>
      <c r="N415" s="33">
        <f>'2 уровень'!P1128</f>
        <v>0</v>
      </c>
      <c r="O415" s="33">
        <f>'2 уровень'!Q1128</f>
        <v>0</v>
      </c>
      <c r="P415" s="30">
        <f>'2 уровень'!R1128</f>
        <v>325193.16495360003</v>
      </c>
      <c r="Q415" s="30">
        <f>'2 уровень'!S1128</f>
        <v>325193.16495360003</v>
      </c>
      <c r="R415" s="30">
        <f>'2 уровень'!T1128</f>
        <v>325193.16495360003</v>
      </c>
      <c r="S415" s="30">
        <f>'2 уровень'!U1128</f>
        <v>325193.16495360003</v>
      </c>
      <c r="T415" s="30">
        <f>'2 уровень'!V1128</f>
        <v>325193.16495360003</v>
      </c>
      <c r="U415" s="30">
        <f>'2 уровень'!W1128</f>
        <v>325193.16495360003</v>
      </c>
      <c r="V415" s="30">
        <f>'2 уровень'!X1128</f>
        <v>325193.16495360003</v>
      </c>
      <c r="W415" s="30">
        <f>'2 уровень'!Y1128</f>
        <v>325193.16495360003</v>
      </c>
      <c r="X415" s="30">
        <f>'2 уровень'!Z1128</f>
        <v>325193.16495360003</v>
      </c>
      <c r="Y415" s="30">
        <f>'2 уровень'!AA1128</f>
        <v>243740.13866520004</v>
      </c>
      <c r="Z415" s="30">
        <f>'2 уровень'!AB1128</f>
        <v>241006.12489000001</v>
      </c>
      <c r="AA415" s="30">
        <f>'2 уровень'!AC1128</f>
        <v>-150.43429999999998</v>
      </c>
      <c r="AB415" s="30">
        <f>'2 уровень'!AD1128</f>
        <v>-2734.0137752000082</v>
      </c>
      <c r="AC415" s="30">
        <f>'2 уровень'!AE1128</f>
        <v>-2640.7708199999997</v>
      </c>
      <c r="AD415" s="911">
        <f>'2 уровень'!AF1128</f>
        <v>238214.91976999998</v>
      </c>
      <c r="AE415" s="30">
        <f t="shared" ref="AE415:AE416" si="54">Z415/Y415*100</f>
        <v>98.878307942970594</v>
      </c>
      <c r="AF415" s="30">
        <f t="shared" ref="AF415:AF416" si="55">AD415/Y415*100</f>
        <v>97.733151820845777</v>
      </c>
      <c r="AG415" s="906">
        <f>'2 уровень'!AG1128</f>
        <v>0</v>
      </c>
      <c r="AH415" s="906">
        <f>'2 уровень'!AH1128</f>
        <v>771964.2</v>
      </c>
      <c r="AI415" s="906">
        <f>'2 уровень'!AI1128</f>
        <v>771.96420000000001</v>
      </c>
      <c r="AJ415" s="2471"/>
      <c r="AK415" s="2471"/>
    </row>
    <row r="416" spans="1:200" s="905" customFormat="1" ht="15" customHeight="1" x14ac:dyDescent="0.25">
      <c r="A416" s="27">
        <v>1</v>
      </c>
      <c r="B416" s="27">
        <v>1</v>
      </c>
      <c r="C416" s="2684" t="s">
        <v>93</v>
      </c>
      <c r="D416" s="30">
        <f>'2 уровень'!F1129</f>
        <v>2736</v>
      </c>
      <c r="E416" s="30">
        <f>'2 уровень'!G1129</f>
        <v>2052</v>
      </c>
      <c r="F416" s="30">
        <f>'2 уровень'!H1129</f>
        <v>2049</v>
      </c>
      <c r="G416" s="909">
        <f>'2 уровень'!I1129</f>
        <v>99.853801169590639</v>
      </c>
      <c r="H416" s="30">
        <f>'2 уровень'!J1129</f>
        <v>10.262426900584796</v>
      </c>
      <c r="I416" s="30">
        <f>'2 уровень'!K1129</f>
        <v>9.9799902391410438</v>
      </c>
      <c r="J416" s="30">
        <f>'2 уровень'!L1129</f>
        <v>28078</v>
      </c>
      <c r="K416" s="30">
        <f>'2 уровень'!M1129</f>
        <v>21059</v>
      </c>
      <c r="L416" s="30">
        <f>'2 уровень'!N1129</f>
        <v>20449</v>
      </c>
      <c r="M416" s="30">
        <f>'2 уровень'!O1129</f>
        <v>97.10337622869082</v>
      </c>
      <c r="N416" s="30">
        <f>'2 уровень'!P1129</f>
        <v>83.449264705882356</v>
      </c>
      <c r="O416" s="30">
        <f>'2 уровень'!Q1129</f>
        <v>326.72946166068971</v>
      </c>
      <c r="P416" s="30">
        <f>'2 уровень'!R1129</f>
        <v>81318.641502000028</v>
      </c>
      <c r="Q416" s="30">
        <f>'2 уровень'!S1129</f>
        <v>81318.641502000028</v>
      </c>
      <c r="R416" s="30">
        <f>'2 уровень'!T1129</f>
        <v>81318.641502000028</v>
      </c>
      <c r="S416" s="30">
        <f>'2 уровень'!U1129</f>
        <v>81318.641502000028</v>
      </c>
      <c r="T416" s="30">
        <f>'2 уровень'!V1129</f>
        <v>81318.641502000028</v>
      </c>
      <c r="U416" s="30">
        <f>'2 уровень'!W1129</f>
        <v>81318.641502000028</v>
      </c>
      <c r="V416" s="30">
        <f>'2 уровень'!X1129</f>
        <v>81318.641502000028</v>
      </c>
      <c r="W416" s="30">
        <f>'2 уровень'!Y1129</f>
        <v>81318.641502000028</v>
      </c>
      <c r="X416" s="30">
        <f>'2 уровень'!Z1129</f>
        <v>81318.641502000028</v>
      </c>
      <c r="Y416" s="30">
        <f>'2 уровень'!AA1129</f>
        <v>60988.981126500017</v>
      </c>
      <c r="Z416" s="30">
        <f>'2 уровень'!AB1129</f>
        <v>60939.570730000007</v>
      </c>
      <c r="AA416" s="30">
        <f>'2 уровень'!AC1129</f>
        <v>-150.43429999999998</v>
      </c>
      <c r="AB416" s="30">
        <f>'2 уровень'!AD1129</f>
        <v>-49.410396500010393</v>
      </c>
      <c r="AC416" s="30">
        <f>'2 уровень'!AE1129</f>
        <v>-1354.8466799999999</v>
      </c>
      <c r="AD416" s="911">
        <f>'2 уровень'!AF1129</f>
        <v>59434.289750000004</v>
      </c>
      <c r="AE416" s="30">
        <f t="shared" si="54"/>
        <v>99.918984715620141</v>
      </c>
      <c r="AF416" s="30">
        <f t="shared" si="55"/>
        <v>97.450865143532468</v>
      </c>
      <c r="AG416" s="30">
        <f>'2 уровень'!AG1129</f>
        <v>0</v>
      </c>
      <c r="AH416" s="30">
        <f>'2 уровень'!AH1129</f>
        <v>0</v>
      </c>
      <c r="AI416" s="30">
        <f>'2 уровень'!AI1129</f>
        <v>0</v>
      </c>
      <c r="AJ416" s="2471"/>
      <c r="AK416" s="2471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</row>
    <row r="417" spans="1:37" x14ac:dyDescent="0.25">
      <c r="A417" s="27">
        <v>1</v>
      </c>
      <c r="B417" s="27">
        <v>1</v>
      </c>
      <c r="C417" s="2640" t="s">
        <v>313</v>
      </c>
      <c r="D417" s="43">
        <f>'2 уровень'!F1130</f>
        <v>0</v>
      </c>
      <c r="E417" s="43">
        <f>'2 уровень'!G1130</f>
        <v>0</v>
      </c>
      <c r="F417" s="43">
        <f>'2 уровень'!H1130</f>
        <v>0</v>
      </c>
      <c r="G417" s="912">
        <f>'2 уровень'!I1130</f>
        <v>0</v>
      </c>
      <c r="H417" s="934">
        <f>'2 уровень'!J1130</f>
        <v>0</v>
      </c>
      <c r="I417" s="934">
        <f>'2 уровень'!K1130</f>
        <v>0</v>
      </c>
      <c r="J417" s="926">
        <f>'2 уровень'!L1130</f>
        <v>0</v>
      </c>
      <c r="K417" s="926">
        <f>'2 уровень'!M1130</f>
        <v>0</v>
      </c>
      <c r="L417" s="926">
        <f>'2 уровень'!N1130</f>
        <v>0</v>
      </c>
      <c r="M417" s="926">
        <f>'2 уровень'!O1130</f>
        <v>0</v>
      </c>
      <c r="N417" s="926">
        <f>'2 уровень'!P1130</f>
        <v>0</v>
      </c>
      <c r="O417" s="926">
        <f>'2 уровень'!Q1130</f>
        <v>0</v>
      </c>
      <c r="P417" s="43">
        <f>'2 уровень'!R1130</f>
        <v>0</v>
      </c>
      <c r="Q417" s="43">
        <f>'2 уровень'!S1130</f>
        <v>0</v>
      </c>
      <c r="R417" s="43">
        <f>'2 уровень'!T1130</f>
        <v>0</v>
      </c>
      <c r="S417" s="43">
        <f>'2 уровень'!U1130</f>
        <v>0</v>
      </c>
      <c r="T417" s="43">
        <f>'2 уровень'!V1130</f>
        <v>0</v>
      </c>
      <c r="U417" s="43">
        <f>'2 уровень'!W1130</f>
        <v>0</v>
      </c>
      <c r="V417" s="43">
        <f>'2 уровень'!X1130</f>
        <v>0</v>
      </c>
      <c r="W417" s="43">
        <f>'2 уровень'!Y1130</f>
        <v>0</v>
      </c>
      <c r="X417" s="43">
        <f>'2 уровень'!Z1130</f>
        <v>0</v>
      </c>
      <c r="Y417" s="43">
        <f>'2 уровень'!AA1130</f>
        <v>0</v>
      </c>
      <c r="Z417" s="43">
        <f>'2 уровень'!AB1130</f>
        <v>0</v>
      </c>
      <c r="AA417" s="43">
        <f>'2 уровень'!AC1130</f>
        <v>0</v>
      </c>
      <c r="AB417" s="43">
        <f>'2 уровень'!AD1130</f>
        <v>0</v>
      </c>
      <c r="AC417" s="43">
        <f>'2 уровень'!AE1130</f>
        <v>0</v>
      </c>
      <c r="AD417" s="954">
        <f>'2 уровень'!AF1130</f>
        <v>0</v>
      </c>
      <c r="AE417" s="43"/>
      <c r="AF417" s="43"/>
      <c r="AG417" s="43">
        <f>'2 уровень'!AG1130</f>
        <v>0</v>
      </c>
      <c r="AH417" s="43">
        <f>'2 уровень'!AH1130</f>
        <v>0</v>
      </c>
      <c r="AI417" s="43">
        <f>'2 уровень'!AI1130</f>
        <v>0</v>
      </c>
      <c r="AJ417" s="2478"/>
      <c r="AK417" s="2478"/>
    </row>
    <row r="418" spans="1:37" x14ac:dyDescent="0.25">
      <c r="A418" s="27">
        <v>1</v>
      </c>
      <c r="B418" s="27">
        <v>1</v>
      </c>
      <c r="C418" s="1414" t="s">
        <v>302</v>
      </c>
      <c r="D418" s="43">
        <f>'2 уровень'!F1131</f>
        <v>0</v>
      </c>
      <c r="E418" s="43">
        <f>'2 уровень'!G1131</f>
        <v>0</v>
      </c>
      <c r="F418" s="43">
        <f>'2 уровень'!H1131</f>
        <v>0</v>
      </c>
      <c r="G418" s="912">
        <f>'2 уровень'!I1131</f>
        <v>0</v>
      </c>
      <c r="H418" s="934">
        <f>'2 уровень'!J1131</f>
        <v>0</v>
      </c>
      <c r="I418" s="934">
        <f>'2 уровень'!K1131</f>
        <v>0</v>
      </c>
      <c r="J418" s="926">
        <f>'2 уровень'!L1131</f>
        <v>0</v>
      </c>
      <c r="K418" s="926">
        <f>'2 уровень'!M1131</f>
        <v>0</v>
      </c>
      <c r="L418" s="926">
        <f>'2 уровень'!N1131</f>
        <v>0</v>
      </c>
      <c r="M418" s="926">
        <f>'2 уровень'!O1131</f>
        <v>0</v>
      </c>
      <c r="N418" s="926">
        <f>'2 уровень'!P1131</f>
        <v>0</v>
      </c>
      <c r="O418" s="926">
        <f>'2 уровень'!Q1131</f>
        <v>0</v>
      </c>
      <c r="P418" s="43">
        <f>'2 уровень'!R1131</f>
        <v>0</v>
      </c>
      <c r="Q418" s="43">
        <f>'2 уровень'!S1131</f>
        <v>0</v>
      </c>
      <c r="R418" s="43">
        <f>'2 уровень'!T1131</f>
        <v>0</v>
      </c>
      <c r="S418" s="43">
        <f>'2 уровень'!U1131</f>
        <v>0</v>
      </c>
      <c r="T418" s="43">
        <f>'2 уровень'!V1131</f>
        <v>0</v>
      </c>
      <c r="U418" s="43">
        <f>'2 уровень'!W1131</f>
        <v>0</v>
      </c>
      <c r="V418" s="43">
        <f>'2 уровень'!X1131</f>
        <v>0</v>
      </c>
      <c r="W418" s="43">
        <f>'2 уровень'!Y1131</f>
        <v>0</v>
      </c>
      <c r="X418" s="43">
        <f>'2 уровень'!Z1131</f>
        <v>0</v>
      </c>
      <c r="Y418" s="43">
        <f>'2 уровень'!AA1131</f>
        <v>0</v>
      </c>
      <c r="Z418" s="43">
        <f>'2 уровень'!AB1131</f>
        <v>0</v>
      </c>
      <c r="AA418" s="43">
        <f>'2 уровень'!AC1131</f>
        <v>0</v>
      </c>
      <c r="AB418" s="43">
        <f>'2 уровень'!AD1131</f>
        <v>0</v>
      </c>
      <c r="AC418" s="43">
        <f>'2 уровень'!AE1131</f>
        <v>0</v>
      </c>
      <c r="AD418" s="954">
        <f>'2 уровень'!AF1131</f>
        <v>0</v>
      </c>
      <c r="AE418" s="43"/>
      <c r="AF418" s="43"/>
      <c r="AG418" s="43">
        <f>'2 уровень'!AG1131</f>
        <v>0</v>
      </c>
      <c r="AH418" s="43">
        <f>'2 уровень'!AH1131</f>
        <v>0</v>
      </c>
      <c r="AI418" s="43">
        <f>'2 уровень'!AI1131</f>
        <v>0</v>
      </c>
      <c r="AJ418" s="2478"/>
      <c r="AK418" s="2478"/>
    </row>
    <row r="419" spans="1:37" ht="30" x14ac:dyDescent="0.25">
      <c r="B419" s="27">
        <v>1</v>
      </c>
      <c r="C419" s="1417" t="s">
        <v>198</v>
      </c>
      <c r="D419" s="43">
        <f>'2 уровень'!F1132</f>
        <v>9965.7777777777774</v>
      </c>
      <c r="E419" s="43">
        <f>'2 уровень'!G1132</f>
        <v>7475.333333333333</v>
      </c>
      <c r="F419" s="43">
        <f>'2 уровень'!H1132</f>
        <v>8628.7777777777774</v>
      </c>
      <c r="G419" s="912">
        <f>'2 уровень'!I1132</f>
        <v>115.43000683730193</v>
      </c>
      <c r="H419" s="934">
        <f>'2 уровень'!J1132</f>
        <v>0</v>
      </c>
      <c r="I419" s="934">
        <f>'2 уровень'!K1132</f>
        <v>0</v>
      </c>
      <c r="J419" s="926">
        <f>'2 уровень'!L1132</f>
        <v>0</v>
      </c>
      <c r="K419" s="926">
        <f>'2 уровень'!M1132</f>
        <v>0</v>
      </c>
      <c r="L419" s="926">
        <f>'2 уровень'!N1132</f>
        <v>0</v>
      </c>
      <c r="M419" s="926">
        <f>'2 уровень'!O1132</f>
        <v>0</v>
      </c>
      <c r="N419" s="926">
        <f>'2 уровень'!P1132</f>
        <v>0</v>
      </c>
      <c r="O419" s="926">
        <f>'2 уровень'!Q1132</f>
        <v>0</v>
      </c>
      <c r="P419" s="43">
        <f>'2 уровень'!R1132</f>
        <v>0</v>
      </c>
      <c r="Q419" s="43">
        <f>'2 уровень'!S1132</f>
        <v>0</v>
      </c>
      <c r="R419" s="43">
        <f>'2 уровень'!T1132</f>
        <v>0</v>
      </c>
      <c r="S419" s="43">
        <f>'2 уровень'!U1132</f>
        <v>0</v>
      </c>
      <c r="T419" s="43">
        <f>'2 уровень'!V1132</f>
        <v>0</v>
      </c>
      <c r="U419" s="43">
        <f>'2 уровень'!W1132</f>
        <v>0</v>
      </c>
      <c r="V419" s="43">
        <f>'2 уровень'!X1132</f>
        <v>0</v>
      </c>
      <c r="W419" s="43">
        <f>'2 уровень'!Y1132</f>
        <v>0</v>
      </c>
      <c r="X419" s="43">
        <f>'2 уровень'!Z1132</f>
        <v>0</v>
      </c>
      <c r="Y419" s="43">
        <f>'2 уровень'!AA1132</f>
        <v>0</v>
      </c>
      <c r="Z419" s="43">
        <f>'2 уровень'!AB1132</f>
        <v>0</v>
      </c>
      <c r="AA419" s="43">
        <f>'2 уровень'!AC1132</f>
        <v>0</v>
      </c>
      <c r="AB419" s="43">
        <f>'2 уровень'!AD1132</f>
        <v>0</v>
      </c>
      <c r="AC419" s="43">
        <f>'2 уровень'!AE1132</f>
        <v>0</v>
      </c>
      <c r="AD419" s="954">
        <f>'2 уровень'!AF1132</f>
        <v>0</v>
      </c>
      <c r="AE419" s="43"/>
      <c r="AF419" s="43"/>
      <c r="AG419" s="43">
        <f>'2 уровень'!AG1132</f>
        <v>1</v>
      </c>
      <c r="AH419" s="43">
        <f>'2 уровень'!AH1132</f>
        <v>894.53</v>
      </c>
      <c r="AI419" s="43">
        <f>'2 уровень'!AI1132</f>
        <v>0.89452999999999994</v>
      </c>
      <c r="AJ419" s="2478"/>
      <c r="AK419" s="2478"/>
    </row>
    <row r="420" spans="1:37" x14ac:dyDescent="0.25">
      <c r="B420" s="27">
        <v>1</v>
      </c>
      <c r="C420" s="1417" t="s">
        <v>468</v>
      </c>
      <c r="D420" s="43">
        <f>'2 уровень'!F1133</f>
        <v>48</v>
      </c>
      <c r="E420" s="43">
        <f>'2 уровень'!G1133</f>
        <v>36</v>
      </c>
      <c r="F420" s="43">
        <f>'2 уровень'!H1133</f>
        <v>39.9</v>
      </c>
      <c r="G420" s="912">
        <f>'2 уровень'!I1133</f>
        <v>0</v>
      </c>
      <c r="H420" s="934">
        <f>'2 уровень'!J1133</f>
        <v>0</v>
      </c>
      <c r="I420" s="934">
        <f>'2 уровень'!K1133</f>
        <v>0</v>
      </c>
      <c r="J420" s="926">
        <f>'2 уровень'!L1133</f>
        <v>0</v>
      </c>
      <c r="K420" s="926">
        <f>'2 уровень'!M1133</f>
        <v>0</v>
      </c>
      <c r="L420" s="926">
        <f>'2 уровень'!N1133</f>
        <v>0</v>
      </c>
      <c r="M420" s="926">
        <f>'2 уровень'!O1133</f>
        <v>0</v>
      </c>
      <c r="N420" s="926">
        <f>'2 уровень'!P1133</f>
        <v>0</v>
      </c>
      <c r="O420" s="926">
        <f>'2 уровень'!Q1133</f>
        <v>0</v>
      </c>
      <c r="P420" s="43">
        <f>'2 уровень'!R1133</f>
        <v>0</v>
      </c>
      <c r="Q420" s="43">
        <f>'2 уровень'!S1133</f>
        <v>0</v>
      </c>
      <c r="R420" s="43">
        <f>'2 уровень'!T1133</f>
        <v>0</v>
      </c>
      <c r="S420" s="43">
        <f>'2 уровень'!U1133</f>
        <v>0</v>
      </c>
      <c r="T420" s="43">
        <f>'2 уровень'!V1133</f>
        <v>0</v>
      </c>
      <c r="U420" s="43">
        <f>'2 уровень'!W1133</f>
        <v>0</v>
      </c>
      <c r="V420" s="43">
        <f>'2 уровень'!X1133</f>
        <v>0</v>
      </c>
      <c r="W420" s="43">
        <f>'2 уровень'!Y1133</f>
        <v>0</v>
      </c>
      <c r="X420" s="43">
        <f>'2 уровень'!Z1133</f>
        <v>0</v>
      </c>
      <c r="Y420" s="43">
        <f>'2 уровень'!AA1133</f>
        <v>0</v>
      </c>
      <c r="Z420" s="43">
        <f>'2 уровень'!AB1133</f>
        <v>0</v>
      </c>
      <c r="AA420" s="43">
        <f>'2 уровень'!AC1133</f>
        <v>0</v>
      </c>
      <c r="AB420" s="43">
        <f>'2 уровень'!AD1133</f>
        <v>0</v>
      </c>
      <c r="AC420" s="43">
        <f>'2 уровень'!AE1133</f>
        <v>0</v>
      </c>
      <c r="AD420" s="954">
        <f>'2 уровень'!AF1133</f>
        <v>0</v>
      </c>
      <c r="AE420" s="43"/>
      <c r="AF420" s="43"/>
      <c r="AG420" s="43">
        <f>'2 уровень'!AG1133</f>
        <v>0</v>
      </c>
      <c r="AH420" s="43">
        <f>'2 уровень'!AH1133</f>
        <v>0</v>
      </c>
      <c r="AI420" s="43">
        <f>'2 уровень'!AI1133</f>
        <v>0</v>
      </c>
      <c r="AJ420" s="2478"/>
      <c r="AK420" s="2478"/>
    </row>
    <row r="421" spans="1:37" ht="30" x14ac:dyDescent="0.25">
      <c r="B421" s="27">
        <v>1</v>
      </c>
      <c r="C421" s="1417" t="s">
        <v>303</v>
      </c>
      <c r="D421" s="43">
        <f>'2 уровень'!F1134</f>
        <v>0</v>
      </c>
      <c r="E421" s="43">
        <f>'2 уровень'!G1134</f>
        <v>0</v>
      </c>
      <c r="F421" s="43">
        <f>'2 уровень'!H1134</f>
        <v>0</v>
      </c>
      <c r="G421" s="912">
        <f>'2 уровень'!I1134</f>
        <v>0</v>
      </c>
      <c r="H421" s="934">
        <f>'2 уровень'!J1134</f>
        <v>0</v>
      </c>
      <c r="I421" s="934">
        <f>'2 уровень'!K1134</f>
        <v>0</v>
      </c>
      <c r="J421" s="926">
        <f>'2 уровень'!L1134</f>
        <v>0</v>
      </c>
      <c r="K421" s="926">
        <f>'2 уровень'!M1134</f>
        <v>0</v>
      </c>
      <c r="L421" s="926">
        <f>'2 уровень'!N1134</f>
        <v>0</v>
      </c>
      <c r="M421" s="926">
        <f>'2 уровень'!O1134</f>
        <v>0</v>
      </c>
      <c r="N421" s="926">
        <f>'2 уровень'!P1134</f>
        <v>0</v>
      </c>
      <c r="O421" s="926">
        <f>'2 уровень'!Q1134</f>
        <v>0</v>
      </c>
      <c r="P421" s="43">
        <f>'2 уровень'!R1134</f>
        <v>0</v>
      </c>
      <c r="Q421" s="43">
        <f>'2 уровень'!S1134</f>
        <v>0</v>
      </c>
      <c r="R421" s="43">
        <f>'2 уровень'!T1134</f>
        <v>0</v>
      </c>
      <c r="S421" s="43">
        <f>'2 уровень'!U1134</f>
        <v>0</v>
      </c>
      <c r="T421" s="43">
        <f>'2 уровень'!V1134</f>
        <v>0</v>
      </c>
      <c r="U421" s="43">
        <f>'2 уровень'!W1134</f>
        <v>0</v>
      </c>
      <c r="V421" s="43">
        <f>'2 уровень'!X1134</f>
        <v>0</v>
      </c>
      <c r="W421" s="43">
        <f>'2 уровень'!Y1134</f>
        <v>0</v>
      </c>
      <c r="X421" s="43">
        <f>'2 уровень'!Z1134</f>
        <v>0</v>
      </c>
      <c r="Y421" s="43">
        <f>'2 уровень'!AA1134</f>
        <v>0</v>
      </c>
      <c r="Z421" s="43">
        <f>'2 уровень'!AB1134</f>
        <v>0</v>
      </c>
      <c r="AA421" s="43">
        <f>'2 уровень'!AC1134</f>
        <v>0</v>
      </c>
      <c r="AB421" s="43">
        <f>'2 уровень'!AD1134</f>
        <v>0</v>
      </c>
      <c r="AC421" s="43">
        <f>'2 уровень'!AE1134</f>
        <v>0</v>
      </c>
      <c r="AD421" s="954">
        <f>'2 уровень'!AF1134</f>
        <v>0</v>
      </c>
      <c r="AE421" s="43"/>
      <c r="AF421" s="43"/>
      <c r="AG421" s="43">
        <f>'2 уровень'!AG1134</f>
        <v>0</v>
      </c>
      <c r="AH421" s="43">
        <f>'2 уровень'!AH1134</f>
        <v>0</v>
      </c>
      <c r="AI421" s="43">
        <f>'2 уровень'!AI1134</f>
        <v>0</v>
      </c>
      <c r="AJ421" s="2478"/>
      <c r="AK421" s="2478"/>
    </row>
    <row r="422" spans="1:37" ht="30" x14ac:dyDescent="0.25">
      <c r="B422" s="27">
        <v>1</v>
      </c>
      <c r="C422" s="1417" t="s">
        <v>304</v>
      </c>
      <c r="D422" s="43">
        <f>'2 уровень'!F1135</f>
        <v>214</v>
      </c>
      <c r="E422" s="43">
        <f>'2 уровень'!G1135</f>
        <v>161</v>
      </c>
      <c r="F422" s="43">
        <f>'2 уровень'!H1135</f>
        <v>366</v>
      </c>
      <c r="G422" s="912">
        <f>'2 уровень'!I1135</f>
        <v>227.32919254658387</v>
      </c>
      <c r="H422" s="934">
        <f>'2 уровень'!J1135</f>
        <v>0</v>
      </c>
      <c r="I422" s="934">
        <f>'2 уровень'!K1135</f>
        <v>0</v>
      </c>
      <c r="J422" s="926">
        <f>'2 уровень'!L1135</f>
        <v>0</v>
      </c>
      <c r="K422" s="926">
        <f>'2 уровень'!M1135</f>
        <v>0</v>
      </c>
      <c r="L422" s="926">
        <f>'2 уровень'!N1135</f>
        <v>0</v>
      </c>
      <c r="M422" s="926">
        <f>'2 уровень'!O1135</f>
        <v>0</v>
      </c>
      <c r="N422" s="926">
        <f>'2 уровень'!P1135</f>
        <v>0</v>
      </c>
      <c r="O422" s="926">
        <f>'2 уровень'!Q1135</f>
        <v>0</v>
      </c>
      <c r="P422" s="43">
        <f>'2 уровень'!R1135</f>
        <v>0</v>
      </c>
      <c r="Q422" s="43">
        <f>'2 уровень'!S1135</f>
        <v>0</v>
      </c>
      <c r="R422" s="43">
        <f>'2 уровень'!T1135</f>
        <v>0</v>
      </c>
      <c r="S422" s="43">
        <f>'2 уровень'!U1135</f>
        <v>0</v>
      </c>
      <c r="T422" s="43">
        <f>'2 уровень'!V1135</f>
        <v>0</v>
      </c>
      <c r="U422" s="43">
        <f>'2 уровень'!W1135</f>
        <v>0</v>
      </c>
      <c r="V422" s="43">
        <f>'2 уровень'!X1135</f>
        <v>0</v>
      </c>
      <c r="W422" s="43">
        <f>'2 уровень'!Y1135</f>
        <v>0</v>
      </c>
      <c r="X422" s="43">
        <f>'2 уровень'!Z1135</f>
        <v>0</v>
      </c>
      <c r="Y422" s="43">
        <f>'2 уровень'!AA1135</f>
        <v>0</v>
      </c>
      <c r="Z422" s="43">
        <f>'2 уровень'!AB1135</f>
        <v>0</v>
      </c>
      <c r="AA422" s="43">
        <f>'2 уровень'!AC1135</f>
        <v>0</v>
      </c>
      <c r="AB422" s="43">
        <f>'2 уровень'!AD1135</f>
        <v>0</v>
      </c>
      <c r="AC422" s="43">
        <f>'2 уровень'!AE1135</f>
        <v>0</v>
      </c>
      <c r="AD422" s="954">
        <f>'2 уровень'!AF1135</f>
        <v>0</v>
      </c>
      <c r="AE422" s="43"/>
      <c r="AF422" s="43"/>
      <c r="AG422" s="43">
        <f>'2 уровень'!AG1135</f>
        <v>0</v>
      </c>
      <c r="AH422" s="43">
        <f>'2 уровень'!AH1135</f>
        <v>0</v>
      </c>
      <c r="AI422" s="43">
        <f>'2 уровень'!AI1135</f>
        <v>0</v>
      </c>
      <c r="AJ422" s="2478"/>
      <c r="AK422" s="2478"/>
    </row>
    <row r="423" spans="1:37" ht="30" x14ac:dyDescent="0.25">
      <c r="B423" s="27">
        <v>1</v>
      </c>
      <c r="C423" s="1417" t="s">
        <v>305</v>
      </c>
      <c r="D423" s="43">
        <f>'2 уровень'!F1136</f>
        <v>100</v>
      </c>
      <c r="E423" s="43">
        <f>'2 уровень'!G1136</f>
        <v>75</v>
      </c>
      <c r="F423" s="43">
        <f>'2 уровень'!H1136</f>
        <v>0</v>
      </c>
      <c r="G423" s="912">
        <f>'2 уровень'!I1136</f>
        <v>0</v>
      </c>
      <c r="H423" s="934">
        <f>'2 уровень'!J1136</f>
        <v>0</v>
      </c>
      <c r="I423" s="934">
        <f>'2 уровень'!K1136</f>
        <v>0</v>
      </c>
      <c r="J423" s="926">
        <f>'2 уровень'!L1136</f>
        <v>0</v>
      </c>
      <c r="K423" s="926">
        <f>'2 уровень'!M1136</f>
        <v>0</v>
      </c>
      <c r="L423" s="926">
        <f>'2 уровень'!N1136</f>
        <v>0</v>
      </c>
      <c r="M423" s="926">
        <f>'2 уровень'!O1136</f>
        <v>0</v>
      </c>
      <c r="N423" s="926">
        <f>'2 уровень'!P1136</f>
        <v>0</v>
      </c>
      <c r="O423" s="926">
        <f>'2 уровень'!Q1136</f>
        <v>0</v>
      </c>
      <c r="P423" s="43">
        <f>'2 уровень'!R1136</f>
        <v>0</v>
      </c>
      <c r="Q423" s="43">
        <f>'2 уровень'!S1136</f>
        <v>0</v>
      </c>
      <c r="R423" s="43">
        <f>'2 уровень'!T1136</f>
        <v>0</v>
      </c>
      <c r="S423" s="43">
        <f>'2 уровень'!U1136</f>
        <v>0</v>
      </c>
      <c r="T423" s="43">
        <f>'2 уровень'!V1136</f>
        <v>0</v>
      </c>
      <c r="U423" s="43">
        <f>'2 уровень'!W1136</f>
        <v>0</v>
      </c>
      <c r="V423" s="43">
        <f>'2 уровень'!X1136</f>
        <v>0</v>
      </c>
      <c r="W423" s="43">
        <f>'2 уровень'!Y1136</f>
        <v>0</v>
      </c>
      <c r="X423" s="43">
        <f>'2 уровень'!Z1136</f>
        <v>0</v>
      </c>
      <c r="Y423" s="43">
        <f>'2 уровень'!AA1136</f>
        <v>0</v>
      </c>
      <c r="Z423" s="43">
        <f>'2 уровень'!AB1136</f>
        <v>0</v>
      </c>
      <c r="AA423" s="43">
        <f>'2 уровень'!AC1136</f>
        <v>0</v>
      </c>
      <c r="AB423" s="43">
        <f>'2 уровень'!AD1136</f>
        <v>0</v>
      </c>
      <c r="AC423" s="43">
        <f>'2 уровень'!AE1136</f>
        <v>0</v>
      </c>
      <c r="AD423" s="954">
        <f>'2 уровень'!AF1136</f>
        <v>0</v>
      </c>
      <c r="AE423" s="43"/>
      <c r="AF423" s="43"/>
      <c r="AG423" s="43">
        <f>'2 уровень'!AG1136</f>
        <v>0</v>
      </c>
      <c r="AH423" s="43">
        <f>'2 уровень'!AH1136</f>
        <v>0</v>
      </c>
      <c r="AI423" s="43">
        <f>'2 уровень'!AI1136</f>
        <v>0</v>
      </c>
      <c r="AJ423" s="2478"/>
      <c r="AK423" s="2478"/>
    </row>
    <row r="424" spans="1:37" x14ac:dyDescent="0.25">
      <c r="B424" s="27">
        <v>1</v>
      </c>
      <c r="C424" s="1417" t="s">
        <v>306</v>
      </c>
      <c r="D424" s="43">
        <f>'2 уровень'!F1137</f>
        <v>9634</v>
      </c>
      <c r="E424" s="43">
        <f>'2 уровень'!G1137</f>
        <v>7226</v>
      </c>
      <c r="F424" s="43">
        <f>'2 уровень'!H1137</f>
        <v>8248</v>
      </c>
      <c r="G424" s="912">
        <f>'2 уровень'!I1137</f>
        <v>114.14337115970108</v>
      </c>
      <c r="H424" s="934">
        <f>'2 уровень'!J1137</f>
        <v>0</v>
      </c>
      <c r="I424" s="934">
        <f>'2 уровень'!K1137</f>
        <v>0</v>
      </c>
      <c r="J424" s="926">
        <f>'2 уровень'!L1137</f>
        <v>0</v>
      </c>
      <c r="K424" s="926">
        <f>'2 уровень'!M1137</f>
        <v>0</v>
      </c>
      <c r="L424" s="926">
        <f>'2 уровень'!N1137</f>
        <v>0</v>
      </c>
      <c r="M424" s="926">
        <f>'2 уровень'!O1137</f>
        <v>0</v>
      </c>
      <c r="N424" s="926">
        <f>'2 уровень'!P1137</f>
        <v>0</v>
      </c>
      <c r="O424" s="926">
        <f>'2 уровень'!Q1137</f>
        <v>0</v>
      </c>
      <c r="P424" s="43">
        <f>'2 уровень'!R1137</f>
        <v>0</v>
      </c>
      <c r="Q424" s="43">
        <f>'2 уровень'!S1137</f>
        <v>0</v>
      </c>
      <c r="R424" s="43">
        <f>'2 уровень'!T1137</f>
        <v>0</v>
      </c>
      <c r="S424" s="43">
        <f>'2 уровень'!U1137</f>
        <v>0</v>
      </c>
      <c r="T424" s="43">
        <f>'2 уровень'!V1137</f>
        <v>0</v>
      </c>
      <c r="U424" s="43">
        <f>'2 уровень'!W1137</f>
        <v>0</v>
      </c>
      <c r="V424" s="43">
        <f>'2 уровень'!X1137</f>
        <v>0</v>
      </c>
      <c r="W424" s="43">
        <f>'2 уровень'!Y1137</f>
        <v>0</v>
      </c>
      <c r="X424" s="43">
        <f>'2 уровень'!Z1137</f>
        <v>0</v>
      </c>
      <c r="Y424" s="43">
        <f>'2 уровень'!AA1137</f>
        <v>0</v>
      </c>
      <c r="Z424" s="43">
        <f>'2 уровень'!AB1137</f>
        <v>0</v>
      </c>
      <c r="AA424" s="43">
        <f>'2 уровень'!AC1137</f>
        <v>0</v>
      </c>
      <c r="AB424" s="43">
        <f>'2 уровень'!AD1137</f>
        <v>0</v>
      </c>
      <c r="AC424" s="43">
        <f>'2 уровень'!AE1137</f>
        <v>0</v>
      </c>
      <c r="AD424" s="954">
        <f>'2 уровень'!AF1137</f>
        <v>0</v>
      </c>
      <c r="AE424" s="43"/>
      <c r="AF424" s="43"/>
      <c r="AG424" s="43">
        <f>'2 уровень'!AG1137</f>
        <v>1</v>
      </c>
      <c r="AH424" s="43">
        <f>'2 уровень'!AH1137</f>
        <v>894.53</v>
      </c>
      <c r="AI424" s="43">
        <f>'2 уровень'!AI1137</f>
        <v>0.89452999999999994</v>
      </c>
      <c r="AJ424" s="2478"/>
      <c r="AK424" s="2478"/>
    </row>
    <row r="425" spans="1:37" ht="29.25" customHeight="1" x14ac:dyDescent="0.25">
      <c r="B425" s="27">
        <v>1</v>
      </c>
      <c r="C425" s="1417" t="s">
        <v>548</v>
      </c>
      <c r="D425" s="43">
        <f>'2 уровень'!F1138</f>
        <v>1738</v>
      </c>
      <c r="E425" s="43">
        <f>'2 уровень'!G1138</f>
        <v>993.14285714285711</v>
      </c>
      <c r="F425" s="43">
        <f>'2 уровень'!H1138</f>
        <v>0</v>
      </c>
      <c r="G425" s="912">
        <f>F425/E425*100</f>
        <v>0</v>
      </c>
      <c r="H425" s="934"/>
      <c r="I425" s="934"/>
      <c r="J425" s="926"/>
      <c r="K425" s="926"/>
      <c r="L425" s="926"/>
      <c r="M425" s="926"/>
      <c r="N425" s="926"/>
      <c r="O425" s="926"/>
      <c r="P425" s="43"/>
      <c r="Q425" s="43"/>
      <c r="R425" s="43"/>
      <c r="S425" s="43"/>
      <c r="T425" s="43"/>
      <c r="U425" s="43"/>
      <c r="V425" s="43"/>
      <c r="W425" s="43"/>
      <c r="X425" s="43"/>
      <c r="Y425" s="43"/>
      <c r="Z425" s="43"/>
      <c r="AA425" s="43"/>
      <c r="AB425" s="43"/>
      <c r="AC425" s="43"/>
      <c r="AD425" s="954"/>
      <c r="AE425" s="43"/>
      <c r="AF425" s="43"/>
      <c r="AG425" s="43"/>
      <c r="AH425" s="43"/>
      <c r="AI425" s="43"/>
      <c r="AJ425" s="2478"/>
      <c r="AK425" s="2478"/>
    </row>
    <row r="426" spans="1:37" x14ac:dyDescent="0.25">
      <c r="B426" s="27">
        <v>1</v>
      </c>
      <c r="C426" s="1417" t="s">
        <v>157</v>
      </c>
      <c r="D426" s="43">
        <f>'2 уровень'!F1139</f>
        <v>50950.647058823532</v>
      </c>
      <c r="E426" s="43">
        <f>'2 уровень'!G1139</f>
        <v>38213.23529411765</v>
      </c>
      <c r="F426" s="43">
        <f>'2 уровень'!H1139</f>
        <v>37158.211764705884</v>
      </c>
      <c r="G426" s="912">
        <f>'2 уровень'!I1139</f>
        <v>97.239114873965747</v>
      </c>
      <c r="H426" s="934">
        <f>'2 уровень'!J1139</f>
        <v>0</v>
      </c>
      <c r="I426" s="934">
        <f>'2 уровень'!K1139</f>
        <v>0</v>
      </c>
      <c r="J426" s="926">
        <f>'2 уровень'!L1139</f>
        <v>0</v>
      </c>
      <c r="K426" s="926">
        <f>'2 уровень'!M1139</f>
        <v>0</v>
      </c>
      <c r="L426" s="926">
        <f>'2 уровень'!N1139</f>
        <v>0</v>
      </c>
      <c r="M426" s="926">
        <f>'2 уровень'!O1139</f>
        <v>0</v>
      </c>
      <c r="N426" s="926">
        <f>'2 уровень'!P1139</f>
        <v>0</v>
      </c>
      <c r="O426" s="926">
        <f>'2 уровень'!Q1139</f>
        <v>0</v>
      </c>
      <c r="P426" s="43">
        <f>'2 уровень'!R1139</f>
        <v>0</v>
      </c>
      <c r="Q426" s="43">
        <f>'2 уровень'!S1139</f>
        <v>0</v>
      </c>
      <c r="R426" s="43">
        <f>'2 уровень'!T1139</f>
        <v>0</v>
      </c>
      <c r="S426" s="43">
        <f>'2 уровень'!U1139</f>
        <v>0</v>
      </c>
      <c r="T426" s="43">
        <f>'2 уровень'!V1139</f>
        <v>0</v>
      </c>
      <c r="U426" s="43">
        <f>'2 уровень'!W1139</f>
        <v>0</v>
      </c>
      <c r="V426" s="43">
        <f>'2 уровень'!X1139</f>
        <v>0</v>
      </c>
      <c r="W426" s="43">
        <f>'2 уровень'!Y1139</f>
        <v>0</v>
      </c>
      <c r="X426" s="43">
        <f>'2 уровень'!Z1139</f>
        <v>0</v>
      </c>
      <c r="Y426" s="43">
        <f>'2 уровень'!AA1139</f>
        <v>0</v>
      </c>
      <c r="Z426" s="43">
        <f>'2 уровень'!AB1139</f>
        <v>0</v>
      </c>
      <c r="AA426" s="43">
        <f>'2 уровень'!AC1139</f>
        <v>0</v>
      </c>
      <c r="AB426" s="43">
        <f>'2 уровень'!AD1139</f>
        <v>0</v>
      </c>
      <c r="AC426" s="43">
        <f>'2 уровень'!AE1139</f>
        <v>0</v>
      </c>
      <c r="AD426" s="954">
        <f>'2 уровень'!AF1139</f>
        <v>0</v>
      </c>
      <c r="AE426" s="43"/>
      <c r="AF426" s="43"/>
      <c r="AG426" s="43">
        <f>'2 уровень'!AG1139</f>
        <v>228</v>
      </c>
      <c r="AH426" s="43">
        <f>'2 уровень'!AH1139</f>
        <v>687395.79</v>
      </c>
      <c r="AI426" s="43">
        <f>'2 уровень'!AI1139</f>
        <v>687.39579000000003</v>
      </c>
      <c r="AJ426" s="2478"/>
      <c r="AK426" s="2478"/>
    </row>
    <row r="427" spans="1:37" x14ac:dyDescent="0.25">
      <c r="B427" s="27">
        <v>1</v>
      </c>
      <c r="C427" s="1417" t="s">
        <v>448</v>
      </c>
      <c r="D427" s="43">
        <f>'2 уровень'!F1140</f>
        <v>45121</v>
      </c>
      <c r="E427" s="43">
        <f>'2 уровень'!G1140</f>
        <v>33841</v>
      </c>
      <c r="F427" s="43">
        <f>'2 уровень'!H1140</f>
        <v>33554</v>
      </c>
      <c r="G427" s="912">
        <f>'2 уровень'!I1140</f>
        <v>99.151916314529714</v>
      </c>
      <c r="H427" s="934">
        <f>'2 уровень'!J1140</f>
        <v>0</v>
      </c>
      <c r="I427" s="934">
        <f>'2 уровень'!K1140</f>
        <v>0</v>
      </c>
      <c r="J427" s="926">
        <f>'2 уровень'!L1140</f>
        <v>0</v>
      </c>
      <c r="K427" s="926">
        <f>'2 уровень'!M1140</f>
        <v>0</v>
      </c>
      <c r="L427" s="926">
        <f>'2 уровень'!N1140</f>
        <v>0</v>
      </c>
      <c r="M427" s="926">
        <f>'2 уровень'!O1140</f>
        <v>0</v>
      </c>
      <c r="N427" s="926">
        <f>'2 уровень'!P1140</f>
        <v>0</v>
      </c>
      <c r="O427" s="926">
        <f>'2 уровень'!Q1140</f>
        <v>0</v>
      </c>
      <c r="P427" s="43">
        <f>'2 уровень'!R1140</f>
        <v>0</v>
      </c>
      <c r="Q427" s="43">
        <f>'2 уровень'!S1140</f>
        <v>0</v>
      </c>
      <c r="R427" s="43">
        <f>'2 уровень'!T1140</f>
        <v>0</v>
      </c>
      <c r="S427" s="43">
        <f>'2 уровень'!U1140</f>
        <v>0</v>
      </c>
      <c r="T427" s="43">
        <f>'2 уровень'!V1140</f>
        <v>0</v>
      </c>
      <c r="U427" s="43">
        <f>'2 уровень'!W1140</f>
        <v>0</v>
      </c>
      <c r="V427" s="43">
        <f>'2 уровень'!X1140</f>
        <v>0</v>
      </c>
      <c r="W427" s="43">
        <f>'2 уровень'!Y1140</f>
        <v>0</v>
      </c>
      <c r="X427" s="43">
        <f>'2 уровень'!Z1140</f>
        <v>0</v>
      </c>
      <c r="Y427" s="43">
        <f>'2 уровень'!AA1140</f>
        <v>0</v>
      </c>
      <c r="Z427" s="43">
        <f>'2 уровень'!AB1140</f>
        <v>0</v>
      </c>
      <c r="AA427" s="43">
        <f>'2 уровень'!AC1140</f>
        <v>0</v>
      </c>
      <c r="AB427" s="43">
        <f>'2 уровень'!AD1140</f>
        <v>0</v>
      </c>
      <c r="AC427" s="43">
        <f>'2 уровень'!AE1140</f>
        <v>0</v>
      </c>
      <c r="AD427" s="954">
        <f>'2 уровень'!AF1140</f>
        <v>0</v>
      </c>
      <c r="AE427" s="43"/>
      <c r="AF427" s="43"/>
      <c r="AG427" s="43">
        <f>'2 уровень'!AG1140</f>
        <v>228</v>
      </c>
      <c r="AH427" s="43">
        <f>'2 уровень'!AH1140</f>
        <v>687395.79</v>
      </c>
      <c r="AI427" s="43">
        <f>'2 уровень'!AI1140</f>
        <v>687.39579000000003</v>
      </c>
      <c r="AJ427" s="2478"/>
      <c r="AK427" s="2478"/>
    </row>
    <row r="428" spans="1:37" x14ac:dyDescent="0.25">
      <c r="B428" s="27">
        <v>1</v>
      </c>
      <c r="C428" s="1417" t="s">
        <v>452</v>
      </c>
      <c r="D428" s="43">
        <f>'2 уровень'!F1141</f>
        <v>49552</v>
      </c>
      <c r="E428" s="43">
        <f>'2 уровень'!G1141</f>
        <v>37164</v>
      </c>
      <c r="F428" s="43">
        <f>'2 уровень'!H1141</f>
        <v>30635.800000000003</v>
      </c>
      <c r="G428" s="912">
        <f>'2 уровень'!I1141</f>
        <v>82.434075987514817</v>
      </c>
      <c r="H428" s="934">
        <f>'2 уровень'!J1141</f>
        <v>0</v>
      </c>
      <c r="I428" s="934">
        <f>'2 уровень'!K1141</f>
        <v>0</v>
      </c>
      <c r="J428" s="926">
        <f>'2 уровень'!L1141</f>
        <v>0</v>
      </c>
      <c r="K428" s="926">
        <f>'2 уровень'!M1141</f>
        <v>0</v>
      </c>
      <c r="L428" s="926">
        <f>'2 уровень'!N1141</f>
        <v>0</v>
      </c>
      <c r="M428" s="926">
        <f>'2 уровень'!O1141</f>
        <v>0</v>
      </c>
      <c r="N428" s="926">
        <f>'2 уровень'!P1141</f>
        <v>0</v>
      </c>
      <c r="O428" s="926">
        <f>'2 уровень'!Q1141</f>
        <v>0</v>
      </c>
      <c r="P428" s="43">
        <f>'2 уровень'!R1141</f>
        <v>0</v>
      </c>
      <c r="Q428" s="43">
        <f>'2 уровень'!S1141</f>
        <v>0</v>
      </c>
      <c r="R428" s="43">
        <f>'2 уровень'!T1141</f>
        <v>0</v>
      </c>
      <c r="S428" s="43">
        <f>'2 уровень'!U1141</f>
        <v>0</v>
      </c>
      <c r="T428" s="43">
        <f>'2 уровень'!V1141</f>
        <v>0</v>
      </c>
      <c r="U428" s="43">
        <f>'2 уровень'!W1141</f>
        <v>0</v>
      </c>
      <c r="V428" s="43">
        <f>'2 уровень'!X1141</f>
        <v>0</v>
      </c>
      <c r="W428" s="43">
        <f>'2 уровень'!Y1141</f>
        <v>0</v>
      </c>
      <c r="X428" s="43">
        <f>'2 уровень'!Z1141</f>
        <v>0</v>
      </c>
      <c r="Y428" s="43">
        <f>'2 уровень'!AA1141</f>
        <v>0</v>
      </c>
      <c r="Z428" s="43">
        <f>'2 уровень'!AB1141</f>
        <v>0</v>
      </c>
      <c r="AA428" s="43">
        <f>'2 уровень'!AC1141</f>
        <v>0</v>
      </c>
      <c r="AB428" s="43">
        <f>'2 уровень'!AD1141</f>
        <v>0</v>
      </c>
      <c r="AC428" s="43">
        <f>'2 уровень'!AE1141</f>
        <v>0</v>
      </c>
      <c r="AD428" s="954">
        <f>'2 уровень'!AF1141</f>
        <v>0</v>
      </c>
      <c r="AE428" s="43"/>
      <c r="AF428" s="43"/>
      <c r="AG428" s="43">
        <f>'2 уровень'!AG1141</f>
        <v>0</v>
      </c>
      <c r="AH428" s="43">
        <f>'2 уровень'!AH1141</f>
        <v>0</v>
      </c>
      <c r="AI428" s="43">
        <f>'2 уровень'!AI1141</f>
        <v>0</v>
      </c>
      <c r="AJ428" s="2478"/>
      <c r="AK428" s="2478"/>
    </row>
    <row r="429" spans="1:37" x14ac:dyDescent="0.25">
      <c r="B429" s="27">
        <v>1</v>
      </c>
      <c r="C429" s="1419" t="s">
        <v>168</v>
      </c>
      <c r="D429" s="43">
        <f>'2 уровень'!F1142</f>
        <v>167058.61880341882</v>
      </c>
      <c r="E429" s="43">
        <f>'2 уровень'!G1142</f>
        <v>125295.76410256411</v>
      </c>
      <c r="F429" s="43">
        <f>'2 уровень'!H1142</f>
        <v>123856.91111111111</v>
      </c>
      <c r="G429" s="912">
        <f>'2 уровень'!I1142</f>
        <v>98.851634768534396</v>
      </c>
      <c r="H429" s="934">
        <f>'2 уровень'!J1142</f>
        <v>0</v>
      </c>
      <c r="I429" s="934">
        <f>'2 уровень'!K1142</f>
        <v>0</v>
      </c>
      <c r="J429" s="926">
        <f>'2 уровень'!L1142</f>
        <v>0</v>
      </c>
      <c r="K429" s="926">
        <f>'2 уровень'!M1142</f>
        <v>0</v>
      </c>
      <c r="L429" s="926">
        <f>'2 уровень'!N1142</f>
        <v>0</v>
      </c>
      <c r="M429" s="926">
        <f>'2 уровень'!O1142</f>
        <v>0</v>
      </c>
      <c r="N429" s="926">
        <f>'2 уровень'!P1142</f>
        <v>0</v>
      </c>
      <c r="O429" s="926">
        <f>'2 уровень'!Q1142</f>
        <v>0</v>
      </c>
      <c r="P429" s="43">
        <f>'2 уровень'!R1142</f>
        <v>137542.2555</v>
      </c>
      <c r="Q429" s="43">
        <f>'2 уровень'!S1142</f>
        <v>137542.2555</v>
      </c>
      <c r="R429" s="43">
        <f>'2 уровень'!T1142</f>
        <v>137542.2555</v>
      </c>
      <c r="S429" s="43">
        <f>'2 уровень'!U1142</f>
        <v>137542.2555</v>
      </c>
      <c r="T429" s="43">
        <f>'2 уровень'!V1142</f>
        <v>137542.2555</v>
      </c>
      <c r="U429" s="43">
        <f>'2 уровень'!W1142</f>
        <v>137542.2555</v>
      </c>
      <c r="V429" s="43">
        <f>'2 уровень'!X1142</f>
        <v>137232.78539999999</v>
      </c>
      <c r="W429" s="43">
        <f>'2 уровень'!Y1142</f>
        <v>137232.78539999999</v>
      </c>
      <c r="X429" s="43">
        <f>'2 уровень'!Z1142</f>
        <v>137232.78539999999</v>
      </c>
      <c r="Y429" s="43">
        <f>'2 уровень'!AA1142</f>
        <v>102847.221525</v>
      </c>
      <c r="Z429" s="43">
        <f>'2 уровень'!AB1142</f>
        <v>102795.64330999998</v>
      </c>
      <c r="AA429" s="43">
        <f>'2 уровень'!AC1142</f>
        <v>0</v>
      </c>
      <c r="AB429" s="43">
        <f>'2 уровень'!AD1142</f>
        <v>-51.578215000015916</v>
      </c>
      <c r="AC429" s="43">
        <f>'2 уровень'!AE1142</f>
        <v>-585.77215999999987</v>
      </c>
      <c r="AD429" s="954">
        <f>'2 уровень'!AF1142</f>
        <v>102209.87114999999</v>
      </c>
      <c r="AE429" s="43">
        <f t="shared" ref="AE429" si="56">Z429/Y429*100</f>
        <v>99.949849675824751</v>
      </c>
      <c r="AF429" s="43">
        <f t="shared" ref="AF429" si="57">AD429/Y429*100</f>
        <v>99.380294026858977</v>
      </c>
      <c r="AG429" s="43">
        <f>'2 уровень'!AG1142</f>
        <v>730.6</v>
      </c>
      <c r="AH429" s="43">
        <f>'2 уровень'!AH1142</f>
        <v>688290.32000000007</v>
      </c>
      <c r="AI429" s="43">
        <f>'2 уровень'!AI1142</f>
        <v>688.29032000000007</v>
      </c>
      <c r="AJ429" s="2478"/>
      <c r="AK429" s="2478"/>
    </row>
    <row r="430" spans="1:37" x14ac:dyDescent="0.25">
      <c r="B430" s="27">
        <v>1</v>
      </c>
      <c r="C430" s="1414" t="s">
        <v>307</v>
      </c>
      <c r="D430" s="43">
        <f>'2 уровень'!F1143</f>
        <v>0</v>
      </c>
      <c r="E430" s="43">
        <f>'2 уровень'!G1143</f>
        <v>0</v>
      </c>
      <c r="F430" s="43">
        <f>'2 уровень'!H1143</f>
        <v>0</v>
      </c>
      <c r="G430" s="912">
        <f>'2 уровень'!I1143</f>
        <v>0</v>
      </c>
      <c r="H430" s="934">
        <f>'2 уровень'!J1143</f>
        <v>0</v>
      </c>
      <c r="I430" s="934">
        <f>'2 уровень'!K1143</f>
        <v>0</v>
      </c>
      <c r="J430" s="926">
        <f>'2 уровень'!L1143</f>
        <v>0</v>
      </c>
      <c r="K430" s="926">
        <f>'2 уровень'!M1143</f>
        <v>0</v>
      </c>
      <c r="L430" s="926">
        <f>'2 уровень'!N1143</f>
        <v>0</v>
      </c>
      <c r="M430" s="926">
        <f>'2 уровень'!O1143</f>
        <v>0</v>
      </c>
      <c r="N430" s="926">
        <f>'2 уровень'!P1143</f>
        <v>0</v>
      </c>
      <c r="O430" s="926">
        <f>'2 уровень'!Q1143</f>
        <v>0</v>
      </c>
      <c r="P430" s="43">
        <f>'2 уровень'!R1143</f>
        <v>0</v>
      </c>
      <c r="Q430" s="43">
        <f>'2 уровень'!S1143</f>
        <v>0</v>
      </c>
      <c r="R430" s="43">
        <f>'2 уровень'!T1143</f>
        <v>0</v>
      </c>
      <c r="S430" s="43">
        <f>'2 уровень'!U1143</f>
        <v>0</v>
      </c>
      <c r="T430" s="43">
        <f>'2 уровень'!V1143</f>
        <v>0</v>
      </c>
      <c r="U430" s="43">
        <f>'2 уровень'!W1143</f>
        <v>0</v>
      </c>
      <c r="V430" s="43">
        <f>'2 уровень'!X1143</f>
        <v>0</v>
      </c>
      <c r="W430" s="43">
        <f>'2 уровень'!Y1143</f>
        <v>0</v>
      </c>
      <c r="X430" s="43">
        <f>'2 уровень'!Z1143</f>
        <v>0</v>
      </c>
      <c r="Y430" s="43">
        <f>'2 уровень'!AA1143</f>
        <v>0</v>
      </c>
      <c r="Z430" s="43">
        <f>'2 уровень'!AB1143</f>
        <v>0</v>
      </c>
      <c r="AA430" s="43">
        <f>'2 уровень'!AC1143</f>
        <v>0</v>
      </c>
      <c r="AB430" s="43">
        <f>'2 уровень'!AD1143</f>
        <v>0</v>
      </c>
      <c r="AC430" s="43">
        <f>'2 уровень'!AE1143</f>
        <v>0</v>
      </c>
      <c r="AD430" s="954">
        <f>'2 уровень'!AF1143</f>
        <v>0</v>
      </c>
      <c r="AE430" s="43"/>
      <c r="AF430" s="43"/>
      <c r="AG430" s="43">
        <f>'2 уровень'!AG1143</f>
        <v>0</v>
      </c>
      <c r="AH430" s="43">
        <f>'2 уровень'!AH1143</f>
        <v>0</v>
      </c>
      <c r="AI430" s="43">
        <f>'2 уровень'!AI1143</f>
        <v>0</v>
      </c>
      <c r="AJ430" s="2478"/>
      <c r="AK430" s="2478"/>
    </row>
    <row r="431" spans="1:37" ht="30" x14ac:dyDescent="0.25">
      <c r="B431" s="27">
        <v>1</v>
      </c>
      <c r="C431" s="1417" t="s">
        <v>198</v>
      </c>
      <c r="D431" s="43">
        <f>'2 уровень'!F1144</f>
        <v>32064</v>
      </c>
      <c r="E431" s="43">
        <f>'2 уровень'!G1144</f>
        <v>24048</v>
      </c>
      <c r="F431" s="43">
        <f>'2 уровень'!H1144</f>
        <v>23924</v>
      </c>
      <c r="G431" s="912">
        <f>'2 уровень'!I1144</f>
        <v>99.484364604125091</v>
      </c>
      <c r="H431" s="934">
        <f>'2 уровень'!J1144</f>
        <v>0</v>
      </c>
      <c r="I431" s="934">
        <f>'2 уровень'!K1144</f>
        <v>0</v>
      </c>
      <c r="J431" s="926">
        <f>'2 уровень'!L1144</f>
        <v>0</v>
      </c>
      <c r="K431" s="926">
        <f>'2 уровень'!M1144</f>
        <v>0</v>
      </c>
      <c r="L431" s="926">
        <f>'2 уровень'!N1144</f>
        <v>0</v>
      </c>
      <c r="M431" s="926">
        <f>'2 уровень'!O1144</f>
        <v>0</v>
      </c>
      <c r="N431" s="926">
        <f>'2 уровень'!P1144</f>
        <v>0</v>
      </c>
      <c r="O431" s="926">
        <f>'2 уровень'!Q1144</f>
        <v>0</v>
      </c>
      <c r="P431" s="43">
        <f>'2 уровень'!R1144</f>
        <v>0</v>
      </c>
      <c r="Q431" s="43">
        <f>'2 уровень'!S1144</f>
        <v>0</v>
      </c>
      <c r="R431" s="43">
        <f>'2 уровень'!T1144</f>
        <v>0</v>
      </c>
      <c r="S431" s="43">
        <f>'2 уровень'!U1144</f>
        <v>0</v>
      </c>
      <c r="T431" s="43">
        <f>'2 уровень'!V1144</f>
        <v>0</v>
      </c>
      <c r="U431" s="43">
        <f>'2 уровень'!W1144</f>
        <v>0</v>
      </c>
      <c r="V431" s="43">
        <f>'2 уровень'!X1144</f>
        <v>0</v>
      </c>
      <c r="W431" s="43">
        <f>'2 уровень'!Y1144</f>
        <v>0</v>
      </c>
      <c r="X431" s="43">
        <f>'2 уровень'!Z1144</f>
        <v>0</v>
      </c>
      <c r="Y431" s="43">
        <f>'2 уровень'!AA1144</f>
        <v>0</v>
      </c>
      <c r="Z431" s="43">
        <f>'2 уровень'!AB1144</f>
        <v>0</v>
      </c>
      <c r="AA431" s="43">
        <f>'2 уровень'!AC1144</f>
        <v>0</v>
      </c>
      <c r="AB431" s="43">
        <f>'2 уровень'!AD1144</f>
        <v>0</v>
      </c>
      <c r="AC431" s="43">
        <f>'2 уровень'!AE1144</f>
        <v>0</v>
      </c>
      <c r="AD431" s="954">
        <f>'2 уровень'!AF1144</f>
        <v>0</v>
      </c>
      <c r="AE431" s="43"/>
      <c r="AF431" s="43"/>
      <c r="AG431" s="43">
        <f>'2 уровень'!AG1144</f>
        <v>0</v>
      </c>
      <c r="AH431" s="43">
        <f>'2 уровень'!AH1144</f>
        <v>0</v>
      </c>
      <c r="AI431" s="43">
        <f>'2 уровень'!AI1144</f>
        <v>0</v>
      </c>
      <c r="AJ431" s="2478"/>
      <c r="AK431" s="2478"/>
    </row>
    <row r="432" spans="1:37" ht="30" x14ac:dyDescent="0.25">
      <c r="B432" s="27">
        <v>1</v>
      </c>
      <c r="C432" s="1417" t="s">
        <v>303</v>
      </c>
      <c r="D432" s="43">
        <f>'2 уровень'!F1145</f>
        <v>0</v>
      </c>
      <c r="E432" s="43">
        <f>'2 уровень'!G1145</f>
        <v>0</v>
      </c>
      <c r="F432" s="43">
        <f>'2 уровень'!H1145</f>
        <v>0</v>
      </c>
      <c r="G432" s="912">
        <f>'2 уровень'!I1145</f>
        <v>0</v>
      </c>
      <c r="H432" s="934">
        <f>'2 уровень'!J1145</f>
        <v>0</v>
      </c>
      <c r="I432" s="934">
        <f>'2 уровень'!K1145</f>
        <v>0</v>
      </c>
      <c r="J432" s="926">
        <f>'2 уровень'!L1145</f>
        <v>0</v>
      </c>
      <c r="K432" s="926">
        <f>'2 уровень'!M1145</f>
        <v>0</v>
      </c>
      <c r="L432" s="926">
        <f>'2 уровень'!N1145</f>
        <v>0</v>
      </c>
      <c r="M432" s="926">
        <f>'2 уровень'!O1145</f>
        <v>0</v>
      </c>
      <c r="N432" s="926">
        <f>'2 уровень'!P1145</f>
        <v>0</v>
      </c>
      <c r="O432" s="926">
        <f>'2 уровень'!Q1145</f>
        <v>0</v>
      </c>
      <c r="P432" s="43">
        <f>'2 уровень'!R1145</f>
        <v>0</v>
      </c>
      <c r="Q432" s="43">
        <f>'2 уровень'!S1145</f>
        <v>0</v>
      </c>
      <c r="R432" s="43">
        <f>'2 уровень'!T1145</f>
        <v>0</v>
      </c>
      <c r="S432" s="43">
        <f>'2 уровень'!U1145</f>
        <v>0</v>
      </c>
      <c r="T432" s="43">
        <f>'2 уровень'!V1145</f>
        <v>0</v>
      </c>
      <c r="U432" s="43">
        <f>'2 уровень'!W1145</f>
        <v>0</v>
      </c>
      <c r="V432" s="43">
        <f>'2 уровень'!X1145</f>
        <v>0</v>
      </c>
      <c r="W432" s="43">
        <f>'2 уровень'!Y1145</f>
        <v>0</v>
      </c>
      <c r="X432" s="43">
        <f>'2 уровень'!Z1145</f>
        <v>0</v>
      </c>
      <c r="Y432" s="43">
        <f>'2 уровень'!AA1145</f>
        <v>0</v>
      </c>
      <c r="Z432" s="43">
        <f>'2 уровень'!AB1145</f>
        <v>0</v>
      </c>
      <c r="AA432" s="43">
        <f>'2 уровень'!AC1145</f>
        <v>0</v>
      </c>
      <c r="AB432" s="43">
        <f>'2 уровень'!AD1145</f>
        <v>0</v>
      </c>
      <c r="AC432" s="43">
        <f>'2 уровень'!AE1145</f>
        <v>0</v>
      </c>
      <c r="AD432" s="954">
        <f>'2 уровень'!AF1145</f>
        <v>0</v>
      </c>
      <c r="AE432" s="43"/>
      <c r="AF432" s="43"/>
      <c r="AG432" s="43">
        <f>'2 уровень'!AG1145</f>
        <v>0</v>
      </c>
      <c r="AH432" s="43">
        <f>'2 уровень'!AH1145</f>
        <v>0</v>
      </c>
      <c r="AI432" s="43">
        <f>'2 уровень'!AI1145</f>
        <v>0</v>
      </c>
      <c r="AJ432" s="2478"/>
      <c r="AK432" s="2478"/>
    </row>
    <row r="433" spans="1:37" ht="45" x14ac:dyDescent="0.25">
      <c r="B433" s="27">
        <v>1</v>
      </c>
      <c r="C433" s="1417" t="s">
        <v>308</v>
      </c>
      <c r="D433" s="43">
        <f>'2 уровень'!F1146</f>
        <v>7053</v>
      </c>
      <c r="E433" s="43">
        <f>'2 уровень'!G1146</f>
        <v>5290</v>
      </c>
      <c r="F433" s="43">
        <f>'2 уровень'!H1146</f>
        <v>6489</v>
      </c>
      <c r="G433" s="912">
        <f>'2 уровень'!I1146</f>
        <v>122.66540642722117</v>
      </c>
      <c r="H433" s="934">
        <f>'2 уровень'!J1146</f>
        <v>0</v>
      </c>
      <c r="I433" s="934">
        <f>'2 уровень'!K1146</f>
        <v>0</v>
      </c>
      <c r="J433" s="926">
        <f>'2 уровень'!L1146</f>
        <v>0</v>
      </c>
      <c r="K433" s="926">
        <f>'2 уровень'!M1146</f>
        <v>0</v>
      </c>
      <c r="L433" s="926">
        <f>'2 уровень'!N1146</f>
        <v>0</v>
      </c>
      <c r="M433" s="926">
        <f>'2 уровень'!O1146</f>
        <v>0</v>
      </c>
      <c r="N433" s="926">
        <f>'2 уровень'!P1146</f>
        <v>0</v>
      </c>
      <c r="O433" s="926">
        <f>'2 уровень'!Q1146</f>
        <v>0</v>
      </c>
      <c r="P433" s="43">
        <f>'2 уровень'!R1146</f>
        <v>0</v>
      </c>
      <c r="Q433" s="43">
        <f>'2 уровень'!S1146</f>
        <v>0</v>
      </c>
      <c r="R433" s="43">
        <f>'2 уровень'!T1146</f>
        <v>0</v>
      </c>
      <c r="S433" s="43">
        <f>'2 уровень'!U1146</f>
        <v>0</v>
      </c>
      <c r="T433" s="43">
        <f>'2 уровень'!V1146</f>
        <v>0</v>
      </c>
      <c r="U433" s="43">
        <f>'2 уровень'!W1146</f>
        <v>0</v>
      </c>
      <c r="V433" s="43">
        <f>'2 уровень'!X1146</f>
        <v>0</v>
      </c>
      <c r="W433" s="43">
        <f>'2 уровень'!Y1146</f>
        <v>0</v>
      </c>
      <c r="X433" s="43">
        <f>'2 уровень'!Z1146</f>
        <v>0</v>
      </c>
      <c r="Y433" s="43">
        <f>'2 уровень'!AA1146</f>
        <v>0</v>
      </c>
      <c r="Z433" s="43">
        <f>'2 уровень'!AB1146</f>
        <v>0</v>
      </c>
      <c r="AA433" s="43">
        <f>'2 уровень'!AC1146</f>
        <v>0</v>
      </c>
      <c r="AB433" s="43">
        <f>'2 уровень'!AD1146</f>
        <v>0</v>
      </c>
      <c r="AC433" s="43">
        <f>'2 уровень'!AE1146</f>
        <v>0</v>
      </c>
      <c r="AD433" s="954">
        <f>'2 уровень'!AF1146</f>
        <v>0</v>
      </c>
      <c r="AE433" s="43"/>
      <c r="AF433" s="43"/>
      <c r="AG433" s="43">
        <f>'2 уровень'!AG1146</f>
        <v>0</v>
      </c>
      <c r="AH433" s="43">
        <f>'2 уровень'!AH1146</f>
        <v>0</v>
      </c>
      <c r="AI433" s="43">
        <f>'2 уровень'!AI1146</f>
        <v>0</v>
      </c>
      <c r="AJ433" s="2478"/>
      <c r="AK433" s="2478"/>
    </row>
    <row r="434" spans="1:37" ht="30" x14ac:dyDescent="0.25">
      <c r="B434" s="27">
        <v>1</v>
      </c>
      <c r="C434" s="1417" t="s">
        <v>309</v>
      </c>
      <c r="D434" s="43">
        <f>'2 уровень'!F1147</f>
        <v>3917</v>
      </c>
      <c r="E434" s="43">
        <f>'2 уровень'!G1147</f>
        <v>2938</v>
      </c>
      <c r="F434" s="43">
        <f>'2 уровень'!H1147</f>
        <v>3587</v>
      </c>
      <c r="G434" s="912">
        <f>'2 уровень'!I1147</f>
        <v>122.08985704560926</v>
      </c>
      <c r="H434" s="934">
        <f>'2 уровень'!J1147</f>
        <v>0</v>
      </c>
      <c r="I434" s="934">
        <f>'2 уровень'!K1147</f>
        <v>0</v>
      </c>
      <c r="J434" s="926">
        <f>'2 уровень'!L1147</f>
        <v>0</v>
      </c>
      <c r="K434" s="926">
        <f>'2 уровень'!M1147</f>
        <v>0</v>
      </c>
      <c r="L434" s="926">
        <f>'2 уровень'!N1147</f>
        <v>0</v>
      </c>
      <c r="M434" s="926">
        <f>'2 уровень'!O1147</f>
        <v>0</v>
      </c>
      <c r="N434" s="926">
        <f>'2 уровень'!P1147</f>
        <v>0</v>
      </c>
      <c r="O434" s="926">
        <f>'2 уровень'!Q1147</f>
        <v>0</v>
      </c>
      <c r="P434" s="43">
        <f>'2 уровень'!R1147</f>
        <v>0</v>
      </c>
      <c r="Q434" s="43">
        <f>'2 уровень'!S1147</f>
        <v>0</v>
      </c>
      <c r="R434" s="43">
        <f>'2 уровень'!T1147</f>
        <v>0</v>
      </c>
      <c r="S434" s="43">
        <f>'2 уровень'!U1147</f>
        <v>0</v>
      </c>
      <c r="T434" s="43">
        <f>'2 уровень'!V1147</f>
        <v>0</v>
      </c>
      <c r="U434" s="43">
        <f>'2 уровень'!W1147</f>
        <v>0</v>
      </c>
      <c r="V434" s="43">
        <f>'2 уровень'!X1147</f>
        <v>0</v>
      </c>
      <c r="W434" s="43">
        <f>'2 уровень'!Y1147</f>
        <v>0</v>
      </c>
      <c r="X434" s="43">
        <f>'2 уровень'!Z1147</f>
        <v>0</v>
      </c>
      <c r="Y434" s="43">
        <f>'2 уровень'!AA1147</f>
        <v>0</v>
      </c>
      <c r="Z434" s="43">
        <f>'2 уровень'!AB1147</f>
        <v>0</v>
      </c>
      <c r="AA434" s="43">
        <f>'2 уровень'!AC1147</f>
        <v>0</v>
      </c>
      <c r="AB434" s="43">
        <f>'2 уровень'!AD1147</f>
        <v>0</v>
      </c>
      <c r="AC434" s="43">
        <f>'2 уровень'!AE1147</f>
        <v>0</v>
      </c>
      <c r="AD434" s="954">
        <f>'2 уровень'!AF1147</f>
        <v>0</v>
      </c>
      <c r="AE434" s="43"/>
      <c r="AF434" s="43"/>
      <c r="AG434" s="43">
        <f>'2 уровень'!AG1147</f>
        <v>0</v>
      </c>
      <c r="AH434" s="43">
        <f>'2 уровень'!AH1147</f>
        <v>0</v>
      </c>
      <c r="AI434" s="43">
        <f>'2 уровень'!AI1147</f>
        <v>0</v>
      </c>
      <c r="AJ434" s="2478"/>
      <c r="AK434" s="2478"/>
    </row>
    <row r="435" spans="1:37" ht="30" x14ac:dyDescent="0.25">
      <c r="B435" s="27">
        <v>1</v>
      </c>
      <c r="C435" s="1417" t="s">
        <v>310</v>
      </c>
      <c r="D435" s="43">
        <f>'2 уровень'!F1148</f>
        <v>1175</v>
      </c>
      <c r="E435" s="43">
        <f>'2 уровень'!G1148</f>
        <v>881</v>
      </c>
      <c r="F435" s="43">
        <f>'2 уровень'!H1148</f>
        <v>815</v>
      </c>
      <c r="G435" s="912">
        <f>'2 уровень'!I1148</f>
        <v>92.508513053348466</v>
      </c>
      <c r="H435" s="934">
        <f>'2 уровень'!J1148</f>
        <v>0</v>
      </c>
      <c r="I435" s="934">
        <f>'2 уровень'!K1148</f>
        <v>0</v>
      </c>
      <c r="J435" s="926">
        <f>'2 уровень'!L1148</f>
        <v>0</v>
      </c>
      <c r="K435" s="926">
        <f>'2 уровень'!M1148</f>
        <v>0</v>
      </c>
      <c r="L435" s="926">
        <f>'2 уровень'!N1148</f>
        <v>0</v>
      </c>
      <c r="M435" s="926">
        <f>'2 уровень'!O1148</f>
        <v>0</v>
      </c>
      <c r="N435" s="926">
        <f>'2 уровень'!P1148</f>
        <v>0</v>
      </c>
      <c r="O435" s="926">
        <f>'2 уровень'!Q1148</f>
        <v>0</v>
      </c>
      <c r="P435" s="43">
        <f>'2 уровень'!R1148</f>
        <v>0</v>
      </c>
      <c r="Q435" s="43">
        <f>'2 уровень'!S1148</f>
        <v>0</v>
      </c>
      <c r="R435" s="43">
        <f>'2 уровень'!T1148</f>
        <v>0</v>
      </c>
      <c r="S435" s="43">
        <f>'2 уровень'!U1148</f>
        <v>0</v>
      </c>
      <c r="T435" s="43">
        <f>'2 уровень'!V1148</f>
        <v>0</v>
      </c>
      <c r="U435" s="43">
        <f>'2 уровень'!W1148</f>
        <v>0</v>
      </c>
      <c r="V435" s="43">
        <f>'2 уровень'!X1148</f>
        <v>0</v>
      </c>
      <c r="W435" s="43">
        <f>'2 уровень'!Y1148</f>
        <v>0</v>
      </c>
      <c r="X435" s="43">
        <f>'2 уровень'!Z1148</f>
        <v>0</v>
      </c>
      <c r="Y435" s="43">
        <f>'2 уровень'!AA1148</f>
        <v>0</v>
      </c>
      <c r="Z435" s="43">
        <f>'2 уровень'!AB1148</f>
        <v>0</v>
      </c>
      <c r="AA435" s="43">
        <f>'2 уровень'!AC1148</f>
        <v>0</v>
      </c>
      <c r="AB435" s="43">
        <f>'2 уровень'!AD1148</f>
        <v>0</v>
      </c>
      <c r="AC435" s="43">
        <f>'2 уровень'!AE1148</f>
        <v>0</v>
      </c>
      <c r="AD435" s="954">
        <f>'2 уровень'!AF1148</f>
        <v>0</v>
      </c>
      <c r="AE435" s="43"/>
      <c r="AF435" s="43"/>
      <c r="AG435" s="43">
        <f>'2 уровень'!AG1148</f>
        <v>0</v>
      </c>
      <c r="AH435" s="43">
        <f>'2 уровень'!AH1148</f>
        <v>0</v>
      </c>
      <c r="AI435" s="43">
        <f>'2 уровень'!AI1148</f>
        <v>0</v>
      </c>
      <c r="AJ435" s="2478"/>
      <c r="AK435" s="2478"/>
    </row>
    <row r="436" spans="1:37" ht="45" x14ac:dyDescent="0.25">
      <c r="B436" s="27">
        <v>1</v>
      </c>
      <c r="C436" s="1417" t="s">
        <v>354</v>
      </c>
      <c r="D436" s="43">
        <f>'2 уровень'!F1149</f>
        <v>510</v>
      </c>
      <c r="E436" s="43">
        <f>'2 уровень'!G1149</f>
        <v>383</v>
      </c>
      <c r="F436" s="43">
        <f>'2 уровень'!H1149</f>
        <v>502</v>
      </c>
      <c r="G436" s="912">
        <f>'2 уровень'!I1149</f>
        <v>131.07049608355092</v>
      </c>
      <c r="H436" s="934">
        <f>'2 уровень'!J1149</f>
        <v>0</v>
      </c>
      <c r="I436" s="934">
        <f>'2 уровень'!K1149</f>
        <v>0</v>
      </c>
      <c r="J436" s="926">
        <f>'2 уровень'!L1149</f>
        <v>0</v>
      </c>
      <c r="K436" s="926">
        <f>'2 уровень'!M1149</f>
        <v>0</v>
      </c>
      <c r="L436" s="926">
        <f>'2 уровень'!N1149</f>
        <v>0</v>
      </c>
      <c r="M436" s="926">
        <f>'2 уровень'!O1149</f>
        <v>0</v>
      </c>
      <c r="N436" s="926">
        <f>'2 уровень'!P1149</f>
        <v>0</v>
      </c>
      <c r="O436" s="926">
        <f>'2 уровень'!Q1149</f>
        <v>0</v>
      </c>
      <c r="P436" s="43">
        <f>'2 уровень'!R1149</f>
        <v>0</v>
      </c>
      <c r="Q436" s="43">
        <f>'2 уровень'!S1149</f>
        <v>0</v>
      </c>
      <c r="R436" s="43">
        <f>'2 уровень'!T1149</f>
        <v>0</v>
      </c>
      <c r="S436" s="43">
        <f>'2 уровень'!U1149</f>
        <v>0</v>
      </c>
      <c r="T436" s="43">
        <f>'2 уровень'!V1149</f>
        <v>0</v>
      </c>
      <c r="U436" s="43">
        <f>'2 уровень'!W1149</f>
        <v>0</v>
      </c>
      <c r="V436" s="43">
        <f>'2 уровень'!X1149</f>
        <v>0</v>
      </c>
      <c r="W436" s="43">
        <f>'2 уровень'!Y1149</f>
        <v>0</v>
      </c>
      <c r="X436" s="43">
        <f>'2 уровень'!Z1149</f>
        <v>0</v>
      </c>
      <c r="Y436" s="43">
        <f>'2 уровень'!AA1149</f>
        <v>0</v>
      </c>
      <c r="Z436" s="43">
        <f>'2 уровень'!AB1149</f>
        <v>0</v>
      </c>
      <c r="AA436" s="43">
        <f>'2 уровень'!AC1149</f>
        <v>0</v>
      </c>
      <c r="AB436" s="43">
        <f>'2 уровень'!AD1149</f>
        <v>0</v>
      </c>
      <c r="AC436" s="43">
        <f>'2 уровень'!AE1149</f>
        <v>0</v>
      </c>
      <c r="AD436" s="954">
        <f>'2 уровень'!AF1149</f>
        <v>0</v>
      </c>
      <c r="AE436" s="43"/>
      <c r="AF436" s="43"/>
      <c r="AG436" s="43">
        <f>'2 уровень'!AG1149</f>
        <v>0</v>
      </c>
      <c r="AH436" s="43">
        <f>'2 уровень'!AH1149</f>
        <v>0</v>
      </c>
      <c r="AI436" s="43">
        <f>'2 уровень'!AI1149</f>
        <v>0</v>
      </c>
      <c r="AJ436" s="2478"/>
      <c r="AK436" s="2478"/>
    </row>
    <row r="437" spans="1:37" ht="30" x14ac:dyDescent="0.25">
      <c r="A437" s="27">
        <v>1</v>
      </c>
      <c r="B437" s="27">
        <v>1</v>
      </c>
      <c r="C437" s="1417" t="s">
        <v>355</v>
      </c>
      <c r="D437" s="43">
        <f>'2 уровень'!F1150</f>
        <v>1451</v>
      </c>
      <c r="E437" s="43">
        <f>'2 уровень'!G1150</f>
        <v>1088</v>
      </c>
      <c r="F437" s="43">
        <f>'2 уровень'!H1150</f>
        <v>1585</v>
      </c>
      <c r="G437" s="912">
        <f>'2 уровень'!I1150</f>
        <v>145.68014705882354</v>
      </c>
      <c r="H437" s="934">
        <f>'2 уровень'!J1150</f>
        <v>0</v>
      </c>
      <c r="I437" s="934">
        <f>'2 уровень'!K1150</f>
        <v>0</v>
      </c>
      <c r="J437" s="926">
        <f>'2 уровень'!L1150</f>
        <v>0</v>
      </c>
      <c r="K437" s="926">
        <f>'2 уровень'!M1150</f>
        <v>0</v>
      </c>
      <c r="L437" s="926">
        <f>'2 уровень'!N1150</f>
        <v>0</v>
      </c>
      <c r="M437" s="926">
        <f>'2 уровень'!O1150</f>
        <v>0</v>
      </c>
      <c r="N437" s="926">
        <f>'2 уровень'!P1150</f>
        <v>0</v>
      </c>
      <c r="O437" s="926">
        <f>'2 уровень'!Q1150</f>
        <v>0</v>
      </c>
      <c r="P437" s="43">
        <f>'2 уровень'!R1150</f>
        <v>0</v>
      </c>
      <c r="Q437" s="43">
        <f>'2 уровень'!S1150</f>
        <v>0</v>
      </c>
      <c r="R437" s="43">
        <f>'2 уровень'!T1150</f>
        <v>0</v>
      </c>
      <c r="S437" s="43">
        <f>'2 уровень'!U1150</f>
        <v>0</v>
      </c>
      <c r="T437" s="43">
        <f>'2 уровень'!V1150</f>
        <v>0</v>
      </c>
      <c r="U437" s="43">
        <f>'2 уровень'!W1150</f>
        <v>0</v>
      </c>
      <c r="V437" s="43">
        <f>'2 уровень'!X1150</f>
        <v>0</v>
      </c>
      <c r="W437" s="43">
        <f>'2 уровень'!Y1150</f>
        <v>0</v>
      </c>
      <c r="X437" s="43">
        <f>'2 уровень'!Z1150</f>
        <v>0</v>
      </c>
      <c r="Y437" s="43">
        <f>'2 уровень'!AA1150</f>
        <v>0</v>
      </c>
      <c r="Z437" s="43">
        <f>'2 уровень'!AB1150</f>
        <v>0</v>
      </c>
      <c r="AA437" s="43">
        <f>'2 уровень'!AC1150</f>
        <v>0</v>
      </c>
      <c r="AB437" s="43">
        <f>'2 уровень'!AD1150</f>
        <v>0</v>
      </c>
      <c r="AC437" s="43">
        <f>'2 уровень'!AE1150</f>
        <v>0</v>
      </c>
      <c r="AD437" s="954">
        <f>'2 уровень'!AF1150</f>
        <v>0</v>
      </c>
      <c r="AE437" s="43"/>
      <c r="AF437" s="43"/>
      <c r="AG437" s="43">
        <f>'2 уровень'!AG1150</f>
        <v>0</v>
      </c>
      <c r="AH437" s="43">
        <f>'2 уровень'!AH1150</f>
        <v>0</v>
      </c>
      <c r="AI437" s="43">
        <f>'2 уровень'!AI1150</f>
        <v>0</v>
      </c>
      <c r="AJ437" s="2478"/>
      <c r="AK437" s="2478"/>
    </row>
    <row r="438" spans="1:37" ht="45" x14ac:dyDescent="0.25">
      <c r="A438" s="27">
        <v>1</v>
      </c>
      <c r="B438" s="27">
        <v>1</v>
      </c>
      <c r="C438" s="1417" t="s">
        <v>311</v>
      </c>
      <c r="D438" s="43">
        <f>'2 уровень'!F1151</f>
        <v>25011</v>
      </c>
      <c r="E438" s="43">
        <f>'2 уровень'!G1151</f>
        <v>18758</v>
      </c>
      <c r="F438" s="43">
        <f>'2 уровень'!H1151</f>
        <v>17435</v>
      </c>
      <c r="G438" s="912">
        <f>'2 уровень'!I1151</f>
        <v>92.947009276042223</v>
      </c>
      <c r="H438" s="934">
        <f>'2 уровень'!J1151</f>
        <v>0</v>
      </c>
      <c r="I438" s="934">
        <f>'2 уровень'!K1151</f>
        <v>0</v>
      </c>
      <c r="J438" s="926">
        <f>'2 уровень'!L1151</f>
        <v>0</v>
      </c>
      <c r="K438" s="926">
        <f>'2 уровень'!M1151</f>
        <v>0</v>
      </c>
      <c r="L438" s="926">
        <f>'2 уровень'!N1151</f>
        <v>0</v>
      </c>
      <c r="M438" s="926">
        <f>'2 уровень'!O1151</f>
        <v>0</v>
      </c>
      <c r="N438" s="926">
        <f>'2 уровень'!P1151</f>
        <v>0</v>
      </c>
      <c r="O438" s="926">
        <f>'2 уровень'!Q1151</f>
        <v>0</v>
      </c>
      <c r="P438" s="43">
        <f>'2 уровень'!R1151</f>
        <v>0</v>
      </c>
      <c r="Q438" s="43">
        <f>'2 уровень'!S1151</f>
        <v>0</v>
      </c>
      <c r="R438" s="43">
        <f>'2 уровень'!T1151</f>
        <v>0</v>
      </c>
      <c r="S438" s="43">
        <f>'2 уровень'!U1151</f>
        <v>0</v>
      </c>
      <c r="T438" s="43">
        <f>'2 уровень'!V1151</f>
        <v>0</v>
      </c>
      <c r="U438" s="43">
        <f>'2 уровень'!W1151</f>
        <v>0</v>
      </c>
      <c r="V438" s="43">
        <f>'2 уровень'!X1151</f>
        <v>0</v>
      </c>
      <c r="W438" s="43">
        <f>'2 уровень'!Y1151</f>
        <v>0</v>
      </c>
      <c r="X438" s="43">
        <f>'2 уровень'!Z1151</f>
        <v>0</v>
      </c>
      <c r="Y438" s="43">
        <f>'2 уровень'!AA1151</f>
        <v>0</v>
      </c>
      <c r="Z438" s="43">
        <f>'2 уровень'!AB1151</f>
        <v>0</v>
      </c>
      <c r="AA438" s="43">
        <f>'2 уровень'!AC1151</f>
        <v>0</v>
      </c>
      <c r="AB438" s="43">
        <f>'2 уровень'!AD1151</f>
        <v>0</v>
      </c>
      <c r="AC438" s="43">
        <f>'2 уровень'!AE1151</f>
        <v>0</v>
      </c>
      <c r="AD438" s="954">
        <f>'2 уровень'!AF1151</f>
        <v>0</v>
      </c>
      <c r="AE438" s="43"/>
      <c r="AF438" s="43"/>
      <c r="AG438" s="43">
        <f>'2 уровень'!AG1151</f>
        <v>0</v>
      </c>
      <c r="AH438" s="43">
        <f>'2 уровень'!AH1151</f>
        <v>0</v>
      </c>
      <c r="AI438" s="43">
        <f>'2 уровень'!AI1151</f>
        <v>0</v>
      </c>
      <c r="AJ438" s="2478"/>
      <c r="AK438" s="2478"/>
    </row>
    <row r="439" spans="1:37" ht="30" x14ac:dyDescent="0.25">
      <c r="A439" s="27">
        <v>1</v>
      </c>
      <c r="B439" s="27">
        <v>1</v>
      </c>
      <c r="C439" s="1417" t="s">
        <v>312</v>
      </c>
      <c r="D439" s="43">
        <f>'2 уровень'!F1152</f>
        <v>2900</v>
      </c>
      <c r="E439" s="43">
        <f>'2 уровень'!G1152</f>
        <v>2175</v>
      </c>
      <c r="F439" s="43">
        <f>'2 уровень'!H1152</f>
        <v>1725</v>
      </c>
      <c r="G439" s="912">
        <f>'2 уровень'!I1152</f>
        <v>79.310344827586206</v>
      </c>
      <c r="H439" s="934">
        <f>'2 уровень'!J1152</f>
        <v>0</v>
      </c>
      <c r="I439" s="934">
        <f>'2 уровень'!K1152</f>
        <v>0</v>
      </c>
      <c r="J439" s="926">
        <f>'2 уровень'!L1152</f>
        <v>0</v>
      </c>
      <c r="K439" s="926">
        <f>'2 уровень'!M1152</f>
        <v>0</v>
      </c>
      <c r="L439" s="926">
        <f>'2 уровень'!N1152</f>
        <v>0</v>
      </c>
      <c r="M439" s="926">
        <f>'2 уровень'!O1152</f>
        <v>0</v>
      </c>
      <c r="N439" s="926">
        <f>'2 уровень'!P1152</f>
        <v>0</v>
      </c>
      <c r="O439" s="926">
        <f>'2 уровень'!Q1152</f>
        <v>0</v>
      </c>
      <c r="P439" s="43">
        <f>'2 уровень'!R1152</f>
        <v>0</v>
      </c>
      <c r="Q439" s="43">
        <f>'2 уровень'!S1152</f>
        <v>0</v>
      </c>
      <c r="R439" s="43">
        <f>'2 уровень'!T1152</f>
        <v>0</v>
      </c>
      <c r="S439" s="43">
        <f>'2 уровень'!U1152</f>
        <v>0</v>
      </c>
      <c r="T439" s="43">
        <f>'2 уровень'!V1152</f>
        <v>0</v>
      </c>
      <c r="U439" s="43">
        <f>'2 уровень'!W1152</f>
        <v>0</v>
      </c>
      <c r="V439" s="43">
        <f>'2 уровень'!X1152</f>
        <v>0</v>
      </c>
      <c r="W439" s="43">
        <f>'2 уровень'!Y1152</f>
        <v>0</v>
      </c>
      <c r="X439" s="43">
        <f>'2 уровень'!Z1152</f>
        <v>0</v>
      </c>
      <c r="Y439" s="43">
        <f>'2 уровень'!AA1152</f>
        <v>0</v>
      </c>
      <c r="Z439" s="43">
        <f>'2 уровень'!AB1152</f>
        <v>0</v>
      </c>
      <c r="AA439" s="43">
        <f>'2 уровень'!AC1152</f>
        <v>0</v>
      </c>
      <c r="AB439" s="43">
        <f>'2 уровень'!AD1152</f>
        <v>0</v>
      </c>
      <c r="AC439" s="43">
        <f>'2 уровень'!AE1152</f>
        <v>0</v>
      </c>
      <c r="AD439" s="954">
        <f>'2 уровень'!AF1152</f>
        <v>0</v>
      </c>
      <c r="AE439" s="43"/>
      <c r="AF439" s="43"/>
      <c r="AG439" s="43">
        <f>'2 уровень'!AG1152</f>
        <v>0</v>
      </c>
      <c r="AH439" s="43">
        <f>'2 уровень'!AH1152</f>
        <v>0</v>
      </c>
      <c r="AI439" s="43">
        <f>'2 уровень'!AI1152</f>
        <v>0</v>
      </c>
      <c r="AJ439" s="2478"/>
      <c r="AK439" s="2478"/>
    </row>
    <row r="440" spans="1:37" ht="60" x14ac:dyDescent="0.25">
      <c r="A440" s="27">
        <v>1</v>
      </c>
      <c r="B440" s="27">
        <v>1</v>
      </c>
      <c r="C440" s="1417" t="s">
        <v>321</v>
      </c>
      <c r="D440" s="43">
        <f>'2 уровень'!F1153</f>
        <v>20311</v>
      </c>
      <c r="E440" s="43">
        <f>'2 уровень'!G1153</f>
        <v>15233</v>
      </c>
      <c r="F440" s="43">
        <f>'2 уровень'!H1153</f>
        <v>15215</v>
      </c>
      <c r="G440" s="912">
        <f>'2 уровень'!I1153</f>
        <v>99.881835488741544</v>
      </c>
      <c r="H440" s="934">
        <f>'2 уровень'!J1153</f>
        <v>0</v>
      </c>
      <c r="I440" s="934">
        <f>'2 уровень'!K1153</f>
        <v>0</v>
      </c>
      <c r="J440" s="926">
        <f>'2 уровень'!L1153</f>
        <v>0</v>
      </c>
      <c r="K440" s="926">
        <f>'2 уровень'!M1153</f>
        <v>0</v>
      </c>
      <c r="L440" s="926">
        <f>'2 уровень'!N1153</f>
        <v>0</v>
      </c>
      <c r="M440" s="926">
        <f>'2 уровень'!O1153</f>
        <v>0</v>
      </c>
      <c r="N440" s="926">
        <f>'2 уровень'!P1153</f>
        <v>0</v>
      </c>
      <c r="O440" s="926">
        <f>'2 уровень'!Q1153</f>
        <v>0</v>
      </c>
      <c r="P440" s="43">
        <f>'2 уровень'!R1153</f>
        <v>0</v>
      </c>
      <c r="Q440" s="43">
        <f>'2 уровень'!S1153</f>
        <v>0</v>
      </c>
      <c r="R440" s="43">
        <f>'2 уровень'!T1153</f>
        <v>0</v>
      </c>
      <c r="S440" s="43">
        <f>'2 уровень'!U1153</f>
        <v>0</v>
      </c>
      <c r="T440" s="43">
        <f>'2 уровень'!V1153</f>
        <v>0</v>
      </c>
      <c r="U440" s="43">
        <f>'2 уровень'!W1153</f>
        <v>0</v>
      </c>
      <c r="V440" s="43">
        <f>'2 уровень'!X1153</f>
        <v>0</v>
      </c>
      <c r="W440" s="43">
        <f>'2 уровень'!Y1153</f>
        <v>0</v>
      </c>
      <c r="X440" s="43">
        <f>'2 уровень'!Z1153</f>
        <v>0</v>
      </c>
      <c r="Y440" s="43">
        <f>'2 уровень'!AA1153</f>
        <v>0</v>
      </c>
      <c r="Z440" s="43">
        <f>'2 уровень'!AB1153</f>
        <v>0</v>
      </c>
      <c r="AA440" s="43">
        <f>'2 уровень'!AC1153</f>
        <v>0</v>
      </c>
      <c r="AB440" s="43">
        <f>'2 уровень'!AD1153</f>
        <v>0</v>
      </c>
      <c r="AC440" s="43">
        <f>'2 уровень'!AE1153</f>
        <v>0</v>
      </c>
      <c r="AD440" s="954">
        <f>'2 уровень'!AF1153</f>
        <v>0</v>
      </c>
      <c r="AE440" s="43"/>
      <c r="AF440" s="43"/>
      <c r="AG440" s="43">
        <f>'2 уровень'!AG1153</f>
        <v>0</v>
      </c>
      <c r="AH440" s="43">
        <f>'2 уровень'!AH1153</f>
        <v>0</v>
      </c>
      <c r="AI440" s="43">
        <f>'2 уровень'!AI1153</f>
        <v>0</v>
      </c>
      <c r="AJ440" s="2478"/>
      <c r="AK440" s="2478"/>
    </row>
    <row r="441" spans="1:37" ht="45" x14ac:dyDescent="0.25">
      <c r="A441" s="27">
        <v>1</v>
      </c>
      <c r="B441" s="27">
        <v>1</v>
      </c>
      <c r="C441" s="1417" t="s">
        <v>322</v>
      </c>
      <c r="D441" s="43">
        <f>'2 уровень'!F1154</f>
        <v>1800</v>
      </c>
      <c r="E441" s="43">
        <f>'2 уровень'!G1154</f>
        <v>1350</v>
      </c>
      <c r="F441" s="43">
        <f>'2 уровень'!H1154</f>
        <v>495</v>
      </c>
      <c r="G441" s="912">
        <f>'2 уровень'!I1154</f>
        <v>36.666666666666664</v>
      </c>
      <c r="H441" s="934">
        <f>'2 уровень'!J1154</f>
        <v>0</v>
      </c>
      <c r="I441" s="934">
        <f>'2 уровень'!K1154</f>
        <v>0</v>
      </c>
      <c r="J441" s="926">
        <f>'2 уровень'!L1154</f>
        <v>0</v>
      </c>
      <c r="K441" s="926">
        <f>'2 уровень'!M1154</f>
        <v>0</v>
      </c>
      <c r="L441" s="926">
        <f>'2 уровень'!N1154</f>
        <v>0</v>
      </c>
      <c r="M441" s="926">
        <f>'2 уровень'!O1154</f>
        <v>0</v>
      </c>
      <c r="N441" s="926">
        <f>'2 уровень'!P1154</f>
        <v>0</v>
      </c>
      <c r="O441" s="926">
        <f>'2 уровень'!Q1154</f>
        <v>0</v>
      </c>
      <c r="P441" s="43">
        <f>'2 уровень'!R1154</f>
        <v>0</v>
      </c>
      <c r="Q441" s="43">
        <f>'2 уровень'!S1154</f>
        <v>0</v>
      </c>
      <c r="R441" s="43">
        <f>'2 уровень'!T1154</f>
        <v>0</v>
      </c>
      <c r="S441" s="43">
        <f>'2 уровень'!U1154</f>
        <v>0</v>
      </c>
      <c r="T441" s="43">
        <f>'2 уровень'!V1154</f>
        <v>0</v>
      </c>
      <c r="U441" s="43">
        <f>'2 уровень'!W1154</f>
        <v>0</v>
      </c>
      <c r="V441" s="43">
        <f>'2 уровень'!X1154</f>
        <v>0</v>
      </c>
      <c r="W441" s="43">
        <f>'2 уровень'!Y1154</f>
        <v>0</v>
      </c>
      <c r="X441" s="43">
        <f>'2 уровень'!Z1154</f>
        <v>0</v>
      </c>
      <c r="Y441" s="43">
        <f>'2 уровень'!AA1154</f>
        <v>0</v>
      </c>
      <c r="Z441" s="43">
        <f>'2 уровень'!AB1154</f>
        <v>0</v>
      </c>
      <c r="AA441" s="43">
        <f>'2 уровень'!AC1154</f>
        <v>0</v>
      </c>
      <c r="AB441" s="43">
        <f>'2 уровень'!AD1154</f>
        <v>0</v>
      </c>
      <c r="AC441" s="43">
        <f>'2 уровень'!AE1154</f>
        <v>0</v>
      </c>
      <c r="AD441" s="954">
        <f>'2 уровень'!AF1154</f>
        <v>0</v>
      </c>
      <c r="AE441" s="43"/>
      <c r="AF441" s="43"/>
      <c r="AG441" s="43">
        <f>'2 уровень'!AG1154</f>
        <v>0</v>
      </c>
      <c r="AH441" s="43">
        <f>'2 уровень'!AH1154</f>
        <v>0</v>
      </c>
      <c r="AI441" s="43">
        <f>'2 уровень'!AI1154</f>
        <v>0</v>
      </c>
      <c r="AJ441" s="2478"/>
      <c r="AK441" s="2478"/>
    </row>
    <row r="442" spans="1:37" x14ac:dyDescent="0.25">
      <c r="A442" s="27">
        <v>1</v>
      </c>
      <c r="B442" s="27">
        <v>1</v>
      </c>
      <c r="C442" s="1417" t="s">
        <v>157</v>
      </c>
      <c r="D442" s="43">
        <f>'2 уровень'!F1155</f>
        <v>0</v>
      </c>
      <c r="E442" s="43">
        <f>'2 уровень'!G1155</f>
        <v>0</v>
      </c>
      <c r="F442" s="43">
        <f>'2 уровень'!H1155</f>
        <v>0</v>
      </c>
      <c r="G442" s="912">
        <f>'2 уровень'!I1155</f>
        <v>0</v>
      </c>
      <c r="H442" s="934">
        <f>'2 уровень'!J1155</f>
        <v>0</v>
      </c>
      <c r="I442" s="934">
        <f>'2 уровень'!K1155</f>
        <v>0</v>
      </c>
      <c r="J442" s="926">
        <f>'2 уровень'!L1155</f>
        <v>0</v>
      </c>
      <c r="K442" s="926">
        <f>'2 уровень'!M1155</f>
        <v>0</v>
      </c>
      <c r="L442" s="926">
        <f>'2 уровень'!N1155</f>
        <v>0</v>
      </c>
      <c r="M442" s="926">
        <f>'2 уровень'!O1155</f>
        <v>0</v>
      </c>
      <c r="N442" s="926">
        <f>'2 уровень'!P1155</f>
        <v>0</v>
      </c>
      <c r="O442" s="926">
        <f>'2 уровень'!Q1155</f>
        <v>0</v>
      </c>
      <c r="P442" s="43">
        <f>'2 уровень'!R1155</f>
        <v>0</v>
      </c>
      <c r="Q442" s="43">
        <f>'2 уровень'!S1155</f>
        <v>0</v>
      </c>
      <c r="R442" s="43">
        <f>'2 уровень'!T1155</f>
        <v>0</v>
      </c>
      <c r="S442" s="43">
        <f>'2 уровень'!U1155</f>
        <v>0</v>
      </c>
      <c r="T442" s="43">
        <f>'2 уровень'!V1155</f>
        <v>0</v>
      </c>
      <c r="U442" s="43">
        <f>'2 уровень'!W1155</f>
        <v>0</v>
      </c>
      <c r="V442" s="43">
        <f>'2 уровень'!X1155</f>
        <v>0</v>
      </c>
      <c r="W442" s="43">
        <f>'2 уровень'!Y1155</f>
        <v>0</v>
      </c>
      <c r="X442" s="43">
        <f>'2 уровень'!Z1155</f>
        <v>0</v>
      </c>
      <c r="Y442" s="43">
        <f>'2 уровень'!AA1155</f>
        <v>0</v>
      </c>
      <c r="Z442" s="43">
        <f>'2 уровень'!AB1155</f>
        <v>0</v>
      </c>
      <c r="AA442" s="43">
        <f>'2 уровень'!AC1155</f>
        <v>0</v>
      </c>
      <c r="AB442" s="43">
        <f>'2 уровень'!AD1155</f>
        <v>0</v>
      </c>
      <c r="AC442" s="43">
        <f>'2 уровень'!AE1155</f>
        <v>0</v>
      </c>
      <c r="AD442" s="954">
        <f>'2 уровень'!AF1155</f>
        <v>0</v>
      </c>
      <c r="AE442" s="43"/>
      <c r="AF442" s="43"/>
      <c r="AG442" s="43">
        <f>'2 уровень'!AG1155</f>
        <v>0</v>
      </c>
      <c r="AH442" s="43">
        <f>'2 уровень'!AH1155</f>
        <v>0</v>
      </c>
      <c r="AI442" s="43">
        <f>'2 уровень'!AI1155</f>
        <v>0</v>
      </c>
      <c r="AJ442" s="2478"/>
      <c r="AK442" s="2478"/>
    </row>
    <row r="443" spans="1:37" ht="30" x14ac:dyDescent="0.25">
      <c r="A443" s="27">
        <v>1</v>
      </c>
      <c r="B443" s="27">
        <v>1</v>
      </c>
      <c r="C443" s="1417" t="s">
        <v>158</v>
      </c>
      <c r="D443" s="43">
        <f>'2 уровень'!F1156</f>
        <v>12000</v>
      </c>
      <c r="E443" s="43">
        <f>'2 уровень'!G1156</f>
        <v>9000</v>
      </c>
      <c r="F443" s="43">
        <f>'2 уровень'!H1156</f>
        <v>9861</v>
      </c>
      <c r="G443" s="912">
        <f>'2 уровень'!I1156</f>
        <v>109.56666666666666</v>
      </c>
      <c r="H443" s="934">
        <f>'2 уровень'!J1156</f>
        <v>0</v>
      </c>
      <c r="I443" s="934">
        <f>'2 уровень'!K1156</f>
        <v>0</v>
      </c>
      <c r="J443" s="926">
        <f>'2 уровень'!L1156</f>
        <v>0</v>
      </c>
      <c r="K443" s="926">
        <f>'2 уровень'!M1156</f>
        <v>0</v>
      </c>
      <c r="L443" s="926">
        <f>'2 уровень'!N1156</f>
        <v>0</v>
      </c>
      <c r="M443" s="926">
        <f>'2 уровень'!O1156</f>
        <v>0</v>
      </c>
      <c r="N443" s="926">
        <f>'2 уровень'!P1156</f>
        <v>0</v>
      </c>
      <c r="O443" s="926">
        <f>'2 уровень'!Q1156</f>
        <v>0</v>
      </c>
      <c r="P443" s="43">
        <f>'2 уровень'!R1156</f>
        <v>0</v>
      </c>
      <c r="Q443" s="43">
        <f>'2 уровень'!S1156</f>
        <v>0</v>
      </c>
      <c r="R443" s="43">
        <f>'2 уровень'!T1156</f>
        <v>0</v>
      </c>
      <c r="S443" s="43">
        <f>'2 уровень'!U1156</f>
        <v>0</v>
      </c>
      <c r="T443" s="43">
        <f>'2 уровень'!V1156</f>
        <v>0</v>
      </c>
      <c r="U443" s="43">
        <f>'2 уровень'!W1156</f>
        <v>0</v>
      </c>
      <c r="V443" s="43">
        <f>'2 уровень'!X1156</f>
        <v>0</v>
      </c>
      <c r="W443" s="43">
        <f>'2 уровень'!Y1156</f>
        <v>0</v>
      </c>
      <c r="X443" s="43">
        <f>'2 уровень'!Z1156</f>
        <v>0</v>
      </c>
      <c r="Y443" s="43">
        <f>'2 уровень'!AA1156</f>
        <v>0</v>
      </c>
      <c r="Z443" s="43">
        <f>'2 уровень'!AB1156</f>
        <v>0</v>
      </c>
      <c r="AA443" s="43">
        <f>'2 уровень'!AC1156</f>
        <v>0</v>
      </c>
      <c r="AB443" s="43">
        <f>'2 уровень'!AD1156</f>
        <v>0</v>
      </c>
      <c r="AC443" s="43">
        <f>'2 уровень'!AE1156</f>
        <v>0</v>
      </c>
      <c r="AD443" s="954">
        <f>'2 уровень'!AF1156</f>
        <v>0</v>
      </c>
      <c r="AE443" s="43"/>
      <c r="AF443" s="43"/>
      <c r="AG443" s="43">
        <f>'2 уровень'!AG1156</f>
        <v>16</v>
      </c>
      <c r="AH443" s="43">
        <f>'2 уровень'!AH1156</f>
        <v>12945.44</v>
      </c>
      <c r="AI443" s="43">
        <f>'2 уровень'!AI1156</f>
        <v>12.945440000000001</v>
      </c>
      <c r="AJ443" s="2478"/>
      <c r="AK443" s="2478"/>
    </row>
    <row r="444" spans="1:37" ht="30" x14ac:dyDescent="0.25">
      <c r="A444" s="27">
        <v>1</v>
      </c>
      <c r="B444" s="27">
        <v>1</v>
      </c>
      <c r="C444" s="1417" t="s">
        <v>320</v>
      </c>
      <c r="D444" s="43">
        <f>'2 уровень'!F1157</f>
        <v>0</v>
      </c>
      <c r="E444" s="43">
        <f>'2 уровень'!G1157</f>
        <v>0</v>
      </c>
      <c r="F444" s="43">
        <f>'2 уровень'!H1157</f>
        <v>0</v>
      </c>
      <c r="G444" s="912">
        <f>'2 уровень'!I1157</f>
        <v>0</v>
      </c>
      <c r="H444" s="934">
        <f>'2 уровень'!J1157</f>
        <v>0</v>
      </c>
      <c r="I444" s="934">
        <f>'2 уровень'!K1157</f>
        <v>0</v>
      </c>
      <c r="J444" s="926">
        <f>'2 уровень'!L1157</f>
        <v>0</v>
      </c>
      <c r="K444" s="926">
        <f>'2 уровень'!M1157</f>
        <v>0</v>
      </c>
      <c r="L444" s="926">
        <f>'2 уровень'!N1157</f>
        <v>0</v>
      </c>
      <c r="M444" s="926">
        <f>'2 уровень'!O1157</f>
        <v>0</v>
      </c>
      <c r="N444" s="926">
        <f>'2 уровень'!P1157</f>
        <v>0</v>
      </c>
      <c r="O444" s="926">
        <f>'2 уровень'!Q1157</f>
        <v>0</v>
      </c>
      <c r="P444" s="43">
        <f>'2 уровень'!R1157</f>
        <v>0</v>
      </c>
      <c r="Q444" s="43">
        <f>'2 уровень'!S1157</f>
        <v>0</v>
      </c>
      <c r="R444" s="43">
        <f>'2 уровень'!T1157</f>
        <v>0</v>
      </c>
      <c r="S444" s="43">
        <f>'2 уровень'!U1157</f>
        <v>0</v>
      </c>
      <c r="T444" s="43">
        <f>'2 уровень'!V1157</f>
        <v>0</v>
      </c>
      <c r="U444" s="43">
        <f>'2 уровень'!W1157</f>
        <v>0</v>
      </c>
      <c r="V444" s="43">
        <f>'2 уровень'!X1157</f>
        <v>0</v>
      </c>
      <c r="W444" s="43">
        <f>'2 уровень'!Y1157</f>
        <v>0</v>
      </c>
      <c r="X444" s="43">
        <f>'2 уровень'!Z1157</f>
        <v>0</v>
      </c>
      <c r="Y444" s="43">
        <f>'2 уровень'!AA1157</f>
        <v>0</v>
      </c>
      <c r="Z444" s="43">
        <f>'2 уровень'!AB1157</f>
        <v>0</v>
      </c>
      <c r="AA444" s="43">
        <f>'2 уровень'!AC1157</f>
        <v>0</v>
      </c>
      <c r="AB444" s="43">
        <f>'2 уровень'!AD1157</f>
        <v>0</v>
      </c>
      <c r="AC444" s="43">
        <f>'2 уровень'!AE1157</f>
        <v>0</v>
      </c>
      <c r="AD444" s="954">
        <f>'2 уровень'!AF1157</f>
        <v>0</v>
      </c>
      <c r="AE444" s="43"/>
      <c r="AF444" s="43"/>
      <c r="AG444" s="43">
        <f>'2 уровень'!AG1157</f>
        <v>0</v>
      </c>
      <c r="AH444" s="43">
        <f>'2 уровень'!AH1157</f>
        <v>0</v>
      </c>
      <c r="AI444" s="43">
        <f>'2 уровень'!AI1157</f>
        <v>0</v>
      </c>
      <c r="AJ444" s="2478"/>
      <c r="AK444" s="2478"/>
    </row>
    <row r="445" spans="1:37" x14ac:dyDescent="0.25">
      <c r="A445" s="27">
        <v>1</v>
      </c>
      <c r="B445" s="27">
        <v>1</v>
      </c>
      <c r="C445" s="1419" t="s">
        <v>165</v>
      </c>
      <c r="D445" s="43">
        <f>'2 уровень'!F1158</f>
        <v>44064</v>
      </c>
      <c r="E445" s="43">
        <f>'2 уровень'!G1158</f>
        <v>33048</v>
      </c>
      <c r="F445" s="43">
        <f>'2 уровень'!H1158</f>
        <v>33785</v>
      </c>
      <c r="G445" s="912">
        <f>'2 уровень'!I1158</f>
        <v>102.23008956669088</v>
      </c>
      <c r="H445" s="934">
        <f>'2 уровень'!J1158</f>
        <v>0</v>
      </c>
      <c r="I445" s="934">
        <f>'2 уровень'!K1158</f>
        <v>0</v>
      </c>
      <c r="J445" s="926">
        <f>'2 уровень'!L1158</f>
        <v>0</v>
      </c>
      <c r="K445" s="926">
        <f>'2 уровень'!M1158</f>
        <v>0</v>
      </c>
      <c r="L445" s="926">
        <f>'2 уровень'!N1158</f>
        <v>0</v>
      </c>
      <c r="M445" s="926">
        <f>'2 уровень'!O1158</f>
        <v>0</v>
      </c>
      <c r="N445" s="926">
        <f>'2 уровень'!P1158</f>
        <v>0</v>
      </c>
      <c r="O445" s="926">
        <f>'2 уровень'!Q1158</f>
        <v>0</v>
      </c>
      <c r="P445" s="43">
        <f>'2 уровень'!R1158</f>
        <v>44875.856289999996</v>
      </c>
      <c r="Q445" s="43">
        <f>'2 уровень'!S1158</f>
        <v>44875.856289999996</v>
      </c>
      <c r="R445" s="43">
        <f>'2 уровень'!T1158</f>
        <v>44875.856289999996</v>
      </c>
      <c r="S445" s="43">
        <f>'2 уровень'!U1158</f>
        <v>44875.856289999996</v>
      </c>
      <c r="T445" s="43">
        <f>'2 уровень'!V1158</f>
        <v>44875.856289999996</v>
      </c>
      <c r="U445" s="43">
        <f>'2 уровень'!W1158</f>
        <v>44875.856289999996</v>
      </c>
      <c r="V445" s="43">
        <f>'2 уровень'!X1158</f>
        <v>45185.326390000002</v>
      </c>
      <c r="W445" s="43">
        <f>'2 уровень'!Y1158</f>
        <v>45185.326390000002</v>
      </c>
      <c r="X445" s="43">
        <f>'2 уровень'!Z1158</f>
        <v>45185.326390000002</v>
      </c>
      <c r="Y445" s="43">
        <f>'2 уровень'!AA1158</f>
        <v>33811.6272675</v>
      </c>
      <c r="Z445" s="43">
        <f>'2 уровень'!AB1158</f>
        <v>31619.878240000009</v>
      </c>
      <c r="AA445" s="43">
        <f>'2 уровень'!AC1158</f>
        <v>0</v>
      </c>
      <c r="AB445" s="43">
        <f>'2 уровень'!AD1158</f>
        <v>-2191.7490274999909</v>
      </c>
      <c r="AC445" s="43">
        <f>'2 уровень'!AE1158</f>
        <v>-231.40649000000002</v>
      </c>
      <c r="AD445" s="954">
        <f>'2 уровень'!AF1158</f>
        <v>31388.471750000008</v>
      </c>
      <c r="AE445" s="43">
        <f t="shared" ref="AE445" si="58">Z445/Y445*100</f>
        <v>93.517765323271746</v>
      </c>
      <c r="AF445" s="43">
        <f t="shared" ref="AF445" si="59">AD445/Y445*100</f>
        <v>92.833366172147691</v>
      </c>
      <c r="AG445" s="43">
        <f>'2 уровень'!AG1158</f>
        <v>16</v>
      </c>
      <c r="AH445" s="43">
        <f>'2 уровень'!AH1158</f>
        <v>12945.44</v>
      </c>
      <c r="AI445" s="43">
        <f>'2 уровень'!AI1158</f>
        <v>12.945440000000001</v>
      </c>
      <c r="AJ445" s="2478"/>
      <c r="AK445" s="2478"/>
    </row>
    <row r="446" spans="1:37" ht="15.75" x14ac:dyDescent="0.25">
      <c r="A446" s="27">
        <v>1</v>
      </c>
      <c r="B446" s="27">
        <v>1</v>
      </c>
      <c r="C446" s="2633" t="s">
        <v>14</v>
      </c>
      <c r="D446" s="43">
        <f>'2 уровень'!F1159</f>
        <v>0</v>
      </c>
      <c r="E446" s="43">
        <f>'2 уровень'!G1159</f>
        <v>0</v>
      </c>
      <c r="F446" s="43">
        <f>'2 уровень'!H1159</f>
        <v>0</v>
      </c>
      <c r="G446" s="912">
        <f>'2 уровень'!I1159</f>
        <v>0</v>
      </c>
      <c r="H446" s="934">
        <f>'2 уровень'!J1159</f>
        <v>0</v>
      </c>
      <c r="I446" s="934">
        <f>'2 уровень'!K1159</f>
        <v>0</v>
      </c>
      <c r="J446" s="926">
        <f>'2 уровень'!L1159</f>
        <v>0</v>
      </c>
      <c r="K446" s="926">
        <f>'2 уровень'!M1159</f>
        <v>0</v>
      </c>
      <c r="L446" s="926">
        <f>'2 уровень'!N1159</f>
        <v>0</v>
      </c>
      <c r="M446" s="926">
        <f>'2 уровень'!O1159</f>
        <v>0</v>
      </c>
      <c r="N446" s="926">
        <f>'2 уровень'!P1159</f>
        <v>0</v>
      </c>
      <c r="O446" s="926">
        <f>'2 уровень'!Q1159</f>
        <v>0</v>
      </c>
      <c r="P446" s="43">
        <f>'2 уровень'!R1159</f>
        <v>0</v>
      </c>
      <c r="Q446" s="43">
        <f>'2 уровень'!S1159</f>
        <v>0</v>
      </c>
      <c r="R446" s="43">
        <f>'2 уровень'!T1159</f>
        <v>0</v>
      </c>
      <c r="S446" s="43">
        <f>'2 уровень'!U1159</f>
        <v>0</v>
      </c>
      <c r="T446" s="43">
        <f>'2 уровень'!V1159</f>
        <v>0</v>
      </c>
      <c r="U446" s="43">
        <f>'2 уровень'!W1159</f>
        <v>0</v>
      </c>
      <c r="V446" s="43">
        <f>'2 уровень'!X1159</f>
        <v>0</v>
      </c>
      <c r="W446" s="43">
        <f>'2 уровень'!Y1159</f>
        <v>0</v>
      </c>
      <c r="X446" s="43">
        <f>'2 уровень'!Z1159</f>
        <v>0</v>
      </c>
      <c r="Y446" s="43">
        <f>'2 уровень'!AA1159</f>
        <v>0</v>
      </c>
      <c r="Z446" s="43">
        <f>'2 уровень'!AB1159</f>
        <v>0</v>
      </c>
      <c r="AA446" s="43">
        <f>'2 уровень'!AC1159</f>
        <v>0</v>
      </c>
      <c r="AB446" s="43">
        <f>'2 уровень'!AD1159</f>
        <v>0</v>
      </c>
      <c r="AC446" s="43">
        <f>'2 уровень'!AE1159</f>
        <v>0</v>
      </c>
      <c r="AD446" s="954">
        <f>'2 уровень'!AF1159</f>
        <v>0</v>
      </c>
      <c r="AE446" s="43"/>
      <c r="AF446" s="43"/>
      <c r="AG446" s="43">
        <f>'2 уровень'!AG1159</f>
        <v>0</v>
      </c>
      <c r="AH446" s="43">
        <f>'2 уровень'!AH1159</f>
        <v>0</v>
      </c>
      <c r="AI446" s="43">
        <f>'2 уровень'!AI1159</f>
        <v>0</v>
      </c>
      <c r="AJ446" s="2478"/>
      <c r="AK446" s="2478"/>
    </row>
    <row r="447" spans="1:37" ht="29.25" x14ac:dyDescent="0.25">
      <c r="A447" s="27">
        <v>1</v>
      </c>
      <c r="B447" s="27">
        <v>1</v>
      </c>
      <c r="C447" s="2684" t="s">
        <v>198</v>
      </c>
      <c r="D447" s="43">
        <f>'2 уровень'!F1160</f>
        <v>42029.777777777781</v>
      </c>
      <c r="E447" s="43">
        <f>'2 уровень'!G1160</f>
        <v>31523.333333333332</v>
      </c>
      <c r="F447" s="43">
        <f>'2 уровень'!H1160</f>
        <v>32552.777777777777</v>
      </c>
      <c r="G447" s="912">
        <f>'2 уровень'!I1160</f>
        <v>103.26565859504424</v>
      </c>
      <c r="H447" s="934">
        <f>'2 уровень'!J1160</f>
        <v>0</v>
      </c>
      <c r="I447" s="934">
        <f>'2 уровень'!K1160</f>
        <v>0</v>
      </c>
      <c r="J447" s="926">
        <f>'2 уровень'!L1160</f>
        <v>0</v>
      </c>
      <c r="K447" s="926">
        <f>'2 уровень'!M1160</f>
        <v>0</v>
      </c>
      <c r="L447" s="926">
        <f>'2 уровень'!N1160</f>
        <v>0</v>
      </c>
      <c r="M447" s="926">
        <f>'2 уровень'!O1160</f>
        <v>0</v>
      </c>
      <c r="N447" s="926">
        <f>'2 уровень'!P1160</f>
        <v>0</v>
      </c>
      <c r="O447" s="926">
        <f>'2 уровень'!Q1160</f>
        <v>0</v>
      </c>
      <c r="P447" s="43">
        <f>'2 уровень'!R1160</f>
        <v>0</v>
      </c>
      <c r="Q447" s="43">
        <f>'2 уровень'!S1160</f>
        <v>0</v>
      </c>
      <c r="R447" s="43">
        <f>'2 уровень'!T1160</f>
        <v>0</v>
      </c>
      <c r="S447" s="43">
        <f>'2 уровень'!U1160</f>
        <v>0</v>
      </c>
      <c r="T447" s="43">
        <f>'2 уровень'!V1160</f>
        <v>0</v>
      </c>
      <c r="U447" s="43">
        <f>'2 уровень'!W1160</f>
        <v>0</v>
      </c>
      <c r="V447" s="43">
        <f>'2 уровень'!X1160</f>
        <v>0</v>
      </c>
      <c r="W447" s="43">
        <f>'2 уровень'!Y1160</f>
        <v>0</v>
      </c>
      <c r="X447" s="43">
        <f>'2 уровень'!Z1160</f>
        <v>0</v>
      </c>
      <c r="Y447" s="43">
        <f>'2 уровень'!AA1160</f>
        <v>0</v>
      </c>
      <c r="Z447" s="43">
        <f>'2 уровень'!AB1160</f>
        <v>0</v>
      </c>
      <c r="AA447" s="43">
        <f>'2 уровень'!AC1160</f>
        <v>0</v>
      </c>
      <c r="AB447" s="43">
        <f>'2 уровень'!AD1160</f>
        <v>0</v>
      </c>
      <c r="AC447" s="43">
        <f>'2 уровень'!AE1160</f>
        <v>0</v>
      </c>
      <c r="AD447" s="954">
        <f>'2 уровень'!AF1160</f>
        <v>0</v>
      </c>
      <c r="AE447" s="43"/>
      <c r="AF447" s="43"/>
      <c r="AG447" s="43">
        <f>'2 уровень'!AG1160</f>
        <v>1</v>
      </c>
      <c r="AH447" s="43">
        <f>'2 уровень'!AH1160</f>
        <v>894.53</v>
      </c>
      <c r="AI447" s="43">
        <f>'2 уровень'!AI1160</f>
        <v>0.89452999999999994</v>
      </c>
      <c r="AJ447" s="2478"/>
      <c r="AK447" s="2478"/>
    </row>
    <row r="448" spans="1:37" x14ac:dyDescent="0.25">
      <c r="A448" s="27">
        <v>1</v>
      </c>
      <c r="B448" s="27">
        <v>1</v>
      </c>
      <c r="C448" s="2684" t="s">
        <v>157</v>
      </c>
      <c r="D448" s="43">
        <f>'2 уровень'!F1161</f>
        <v>50950.647058823532</v>
      </c>
      <c r="E448" s="43">
        <f>'2 уровень'!G1161</f>
        <v>38213.23529411765</v>
      </c>
      <c r="F448" s="43">
        <f>'2 уровень'!H1161</f>
        <v>37158.211764705884</v>
      </c>
      <c r="G448" s="912">
        <f>'2 уровень'!I1161</f>
        <v>97.239114873965747</v>
      </c>
      <c r="H448" s="934">
        <f>'2 уровень'!J1161</f>
        <v>0</v>
      </c>
      <c r="I448" s="934">
        <f>'2 уровень'!K1161</f>
        <v>0</v>
      </c>
      <c r="J448" s="926">
        <f>'2 уровень'!L1161</f>
        <v>0</v>
      </c>
      <c r="K448" s="926">
        <f>'2 уровень'!M1161</f>
        <v>0</v>
      </c>
      <c r="L448" s="926">
        <f>'2 уровень'!N1161</f>
        <v>0</v>
      </c>
      <c r="M448" s="926">
        <f>'2 уровень'!O1161</f>
        <v>0</v>
      </c>
      <c r="N448" s="926">
        <f>'2 уровень'!P1161</f>
        <v>0</v>
      </c>
      <c r="O448" s="926">
        <f>'2 уровень'!Q1161</f>
        <v>0</v>
      </c>
      <c r="P448" s="43">
        <f>'2 уровень'!R1161</f>
        <v>0</v>
      </c>
      <c r="Q448" s="43">
        <f>'2 уровень'!S1161</f>
        <v>0</v>
      </c>
      <c r="R448" s="43">
        <f>'2 уровень'!T1161</f>
        <v>0</v>
      </c>
      <c r="S448" s="43">
        <f>'2 уровень'!U1161</f>
        <v>0</v>
      </c>
      <c r="T448" s="43">
        <f>'2 уровень'!V1161</f>
        <v>0</v>
      </c>
      <c r="U448" s="43">
        <f>'2 уровень'!W1161</f>
        <v>0</v>
      </c>
      <c r="V448" s="43">
        <f>'2 уровень'!X1161</f>
        <v>0</v>
      </c>
      <c r="W448" s="43">
        <f>'2 уровень'!Y1161</f>
        <v>0</v>
      </c>
      <c r="X448" s="43">
        <f>'2 уровень'!Z1161</f>
        <v>0</v>
      </c>
      <c r="Y448" s="43">
        <f>'2 уровень'!AA1161</f>
        <v>0</v>
      </c>
      <c r="Z448" s="43">
        <f>'2 уровень'!AB1161</f>
        <v>0</v>
      </c>
      <c r="AA448" s="43">
        <f>'2 уровень'!AC1161</f>
        <v>0</v>
      </c>
      <c r="AB448" s="43">
        <f>'2 уровень'!AD1161</f>
        <v>0</v>
      </c>
      <c r="AC448" s="43">
        <f>'2 уровень'!AE1161</f>
        <v>0</v>
      </c>
      <c r="AD448" s="954">
        <f>'2 уровень'!AF1161</f>
        <v>0</v>
      </c>
      <c r="AE448" s="43"/>
      <c r="AF448" s="43"/>
      <c r="AG448" s="43">
        <f>'2 уровень'!AG1161</f>
        <v>228</v>
      </c>
      <c r="AH448" s="43">
        <f>'2 уровень'!AH1161</f>
        <v>687395.79</v>
      </c>
      <c r="AI448" s="43">
        <f>'2 уровень'!AI1161</f>
        <v>687.39579000000003</v>
      </c>
      <c r="AJ448" s="2478"/>
      <c r="AK448" s="2478"/>
    </row>
    <row r="449" spans="1:200" ht="29.25" x14ac:dyDescent="0.25">
      <c r="A449" s="27">
        <v>1</v>
      </c>
      <c r="B449" s="27">
        <v>1</v>
      </c>
      <c r="C449" s="2684" t="s">
        <v>158</v>
      </c>
      <c r="D449" s="43">
        <f>'2 уровень'!F1162</f>
        <v>12000</v>
      </c>
      <c r="E449" s="43">
        <f>'2 уровень'!G1162</f>
        <v>9000</v>
      </c>
      <c r="F449" s="43">
        <f>'2 уровень'!H1162</f>
        <v>9861</v>
      </c>
      <c r="G449" s="912">
        <f>'2 уровень'!I1162</f>
        <v>109.56666666666666</v>
      </c>
      <c r="H449" s="934">
        <f>'2 уровень'!J1162</f>
        <v>0</v>
      </c>
      <c r="I449" s="934">
        <f>'2 уровень'!K1162</f>
        <v>0</v>
      </c>
      <c r="J449" s="926">
        <f>'2 уровень'!L1162</f>
        <v>0</v>
      </c>
      <c r="K449" s="926">
        <f>'2 уровень'!M1162</f>
        <v>0</v>
      </c>
      <c r="L449" s="926">
        <f>'2 уровень'!N1162</f>
        <v>0</v>
      </c>
      <c r="M449" s="926">
        <f>'2 уровень'!O1162</f>
        <v>0</v>
      </c>
      <c r="N449" s="926">
        <f>'2 уровень'!P1162</f>
        <v>0</v>
      </c>
      <c r="O449" s="926">
        <f>'2 уровень'!Q1162</f>
        <v>0</v>
      </c>
      <c r="P449" s="43">
        <f>'2 уровень'!R1162</f>
        <v>0</v>
      </c>
      <c r="Q449" s="43">
        <f>'2 уровень'!S1162</f>
        <v>0</v>
      </c>
      <c r="R449" s="43">
        <f>'2 уровень'!T1162</f>
        <v>0</v>
      </c>
      <c r="S449" s="43">
        <f>'2 уровень'!U1162</f>
        <v>0</v>
      </c>
      <c r="T449" s="43">
        <f>'2 уровень'!V1162</f>
        <v>0</v>
      </c>
      <c r="U449" s="43">
        <f>'2 уровень'!W1162</f>
        <v>0</v>
      </c>
      <c r="V449" s="43">
        <f>'2 уровень'!X1162</f>
        <v>0</v>
      </c>
      <c r="W449" s="43">
        <f>'2 уровень'!Y1162</f>
        <v>0</v>
      </c>
      <c r="X449" s="43">
        <f>'2 уровень'!Z1162</f>
        <v>0</v>
      </c>
      <c r="Y449" s="43">
        <f>'2 уровень'!AA1162</f>
        <v>0</v>
      </c>
      <c r="Z449" s="43">
        <f>'2 уровень'!AB1162</f>
        <v>0</v>
      </c>
      <c r="AA449" s="43">
        <f>'2 уровень'!AC1162</f>
        <v>0</v>
      </c>
      <c r="AB449" s="43">
        <f>'2 уровень'!AD1162</f>
        <v>0</v>
      </c>
      <c r="AC449" s="43">
        <f>'2 уровень'!AE1162</f>
        <v>0</v>
      </c>
      <c r="AD449" s="954">
        <f>'2 уровень'!AF1162</f>
        <v>0</v>
      </c>
      <c r="AE449" s="43"/>
      <c r="AF449" s="43"/>
      <c r="AG449" s="43">
        <f>'2 уровень'!AG1162</f>
        <v>16</v>
      </c>
      <c r="AH449" s="43">
        <f>'2 уровень'!AH1162</f>
        <v>12945.44</v>
      </c>
      <c r="AI449" s="43">
        <f>'2 уровень'!AI1162</f>
        <v>12.945440000000001</v>
      </c>
      <c r="AJ449" s="2478"/>
      <c r="AK449" s="2478"/>
    </row>
    <row r="450" spans="1:200" x14ac:dyDescent="0.25">
      <c r="A450" s="27">
        <v>1</v>
      </c>
      <c r="B450" s="27">
        <v>1</v>
      </c>
      <c r="C450" s="2615" t="s">
        <v>88</v>
      </c>
      <c r="D450" s="43">
        <f>'2 уровень'!F1163</f>
        <v>211122.61880341882</v>
      </c>
      <c r="E450" s="43">
        <f>'2 уровень'!G1163</f>
        <v>158343.76410256411</v>
      </c>
      <c r="F450" s="43">
        <f>'2 уровень'!H1163</f>
        <v>157641.91111111111</v>
      </c>
      <c r="G450" s="912">
        <f>'2 уровень'!I1163</f>
        <v>99.556753626875775</v>
      </c>
      <c r="H450" s="934">
        <f>'2 уровень'!J1163</f>
        <v>0</v>
      </c>
      <c r="I450" s="934">
        <f>'2 уровень'!K1163</f>
        <v>0</v>
      </c>
      <c r="J450" s="926">
        <f>'2 уровень'!L1163</f>
        <v>0</v>
      </c>
      <c r="K450" s="926">
        <f>'2 уровень'!M1163</f>
        <v>0</v>
      </c>
      <c r="L450" s="926">
        <f>'2 уровень'!N1163</f>
        <v>0</v>
      </c>
      <c r="M450" s="926">
        <f>'2 уровень'!O1163</f>
        <v>0</v>
      </c>
      <c r="N450" s="926">
        <f>'2 уровень'!P1163</f>
        <v>0</v>
      </c>
      <c r="O450" s="926">
        <f>'2 уровень'!Q1163</f>
        <v>0</v>
      </c>
      <c r="P450" s="43">
        <f>'2 уровень'!R1163</f>
        <v>182418.11179</v>
      </c>
      <c r="Q450" s="43">
        <f>'2 уровень'!S1163</f>
        <v>182418.11179</v>
      </c>
      <c r="R450" s="43">
        <f>'2 уровень'!T1163</f>
        <v>182418.11179</v>
      </c>
      <c r="S450" s="43">
        <f>'2 уровень'!U1163</f>
        <v>182418.11179</v>
      </c>
      <c r="T450" s="43">
        <f>'2 уровень'!V1163</f>
        <v>182418.11179</v>
      </c>
      <c r="U450" s="43">
        <f>'2 уровень'!W1163</f>
        <v>182418.11179</v>
      </c>
      <c r="V450" s="43">
        <f>'2 уровень'!X1163</f>
        <v>182418.11179</v>
      </c>
      <c r="W450" s="43">
        <f>'2 уровень'!Y1163</f>
        <v>182418.11179</v>
      </c>
      <c r="X450" s="43">
        <f>'2 уровень'!Z1163</f>
        <v>182418.11179</v>
      </c>
      <c r="Y450" s="43">
        <f>'2 уровень'!AA1163</f>
        <v>136658.84879250001</v>
      </c>
      <c r="Z450" s="43">
        <f>'2 уровень'!AB1163</f>
        <v>134415.52155</v>
      </c>
      <c r="AA450" s="43">
        <f>'2 уровень'!AC1163</f>
        <v>0</v>
      </c>
      <c r="AB450" s="43">
        <f>'2 уровень'!AD1163</f>
        <v>-2243.3272425000068</v>
      </c>
      <c r="AC450" s="43">
        <f>'2 уровень'!AE1163</f>
        <v>-817.17864999999983</v>
      </c>
      <c r="AD450" s="954">
        <f>'2 уровень'!AF1163</f>
        <v>133598.34289999999</v>
      </c>
      <c r="AE450" s="43">
        <f t="shared" ref="AE450" si="60">Z450/Y450*100</f>
        <v>98.358447138753363</v>
      </c>
      <c r="AF450" s="43">
        <f t="shared" ref="AF450" si="61">AD450/Y450*100</f>
        <v>97.760477334953251</v>
      </c>
      <c r="AG450" s="43">
        <f>'2 уровень'!AG1163</f>
        <v>746.6</v>
      </c>
      <c r="AH450" s="43">
        <f>'2 уровень'!AH1163</f>
        <v>701235.76</v>
      </c>
      <c r="AI450" s="43">
        <f>'2 уровень'!AI1163</f>
        <v>701.23576000000003</v>
      </c>
      <c r="AJ450" s="2478"/>
      <c r="AK450" s="2478"/>
    </row>
    <row r="451" spans="1:200" x14ac:dyDescent="0.25">
      <c r="A451" s="27">
        <v>1</v>
      </c>
      <c r="B451" s="27">
        <v>1</v>
      </c>
      <c r="C451" s="1512" t="s">
        <v>31</v>
      </c>
      <c r="D451" s="43">
        <f>'2 уровень'!F1164</f>
        <v>0</v>
      </c>
      <c r="E451" s="43">
        <f>'2 уровень'!G1164</f>
        <v>0</v>
      </c>
      <c r="F451" s="43">
        <f>'2 уровень'!H1164</f>
        <v>0</v>
      </c>
      <c r="G451" s="912">
        <f>'2 уровень'!I1164</f>
        <v>0</v>
      </c>
      <c r="H451" s="934">
        <f>'2 уровень'!J1164</f>
        <v>0</v>
      </c>
      <c r="I451" s="934">
        <f>'2 уровень'!K1164</f>
        <v>0</v>
      </c>
      <c r="J451" s="926">
        <f>'2 уровень'!L1164</f>
        <v>0</v>
      </c>
      <c r="K451" s="926">
        <f>'2 уровень'!M1164</f>
        <v>0</v>
      </c>
      <c r="L451" s="926">
        <f>'2 уровень'!N1164</f>
        <v>0</v>
      </c>
      <c r="M451" s="926">
        <f>'2 уровень'!O1164</f>
        <v>0</v>
      </c>
      <c r="N451" s="926">
        <f>'2 уровень'!P1164</f>
        <v>0</v>
      </c>
      <c r="O451" s="926">
        <f>'2 уровень'!Q1164</f>
        <v>0</v>
      </c>
      <c r="P451" s="43">
        <f>'2 уровень'!R1164</f>
        <v>0</v>
      </c>
      <c r="Q451" s="43">
        <f>'2 уровень'!S1164</f>
        <v>0</v>
      </c>
      <c r="R451" s="43">
        <f>'2 уровень'!T1164</f>
        <v>0</v>
      </c>
      <c r="S451" s="43">
        <f>'2 уровень'!U1164</f>
        <v>0</v>
      </c>
      <c r="T451" s="43">
        <f>'2 уровень'!V1164</f>
        <v>0</v>
      </c>
      <c r="U451" s="43">
        <f>'2 уровень'!W1164</f>
        <v>0</v>
      </c>
      <c r="V451" s="43">
        <f>'2 уровень'!X1164</f>
        <v>0</v>
      </c>
      <c r="W451" s="43">
        <f>'2 уровень'!Y1164</f>
        <v>0</v>
      </c>
      <c r="X451" s="43">
        <f>'2 уровень'!Z1164</f>
        <v>0</v>
      </c>
      <c r="Y451" s="43">
        <f>'2 уровень'!AA1164</f>
        <v>0</v>
      </c>
      <c r="Z451" s="43">
        <f>'2 уровень'!AB1164</f>
        <v>0</v>
      </c>
      <c r="AA451" s="43">
        <f>'2 уровень'!AC1164</f>
        <v>0</v>
      </c>
      <c r="AB451" s="43">
        <f>'2 уровень'!AD1164</f>
        <v>0</v>
      </c>
      <c r="AC451" s="43">
        <f>'2 уровень'!AE1164</f>
        <v>0</v>
      </c>
      <c r="AD451" s="954">
        <f>'2 уровень'!AF1164</f>
        <v>0</v>
      </c>
      <c r="AE451" s="43"/>
      <c r="AF451" s="43"/>
      <c r="AG451" s="43">
        <f>'2 уровень'!AG1164</f>
        <v>0</v>
      </c>
      <c r="AH451" s="43">
        <f>'2 уровень'!AH1164</f>
        <v>0</v>
      </c>
      <c r="AI451" s="43">
        <f>'2 уровень'!AI1164</f>
        <v>0</v>
      </c>
      <c r="AJ451" s="2478"/>
      <c r="AK451" s="2478"/>
    </row>
    <row r="452" spans="1:200" x14ac:dyDescent="0.25">
      <c r="A452" s="27">
        <v>1</v>
      </c>
      <c r="B452" s="27">
        <v>1</v>
      </c>
      <c r="C452" s="2685" t="s">
        <v>79</v>
      </c>
      <c r="D452" s="43">
        <f>'2 уровень'!F1165</f>
        <v>245</v>
      </c>
      <c r="E452" s="43">
        <f>'2 уровень'!G1165</f>
        <v>184</v>
      </c>
      <c r="F452" s="43">
        <f>'2 уровень'!H1165</f>
        <v>190</v>
      </c>
      <c r="G452" s="912">
        <f>'2 уровень'!I1165</f>
        <v>103.26086956521738</v>
      </c>
      <c r="H452" s="934">
        <f>'2 уровень'!J1165</f>
        <v>10.375510204081632</v>
      </c>
      <c r="I452" s="934">
        <f>'2 уровень'!K1165</f>
        <v>9.4105263157894736</v>
      </c>
      <c r="J452" s="926">
        <f>'2 уровень'!L1165</f>
        <v>2542</v>
      </c>
      <c r="K452" s="926">
        <f>'2 уровень'!M1165</f>
        <v>1907</v>
      </c>
      <c r="L452" s="926">
        <f>'2 уровень'!N1165</f>
        <v>1788</v>
      </c>
      <c r="M452" s="926">
        <f>'2 уровень'!O1165</f>
        <v>93.759832197168322</v>
      </c>
      <c r="N452" s="926">
        <f>'2 уровень'!P1165</f>
        <v>8.4733333333333327</v>
      </c>
      <c r="O452" s="926">
        <f>'2 уровень'!Q1165</f>
        <v>281.3532651455547</v>
      </c>
      <c r="P452" s="43">
        <f>'2 уровень'!R1165</f>
        <v>0</v>
      </c>
      <c r="Q452" s="43">
        <f>'2 уровень'!S1165</f>
        <v>0</v>
      </c>
      <c r="R452" s="43">
        <f>'2 уровень'!T1165</f>
        <v>0</v>
      </c>
      <c r="S452" s="43">
        <f>'2 уровень'!U1165</f>
        <v>0</v>
      </c>
      <c r="T452" s="43">
        <f>'2 уровень'!V1165</f>
        <v>0</v>
      </c>
      <c r="U452" s="43">
        <f>'2 уровень'!W1165</f>
        <v>0</v>
      </c>
      <c r="V452" s="43">
        <f>'2 уровень'!X1165</f>
        <v>0</v>
      </c>
      <c r="W452" s="43">
        <f>'2 уровень'!Y1165</f>
        <v>0</v>
      </c>
      <c r="X452" s="43">
        <f>'2 уровень'!Z1165</f>
        <v>0</v>
      </c>
      <c r="Y452" s="43">
        <f>'2 уровень'!AA1165</f>
        <v>0</v>
      </c>
      <c r="Z452" s="43">
        <f>'2 уровень'!AB1165</f>
        <v>0</v>
      </c>
      <c r="AA452" s="43">
        <f>'2 уровень'!AC1165</f>
        <v>0</v>
      </c>
      <c r="AB452" s="43">
        <f>'2 уровень'!AD1165</f>
        <v>0</v>
      </c>
      <c r="AC452" s="43">
        <f>'2 уровень'!AE1165</f>
        <v>0</v>
      </c>
      <c r="AD452" s="954">
        <f>'2 уровень'!AF1165</f>
        <v>0</v>
      </c>
      <c r="AE452" s="43"/>
      <c r="AF452" s="43"/>
      <c r="AG452" s="43">
        <f>'2 уровень'!AG1165</f>
        <v>0</v>
      </c>
      <c r="AH452" s="43">
        <f>'2 уровень'!AH1165</f>
        <v>0</v>
      </c>
      <c r="AI452" s="43">
        <f>'2 уровень'!AI1165</f>
        <v>0</v>
      </c>
      <c r="AJ452" s="2478"/>
      <c r="AK452" s="2478"/>
    </row>
    <row r="453" spans="1:200" x14ac:dyDescent="0.25">
      <c r="A453" s="27">
        <v>1</v>
      </c>
      <c r="B453" s="27">
        <v>1</v>
      </c>
      <c r="C453" s="2686" t="s">
        <v>16</v>
      </c>
      <c r="D453" s="43">
        <f>'2 уровень'!F1166</f>
        <v>2000</v>
      </c>
      <c r="E453" s="43">
        <f>'2 уровень'!G1166</f>
        <v>1500</v>
      </c>
      <c r="F453" s="43">
        <f>'2 уровень'!H1166</f>
        <v>1457</v>
      </c>
      <c r="G453" s="912">
        <f>'2 уровень'!I1166</f>
        <v>97.13333333333334</v>
      </c>
      <c r="H453" s="934">
        <f>'2 уровень'!J1166</f>
        <v>8</v>
      </c>
      <c r="I453" s="934">
        <f>'2 уровень'!K1166</f>
        <v>8.2470830473575845</v>
      </c>
      <c r="J453" s="926">
        <f>'2 уровень'!L1166</f>
        <v>16000</v>
      </c>
      <c r="K453" s="926">
        <f>'2 уровень'!M1166</f>
        <v>12000</v>
      </c>
      <c r="L453" s="926">
        <f>'2 уровень'!N1166</f>
        <v>12016</v>
      </c>
      <c r="M453" s="926">
        <f>'2 уровень'!O1166</f>
        <v>100.13333333333334</v>
      </c>
      <c r="N453" s="926">
        <f>'2 уровень'!P1166</f>
        <v>66.666666666666657</v>
      </c>
      <c r="O453" s="926">
        <f>'2 уровень'!Q1166</f>
        <v>240.32000000000002</v>
      </c>
      <c r="P453" s="43">
        <f>'2 уровень'!R1166</f>
        <v>0</v>
      </c>
      <c r="Q453" s="43">
        <f>'2 уровень'!S1166</f>
        <v>0</v>
      </c>
      <c r="R453" s="43">
        <f>'2 уровень'!T1166</f>
        <v>0</v>
      </c>
      <c r="S453" s="43">
        <f>'2 уровень'!U1166</f>
        <v>0</v>
      </c>
      <c r="T453" s="43">
        <f>'2 уровень'!V1166</f>
        <v>0</v>
      </c>
      <c r="U453" s="43">
        <f>'2 уровень'!W1166</f>
        <v>0</v>
      </c>
      <c r="V453" s="43">
        <f>'2 уровень'!X1166</f>
        <v>0</v>
      </c>
      <c r="W453" s="43">
        <f>'2 уровень'!Y1166</f>
        <v>0</v>
      </c>
      <c r="X453" s="43">
        <f>'2 уровень'!Z1166</f>
        <v>0</v>
      </c>
      <c r="Y453" s="43">
        <f>'2 уровень'!AA1166</f>
        <v>0</v>
      </c>
      <c r="Z453" s="43">
        <f>'2 уровень'!AB1166</f>
        <v>0</v>
      </c>
      <c r="AA453" s="43">
        <f>'2 уровень'!AC1166</f>
        <v>0</v>
      </c>
      <c r="AB453" s="43">
        <f>'2 уровень'!AD1166</f>
        <v>0</v>
      </c>
      <c r="AC453" s="43">
        <f>'2 уровень'!AE1166</f>
        <v>0</v>
      </c>
      <c r="AD453" s="954">
        <f>'2 уровень'!AF1166</f>
        <v>0</v>
      </c>
      <c r="AE453" s="43"/>
      <c r="AF453" s="43"/>
      <c r="AG453" s="43">
        <f>'2 уровень'!AG1166</f>
        <v>0</v>
      </c>
      <c r="AH453" s="43">
        <f>'2 уровень'!AH1166</f>
        <v>0</v>
      </c>
      <c r="AI453" s="43">
        <f>'2 уровень'!AI1166</f>
        <v>0</v>
      </c>
      <c r="AJ453" s="2478"/>
      <c r="AK453" s="2478"/>
    </row>
    <row r="454" spans="1:200" ht="29.25" x14ac:dyDescent="0.25">
      <c r="A454" s="27">
        <v>1</v>
      </c>
      <c r="B454" s="27">
        <v>1</v>
      </c>
      <c r="C454" s="2624" t="s">
        <v>173</v>
      </c>
      <c r="D454" s="43">
        <f>'2 уровень'!F1167</f>
        <v>2245</v>
      </c>
      <c r="E454" s="43">
        <f>'2 уровень'!G1167</f>
        <v>1684</v>
      </c>
      <c r="F454" s="43">
        <f>'2 уровень'!H1167</f>
        <v>1647</v>
      </c>
      <c r="G454" s="912">
        <f>'2 уровень'!I1167</f>
        <v>97.802850356294542</v>
      </c>
      <c r="H454" s="934">
        <f>'2 уровень'!J1167</f>
        <v>8.2592427616926507</v>
      </c>
      <c r="I454" s="934">
        <f>'2 уровень'!K1167</f>
        <v>8.3812993321190046</v>
      </c>
      <c r="J454" s="926">
        <f>'2 уровень'!L1167</f>
        <v>18542</v>
      </c>
      <c r="K454" s="926">
        <f>'2 уровень'!M1167</f>
        <v>13907</v>
      </c>
      <c r="L454" s="926">
        <f>'2 уровень'!N1167</f>
        <v>13804</v>
      </c>
      <c r="M454" s="926">
        <f>'2 уровень'!O1167</f>
        <v>99.259365787013735</v>
      </c>
      <c r="N454" s="926">
        <f>'2 уровень'!P1167</f>
        <v>75.139999999999986</v>
      </c>
      <c r="O454" s="926">
        <f>'2 уровень'!Q1167</f>
        <v>244.94720965309207</v>
      </c>
      <c r="P454" s="43">
        <f>'2 уровень'!R1167</f>
        <v>39215.885721599996</v>
      </c>
      <c r="Q454" s="43">
        <f>'2 уровень'!S1167</f>
        <v>39215.885721599996</v>
      </c>
      <c r="R454" s="43">
        <f>'2 уровень'!T1167</f>
        <v>39215.885721599996</v>
      </c>
      <c r="S454" s="43">
        <f>'2 уровень'!U1167</f>
        <v>39215.885721599996</v>
      </c>
      <c r="T454" s="43">
        <f>'2 уровень'!V1167</f>
        <v>39215.885721599996</v>
      </c>
      <c r="U454" s="43">
        <f>'2 уровень'!W1167</f>
        <v>39215.885721599996</v>
      </c>
      <c r="V454" s="43">
        <f>'2 уровень'!X1167</f>
        <v>39215.885721599996</v>
      </c>
      <c r="W454" s="43">
        <f>'2 уровень'!Y1167</f>
        <v>39215.885721599996</v>
      </c>
      <c r="X454" s="43">
        <f>'2 уровень'!Z1167</f>
        <v>39215.885721599996</v>
      </c>
      <c r="Y454" s="43">
        <f>'2 уровень'!AA1167</f>
        <v>29411.914291199995</v>
      </c>
      <c r="Z454" s="43">
        <f>'2 уровень'!AB1167</f>
        <v>29212.45608</v>
      </c>
      <c r="AA454" s="43">
        <f>'2 уровень'!AC1167</f>
        <v>0</v>
      </c>
      <c r="AB454" s="43">
        <f>'2 уровень'!AD1167</f>
        <v>-199.45821119999528</v>
      </c>
      <c r="AC454" s="43">
        <f>'2 уровень'!AE1167</f>
        <v>-407.09311999999994</v>
      </c>
      <c r="AD454" s="954">
        <f>'2 уровень'!AF1167</f>
        <v>28805.362959999999</v>
      </c>
      <c r="AE454" s="43">
        <f t="shared" ref="AE454" si="62">Z454/Y454*100</f>
        <v>99.321845530946376</v>
      </c>
      <c r="AF454" s="43">
        <f t="shared" ref="AF454" si="63">AD454/Y454*100</f>
        <v>97.93773596239032</v>
      </c>
      <c r="AG454" s="43">
        <f>'2 уровень'!AG1167</f>
        <v>0</v>
      </c>
      <c r="AH454" s="43">
        <f>'2 уровень'!AH1167</f>
        <v>0</v>
      </c>
      <c r="AI454" s="43">
        <f>'2 уровень'!AI1167</f>
        <v>0</v>
      </c>
      <c r="AJ454" s="2478"/>
      <c r="AK454" s="2478"/>
    </row>
    <row r="455" spans="1:200" x14ac:dyDescent="0.25">
      <c r="A455" s="27">
        <v>1</v>
      </c>
      <c r="B455" s="27">
        <v>1</v>
      </c>
      <c r="C455" s="2668" t="s">
        <v>326</v>
      </c>
      <c r="D455" s="43">
        <f>'2 уровень'!F1168</f>
        <v>6300</v>
      </c>
      <c r="E455" s="43">
        <f>'2 уровень'!G1168</f>
        <v>4725</v>
      </c>
      <c r="F455" s="43">
        <f>'2 уровень'!H1168</f>
        <v>4684</v>
      </c>
      <c r="G455" s="912">
        <f>'2 уровень'!I1168</f>
        <v>99.132275132275126</v>
      </c>
      <c r="H455" s="934">
        <f>'2 уровень'!J1168</f>
        <v>0</v>
      </c>
      <c r="I455" s="934">
        <f>'2 уровень'!K1168</f>
        <v>0</v>
      </c>
      <c r="J455" s="926">
        <f>'2 уровень'!L1168</f>
        <v>0</v>
      </c>
      <c r="K455" s="926">
        <f>'2 уровень'!M1168</f>
        <v>0</v>
      </c>
      <c r="L455" s="926">
        <f>'2 уровень'!N1168</f>
        <v>0</v>
      </c>
      <c r="M455" s="926">
        <f>'2 уровень'!O1168</f>
        <v>0</v>
      </c>
      <c r="N455" s="926">
        <f>'2 уровень'!P1168</f>
        <v>0</v>
      </c>
      <c r="O455" s="926">
        <f>'2 уровень'!Q1168</f>
        <v>0</v>
      </c>
      <c r="P455" s="43">
        <f>'2 уровень'!R1168</f>
        <v>0</v>
      </c>
      <c r="Q455" s="43">
        <f>'2 уровень'!S1168</f>
        <v>0</v>
      </c>
      <c r="R455" s="43">
        <f>'2 уровень'!T1168</f>
        <v>0</v>
      </c>
      <c r="S455" s="43">
        <f>'2 уровень'!U1168</f>
        <v>0</v>
      </c>
      <c r="T455" s="43">
        <f>'2 уровень'!V1168</f>
        <v>0</v>
      </c>
      <c r="U455" s="43">
        <f>'2 уровень'!W1168</f>
        <v>0</v>
      </c>
      <c r="V455" s="43">
        <f>'2 уровень'!X1168</f>
        <v>0</v>
      </c>
      <c r="W455" s="43">
        <f>'2 уровень'!Y1168</f>
        <v>0</v>
      </c>
      <c r="X455" s="43">
        <f>'2 уровень'!Z1168</f>
        <v>0</v>
      </c>
      <c r="Y455" s="43">
        <f>'2 уровень'!AA1168</f>
        <v>0</v>
      </c>
      <c r="Z455" s="43">
        <f>'2 уровень'!AB1168</f>
        <v>0</v>
      </c>
      <c r="AA455" s="43">
        <f>'2 уровень'!AC1168</f>
        <v>0</v>
      </c>
      <c r="AB455" s="43">
        <f>'2 уровень'!AD1168</f>
        <v>0</v>
      </c>
      <c r="AC455" s="43">
        <f>'2 уровень'!AE1168</f>
        <v>0</v>
      </c>
      <c r="AD455" s="954">
        <f>'2 уровень'!AF1168</f>
        <v>0</v>
      </c>
      <c r="AE455" s="43"/>
      <c r="AF455" s="43"/>
      <c r="AG455" s="43">
        <f>'2 уровень'!AG1168</f>
        <v>31</v>
      </c>
      <c r="AH455" s="43">
        <f>'2 уровень'!AH1168</f>
        <v>0</v>
      </c>
      <c r="AI455" s="43">
        <f>'2 уровень'!AI1168</f>
        <v>0</v>
      </c>
      <c r="AJ455" s="2478"/>
      <c r="AK455" s="2478"/>
    </row>
    <row r="456" spans="1:200" x14ac:dyDescent="0.25">
      <c r="A456" s="27">
        <v>1</v>
      </c>
      <c r="B456" s="27">
        <v>1</v>
      </c>
      <c r="C456" s="2663" t="s">
        <v>327</v>
      </c>
      <c r="D456" s="43">
        <f>'2 уровень'!F1169</f>
        <v>6300</v>
      </c>
      <c r="E456" s="43">
        <f>'2 уровень'!G1169</f>
        <v>4725</v>
      </c>
      <c r="F456" s="43">
        <f>'2 уровень'!H1169</f>
        <v>4684</v>
      </c>
      <c r="G456" s="912">
        <f>'2 уровень'!I1169</f>
        <v>99.132275132275126</v>
      </c>
      <c r="H456" s="934">
        <f>'2 уровень'!J1169</f>
        <v>0</v>
      </c>
      <c r="I456" s="934">
        <f>'2 уровень'!K1169</f>
        <v>0</v>
      </c>
      <c r="J456" s="926">
        <f>'2 уровень'!L1169</f>
        <v>0</v>
      </c>
      <c r="K456" s="926">
        <f>'2 уровень'!M1169</f>
        <v>0</v>
      </c>
      <c r="L456" s="926">
        <f>'2 уровень'!N1169</f>
        <v>0</v>
      </c>
      <c r="M456" s="926">
        <f>'2 уровень'!O1169</f>
        <v>0</v>
      </c>
      <c r="N456" s="926">
        <f>'2 уровень'!P1169</f>
        <v>0</v>
      </c>
      <c r="O456" s="926">
        <f>'2 уровень'!Q1169</f>
        <v>0</v>
      </c>
      <c r="P456" s="43">
        <f>'2 уровень'!R1169</f>
        <v>0</v>
      </c>
      <c r="Q456" s="43">
        <f>'2 уровень'!S1169</f>
        <v>0</v>
      </c>
      <c r="R456" s="43">
        <f>'2 уровень'!T1169</f>
        <v>0</v>
      </c>
      <c r="S456" s="43">
        <f>'2 уровень'!U1169</f>
        <v>0</v>
      </c>
      <c r="T456" s="43">
        <f>'2 уровень'!V1169</f>
        <v>0</v>
      </c>
      <c r="U456" s="43">
        <f>'2 уровень'!W1169</f>
        <v>0</v>
      </c>
      <c r="V456" s="43">
        <f>'2 уровень'!X1169</f>
        <v>0</v>
      </c>
      <c r="W456" s="43">
        <f>'2 уровень'!Y1169</f>
        <v>0</v>
      </c>
      <c r="X456" s="43">
        <f>'2 уровень'!Z1169</f>
        <v>0</v>
      </c>
      <c r="Y456" s="43">
        <f>'2 уровень'!AA1169</f>
        <v>0</v>
      </c>
      <c r="Z456" s="43">
        <f>'2 уровень'!AB1169</f>
        <v>0</v>
      </c>
      <c r="AA456" s="43">
        <f>'2 уровень'!AC1169</f>
        <v>0</v>
      </c>
      <c r="AB456" s="43">
        <f>'2 уровень'!AD1169</f>
        <v>0</v>
      </c>
      <c r="AC456" s="43">
        <f>'2 уровень'!AE1169</f>
        <v>0</v>
      </c>
      <c r="AD456" s="954">
        <f>'2 уровень'!AF1169</f>
        <v>0</v>
      </c>
      <c r="AE456" s="43"/>
      <c r="AF456" s="43"/>
      <c r="AG456" s="43">
        <f>'2 уровень'!AG1169</f>
        <v>0</v>
      </c>
      <c r="AH456" s="43">
        <f>'2 уровень'!AH1169</f>
        <v>0</v>
      </c>
      <c r="AI456" s="43">
        <f>'2 уровень'!AI1169</f>
        <v>0</v>
      </c>
      <c r="AJ456" s="2478"/>
      <c r="AK456" s="2478"/>
    </row>
    <row r="457" spans="1:200" x14ac:dyDescent="0.25">
      <c r="A457" s="27">
        <v>1</v>
      </c>
      <c r="B457" s="27">
        <v>1</v>
      </c>
      <c r="C457" s="2636" t="s">
        <v>328</v>
      </c>
      <c r="D457" s="43">
        <f>'2 уровень'!F1170</f>
        <v>10</v>
      </c>
      <c r="E457" s="43">
        <f>'2 уровень'!G1170</f>
        <v>8</v>
      </c>
      <c r="F457" s="43">
        <f>'2 уровень'!H1170</f>
        <v>3</v>
      </c>
      <c r="G457" s="912">
        <f>'2 уровень'!I1170</f>
        <v>37.5</v>
      </c>
      <c r="H457" s="934">
        <f>'2 уровень'!J1170</f>
        <v>0</v>
      </c>
      <c r="I457" s="934">
        <f>'2 уровень'!K1170</f>
        <v>0</v>
      </c>
      <c r="J457" s="926">
        <f>'2 уровень'!L1170</f>
        <v>0</v>
      </c>
      <c r="K457" s="926">
        <f>'2 уровень'!M1170</f>
        <v>0</v>
      </c>
      <c r="L457" s="926">
        <f>'2 уровень'!N1170</f>
        <v>0</v>
      </c>
      <c r="M457" s="926">
        <f>'2 уровень'!O1170</f>
        <v>0</v>
      </c>
      <c r="N457" s="926">
        <f>'2 уровень'!P1170</f>
        <v>0</v>
      </c>
      <c r="O457" s="926">
        <f>'2 уровень'!Q1170</f>
        <v>0</v>
      </c>
      <c r="P457" s="43">
        <f>'2 уровень'!R1170</f>
        <v>0</v>
      </c>
      <c r="Q457" s="43">
        <f>'2 уровень'!S1170</f>
        <v>0</v>
      </c>
      <c r="R457" s="43">
        <f>'2 уровень'!T1170</f>
        <v>0</v>
      </c>
      <c r="S457" s="43">
        <f>'2 уровень'!U1170</f>
        <v>0</v>
      </c>
      <c r="T457" s="43">
        <f>'2 уровень'!V1170</f>
        <v>0</v>
      </c>
      <c r="U457" s="43">
        <f>'2 уровень'!W1170</f>
        <v>0</v>
      </c>
      <c r="V457" s="43">
        <f>'2 уровень'!X1170</f>
        <v>0</v>
      </c>
      <c r="W457" s="43">
        <f>'2 уровень'!Y1170</f>
        <v>0</v>
      </c>
      <c r="X457" s="43">
        <f>'2 уровень'!Z1170</f>
        <v>0</v>
      </c>
      <c r="Y457" s="43">
        <f>'2 уровень'!AA1170</f>
        <v>0</v>
      </c>
      <c r="Z457" s="43">
        <f>'2 уровень'!AB1170</f>
        <v>0</v>
      </c>
      <c r="AA457" s="43">
        <f>'2 уровень'!AC1170</f>
        <v>0</v>
      </c>
      <c r="AB457" s="43">
        <f>'2 уровень'!AD1170</f>
        <v>0</v>
      </c>
      <c r="AC457" s="43">
        <f>'2 уровень'!AE1170</f>
        <v>0</v>
      </c>
      <c r="AD457" s="954">
        <f>'2 уровень'!AF1170</f>
        <v>0</v>
      </c>
      <c r="AE457" s="43"/>
      <c r="AF457" s="43"/>
      <c r="AG457" s="43">
        <f>'2 уровень'!AG1170</f>
        <v>0</v>
      </c>
      <c r="AH457" s="43">
        <f>'2 уровень'!AH1170</f>
        <v>0</v>
      </c>
      <c r="AI457" s="43">
        <f>'2 уровень'!AI1170</f>
        <v>0</v>
      </c>
      <c r="AJ457" s="2478"/>
      <c r="AK457" s="2478"/>
    </row>
    <row r="458" spans="1:200" ht="30" x14ac:dyDescent="0.25">
      <c r="B458" s="27">
        <v>1</v>
      </c>
      <c r="C458" s="2664" t="s">
        <v>329</v>
      </c>
      <c r="D458" s="43">
        <f>'2 уровень'!F1171</f>
        <v>10</v>
      </c>
      <c r="E458" s="43">
        <f>'2 уровень'!G1171</f>
        <v>8</v>
      </c>
      <c r="F458" s="43">
        <f>'2 уровень'!H1171</f>
        <v>3</v>
      </c>
      <c r="G458" s="912">
        <f>'2 уровень'!I1171</f>
        <v>37.5</v>
      </c>
      <c r="H458" s="934">
        <f>'2 уровень'!J1171</f>
        <v>0</v>
      </c>
      <c r="I458" s="934">
        <f>'2 уровень'!K1171</f>
        <v>0</v>
      </c>
      <c r="J458" s="926">
        <f>'2 уровень'!L1171</f>
        <v>0</v>
      </c>
      <c r="K458" s="926">
        <f>'2 уровень'!M1171</f>
        <v>0</v>
      </c>
      <c r="L458" s="926">
        <f>'2 уровень'!N1171</f>
        <v>0</v>
      </c>
      <c r="M458" s="926">
        <f>'2 уровень'!O1171</f>
        <v>0</v>
      </c>
      <c r="N458" s="926">
        <f>'2 уровень'!P1171</f>
        <v>0</v>
      </c>
      <c r="O458" s="926">
        <f>'2 уровень'!Q1171</f>
        <v>0</v>
      </c>
      <c r="P458" s="43">
        <f>'2 уровень'!R1171</f>
        <v>0</v>
      </c>
      <c r="Q458" s="43">
        <f>'2 уровень'!S1171</f>
        <v>0</v>
      </c>
      <c r="R458" s="43">
        <f>'2 уровень'!T1171</f>
        <v>0</v>
      </c>
      <c r="S458" s="43">
        <f>'2 уровень'!U1171</f>
        <v>0</v>
      </c>
      <c r="T458" s="43">
        <f>'2 уровень'!V1171</f>
        <v>0</v>
      </c>
      <c r="U458" s="43">
        <f>'2 уровень'!W1171</f>
        <v>0</v>
      </c>
      <c r="V458" s="43">
        <f>'2 уровень'!X1171</f>
        <v>0</v>
      </c>
      <c r="W458" s="43">
        <f>'2 уровень'!Y1171</f>
        <v>0</v>
      </c>
      <c r="X458" s="43">
        <f>'2 уровень'!Z1171</f>
        <v>0</v>
      </c>
      <c r="Y458" s="43">
        <f>'2 уровень'!AA1171</f>
        <v>0</v>
      </c>
      <c r="Z458" s="43">
        <f>'2 уровень'!AB1171</f>
        <v>0</v>
      </c>
      <c r="AA458" s="43">
        <f>'2 уровень'!AC1171</f>
        <v>0</v>
      </c>
      <c r="AB458" s="43">
        <f>'2 уровень'!AD1171</f>
        <v>0</v>
      </c>
      <c r="AC458" s="43">
        <f>'2 уровень'!AE1171</f>
        <v>0</v>
      </c>
      <c r="AD458" s="954">
        <f>'2 уровень'!AF1171</f>
        <v>0</v>
      </c>
      <c r="AE458" s="43"/>
      <c r="AF458" s="43"/>
      <c r="AG458" s="43">
        <f>'2 уровень'!AG1171</f>
        <v>0</v>
      </c>
      <c r="AH458" s="43">
        <f>'2 уровень'!AH1171</f>
        <v>0</v>
      </c>
      <c r="AI458" s="43">
        <f>'2 уровень'!AI1171</f>
        <v>0</v>
      </c>
      <c r="AJ458" s="2478"/>
      <c r="AK458" s="2478"/>
    </row>
    <row r="459" spans="1:200" ht="15.75" thickBot="1" x14ac:dyDescent="0.3">
      <c r="A459" s="27">
        <v>1</v>
      </c>
      <c r="B459" s="27">
        <v>1</v>
      </c>
      <c r="C459" s="2668" t="s">
        <v>344</v>
      </c>
      <c r="D459" s="43">
        <f>'2 уровень'!F1172</f>
        <v>6310</v>
      </c>
      <c r="E459" s="43">
        <f>'2 уровень'!G1172</f>
        <v>4733</v>
      </c>
      <c r="F459" s="43">
        <f>'2 уровень'!H1172</f>
        <v>4687</v>
      </c>
      <c r="G459" s="912">
        <f>'2 уровень'!I1172</f>
        <v>99.028100570462712</v>
      </c>
      <c r="H459" s="934">
        <f>'2 уровень'!J1172</f>
        <v>0</v>
      </c>
      <c r="I459" s="934">
        <f>'2 уровень'!K1172</f>
        <v>0</v>
      </c>
      <c r="J459" s="926">
        <f>'2 уровень'!L1172</f>
        <v>0</v>
      </c>
      <c r="K459" s="926">
        <f>'2 уровень'!M1172</f>
        <v>0</v>
      </c>
      <c r="L459" s="926">
        <f>'2 уровень'!N1172</f>
        <v>0</v>
      </c>
      <c r="M459" s="926">
        <f>'2 уровень'!O1172</f>
        <v>0</v>
      </c>
      <c r="N459" s="926">
        <f>'2 уровень'!P1172</f>
        <v>0</v>
      </c>
      <c r="O459" s="926">
        <f>'2 уровень'!Q1172</f>
        <v>0</v>
      </c>
      <c r="P459" s="43">
        <f>'2 уровень'!R1172</f>
        <v>22240.52594</v>
      </c>
      <c r="Q459" s="43">
        <f>'2 уровень'!S1172</f>
        <v>22240.52594</v>
      </c>
      <c r="R459" s="43">
        <f>'2 уровень'!T1172</f>
        <v>22240.52594</v>
      </c>
      <c r="S459" s="43">
        <f>'2 уровень'!U1172</f>
        <v>22240.52594</v>
      </c>
      <c r="T459" s="43">
        <f>'2 уровень'!V1172</f>
        <v>22240.52594</v>
      </c>
      <c r="U459" s="43">
        <f>'2 уровень'!W1172</f>
        <v>22240.52594</v>
      </c>
      <c r="V459" s="43">
        <f>'2 уровень'!X1172</f>
        <v>22240.52594</v>
      </c>
      <c r="W459" s="43">
        <f>'2 уровень'!Y1172</f>
        <v>22240.52594</v>
      </c>
      <c r="X459" s="43">
        <f>'2 уровень'!Z1172</f>
        <v>22240.52594</v>
      </c>
      <c r="Y459" s="43">
        <f>'2 уровень'!AA1172</f>
        <v>16680.394454999998</v>
      </c>
      <c r="Z459" s="43">
        <f>'2 уровень'!AB1172</f>
        <v>16438.576530000002</v>
      </c>
      <c r="AA459" s="43">
        <f>'2 уровень'!AC1172</f>
        <v>0</v>
      </c>
      <c r="AB459" s="43">
        <f>'2 уровень'!AD1172</f>
        <v>-241.81792499999574</v>
      </c>
      <c r="AC459" s="43">
        <f>'2 уровень'!AE1172</f>
        <v>-61.652369999999998</v>
      </c>
      <c r="AD459" s="954">
        <f>'2 уровень'!AF1172</f>
        <v>16376.924160000002</v>
      </c>
      <c r="AE459" s="43">
        <f t="shared" ref="AE459" si="64">Z459/Y459*100</f>
        <v>98.550286531578337</v>
      </c>
      <c r="AF459" s="43">
        <f t="shared" ref="AF459" si="65">AD459/Y459*100</f>
        <v>98.180676747071587</v>
      </c>
      <c r="AG459" s="43">
        <f>'2 уровень'!AG1172</f>
        <v>31</v>
      </c>
      <c r="AH459" s="43">
        <f>'2 уровень'!AH1172</f>
        <v>70728.439999999988</v>
      </c>
      <c r="AI459" s="43">
        <f>'2 уровень'!AI1172</f>
        <v>70.728439999999992</v>
      </c>
      <c r="AJ459" s="2478"/>
      <c r="AK459" s="2478"/>
    </row>
    <row r="460" spans="1:200" ht="15" customHeight="1" x14ac:dyDescent="0.25">
      <c r="A460" s="27">
        <v>1</v>
      </c>
      <c r="B460" s="27">
        <v>1</v>
      </c>
      <c r="C460" s="6" t="s">
        <v>120</v>
      </c>
      <c r="D460" s="935"/>
      <c r="E460" s="935"/>
      <c r="F460" s="935"/>
      <c r="G460" s="936"/>
      <c r="H460" s="937"/>
      <c r="I460" s="937"/>
      <c r="J460" s="37"/>
      <c r="K460" s="37"/>
      <c r="L460" s="37"/>
      <c r="M460" s="37"/>
      <c r="N460" s="37"/>
      <c r="O460" s="37"/>
      <c r="P460" s="44">
        <f t="shared" ref="P460:U460" si="66">P461-P462-P496-P499-P504</f>
        <v>0</v>
      </c>
      <c r="Q460" s="44">
        <f t="shared" si="66"/>
        <v>0</v>
      </c>
      <c r="R460" s="44">
        <f t="shared" si="66"/>
        <v>0</v>
      </c>
      <c r="S460" s="44">
        <f t="shared" si="66"/>
        <v>0</v>
      </c>
      <c r="T460" s="44">
        <f t="shared" si="66"/>
        <v>0</v>
      </c>
      <c r="U460" s="44">
        <f t="shared" si="66"/>
        <v>0</v>
      </c>
      <c r="V460" s="44">
        <f t="shared" ref="V460:W460" si="67">V461-V462-V496-V499-V504</f>
        <v>0</v>
      </c>
      <c r="W460" s="44">
        <f t="shared" si="67"/>
        <v>0</v>
      </c>
      <c r="X460" s="44">
        <f t="shared" ref="X460" si="68">X461-X462-X496-X499-X504</f>
        <v>0</v>
      </c>
      <c r="Y460" s="44">
        <f t="shared" ref="Y460:AD460" si="69">Y461-Y462-Y496-Y499-Y504</f>
        <v>0</v>
      </c>
      <c r="Z460" s="44">
        <f t="shared" si="69"/>
        <v>-3.2741809263825417E-11</v>
      </c>
      <c r="AA460" s="44">
        <f t="shared" si="69"/>
        <v>0</v>
      </c>
      <c r="AB460" s="44">
        <f t="shared" si="69"/>
        <v>0</v>
      </c>
      <c r="AC460" s="44">
        <f t="shared" si="69"/>
        <v>0</v>
      </c>
      <c r="AD460" s="44">
        <f t="shared" si="69"/>
        <v>0</v>
      </c>
      <c r="AE460" s="44"/>
      <c r="AF460" s="44"/>
      <c r="AG460" s="935"/>
      <c r="AH460" s="935"/>
      <c r="AI460" s="935"/>
      <c r="AJ460" s="2482"/>
      <c r="AK460" s="2482"/>
      <c r="AL460" s="905"/>
      <c r="AM460" s="905"/>
      <c r="AN460" s="905"/>
      <c r="AO460" s="905"/>
      <c r="AP460" s="905"/>
      <c r="AQ460" s="905"/>
      <c r="AR460" s="905"/>
      <c r="AS460" s="905"/>
      <c r="AT460" s="905"/>
      <c r="AU460" s="905"/>
      <c r="AV460" s="905"/>
      <c r="AW460" s="905"/>
      <c r="AX460" s="905"/>
      <c r="AY460" s="905"/>
      <c r="AZ460" s="905"/>
      <c r="BA460" s="905"/>
      <c r="BB460" s="905"/>
      <c r="BC460" s="905"/>
      <c r="BD460" s="905"/>
      <c r="BE460" s="905"/>
      <c r="BF460" s="905"/>
      <c r="BG460" s="905"/>
      <c r="BH460" s="905"/>
      <c r="BI460" s="905"/>
      <c r="BJ460" s="905"/>
      <c r="BK460" s="905"/>
      <c r="BL460" s="905"/>
      <c r="BM460" s="905"/>
      <c r="BN460" s="905"/>
      <c r="BO460" s="905"/>
      <c r="BP460" s="905"/>
      <c r="BQ460" s="905"/>
      <c r="BR460" s="905"/>
      <c r="BS460" s="905"/>
      <c r="BT460" s="905"/>
      <c r="BU460" s="905"/>
      <c r="BV460" s="905"/>
      <c r="BW460" s="905"/>
      <c r="BX460" s="905"/>
      <c r="BY460" s="905"/>
      <c r="BZ460" s="905"/>
      <c r="CA460" s="905"/>
      <c r="CB460" s="905"/>
      <c r="CC460" s="905"/>
      <c r="CD460" s="905"/>
      <c r="CE460" s="905"/>
      <c r="CF460" s="905"/>
      <c r="CG460" s="905"/>
      <c r="CH460" s="905"/>
      <c r="CI460" s="905"/>
      <c r="CJ460" s="905"/>
      <c r="CK460" s="905"/>
      <c r="CL460" s="905"/>
      <c r="CM460" s="905"/>
      <c r="CN460" s="905"/>
      <c r="CO460" s="905"/>
      <c r="CP460" s="905"/>
      <c r="CQ460" s="905"/>
      <c r="CR460" s="905"/>
      <c r="CS460" s="905"/>
      <c r="CT460" s="905"/>
      <c r="CU460" s="905"/>
      <c r="CV460" s="905"/>
      <c r="CW460" s="905"/>
      <c r="CX460" s="905"/>
      <c r="CY460" s="905"/>
      <c r="CZ460" s="905"/>
      <c r="DA460" s="905"/>
      <c r="DB460" s="905"/>
      <c r="DC460" s="905"/>
      <c r="DD460" s="905"/>
      <c r="DE460" s="905"/>
      <c r="DF460" s="905"/>
      <c r="DG460" s="905"/>
      <c r="DH460" s="905"/>
      <c r="DI460" s="905"/>
      <c r="DJ460" s="905"/>
      <c r="DK460" s="905"/>
      <c r="DL460" s="905"/>
      <c r="DM460" s="905"/>
      <c r="DN460" s="905"/>
      <c r="DO460" s="905"/>
      <c r="DP460" s="905"/>
      <c r="DQ460" s="905"/>
      <c r="DR460" s="905"/>
      <c r="DS460" s="905"/>
      <c r="DT460" s="905"/>
      <c r="DU460" s="905"/>
      <c r="DV460" s="905"/>
      <c r="DW460" s="905"/>
      <c r="DX460" s="905"/>
      <c r="DY460" s="905"/>
      <c r="DZ460" s="905"/>
      <c r="EA460" s="905"/>
      <c r="EB460" s="905"/>
      <c r="EC460" s="905"/>
      <c r="ED460" s="905"/>
      <c r="EE460" s="905"/>
      <c r="EF460" s="905"/>
      <c r="EG460" s="905"/>
      <c r="EH460" s="905"/>
      <c r="EI460" s="905"/>
      <c r="EJ460" s="905"/>
      <c r="EK460" s="905"/>
      <c r="EL460" s="905"/>
      <c r="EM460" s="905"/>
      <c r="EN460" s="905"/>
      <c r="EO460" s="905"/>
      <c r="EP460" s="905"/>
      <c r="EQ460" s="905"/>
      <c r="ER460" s="905"/>
      <c r="ES460" s="905"/>
      <c r="ET460" s="905"/>
      <c r="EU460" s="905"/>
      <c r="EV460" s="905"/>
      <c r="EW460" s="905"/>
      <c r="EX460" s="905"/>
      <c r="EY460" s="905"/>
      <c r="EZ460" s="905"/>
      <c r="FA460" s="905"/>
      <c r="FB460" s="905"/>
      <c r="FC460" s="905"/>
      <c r="FD460" s="905"/>
      <c r="FE460" s="905"/>
      <c r="FF460" s="905"/>
      <c r="FG460" s="905"/>
      <c r="FH460" s="905"/>
      <c r="FI460" s="905"/>
      <c r="FJ460" s="905"/>
      <c r="FK460" s="905"/>
      <c r="FL460" s="905"/>
      <c r="FM460" s="905"/>
      <c r="FN460" s="905"/>
      <c r="FO460" s="905"/>
      <c r="FP460" s="905"/>
      <c r="FQ460" s="905"/>
      <c r="FR460" s="905"/>
      <c r="FS460" s="905"/>
      <c r="FT460" s="905"/>
      <c r="FU460" s="905"/>
      <c r="FV460" s="905"/>
      <c r="FW460" s="905"/>
      <c r="FX460" s="905"/>
      <c r="FY460" s="905"/>
      <c r="FZ460" s="905"/>
      <c r="GA460" s="905"/>
      <c r="GB460" s="905"/>
      <c r="GC460" s="905"/>
      <c r="GD460" s="905"/>
      <c r="GE460" s="905"/>
      <c r="GF460" s="905"/>
      <c r="GG460" s="905"/>
      <c r="GH460" s="905"/>
      <c r="GI460" s="905"/>
      <c r="GJ460" s="905"/>
      <c r="GK460" s="905"/>
      <c r="GL460" s="905"/>
      <c r="GM460" s="905"/>
      <c r="GN460" s="905"/>
      <c r="GO460" s="905"/>
      <c r="GP460" s="905"/>
      <c r="GQ460" s="905"/>
      <c r="GR460" s="905"/>
    </row>
    <row r="461" spans="1:200" s="905" customFormat="1" ht="15" customHeight="1" x14ac:dyDescent="0.25">
      <c r="A461" s="27">
        <v>1</v>
      </c>
      <c r="B461" s="27">
        <v>1</v>
      </c>
      <c r="C461" s="16" t="s">
        <v>112</v>
      </c>
      <c r="D461" s="906">
        <f>'1 уровень'!E2175</f>
        <v>0</v>
      </c>
      <c r="E461" s="906">
        <f>'1 уровень'!F2175</f>
        <v>0</v>
      </c>
      <c r="F461" s="906">
        <f>'1 уровень'!G2175</f>
        <v>0</v>
      </c>
      <c r="G461" s="923">
        <f>'1 уровень'!H2175</f>
        <v>0</v>
      </c>
      <c r="H461" s="924">
        <f>'1 уровень'!I2175</f>
        <v>0</v>
      </c>
      <c r="I461" s="924">
        <f>'1 уровень'!J2175</f>
        <v>0</v>
      </c>
      <c r="J461" s="33">
        <f>'1 уровень'!K2175</f>
        <v>0</v>
      </c>
      <c r="K461" s="33">
        <f>'1 уровень'!L2175</f>
        <v>0</v>
      </c>
      <c r="L461" s="33">
        <f>'1 уровень'!M2175</f>
        <v>0</v>
      </c>
      <c r="M461" s="33">
        <f>'1 уровень'!N2175</f>
        <v>0</v>
      </c>
      <c r="N461" s="33">
        <f>'1 уровень'!O2175</f>
        <v>0</v>
      </c>
      <c r="O461" s="33">
        <f>'1 уровень'!P2175</f>
        <v>0</v>
      </c>
      <c r="P461" s="36">
        <f>'1 уровень'!Q2175</f>
        <v>536572.31077159988</v>
      </c>
      <c r="Q461" s="36">
        <f>'1 уровень'!R2175</f>
        <v>536572.31077159988</v>
      </c>
      <c r="R461" s="36">
        <f>'1 уровень'!S2175</f>
        <v>536572.31077159988</v>
      </c>
      <c r="S461" s="36">
        <f>'1 уровень'!T2175</f>
        <v>536572.31077159988</v>
      </c>
      <c r="T461" s="36">
        <f>'1 уровень'!U2175</f>
        <v>536572.31077159988</v>
      </c>
      <c r="U461" s="36">
        <f>'1 уровень'!V2175</f>
        <v>536572.31077159988</v>
      </c>
      <c r="V461" s="36">
        <f>'1 уровень'!W2175</f>
        <v>536258.78417159989</v>
      </c>
      <c r="W461" s="36">
        <f>'1 уровень'!X2175</f>
        <v>536258.84549159987</v>
      </c>
      <c r="X461" s="36">
        <f>'1 уровень'!Y2175</f>
        <v>536258.84549159987</v>
      </c>
      <c r="Y461" s="36">
        <f>'1 уровень'!Z2175</f>
        <v>402115.73100669996</v>
      </c>
      <c r="Z461" s="36">
        <f>'1 уровень'!AA2175</f>
        <v>402442.87155999994</v>
      </c>
      <c r="AA461" s="36">
        <f>'1 уровень'!AB2175</f>
        <v>-61.164799999999993</v>
      </c>
      <c r="AB461" s="36">
        <f>'1 уровень'!AC2175</f>
        <v>327.14055330003066</v>
      </c>
      <c r="AC461" s="36">
        <f>'1 уровень'!AD2175</f>
        <v>-2257.62959</v>
      </c>
      <c r="AD461" s="933">
        <f>'1 уровень'!AE2175</f>
        <v>400124.07717</v>
      </c>
      <c r="AE461" s="36">
        <f t="shared" ref="AE461:AE462" si="70">Z461/Y461*100</f>
        <v>100.08135482600518</v>
      </c>
      <c r="AF461" s="36">
        <f t="shared" ref="AF461:AF462" si="71">AD461/Y461*100</f>
        <v>99.504706311361204</v>
      </c>
      <c r="AG461" s="906">
        <f>'1 уровень'!AF2175</f>
        <v>0</v>
      </c>
      <c r="AH461" s="906">
        <f>'1 уровень'!AG2175</f>
        <v>1421730.0000000009</v>
      </c>
      <c r="AI461" s="906">
        <f>'1 уровень'!AH2175</f>
        <v>1421.7300000000009</v>
      </c>
      <c r="AJ461" s="2474"/>
      <c r="AK461" s="2474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</row>
    <row r="462" spans="1:200" s="905" customFormat="1" ht="15" customHeight="1" x14ac:dyDescent="0.25">
      <c r="A462" s="27">
        <v>1</v>
      </c>
      <c r="B462" s="27">
        <v>1</v>
      </c>
      <c r="C462" s="2687" t="s">
        <v>7</v>
      </c>
      <c r="D462" s="30">
        <f>'1 уровень'!E2176</f>
        <v>5500</v>
      </c>
      <c r="E462" s="30">
        <f>'1 уровень'!F2176</f>
        <v>4125</v>
      </c>
      <c r="F462" s="30">
        <f>'1 уровень'!G2176</f>
        <v>4347</v>
      </c>
      <c r="G462" s="909">
        <f>'1 уровень'!H2176</f>
        <v>105.38181818181818</v>
      </c>
      <c r="H462" s="924">
        <f>'1 уровень'!I2176</f>
        <v>8.9958787878787874</v>
      </c>
      <c r="I462" s="924">
        <f>'1 уровень'!J2176</f>
        <v>8.462387853692201</v>
      </c>
      <c r="J462" s="36">
        <f>'1 уровень'!K2176</f>
        <v>49476</v>
      </c>
      <c r="K462" s="36">
        <f>'1 уровень'!L2176</f>
        <v>37108</v>
      </c>
      <c r="L462" s="36">
        <f>'1 уровень'!M2176</f>
        <v>36786</v>
      </c>
      <c r="M462" s="36">
        <f>'1 уровень'!N2176</f>
        <v>99.132262584887357</v>
      </c>
      <c r="N462" s="36">
        <f>'1 уровень'!O2176</f>
        <v>152</v>
      </c>
      <c r="O462" s="36">
        <f>'1 уровень'!P2176</f>
        <v>322.68421052631578</v>
      </c>
      <c r="P462" s="36">
        <f>'1 уровень'!Q2176</f>
        <v>174982.71248359993</v>
      </c>
      <c r="Q462" s="36">
        <f>'1 уровень'!R2176</f>
        <v>174982.71248359993</v>
      </c>
      <c r="R462" s="36">
        <f>'1 уровень'!S2176</f>
        <v>174982.71248359993</v>
      </c>
      <c r="S462" s="36">
        <f>'1 уровень'!T2176</f>
        <v>174982.71248359993</v>
      </c>
      <c r="T462" s="36">
        <f>'1 уровень'!U2176</f>
        <v>174982.71248359993</v>
      </c>
      <c r="U462" s="36">
        <f>'1 уровень'!V2176</f>
        <v>174982.71248359993</v>
      </c>
      <c r="V462" s="36">
        <f>'1 уровень'!W2176</f>
        <v>174982.71248359993</v>
      </c>
      <c r="W462" s="36">
        <f>'1 уровень'!X2176</f>
        <v>174982.71248359993</v>
      </c>
      <c r="X462" s="36">
        <f>'1 уровень'!Y2176</f>
        <v>174982.71248359993</v>
      </c>
      <c r="Y462" s="36">
        <f>'1 уровень'!Z2176</f>
        <v>131237.03436269995</v>
      </c>
      <c r="Z462" s="36">
        <f>'1 уровень'!AA2176</f>
        <v>133958.82237000001</v>
      </c>
      <c r="AA462" s="36">
        <f>'1 уровень'!AB2176</f>
        <v>-61.164799999999993</v>
      </c>
      <c r="AB462" s="36">
        <f>'1 уровень'!AC2176</f>
        <v>2721.7880073000561</v>
      </c>
      <c r="AC462" s="36">
        <f>'1 уровень'!AD2176</f>
        <v>-1193.7809999999999</v>
      </c>
      <c r="AD462" s="933">
        <f>'1 уровень'!AE2176</f>
        <v>132703.87657000002</v>
      </c>
      <c r="AE462" s="36">
        <f t="shared" si="70"/>
        <v>102.073948120298</v>
      </c>
      <c r="AF462" s="36">
        <f t="shared" si="71"/>
        <v>101.11770447604458</v>
      </c>
      <c r="AG462" s="30">
        <f>'1 уровень'!AF2176</f>
        <v>1</v>
      </c>
      <c r="AH462" s="30">
        <f>'1 уровень'!AG2176</f>
        <v>19126.73</v>
      </c>
      <c r="AI462" s="30">
        <f>'1 уровень'!AH2176</f>
        <v>19.126729999999998</v>
      </c>
      <c r="AJ462" s="2474"/>
      <c r="AK462" s="2474"/>
    </row>
    <row r="463" spans="1:200" x14ac:dyDescent="0.25">
      <c r="A463" s="27">
        <v>1</v>
      </c>
      <c r="B463" s="27">
        <v>1</v>
      </c>
      <c r="C463" s="1414" t="s">
        <v>302</v>
      </c>
      <c r="D463" s="43">
        <f>'1 уровень'!E2177</f>
        <v>0</v>
      </c>
      <c r="E463" s="43">
        <f>'1 уровень'!F2177</f>
        <v>0</v>
      </c>
      <c r="F463" s="43">
        <f>'1 уровень'!G2177</f>
        <v>0</v>
      </c>
      <c r="G463" s="912">
        <f>'1 уровень'!H2177</f>
        <v>0</v>
      </c>
      <c r="H463" s="934">
        <f>'1 уровень'!I2177</f>
        <v>0</v>
      </c>
      <c r="I463" s="934">
        <f>'1 уровень'!J2177</f>
        <v>0</v>
      </c>
      <c r="J463" s="926">
        <f>'1 уровень'!K2177</f>
        <v>0</v>
      </c>
      <c r="K463" s="926">
        <f>'1 уровень'!L2177</f>
        <v>0</v>
      </c>
      <c r="L463" s="926">
        <f>'1 уровень'!M2177</f>
        <v>0</v>
      </c>
      <c r="M463" s="926">
        <f>'1 уровень'!N2177</f>
        <v>0</v>
      </c>
      <c r="N463" s="926">
        <f>'1 уровень'!O2177</f>
        <v>0</v>
      </c>
      <c r="O463" s="926">
        <f>'1 уровень'!P2177</f>
        <v>0</v>
      </c>
      <c r="P463" s="36">
        <f>'1 уровень'!Q2177</f>
        <v>0</v>
      </c>
      <c r="Q463" s="36">
        <f>'1 уровень'!R2177</f>
        <v>0</v>
      </c>
      <c r="R463" s="36">
        <f>'1 уровень'!S2177</f>
        <v>0</v>
      </c>
      <c r="S463" s="36">
        <f>'1 уровень'!T2177</f>
        <v>0</v>
      </c>
      <c r="T463" s="36">
        <f>'1 уровень'!U2177</f>
        <v>0</v>
      </c>
      <c r="U463" s="36">
        <f>'1 уровень'!V2177</f>
        <v>0</v>
      </c>
      <c r="V463" s="36">
        <f>'1 уровень'!W2177</f>
        <v>0</v>
      </c>
      <c r="W463" s="36">
        <f>'1 уровень'!X2177</f>
        <v>0</v>
      </c>
      <c r="X463" s="36">
        <f>'1 уровень'!Y2177</f>
        <v>0</v>
      </c>
      <c r="Y463" s="36">
        <f>'1 уровень'!Z2177</f>
        <v>0</v>
      </c>
      <c r="Z463" s="36">
        <f>'1 уровень'!AA2177</f>
        <v>0</v>
      </c>
      <c r="AA463" s="36">
        <f>'1 уровень'!AB2177</f>
        <v>0</v>
      </c>
      <c r="AB463" s="36">
        <f>'1 уровень'!AC2177</f>
        <v>0</v>
      </c>
      <c r="AC463" s="36">
        <f>'1 уровень'!AD2177</f>
        <v>0</v>
      </c>
      <c r="AD463" s="933">
        <f>'1 уровень'!AE2177</f>
        <v>0</v>
      </c>
      <c r="AE463" s="36"/>
      <c r="AF463" s="36"/>
      <c r="AG463" s="43">
        <f>'1 уровень'!AF2177</f>
        <v>0</v>
      </c>
      <c r="AH463" s="43">
        <f>'1 уровень'!AG2177</f>
        <v>0</v>
      </c>
      <c r="AI463" s="43">
        <f>'1 уровень'!AH2177</f>
        <v>0</v>
      </c>
      <c r="AJ463" s="2474"/>
      <c r="AK463" s="2474"/>
      <c r="AL463" s="905"/>
      <c r="AM463" s="905"/>
      <c r="AN463" s="905"/>
      <c r="AO463" s="905"/>
      <c r="AP463" s="905"/>
      <c r="AQ463" s="905"/>
      <c r="AR463" s="905"/>
      <c r="AS463" s="905"/>
      <c r="AT463" s="905"/>
      <c r="AU463" s="905"/>
      <c r="AV463" s="905"/>
      <c r="AW463" s="905"/>
      <c r="AX463" s="905"/>
      <c r="AY463" s="905"/>
      <c r="AZ463" s="905"/>
      <c r="BA463" s="905"/>
      <c r="BB463" s="905"/>
      <c r="BC463" s="905"/>
      <c r="BD463" s="905"/>
      <c r="BE463" s="905"/>
      <c r="BF463" s="905"/>
      <c r="BG463" s="905"/>
      <c r="BH463" s="905"/>
      <c r="BI463" s="905"/>
      <c r="BJ463" s="905"/>
      <c r="BK463" s="905"/>
      <c r="BL463" s="905"/>
      <c r="BM463" s="905"/>
      <c r="BN463" s="905"/>
      <c r="BO463" s="905"/>
      <c r="BP463" s="905"/>
      <c r="BQ463" s="905"/>
      <c r="BR463" s="905"/>
      <c r="BS463" s="905"/>
      <c r="BT463" s="905"/>
      <c r="BU463" s="905"/>
      <c r="BV463" s="905"/>
      <c r="BW463" s="905"/>
      <c r="BX463" s="905"/>
      <c r="BY463" s="905"/>
      <c r="BZ463" s="905"/>
      <c r="CA463" s="905"/>
      <c r="CB463" s="905"/>
      <c r="CC463" s="905"/>
      <c r="CD463" s="905"/>
      <c r="CE463" s="905"/>
      <c r="CF463" s="905"/>
      <c r="CG463" s="905"/>
      <c r="CH463" s="905"/>
      <c r="CI463" s="905"/>
      <c r="CJ463" s="905"/>
      <c r="CK463" s="905"/>
      <c r="CL463" s="905"/>
      <c r="CM463" s="905"/>
      <c r="CN463" s="905"/>
      <c r="CO463" s="905"/>
      <c r="CP463" s="905"/>
      <c r="CQ463" s="905"/>
      <c r="CR463" s="905"/>
      <c r="CS463" s="905"/>
      <c r="CT463" s="905"/>
      <c r="CU463" s="905"/>
      <c r="CV463" s="905"/>
      <c r="CW463" s="905"/>
      <c r="CX463" s="905"/>
      <c r="CY463" s="905"/>
      <c r="CZ463" s="905"/>
      <c r="DA463" s="905"/>
      <c r="DB463" s="905"/>
      <c r="DC463" s="905"/>
      <c r="DD463" s="905"/>
      <c r="DE463" s="905"/>
      <c r="DF463" s="905"/>
      <c r="DG463" s="905"/>
      <c r="DH463" s="905"/>
      <c r="DI463" s="905"/>
      <c r="DJ463" s="905"/>
      <c r="DK463" s="905"/>
      <c r="DL463" s="905"/>
      <c r="DM463" s="905"/>
      <c r="DN463" s="905"/>
      <c r="DO463" s="905"/>
      <c r="DP463" s="905"/>
      <c r="DQ463" s="905"/>
      <c r="DR463" s="905"/>
      <c r="DS463" s="905"/>
      <c r="DT463" s="905"/>
      <c r="DU463" s="905"/>
      <c r="DV463" s="905"/>
      <c r="DW463" s="905"/>
      <c r="DX463" s="905"/>
      <c r="DY463" s="905"/>
      <c r="DZ463" s="905"/>
      <c r="EA463" s="905"/>
      <c r="EB463" s="905"/>
      <c r="EC463" s="905"/>
      <c r="ED463" s="905"/>
      <c r="EE463" s="905"/>
      <c r="EF463" s="905"/>
      <c r="EG463" s="905"/>
      <c r="EH463" s="905"/>
      <c r="EI463" s="905"/>
      <c r="EJ463" s="905"/>
      <c r="EK463" s="905"/>
      <c r="EL463" s="905"/>
      <c r="EM463" s="905"/>
      <c r="EN463" s="905"/>
      <c r="EO463" s="905"/>
      <c r="EP463" s="905"/>
      <c r="EQ463" s="905"/>
      <c r="ER463" s="905"/>
      <c r="ES463" s="905"/>
      <c r="ET463" s="905"/>
      <c r="EU463" s="905"/>
      <c r="EV463" s="905"/>
      <c r="EW463" s="905"/>
      <c r="EX463" s="905"/>
      <c r="EY463" s="905"/>
      <c r="EZ463" s="905"/>
      <c r="FA463" s="905"/>
      <c r="FB463" s="905"/>
      <c r="FC463" s="905"/>
      <c r="FD463" s="905"/>
      <c r="FE463" s="905"/>
      <c r="FF463" s="905"/>
      <c r="FG463" s="905"/>
      <c r="FH463" s="905"/>
      <c r="FI463" s="905"/>
      <c r="FJ463" s="905"/>
      <c r="FK463" s="905"/>
      <c r="FL463" s="905"/>
      <c r="FM463" s="905"/>
      <c r="FN463" s="905"/>
      <c r="FO463" s="905"/>
      <c r="FP463" s="905"/>
      <c r="FQ463" s="905"/>
      <c r="FR463" s="905"/>
      <c r="FS463" s="905"/>
      <c r="FT463" s="905"/>
      <c r="FU463" s="905"/>
      <c r="FV463" s="905"/>
      <c r="FW463" s="905"/>
      <c r="FX463" s="905"/>
      <c r="FY463" s="905"/>
      <c r="FZ463" s="905"/>
      <c r="GA463" s="905"/>
      <c r="GB463" s="905"/>
      <c r="GC463" s="905"/>
      <c r="GD463" s="905"/>
      <c r="GE463" s="905"/>
      <c r="GF463" s="905"/>
      <c r="GG463" s="905"/>
      <c r="GH463" s="905"/>
      <c r="GI463" s="905"/>
      <c r="GJ463" s="905"/>
      <c r="GK463" s="905"/>
      <c r="GL463" s="905"/>
      <c r="GM463" s="905"/>
      <c r="GN463" s="905"/>
      <c r="GO463" s="905"/>
      <c r="GP463" s="905"/>
      <c r="GQ463" s="905"/>
      <c r="GR463" s="905"/>
    </row>
    <row r="464" spans="1:200" ht="30" x14ac:dyDescent="0.25">
      <c r="A464" s="27">
        <v>1</v>
      </c>
      <c r="B464" s="27">
        <v>1</v>
      </c>
      <c r="C464" s="1417" t="s">
        <v>345</v>
      </c>
      <c r="D464" s="43">
        <f>'1 уровень'!E2178</f>
        <v>33353.111111111109</v>
      </c>
      <c r="E464" s="43">
        <f>'1 уровень'!F2178</f>
        <v>25015.518518518518</v>
      </c>
      <c r="F464" s="43">
        <f>'1 уровень'!G2178</f>
        <v>57316.159259259257</v>
      </c>
      <c r="G464" s="912">
        <f>'1 уровень'!H2178</f>
        <v>229.12241142165084</v>
      </c>
      <c r="H464" s="934">
        <f>'1 уровень'!I2178</f>
        <v>0</v>
      </c>
      <c r="I464" s="934">
        <f>'1 уровень'!J2178</f>
        <v>0</v>
      </c>
      <c r="J464" s="926">
        <f>'1 уровень'!K2178</f>
        <v>0</v>
      </c>
      <c r="K464" s="926">
        <f>'1 уровень'!L2178</f>
        <v>0</v>
      </c>
      <c r="L464" s="926">
        <f>'1 уровень'!M2178</f>
        <v>0</v>
      </c>
      <c r="M464" s="926">
        <f>'1 уровень'!N2178</f>
        <v>0</v>
      </c>
      <c r="N464" s="926">
        <f>'1 уровень'!O2178</f>
        <v>0</v>
      </c>
      <c r="O464" s="926">
        <f>'1 уровень'!P2178</f>
        <v>0</v>
      </c>
      <c r="P464" s="36">
        <f>'1 уровень'!Q2178</f>
        <v>0</v>
      </c>
      <c r="Q464" s="36">
        <f>'1 уровень'!R2178</f>
        <v>0</v>
      </c>
      <c r="R464" s="36">
        <f>'1 уровень'!S2178</f>
        <v>0</v>
      </c>
      <c r="S464" s="36">
        <f>'1 уровень'!T2178</f>
        <v>0</v>
      </c>
      <c r="T464" s="36">
        <f>'1 уровень'!U2178</f>
        <v>0</v>
      </c>
      <c r="U464" s="36">
        <f>'1 уровень'!V2178</f>
        <v>0</v>
      </c>
      <c r="V464" s="36">
        <f>'1 уровень'!W2178</f>
        <v>0</v>
      </c>
      <c r="W464" s="36">
        <f>'1 уровень'!X2178</f>
        <v>0</v>
      </c>
      <c r="X464" s="36">
        <f>'1 уровень'!Y2178</f>
        <v>0</v>
      </c>
      <c r="Y464" s="36">
        <f>'1 уровень'!Z2178</f>
        <v>0</v>
      </c>
      <c r="Z464" s="36">
        <f>'1 уровень'!AA2178</f>
        <v>0</v>
      </c>
      <c r="AA464" s="36">
        <f>'1 уровень'!AB2178</f>
        <v>0</v>
      </c>
      <c r="AB464" s="36">
        <f>'1 уровень'!AC2178</f>
        <v>0</v>
      </c>
      <c r="AC464" s="36">
        <f>'1 уровень'!AD2178</f>
        <v>0</v>
      </c>
      <c r="AD464" s="933">
        <f>'1 уровень'!AE2178</f>
        <v>0</v>
      </c>
      <c r="AE464" s="36"/>
      <c r="AF464" s="36"/>
      <c r="AG464" s="43">
        <f>'1 уровень'!AF2178</f>
        <v>128.97037037037038</v>
      </c>
      <c r="AH464" s="43">
        <f>'1 уровень'!AG2178</f>
        <v>80324.099999999991</v>
      </c>
      <c r="AI464" s="43">
        <f>'1 уровень'!AH2178</f>
        <v>80.324099999999987</v>
      </c>
      <c r="AJ464" s="2474"/>
      <c r="AK464" s="2474"/>
    </row>
    <row r="465" spans="1:37" x14ac:dyDescent="0.25">
      <c r="B465" s="27">
        <v>1</v>
      </c>
      <c r="C465" s="1417" t="s">
        <v>468</v>
      </c>
      <c r="D465" s="43">
        <f>'1 уровень'!E2179</f>
        <v>2190</v>
      </c>
      <c r="E465" s="43">
        <f>'1 уровень'!F2179</f>
        <v>1643</v>
      </c>
      <c r="F465" s="43">
        <f>'1 уровень'!G2179</f>
        <v>2044.3299999999992</v>
      </c>
      <c r="G465" s="912">
        <f>'1 уровень'!H2179</f>
        <v>0</v>
      </c>
      <c r="H465" s="934">
        <f>'1 уровень'!I2179</f>
        <v>0</v>
      </c>
      <c r="I465" s="934">
        <f>'1 уровень'!J2179</f>
        <v>0</v>
      </c>
      <c r="J465" s="926">
        <f>'1 уровень'!K2179</f>
        <v>0</v>
      </c>
      <c r="K465" s="926">
        <f>'1 уровень'!L2179</f>
        <v>0</v>
      </c>
      <c r="L465" s="926">
        <f>'1 уровень'!M2179</f>
        <v>0</v>
      </c>
      <c r="M465" s="926">
        <f>'1 уровень'!N2179</f>
        <v>0</v>
      </c>
      <c r="N465" s="926">
        <f>'1 уровень'!O2179</f>
        <v>0</v>
      </c>
      <c r="O465" s="926">
        <f>'1 уровень'!P2179</f>
        <v>0</v>
      </c>
      <c r="P465" s="36">
        <f>'1 уровень'!Q2179</f>
        <v>0</v>
      </c>
      <c r="Q465" s="36">
        <f>'1 уровень'!R2179</f>
        <v>0</v>
      </c>
      <c r="R465" s="36">
        <f>'1 уровень'!S2179</f>
        <v>0</v>
      </c>
      <c r="S465" s="36">
        <f>'1 уровень'!T2179</f>
        <v>0</v>
      </c>
      <c r="T465" s="36">
        <f>'1 уровень'!U2179</f>
        <v>0</v>
      </c>
      <c r="U465" s="36">
        <f>'1 уровень'!V2179</f>
        <v>0</v>
      </c>
      <c r="V465" s="36">
        <f>'1 уровень'!W2179</f>
        <v>0</v>
      </c>
      <c r="W465" s="36">
        <f>'1 уровень'!X2179</f>
        <v>0</v>
      </c>
      <c r="X465" s="36">
        <f>'1 уровень'!Y2179</f>
        <v>0</v>
      </c>
      <c r="Y465" s="36">
        <f>'1 уровень'!Z2179</f>
        <v>0</v>
      </c>
      <c r="Z465" s="36">
        <f>'1 уровень'!AA2179</f>
        <v>0</v>
      </c>
      <c r="AA465" s="36">
        <f>'1 уровень'!AB2179</f>
        <v>0</v>
      </c>
      <c r="AB465" s="36">
        <f>'1 уровень'!AC2179</f>
        <v>0</v>
      </c>
      <c r="AC465" s="36">
        <f>'1 уровень'!AD2179</f>
        <v>0</v>
      </c>
      <c r="AD465" s="933">
        <f>'1 уровень'!AE2179</f>
        <v>0</v>
      </c>
      <c r="AE465" s="36"/>
      <c r="AF465" s="36"/>
      <c r="AG465" s="43">
        <f>'1 уровень'!AF2179</f>
        <v>10.72</v>
      </c>
      <c r="AH465" s="43">
        <f>'1 уровень'!AG2179</f>
        <v>2101.73</v>
      </c>
      <c r="AI465" s="43">
        <f>'1 уровень'!AH2179</f>
        <v>2.1017299999999999</v>
      </c>
      <c r="AJ465" s="2474"/>
      <c r="AK465" s="2474"/>
    </row>
    <row r="466" spans="1:37" ht="30" x14ac:dyDescent="0.25">
      <c r="A466" s="27">
        <v>1</v>
      </c>
      <c r="B466" s="27">
        <v>1</v>
      </c>
      <c r="C466" s="1417" t="s">
        <v>303</v>
      </c>
      <c r="D466" s="43">
        <f>'1 уровень'!E2180</f>
        <v>0</v>
      </c>
      <c r="E466" s="43">
        <f>'1 уровень'!F2180</f>
        <v>0</v>
      </c>
      <c r="F466" s="43">
        <f>'1 уровень'!G2180</f>
        <v>0</v>
      </c>
      <c r="G466" s="912">
        <f>'1 уровень'!H2180</f>
        <v>0</v>
      </c>
      <c r="H466" s="934">
        <f>'1 уровень'!I2180</f>
        <v>0</v>
      </c>
      <c r="I466" s="934">
        <f>'1 уровень'!J2180</f>
        <v>0</v>
      </c>
      <c r="J466" s="926">
        <f>'1 уровень'!K2180</f>
        <v>0</v>
      </c>
      <c r="K466" s="926">
        <f>'1 уровень'!L2180</f>
        <v>0</v>
      </c>
      <c r="L466" s="926">
        <f>'1 уровень'!M2180</f>
        <v>0</v>
      </c>
      <c r="M466" s="926">
        <f>'1 уровень'!N2180</f>
        <v>0</v>
      </c>
      <c r="N466" s="926">
        <f>'1 уровень'!O2180</f>
        <v>0</v>
      </c>
      <c r="O466" s="926">
        <f>'1 уровень'!P2180</f>
        <v>0</v>
      </c>
      <c r="P466" s="36">
        <f>'1 уровень'!Q2180</f>
        <v>0</v>
      </c>
      <c r="Q466" s="36">
        <f>'1 уровень'!R2180</f>
        <v>0</v>
      </c>
      <c r="R466" s="36">
        <f>'1 уровень'!S2180</f>
        <v>0</v>
      </c>
      <c r="S466" s="36">
        <f>'1 уровень'!T2180</f>
        <v>0</v>
      </c>
      <c r="T466" s="36">
        <f>'1 уровень'!U2180</f>
        <v>0</v>
      </c>
      <c r="U466" s="36">
        <f>'1 уровень'!V2180</f>
        <v>0</v>
      </c>
      <c r="V466" s="36">
        <f>'1 уровень'!W2180</f>
        <v>0</v>
      </c>
      <c r="W466" s="36">
        <f>'1 уровень'!X2180</f>
        <v>0</v>
      </c>
      <c r="X466" s="36">
        <f>'1 уровень'!Y2180</f>
        <v>0</v>
      </c>
      <c r="Y466" s="36">
        <f>'1 уровень'!Z2180</f>
        <v>0</v>
      </c>
      <c r="Z466" s="36">
        <f>'1 уровень'!AA2180</f>
        <v>0</v>
      </c>
      <c r="AA466" s="36">
        <f>'1 уровень'!AB2180</f>
        <v>0</v>
      </c>
      <c r="AB466" s="36">
        <f>'1 уровень'!AC2180</f>
        <v>0</v>
      </c>
      <c r="AC466" s="36">
        <f>'1 уровень'!AD2180</f>
        <v>0</v>
      </c>
      <c r="AD466" s="933">
        <f>'1 уровень'!AE2180</f>
        <v>0</v>
      </c>
      <c r="AE466" s="36"/>
      <c r="AF466" s="36"/>
      <c r="AG466" s="43">
        <f>'1 уровень'!AF2180</f>
        <v>0</v>
      </c>
      <c r="AH466" s="43">
        <f>'1 уровень'!AG2180</f>
        <v>0</v>
      </c>
      <c r="AI466" s="43">
        <f>'1 уровень'!AH2180</f>
        <v>0</v>
      </c>
      <c r="AJ466" s="2474"/>
      <c r="AK466" s="2474"/>
    </row>
    <row r="467" spans="1:37" ht="30" x14ac:dyDescent="0.25">
      <c r="A467" s="27">
        <v>1</v>
      </c>
      <c r="B467" s="27">
        <v>1</v>
      </c>
      <c r="C467" s="1417" t="s">
        <v>304</v>
      </c>
      <c r="D467" s="43">
        <f>'1 уровень'!E2181</f>
        <v>12000</v>
      </c>
      <c r="E467" s="43">
        <f>'1 уровень'!F2181</f>
        <v>9000</v>
      </c>
      <c r="F467" s="43">
        <f>'1 уровень'!G2181</f>
        <v>9320</v>
      </c>
      <c r="G467" s="912">
        <f>'1 уровень'!H2181</f>
        <v>103.55555555555556</v>
      </c>
      <c r="H467" s="934">
        <f>'1 уровень'!I2181</f>
        <v>0</v>
      </c>
      <c r="I467" s="934">
        <f>'1 уровень'!J2181</f>
        <v>0</v>
      </c>
      <c r="J467" s="926">
        <f>'1 уровень'!K2181</f>
        <v>0</v>
      </c>
      <c r="K467" s="926">
        <f>'1 уровень'!L2181</f>
        <v>0</v>
      </c>
      <c r="L467" s="926">
        <f>'1 уровень'!M2181</f>
        <v>0</v>
      </c>
      <c r="M467" s="926">
        <f>'1 уровень'!N2181</f>
        <v>0</v>
      </c>
      <c r="N467" s="926">
        <f>'1 уровень'!O2181</f>
        <v>0</v>
      </c>
      <c r="O467" s="926">
        <f>'1 уровень'!P2181</f>
        <v>0</v>
      </c>
      <c r="P467" s="36">
        <f>'1 уровень'!Q2181</f>
        <v>0</v>
      </c>
      <c r="Q467" s="36">
        <f>'1 уровень'!R2181</f>
        <v>0</v>
      </c>
      <c r="R467" s="36">
        <f>'1 уровень'!S2181</f>
        <v>0</v>
      </c>
      <c r="S467" s="36">
        <f>'1 уровень'!T2181</f>
        <v>0</v>
      </c>
      <c r="T467" s="36">
        <f>'1 уровень'!U2181</f>
        <v>0</v>
      </c>
      <c r="U467" s="36">
        <f>'1 уровень'!V2181</f>
        <v>0</v>
      </c>
      <c r="V467" s="36">
        <f>'1 уровень'!W2181</f>
        <v>0</v>
      </c>
      <c r="W467" s="36">
        <f>'1 уровень'!X2181</f>
        <v>0</v>
      </c>
      <c r="X467" s="36">
        <f>'1 уровень'!Y2181</f>
        <v>0</v>
      </c>
      <c r="Y467" s="36">
        <f>'1 уровень'!Z2181</f>
        <v>0</v>
      </c>
      <c r="Z467" s="36">
        <f>'1 уровень'!AA2181</f>
        <v>0</v>
      </c>
      <c r="AA467" s="36">
        <f>'1 уровень'!AB2181</f>
        <v>0</v>
      </c>
      <c r="AB467" s="36">
        <f>'1 уровень'!AC2181</f>
        <v>0</v>
      </c>
      <c r="AC467" s="36">
        <f>'1 уровень'!AD2181</f>
        <v>0</v>
      </c>
      <c r="AD467" s="933">
        <f>'1 уровень'!AE2181</f>
        <v>0</v>
      </c>
      <c r="AE467" s="36"/>
      <c r="AF467" s="36"/>
      <c r="AG467" s="43">
        <f>'1 уровень'!AF2181</f>
        <v>12</v>
      </c>
      <c r="AH467" s="43">
        <f>'1 уровень'!AG2181</f>
        <v>7509.3599999999988</v>
      </c>
      <c r="AI467" s="43">
        <f>'1 уровень'!AH2181</f>
        <v>7.5093599999999991</v>
      </c>
      <c r="AJ467" s="2474"/>
      <c r="AK467" s="2474"/>
    </row>
    <row r="468" spans="1:37" ht="30" x14ac:dyDescent="0.25">
      <c r="A468" s="27">
        <v>1</v>
      </c>
      <c r="B468" s="27">
        <v>1</v>
      </c>
      <c r="C468" s="1417" t="s">
        <v>305</v>
      </c>
      <c r="D468" s="43">
        <f>'1 уровень'!E2182</f>
        <v>500</v>
      </c>
      <c r="E468" s="43">
        <f>'1 уровень'!F2182</f>
        <v>375</v>
      </c>
      <c r="F468" s="43">
        <f>'1 уровень'!G2182</f>
        <v>400</v>
      </c>
      <c r="G468" s="912">
        <f>'1 уровень'!H2182</f>
        <v>106.66666666666667</v>
      </c>
      <c r="H468" s="934">
        <f>'1 уровень'!I2182</f>
        <v>0</v>
      </c>
      <c r="I468" s="934">
        <f>'1 уровень'!J2182</f>
        <v>0</v>
      </c>
      <c r="J468" s="926">
        <f>'1 уровень'!K2182</f>
        <v>0</v>
      </c>
      <c r="K468" s="926">
        <f>'1 уровень'!L2182</f>
        <v>0</v>
      </c>
      <c r="L468" s="926">
        <f>'1 уровень'!M2182</f>
        <v>0</v>
      </c>
      <c r="M468" s="926">
        <f>'1 уровень'!N2182</f>
        <v>0</v>
      </c>
      <c r="N468" s="926">
        <f>'1 уровень'!O2182</f>
        <v>0</v>
      </c>
      <c r="O468" s="926">
        <f>'1 уровень'!P2182</f>
        <v>0</v>
      </c>
      <c r="P468" s="36">
        <f>'1 уровень'!Q2182</f>
        <v>0</v>
      </c>
      <c r="Q468" s="36">
        <f>'1 уровень'!R2182</f>
        <v>0</v>
      </c>
      <c r="R468" s="36">
        <f>'1 уровень'!S2182</f>
        <v>0</v>
      </c>
      <c r="S468" s="36">
        <f>'1 уровень'!T2182</f>
        <v>0</v>
      </c>
      <c r="T468" s="36">
        <f>'1 уровень'!U2182</f>
        <v>0</v>
      </c>
      <c r="U468" s="36">
        <f>'1 уровень'!V2182</f>
        <v>0</v>
      </c>
      <c r="V468" s="36">
        <f>'1 уровень'!W2182</f>
        <v>0</v>
      </c>
      <c r="W468" s="36">
        <f>'1 уровень'!X2182</f>
        <v>0</v>
      </c>
      <c r="X468" s="36">
        <f>'1 уровень'!Y2182</f>
        <v>0</v>
      </c>
      <c r="Y468" s="36">
        <f>'1 уровень'!Z2182</f>
        <v>0</v>
      </c>
      <c r="Z468" s="36">
        <f>'1 уровень'!AA2182</f>
        <v>0</v>
      </c>
      <c r="AA468" s="36">
        <f>'1 уровень'!AB2182</f>
        <v>0</v>
      </c>
      <c r="AB468" s="36">
        <f>'1 уровень'!AC2182</f>
        <v>0</v>
      </c>
      <c r="AC468" s="36">
        <f>'1 уровень'!AD2182</f>
        <v>0</v>
      </c>
      <c r="AD468" s="933">
        <f>'1 уровень'!AE2182</f>
        <v>0</v>
      </c>
      <c r="AE468" s="36"/>
      <c r="AF468" s="36"/>
      <c r="AG468" s="43">
        <f>'1 уровень'!AF2182</f>
        <v>0</v>
      </c>
      <c r="AH468" s="43">
        <f>'1 уровень'!AG2182</f>
        <v>0</v>
      </c>
      <c r="AI468" s="43">
        <f>'1 уровень'!AH2182</f>
        <v>0</v>
      </c>
      <c r="AJ468" s="2474"/>
      <c r="AK468" s="2474"/>
    </row>
    <row r="469" spans="1:37" x14ac:dyDescent="0.25">
      <c r="A469" s="27">
        <v>1</v>
      </c>
      <c r="B469" s="27">
        <v>1</v>
      </c>
      <c r="C469" s="1417" t="s">
        <v>306</v>
      </c>
      <c r="D469" s="43">
        <f>'1 уровень'!E2183</f>
        <v>20042</v>
      </c>
      <c r="E469" s="43">
        <f>'1 уровень'!F2183</f>
        <v>15032</v>
      </c>
      <c r="F469" s="43">
        <f>'1 уровень'!G2183</f>
        <v>46839</v>
      </c>
      <c r="G469" s="912">
        <f>'1 уровень'!H2183</f>
        <v>311.59526343799894</v>
      </c>
      <c r="H469" s="934">
        <f>'1 уровень'!I2183</f>
        <v>0</v>
      </c>
      <c r="I469" s="934">
        <f>'1 уровень'!J2183</f>
        <v>0</v>
      </c>
      <c r="J469" s="926">
        <f>'1 уровень'!K2183</f>
        <v>0</v>
      </c>
      <c r="K469" s="926">
        <f>'1 уровень'!L2183</f>
        <v>0</v>
      </c>
      <c r="L469" s="926">
        <f>'1 уровень'!M2183</f>
        <v>0</v>
      </c>
      <c r="M469" s="926">
        <f>'1 уровень'!N2183</f>
        <v>0</v>
      </c>
      <c r="N469" s="926">
        <f>'1 уровень'!O2183</f>
        <v>0</v>
      </c>
      <c r="O469" s="926">
        <f>'1 уровень'!P2183</f>
        <v>0</v>
      </c>
      <c r="P469" s="36">
        <f>'1 уровень'!Q2183</f>
        <v>0</v>
      </c>
      <c r="Q469" s="36">
        <f>'1 уровень'!R2183</f>
        <v>0</v>
      </c>
      <c r="R469" s="36">
        <f>'1 уровень'!S2183</f>
        <v>0</v>
      </c>
      <c r="S469" s="36">
        <f>'1 уровень'!T2183</f>
        <v>0</v>
      </c>
      <c r="T469" s="36">
        <f>'1 уровень'!U2183</f>
        <v>0</v>
      </c>
      <c r="U469" s="36">
        <f>'1 уровень'!V2183</f>
        <v>0</v>
      </c>
      <c r="V469" s="36">
        <f>'1 уровень'!W2183</f>
        <v>0</v>
      </c>
      <c r="W469" s="36">
        <f>'1 уровень'!X2183</f>
        <v>0</v>
      </c>
      <c r="X469" s="36">
        <f>'1 уровень'!Y2183</f>
        <v>0</v>
      </c>
      <c r="Y469" s="36">
        <f>'1 уровень'!Z2183</f>
        <v>0</v>
      </c>
      <c r="Z469" s="36">
        <f>'1 уровень'!AA2183</f>
        <v>0</v>
      </c>
      <c r="AA469" s="36">
        <f>'1 уровень'!AB2183</f>
        <v>0</v>
      </c>
      <c r="AB469" s="36">
        <f>'1 уровень'!AC2183</f>
        <v>0</v>
      </c>
      <c r="AC469" s="36">
        <f>'1 уровень'!AD2183</f>
        <v>0</v>
      </c>
      <c r="AD469" s="933">
        <f>'1 уровень'!AE2183</f>
        <v>0</v>
      </c>
      <c r="AE469" s="36"/>
      <c r="AF469" s="36"/>
      <c r="AG469" s="43">
        <f>'1 уровень'!AF2183</f>
        <v>113</v>
      </c>
      <c r="AH469" s="43">
        <f>'1 уровень'!AG2183</f>
        <v>70713.009999999995</v>
      </c>
      <c r="AI469" s="43">
        <f>'1 уровень'!AH2183</f>
        <v>70.713009999999997</v>
      </c>
      <c r="AJ469" s="2474"/>
      <c r="AK469" s="2474"/>
    </row>
    <row r="470" spans="1:37" ht="45" customHeight="1" x14ac:dyDescent="0.25">
      <c r="B470" s="27">
        <v>1</v>
      </c>
      <c r="C470" s="1417" t="s">
        <v>548</v>
      </c>
      <c r="D470" s="43">
        <f>'1 уровень'!E2184</f>
        <v>3334</v>
      </c>
      <c r="E470" s="43">
        <f>'1 уровень'!F2184</f>
        <v>1905.1428571428571</v>
      </c>
      <c r="F470" s="43">
        <f>'1 уровень'!G2184</f>
        <v>0</v>
      </c>
      <c r="G470" s="912">
        <f>F470/E470*100</f>
        <v>0</v>
      </c>
      <c r="H470" s="934"/>
      <c r="I470" s="934"/>
      <c r="J470" s="926"/>
      <c r="K470" s="926"/>
      <c r="L470" s="926"/>
      <c r="M470" s="926"/>
      <c r="N470" s="926"/>
      <c r="O470" s="926"/>
      <c r="P470" s="36"/>
      <c r="Q470" s="36"/>
      <c r="R470" s="36"/>
      <c r="S470" s="36"/>
      <c r="T470" s="36"/>
      <c r="U470" s="36"/>
      <c r="V470" s="36"/>
      <c r="W470" s="36"/>
      <c r="X470" s="36"/>
      <c r="Y470" s="36"/>
      <c r="Z470" s="36"/>
      <c r="AA470" s="36"/>
      <c r="AB470" s="36"/>
      <c r="AC470" s="36"/>
      <c r="AD470" s="933"/>
      <c r="AE470" s="36"/>
      <c r="AF470" s="36"/>
      <c r="AG470" s="43"/>
      <c r="AH470" s="43"/>
      <c r="AI470" s="43"/>
      <c r="AJ470" s="2474"/>
      <c r="AK470" s="2474"/>
    </row>
    <row r="471" spans="1:37" x14ac:dyDescent="0.25">
      <c r="A471" s="27">
        <v>1</v>
      </c>
      <c r="B471" s="27">
        <v>1</v>
      </c>
      <c r="C471" s="1418" t="s">
        <v>157</v>
      </c>
      <c r="D471" s="43">
        <f>'1 уровень'!E2185</f>
        <v>90267.058823529413</v>
      </c>
      <c r="E471" s="43">
        <f>'1 уровень'!F2185</f>
        <v>67700.823529411762</v>
      </c>
      <c r="F471" s="43">
        <f>'1 уровень'!G2185</f>
        <v>65658.243529411819</v>
      </c>
      <c r="G471" s="912">
        <f>'1 уровень'!H2185</f>
        <v>96.982931826357216</v>
      </c>
      <c r="H471" s="934">
        <f>'1 уровень'!I2185</f>
        <v>0</v>
      </c>
      <c r="I471" s="934">
        <f>'1 уровень'!J2185</f>
        <v>0</v>
      </c>
      <c r="J471" s="926">
        <f>'1 уровень'!K2185</f>
        <v>0</v>
      </c>
      <c r="K471" s="926">
        <f>'1 уровень'!L2185</f>
        <v>0</v>
      </c>
      <c r="L471" s="926">
        <f>'1 уровень'!M2185</f>
        <v>0</v>
      </c>
      <c r="M471" s="926">
        <f>'1 уровень'!N2185</f>
        <v>0</v>
      </c>
      <c r="N471" s="926">
        <f>'1 уровень'!O2185</f>
        <v>0</v>
      </c>
      <c r="O471" s="926">
        <f>'1 уровень'!P2185</f>
        <v>0</v>
      </c>
      <c r="P471" s="36">
        <f>'1 уровень'!Q2185</f>
        <v>0</v>
      </c>
      <c r="Q471" s="36">
        <f>'1 уровень'!R2185</f>
        <v>0</v>
      </c>
      <c r="R471" s="36">
        <f>'1 уровень'!S2185</f>
        <v>0</v>
      </c>
      <c r="S471" s="36">
        <f>'1 уровень'!T2185</f>
        <v>0</v>
      </c>
      <c r="T471" s="36">
        <f>'1 уровень'!U2185</f>
        <v>0</v>
      </c>
      <c r="U471" s="36">
        <f>'1 уровень'!V2185</f>
        <v>0</v>
      </c>
      <c r="V471" s="36">
        <f>'1 уровень'!W2185</f>
        <v>0</v>
      </c>
      <c r="W471" s="36">
        <f>'1 уровень'!X2185</f>
        <v>0</v>
      </c>
      <c r="X471" s="36">
        <f>'1 уровень'!Y2185</f>
        <v>0</v>
      </c>
      <c r="Y471" s="36">
        <f>'1 уровень'!Z2185</f>
        <v>0</v>
      </c>
      <c r="Z471" s="36">
        <f>'1 уровень'!AA2185</f>
        <v>0</v>
      </c>
      <c r="AA471" s="36">
        <f>'1 уровень'!AB2185</f>
        <v>0</v>
      </c>
      <c r="AB471" s="36">
        <f>'1 уровень'!AC2185</f>
        <v>0</v>
      </c>
      <c r="AC471" s="36">
        <f>'1 уровень'!AD2185</f>
        <v>0</v>
      </c>
      <c r="AD471" s="933">
        <f>'1 уровень'!AE2185</f>
        <v>0</v>
      </c>
      <c r="AE471" s="36"/>
      <c r="AF471" s="36"/>
      <c r="AG471" s="43">
        <f>'1 уровень'!AF2185</f>
        <v>520.69294117647064</v>
      </c>
      <c r="AH471" s="43">
        <f>'1 уровень'!AG2185</f>
        <v>1051661.1300000008</v>
      </c>
      <c r="AI471" s="43">
        <f>'1 уровень'!AH2185</f>
        <v>1051.6611300000009</v>
      </c>
      <c r="AJ471" s="2474"/>
      <c r="AK471" s="2474"/>
    </row>
    <row r="472" spans="1:37" x14ac:dyDescent="0.25">
      <c r="A472" s="27">
        <v>1</v>
      </c>
      <c r="B472" s="27">
        <v>1</v>
      </c>
      <c r="C472" s="1418" t="s">
        <v>448</v>
      </c>
      <c r="D472" s="43">
        <f>'1 уровень'!E2186</f>
        <v>82138</v>
      </c>
      <c r="E472" s="43">
        <f>'1 уровень'!F2186</f>
        <v>61604</v>
      </c>
      <c r="F472" s="43">
        <f>'1 уровень'!G2186</f>
        <v>57124</v>
      </c>
      <c r="G472" s="912">
        <f>'1 уровень'!H2186</f>
        <v>92.727744951626519</v>
      </c>
      <c r="H472" s="934">
        <f>'1 уровень'!I2186</f>
        <v>0</v>
      </c>
      <c r="I472" s="934">
        <f>'1 уровень'!J2186</f>
        <v>0</v>
      </c>
      <c r="J472" s="926">
        <f>'1 уровень'!K2186</f>
        <v>0</v>
      </c>
      <c r="K472" s="926">
        <f>'1 уровень'!L2186</f>
        <v>0</v>
      </c>
      <c r="L472" s="926">
        <f>'1 уровень'!M2186</f>
        <v>0</v>
      </c>
      <c r="M472" s="926">
        <f>'1 уровень'!N2186</f>
        <v>0</v>
      </c>
      <c r="N472" s="926">
        <f>'1 уровень'!O2186</f>
        <v>0</v>
      </c>
      <c r="O472" s="926">
        <f>'1 уровень'!P2186</f>
        <v>0</v>
      </c>
      <c r="P472" s="36">
        <f>'1 уровень'!Q2186</f>
        <v>0</v>
      </c>
      <c r="Q472" s="36">
        <f>'1 уровень'!R2186</f>
        <v>0</v>
      </c>
      <c r="R472" s="36">
        <f>'1 уровень'!S2186</f>
        <v>0</v>
      </c>
      <c r="S472" s="36">
        <f>'1 уровень'!T2186</f>
        <v>0</v>
      </c>
      <c r="T472" s="36">
        <f>'1 уровень'!U2186</f>
        <v>0</v>
      </c>
      <c r="U472" s="36">
        <f>'1 уровень'!V2186</f>
        <v>0</v>
      </c>
      <c r="V472" s="36">
        <f>'1 уровень'!W2186</f>
        <v>0</v>
      </c>
      <c r="W472" s="36">
        <f>'1 уровень'!X2186</f>
        <v>0</v>
      </c>
      <c r="X472" s="36">
        <f>'1 уровень'!Y2186</f>
        <v>0</v>
      </c>
      <c r="Y472" s="36">
        <f>'1 уровень'!Z2186</f>
        <v>0</v>
      </c>
      <c r="Z472" s="36">
        <f>'1 уровень'!AA2186</f>
        <v>0</v>
      </c>
      <c r="AA472" s="36">
        <f>'1 уровень'!AB2186</f>
        <v>0</v>
      </c>
      <c r="AB472" s="36">
        <f>'1 уровень'!AC2186</f>
        <v>0</v>
      </c>
      <c r="AC472" s="36">
        <f>'1 уровень'!AD2186</f>
        <v>0</v>
      </c>
      <c r="AD472" s="933">
        <f>'1 уровень'!AE2186</f>
        <v>0</v>
      </c>
      <c r="AE472" s="36"/>
      <c r="AF472" s="36"/>
      <c r="AG472" s="43">
        <f>'1 уровень'!AF2186</f>
        <v>463</v>
      </c>
      <c r="AH472" s="43">
        <f>'1 уровень'!AG2186</f>
        <v>955517.42000000074</v>
      </c>
      <c r="AI472" s="43">
        <f>'1 уровень'!AH2186</f>
        <v>955.5174200000007</v>
      </c>
      <c r="AJ472" s="2474"/>
      <c r="AK472" s="2474"/>
    </row>
    <row r="473" spans="1:37" x14ac:dyDescent="0.25">
      <c r="A473" s="27">
        <v>1</v>
      </c>
      <c r="B473" s="27">
        <v>1</v>
      </c>
      <c r="C473" s="1418" t="s">
        <v>452</v>
      </c>
      <c r="D473" s="43">
        <f>'1 уровень'!E2187</f>
        <v>69097</v>
      </c>
      <c r="E473" s="43">
        <f>'1 уровень'!F2187</f>
        <v>51823</v>
      </c>
      <c r="F473" s="43">
        <f>'1 уровень'!G2187</f>
        <v>72541.0700000004</v>
      </c>
      <c r="G473" s="912">
        <f>'1 уровень'!H2187</f>
        <v>139.97852304961197</v>
      </c>
      <c r="H473" s="934">
        <f>'1 уровень'!I2187</f>
        <v>0</v>
      </c>
      <c r="I473" s="934">
        <f>'1 уровень'!J2187</f>
        <v>0</v>
      </c>
      <c r="J473" s="926">
        <f>'1 уровень'!K2187</f>
        <v>0</v>
      </c>
      <c r="K473" s="926">
        <f>'1 уровень'!L2187</f>
        <v>0</v>
      </c>
      <c r="L473" s="926">
        <f>'1 уровень'!M2187</f>
        <v>0</v>
      </c>
      <c r="M473" s="926">
        <f>'1 уровень'!N2187</f>
        <v>0</v>
      </c>
      <c r="N473" s="926">
        <f>'1 уровень'!O2187</f>
        <v>0</v>
      </c>
      <c r="O473" s="926">
        <f>'1 уровень'!P2187</f>
        <v>0</v>
      </c>
      <c r="P473" s="36">
        <f>'1 уровень'!Q2187</f>
        <v>0</v>
      </c>
      <c r="Q473" s="36">
        <f>'1 уровень'!R2187</f>
        <v>0</v>
      </c>
      <c r="R473" s="36">
        <f>'1 уровень'!S2187</f>
        <v>0</v>
      </c>
      <c r="S473" s="36">
        <f>'1 уровень'!T2187</f>
        <v>0</v>
      </c>
      <c r="T473" s="36">
        <f>'1 уровень'!U2187</f>
        <v>0</v>
      </c>
      <c r="U473" s="36">
        <f>'1 уровень'!V2187</f>
        <v>0</v>
      </c>
      <c r="V473" s="36">
        <f>'1 уровень'!W2187</f>
        <v>0</v>
      </c>
      <c r="W473" s="36">
        <f>'1 уровень'!X2187</f>
        <v>0</v>
      </c>
      <c r="X473" s="36">
        <f>'1 уровень'!Y2187</f>
        <v>0</v>
      </c>
      <c r="Y473" s="36">
        <f>'1 уровень'!Z2187</f>
        <v>0</v>
      </c>
      <c r="Z473" s="36">
        <f>'1 уровень'!AA2187</f>
        <v>0</v>
      </c>
      <c r="AA473" s="36">
        <f>'1 уровень'!AB2187</f>
        <v>0</v>
      </c>
      <c r="AB473" s="36">
        <f>'1 уровень'!AC2187</f>
        <v>0</v>
      </c>
      <c r="AC473" s="36">
        <f>'1 уровень'!AD2187</f>
        <v>0</v>
      </c>
      <c r="AD473" s="933">
        <f>'1 уровень'!AE2187</f>
        <v>0</v>
      </c>
      <c r="AE473" s="36"/>
      <c r="AF473" s="36"/>
      <c r="AG473" s="43">
        <f>'1 уровень'!AF2187</f>
        <v>490.39</v>
      </c>
      <c r="AH473" s="43">
        <f>'1 уровень'!AG2187</f>
        <v>96143.710000000021</v>
      </c>
      <c r="AI473" s="43">
        <f>'1 уровень'!AH2187</f>
        <v>96.143710000000027</v>
      </c>
      <c r="AJ473" s="2474"/>
      <c r="AK473" s="2474"/>
    </row>
    <row r="474" spans="1:37" x14ac:dyDescent="0.25">
      <c r="A474" s="27">
        <v>1</v>
      </c>
      <c r="B474" s="27">
        <v>1</v>
      </c>
      <c r="C474" s="1419" t="s">
        <v>168</v>
      </c>
      <c r="D474" s="53">
        <f>'1 уровень'!E2188</f>
        <v>313911.89059829066</v>
      </c>
      <c r="E474" s="53">
        <f>'1 уровень'!F2188</f>
        <v>235436.26723646725</v>
      </c>
      <c r="F474" s="43">
        <f>'1 уровень'!G2188</f>
        <v>258713.23361823373</v>
      </c>
      <c r="G474" s="912">
        <f>'1 уровень'!H2188</f>
        <v>109.88673778045741</v>
      </c>
      <c r="H474" s="934">
        <f>'1 уровень'!I2188</f>
        <v>0</v>
      </c>
      <c r="I474" s="934">
        <f>'1 уровень'!J2188</f>
        <v>0</v>
      </c>
      <c r="J474" s="926">
        <f>'1 уровень'!K2188</f>
        <v>0</v>
      </c>
      <c r="K474" s="926">
        <f>'1 уровень'!L2188</f>
        <v>0</v>
      </c>
      <c r="L474" s="926">
        <f>'1 уровень'!M2188</f>
        <v>0</v>
      </c>
      <c r="M474" s="926">
        <f>'1 уровень'!N2188</f>
        <v>0</v>
      </c>
      <c r="N474" s="926">
        <f>'1 уровень'!O2188</f>
        <v>0</v>
      </c>
      <c r="O474" s="926">
        <f>'1 уровень'!P2188</f>
        <v>0</v>
      </c>
      <c r="P474" s="36">
        <f>'1 уровень'!Q2188</f>
        <v>209017.72579999999</v>
      </c>
      <c r="Q474" s="36">
        <f>'1 уровень'!R2188</f>
        <v>209017.72579999999</v>
      </c>
      <c r="R474" s="36">
        <f>'1 уровень'!S2188</f>
        <v>209017.72579999999</v>
      </c>
      <c r="S474" s="36">
        <f>'1 уровень'!T2188</f>
        <v>209017.72579999999</v>
      </c>
      <c r="T474" s="36">
        <f>'1 уровень'!U2188</f>
        <v>209017.72579999999</v>
      </c>
      <c r="U474" s="36">
        <f>'1 уровень'!V2188</f>
        <v>209017.72579999999</v>
      </c>
      <c r="V474" s="36">
        <f>'1 уровень'!W2188</f>
        <v>208704.19919999997</v>
      </c>
      <c r="W474" s="36">
        <f>'1 уровень'!X2188</f>
        <v>208704.19919999997</v>
      </c>
      <c r="X474" s="36">
        <f>'1 уровень'!Y2188</f>
        <v>208704.19919999997</v>
      </c>
      <c r="Y474" s="36">
        <f>'1 уровень'!Z2188</f>
        <v>156449.76775</v>
      </c>
      <c r="Z474" s="36">
        <f>'1 уровень'!AA2188</f>
        <v>156371.38612999997</v>
      </c>
      <c r="AA474" s="36">
        <f>'1 уровень'!AB2188</f>
        <v>0</v>
      </c>
      <c r="AB474" s="36">
        <f>'1 уровень'!AC2188</f>
        <v>-78.381620000029216</v>
      </c>
      <c r="AC474" s="36">
        <f>'1 уровень'!AD2188</f>
        <v>-168.11237</v>
      </c>
      <c r="AD474" s="933">
        <f>'1 уровень'!AE2188</f>
        <v>156203.27375999998</v>
      </c>
      <c r="AE474" s="36">
        <f t="shared" ref="AE474" si="72">Z474/Y474*100</f>
        <v>99.949899816965342</v>
      </c>
      <c r="AF474" s="36">
        <f t="shared" ref="AF474" si="73">AD474/Y474*100</f>
        <v>99.842445282249386</v>
      </c>
      <c r="AG474" s="43">
        <f>'1 уровень'!AF2188</f>
        <v>1736.311396011396</v>
      </c>
      <c r="AH474" s="43">
        <f>'1 уровень'!AG2188</f>
        <v>1131985.2300000009</v>
      </c>
      <c r="AI474" s="43">
        <f>'1 уровень'!AH2188</f>
        <v>1131.9852300000009</v>
      </c>
      <c r="AJ474" s="2474"/>
      <c r="AK474" s="2474"/>
    </row>
    <row r="475" spans="1:37" x14ac:dyDescent="0.25">
      <c r="A475" s="27">
        <v>1</v>
      </c>
      <c r="B475" s="27">
        <v>1</v>
      </c>
      <c r="C475" s="1414" t="s">
        <v>307</v>
      </c>
      <c r="D475" s="43">
        <f>'1 уровень'!E2189</f>
        <v>0</v>
      </c>
      <c r="E475" s="43">
        <f>'1 уровень'!F2189</f>
        <v>0</v>
      </c>
      <c r="F475" s="43">
        <f>'1 уровень'!G2189</f>
        <v>0</v>
      </c>
      <c r="G475" s="912">
        <f>'1 уровень'!H2189</f>
        <v>0</v>
      </c>
      <c r="H475" s="934">
        <f>'1 уровень'!I2189</f>
        <v>0</v>
      </c>
      <c r="I475" s="934">
        <f>'1 уровень'!J2189</f>
        <v>0</v>
      </c>
      <c r="J475" s="926">
        <f>'1 уровень'!K2189</f>
        <v>0</v>
      </c>
      <c r="K475" s="926">
        <f>'1 уровень'!L2189</f>
        <v>0</v>
      </c>
      <c r="L475" s="926">
        <f>'1 уровень'!M2189</f>
        <v>0</v>
      </c>
      <c r="M475" s="926">
        <f>'1 уровень'!N2189</f>
        <v>0</v>
      </c>
      <c r="N475" s="926">
        <f>'1 уровень'!O2189</f>
        <v>0</v>
      </c>
      <c r="O475" s="926">
        <f>'1 уровень'!P2189</f>
        <v>0</v>
      </c>
      <c r="P475" s="36">
        <f>'1 уровень'!Q2189</f>
        <v>0</v>
      </c>
      <c r="Q475" s="36">
        <f>'1 уровень'!R2189</f>
        <v>0</v>
      </c>
      <c r="R475" s="36">
        <f>'1 уровень'!S2189</f>
        <v>0</v>
      </c>
      <c r="S475" s="36">
        <f>'1 уровень'!T2189</f>
        <v>0</v>
      </c>
      <c r="T475" s="36">
        <f>'1 уровень'!U2189</f>
        <v>0</v>
      </c>
      <c r="U475" s="36">
        <f>'1 уровень'!V2189</f>
        <v>0</v>
      </c>
      <c r="V475" s="36">
        <f>'1 уровень'!W2189</f>
        <v>0</v>
      </c>
      <c r="W475" s="36">
        <f>'1 уровень'!X2189</f>
        <v>0</v>
      </c>
      <c r="X475" s="36">
        <f>'1 уровень'!Y2189</f>
        <v>0</v>
      </c>
      <c r="Y475" s="36">
        <f>'1 уровень'!Z2189</f>
        <v>0</v>
      </c>
      <c r="Z475" s="36">
        <f>'1 уровень'!AA2189</f>
        <v>0</v>
      </c>
      <c r="AA475" s="36">
        <f>'1 уровень'!AB2189</f>
        <v>0</v>
      </c>
      <c r="AB475" s="36">
        <f>'1 уровень'!AC2189</f>
        <v>0</v>
      </c>
      <c r="AC475" s="36">
        <f>'1 уровень'!AD2189</f>
        <v>0</v>
      </c>
      <c r="AD475" s="933">
        <f>'1 уровень'!AE2189</f>
        <v>0</v>
      </c>
      <c r="AE475" s="36"/>
      <c r="AF475" s="36"/>
      <c r="AG475" s="43">
        <f>'1 уровень'!AF2189</f>
        <v>0</v>
      </c>
      <c r="AH475" s="43">
        <f>'1 уровень'!AG2189</f>
        <v>0</v>
      </c>
      <c r="AI475" s="43">
        <f>'1 уровень'!AH2189</f>
        <v>0</v>
      </c>
      <c r="AJ475" s="2474"/>
      <c r="AK475" s="2474"/>
    </row>
    <row r="476" spans="1:37" ht="30" x14ac:dyDescent="0.25">
      <c r="B476" s="27">
        <v>1</v>
      </c>
      <c r="C476" s="1417" t="s">
        <v>198</v>
      </c>
      <c r="D476" s="43">
        <f>'1 уровень'!E2190</f>
        <v>46040</v>
      </c>
      <c r="E476" s="43">
        <f>'1 уровень'!F2190</f>
        <v>34531</v>
      </c>
      <c r="F476" s="43">
        <f>'1 уровень'!G2190</f>
        <v>42352.038869257951</v>
      </c>
      <c r="G476" s="912">
        <f>'1 уровень'!H2190</f>
        <v>122.64932631333569</v>
      </c>
      <c r="H476" s="934">
        <f>'1 уровень'!I2190</f>
        <v>0</v>
      </c>
      <c r="I476" s="934">
        <f>'1 уровень'!J2190</f>
        <v>0</v>
      </c>
      <c r="J476" s="926">
        <f>'1 уровень'!K2190</f>
        <v>0</v>
      </c>
      <c r="K476" s="926">
        <f>'1 уровень'!L2190</f>
        <v>0</v>
      </c>
      <c r="L476" s="926">
        <f>'1 уровень'!M2190</f>
        <v>0</v>
      </c>
      <c r="M476" s="926">
        <f>'1 уровень'!N2190</f>
        <v>0</v>
      </c>
      <c r="N476" s="926">
        <f>'1 уровень'!O2190</f>
        <v>0</v>
      </c>
      <c r="O476" s="926">
        <f>'1 уровень'!P2190</f>
        <v>0</v>
      </c>
      <c r="P476" s="36">
        <f>'1 уровень'!Q2190</f>
        <v>0</v>
      </c>
      <c r="Q476" s="36">
        <f>'1 уровень'!R2190</f>
        <v>0</v>
      </c>
      <c r="R476" s="36">
        <f>'1 уровень'!S2190</f>
        <v>0</v>
      </c>
      <c r="S476" s="36">
        <f>'1 уровень'!T2190</f>
        <v>0</v>
      </c>
      <c r="T476" s="36">
        <f>'1 уровень'!U2190</f>
        <v>0</v>
      </c>
      <c r="U476" s="36">
        <f>'1 уровень'!V2190</f>
        <v>0</v>
      </c>
      <c r="V476" s="36">
        <f>'1 уровень'!W2190</f>
        <v>0</v>
      </c>
      <c r="W476" s="36">
        <f>'1 уровень'!X2190</f>
        <v>0</v>
      </c>
      <c r="X476" s="36">
        <f>'1 уровень'!Y2190</f>
        <v>0</v>
      </c>
      <c r="Y476" s="36">
        <f>'1 уровень'!Z2190</f>
        <v>0</v>
      </c>
      <c r="Z476" s="36">
        <f>'1 уровень'!AA2190</f>
        <v>0</v>
      </c>
      <c r="AA476" s="36">
        <f>'1 уровень'!AB2190</f>
        <v>0</v>
      </c>
      <c r="AB476" s="36">
        <f>'1 уровень'!AC2190</f>
        <v>0</v>
      </c>
      <c r="AC476" s="36">
        <f>'1 уровень'!AD2190</f>
        <v>0</v>
      </c>
      <c r="AD476" s="933">
        <f>'1 уровень'!AE2190</f>
        <v>0</v>
      </c>
      <c r="AE476" s="36"/>
      <c r="AF476" s="36"/>
      <c r="AG476" s="43">
        <f>'1 уровень'!AF2190</f>
        <v>2</v>
      </c>
      <c r="AH476" s="43">
        <f>'1 уровень'!AG2190</f>
        <v>3254.5699999999997</v>
      </c>
      <c r="AI476" s="43">
        <f>'1 уровень'!AH2190</f>
        <v>3.2545700000000002</v>
      </c>
      <c r="AJ476" s="2474"/>
      <c r="AK476" s="2474"/>
    </row>
    <row r="477" spans="1:37" ht="30" x14ac:dyDescent="0.25">
      <c r="A477" s="27">
        <v>1</v>
      </c>
      <c r="B477" s="27">
        <v>1</v>
      </c>
      <c r="C477" s="1417" t="s">
        <v>303</v>
      </c>
      <c r="D477" s="43">
        <f>'1 уровень'!E2191</f>
        <v>0</v>
      </c>
      <c r="E477" s="43">
        <f>'1 уровень'!F2191</f>
        <v>0</v>
      </c>
      <c r="F477" s="43">
        <f>'1 уровень'!G2191</f>
        <v>0</v>
      </c>
      <c r="G477" s="912">
        <f>'1 уровень'!H2191</f>
        <v>0</v>
      </c>
      <c r="H477" s="934">
        <f>'1 уровень'!I2191</f>
        <v>0</v>
      </c>
      <c r="I477" s="934">
        <f>'1 уровень'!J2191</f>
        <v>0</v>
      </c>
      <c r="J477" s="926">
        <f>'1 уровень'!K2191</f>
        <v>0</v>
      </c>
      <c r="K477" s="926">
        <f>'1 уровень'!L2191</f>
        <v>0</v>
      </c>
      <c r="L477" s="926">
        <f>'1 уровень'!M2191</f>
        <v>0</v>
      </c>
      <c r="M477" s="926">
        <f>'1 уровень'!N2191</f>
        <v>0</v>
      </c>
      <c r="N477" s="926">
        <f>'1 уровень'!O2191</f>
        <v>0</v>
      </c>
      <c r="O477" s="926">
        <f>'1 уровень'!P2191</f>
        <v>0</v>
      </c>
      <c r="P477" s="36">
        <f>'1 уровень'!Q2191</f>
        <v>0</v>
      </c>
      <c r="Q477" s="36">
        <f>'1 уровень'!R2191</f>
        <v>0</v>
      </c>
      <c r="R477" s="36">
        <f>'1 уровень'!S2191</f>
        <v>0</v>
      </c>
      <c r="S477" s="36">
        <f>'1 уровень'!T2191</f>
        <v>0</v>
      </c>
      <c r="T477" s="36">
        <f>'1 уровень'!U2191</f>
        <v>0</v>
      </c>
      <c r="U477" s="36">
        <f>'1 уровень'!V2191</f>
        <v>0</v>
      </c>
      <c r="V477" s="36">
        <f>'1 уровень'!W2191</f>
        <v>0</v>
      </c>
      <c r="W477" s="36">
        <f>'1 уровень'!X2191</f>
        <v>0</v>
      </c>
      <c r="X477" s="36">
        <f>'1 уровень'!Y2191</f>
        <v>0</v>
      </c>
      <c r="Y477" s="36">
        <f>'1 уровень'!Z2191</f>
        <v>0</v>
      </c>
      <c r="Z477" s="36">
        <f>'1 уровень'!AA2191</f>
        <v>0</v>
      </c>
      <c r="AA477" s="36">
        <f>'1 уровень'!AB2191</f>
        <v>0</v>
      </c>
      <c r="AB477" s="36">
        <f>'1 уровень'!AC2191</f>
        <v>0</v>
      </c>
      <c r="AC477" s="36">
        <f>'1 уровень'!AD2191</f>
        <v>0</v>
      </c>
      <c r="AD477" s="933">
        <f>'1 уровень'!AE2191</f>
        <v>0</v>
      </c>
      <c r="AE477" s="36"/>
      <c r="AF477" s="36"/>
      <c r="AG477" s="43">
        <f>'1 уровень'!AF2191</f>
        <v>0</v>
      </c>
      <c r="AH477" s="43">
        <f>'1 уровень'!AG2191</f>
        <v>0</v>
      </c>
      <c r="AI477" s="43">
        <f>'1 уровень'!AH2191</f>
        <v>0</v>
      </c>
      <c r="AJ477" s="2474"/>
      <c r="AK477" s="2474"/>
    </row>
    <row r="478" spans="1:37" ht="45" x14ac:dyDescent="0.25">
      <c r="B478" s="27">
        <v>1</v>
      </c>
      <c r="C478" s="1417" t="s">
        <v>308</v>
      </c>
      <c r="D478" s="43">
        <f>'1 уровень'!E2192</f>
        <v>10382</v>
      </c>
      <c r="E478" s="43">
        <f>'1 уровень'!F2192</f>
        <v>7787</v>
      </c>
      <c r="F478" s="43">
        <f>'1 уровень'!G2192</f>
        <v>8695.0388692579509</v>
      </c>
      <c r="G478" s="912">
        <f>'1 уровень'!H2192</f>
        <v>111.66095889633942</v>
      </c>
      <c r="H478" s="934">
        <f>'1 уровень'!I2192</f>
        <v>0</v>
      </c>
      <c r="I478" s="934">
        <f>'1 уровень'!J2192</f>
        <v>0</v>
      </c>
      <c r="J478" s="926">
        <f>'1 уровень'!K2192</f>
        <v>0</v>
      </c>
      <c r="K478" s="926">
        <f>'1 уровень'!L2192</f>
        <v>0</v>
      </c>
      <c r="L478" s="926">
        <f>'1 уровень'!M2192</f>
        <v>0</v>
      </c>
      <c r="M478" s="926">
        <f>'1 уровень'!N2192</f>
        <v>0</v>
      </c>
      <c r="N478" s="926">
        <f>'1 уровень'!O2192</f>
        <v>0</v>
      </c>
      <c r="O478" s="926">
        <f>'1 уровень'!P2192</f>
        <v>0</v>
      </c>
      <c r="P478" s="36">
        <f>'1 уровень'!Q2192</f>
        <v>0</v>
      </c>
      <c r="Q478" s="36">
        <f>'1 уровень'!R2192</f>
        <v>0</v>
      </c>
      <c r="R478" s="36">
        <f>'1 уровень'!S2192</f>
        <v>0</v>
      </c>
      <c r="S478" s="36">
        <f>'1 уровень'!T2192</f>
        <v>0</v>
      </c>
      <c r="T478" s="36">
        <f>'1 уровень'!U2192</f>
        <v>0</v>
      </c>
      <c r="U478" s="36">
        <f>'1 уровень'!V2192</f>
        <v>0</v>
      </c>
      <c r="V478" s="36">
        <f>'1 уровень'!W2192</f>
        <v>0</v>
      </c>
      <c r="W478" s="36">
        <f>'1 уровень'!X2192</f>
        <v>0</v>
      </c>
      <c r="X478" s="36">
        <f>'1 уровень'!Y2192</f>
        <v>0</v>
      </c>
      <c r="Y478" s="36">
        <f>'1 уровень'!Z2192</f>
        <v>0</v>
      </c>
      <c r="Z478" s="36">
        <f>'1 уровень'!AA2192</f>
        <v>0</v>
      </c>
      <c r="AA478" s="36">
        <f>'1 уровень'!AB2192</f>
        <v>0</v>
      </c>
      <c r="AB478" s="36">
        <f>'1 уровень'!AC2192</f>
        <v>0</v>
      </c>
      <c r="AC478" s="36">
        <f>'1 уровень'!AD2192</f>
        <v>0</v>
      </c>
      <c r="AD478" s="933">
        <f>'1 уровень'!AE2192</f>
        <v>0</v>
      </c>
      <c r="AE478" s="36"/>
      <c r="AF478" s="36"/>
      <c r="AG478" s="43">
        <f>'1 уровень'!AF2192</f>
        <v>0</v>
      </c>
      <c r="AH478" s="43">
        <f>'1 уровень'!AG2192</f>
        <v>0</v>
      </c>
      <c r="AI478" s="43">
        <f>'1 уровень'!AH2192</f>
        <v>0</v>
      </c>
      <c r="AJ478" s="2474"/>
      <c r="AK478" s="2474"/>
    </row>
    <row r="479" spans="1:37" ht="30" x14ac:dyDescent="0.25">
      <c r="B479" s="27">
        <v>1</v>
      </c>
      <c r="C479" s="1417" t="s">
        <v>309</v>
      </c>
      <c r="D479" s="43">
        <f>'1 уровень'!E2193</f>
        <v>6003</v>
      </c>
      <c r="E479" s="43">
        <f>'1 уровень'!F2193</f>
        <v>4502</v>
      </c>
      <c r="F479" s="43">
        <f>'1 уровень'!G2193</f>
        <v>4502</v>
      </c>
      <c r="G479" s="912">
        <f>'1 уровень'!H2193</f>
        <v>100</v>
      </c>
      <c r="H479" s="934">
        <f>'1 уровень'!I2193</f>
        <v>0</v>
      </c>
      <c r="I479" s="934">
        <f>'1 уровень'!J2193</f>
        <v>0</v>
      </c>
      <c r="J479" s="926">
        <f>'1 уровень'!K2193</f>
        <v>0</v>
      </c>
      <c r="K479" s="926">
        <f>'1 уровень'!L2193</f>
        <v>0</v>
      </c>
      <c r="L479" s="926">
        <f>'1 уровень'!M2193</f>
        <v>0</v>
      </c>
      <c r="M479" s="926">
        <f>'1 уровень'!N2193</f>
        <v>0</v>
      </c>
      <c r="N479" s="926">
        <f>'1 уровень'!O2193</f>
        <v>0</v>
      </c>
      <c r="O479" s="926">
        <f>'1 уровень'!P2193</f>
        <v>0</v>
      </c>
      <c r="P479" s="36">
        <f>'1 уровень'!Q2193</f>
        <v>0</v>
      </c>
      <c r="Q479" s="36">
        <f>'1 уровень'!R2193</f>
        <v>0</v>
      </c>
      <c r="R479" s="36">
        <f>'1 уровень'!S2193</f>
        <v>0</v>
      </c>
      <c r="S479" s="36">
        <f>'1 уровень'!T2193</f>
        <v>0</v>
      </c>
      <c r="T479" s="36">
        <f>'1 уровень'!U2193</f>
        <v>0</v>
      </c>
      <c r="U479" s="36">
        <f>'1 уровень'!V2193</f>
        <v>0</v>
      </c>
      <c r="V479" s="36">
        <f>'1 уровень'!W2193</f>
        <v>0</v>
      </c>
      <c r="W479" s="36">
        <f>'1 уровень'!X2193</f>
        <v>0</v>
      </c>
      <c r="X479" s="36">
        <f>'1 уровень'!Y2193</f>
        <v>0</v>
      </c>
      <c r="Y479" s="36">
        <f>'1 уровень'!Z2193</f>
        <v>0</v>
      </c>
      <c r="Z479" s="36">
        <f>'1 уровень'!AA2193</f>
        <v>0</v>
      </c>
      <c r="AA479" s="36">
        <f>'1 уровень'!AB2193</f>
        <v>0</v>
      </c>
      <c r="AB479" s="36">
        <f>'1 уровень'!AC2193</f>
        <v>0</v>
      </c>
      <c r="AC479" s="36">
        <f>'1 уровень'!AD2193</f>
        <v>0</v>
      </c>
      <c r="AD479" s="933">
        <f>'1 уровень'!AE2193</f>
        <v>0</v>
      </c>
      <c r="AE479" s="36"/>
      <c r="AF479" s="36"/>
      <c r="AG479" s="43">
        <f>'1 уровень'!AF2193</f>
        <v>0</v>
      </c>
      <c r="AH479" s="43">
        <f>'1 уровень'!AG2193</f>
        <v>0</v>
      </c>
      <c r="AI479" s="43">
        <f>'1 уровень'!AH2193</f>
        <v>0</v>
      </c>
      <c r="AJ479" s="2474"/>
      <c r="AK479" s="2474"/>
    </row>
    <row r="480" spans="1:37" ht="30" x14ac:dyDescent="0.25">
      <c r="B480" s="27">
        <v>1</v>
      </c>
      <c r="C480" s="1417" t="s">
        <v>310</v>
      </c>
      <c r="D480" s="43">
        <f>'1 уровень'!E2194</f>
        <v>1801</v>
      </c>
      <c r="E480" s="43">
        <f>'1 уровень'!F2194</f>
        <v>1351</v>
      </c>
      <c r="F480" s="43">
        <f>'1 уровень'!G2194</f>
        <v>834</v>
      </c>
      <c r="G480" s="912">
        <f>'1 уровень'!H2194</f>
        <v>61.732050333086605</v>
      </c>
      <c r="H480" s="934">
        <f>'1 уровень'!I2194</f>
        <v>0</v>
      </c>
      <c r="I480" s="934">
        <f>'1 уровень'!J2194</f>
        <v>0</v>
      </c>
      <c r="J480" s="926">
        <f>'1 уровень'!K2194</f>
        <v>0</v>
      </c>
      <c r="K480" s="926">
        <f>'1 уровень'!L2194</f>
        <v>0</v>
      </c>
      <c r="L480" s="926">
        <f>'1 уровень'!M2194</f>
        <v>0</v>
      </c>
      <c r="M480" s="926">
        <f>'1 уровень'!N2194</f>
        <v>0</v>
      </c>
      <c r="N480" s="926">
        <f>'1 уровень'!O2194</f>
        <v>0</v>
      </c>
      <c r="O480" s="926">
        <f>'1 уровень'!P2194</f>
        <v>0</v>
      </c>
      <c r="P480" s="36">
        <f>'1 уровень'!Q2194</f>
        <v>0</v>
      </c>
      <c r="Q480" s="36">
        <f>'1 уровень'!R2194</f>
        <v>0</v>
      </c>
      <c r="R480" s="36">
        <f>'1 уровень'!S2194</f>
        <v>0</v>
      </c>
      <c r="S480" s="36">
        <f>'1 уровень'!T2194</f>
        <v>0</v>
      </c>
      <c r="T480" s="36">
        <f>'1 уровень'!U2194</f>
        <v>0</v>
      </c>
      <c r="U480" s="36">
        <f>'1 уровень'!V2194</f>
        <v>0</v>
      </c>
      <c r="V480" s="36">
        <f>'1 уровень'!W2194</f>
        <v>0</v>
      </c>
      <c r="W480" s="36">
        <f>'1 уровень'!X2194</f>
        <v>0</v>
      </c>
      <c r="X480" s="36">
        <f>'1 уровень'!Y2194</f>
        <v>0</v>
      </c>
      <c r="Y480" s="36">
        <f>'1 уровень'!Z2194</f>
        <v>0</v>
      </c>
      <c r="Z480" s="36">
        <f>'1 уровень'!AA2194</f>
        <v>0</v>
      </c>
      <c r="AA480" s="36">
        <f>'1 уровень'!AB2194</f>
        <v>0</v>
      </c>
      <c r="AB480" s="36">
        <f>'1 уровень'!AC2194</f>
        <v>0</v>
      </c>
      <c r="AC480" s="36">
        <f>'1 уровень'!AD2194</f>
        <v>0</v>
      </c>
      <c r="AD480" s="933">
        <f>'1 уровень'!AE2194</f>
        <v>0</v>
      </c>
      <c r="AE480" s="36"/>
      <c r="AF480" s="36"/>
      <c r="AG480" s="43">
        <f>'1 уровень'!AF2194</f>
        <v>0</v>
      </c>
      <c r="AH480" s="43">
        <f>'1 уровень'!AG2194</f>
        <v>0</v>
      </c>
      <c r="AI480" s="43">
        <f>'1 уровень'!AH2194</f>
        <v>0</v>
      </c>
      <c r="AJ480" s="2474"/>
      <c r="AK480" s="2474"/>
    </row>
    <row r="481" spans="2:37" ht="45" x14ac:dyDescent="0.25">
      <c r="B481" s="27">
        <v>1</v>
      </c>
      <c r="C481" s="1417" t="s">
        <v>354</v>
      </c>
      <c r="D481" s="43">
        <f>'1 уровень'!E2195</f>
        <v>1577</v>
      </c>
      <c r="E481" s="43">
        <f>'1 уровень'!F2195</f>
        <v>1183</v>
      </c>
      <c r="F481" s="43">
        <f>'1 уровень'!G2195</f>
        <v>831.99999999999989</v>
      </c>
      <c r="G481" s="912">
        <f>'1 уровень'!H2195</f>
        <v>70.329670329670321</v>
      </c>
      <c r="H481" s="934">
        <f>'1 уровень'!I2195</f>
        <v>0</v>
      </c>
      <c r="I481" s="934">
        <f>'1 уровень'!J2195</f>
        <v>0</v>
      </c>
      <c r="J481" s="926">
        <f>'1 уровень'!K2195</f>
        <v>0</v>
      </c>
      <c r="K481" s="926">
        <f>'1 уровень'!L2195</f>
        <v>0</v>
      </c>
      <c r="L481" s="926">
        <f>'1 уровень'!M2195</f>
        <v>0</v>
      </c>
      <c r="M481" s="926">
        <f>'1 уровень'!N2195</f>
        <v>0</v>
      </c>
      <c r="N481" s="926">
        <f>'1 уровень'!O2195</f>
        <v>0</v>
      </c>
      <c r="O481" s="926">
        <f>'1 уровень'!P2195</f>
        <v>0</v>
      </c>
      <c r="P481" s="36">
        <f>'1 уровень'!Q2195</f>
        <v>0</v>
      </c>
      <c r="Q481" s="36">
        <f>'1 уровень'!R2195</f>
        <v>0</v>
      </c>
      <c r="R481" s="36">
        <f>'1 уровень'!S2195</f>
        <v>0</v>
      </c>
      <c r="S481" s="36">
        <f>'1 уровень'!T2195</f>
        <v>0</v>
      </c>
      <c r="T481" s="36">
        <f>'1 уровень'!U2195</f>
        <v>0</v>
      </c>
      <c r="U481" s="36">
        <f>'1 уровень'!V2195</f>
        <v>0</v>
      </c>
      <c r="V481" s="36">
        <f>'1 уровень'!W2195</f>
        <v>0</v>
      </c>
      <c r="W481" s="36">
        <f>'1 уровень'!X2195</f>
        <v>0</v>
      </c>
      <c r="X481" s="36">
        <f>'1 уровень'!Y2195</f>
        <v>0</v>
      </c>
      <c r="Y481" s="36">
        <f>'1 уровень'!Z2195</f>
        <v>0</v>
      </c>
      <c r="Z481" s="36">
        <f>'1 уровень'!AA2195</f>
        <v>0</v>
      </c>
      <c r="AA481" s="36">
        <f>'1 уровень'!AB2195</f>
        <v>0</v>
      </c>
      <c r="AB481" s="36">
        <f>'1 уровень'!AC2195</f>
        <v>0</v>
      </c>
      <c r="AC481" s="36">
        <f>'1 уровень'!AD2195</f>
        <v>0</v>
      </c>
      <c r="AD481" s="933">
        <f>'1 уровень'!AE2195</f>
        <v>0</v>
      </c>
      <c r="AE481" s="36"/>
      <c r="AF481" s="36"/>
      <c r="AG481" s="43">
        <f>'1 уровень'!AF2195</f>
        <v>0</v>
      </c>
      <c r="AH481" s="43">
        <f>'1 уровень'!AG2195</f>
        <v>0</v>
      </c>
      <c r="AI481" s="43">
        <f>'1 уровень'!AH2195</f>
        <v>0</v>
      </c>
      <c r="AJ481" s="2474"/>
      <c r="AK481" s="2474"/>
    </row>
    <row r="482" spans="2:37" ht="30" x14ac:dyDescent="0.25">
      <c r="B482" s="27">
        <v>1</v>
      </c>
      <c r="C482" s="1417" t="s">
        <v>355</v>
      </c>
      <c r="D482" s="43">
        <f>'1 уровень'!E2196</f>
        <v>1001</v>
      </c>
      <c r="E482" s="43">
        <f>'1 уровень'!F2196</f>
        <v>751</v>
      </c>
      <c r="F482" s="43">
        <f>'1 уровень'!G2196</f>
        <v>2527.0388692579504</v>
      </c>
      <c r="G482" s="912">
        <f>'1 уровень'!H2196</f>
        <v>336.48986275072576</v>
      </c>
      <c r="H482" s="934">
        <f>'1 уровень'!I2196</f>
        <v>0</v>
      </c>
      <c r="I482" s="934">
        <f>'1 уровень'!J2196</f>
        <v>0</v>
      </c>
      <c r="J482" s="926">
        <f>'1 уровень'!K2196</f>
        <v>0</v>
      </c>
      <c r="K482" s="926">
        <f>'1 уровень'!L2196</f>
        <v>0</v>
      </c>
      <c r="L482" s="926">
        <f>'1 уровень'!M2196</f>
        <v>0</v>
      </c>
      <c r="M482" s="926">
        <f>'1 уровень'!N2196</f>
        <v>0</v>
      </c>
      <c r="N482" s="926">
        <f>'1 уровень'!O2196</f>
        <v>0</v>
      </c>
      <c r="O482" s="926">
        <f>'1 уровень'!P2196</f>
        <v>0</v>
      </c>
      <c r="P482" s="36">
        <f>'1 уровень'!Q2196</f>
        <v>0</v>
      </c>
      <c r="Q482" s="36">
        <f>'1 уровень'!R2196</f>
        <v>0</v>
      </c>
      <c r="R482" s="36">
        <f>'1 уровень'!S2196</f>
        <v>0</v>
      </c>
      <c r="S482" s="36">
        <f>'1 уровень'!T2196</f>
        <v>0</v>
      </c>
      <c r="T482" s="36">
        <f>'1 уровень'!U2196</f>
        <v>0</v>
      </c>
      <c r="U482" s="36">
        <f>'1 уровень'!V2196</f>
        <v>0</v>
      </c>
      <c r="V482" s="36">
        <f>'1 уровень'!W2196</f>
        <v>0</v>
      </c>
      <c r="W482" s="36">
        <f>'1 уровень'!X2196</f>
        <v>0</v>
      </c>
      <c r="X482" s="36">
        <f>'1 уровень'!Y2196</f>
        <v>0</v>
      </c>
      <c r="Y482" s="36">
        <f>'1 уровень'!Z2196</f>
        <v>0</v>
      </c>
      <c r="Z482" s="36">
        <f>'1 уровень'!AA2196</f>
        <v>0</v>
      </c>
      <c r="AA482" s="36">
        <f>'1 уровень'!AB2196</f>
        <v>0</v>
      </c>
      <c r="AB482" s="36">
        <f>'1 уровень'!AC2196</f>
        <v>0</v>
      </c>
      <c r="AC482" s="36">
        <f>'1 уровень'!AD2196</f>
        <v>0</v>
      </c>
      <c r="AD482" s="933">
        <f>'1 уровень'!AE2196</f>
        <v>0</v>
      </c>
      <c r="AE482" s="36"/>
      <c r="AF482" s="36"/>
      <c r="AG482" s="43">
        <f>'1 уровень'!AF2196</f>
        <v>0</v>
      </c>
      <c r="AH482" s="43">
        <f>'1 уровень'!AG2196</f>
        <v>0</v>
      </c>
      <c r="AI482" s="43">
        <f>'1 уровень'!AH2196</f>
        <v>0</v>
      </c>
      <c r="AJ482" s="2474"/>
      <c r="AK482" s="2474"/>
    </row>
    <row r="483" spans="2:37" ht="45" x14ac:dyDescent="0.25">
      <c r="B483" s="27">
        <v>1</v>
      </c>
      <c r="C483" s="1417" t="s">
        <v>311</v>
      </c>
      <c r="D483" s="43">
        <f>'1 уровень'!E2197</f>
        <v>35658</v>
      </c>
      <c r="E483" s="43">
        <f>'1 уровень'!F2197</f>
        <v>26744</v>
      </c>
      <c r="F483" s="43">
        <f>'1 уровень'!G2197</f>
        <v>33657</v>
      </c>
      <c r="G483" s="912">
        <f>'1 уровень'!H2197</f>
        <v>125.8487885133114</v>
      </c>
      <c r="H483" s="934">
        <f>'1 уровень'!I2197</f>
        <v>0</v>
      </c>
      <c r="I483" s="934">
        <f>'1 уровень'!J2197</f>
        <v>0</v>
      </c>
      <c r="J483" s="926">
        <f>'1 уровень'!K2197</f>
        <v>0</v>
      </c>
      <c r="K483" s="926">
        <f>'1 уровень'!L2197</f>
        <v>0</v>
      </c>
      <c r="L483" s="926">
        <f>'1 уровень'!M2197</f>
        <v>0</v>
      </c>
      <c r="M483" s="926">
        <f>'1 уровень'!N2197</f>
        <v>0</v>
      </c>
      <c r="N483" s="926">
        <f>'1 уровень'!O2197</f>
        <v>0</v>
      </c>
      <c r="O483" s="926">
        <f>'1 уровень'!P2197</f>
        <v>0</v>
      </c>
      <c r="P483" s="36">
        <f>'1 уровень'!Q2197</f>
        <v>0</v>
      </c>
      <c r="Q483" s="36">
        <f>'1 уровень'!R2197</f>
        <v>0</v>
      </c>
      <c r="R483" s="36">
        <f>'1 уровень'!S2197</f>
        <v>0</v>
      </c>
      <c r="S483" s="36">
        <f>'1 уровень'!T2197</f>
        <v>0</v>
      </c>
      <c r="T483" s="36">
        <f>'1 уровень'!U2197</f>
        <v>0</v>
      </c>
      <c r="U483" s="36">
        <f>'1 уровень'!V2197</f>
        <v>0</v>
      </c>
      <c r="V483" s="36">
        <f>'1 уровень'!W2197</f>
        <v>0</v>
      </c>
      <c r="W483" s="36">
        <f>'1 уровень'!X2197</f>
        <v>0</v>
      </c>
      <c r="X483" s="36">
        <f>'1 уровень'!Y2197</f>
        <v>0</v>
      </c>
      <c r="Y483" s="36">
        <f>'1 уровень'!Z2197</f>
        <v>0</v>
      </c>
      <c r="Z483" s="36">
        <f>'1 уровень'!AA2197</f>
        <v>0</v>
      </c>
      <c r="AA483" s="36">
        <f>'1 уровень'!AB2197</f>
        <v>0</v>
      </c>
      <c r="AB483" s="36">
        <f>'1 уровень'!AC2197</f>
        <v>0</v>
      </c>
      <c r="AC483" s="36">
        <f>'1 уровень'!AD2197</f>
        <v>0</v>
      </c>
      <c r="AD483" s="933">
        <f>'1 уровень'!AE2197</f>
        <v>0</v>
      </c>
      <c r="AE483" s="36"/>
      <c r="AF483" s="36"/>
      <c r="AG483" s="43">
        <f>'1 уровень'!AF2197</f>
        <v>2</v>
      </c>
      <c r="AH483" s="43">
        <f>'1 уровень'!AG2197</f>
        <v>3254.5699999999997</v>
      </c>
      <c r="AI483" s="43">
        <f>'1 уровень'!AH2197</f>
        <v>3.2545700000000002</v>
      </c>
      <c r="AJ483" s="2474"/>
      <c r="AK483" s="2474"/>
    </row>
    <row r="484" spans="2:37" ht="30" x14ac:dyDescent="0.25">
      <c r="B484" s="27">
        <v>1</v>
      </c>
      <c r="C484" s="1417" t="s">
        <v>312</v>
      </c>
      <c r="D484" s="43">
        <f>'1 уровень'!E2198</f>
        <v>3000</v>
      </c>
      <c r="E484" s="43">
        <f>'1 уровень'!F2198</f>
        <v>2250</v>
      </c>
      <c r="F484" s="43">
        <f>'1 уровень'!G2198</f>
        <v>1580</v>
      </c>
      <c r="G484" s="912">
        <f>'1 уровень'!H2198</f>
        <v>70.222222222222214</v>
      </c>
      <c r="H484" s="934">
        <f>'1 уровень'!I2198</f>
        <v>0</v>
      </c>
      <c r="I484" s="934">
        <f>'1 уровень'!J2198</f>
        <v>0</v>
      </c>
      <c r="J484" s="926">
        <f>'1 уровень'!K2198</f>
        <v>0</v>
      </c>
      <c r="K484" s="926">
        <f>'1 уровень'!L2198</f>
        <v>0</v>
      </c>
      <c r="L484" s="926">
        <f>'1 уровень'!M2198</f>
        <v>0</v>
      </c>
      <c r="M484" s="926">
        <f>'1 уровень'!N2198</f>
        <v>0</v>
      </c>
      <c r="N484" s="926">
        <f>'1 уровень'!O2198</f>
        <v>0</v>
      </c>
      <c r="O484" s="926">
        <f>'1 уровень'!P2198</f>
        <v>0</v>
      </c>
      <c r="P484" s="36">
        <f>'1 уровень'!Q2198</f>
        <v>0</v>
      </c>
      <c r="Q484" s="36">
        <f>'1 уровень'!R2198</f>
        <v>0</v>
      </c>
      <c r="R484" s="36">
        <f>'1 уровень'!S2198</f>
        <v>0</v>
      </c>
      <c r="S484" s="36">
        <f>'1 уровень'!T2198</f>
        <v>0</v>
      </c>
      <c r="T484" s="36">
        <f>'1 уровень'!U2198</f>
        <v>0</v>
      </c>
      <c r="U484" s="36">
        <f>'1 уровень'!V2198</f>
        <v>0</v>
      </c>
      <c r="V484" s="36">
        <f>'1 уровень'!W2198</f>
        <v>0</v>
      </c>
      <c r="W484" s="36">
        <f>'1 уровень'!X2198</f>
        <v>0</v>
      </c>
      <c r="X484" s="36">
        <f>'1 уровень'!Y2198</f>
        <v>0</v>
      </c>
      <c r="Y484" s="36">
        <f>'1 уровень'!Z2198</f>
        <v>0</v>
      </c>
      <c r="Z484" s="36">
        <f>'1 уровень'!AA2198</f>
        <v>0</v>
      </c>
      <c r="AA484" s="36">
        <f>'1 уровень'!AB2198</f>
        <v>0</v>
      </c>
      <c r="AB484" s="36">
        <f>'1 уровень'!AC2198</f>
        <v>0</v>
      </c>
      <c r="AC484" s="36">
        <f>'1 уровень'!AD2198</f>
        <v>0</v>
      </c>
      <c r="AD484" s="933">
        <f>'1 уровень'!AE2198</f>
        <v>0</v>
      </c>
      <c r="AE484" s="36"/>
      <c r="AF484" s="36"/>
      <c r="AG484" s="43">
        <f>'1 уровень'!AF2198</f>
        <v>0</v>
      </c>
      <c r="AH484" s="43">
        <f>'1 уровень'!AG2198</f>
        <v>0</v>
      </c>
      <c r="AI484" s="43">
        <f>'1 уровень'!AH2198</f>
        <v>0</v>
      </c>
      <c r="AJ484" s="2474"/>
      <c r="AK484" s="2474"/>
    </row>
    <row r="485" spans="2:37" ht="60" x14ac:dyDescent="0.25">
      <c r="B485" s="27">
        <v>1</v>
      </c>
      <c r="C485" s="1417" t="s">
        <v>321</v>
      </c>
      <c r="D485" s="43">
        <f>'1 уровень'!E2199</f>
        <v>26590</v>
      </c>
      <c r="E485" s="43">
        <f>'1 уровень'!F2199</f>
        <v>19943</v>
      </c>
      <c r="F485" s="43">
        <f>'1 уровень'!G2199</f>
        <v>27907</v>
      </c>
      <c r="G485" s="912">
        <f>'1 уровень'!H2199</f>
        <v>139.93381136238278</v>
      </c>
      <c r="H485" s="934">
        <f>'1 уровень'!I2199</f>
        <v>0</v>
      </c>
      <c r="I485" s="934">
        <f>'1 уровень'!J2199</f>
        <v>0</v>
      </c>
      <c r="J485" s="926">
        <f>'1 уровень'!K2199</f>
        <v>0</v>
      </c>
      <c r="K485" s="926">
        <f>'1 уровень'!L2199</f>
        <v>0</v>
      </c>
      <c r="L485" s="926">
        <f>'1 уровень'!M2199</f>
        <v>0</v>
      </c>
      <c r="M485" s="926">
        <f>'1 уровень'!N2199</f>
        <v>0</v>
      </c>
      <c r="N485" s="926">
        <f>'1 уровень'!O2199</f>
        <v>0</v>
      </c>
      <c r="O485" s="926">
        <f>'1 уровень'!P2199</f>
        <v>0</v>
      </c>
      <c r="P485" s="36">
        <f>'1 уровень'!Q2199</f>
        <v>0</v>
      </c>
      <c r="Q485" s="36">
        <f>'1 уровень'!R2199</f>
        <v>0</v>
      </c>
      <c r="R485" s="36">
        <f>'1 уровень'!S2199</f>
        <v>0</v>
      </c>
      <c r="S485" s="36">
        <f>'1 уровень'!T2199</f>
        <v>0</v>
      </c>
      <c r="T485" s="36">
        <f>'1 уровень'!U2199</f>
        <v>0</v>
      </c>
      <c r="U485" s="36">
        <f>'1 уровень'!V2199</f>
        <v>0</v>
      </c>
      <c r="V485" s="36">
        <f>'1 уровень'!W2199</f>
        <v>0</v>
      </c>
      <c r="W485" s="36">
        <f>'1 уровень'!X2199</f>
        <v>0</v>
      </c>
      <c r="X485" s="36">
        <f>'1 уровень'!Y2199</f>
        <v>0</v>
      </c>
      <c r="Y485" s="36">
        <f>'1 уровень'!Z2199</f>
        <v>0</v>
      </c>
      <c r="Z485" s="36">
        <f>'1 уровень'!AA2199</f>
        <v>0</v>
      </c>
      <c r="AA485" s="36">
        <f>'1 уровень'!AB2199</f>
        <v>0</v>
      </c>
      <c r="AB485" s="36">
        <f>'1 уровень'!AC2199</f>
        <v>0</v>
      </c>
      <c r="AC485" s="36">
        <f>'1 уровень'!AD2199</f>
        <v>0</v>
      </c>
      <c r="AD485" s="933">
        <f>'1 уровень'!AE2199</f>
        <v>0</v>
      </c>
      <c r="AE485" s="36"/>
      <c r="AF485" s="36"/>
      <c r="AG485" s="43">
        <f>'1 уровень'!AF2199</f>
        <v>1</v>
      </c>
      <c r="AH485" s="43">
        <f>'1 уровень'!AG2199</f>
        <v>2620.66</v>
      </c>
      <c r="AI485" s="43">
        <f>'1 уровень'!AH2199</f>
        <v>2.62066</v>
      </c>
      <c r="AJ485" s="2474"/>
      <c r="AK485" s="2474"/>
    </row>
    <row r="486" spans="2:37" ht="45" x14ac:dyDescent="0.25">
      <c r="B486" s="27">
        <v>1</v>
      </c>
      <c r="C486" s="1417" t="s">
        <v>322</v>
      </c>
      <c r="D486" s="43">
        <f>'1 уровень'!E2200</f>
        <v>6068</v>
      </c>
      <c r="E486" s="43">
        <f>'1 уровень'!F2200</f>
        <v>4551</v>
      </c>
      <c r="F486" s="43">
        <f>'1 уровень'!G2200</f>
        <v>4170</v>
      </c>
      <c r="G486" s="912">
        <f>'1 уровень'!H2200</f>
        <v>91.628213579433094</v>
      </c>
      <c r="H486" s="934">
        <f>'1 уровень'!I2200</f>
        <v>0</v>
      </c>
      <c r="I486" s="934">
        <f>'1 уровень'!J2200</f>
        <v>0</v>
      </c>
      <c r="J486" s="926">
        <f>'1 уровень'!K2200</f>
        <v>0</v>
      </c>
      <c r="K486" s="926">
        <f>'1 уровень'!L2200</f>
        <v>0</v>
      </c>
      <c r="L486" s="926">
        <f>'1 уровень'!M2200</f>
        <v>0</v>
      </c>
      <c r="M486" s="926">
        <f>'1 уровень'!N2200</f>
        <v>0</v>
      </c>
      <c r="N486" s="926">
        <f>'1 уровень'!O2200</f>
        <v>0</v>
      </c>
      <c r="O486" s="926">
        <f>'1 уровень'!P2200</f>
        <v>0</v>
      </c>
      <c r="P486" s="36">
        <f>'1 уровень'!Q2200</f>
        <v>0</v>
      </c>
      <c r="Q486" s="36">
        <f>'1 уровень'!R2200</f>
        <v>0</v>
      </c>
      <c r="R486" s="36">
        <f>'1 уровень'!S2200</f>
        <v>0</v>
      </c>
      <c r="S486" s="36">
        <f>'1 уровень'!T2200</f>
        <v>0</v>
      </c>
      <c r="T486" s="36">
        <f>'1 уровень'!U2200</f>
        <v>0</v>
      </c>
      <c r="U486" s="36">
        <f>'1 уровень'!V2200</f>
        <v>0</v>
      </c>
      <c r="V486" s="36">
        <f>'1 уровень'!W2200</f>
        <v>0</v>
      </c>
      <c r="W486" s="36">
        <f>'1 уровень'!X2200</f>
        <v>0</v>
      </c>
      <c r="X486" s="36">
        <f>'1 уровень'!Y2200</f>
        <v>0</v>
      </c>
      <c r="Y486" s="36">
        <f>'1 уровень'!Z2200</f>
        <v>0</v>
      </c>
      <c r="Z486" s="36">
        <f>'1 уровень'!AA2200</f>
        <v>0</v>
      </c>
      <c r="AA486" s="36">
        <f>'1 уровень'!AB2200</f>
        <v>0</v>
      </c>
      <c r="AB486" s="36">
        <f>'1 уровень'!AC2200</f>
        <v>0</v>
      </c>
      <c r="AC486" s="36">
        <f>'1 уровень'!AD2200</f>
        <v>0</v>
      </c>
      <c r="AD486" s="933">
        <f>'1 уровень'!AE2200</f>
        <v>0</v>
      </c>
      <c r="AE486" s="36"/>
      <c r="AF486" s="36"/>
      <c r="AG486" s="43">
        <f>'1 уровень'!AF2200</f>
        <v>1</v>
      </c>
      <c r="AH486" s="43">
        <f>'1 уровень'!AG2200</f>
        <v>633.91</v>
      </c>
      <c r="AI486" s="43">
        <f>'1 уровень'!AH2200</f>
        <v>0.63390999999999997</v>
      </c>
      <c r="AJ486" s="2474"/>
      <c r="AK486" s="2474"/>
    </row>
    <row r="487" spans="2:37" ht="30" x14ac:dyDescent="0.25">
      <c r="B487" s="27">
        <v>1</v>
      </c>
      <c r="C487" s="1418" t="s">
        <v>158</v>
      </c>
      <c r="D487" s="43">
        <f>'1 уровень'!E2201</f>
        <v>34312</v>
      </c>
      <c r="E487" s="43">
        <f>'1 уровень'!F2201</f>
        <v>25734</v>
      </c>
      <c r="F487" s="43">
        <f>'1 уровень'!G2201</f>
        <v>24297</v>
      </c>
      <c r="G487" s="912">
        <f>'1 уровень'!H2201</f>
        <v>94.415947773373745</v>
      </c>
      <c r="H487" s="934">
        <f>'1 уровень'!I2201</f>
        <v>0</v>
      </c>
      <c r="I487" s="934">
        <f>'1 уровень'!J2201</f>
        <v>0</v>
      </c>
      <c r="J487" s="926">
        <f>'1 уровень'!K2201</f>
        <v>0</v>
      </c>
      <c r="K487" s="926">
        <f>'1 уровень'!L2201</f>
        <v>0</v>
      </c>
      <c r="L487" s="926">
        <f>'1 уровень'!M2201</f>
        <v>0</v>
      </c>
      <c r="M487" s="926">
        <f>'1 уровень'!N2201</f>
        <v>0</v>
      </c>
      <c r="N487" s="926">
        <f>'1 уровень'!O2201</f>
        <v>0</v>
      </c>
      <c r="O487" s="926">
        <f>'1 уровень'!P2201</f>
        <v>0</v>
      </c>
      <c r="P487" s="36">
        <f>'1 уровень'!Q2201</f>
        <v>0</v>
      </c>
      <c r="Q487" s="36">
        <f>'1 уровень'!R2201</f>
        <v>0</v>
      </c>
      <c r="R487" s="36">
        <f>'1 уровень'!S2201</f>
        <v>0</v>
      </c>
      <c r="S487" s="36">
        <f>'1 уровень'!T2201</f>
        <v>0</v>
      </c>
      <c r="T487" s="36">
        <f>'1 уровень'!U2201</f>
        <v>0</v>
      </c>
      <c r="U487" s="36">
        <f>'1 уровень'!V2201</f>
        <v>0</v>
      </c>
      <c r="V487" s="36">
        <f>'1 уровень'!W2201</f>
        <v>0</v>
      </c>
      <c r="W487" s="36">
        <f>'1 уровень'!X2201</f>
        <v>0</v>
      </c>
      <c r="X487" s="36">
        <f>'1 уровень'!Y2201</f>
        <v>0</v>
      </c>
      <c r="Y487" s="36">
        <f>'1 уровень'!Z2201</f>
        <v>0</v>
      </c>
      <c r="Z487" s="36">
        <f>'1 уровень'!AA2201</f>
        <v>0</v>
      </c>
      <c r="AA487" s="36">
        <f>'1 уровень'!AB2201</f>
        <v>0</v>
      </c>
      <c r="AB487" s="36">
        <f>'1 уровень'!AC2201</f>
        <v>0</v>
      </c>
      <c r="AC487" s="36">
        <f>'1 уровень'!AD2201</f>
        <v>0</v>
      </c>
      <c r="AD487" s="933">
        <f>'1 уровень'!AE2201</f>
        <v>0</v>
      </c>
      <c r="AE487" s="36"/>
      <c r="AF487" s="36"/>
      <c r="AG487" s="43">
        <f>'1 уровень'!AF2201</f>
        <v>53</v>
      </c>
      <c r="AH487" s="43">
        <f>'1 уровень'!AG2201</f>
        <v>35734.719999999994</v>
      </c>
      <c r="AI487" s="43">
        <f>'1 уровень'!AH2201</f>
        <v>35.734719999999996</v>
      </c>
      <c r="AJ487" s="2474"/>
      <c r="AK487" s="2474"/>
    </row>
    <row r="488" spans="2:37" ht="30" x14ac:dyDescent="0.25">
      <c r="B488" s="27">
        <v>1</v>
      </c>
      <c r="C488" s="2672" t="s">
        <v>299</v>
      </c>
      <c r="D488" s="43">
        <f>'1 уровень'!E2202</f>
        <v>670</v>
      </c>
      <c r="E488" s="43">
        <f>'1 уровень'!F2202</f>
        <v>503</v>
      </c>
      <c r="F488" s="43">
        <f>'1 уровень'!G2202</f>
        <v>665</v>
      </c>
      <c r="G488" s="912">
        <f>'1 уровень'!H2202</f>
        <v>132.20675944333996</v>
      </c>
      <c r="H488" s="934">
        <f>'1 уровень'!I2202</f>
        <v>0</v>
      </c>
      <c r="I488" s="934">
        <f>'1 уровень'!J2202</f>
        <v>0</v>
      </c>
      <c r="J488" s="926">
        <f>'1 уровень'!K2202</f>
        <v>0</v>
      </c>
      <c r="K488" s="926">
        <f>'1 уровень'!L2202</f>
        <v>0</v>
      </c>
      <c r="L488" s="926">
        <f>'1 уровень'!M2202</f>
        <v>0</v>
      </c>
      <c r="M488" s="926">
        <f>'1 уровень'!N2202</f>
        <v>0</v>
      </c>
      <c r="N488" s="926">
        <f>'1 уровень'!O2202</f>
        <v>0</v>
      </c>
      <c r="O488" s="926">
        <f>'1 уровень'!P2202</f>
        <v>0</v>
      </c>
      <c r="P488" s="36">
        <f>'1 уровень'!Q2202</f>
        <v>0</v>
      </c>
      <c r="Q488" s="36">
        <f>'1 уровень'!R2202</f>
        <v>0</v>
      </c>
      <c r="R488" s="36">
        <f>'1 уровень'!S2202</f>
        <v>0</v>
      </c>
      <c r="S488" s="36">
        <f>'1 уровень'!T2202</f>
        <v>0</v>
      </c>
      <c r="T488" s="36">
        <f>'1 уровень'!U2202</f>
        <v>0</v>
      </c>
      <c r="U488" s="36">
        <f>'1 уровень'!V2202</f>
        <v>0</v>
      </c>
      <c r="V488" s="36">
        <f>'1 уровень'!W2202</f>
        <v>0</v>
      </c>
      <c r="W488" s="36">
        <f>'1 уровень'!X2202</f>
        <v>0</v>
      </c>
      <c r="X488" s="36">
        <f>'1 уровень'!Y2202</f>
        <v>0</v>
      </c>
      <c r="Y488" s="36">
        <f>'1 уровень'!Z2202</f>
        <v>0</v>
      </c>
      <c r="Z488" s="36">
        <f>'1 уровень'!AA2202</f>
        <v>0</v>
      </c>
      <c r="AA488" s="36">
        <f>'1 уровень'!AB2202</f>
        <v>0</v>
      </c>
      <c r="AB488" s="36">
        <f>'1 уровень'!AC2202</f>
        <v>0</v>
      </c>
      <c r="AC488" s="36">
        <f>'1 уровень'!AD2202</f>
        <v>0</v>
      </c>
      <c r="AD488" s="933">
        <f>'1 уровень'!AE2202</f>
        <v>0</v>
      </c>
      <c r="AE488" s="36"/>
      <c r="AF488" s="36"/>
      <c r="AG488" s="43">
        <f>'1 уровень'!AF2202</f>
        <v>5</v>
      </c>
      <c r="AH488" s="43">
        <f>'1 уровень'!AG2202</f>
        <v>3371.2</v>
      </c>
      <c r="AI488" s="43">
        <f>'1 уровень'!AH2202</f>
        <v>3.3712</v>
      </c>
      <c r="AJ488" s="2474"/>
      <c r="AK488" s="2474"/>
    </row>
    <row r="489" spans="2:37" ht="30" x14ac:dyDescent="0.25">
      <c r="B489" s="27">
        <v>1</v>
      </c>
      <c r="C489" s="1420" t="s">
        <v>356</v>
      </c>
      <c r="D489" s="43">
        <f>'1 уровень'!E2203</f>
        <v>400</v>
      </c>
      <c r="E489" s="43">
        <f>'1 уровень'!F2203</f>
        <v>300</v>
      </c>
      <c r="F489" s="43">
        <f>'1 уровень'!G2203</f>
        <v>597</v>
      </c>
      <c r="G489" s="912">
        <f>'1 уровень'!H2203</f>
        <v>199</v>
      </c>
      <c r="H489" s="934">
        <f>'1 уровень'!I2203</f>
        <v>0</v>
      </c>
      <c r="I489" s="934">
        <f>'1 уровень'!J2203</f>
        <v>0</v>
      </c>
      <c r="J489" s="926">
        <f>'1 уровень'!K2203</f>
        <v>0</v>
      </c>
      <c r="K489" s="926">
        <f>'1 уровень'!L2203</f>
        <v>0</v>
      </c>
      <c r="L489" s="926">
        <f>'1 уровень'!M2203</f>
        <v>0</v>
      </c>
      <c r="M489" s="926">
        <f>'1 уровень'!N2203</f>
        <v>0</v>
      </c>
      <c r="N489" s="926">
        <f>'1 уровень'!O2203</f>
        <v>0</v>
      </c>
      <c r="O489" s="926">
        <f>'1 уровень'!P2203</f>
        <v>0</v>
      </c>
      <c r="P489" s="36">
        <f>'1 уровень'!Q2203</f>
        <v>0</v>
      </c>
      <c r="Q489" s="36">
        <f>'1 уровень'!R2203</f>
        <v>0</v>
      </c>
      <c r="R489" s="36">
        <f>'1 уровень'!S2203</f>
        <v>0</v>
      </c>
      <c r="S489" s="36">
        <f>'1 уровень'!T2203</f>
        <v>0</v>
      </c>
      <c r="T489" s="36">
        <f>'1 уровень'!U2203</f>
        <v>0</v>
      </c>
      <c r="U489" s="36">
        <f>'1 уровень'!V2203</f>
        <v>0</v>
      </c>
      <c r="V489" s="36">
        <f>'1 уровень'!W2203</f>
        <v>0</v>
      </c>
      <c r="W489" s="36">
        <f>'1 уровень'!X2203</f>
        <v>0</v>
      </c>
      <c r="X489" s="36">
        <f>'1 уровень'!Y2203</f>
        <v>0</v>
      </c>
      <c r="Y489" s="36">
        <f>'1 уровень'!Z2203</f>
        <v>0</v>
      </c>
      <c r="Z489" s="36">
        <f>'1 уровень'!AA2203</f>
        <v>0</v>
      </c>
      <c r="AA489" s="36">
        <f>'1 уровень'!AB2203</f>
        <v>0</v>
      </c>
      <c r="AB489" s="36">
        <f>'1 уровень'!AC2203</f>
        <v>0</v>
      </c>
      <c r="AC489" s="36">
        <f>'1 уровень'!AD2203</f>
        <v>0</v>
      </c>
      <c r="AD489" s="933">
        <f>'1 уровень'!AE2203</f>
        <v>0</v>
      </c>
      <c r="AE489" s="36"/>
      <c r="AF489" s="36"/>
      <c r="AG489" s="43">
        <f>'1 уровень'!AF2203</f>
        <v>0</v>
      </c>
      <c r="AH489" s="43">
        <f>'1 уровень'!AG2203</f>
        <v>0</v>
      </c>
      <c r="AI489" s="43">
        <f>'1 уровень'!AH2203</f>
        <v>0</v>
      </c>
      <c r="AJ489" s="2474"/>
      <c r="AK489" s="2474"/>
    </row>
    <row r="490" spans="2:37" x14ac:dyDescent="0.25">
      <c r="B490" s="27">
        <v>1</v>
      </c>
      <c r="C490" s="1419" t="s">
        <v>165</v>
      </c>
      <c r="D490" s="53">
        <f>'1 уровень'!E2204</f>
        <v>80352</v>
      </c>
      <c r="E490" s="53">
        <f>'1 уровень'!F2204</f>
        <v>60265</v>
      </c>
      <c r="F490" s="53">
        <f>'1 уровень'!G2204</f>
        <v>66649.038869257958</v>
      </c>
      <c r="G490" s="912">
        <f>'1 уровень'!H2204</f>
        <v>110.59327780512396</v>
      </c>
      <c r="H490" s="934">
        <f>'1 уровень'!I2204</f>
        <v>0</v>
      </c>
      <c r="I490" s="934">
        <f>'1 уровень'!J2204</f>
        <v>0</v>
      </c>
      <c r="J490" s="926">
        <f>'1 уровень'!K2204</f>
        <v>0</v>
      </c>
      <c r="K490" s="926">
        <f>'1 уровень'!L2204</f>
        <v>0</v>
      </c>
      <c r="L490" s="926">
        <f>'1 уровень'!M2204</f>
        <v>0</v>
      </c>
      <c r="M490" s="926">
        <f>'1 уровень'!N2204</f>
        <v>0</v>
      </c>
      <c r="N490" s="926">
        <f>'1 уровень'!O2204</f>
        <v>0</v>
      </c>
      <c r="O490" s="926">
        <f>'1 уровень'!P2204</f>
        <v>0</v>
      </c>
      <c r="P490" s="36">
        <f>'1 уровень'!Q2204</f>
        <v>70165.695960000012</v>
      </c>
      <c r="Q490" s="36">
        <f>'1 уровень'!R2204</f>
        <v>70165.695960000012</v>
      </c>
      <c r="R490" s="36">
        <f>'1 уровень'!S2204</f>
        <v>70165.695960000012</v>
      </c>
      <c r="S490" s="36">
        <f>'1 уровень'!T2204</f>
        <v>70165.695960000012</v>
      </c>
      <c r="T490" s="36">
        <f>'1 уровень'!U2204</f>
        <v>70165.695960000012</v>
      </c>
      <c r="U490" s="36">
        <f>'1 уровень'!V2204</f>
        <v>70165.695960000012</v>
      </c>
      <c r="V490" s="36">
        <f>'1 уровень'!W2204</f>
        <v>70165.695960000012</v>
      </c>
      <c r="W490" s="36">
        <f>'1 уровень'!X2204</f>
        <v>70165.757280000005</v>
      </c>
      <c r="X490" s="36">
        <f>'1 уровень'!Y2204</f>
        <v>70165.757280000005</v>
      </c>
      <c r="Y490" s="36">
        <f>'1 уровень'!Z2204</f>
        <v>52624.296498000003</v>
      </c>
      <c r="Z490" s="36">
        <f>'1 уровень'!AA2204</f>
        <v>47982.317280000003</v>
      </c>
      <c r="AA490" s="36">
        <f>'1 уровень'!AB2204</f>
        <v>0</v>
      </c>
      <c r="AB490" s="36">
        <f>'1 уровень'!AC2204</f>
        <v>-4641.9792180000004</v>
      </c>
      <c r="AC490" s="36">
        <f>'1 уровень'!AD2204</f>
        <v>-754.90933000000007</v>
      </c>
      <c r="AD490" s="933">
        <f>'1 уровень'!AE2204</f>
        <v>47227.407950000001</v>
      </c>
      <c r="AE490" s="36">
        <f t="shared" ref="AE490" si="74">Z490/Y490*100</f>
        <v>91.179018957191332</v>
      </c>
      <c r="AF490" s="36">
        <f t="shared" ref="AF490" si="75">AD490/Y490*100</f>
        <v>89.744492739764965</v>
      </c>
      <c r="AG490" s="53">
        <f>'1 уровень'!AF2204</f>
        <v>55</v>
      </c>
      <c r="AH490" s="53">
        <f>'1 уровень'!AG2204</f>
        <v>38989.289999999994</v>
      </c>
      <c r="AI490" s="53">
        <f>'1 уровень'!AH2204</f>
        <v>38.989289999999997</v>
      </c>
      <c r="AJ490" s="2474"/>
      <c r="AK490" s="2474"/>
    </row>
    <row r="491" spans="2:37" ht="15.75" x14ac:dyDescent="0.25">
      <c r="B491" s="27">
        <v>1</v>
      </c>
      <c r="C491" s="2633" t="s">
        <v>14</v>
      </c>
      <c r="D491" s="43">
        <f>'1 уровень'!E2205</f>
        <v>0</v>
      </c>
      <c r="E491" s="43">
        <f>'1 уровень'!F2205</f>
        <v>0</v>
      </c>
      <c r="F491" s="43">
        <f>'1 уровень'!G2205</f>
        <v>0</v>
      </c>
      <c r="G491" s="912">
        <f>'1 уровень'!H2205</f>
        <v>0</v>
      </c>
      <c r="H491" s="934">
        <f>'1 уровень'!I2205</f>
        <v>0</v>
      </c>
      <c r="I491" s="934">
        <f>'1 уровень'!J2205</f>
        <v>0</v>
      </c>
      <c r="J491" s="926">
        <f>'1 уровень'!K2205</f>
        <v>0</v>
      </c>
      <c r="K491" s="926">
        <f>'1 уровень'!L2205</f>
        <v>0</v>
      </c>
      <c r="L491" s="926">
        <f>'1 уровень'!M2205</f>
        <v>0</v>
      </c>
      <c r="M491" s="926">
        <f>'1 уровень'!N2205</f>
        <v>0</v>
      </c>
      <c r="N491" s="926">
        <f>'1 уровень'!O2205</f>
        <v>0</v>
      </c>
      <c r="O491" s="926">
        <f>'1 уровень'!P2205</f>
        <v>0</v>
      </c>
      <c r="P491" s="36">
        <f>'1 уровень'!Q2205</f>
        <v>0</v>
      </c>
      <c r="Q491" s="36">
        <f>'1 уровень'!R2205</f>
        <v>0</v>
      </c>
      <c r="R491" s="36">
        <f>'1 уровень'!S2205</f>
        <v>0</v>
      </c>
      <c r="S491" s="36">
        <f>'1 уровень'!T2205</f>
        <v>0</v>
      </c>
      <c r="T491" s="36">
        <f>'1 уровень'!U2205</f>
        <v>0</v>
      </c>
      <c r="U491" s="36">
        <f>'1 уровень'!V2205</f>
        <v>0</v>
      </c>
      <c r="V491" s="36">
        <f>'1 уровень'!W2205</f>
        <v>0</v>
      </c>
      <c r="W491" s="36">
        <f>'1 уровень'!X2205</f>
        <v>0</v>
      </c>
      <c r="X491" s="36">
        <f>'1 уровень'!Y2205</f>
        <v>0</v>
      </c>
      <c r="Y491" s="36">
        <f>'1 уровень'!Z2205</f>
        <v>0</v>
      </c>
      <c r="Z491" s="36">
        <f>'1 уровень'!AA2205</f>
        <v>0</v>
      </c>
      <c r="AA491" s="36">
        <f>'1 уровень'!AB2205</f>
        <v>0</v>
      </c>
      <c r="AB491" s="36">
        <f>'1 уровень'!AC2205</f>
        <v>0</v>
      </c>
      <c r="AC491" s="36">
        <f>'1 уровень'!AD2205</f>
        <v>0</v>
      </c>
      <c r="AD491" s="933">
        <f>'1 уровень'!AE2205</f>
        <v>0</v>
      </c>
      <c r="AE491" s="36"/>
      <c r="AF491" s="36"/>
      <c r="AG491" s="43">
        <f>'1 уровень'!AF2205</f>
        <v>0</v>
      </c>
      <c r="AH491" s="43">
        <f>'1 уровень'!AG2205</f>
        <v>0</v>
      </c>
      <c r="AI491" s="43">
        <f>'1 уровень'!AH2205</f>
        <v>0</v>
      </c>
      <c r="AJ491" s="2474"/>
      <c r="AK491" s="2474"/>
    </row>
    <row r="492" spans="2:37" ht="29.25" x14ac:dyDescent="0.25">
      <c r="B492" s="27">
        <v>1</v>
      </c>
      <c r="C492" s="2688" t="s">
        <v>198</v>
      </c>
      <c r="D492" s="43">
        <f>'1 уровень'!E2206</f>
        <v>79393.111111111109</v>
      </c>
      <c r="E492" s="43">
        <f>'1 уровень'!F2206</f>
        <v>59546.518518518518</v>
      </c>
      <c r="F492" s="43">
        <f>'1 уровень'!G2206</f>
        <v>99668.198128517208</v>
      </c>
      <c r="G492" s="912">
        <f>'1 уровень'!H2206</f>
        <v>167.3787160159853</v>
      </c>
      <c r="H492" s="934">
        <f>'1 уровень'!I2206</f>
        <v>0</v>
      </c>
      <c r="I492" s="934">
        <f>'1 уровень'!J2206</f>
        <v>0</v>
      </c>
      <c r="J492" s="926">
        <f>'1 уровень'!K2206</f>
        <v>0</v>
      </c>
      <c r="K492" s="926">
        <f>'1 уровень'!L2206</f>
        <v>0</v>
      </c>
      <c r="L492" s="926">
        <f>'1 уровень'!M2206</f>
        <v>0</v>
      </c>
      <c r="M492" s="926">
        <f>'1 уровень'!N2206</f>
        <v>0</v>
      </c>
      <c r="N492" s="926">
        <f>'1 уровень'!O2206</f>
        <v>0</v>
      </c>
      <c r="O492" s="926">
        <f>'1 уровень'!P2206</f>
        <v>0</v>
      </c>
      <c r="P492" s="36">
        <f>'1 уровень'!Q2206</f>
        <v>0</v>
      </c>
      <c r="Q492" s="36">
        <f>'1 уровень'!R2206</f>
        <v>0</v>
      </c>
      <c r="R492" s="36">
        <f>'1 уровень'!S2206</f>
        <v>0</v>
      </c>
      <c r="S492" s="36">
        <f>'1 уровень'!T2206</f>
        <v>0</v>
      </c>
      <c r="T492" s="36">
        <f>'1 уровень'!U2206</f>
        <v>0</v>
      </c>
      <c r="U492" s="36">
        <f>'1 уровень'!V2206</f>
        <v>0</v>
      </c>
      <c r="V492" s="36">
        <f>'1 уровень'!W2206</f>
        <v>0</v>
      </c>
      <c r="W492" s="36">
        <f>'1 уровень'!X2206</f>
        <v>0</v>
      </c>
      <c r="X492" s="36">
        <f>'1 уровень'!Y2206</f>
        <v>0</v>
      </c>
      <c r="Y492" s="36">
        <f>'1 уровень'!Z2206</f>
        <v>0</v>
      </c>
      <c r="Z492" s="36">
        <f>'1 уровень'!AA2206</f>
        <v>0</v>
      </c>
      <c r="AA492" s="36">
        <f>'1 уровень'!AB2206</f>
        <v>0</v>
      </c>
      <c r="AB492" s="36">
        <f>'1 уровень'!AC2206</f>
        <v>0</v>
      </c>
      <c r="AC492" s="36">
        <f>'1 уровень'!AD2206</f>
        <v>0</v>
      </c>
      <c r="AD492" s="933">
        <f>'1 уровень'!AE2206</f>
        <v>0</v>
      </c>
      <c r="AE492" s="36"/>
      <c r="AF492" s="36"/>
      <c r="AG492" s="43">
        <f>'1 уровень'!AF2206</f>
        <v>130.97037037037038</v>
      </c>
      <c r="AH492" s="43">
        <f>'1 уровень'!AG2206</f>
        <v>83578.669999999984</v>
      </c>
      <c r="AI492" s="43">
        <f>'1 уровень'!AH2206</f>
        <v>83.578669999999988</v>
      </c>
      <c r="AJ492" s="2474"/>
      <c r="AK492" s="2474"/>
    </row>
    <row r="493" spans="2:37" ht="21.75" customHeight="1" x14ac:dyDescent="0.25">
      <c r="B493" s="27">
        <v>1</v>
      </c>
      <c r="C493" s="2688" t="s">
        <v>157</v>
      </c>
      <c r="D493" s="43">
        <f>'1 уровень'!E2207</f>
        <v>90267.058823529413</v>
      </c>
      <c r="E493" s="43">
        <f>'1 уровень'!F2207</f>
        <v>67700.823529411762</v>
      </c>
      <c r="F493" s="43">
        <f>'1 уровень'!G2207</f>
        <v>65658.243529411819</v>
      </c>
      <c r="G493" s="912">
        <f>'1 уровень'!H2207</f>
        <v>96.982931826357216</v>
      </c>
      <c r="H493" s="934">
        <f>'1 уровень'!I2207</f>
        <v>0</v>
      </c>
      <c r="I493" s="934">
        <f>'1 уровень'!J2207</f>
        <v>0</v>
      </c>
      <c r="J493" s="926">
        <f>'1 уровень'!K2207</f>
        <v>0</v>
      </c>
      <c r="K493" s="926">
        <f>'1 уровень'!L2207</f>
        <v>0</v>
      </c>
      <c r="L493" s="926">
        <f>'1 уровень'!M2207</f>
        <v>0</v>
      </c>
      <c r="M493" s="926">
        <f>'1 уровень'!N2207</f>
        <v>0</v>
      </c>
      <c r="N493" s="926">
        <f>'1 уровень'!O2207</f>
        <v>0</v>
      </c>
      <c r="O493" s="926">
        <f>'1 уровень'!P2207</f>
        <v>0</v>
      </c>
      <c r="P493" s="36">
        <f>'1 уровень'!Q2207</f>
        <v>0</v>
      </c>
      <c r="Q493" s="36">
        <f>'1 уровень'!R2207</f>
        <v>0</v>
      </c>
      <c r="R493" s="36">
        <f>'1 уровень'!S2207</f>
        <v>0</v>
      </c>
      <c r="S493" s="36">
        <f>'1 уровень'!T2207</f>
        <v>0</v>
      </c>
      <c r="T493" s="36">
        <f>'1 уровень'!U2207</f>
        <v>0</v>
      </c>
      <c r="U493" s="36">
        <f>'1 уровень'!V2207</f>
        <v>0</v>
      </c>
      <c r="V493" s="36">
        <f>'1 уровень'!W2207</f>
        <v>0</v>
      </c>
      <c r="W493" s="36">
        <f>'1 уровень'!X2207</f>
        <v>0</v>
      </c>
      <c r="X493" s="36">
        <f>'1 уровень'!Y2207</f>
        <v>0</v>
      </c>
      <c r="Y493" s="36">
        <f>'1 уровень'!Z2207</f>
        <v>0</v>
      </c>
      <c r="Z493" s="36">
        <f>'1 уровень'!AA2207</f>
        <v>0</v>
      </c>
      <c r="AA493" s="36">
        <f>'1 уровень'!AB2207</f>
        <v>0</v>
      </c>
      <c r="AB493" s="36">
        <f>'1 уровень'!AC2207</f>
        <v>0</v>
      </c>
      <c r="AC493" s="36">
        <f>'1 уровень'!AD2207</f>
        <v>0</v>
      </c>
      <c r="AD493" s="933">
        <f>'1 уровень'!AE2207</f>
        <v>0</v>
      </c>
      <c r="AE493" s="36"/>
      <c r="AF493" s="36"/>
      <c r="AG493" s="43">
        <f>'1 уровень'!AF2207</f>
        <v>520.69294117647064</v>
      </c>
      <c r="AH493" s="43">
        <f>'1 уровень'!AG2207</f>
        <v>1051661.1300000008</v>
      </c>
      <c r="AI493" s="43">
        <f>'1 уровень'!AH2207</f>
        <v>1051.6611300000009</v>
      </c>
      <c r="AJ493" s="2474"/>
      <c r="AK493" s="2474"/>
    </row>
    <row r="494" spans="2:37" ht="28.5" customHeight="1" x14ac:dyDescent="0.25">
      <c r="B494" s="27">
        <v>1</v>
      </c>
      <c r="C494" s="2688" t="s">
        <v>158</v>
      </c>
      <c r="D494" s="43">
        <f>'1 уровень'!E2208</f>
        <v>34312</v>
      </c>
      <c r="E494" s="43">
        <f>'1 уровень'!F2208</f>
        <v>25734</v>
      </c>
      <c r="F494" s="43">
        <f>'1 уровень'!G2208</f>
        <v>24297</v>
      </c>
      <c r="G494" s="912">
        <f>'1 уровень'!H2208</f>
        <v>94.415947773373745</v>
      </c>
      <c r="H494" s="934">
        <f>'1 уровень'!I2208</f>
        <v>0</v>
      </c>
      <c r="I494" s="934">
        <f>'1 уровень'!J2208</f>
        <v>0</v>
      </c>
      <c r="J494" s="926">
        <f>'1 уровень'!K2208</f>
        <v>0</v>
      </c>
      <c r="K494" s="926">
        <f>'1 уровень'!L2208</f>
        <v>0</v>
      </c>
      <c r="L494" s="926">
        <f>'1 уровень'!M2208</f>
        <v>0</v>
      </c>
      <c r="M494" s="926">
        <f>'1 уровень'!N2208</f>
        <v>0</v>
      </c>
      <c r="N494" s="926">
        <f>'1 уровень'!O2208</f>
        <v>0</v>
      </c>
      <c r="O494" s="926">
        <f>'1 уровень'!P2208</f>
        <v>0</v>
      </c>
      <c r="P494" s="36">
        <f>'1 уровень'!Q2208</f>
        <v>0</v>
      </c>
      <c r="Q494" s="36">
        <f>'1 уровень'!R2208</f>
        <v>0</v>
      </c>
      <c r="R494" s="36">
        <f>'1 уровень'!S2208</f>
        <v>0</v>
      </c>
      <c r="S494" s="36">
        <f>'1 уровень'!T2208</f>
        <v>0</v>
      </c>
      <c r="T494" s="36">
        <f>'1 уровень'!U2208</f>
        <v>0</v>
      </c>
      <c r="U494" s="36">
        <f>'1 уровень'!V2208</f>
        <v>0</v>
      </c>
      <c r="V494" s="36">
        <f>'1 уровень'!W2208</f>
        <v>0</v>
      </c>
      <c r="W494" s="36">
        <f>'1 уровень'!X2208</f>
        <v>0</v>
      </c>
      <c r="X494" s="36">
        <f>'1 уровень'!Y2208</f>
        <v>0</v>
      </c>
      <c r="Y494" s="36">
        <f>'1 уровень'!Z2208</f>
        <v>0</v>
      </c>
      <c r="Z494" s="36">
        <f>'1 уровень'!AA2208</f>
        <v>0</v>
      </c>
      <c r="AA494" s="36">
        <f>'1 уровень'!AB2208</f>
        <v>0</v>
      </c>
      <c r="AB494" s="36">
        <f>'1 уровень'!AC2208</f>
        <v>0</v>
      </c>
      <c r="AC494" s="36">
        <f>'1 уровень'!AD2208</f>
        <v>0</v>
      </c>
      <c r="AD494" s="933">
        <f>'1 уровень'!AE2208</f>
        <v>0</v>
      </c>
      <c r="AE494" s="36"/>
      <c r="AF494" s="36"/>
      <c r="AG494" s="43">
        <f>'1 уровень'!AF2208</f>
        <v>53</v>
      </c>
      <c r="AH494" s="43">
        <f>'1 уровень'!AG2208</f>
        <v>35734.719999999994</v>
      </c>
      <c r="AI494" s="43">
        <f>'1 уровень'!AH2208</f>
        <v>35.734719999999996</v>
      </c>
      <c r="AJ494" s="2474"/>
      <c r="AK494" s="2474"/>
    </row>
    <row r="495" spans="2:37" x14ac:dyDescent="0.25">
      <c r="B495" s="27">
        <v>1</v>
      </c>
      <c r="C495" s="2689" t="s">
        <v>160</v>
      </c>
      <c r="D495" s="43">
        <f>'1 уровень'!E2209</f>
        <v>1200</v>
      </c>
      <c r="E495" s="43">
        <f>'1 уровень'!F2209</f>
        <v>900</v>
      </c>
      <c r="F495" s="43">
        <f>'1 уровень'!G2209</f>
        <v>983</v>
      </c>
      <c r="G495" s="912">
        <f>'1 уровень'!H2209</f>
        <v>109.22222222222221</v>
      </c>
      <c r="H495" s="934">
        <f>'1 уровень'!I2209</f>
        <v>0</v>
      </c>
      <c r="I495" s="934">
        <f>'1 уровень'!J2209</f>
        <v>0</v>
      </c>
      <c r="J495" s="926">
        <f>'1 уровень'!K2209</f>
        <v>0</v>
      </c>
      <c r="K495" s="926">
        <f>'1 уровень'!L2209</f>
        <v>0</v>
      </c>
      <c r="L495" s="926">
        <f>'1 уровень'!M2209</f>
        <v>0</v>
      </c>
      <c r="M495" s="926">
        <f>'1 уровень'!N2209</f>
        <v>0</v>
      </c>
      <c r="N495" s="926">
        <f>'1 уровень'!O2209</f>
        <v>0</v>
      </c>
      <c r="O495" s="926">
        <f>'1 уровень'!P2209</f>
        <v>0</v>
      </c>
      <c r="P495" s="36">
        <f>'1 уровень'!Q2209</f>
        <v>2696.7339999999999</v>
      </c>
      <c r="Q495" s="36">
        <f>'1 уровень'!R2209</f>
        <v>2696.7339999999999</v>
      </c>
      <c r="R495" s="36">
        <f>'1 уровень'!S2209</f>
        <v>2696.7339999999999</v>
      </c>
      <c r="S495" s="36">
        <f>'1 уровень'!T2209</f>
        <v>2696.7339999999999</v>
      </c>
      <c r="T495" s="36">
        <f>'1 уровень'!U2209</f>
        <v>2696.7339999999999</v>
      </c>
      <c r="U495" s="36">
        <f>'1 уровень'!V2209</f>
        <v>2696.7339999999999</v>
      </c>
      <c r="V495" s="36">
        <f>'1 уровень'!W2209</f>
        <v>2696.7339999999999</v>
      </c>
      <c r="W495" s="36">
        <f>'1 уровень'!X2209</f>
        <v>2696.7339999999999</v>
      </c>
      <c r="X495" s="36">
        <f>'1 уровень'!Y2209</f>
        <v>2696.7339999999999</v>
      </c>
      <c r="Y495" s="36">
        <f>'1 уровень'!Z2209</f>
        <v>2022.5505000000001</v>
      </c>
      <c r="Z495" s="36">
        <f>'1 уровень'!AA2209</f>
        <v>2149.8848200000002</v>
      </c>
      <c r="AA495" s="36">
        <f>'1 уровень'!AB2209</f>
        <v>0</v>
      </c>
      <c r="AB495" s="36">
        <f>'1 уровень'!AC2209</f>
        <v>127.33432000000016</v>
      </c>
      <c r="AC495" s="36">
        <f>'1 уровень'!AD2209</f>
        <v>0</v>
      </c>
      <c r="AD495" s="933">
        <f>'1 уровень'!AE2209</f>
        <v>2149.8848200000002</v>
      </c>
      <c r="AE495" s="36">
        <f t="shared" ref="AE495:AE496" si="76">Z495/Y495*100</f>
        <v>106.29573006953351</v>
      </c>
      <c r="AF495" s="36">
        <f t="shared" ref="AF495:AF496" si="77">AD495/Y495*100</f>
        <v>106.29573006953351</v>
      </c>
      <c r="AG495" s="43">
        <f>'1 уровень'!AF2209</f>
        <v>0</v>
      </c>
      <c r="AH495" s="43">
        <f>'1 уровень'!AG2209</f>
        <v>0</v>
      </c>
      <c r="AI495" s="43">
        <f>'1 уровень'!AH2209</f>
        <v>0</v>
      </c>
      <c r="AJ495" s="2474"/>
      <c r="AK495" s="2474"/>
    </row>
    <row r="496" spans="2:37" x14ac:dyDescent="0.25">
      <c r="B496" s="27">
        <v>1</v>
      </c>
      <c r="C496" s="2620" t="s">
        <v>343</v>
      </c>
      <c r="D496" s="43">
        <f>'1 уровень'!E2210</f>
        <v>394263.89059829066</v>
      </c>
      <c r="E496" s="43">
        <f>'1 уровень'!F2210</f>
        <v>295701.26723646722</v>
      </c>
      <c r="F496" s="43">
        <f>'1 уровень'!G2210</f>
        <v>325362.27248749172</v>
      </c>
      <c r="G496" s="912">
        <f>'1 уровень'!H2210</f>
        <v>110.03073322215596</v>
      </c>
      <c r="H496" s="934">
        <f>'1 уровень'!I2210</f>
        <v>0</v>
      </c>
      <c r="I496" s="934">
        <f>'1 уровень'!J2210</f>
        <v>0</v>
      </c>
      <c r="J496" s="926">
        <f>'1 уровень'!K2210</f>
        <v>0</v>
      </c>
      <c r="K496" s="926">
        <f>'1 уровень'!L2210</f>
        <v>0</v>
      </c>
      <c r="L496" s="926">
        <f>'1 уровень'!M2210</f>
        <v>0</v>
      </c>
      <c r="M496" s="926">
        <f>'1 уровень'!N2210</f>
        <v>0</v>
      </c>
      <c r="N496" s="926">
        <f>'1 уровень'!O2210</f>
        <v>0</v>
      </c>
      <c r="O496" s="926">
        <f>'1 уровень'!P2210</f>
        <v>0</v>
      </c>
      <c r="P496" s="36">
        <f>'1 уровень'!Q2210</f>
        <v>281880.15575999999</v>
      </c>
      <c r="Q496" s="36">
        <f>'1 уровень'!R2210</f>
        <v>281880.15575999999</v>
      </c>
      <c r="R496" s="36">
        <f>'1 уровень'!S2210</f>
        <v>281880.15575999999</v>
      </c>
      <c r="S496" s="36">
        <f>'1 уровень'!T2210</f>
        <v>281880.15575999999</v>
      </c>
      <c r="T496" s="36">
        <f>'1 уровень'!U2210</f>
        <v>281880.15575999999</v>
      </c>
      <c r="U496" s="36">
        <f>'1 уровень'!V2210</f>
        <v>281880.15575999999</v>
      </c>
      <c r="V496" s="36">
        <f>'1 уровень'!W2210</f>
        <v>281566.62916000001</v>
      </c>
      <c r="W496" s="36">
        <f>'1 уровень'!X2210</f>
        <v>281566.69047999999</v>
      </c>
      <c r="X496" s="36">
        <f>'1 уровень'!Y2210</f>
        <v>281566.69047999999</v>
      </c>
      <c r="Y496" s="36">
        <f>'1 уровень'!Z2210</f>
        <v>211096.61474799999</v>
      </c>
      <c r="Z496" s="36">
        <f>'1 уровень'!AA2210</f>
        <v>206503.58822999996</v>
      </c>
      <c r="AA496" s="36">
        <f>'1 уровень'!AB2210</f>
        <v>0</v>
      </c>
      <c r="AB496" s="36">
        <f>'1 уровень'!AC2210</f>
        <v>-4593.0265180000297</v>
      </c>
      <c r="AC496" s="36">
        <f>'1 уровень'!AD2210</f>
        <v>-923.02170000000001</v>
      </c>
      <c r="AD496" s="933">
        <f>'1 уровень'!AE2210</f>
        <v>205580.56652999998</v>
      </c>
      <c r="AE496" s="36">
        <f t="shared" si="76"/>
        <v>97.824206454715991</v>
      </c>
      <c r="AF496" s="36">
        <f t="shared" si="77"/>
        <v>97.386955624757462</v>
      </c>
      <c r="AG496" s="43">
        <f>'1 уровень'!AF2210</f>
        <v>1791.311396011396</v>
      </c>
      <c r="AH496" s="43">
        <f>'1 уровень'!AG2210</f>
        <v>1170974.5200000009</v>
      </c>
      <c r="AI496" s="43">
        <f>'1 уровень'!AH2210</f>
        <v>1170.9745200000009</v>
      </c>
      <c r="AJ496" s="2474"/>
      <c r="AK496" s="2474"/>
    </row>
    <row r="497" spans="1:200" x14ac:dyDescent="0.25">
      <c r="B497" s="27">
        <v>1</v>
      </c>
      <c r="C497" s="2684" t="s">
        <v>79</v>
      </c>
      <c r="D497" s="43">
        <f>'1 уровень'!E2211</f>
        <v>1335</v>
      </c>
      <c r="E497" s="43">
        <f>'1 уровень'!F2211</f>
        <v>1002</v>
      </c>
      <c r="F497" s="43">
        <f>'1 уровень'!G2211</f>
        <v>1059</v>
      </c>
      <c r="G497" s="912">
        <f>'1 уровень'!H2211</f>
        <v>105.68862275449102</v>
      </c>
      <c r="H497" s="934">
        <f>'1 уровень'!I2211</f>
        <v>10.101123595505618</v>
      </c>
      <c r="I497" s="934">
        <f>'1 уровень'!J2211</f>
        <v>10.021718602455147</v>
      </c>
      <c r="J497" s="926">
        <f>'1 уровень'!K2211</f>
        <v>13485</v>
      </c>
      <c r="K497" s="926">
        <f>'1 уровень'!L2211</f>
        <v>10115</v>
      </c>
      <c r="L497" s="926">
        <f>'1 уровень'!M2211</f>
        <v>10613</v>
      </c>
      <c r="M497" s="926">
        <f>'1 уровень'!N2211</f>
        <v>104.92338111715273</v>
      </c>
      <c r="N497" s="926">
        <f>'1 уровень'!O2211</f>
        <v>45</v>
      </c>
      <c r="O497" s="926">
        <f>'1 уровень'!P2211</f>
        <v>314.45925925925923</v>
      </c>
      <c r="P497" s="36">
        <f>'1 уровень'!Q2211</f>
        <v>0</v>
      </c>
      <c r="Q497" s="36">
        <f>'1 уровень'!R2211</f>
        <v>0</v>
      </c>
      <c r="R497" s="36">
        <f>'1 уровень'!S2211</f>
        <v>0</v>
      </c>
      <c r="S497" s="36">
        <f>'1 уровень'!T2211</f>
        <v>0</v>
      </c>
      <c r="T497" s="36">
        <f>'1 уровень'!U2211</f>
        <v>0</v>
      </c>
      <c r="U497" s="36">
        <f>'1 уровень'!V2211</f>
        <v>0</v>
      </c>
      <c r="V497" s="36">
        <f>'1 уровень'!W2211</f>
        <v>0</v>
      </c>
      <c r="W497" s="36">
        <f>'1 уровень'!X2211</f>
        <v>0</v>
      </c>
      <c r="X497" s="36">
        <f>'1 уровень'!Y2211</f>
        <v>0</v>
      </c>
      <c r="Y497" s="36">
        <f>'1 уровень'!Z2211</f>
        <v>0</v>
      </c>
      <c r="Z497" s="36">
        <f>'1 уровень'!AA2211</f>
        <v>0</v>
      </c>
      <c r="AA497" s="36">
        <f>'1 уровень'!AB2211</f>
        <v>0</v>
      </c>
      <c r="AB497" s="36">
        <f>'1 уровень'!AC2211</f>
        <v>0</v>
      </c>
      <c r="AC497" s="36">
        <f>'1 уровень'!AD2211</f>
        <v>0</v>
      </c>
      <c r="AD497" s="933">
        <f>'1 уровень'!AE2211</f>
        <v>0</v>
      </c>
      <c r="AE497" s="36"/>
      <c r="AF497" s="36"/>
      <c r="AG497" s="43">
        <f>'1 уровень'!AF2211</f>
        <v>0</v>
      </c>
      <c r="AH497" s="43">
        <f>'1 уровень'!AG2211</f>
        <v>0</v>
      </c>
      <c r="AI497" s="43">
        <f>'1 уровень'!AH2211</f>
        <v>0</v>
      </c>
      <c r="AJ497" s="2474"/>
      <c r="AK497" s="2474"/>
    </row>
    <row r="498" spans="1:200" ht="29.25" x14ac:dyDescent="0.25">
      <c r="A498" s="27">
        <v>1</v>
      </c>
      <c r="B498" s="27">
        <v>1</v>
      </c>
      <c r="C498" s="2690" t="s">
        <v>16</v>
      </c>
      <c r="D498" s="43">
        <f>'1 уровень'!E2212</f>
        <v>2000</v>
      </c>
      <c r="E498" s="43">
        <f>'1 уровень'!F2212</f>
        <v>1500</v>
      </c>
      <c r="F498" s="43">
        <f>'1 уровень'!G2212</f>
        <v>1740</v>
      </c>
      <c r="G498" s="912">
        <f>'1 уровень'!H2212</f>
        <v>115.99999999999999</v>
      </c>
      <c r="H498" s="934">
        <f>'1 уровень'!I2212</f>
        <v>6.25</v>
      </c>
      <c r="I498" s="934">
        <f>'1 уровень'!J2212</f>
        <v>7.0045977011494251</v>
      </c>
      <c r="J498" s="926">
        <f>'1 уровень'!K2212</f>
        <v>12500</v>
      </c>
      <c r="K498" s="926">
        <f>'1 уровень'!L2212</f>
        <v>9375</v>
      </c>
      <c r="L498" s="926">
        <f>'1 уровень'!M2212</f>
        <v>12188</v>
      </c>
      <c r="M498" s="926">
        <f>'1 уровень'!N2212</f>
        <v>130.00533333333334</v>
      </c>
      <c r="N498" s="926">
        <f>'1 уровень'!O2212</f>
        <v>52.083333333333336</v>
      </c>
      <c r="O498" s="926">
        <f>'1 уровень'!P2212</f>
        <v>312.01279999999997</v>
      </c>
      <c r="P498" s="36">
        <f>'1 уровень'!Q2212</f>
        <v>0</v>
      </c>
      <c r="Q498" s="36">
        <f>'1 уровень'!R2212</f>
        <v>0</v>
      </c>
      <c r="R498" s="36">
        <f>'1 уровень'!S2212</f>
        <v>0</v>
      </c>
      <c r="S498" s="36">
        <f>'1 уровень'!T2212</f>
        <v>0</v>
      </c>
      <c r="T498" s="36">
        <f>'1 уровень'!U2212</f>
        <v>0</v>
      </c>
      <c r="U498" s="36">
        <f>'1 уровень'!V2212</f>
        <v>0</v>
      </c>
      <c r="V498" s="36">
        <f>'1 уровень'!W2212</f>
        <v>0</v>
      </c>
      <c r="W498" s="36">
        <f>'1 уровень'!X2212</f>
        <v>0</v>
      </c>
      <c r="X498" s="36">
        <f>'1 уровень'!Y2212</f>
        <v>0</v>
      </c>
      <c r="Y498" s="36">
        <f>'1 уровень'!Z2212</f>
        <v>0</v>
      </c>
      <c r="Z498" s="36">
        <f>'1 уровень'!AA2212</f>
        <v>0</v>
      </c>
      <c r="AA498" s="36">
        <f>'1 уровень'!AB2212</f>
        <v>0</v>
      </c>
      <c r="AB498" s="36">
        <f>'1 уровень'!AC2212</f>
        <v>0</v>
      </c>
      <c r="AC498" s="36">
        <f>'1 уровень'!AD2212</f>
        <v>0</v>
      </c>
      <c r="AD498" s="933">
        <f>'1 уровень'!AE2212</f>
        <v>0</v>
      </c>
      <c r="AE498" s="36"/>
      <c r="AF498" s="36"/>
      <c r="AG498" s="43">
        <f>'1 уровень'!AF2212</f>
        <v>0</v>
      </c>
      <c r="AH498" s="43">
        <f>'1 уровень'!AG2212</f>
        <v>0</v>
      </c>
      <c r="AI498" s="43">
        <f>'1 уровень'!AH2212</f>
        <v>0</v>
      </c>
      <c r="AJ498" s="2474"/>
      <c r="AK498" s="2474"/>
    </row>
    <row r="499" spans="1:200" ht="29.25" x14ac:dyDescent="0.25">
      <c r="A499" s="27">
        <v>1</v>
      </c>
      <c r="B499" s="27">
        <v>1</v>
      </c>
      <c r="C499" s="2662" t="s">
        <v>173</v>
      </c>
      <c r="D499" s="53">
        <f>'1 уровень'!E2213</f>
        <v>3335</v>
      </c>
      <c r="E499" s="53">
        <f>'1 уровень'!F2213</f>
        <v>2502</v>
      </c>
      <c r="F499" s="53">
        <f>'1 уровень'!G2213</f>
        <v>2799</v>
      </c>
      <c r="G499" s="912">
        <f>'1 уровень'!H2213</f>
        <v>111.87050359712229</v>
      </c>
      <c r="H499" s="934">
        <f>'1 уровень'!I2213</f>
        <v>16.351123595505619</v>
      </c>
      <c r="I499" s="934">
        <f>'1 уровень'!J2213</f>
        <v>17.026316303604574</v>
      </c>
      <c r="J499" s="926">
        <f>'1 уровень'!K2213</f>
        <v>25985</v>
      </c>
      <c r="K499" s="926">
        <f>'1 уровень'!L2213</f>
        <v>19490</v>
      </c>
      <c r="L499" s="926">
        <f>'1 уровень'!M2213</f>
        <v>22801</v>
      </c>
      <c r="M499" s="926">
        <f>'1 уровень'!N2213</f>
        <v>116.98819907644946</v>
      </c>
      <c r="N499" s="926">
        <f>'1 уровень'!O2213</f>
        <v>97.083333333333343</v>
      </c>
      <c r="O499" s="926">
        <f>'1 уровень'!P2213</f>
        <v>313.14678111587978</v>
      </c>
      <c r="P499" s="36">
        <f>'1 уровень'!Q2213</f>
        <v>47902.660287999999</v>
      </c>
      <c r="Q499" s="36">
        <f>'1 уровень'!R2213</f>
        <v>47902.660287999999</v>
      </c>
      <c r="R499" s="36">
        <f>'1 уровень'!S2213</f>
        <v>47902.660287999999</v>
      </c>
      <c r="S499" s="36">
        <f>'1 уровень'!T2213</f>
        <v>47902.660287999999</v>
      </c>
      <c r="T499" s="36">
        <f>'1 уровень'!U2213</f>
        <v>47902.660287999999</v>
      </c>
      <c r="U499" s="36">
        <f>'1 уровень'!V2213</f>
        <v>47902.660287999999</v>
      </c>
      <c r="V499" s="36">
        <f>'1 уровень'!W2213</f>
        <v>47902.660287999999</v>
      </c>
      <c r="W499" s="36">
        <f>'1 уровень'!X2213</f>
        <v>47902.660287999999</v>
      </c>
      <c r="X499" s="36">
        <f>'1 уровень'!Y2213</f>
        <v>47902.660287999999</v>
      </c>
      <c r="Y499" s="36">
        <f>'1 уровень'!Z2213</f>
        <v>35926.995215999996</v>
      </c>
      <c r="Z499" s="36">
        <f>'1 уровень'!AA2213</f>
        <v>37914.645310000007</v>
      </c>
      <c r="AA499" s="36">
        <f>'1 уровень'!AB2213</f>
        <v>0</v>
      </c>
      <c r="AB499" s="36">
        <f>'1 уровень'!AC2213</f>
        <v>1987.6500940000114</v>
      </c>
      <c r="AC499" s="36">
        <f>'1 уровень'!AD2213</f>
        <v>-95.40185000000001</v>
      </c>
      <c r="AD499" s="933">
        <f>'1 уровень'!AE2213</f>
        <v>37819.243460000005</v>
      </c>
      <c r="AE499" s="36">
        <f t="shared" ref="AE499" si="78">Z499/Y499*100</f>
        <v>105.53246961525693</v>
      </c>
      <c r="AF499" s="36">
        <f t="shared" ref="AF499" si="79">AD499/Y499*100</f>
        <v>105.26692597759275</v>
      </c>
      <c r="AG499" s="53">
        <f>'1 уровень'!AF2213</f>
        <v>0</v>
      </c>
      <c r="AH499" s="53">
        <f>'1 уровень'!AG2213</f>
        <v>0</v>
      </c>
      <c r="AI499" s="53">
        <f>'1 уровень'!AH2213</f>
        <v>0</v>
      </c>
      <c r="AJ499" s="2474"/>
      <c r="AK499" s="2474"/>
    </row>
    <row r="500" spans="1:200" ht="15.75" x14ac:dyDescent="0.25">
      <c r="A500" s="27">
        <v>1</v>
      </c>
      <c r="B500" s="27">
        <v>1</v>
      </c>
      <c r="C500" s="2691" t="s">
        <v>326</v>
      </c>
      <c r="D500" s="43">
        <f>'1 уровень'!E2214</f>
        <v>11000</v>
      </c>
      <c r="E500" s="43">
        <f>'1 уровень'!F2214</f>
        <v>8250</v>
      </c>
      <c r="F500" s="43">
        <f>'1 уровень'!G2214</f>
        <v>8831</v>
      </c>
      <c r="G500" s="912">
        <f>'1 уровень'!H2214</f>
        <v>107.04242424242425</v>
      </c>
      <c r="H500" s="934">
        <f>'1 уровень'!I2214</f>
        <v>0</v>
      </c>
      <c r="I500" s="934">
        <f>'1 уровень'!J2214</f>
        <v>0</v>
      </c>
      <c r="J500" s="926">
        <f>'1 уровень'!K2214</f>
        <v>0</v>
      </c>
      <c r="K500" s="926">
        <f>'1 уровень'!L2214</f>
        <v>0</v>
      </c>
      <c r="L500" s="926">
        <f>'1 уровень'!M2214</f>
        <v>0</v>
      </c>
      <c r="M500" s="926">
        <f>'1 уровень'!N2214</f>
        <v>0</v>
      </c>
      <c r="N500" s="926">
        <f>'1 уровень'!O2214</f>
        <v>0</v>
      </c>
      <c r="O500" s="926">
        <f>'1 уровень'!P2214</f>
        <v>0</v>
      </c>
      <c r="P500" s="36">
        <f>'1 уровень'!Q2214</f>
        <v>0</v>
      </c>
      <c r="Q500" s="36">
        <f>'1 уровень'!R2214</f>
        <v>0</v>
      </c>
      <c r="R500" s="36">
        <f>'1 уровень'!S2214</f>
        <v>0</v>
      </c>
      <c r="S500" s="36">
        <f>'1 уровень'!T2214</f>
        <v>0</v>
      </c>
      <c r="T500" s="36">
        <f>'1 уровень'!U2214</f>
        <v>0</v>
      </c>
      <c r="U500" s="36">
        <f>'1 уровень'!V2214</f>
        <v>0</v>
      </c>
      <c r="V500" s="36">
        <f>'1 уровень'!W2214</f>
        <v>0</v>
      </c>
      <c r="W500" s="36">
        <f>'1 уровень'!X2214</f>
        <v>0</v>
      </c>
      <c r="X500" s="36">
        <f>'1 уровень'!Y2214</f>
        <v>0</v>
      </c>
      <c r="Y500" s="36">
        <f>'1 уровень'!Z2214</f>
        <v>0</v>
      </c>
      <c r="Z500" s="36">
        <f>'1 уровень'!AA2214</f>
        <v>0</v>
      </c>
      <c r="AA500" s="36">
        <f>'1 уровень'!AB2214</f>
        <v>0</v>
      </c>
      <c r="AB500" s="36">
        <f>'1 уровень'!AC2214</f>
        <v>0</v>
      </c>
      <c r="AC500" s="36">
        <f>'1 уровень'!AD2214</f>
        <v>0</v>
      </c>
      <c r="AD500" s="933">
        <f>'1 уровень'!AE2214</f>
        <v>0</v>
      </c>
      <c r="AE500" s="36"/>
      <c r="AF500" s="36"/>
      <c r="AG500" s="43">
        <f>'1 уровень'!AF2214</f>
        <v>0</v>
      </c>
      <c r="AH500" s="43">
        <f>'1 уровень'!AG2214</f>
        <v>0</v>
      </c>
      <c r="AI500" s="43">
        <f>'1 уровень'!AH2214</f>
        <v>0</v>
      </c>
      <c r="AJ500" s="2474"/>
      <c r="AK500" s="2474"/>
    </row>
    <row r="501" spans="1:200" x14ac:dyDescent="0.25">
      <c r="A501" s="27">
        <v>1</v>
      </c>
      <c r="B501" s="27">
        <v>1</v>
      </c>
      <c r="C501" s="2692" t="s">
        <v>327</v>
      </c>
      <c r="D501" s="43">
        <f>'1 уровень'!E2215</f>
        <v>11000</v>
      </c>
      <c r="E501" s="43">
        <f>'1 уровень'!F2215</f>
        <v>8250</v>
      </c>
      <c r="F501" s="43">
        <f>'1 уровень'!G2215</f>
        <v>8831</v>
      </c>
      <c r="G501" s="912">
        <f>'1 уровень'!H2215</f>
        <v>107.04242424242425</v>
      </c>
      <c r="H501" s="934">
        <f>'1 уровень'!I2215</f>
        <v>0</v>
      </c>
      <c r="I501" s="934">
        <f>'1 уровень'!J2215</f>
        <v>0</v>
      </c>
      <c r="J501" s="926">
        <f>'1 уровень'!K2215</f>
        <v>0</v>
      </c>
      <c r="K501" s="926">
        <f>'1 уровень'!L2215</f>
        <v>0</v>
      </c>
      <c r="L501" s="926">
        <f>'1 уровень'!M2215</f>
        <v>0</v>
      </c>
      <c r="M501" s="926">
        <f>'1 уровень'!N2215</f>
        <v>0</v>
      </c>
      <c r="N501" s="926">
        <f>'1 уровень'!O2215</f>
        <v>0</v>
      </c>
      <c r="O501" s="926">
        <f>'1 уровень'!P2215</f>
        <v>0</v>
      </c>
      <c r="P501" s="36">
        <f>'1 уровень'!Q2215</f>
        <v>0</v>
      </c>
      <c r="Q501" s="36">
        <f>'1 уровень'!R2215</f>
        <v>0</v>
      </c>
      <c r="R501" s="36">
        <f>'1 уровень'!S2215</f>
        <v>0</v>
      </c>
      <c r="S501" s="36">
        <f>'1 уровень'!T2215</f>
        <v>0</v>
      </c>
      <c r="T501" s="36">
        <f>'1 уровень'!U2215</f>
        <v>0</v>
      </c>
      <c r="U501" s="36">
        <f>'1 уровень'!V2215</f>
        <v>0</v>
      </c>
      <c r="V501" s="36">
        <f>'1 уровень'!W2215</f>
        <v>0</v>
      </c>
      <c r="W501" s="36">
        <f>'1 уровень'!X2215</f>
        <v>0</v>
      </c>
      <c r="X501" s="36">
        <f>'1 уровень'!Y2215</f>
        <v>0</v>
      </c>
      <c r="Y501" s="36">
        <f>'1 уровень'!Z2215</f>
        <v>0</v>
      </c>
      <c r="Z501" s="36">
        <f>'1 уровень'!AA2215</f>
        <v>0</v>
      </c>
      <c r="AA501" s="36">
        <f>'1 уровень'!AB2215</f>
        <v>0</v>
      </c>
      <c r="AB501" s="36">
        <f>'1 уровень'!AC2215</f>
        <v>0</v>
      </c>
      <c r="AC501" s="36">
        <f>'1 уровень'!AD2215</f>
        <v>0</v>
      </c>
      <c r="AD501" s="933">
        <f>'1 уровень'!AE2215</f>
        <v>0</v>
      </c>
      <c r="AE501" s="36"/>
      <c r="AF501" s="36"/>
      <c r="AG501" s="43">
        <f>'1 уровень'!AF2215</f>
        <v>0</v>
      </c>
      <c r="AH501" s="43">
        <f>'1 уровень'!AG2215</f>
        <v>0</v>
      </c>
      <c r="AI501" s="43">
        <f>'1 уровень'!AH2215</f>
        <v>0</v>
      </c>
      <c r="AJ501" s="2474"/>
      <c r="AK501" s="2474"/>
    </row>
    <row r="502" spans="1:200" x14ac:dyDescent="0.25">
      <c r="A502" s="27">
        <v>1</v>
      </c>
      <c r="B502" s="27">
        <v>1</v>
      </c>
      <c r="C502" s="2628" t="s">
        <v>328</v>
      </c>
      <c r="D502" s="43">
        <f>'1 уровень'!E2216</f>
        <v>20</v>
      </c>
      <c r="E502" s="43">
        <f>'1 уровень'!F2216</f>
        <v>15</v>
      </c>
      <c r="F502" s="43">
        <f>'1 уровень'!G2216</f>
        <v>17</v>
      </c>
      <c r="G502" s="912">
        <f>'1 уровень'!H2216</f>
        <v>113.33333333333333</v>
      </c>
      <c r="H502" s="934">
        <f>'1 уровень'!I2216</f>
        <v>0</v>
      </c>
      <c r="I502" s="934">
        <f>'1 уровень'!J2216</f>
        <v>0</v>
      </c>
      <c r="J502" s="926">
        <f>'1 уровень'!K2216</f>
        <v>0</v>
      </c>
      <c r="K502" s="926">
        <f>'1 уровень'!L2216</f>
        <v>0</v>
      </c>
      <c r="L502" s="926">
        <f>'1 уровень'!M2216</f>
        <v>0</v>
      </c>
      <c r="M502" s="926">
        <f>'1 уровень'!N2216</f>
        <v>0</v>
      </c>
      <c r="N502" s="926">
        <f>'1 уровень'!O2216</f>
        <v>0</v>
      </c>
      <c r="O502" s="926">
        <f>'1 уровень'!P2216</f>
        <v>0</v>
      </c>
      <c r="P502" s="36">
        <f>'1 уровень'!Q2216</f>
        <v>0</v>
      </c>
      <c r="Q502" s="36">
        <f>'1 уровень'!R2216</f>
        <v>0</v>
      </c>
      <c r="R502" s="36">
        <f>'1 уровень'!S2216</f>
        <v>0</v>
      </c>
      <c r="S502" s="36">
        <f>'1 уровень'!T2216</f>
        <v>0</v>
      </c>
      <c r="T502" s="36">
        <f>'1 уровень'!U2216</f>
        <v>0</v>
      </c>
      <c r="U502" s="36">
        <f>'1 уровень'!V2216</f>
        <v>0</v>
      </c>
      <c r="V502" s="36">
        <f>'1 уровень'!W2216</f>
        <v>0</v>
      </c>
      <c r="W502" s="36">
        <f>'1 уровень'!X2216</f>
        <v>0</v>
      </c>
      <c r="X502" s="36">
        <f>'1 уровень'!Y2216</f>
        <v>0</v>
      </c>
      <c r="Y502" s="36">
        <f>'1 уровень'!Z2216</f>
        <v>0</v>
      </c>
      <c r="Z502" s="36">
        <f>'1 уровень'!AA2216</f>
        <v>0</v>
      </c>
      <c r="AA502" s="36">
        <f>'1 уровень'!AB2216</f>
        <v>0</v>
      </c>
      <c r="AB502" s="36">
        <f>'1 уровень'!AC2216</f>
        <v>0</v>
      </c>
      <c r="AC502" s="36">
        <f>'1 уровень'!AD2216</f>
        <v>0</v>
      </c>
      <c r="AD502" s="933">
        <f>'1 уровень'!AE2216</f>
        <v>0</v>
      </c>
      <c r="AE502" s="36"/>
      <c r="AF502" s="36"/>
      <c r="AG502" s="43">
        <f>'1 уровень'!AF2216</f>
        <v>0</v>
      </c>
      <c r="AH502" s="43">
        <f>'1 уровень'!AG2216</f>
        <v>0</v>
      </c>
      <c r="AI502" s="43">
        <f>'1 уровень'!AH2216</f>
        <v>0</v>
      </c>
      <c r="AJ502" s="2474"/>
      <c r="AK502" s="2474"/>
    </row>
    <row r="503" spans="1:200" ht="30" x14ac:dyDescent="0.25">
      <c r="B503" s="27">
        <v>1</v>
      </c>
      <c r="C503" s="2686" t="s">
        <v>329</v>
      </c>
      <c r="D503" s="43">
        <f>'1 уровень'!E2217</f>
        <v>20</v>
      </c>
      <c r="E503" s="43">
        <f>'1 уровень'!F2217</f>
        <v>15</v>
      </c>
      <c r="F503" s="43">
        <f>'1 уровень'!G2217</f>
        <v>17</v>
      </c>
      <c r="G503" s="912">
        <f>'1 уровень'!H2217</f>
        <v>113.33333333333333</v>
      </c>
      <c r="H503" s="934">
        <f>'1 уровень'!I2217</f>
        <v>0</v>
      </c>
      <c r="I503" s="934">
        <f>'1 уровень'!J2217</f>
        <v>0</v>
      </c>
      <c r="J503" s="926">
        <f>'1 уровень'!K2217</f>
        <v>0</v>
      </c>
      <c r="K503" s="926">
        <f>'1 уровень'!L2217</f>
        <v>0</v>
      </c>
      <c r="L503" s="926">
        <f>'1 уровень'!M2217</f>
        <v>0</v>
      </c>
      <c r="M503" s="926">
        <f>'1 уровень'!N2217</f>
        <v>0</v>
      </c>
      <c r="N503" s="926">
        <f>'1 уровень'!O2217</f>
        <v>0</v>
      </c>
      <c r="O503" s="926">
        <f>'1 уровень'!P2217</f>
        <v>0</v>
      </c>
      <c r="P503" s="36">
        <f>'1 уровень'!Q2217</f>
        <v>0</v>
      </c>
      <c r="Q503" s="36">
        <f>'1 уровень'!R2217</f>
        <v>0</v>
      </c>
      <c r="R503" s="36">
        <f>'1 уровень'!S2217</f>
        <v>0</v>
      </c>
      <c r="S503" s="36">
        <f>'1 уровень'!T2217</f>
        <v>0</v>
      </c>
      <c r="T503" s="36">
        <f>'1 уровень'!U2217</f>
        <v>0</v>
      </c>
      <c r="U503" s="36">
        <f>'1 уровень'!V2217</f>
        <v>0</v>
      </c>
      <c r="V503" s="36">
        <f>'1 уровень'!W2217</f>
        <v>0</v>
      </c>
      <c r="W503" s="36">
        <f>'1 уровень'!X2217</f>
        <v>0</v>
      </c>
      <c r="X503" s="36">
        <f>'1 уровень'!Y2217</f>
        <v>0</v>
      </c>
      <c r="Y503" s="36">
        <f>'1 уровень'!Z2217</f>
        <v>0</v>
      </c>
      <c r="Z503" s="36">
        <f>'1 уровень'!AA2217</f>
        <v>0</v>
      </c>
      <c r="AA503" s="36">
        <f>'1 уровень'!AB2217</f>
        <v>0</v>
      </c>
      <c r="AB503" s="36">
        <f>'1 уровень'!AC2217</f>
        <v>0</v>
      </c>
      <c r="AC503" s="36">
        <f>'1 уровень'!AD2217</f>
        <v>0</v>
      </c>
      <c r="AD503" s="933">
        <f>'1 уровень'!AE2217</f>
        <v>0</v>
      </c>
      <c r="AE503" s="36"/>
      <c r="AF503" s="36"/>
      <c r="AG503" s="43">
        <f>'1 уровень'!AF2217</f>
        <v>0</v>
      </c>
      <c r="AH503" s="43">
        <f>'1 уровень'!AG2217</f>
        <v>0</v>
      </c>
      <c r="AI503" s="43">
        <f>'1 уровень'!AH2217</f>
        <v>0</v>
      </c>
      <c r="AJ503" s="2474"/>
      <c r="AK503" s="2474"/>
    </row>
    <row r="504" spans="1:200" ht="29.25" thickBot="1" x14ac:dyDescent="0.3">
      <c r="B504" s="27">
        <v>1</v>
      </c>
      <c r="C504" s="2638" t="s">
        <v>344</v>
      </c>
      <c r="D504" s="53">
        <f>'1 уровень'!E2218</f>
        <v>11020</v>
      </c>
      <c r="E504" s="53">
        <f>'1 уровень'!F2218</f>
        <v>8265</v>
      </c>
      <c r="F504" s="53">
        <f>'1 уровень'!G2218</f>
        <v>8848</v>
      </c>
      <c r="G504" s="912">
        <f>'1 уровень'!H2218</f>
        <v>107.05384150030248</v>
      </c>
      <c r="H504" s="934">
        <f>'1 уровень'!I2218</f>
        <v>0</v>
      </c>
      <c r="I504" s="934">
        <f>'1 уровень'!J2218</f>
        <v>0</v>
      </c>
      <c r="J504" s="926">
        <f>'1 уровень'!K2218</f>
        <v>0</v>
      </c>
      <c r="K504" s="926">
        <f>'1 уровень'!L2218</f>
        <v>0</v>
      </c>
      <c r="L504" s="926">
        <f>'1 уровень'!M2218</f>
        <v>0</v>
      </c>
      <c r="M504" s="926">
        <f>'1 уровень'!N2218</f>
        <v>0</v>
      </c>
      <c r="N504" s="926">
        <f>'1 уровень'!O2218</f>
        <v>0</v>
      </c>
      <c r="O504" s="926">
        <f>'1 уровень'!P2218</f>
        <v>0</v>
      </c>
      <c r="P504" s="36">
        <f>'1 уровень'!Q2218</f>
        <v>31806.78224</v>
      </c>
      <c r="Q504" s="36">
        <f>'1 уровень'!R2218</f>
        <v>31806.78224</v>
      </c>
      <c r="R504" s="36">
        <f>'1 уровень'!S2218</f>
        <v>31806.78224</v>
      </c>
      <c r="S504" s="36">
        <f>'1 уровень'!T2218</f>
        <v>31806.78224</v>
      </c>
      <c r="T504" s="36">
        <f>'1 уровень'!U2218</f>
        <v>31806.78224</v>
      </c>
      <c r="U504" s="36">
        <f>'1 уровень'!V2218</f>
        <v>31806.78224</v>
      </c>
      <c r="V504" s="36">
        <f>'1 уровень'!W2218</f>
        <v>31806.78224</v>
      </c>
      <c r="W504" s="36">
        <f>'1 уровень'!X2218</f>
        <v>31806.78224</v>
      </c>
      <c r="X504" s="36">
        <f>'1 уровень'!Y2218</f>
        <v>31806.78224</v>
      </c>
      <c r="Y504" s="36">
        <f>'1 уровень'!Z2218</f>
        <v>23855.08668</v>
      </c>
      <c r="Z504" s="36">
        <f>'1 уровень'!AA2218</f>
        <v>24065.815649999993</v>
      </c>
      <c r="AA504" s="36">
        <f>'1 уровень'!AB2218</f>
        <v>0</v>
      </c>
      <c r="AB504" s="36">
        <f>'1 уровень'!AC2218</f>
        <v>210.72896999999284</v>
      </c>
      <c r="AC504" s="36">
        <f>'1 уровень'!AD2218</f>
        <v>-45.425040000000003</v>
      </c>
      <c r="AD504" s="933">
        <f>'1 уровень'!AE2218</f>
        <v>24020.390609999995</v>
      </c>
      <c r="AE504" s="36">
        <f t="shared" ref="AE504" si="80">Z504/Y504*100</f>
        <v>100.88337121900575</v>
      </c>
      <c r="AF504" s="36">
        <f t="shared" ref="AF504" si="81">AD504/Y504*100</f>
        <v>100.69295044791677</v>
      </c>
      <c r="AG504" s="53">
        <f>'1 уровень'!AF2218</f>
        <v>138</v>
      </c>
      <c r="AH504" s="53">
        <f>'1 уровень'!AG2218</f>
        <v>231628.74999999997</v>
      </c>
      <c r="AI504" s="53">
        <f>'1 уровень'!AH2218</f>
        <v>231.62874999999997</v>
      </c>
      <c r="AJ504" s="2474"/>
      <c r="AK504" s="2474"/>
    </row>
    <row r="505" spans="1:200" ht="15" customHeight="1" x14ac:dyDescent="0.25">
      <c r="A505" s="27">
        <v>1</v>
      </c>
      <c r="B505" s="27">
        <v>1</v>
      </c>
      <c r="C505" s="6" t="s">
        <v>121</v>
      </c>
      <c r="D505" s="935"/>
      <c r="E505" s="935"/>
      <c r="F505" s="935"/>
      <c r="G505" s="936"/>
      <c r="H505" s="937"/>
      <c r="I505" s="937"/>
      <c r="J505" s="37"/>
      <c r="K505" s="37"/>
      <c r="L505" s="37"/>
      <c r="M505" s="37"/>
      <c r="N505" s="37"/>
      <c r="O505" s="37"/>
      <c r="P505" s="38">
        <f t="shared" ref="P505:U505" si="82">P506-P507-P540-P543-P548</f>
        <v>0</v>
      </c>
      <c r="Q505" s="38">
        <f t="shared" si="82"/>
        <v>0</v>
      </c>
      <c r="R505" s="38">
        <f t="shared" si="82"/>
        <v>0</v>
      </c>
      <c r="S505" s="38">
        <f t="shared" si="82"/>
        <v>0</v>
      </c>
      <c r="T505" s="38">
        <f t="shared" si="82"/>
        <v>0</v>
      </c>
      <c r="U505" s="38">
        <f t="shared" si="82"/>
        <v>0</v>
      </c>
      <c r="V505" s="38">
        <f t="shared" ref="V505:W505" si="83">V506-V507-V540-V543-V548</f>
        <v>1.6370904631912708E-11</v>
      </c>
      <c r="W505" s="38">
        <f t="shared" si="83"/>
        <v>1.6370904631912708E-11</v>
      </c>
      <c r="X505" s="38">
        <f t="shared" ref="X505" si="84">X506-X507-X540-X543-X548</f>
        <v>1.6370904631912708E-11</v>
      </c>
      <c r="Y505" s="38">
        <f t="shared" ref="Y505:AD505" si="85">Y506-Y507-Y540-Y543-Y548</f>
        <v>0</v>
      </c>
      <c r="Z505" s="38">
        <f t="shared" si="85"/>
        <v>0</v>
      </c>
      <c r="AA505" s="38">
        <f t="shared" si="85"/>
        <v>0</v>
      </c>
      <c r="AB505" s="38">
        <f t="shared" si="85"/>
        <v>0</v>
      </c>
      <c r="AC505" s="38">
        <f t="shared" si="85"/>
        <v>0</v>
      </c>
      <c r="AD505" s="943">
        <f t="shared" si="85"/>
        <v>0</v>
      </c>
      <c r="AE505" s="38"/>
      <c r="AF505" s="38"/>
      <c r="AG505" s="935"/>
      <c r="AH505" s="935"/>
      <c r="AI505" s="935"/>
      <c r="AJ505" s="2472"/>
      <c r="AK505" s="2472"/>
    </row>
    <row r="506" spans="1:200" s="905" customFormat="1" ht="15" customHeight="1" x14ac:dyDescent="0.25">
      <c r="A506" s="27">
        <v>1</v>
      </c>
      <c r="B506" s="27">
        <v>1</v>
      </c>
      <c r="C506" s="16" t="s">
        <v>112</v>
      </c>
      <c r="D506" s="906">
        <f>'1 уровень'!E2276</f>
        <v>0</v>
      </c>
      <c r="E506" s="906">
        <f>'1 уровень'!F2276</f>
        <v>0</v>
      </c>
      <c r="F506" s="906">
        <f>'1 уровень'!G2276</f>
        <v>0</v>
      </c>
      <c r="G506" s="923">
        <f>'1 уровень'!H2276</f>
        <v>0</v>
      </c>
      <c r="H506" s="924">
        <f>'1 уровень'!I2276</f>
        <v>0</v>
      </c>
      <c r="I506" s="924">
        <f>'1 уровень'!J2276</f>
        <v>0</v>
      </c>
      <c r="J506" s="33">
        <f>'1 уровень'!K2276</f>
        <v>0</v>
      </c>
      <c r="K506" s="33">
        <f>'1 уровень'!L2276</f>
        <v>0</v>
      </c>
      <c r="L506" s="33">
        <f>'1 уровень'!M2276</f>
        <v>0</v>
      </c>
      <c r="M506" s="33">
        <f>'1 уровень'!N2276</f>
        <v>0</v>
      </c>
      <c r="N506" s="33">
        <f>'1 уровень'!O2276</f>
        <v>0</v>
      </c>
      <c r="O506" s="33">
        <f>'1 уровень'!P2276</f>
        <v>0</v>
      </c>
      <c r="P506" s="36">
        <f>'1 уровень'!Q2276</f>
        <v>193853.05971959996</v>
      </c>
      <c r="Q506" s="36">
        <f>'1 уровень'!R2276</f>
        <v>193853.05971959996</v>
      </c>
      <c r="R506" s="36">
        <f>'1 уровень'!S2276</f>
        <v>193853.05971959996</v>
      </c>
      <c r="S506" s="36">
        <f>'1 уровень'!T2276</f>
        <v>193853.05971959996</v>
      </c>
      <c r="T506" s="36">
        <f>'1 уровень'!U2276</f>
        <v>193853.05971959996</v>
      </c>
      <c r="U506" s="36">
        <f>'1 уровень'!V2276</f>
        <v>193853.05971959996</v>
      </c>
      <c r="V506" s="36">
        <f>'1 уровень'!W2276</f>
        <v>193344.31293959997</v>
      </c>
      <c r="W506" s="36">
        <f>'1 уровень'!X2276</f>
        <v>193344.31293959997</v>
      </c>
      <c r="X506" s="36">
        <f>'1 уровень'!Y2276</f>
        <v>193344.31293959997</v>
      </c>
      <c r="Y506" s="36">
        <f>'1 уровень'!Z2276</f>
        <v>144881.04800969997</v>
      </c>
      <c r="Z506" s="36">
        <f>'1 уровень'!AA2276</f>
        <v>133953.77638</v>
      </c>
      <c r="AA506" s="36">
        <f>'1 уровень'!AB2276</f>
        <v>-52.085649999999994</v>
      </c>
      <c r="AB506" s="36">
        <f>'1 уровень'!AC2276</f>
        <v>-10927.271629699964</v>
      </c>
      <c r="AC506" s="36">
        <f>'1 уровень'!AD2276</f>
        <v>-5064.4287899999999</v>
      </c>
      <c r="AD506" s="933">
        <f>'1 уровень'!AE2276</f>
        <v>128837.26194000003</v>
      </c>
      <c r="AE506" s="36">
        <f t="shared" ref="AE506:AE507" si="86">Z506/Y506*100</f>
        <v>92.457763261783981</v>
      </c>
      <c r="AF506" s="36">
        <f t="shared" ref="AF506:AF507" si="87">AD506/Y506*100</f>
        <v>88.926235494496296</v>
      </c>
      <c r="AG506" s="906">
        <f>'1 уровень'!AF2276</f>
        <v>0</v>
      </c>
      <c r="AH506" s="906">
        <f>'1 уровень'!AG2276</f>
        <v>997756.08999999985</v>
      </c>
      <c r="AI506" s="906">
        <f>'1 уровень'!AH2276</f>
        <v>997.75608999999986</v>
      </c>
      <c r="AJ506" s="2474"/>
      <c r="AK506" s="2474"/>
    </row>
    <row r="507" spans="1:200" s="905" customFormat="1" ht="15" customHeight="1" x14ac:dyDescent="0.25">
      <c r="A507" s="27">
        <v>1</v>
      </c>
      <c r="B507" s="27">
        <v>1</v>
      </c>
      <c r="C507" s="2687" t="s">
        <v>7</v>
      </c>
      <c r="D507" s="30">
        <f>'1 уровень'!E2277</f>
        <v>2345</v>
      </c>
      <c r="E507" s="30">
        <f>'1 уровень'!F2277</f>
        <v>1759</v>
      </c>
      <c r="F507" s="30">
        <f>'1 уровень'!G2277</f>
        <v>1610</v>
      </c>
      <c r="G507" s="909">
        <f>'1 уровень'!H2277</f>
        <v>91.529277998862995</v>
      </c>
      <c r="H507" s="924">
        <f>'1 уровень'!I2277</f>
        <v>8.9187038089823769</v>
      </c>
      <c r="I507" s="924">
        <f>'1 уровень'!J2277</f>
        <v>8.8881987577639752</v>
      </c>
      <c r="J507" s="36">
        <f>'1 уровень'!K2277</f>
        <v>20915</v>
      </c>
      <c r="K507" s="36">
        <f>'1 уровень'!L2277</f>
        <v>15688</v>
      </c>
      <c r="L507" s="36">
        <f>'1 уровень'!M2277</f>
        <v>14310</v>
      </c>
      <c r="M507" s="36">
        <f>'1 уровень'!N2277</f>
        <v>91.21621621621621</v>
      </c>
      <c r="N507" s="36">
        <f>'1 уровень'!O2277</f>
        <v>64.090910823925526</v>
      </c>
      <c r="O507" s="36">
        <f>'1 уровень'!P2277</f>
        <v>297.70211960971727</v>
      </c>
      <c r="P507" s="36">
        <f>'1 уровень'!Q2277</f>
        <v>70911.768653599967</v>
      </c>
      <c r="Q507" s="36">
        <f>'1 уровень'!R2277</f>
        <v>70911.768653599967</v>
      </c>
      <c r="R507" s="36">
        <f>'1 уровень'!S2277</f>
        <v>70911.768653599967</v>
      </c>
      <c r="S507" s="36">
        <f>'1 уровень'!T2277</f>
        <v>70911.768653599967</v>
      </c>
      <c r="T507" s="36">
        <f>'1 уровень'!U2277</f>
        <v>70911.768653599967</v>
      </c>
      <c r="U507" s="36">
        <f>'1 уровень'!V2277</f>
        <v>70911.768653599967</v>
      </c>
      <c r="V507" s="36">
        <f>'1 уровень'!W2277</f>
        <v>70911.768653599967</v>
      </c>
      <c r="W507" s="36">
        <f>'1 уровень'!X2277</f>
        <v>70911.768653599967</v>
      </c>
      <c r="X507" s="36">
        <f>'1 уровень'!Y2277</f>
        <v>70911.768653599967</v>
      </c>
      <c r="Y507" s="36">
        <f>'1 уровень'!Z2277</f>
        <v>53183.826490199979</v>
      </c>
      <c r="Z507" s="36">
        <f>'1 уровень'!AA2277</f>
        <v>45956.952000000005</v>
      </c>
      <c r="AA507" s="36">
        <f>'1 уровень'!AB2277</f>
        <v>-52.085649999999994</v>
      </c>
      <c r="AB507" s="36">
        <f>'1 уровень'!AC2277</f>
        <v>-7226.8744901999744</v>
      </c>
      <c r="AC507" s="36">
        <f>'1 уровень'!AD2277</f>
        <v>-3951.2623900000003</v>
      </c>
      <c r="AD507" s="933">
        <f>'1 уровень'!AE2277</f>
        <v>41953.60396</v>
      </c>
      <c r="AE507" s="36">
        <f t="shared" si="86"/>
        <v>86.41151837479832</v>
      </c>
      <c r="AF507" s="36">
        <f t="shared" si="87"/>
        <v>78.884139650483149</v>
      </c>
      <c r="AG507" s="30">
        <f>'1 уровень'!AF2277</f>
        <v>0</v>
      </c>
      <c r="AH507" s="30">
        <f>'1 уровень'!AG2277</f>
        <v>0</v>
      </c>
      <c r="AI507" s="30">
        <f>'1 уровень'!AH2277</f>
        <v>0</v>
      </c>
      <c r="AJ507" s="2474"/>
      <c r="AK507" s="2474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</row>
    <row r="508" spans="1:200" x14ac:dyDescent="0.25">
      <c r="A508" s="27">
        <v>1</v>
      </c>
      <c r="B508" s="27">
        <v>1</v>
      </c>
      <c r="C508" s="2655" t="s">
        <v>14</v>
      </c>
      <c r="D508" s="43">
        <f>'1 уровень'!E2278</f>
        <v>0</v>
      </c>
      <c r="E508" s="43">
        <f>'1 уровень'!F2278</f>
        <v>0</v>
      </c>
      <c r="F508" s="43">
        <f>'1 уровень'!G2278</f>
        <v>0</v>
      </c>
      <c r="G508" s="912">
        <f>'1 уровень'!H2278</f>
        <v>0</v>
      </c>
      <c r="H508" s="934">
        <f>'1 уровень'!I2278</f>
        <v>0</v>
      </c>
      <c r="I508" s="934">
        <f>'1 уровень'!J2278</f>
        <v>0</v>
      </c>
      <c r="J508" s="926">
        <f>'1 уровень'!K2278</f>
        <v>0</v>
      </c>
      <c r="K508" s="926">
        <f>'1 уровень'!L2278</f>
        <v>0</v>
      </c>
      <c r="L508" s="926">
        <f>'1 уровень'!M2278</f>
        <v>0</v>
      </c>
      <c r="M508" s="926">
        <f>'1 уровень'!N2278</f>
        <v>0</v>
      </c>
      <c r="N508" s="926">
        <f>'1 уровень'!O2278</f>
        <v>0</v>
      </c>
      <c r="O508" s="926">
        <f>'1 уровень'!P2278</f>
        <v>0</v>
      </c>
      <c r="P508" s="36">
        <f>'1 уровень'!Q2278</f>
        <v>0</v>
      </c>
      <c r="Q508" s="36">
        <f>'1 уровень'!R2278</f>
        <v>0</v>
      </c>
      <c r="R508" s="36">
        <f>'1 уровень'!S2278</f>
        <v>0</v>
      </c>
      <c r="S508" s="36">
        <f>'1 уровень'!T2278</f>
        <v>0</v>
      </c>
      <c r="T508" s="36">
        <f>'1 уровень'!U2278</f>
        <v>0</v>
      </c>
      <c r="U508" s="36">
        <f>'1 уровень'!V2278</f>
        <v>0</v>
      </c>
      <c r="V508" s="36">
        <f>'1 уровень'!W2278</f>
        <v>0</v>
      </c>
      <c r="W508" s="36">
        <f>'1 уровень'!X2278</f>
        <v>0</v>
      </c>
      <c r="X508" s="36">
        <f>'1 уровень'!Y2278</f>
        <v>0</v>
      </c>
      <c r="Y508" s="36">
        <f>'1 уровень'!Z2278</f>
        <v>0</v>
      </c>
      <c r="Z508" s="36">
        <f>'1 уровень'!AA2278</f>
        <v>0</v>
      </c>
      <c r="AA508" s="36">
        <f>'1 уровень'!AB2278</f>
        <v>0</v>
      </c>
      <c r="AB508" s="36">
        <f>'1 уровень'!AC2278</f>
        <v>0</v>
      </c>
      <c r="AC508" s="36">
        <f>'1 уровень'!AD2278</f>
        <v>0</v>
      </c>
      <c r="AD508" s="933">
        <f>'1 уровень'!AE2278</f>
        <v>0</v>
      </c>
      <c r="AE508" s="36"/>
      <c r="AF508" s="36"/>
      <c r="AG508" s="43">
        <f>'1 уровень'!AF2278</f>
        <v>0</v>
      </c>
      <c r="AH508" s="43">
        <f>'1 уровень'!AG2278</f>
        <v>0</v>
      </c>
      <c r="AI508" s="43">
        <f>'1 уровень'!AH2278</f>
        <v>0</v>
      </c>
      <c r="AJ508" s="2474"/>
      <c r="AK508" s="2474"/>
    </row>
    <row r="509" spans="1:200" x14ac:dyDescent="0.25">
      <c r="A509" s="27">
        <v>1</v>
      </c>
      <c r="B509" s="27">
        <v>1</v>
      </c>
      <c r="C509" s="1414" t="s">
        <v>302</v>
      </c>
      <c r="D509" s="43">
        <f>'1 уровень'!E2279</f>
        <v>0</v>
      </c>
      <c r="E509" s="43">
        <f>'1 уровень'!F2279</f>
        <v>0</v>
      </c>
      <c r="F509" s="43">
        <f>'1 уровень'!G2279</f>
        <v>0</v>
      </c>
      <c r="G509" s="912">
        <f>'1 уровень'!H2279</f>
        <v>0</v>
      </c>
      <c r="H509" s="934">
        <f>'1 уровень'!I2279</f>
        <v>0</v>
      </c>
      <c r="I509" s="934">
        <f>'1 уровень'!J2279</f>
        <v>0</v>
      </c>
      <c r="J509" s="926">
        <f>'1 уровень'!K2279</f>
        <v>0</v>
      </c>
      <c r="K509" s="926">
        <f>'1 уровень'!L2279</f>
        <v>0</v>
      </c>
      <c r="L509" s="926">
        <f>'1 уровень'!M2279</f>
        <v>0</v>
      </c>
      <c r="M509" s="926">
        <f>'1 уровень'!N2279</f>
        <v>0</v>
      </c>
      <c r="N509" s="926">
        <f>'1 уровень'!O2279</f>
        <v>0</v>
      </c>
      <c r="O509" s="926">
        <f>'1 уровень'!P2279</f>
        <v>0</v>
      </c>
      <c r="P509" s="36">
        <f>'1 уровень'!Q2279</f>
        <v>0</v>
      </c>
      <c r="Q509" s="36">
        <f>'1 уровень'!R2279</f>
        <v>0</v>
      </c>
      <c r="R509" s="36">
        <f>'1 уровень'!S2279</f>
        <v>0</v>
      </c>
      <c r="S509" s="36">
        <f>'1 уровень'!T2279</f>
        <v>0</v>
      </c>
      <c r="T509" s="36">
        <f>'1 уровень'!U2279</f>
        <v>0</v>
      </c>
      <c r="U509" s="36">
        <f>'1 уровень'!V2279</f>
        <v>0</v>
      </c>
      <c r="V509" s="36">
        <f>'1 уровень'!W2279</f>
        <v>0</v>
      </c>
      <c r="W509" s="36">
        <f>'1 уровень'!X2279</f>
        <v>0</v>
      </c>
      <c r="X509" s="36">
        <f>'1 уровень'!Y2279</f>
        <v>0</v>
      </c>
      <c r="Y509" s="36">
        <f>'1 уровень'!Z2279</f>
        <v>0</v>
      </c>
      <c r="Z509" s="36">
        <f>'1 уровень'!AA2279</f>
        <v>0</v>
      </c>
      <c r="AA509" s="36">
        <f>'1 уровень'!AB2279</f>
        <v>0</v>
      </c>
      <c r="AB509" s="36">
        <f>'1 уровень'!AC2279</f>
        <v>0</v>
      </c>
      <c r="AC509" s="36">
        <f>'1 уровень'!AD2279</f>
        <v>0</v>
      </c>
      <c r="AD509" s="933">
        <f>'1 уровень'!AE2279</f>
        <v>0</v>
      </c>
      <c r="AE509" s="36"/>
      <c r="AF509" s="36"/>
      <c r="AG509" s="43">
        <f>'1 уровень'!AF2279</f>
        <v>0</v>
      </c>
      <c r="AH509" s="43">
        <f>'1 уровень'!AG2279</f>
        <v>0</v>
      </c>
      <c r="AI509" s="43">
        <f>'1 уровень'!AH2279</f>
        <v>0</v>
      </c>
      <c r="AJ509" s="2474"/>
      <c r="AK509" s="2474"/>
      <c r="AL509" s="905"/>
      <c r="AM509" s="905"/>
      <c r="AN509" s="905"/>
      <c r="AO509" s="905"/>
      <c r="AP509" s="905"/>
      <c r="AQ509" s="905"/>
      <c r="AR509" s="905"/>
      <c r="AS509" s="905"/>
      <c r="AT509" s="905"/>
      <c r="AU509" s="905"/>
      <c r="AV509" s="905"/>
      <c r="AW509" s="905"/>
      <c r="AX509" s="905"/>
      <c r="AY509" s="905"/>
      <c r="AZ509" s="905"/>
      <c r="BA509" s="905"/>
      <c r="BB509" s="905"/>
      <c r="BC509" s="905"/>
      <c r="BD509" s="905"/>
      <c r="BE509" s="905"/>
      <c r="BF509" s="905"/>
      <c r="BG509" s="905"/>
      <c r="BH509" s="905"/>
      <c r="BI509" s="905"/>
      <c r="BJ509" s="905"/>
      <c r="BK509" s="905"/>
      <c r="BL509" s="905"/>
      <c r="BM509" s="905"/>
      <c r="BN509" s="905"/>
      <c r="BO509" s="905"/>
      <c r="BP509" s="905"/>
      <c r="BQ509" s="905"/>
      <c r="BR509" s="905"/>
      <c r="BS509" s="905"/>
      <c r="BT509" s="905"/>
      <c r="BU509" s="905"/>
      <c r="BV509" s="905"/>
      <c r="BW509" s="905"/>
      <c r="BX509" s="905"/>
      <c r="BY509" s="905"/>
      <c r="BZ509" s="905"/>
      <c r="CA509" s="905"/>
      <c r="CB509" s="905"/>
      <c r="CC509" s="905"/>
      <c r="CD509" s="905"/>
      <c r="CE509" s="905"/>
      <c r="CF509" s="905"/>
      <c r="CG509" s="905"/>
      <c r="CH509" s="905"/>
      <c r="CI509" s="905"/>
      <c r="CJ509" s="905"/>
      <c r="CK509" s="905"/>
      <c r="CL509" s="905"/>
      <c r="CM509" s="905"/>
      <c r="CN509" s="905"/>
      <c r="CO509" s="905"/>
      <c r="CP509" s="905"/>
      <c r="CQ509" s="905"/>
      <c r="CR509" s="905"/>
      <c r="CS509" s="905"/>
      <c r="CT509" s="905"/>
      <c r="CU509" s="905"/>
      <c r="CV509" s="905"/>
      <c r="CW509" s="905"/>
      <c r="CX509" s="905"/>
      <c r="CY509" s="905"/>
      <c r="CZ509" s="905"/>
      <c r="DA509" s="905"/>
      <c r="DB509" s="905"/>
      <c r="DC509" s="905"/>
      <c r="DD509" s="905"/>
      <c r="DE509" s="905"/>
      <c r="DF509" s="905"/>
      <c r="DG509" s="905"/>
      <c r="DH509" s="905"/>
      <c r="DI509" s="905"/>
      <c r="DJ509" s="905"/>
      <c r="DK509" s="905"/>
      <c r="DL509" s="905"/>
      <c r="DM509" s="905"/>
      <c r="DN509" s="905"/>
      <c r="DO509" s="905"/>
      <c r="DP509" s="905"/>
      <c r="DQ509" s="905"/>
      <c r="DR509" s="905"/>
      <c r="DS509" s="905"/>
      <c r="DT509" s="905"/>
      <c r="DU509" s="905"/>
      <c r="DV509" s="905"/>
      <c r="DW509" s="905"/>
      <c r="DX509" s="905"/>
      <c r="DY509" s="905"/>
      <c r="DZ509" s="905"/>
      <c r="EA509" s="905"/>
      <c r="EB509" s="905"/>
      <c r="EC509" s="905"/>
      <c r="ED509" s="905"/>
      <c r="EE509" s="905"/>
      <c r="EF509" s="905"/>
      <c r="EG509" s="905"/>
      <c r="EH509" s="905"/>
      <c r="EI509" s="905"/>
      <c r="EJ509" s="905"/>
      <c r="EK509" s="905"/>
      <c r="EL509" s="905"/>
      <c r="EM509" s="905"/>
      <c r="EN509" s="905"/>
      <c r="EO509" s="905"/>
      <c r="EP509" s="905"/>
      <c r="EQ509" s="905"/>
      <c r="ER509" s="905"/>
      <c r="ES509" s="905"/>
      <c r="ET509" s="905"/>
      <c r="EU509" s="905"/>
      <c r="EV509" s="905"/>
      <c r="EW509" s="905"/>
      <c r="EX509" s="905"/>
      <c r="EY509" s="905"/>
      <c r="EZ509" s="905"/>
      <c r="FA509" s="905"/>
      <c r="FB509" s="905"/>
      <c r="FC509" s="905"/>
      <c r="FD509" s="905"/>
      <c r="FE509" s="905"/>
      <c r="FF509" s="905"/>
      <c r="FG509" s="905"/>
      <c r="FH509" s="905"/>
      <c r="FI509" s="905"/>
      <c r="FJ509" s="905"/>
      <c r="FK509" s="905"/>
      <c r="FL509" s="905"/>
      <c r="FM509" s="905"/>
      <c r="FN509" s="905"/>
      <c r="FO509" s="905"/>
      <c r="FP509" s="905"/>
      <c r="FQ509" s="905"/>
      <c r="FR509" s="905"/>
      <c r="FS509" s="905"/>
      <c r="FT509" s="905"/>
      <c r="FU509" s="905"/>
      <c r="FV509" s="905"/>
      <c r="FW509" s="905"/>
      <c r="FX509" s="905"/>
      <c r="FY509" s="905"/>
      <c r="FZ509" s="905"/>
      <c r="GA509" s="905"/>
      <c r="GB509" s="905"/>
      <c r="GC509" s="905"/>
      <c r="GD509" s="905"/>
      <c r="GE509" s="905"/>
      <c r="GF509" s="905"/>
      <c r="GG509" s="905"/>
      <c r="GH509" s="905"/>
      <c r="GI509" s="905"/>
      <c r="GJ509" s="905"/>
      <c r="GK509" s="905"/>
      <c r="GL509" s="905"/>
      <c r="GM509" s="905"/>
      <c r="GN509" s="905"/>
      <c r="GO509" s="905"/>
      <c r="GP509" s="905"/>
      <c r="GQ509" s="905"/>
      <c r="GR509" s="905"/>
    </row>
    <row r="510" spans="1:200" ht="30" x14ac:dyDescent="0.25">
      <c r="A510" s="27">
        <v>1</v>
      </c>
      <c r="B510" s="27">
        <v>1</v>
      </c>
      <c r="C510" s="1417" t="s">
        <v>345</v>
      </c>
      <c r="D510" s="43">
        <f>'1 уровень'!E2280</f>
        <v>12366.666666666666</v>
      </c>
      <c r="E510" s="43">
        <f>'1 уровень'!F2280</f>
        <v>9275.1851851851843</v>
      </c>
      <c r="F510" s="43">
        <f>'1 уровень'!G2280</f>
        <v>8694.9</v>
      </c>
      <c r="G510" s="912">
        <f>'1 уровень'!H2280</f>
        <v>93.743680868905486</v>
      </c>
      <c r="H510" s="934">
        <f>'1 уровень'!I2280</f>
        <v>0</v>
      </c>
      <c r="I510" s="934">
        <f>'1 уровень'!J2280</f>
        <v>0</v>
      </c>
      <c r="J510" s="926">
        <f>'1 уровень'!K2280</f>
        <v>0</v>
      </c>
      <c r="K510" s="926">
        <f>'1 уровень'!L2280</f>
        <v>0</v>
      </c>
      <c r="L510" s="926">
        <f>'1 уровень'!M2280</f>
        <v>0</v>
      </c>
      <c r="M510" s="926">
        <f>'1 уровень'!N2280</f>
        <v>0</v>
      </c>
      <c r="N510" s="926">
        <f>'1 уровень'!O2280</f>
        <v>0</v>
      </c>
      <c r="O510" s="926">
        <f>'1 уровень'!P2280</f>
        <v>0</v>
      </c>
      <c r="P510" s="36">
        <f>'1 уровень'!Q2280</f>
        <v>0</v>
      </c>
      <c r="Q510" s="36">
        <f>'1 уровень'!R2280</f>
        <v>0</v>
      </c>
      <c r="R510" s="36">
        <f>'1 уровень'!S2280</f>
        <v>0</v>
      </c>
      <c r="S510" s="36">
        <f>'1 уровень'!T2280</f>
        <v>0</v>
      </c>
      <c r="T510" s="36">
        <f>'1 уровень'!U2280</f>
        <v>0</v>
      </c>
      <c r="U510" s="36">
        <f>'1 уровень'!V2280</f>
        <v>0</v>
      </c>
      <c r="V510" s="36">
        <f>'1 уровень'!W2280</f>
        <v>0</v>
      </c>
      <c r="W510" s="36">
        <f>'1 уровень'!X2280</f>
        <v>0</v>
      </c>
      <c r="X510" s="36">
        <f>'1 уровень'!Y2280</f>
        <v>0</v>
      </c>
      <c r="Y510" s="36">
        <f>'1 уровень'!Z2280</f>
        <v>0</v>
      </c>
      <c r="Z510" s="36">
        <f>'1 уровень'!AA2280</f>
        <v>0</v>
      </c>
      <c r="AA510" s="36">
        <f>'1 уровень'!AB2280</f>
        <v>0</v>
      </c>
      <c r="AB510" s="36">
        <f>'1 уровень'!AC2280</f>
        <v>0</v>
      </c>
      <c r="AC510" s="36">
        <f>'1 уровень'!AD2280</f>
        <v>0</v>
      </c>
      <c r="AD510" s="933">
        <f>'1 уровень'!AE2280</f>
        <v>0</v>
      </c>
      <c r="AE510" s="36"/>
      <c r="AF510" s="36"/>
      <c r="AG510" s="43">
        <f>'1 уровень'!AF2280</f>
        <v>32</v>
      </c>
      <c r="AH510" s="43">
        <f>'1 уровень'!AG2280</f>
        <v>31886.71</v>
      </c>
      <c r="AI510" s="43">
        <f>'1 уровень'!AH2280</f>
        <v>31.886710000000001</v>
      </c>
      <c r="AJ510" s="2474"/>
      <c r="AK510" s="2474"/>
      <c r="AL510" s="905"/>
      <c r="AM510" s="905"/>
      <c r="AN510" s="905"/>
      <c r="AO510" s="905"/>
      <c r="AP510" s="905"/>
      <c r="AQ510" s="905"/>
      <c r="AR510" s="905"/>
      <c r="AS510" s="905"/>
      <c r="AT510" s="905"/>
      <c r="AU510" s="905"/>
      <c r="AV510" s="905"/>
      <c r="AW510" s="905"/>
      <c r="AX510" s="905"/>
      <c r="AY510" s="905"/>
      <c r="AZ510" s="905"/>
      <c r="BA510" s="905"/>
      <c r="BB510" s="905"/>
      <c r="BC510" s="905"/>
      <c r="BD510" s="905"/>
      <c r="BE510" s="905"/>
      <c r="BF510" s="905"/>
      <c r="BG510" s="905"/>
      <c r="BH510" s="905"/>
      <c r="BI510" s="905"/>
      <c r="BJ510" s="905"/>
      <c r="BK510" s="905"/>
      <c r="BL510" s="905"/>
      <c r="BM510" s="905"/>
      <c r="BN510" s="905"/>
      <c r="BO510" s="905"/>
      <c r="BP510" s="905"/>
      <c r="BQ510" s="905"/>
      <c r="BR510" s="905"/>
      <c r="BS510" s="905"/>
      <c r="BT510" s="905"/>
      <c r="BU510" s="905"/>
      <c r="BV510" s="905"/>
      <c r="BW510" s="905"/>
      <c r="BX510" s="905"/>
      <c r="BY510" s="905"/>
      <c r="BZ510" s="905"/>
      <c r="CA510" s="905"/>
      <c r="CB510" s="905"/>
      <c r="CC510" s="905"/>
      <c r="CD510" s="905"/>
      <c r="CE510" s="905"/>
      <c r="CF510" s="905"/>
      <c r="CG510" s="905"/>
      <c r="CH510" s="905"/>
      <c r="CI510" s="905"/>
      <c r="CJ510" s="905"/>
      <c r="CK510" s="905"/>
      <c r="CL510" s="905"/>
      <c r="CM510" s="905"/>
      <c r="CN510" s="905"/>
      <c r="CO510" s="905"/>
      <c r="CP510" s="905"/>
      <c r="CQ510" s="905"/>
      <c r="CR510" s="905"/>
      <c r="CS510" s="905"/>
      <c r="CT510" s="905"/>
      <c r="CU510" s="905"/>
      <c r="CV510" s="905"/>
      <c r="CW510" s="905"/>
      <c r="CX510" s="905"/>
      <c r="CY510" s="905"/>
      <c r="CZ510" s="905"/>
      <c r="DA510" s="905"/>
      <c r="DB510" s="905"/>
      <c r="DC510" s="905"/>
      <c r="DD510" s="905"/>
      <c r="DE510" s="905"/>
      <c r="DF510" s="905"/>
      <c r="DG510" s="905"/>
      <c r="DH510" s="905"/>
      <c r="DI510" s="905"/>
      <c r="DJ510" s="905"/>
      <c r="DK510" s="905"/>
      <c r="DL510" s="905"/>
      <c r="DM510" s="905"/>
      <c r="DN510" s="905"/>
      <c r="DO510" s="905"/>
      <c r="DP510" s="905"/>
      <c r="DQ510" s="905"/>
      <c r="DR510" s="905"/>
      <c r="DS510" s="905"/>
      <c r="DT510" s="905"/>
      <c r="DU510" s="905"/>
      <c r="DV510" s="905"/>
      <c r="DW510" s="905"/>
      <c r="DX510" s="905"/>
      <c r="DY510" s="905"/>
      <c r="DZ510" s="905"/>
      <c r="EA510" s="905"/>
      <c r="EB510" s="905"/>
      <c r="EC510" s="905"/>
      <c r="ED510" s="905"/>
      <c r="EE510" s="905"/>
      <c r="EF510" s="905"/>
      <c r="EG510" s="905"/>
      <c r="EH510" s="905"/>
      <c r="EI510" s="905"/>
      <c r="EJ510" s="905"/>
      <c r="EK510" s="905"/>
      <c r="EL510" s="905"/>
      <c r="EM510" s="905"/>
      <c r="EN510" s="905"/>
      <c r="EO510" s="905"/>
      <c r="EP510" s="905"/>
      <c r="EQ510" s="905"/>
      <c r="ER510" s="905"/>
      <c r="ES510" s="905"/>
      <c r="ET510" s="905"/>
      <c r="EU510" s="905"/>
      <c r="EV510" s="905"/>
      <c r="EW510" s="905"/>
      <c r="EX510" s="905"/>
      <c r="EY510" s="905"/>
      <c r="EZ510" s="905"/>
      <c r="FA510" s="905"/>
      <c r="FB510" s="905"/>
      <c r="FC510" s="905"/>
      <c r="FD510" s="905"/>
      <c r="FE510" s="905"/>
      <c r="FF510" s="905"/>
      <c r="FG510" s="905"/>
      <c r="FH510" s="905"/>
      <c r="FI510" s="905"/>
      <c r="FJ510" s="905"/>
      <c r="FK510" s="905"/>
      <c r="FL510" s="905"/>
      <c r="FM510" s="905"/>
      <c r="FN510" s="905"/>
      <c r="FO510" s="905"/>
      <c r="FP510" s="905"/>
      <c r="FQ510" s="905"/>
      <c r="FR510" s="905"/>
      <c r="FS510" s="905"/>
      <c r="FT510" s="905"/>
      <c r="FU510" s="905"/>
      <c r="FV510" s="905"/>
      <c r="FW510" s="905"/>
      <c r="FX510" s="905"/>
      <c r="FY510" s="905"/>
      <c r="FZ510" s="905"/>
      <c r="GA510" s="905"/>
      <c r="GB510" s="905"/>
      <c r="GC510" s="905"/>
      <c r="GD510" s="905"/>
      <c r="GE510" s="905"/>
      <c r="GF510" s="905"/>
      <c r="GG510" s="905"/>
      <c r="GH510" s="905"/>
      <c r="GI510" s="905"/>
      <c r="GJ510" s="905"/>
      <c r="GK510" s="905"/>
      <c r="GL510" s="905"/>
      <c r="GM510" s="905"/>
      <c r="GN510" s="905"/>
      <c r="GO510" s="905"/>
      <c r="GP510" s="905"/>
      <c r="GQ510" s="905"/>
      <c r="GR510" s="905"/>
    </row>
    <row r="511" spans="1:200" x14ac:dyDescent="0.25">
      <c r="B511" s="27">
        <v>1</v>
      </c>
      <c r="C511" s="1417" t="s">
        <v>468</v>
      </c>
      <c r="D511" s="43">
        <f>'1 уровень'!E2281</f>
        <v>450</v>
      </c>
      <c r="E511" s="43">
        <f>'1 уровень'!F2281</f>
        <v>338</v>
      </c>
      <c r="F511" s="43">
        <f>'1 уровень'!G2281</f>
        <v>72.63000000000001</v>
      </c>
      <c r="G511" s="912">
        <f>'1 уровень'!H2281</f>
        <v>0</v>
      </c>
      <c r="H511" s="934">
        <f>'1 уровень'!I2281</f>
        <v>0</v>
      </c>
      <c r="I511" s="934">
        <f>'1 уровень'!J2281</f>
        <v>0</v>
      </c>
      <c r="J511" s="926">
        <f>'1 уровень'!K2281</f>
        <v>0</v>
      </c>
      <c r="K511" s="926">
        <f>'1 уровень'!L2281</f>
        <v>0</v>
      </c>
      <c r="L511" s="926">
        <f>'1 уровень'!M2281</f>
        <v>0</v>
      </c>
      <c r="M511" s="926">
        <f>'1 уровень'!N2281</f>
        <v>0</v>
      </c>
      <c r="N511" s="926">
        <f>'1 уровень'!O2281</f>
        <v>0</v>
      </c>
      <c r="O511" s="926">
        <f>'1 уровень'!P2281</f>
        <v>0</v>
      </c>
      <c r="P511" s="36">
        <f>'1 уровень'!Q2281</f>
        <v>0</v>
      </c>
      <c r="Q511" s="36">
        <f>'1 уровень'!R2281</f>
        <v>0</v>
      </c>
      <c r="R511" s="36">
        <f>'1 уровень'!S2281</f>
        <v>0</v>
      </c>
      <c r="S511" s="36">
        <f>'1 уровень'!T2281</f>
        <v>0</v>
      </c>
      <c r="T511" s="36">
        <f>'1 уровень'!U2281</f>
        <v>0</v>
      </c>
      <c r="U511" s="36">
        <f>'1 уровень'!V2281</f>
        <v>0</v>
      </c>
      <c r="V511" s="36">
        <f>'1 уровень'!W2281</f>
        <v>0</v>
      </c>
      <c r="W511" s="36">
        <f>'1 уровень'!X2281</f>
        <v>0</v>
      </c>
      <c r="X511" s="36">
        <f>'1 уровень'!Y2281</f>
        <v>0</v>
      </c>
      <c r="Y511" s="36">
        <f>'1 уровень'!Z2281</f>
        <v>0</v>
      </c>
      <c r="Z511" s="36">
        <f>'1 уровень'!AA2281</f>
        <v>0</v>
      </c>
      <c r="AA511" s="36">
        <f>'1 уровень'!AB2281</f>
        <v>0</v>
      </c>
      <c r="AB511" s="36">
        <f>'1 уровень'!AC2281</f>
        <v>0</v>
      </c>
      <c r="AC511" s="36">
        <f>'1 уровень'!AD2281</f>
        <v>0</v>
      </c>
      <c r="AD511" s="933">
        <f>'1 уровень'!AE2281</f>
        <v>0</v>
      </c>
      <c r="AE511" s="36"/>
      <c r="AF511" s="36"/>
      <c r="AG511" s="43">
        <f>'1 уровень'!AF2281</f>
        <v>0</v>
      </c>
      <c r="AH511" s="43">
        <f>'1 уровень'!AG2281</f>
        <v>0</v>
      </c>
      <c r="AI511" s="43">
        <f>'1 уровень'!AH2281</f>
        <v>0</v>
      </c>
      <c r="AJ511" s="2474"/>
      <c r="AK511" s="2474"/>
      <c r="AL511" s="905"/>
      <c r="AM511" s="905"/>
      <c r="AN511" s="905"/>
      <c r="AO511" s="905"/>
      <c r="AP511" s="905"/>
      <c r="AQ511" s="905"/>
      <c r="AR511" s="905"/>
      <c r="AS511" s="905"/>
      <c r="AT511" s="905"/>
      <c r="AU511" s="905"/>
      <c r="AV511" s="905"/>
      <c r="AW511" s="905"/>
      <c r="AX511" s="905"/>
      <c r="AY511" s="905"/>
      <c r="AZ511" s="905"/>
      <c r="BA511" s="905"/>
      <c r="BB511" s="905"/>
      <c r="BC511" s="905"/>
      <c r="BD511" s="905"/>
      <c r="BE511" s="905"/>
      <c r="BF511" s="905"/>
      <c r="BG511" s="905"/>
      <c r="BH511" s="905"/>
      <c r="BI511" s="905"/>
      <c r="BJ511" s="905"/>
      <c r="BK511" s="905"/>
      <c r="BL511" s="905"/>
      <c r="BM511" s="905"/>
      <c r="BN511" s="905"/>
      <c r="BO511" s="905"/>
      <c r="BP511" s="905"/>
      <c r="BQ511" s="905"/>
      <c r="BR511" s="905"/>
      <c r="BS511" s="905"/>
      <c r="BT511" s="905"/>
      <c r="BU511" s="905"/>
      <c r="BV511" s="905"/>
      <c r="BW511" s="905"/>
      <c r="BX511" s="905"/>
      <c r="BY511" s="905"/>
      <c r="BZ511" s="905"/>
      <c r="CA511" s="905"/>
      <c r="CB511" s="905"/>
      <c r="CC511" s="905"/>
      <c r="CD511" s="905"/>
      <c r="CE511" s="905"/>
      <c r="CF511" s="905"/>
      <c r="CG511" s="905"/>
      <c r="CH511" s="905"/>
      <c r="CI511" s="905"/>
      <c r="CJ511" s="905"/>
      <c r="CK511" s="905"/>
      <c r="CL511" s="905"/>
      <c r="CM511" s="905"/>
      <c r="CN511" s="905"/>
      <c r="CO511" s="905"/>
      <c r="CP511" s="905"/>
      <c r="CQ511" s="905"/>
      <c r="CR511" s="905"/>
      <c r="CS511" s="905"/>
      <c r="CT511" s="905"/>
      <c r="CU511" s="905"/>
      <c r="CV511" s="905"/>
      <c r="CW511" s="905"/>
      <c r="CX511" s="905"/>
      <c r="CY511" s="905"/>
      <c r="CZ511" s="905"/>
      <c r="DA511" s="905"/>
      <c r="DB511" s="905"/>
      <c r="DC511" s="905"/>
      <c r="DD511" s="905"/>
      <c r="DE511" s="905"/>
      <c r="DF511" s="905"/>
      <c r="DG511" s="905"/>
      <c r="DH511" s="905"/>
      <c r="DI511" s="905"/>
      <c r="DJ511" s="905"/>
      <c r="DK511" s="905"/>
      <c r="DL511" s="905"/>
      <c r="DM511" s="905"/>
      <c r="DN511" s="905"/>
      <c r="DO511" s="905"/>
      <c r="DP511" s="905"/>
      <c r="DQ511" s="905"/>
      <c r="DR511" s="905"/>
      <c r="DS511" s="905"/>
      <c r="DT511" s="905"/>
      <c r="DU511" s="905"/>
      <c r="DV511" s="905"/>
      <c r="DW511" s="905"/>
      <c r="DX511" s="905"/>
      <c r="DY511" s="905"/>
      <c r="DZ511" s="905"/>
      <c r="EA511" s="905"/>
      <c r="EB511" s="905"/>
      <c r="EC511" s="905"/>
      <c r="ED511" s="905"/>
      <c r="EE511" s="905"/>
      <c r="EF511" s="905"/>
      <c r="EG511" s="905"/>
      <c r="EH511" s="905"/>
      <c r="EI511" s="905"/>
      <c r="EJ511" s="905"/>
      <c r="EK511" s="905"/>
      <c r="EL511" s="905"/>
      <c r="EM511" s="905"/>
      <c r="EN511" s="905"/>
      <c r="EO511" s="905"/>
      <c r="EP511" s="905"/>
      <c r="EQ511" s="905"/>
      <c r="ER511" s="905"/>
      <c r="ES511" s="905"/>
      <c r="ET511" s="905"/>
      <c r="EU511" s="905"/>
      <c r="EV511" s="905"/>
      <c r="EW511" s="905"/>
      <c r="EX511" s="905"/>
      <c r="EY511" s="905"/>
      <c r="EZ511" s="905"/>
      <c r="FA511" s="905"/>
      <c r="FB511" s="905"/>
      <c r="FC511" s="905"/>
      <c r="FD511" s="905"/>
      <c r="FE511" s="905"/>
      <c r="FF511" s="905"/>
      <c r="FG511" s="905"/>
      <c r="FH511" s="905"/>
      <c r="FI511" s="905"/>
      <c r="FJ511" s="905"/>
      <c r="FK511" s="905"/>
      <c r="FL511" s="905"/>
      <c r="FM511" s="905"/>
      <c r="FN511" s="905"/>
      <c r="FO511" s="905"/>
      <c r="FP511" s="905"/>
      <c r="FQ511" s="905"/>
      <c r="FR511" s="905"/>
      <c r="FS511" s="905"/>
      <c r="FT511" s="905"/>
      <c r="FU511" s="905"/>
      <c r="FV511" s="905"/>
      <c r="FW511" s="905"/>
      <c r="FX511" s="905"/>
      <c r="FY511" s="905"/>
      <c r="FZ511" s="905"/>
      <c r="GA511" s="905"/>
      <c r="GB511" s="905"/>
      <c r="GC511" s="905"/>
      <c r="GD511" s="905"/>
      <c r="GE511" s="905"/>
      <c r="GF511" s="905"/>
      <c r="GG511" s="905"/>
      <c r="GH511" s="905"/>
      <c r="GI511" s="905"/>
      <c r="GJ511" s="905"/>
      <c r="GK511" s="905"/>
      <c r="GL511" s="905"/>
      <c r="GM511" s="905"/>
      <c r="GN511" s="905"/>
      <c r="GO511" s="905"/>
      <c r="GP511" s="905"/>
      <c r="GQ511" s="905"/>
      <c r="GR511" s="905"/>
    </row>
    <row r="512" spans="1:200" ht="30" x14ac:dyDescent="0.25">
      <c r="A512" s="27">
        <v>1</v>
      </c>
      <c r="B512" s="27">
        <v>1</v>
      </c>
      <c r="C512" s="1417" t="s">
        <v>303</v>
      </c>
      <c r="D512" s="43">
        <f>'1 уровень'!E2282</f>
        <v>0</v>
      </c>
      <c r="E512" s="43">
        <f>'1 уровень'!F2282</f>
        <v>0</v>
      </c>
      <c r="F512" s="43">
        <f>'1 уровень'!G2282</f>
        <v>0</v>
      </c>
      <c r="G512" s="912">
        <f>'1 уровень'!H2282</f>
        <v>0</v>
      </c>
      <c r="H512" s="934">
        <f>'1 уровень'!I2282</f>
        <v>0</v>
      </c>
      <c r="I512" s="934">
        <f>'1 уровень'!J2282</f>
        <v>0</v>
      </c>
      <c r="J512" s="926">
        <f>'1 уровень'!K2282</f>
        <v>0</v>
      </c>
      <c r="K512" s="926">
        <f>'1 уровень'!L2282</f>
        <v>0</v>
      </c>
      <c r="L512" s="926">
        <f>'1 уровень'!M2282</f>
        <v>0</v>
      </c>
      <c r="M512" s="926">
        <f>'1 уровень'!N2282</f>
        <v>0</v>
      </c>
      <c r="N512" s="926">
        <f>'1 уровень'!O2282</f>
        <v>0</v>
      </c>
      <c r="O512" s="926">
        <f>'1 уровень'!P2282</f>
        <v>0</v>
      </c>
      <c r="P512" s="36">
        <f>'1 уровень'!Q2282</f>
        <v>0</v>
      </c>
      <c r="Q512" s="36">
        <f>'1 уровень'!R2282</f>
        <v>0</v>
      </c>
      <c r="R512" s="36">
        <f>'1 уровень'!S2282</f>
        <v>0</v>
      </c>
      <c r="S512" s="36">
        <f>'1 уровень'!T2282</f>
        <v>0</v>
      </c>
      <c r="T512" s="36">
        <f>'1 уровень'!U2282</f>
        <v>0</v>
      </c>
      <c r="U512" s="36">
        <f>'1 уровень'!V2282</f>
        <v>0</v>
      </c>
      <c r="V512" s="36">
        <f>'1 уровень'!W2282</f>
        <v>0</v>
      </c>
      <c r="W512" s="36">
        <f>'1 уровень'!X2282</f>
        <v>0</v>
      </c>
      <c r="X512" s="36">
        <f>'1 уровень'!Y2282</f>
        <v>0</v>
      </c>
      <c r="Y512" s="36">
        <f>'1 уровень'!Z2282</f>
        <v>0</v>
      </c>
      <c r="Z512" s="36">
        <f>'1 уровень'!AA2282</f>
        <v>0</v>
      </c>
      <c r="AA512" s="36">
        <f>'1 уровень'!AB2282</f>
        <v>0</v>
      </c>
      <c r="AB512" s="36">
        <f>'1 уровень'!AC2282</f>
        <v>0</v>
      </c>
      <c r="AC512" s="36">
        <f>'1 уровень'!AD2282</f>
        <v>0</v>
      </c>
      <c r="AD512" s="933">
        <f>'1 уровень'!AE2282</f>
        <v>0</v>
      </c>
      <c r="AE512" s="36"/>
      <c r="AF512" s="36"/>
      <c r="AG512" s="43">
        <f>'1 уровень'!AF2282</f>
        <v>0</v>
      </c>
      <c r="AH512" s="43">
        <f>'1 уровень'!AG2282</f>
        <v>0</v>
      </c>
      <c r="AI512" s="43">
        <f>'1 уровень'!AH2282</f>
        <v>0</v>
      </c>
      <c r="AJ512" s="2474"/>
      <c r="AK512" s="2474"/>
      <c r="AL512" s="905"/>
      <c r="AM512" s="905"/>
      <c r="AN512" s="905"/>
      <c r="AO512" s="905"/>
      <c r="AP512" s="905"/>
      <c r="AQ512" s="905"/>
      <c r="AR512" s="905"/>
      <c r="AS512" s="905"/>
      <c r="AT512" s="905"/>
      <c r="AU512" s="905"/>
      <c r="AV512" s="905"/>
      <c r="AW512" s="905"/>
      <c r="AX512" s="905"/>
      <c r="AY512" s="905"/>
      <c r="AZ512" s="905"/>
      <c r="BA512" s="905"/>
      <c r="BB512" s="905"/>
      <c r="BC512" s="905"/>
      <c r="BD512" s="905"/>
      <c r="BE512" s="905"/>
      <c r="BF512" s="905"/>
      <c r="BG512" s="905"/>
      <c r="BH512" s="905"/>
      <c r="BI512" s="905"/>
      <c r="BJ512" s="905"/>
      <c r="BK512" s="905"/>
      <c r="BL512" s="905"/>
      <c r="BM512" s="905"/>
      <c r="BN512" s="905"/>
      <c r="BO512" s="905"/>
      <c r="BP512" s="905"/>
      <c r="BQ512" s="905"/>
      <c r="BR512" s="905"/>
      <c r="BS512" s="905"/>
      <c r="BT512" s="905"/>
      <c r="BU512" s="905"/>
      <c r="BV512" s="905"/>
      <c r="BW512" s="905"/>
      <c r="BX512" s="905"/>
      <c r="BY512" s="905"/>
      <c r="BZ512" s="905"/>
      <c r="CA512" s="905"/>
      <c r="CB512" s="905"/>
      <c r="CC512" s="905"/>
      <c r="CD512" s="905"/>
      <c r="CE512" s="905"/>
      <c r="CF512" s="905"/>
      <c r="CG512" s="905"/>
      <c r="CH512" s="905"/>
      <c r="CI512" s="905"/>
      <c r="CJ512" s="905"/>
      <c r="CK512" s="905"/>
      <c r="CL512" s="905"/>
      <c r="CM512" s="905"/>
      <c r="CN512" s="905"/>
      <c r="CO512" s="905"/>
      <c r="CP512" s="905"/>
      <c r="CQ512" s="905"/>
      <c r="CR512" s="905"/>
      <c r="CS512" s="905"/>
      <c r="CT512" s="905"/>
      <c r="CU512" s="905"/>
      <c r="CV512" s="905"/>
      <c r="CW512" s="905"/>
      <c r="CX512" s="905"/>
      <c r="CY512" s="905"/>
      <c r="CZ512" s="905"/>
      <c r="DA512" s="905"/>
      <c r="DB512" s="905"/>
      <c r="DC512" s="905"/>
      <c r="DD512" s="905"/>
      <c r="DE512" s="905"/>
      <c r="DF512" s="905"/>
      <c r="DG512" s="905"/>
      <c r="DH512" s="905"/>
      <c r="DI512" s="905"/>
      <c r="DJ512" s="905"/>
      <c r="DK512" s="905"/>
      <c r="DL512" s="905"/>
      <c r="DM512" s="905"/>
      <c r="DN512" s="905"/>
      <c r="DO512" s="905"/>
      <c r="DP512" s="905"/>
      <c r="DQ512" s="905"/>
      <c r="DR512" s="905"/>
      <c r="DS512" s="905"/>
      <c r="DT512" s="905"/>
      <c r="DU512" s="905"/>
      <c r="DV512" s="905"/>
      <c r="DW512" s="905"/>
      <c r="DX512" s="905"/>
      <c r="DY512" s="905"/>
      <c r="DZ512" s="905"/>
      <c r="EA512" s="905"/>
      <c r="EB512" s="905"/>
      <c r="EC512" s="905"/>
      <c r="ED512" s="905"/>
      <c r="EE512" s="905"/>
      <c r="EF512" s="905"/>
      <c r="EG512" s="905"/>
      <c r="EH512" s="905"/>
      <c r="EI512" s="905"/>
      <c r="EJ512" s="905"/>
      <c r="EK512" s="905"/>
      <c r="EL512" s="905"/>
      <c r="EM512" s="905"/>
      <c r="EN512" s="905"/>
      <c r="EO512" s="905"/>
      <c r="EP512" s="905"/>
      <c r="EQ512" s="905"/>
      <c r="ER512" s="905"/>
      <c r="ES512" s="905"/>
      <c r="ET512" s="905"/>
      <c r="EU512" s="905"/>
      <c r="EV512" s="905"/>
      <c r="EW512" s="905"/>
      <c r="EX512" s="905"/>
      <c r="EY512" s="905"/>
      <c r="EZ512" s="905"/>
      <c r="FA512" s="905"/>
      <c r="FB512" s="905"/>
      <c r="FC512" s="905"/>
      <c r="FD512" s="905"/>
      <c r="FE512" s="905"/>
      <c r="FF512" s="905"/>
      <c r="FG512" s="905"/>
      <c r="FH512" s="905"/>
      <c r="FI512" s="905"/>
      <c r="FJ512" s="905"/>
      <c r="FK512" s="905"/>
      <c r="FL512" s="905"/>
      <c r="FM512" s="905"/>
      <c r="FN512" s="905"/>
      <c r="FO512" s="905"/>
      <c r="FP512" s="905"/>
      <c r="FQ512" s="905"/>
      <c r="FR512" s="905"/>
      <c r="FS512" s="905"/>
      <c r="FT512" s="905"/>
      <c r="FU512" s="905"/>
      <c r="FV512" s="905"/>
      <c r="FW512" s="905"/>
      <c r="FX512" s="905"/>
      <c r="FY512" s="905"/>
      <c r="FZ512" s="905"/>
      <c r="GA512" s="905"/>
      <c r="GB512" s="905"/>
      <c r="GC512" s="905"/>
      <c r="GD512" s="905"/>
      <c r="GE512" s="905"/>
      <c r="GF512" s="905"/>
      <c r="GG512" s="905"/>
      <c r="GH512" s="905"/>
      <c r="GI512" s="905"/>
      <c r="GJ512" s="905"/>
      <c r="GK512" s="905"/>
      <c r="GL512" s="905"/>
      <c r="GM512" s="905"/>
      <c r="GN512" s="905"/>
      <c r="GO512" s="905"/>
      <c r="GP512" s="905"/>
      <c r="GQ512" s="905"/>
      <c r="GR512" s="905"/>
    </row>
    <row r="513" spans="1:200" ht="30" x14ac:dyDescent="0.25">
      <c r="A513" s="27">
        <v>1</v>
      </c>
      <c r="B513" s="27">
        <v>1</v>
      </c>
      <c r="C513" s="1417" t="s">
        <v>304</v>
      </c>
      <c r="D513" s="43">
        <f>'1 уровень'!E2283</f>
        <v>3000</v>
      </c>
      <c r="E513" s="43">
        <f>'1 уровень'!F2283</f>
        <v>2250</v>
      </c>
      <c r="F513" s="43">
        <f>'1 уровень'!G2283</f>
        <v>1587</v>
      </c>
      <c r="G513" s="912">
        <f>'1 уровень'!H2283</f>
        <v>70.533333333333331</v>
      </c>
      <c r="H513" s="934">
        <f>'1 уровень'!I2283</f>
        <v>0</v>
      </c>
      <c r="I513" s="934">
        <f>'1 уровень'!J2283</f>
        <v>0</v>
      </c>
      <c r="J513" s="926">
        <f>'1 уровень'!K2283</f>
        <v>0</v>
      </c>
      <c r="K513" s="926">
        <f>'1 уровень'!L2283</f>
        <v>0</v>
      </c>
      <c r="L513" s="926">
        <f>'1 уровень'!M2283</f>
        <v>0</v>
      </c>
      <c r="M513" s="926">
        <f>'1 уровень'!N2283</f>
        <v>0</v>
      </c>
      <c r="N513" s="926">
        <f>'1 уровень'!O2283</f>
        <v>0</v>
      </c>
      <c r="O513" s="926">
        <f>'1 уровень'!P2283</f>
        <v>0</v>
      </c>
      <c r="P513" s="36">
        <f>'1 уровень'!Q2283</f>
        <v>0</v>
      </c>
      <c r="Q513" s="36">
        <f>'1 уровень'!R2283</f>
        <v>0</v>
      </c>
      <c r="R513" s="36">
        <f>'1 уровень'!S2283</f>
        <v>0</v>
      </c>
      <c r="S513" s="36">
        <f>'1 уровень'!T2283</f>
        <v>0</v>
      </c>
      <c r="T513" s="36">
        <f>'1 уровень'!U2283</f>
        <v>0</v>
      </c>
      <c r="U513" s="36">
        <f>'1 уровень'!V2283</f>
        <v>0</v>
      </c>
      <c r="V513" s="36">
        <f>'1 уровень'!W2283</f>
        <v>0</v>
      </c>
      <c r="W513" s="36">
        <f>'1 уровень'!X2283</f>
        <v>0</v>
      </c>
      <c r="X513" s="36">
        <f>'1 уровень'!Y2283</f>
        <v>0</v>
      </c>
      <c r="Y513" s="36">
        <f>'1 уровень'!Z2283</f>
        <v>0</v>
      </c>
      <c r="Z513" s="36">
        <f>'1 уровень'!AA2283</f>
        <v>0</v>
      </c>
      <c r="AA513" s="36">
        <f>'1 уровень'!AB2283</f>
        <v>0</v>
      </c>
      <c r="AB513" s="36">
        <f>'1 уровень'!AC2283</f>
        <v>0</v>
      </c>
      <c r="AC513" s="36">
        <f>'1 уровень'!AD2283</f>
        <v>0</v>
      </c>
      <c r="AD513" s="933">
        <f>'1 уровень'!AE2283</f>
        <v>0</v>
      </c>
      <c r="AE513" s="36"/>
      <c r="AF513" s="36"/>
      <c r="AG513" s="43">
        <f>'1 уровень'!AF2283</f>
        <v>17</v>
      </c>
      <c r="AH513" s="43">
        <f>'1 уровень'!AG2283</f>
        <v>16939.809999999998</v>
      </c>
      <c r="AI513" s="43">
        <f>'1 уровень'!AH2283</f>
        <v>16.939809999999998</v>
      </c>
      <c r="AJ513" s="2474"/>
      <c r="AK513" s="2474"/>
      <c r="AL513" s="905"/>
      <c r="AM513" s="905"/>
      <c r="AN513" s="905"/>
      <c r="AO513" s="905"/>
      <c r="AP513" s="905"/>
      <c r="AQ513" s="905"/>
      <c r="AR513" s="905"/>
      <c r="AS513" s="905"/>
      <c r="AT513" s="905"/>
      <c r="AU513" s="905"/>
      <c r="AV513" s="905"/>
      <c r="AW513" s="905"/>
      <c r="AX513" s="905"/>
      <c r="AY513" s="905"/>
      <c r="AZ513" s="905"/>
      <c r="BA513" s="905"/>
      <c r="BB513" s="905"/>
      <c r="BC513" s="905"/>
      <c r="BD513" s="905"/>
      <c r="BE513" s="905"/>
      <c r="BF513" s="905"/>
      <c r="BG513" s="905"/>
      <c r="BH513" s="905"/>
      <c r="BI513" s="905"/>
      <c r="BJ513" s="905"/>
      <c r="BK513" s="905"/>
      <c r="BL513" s="905"/>
      <c r="BM513" s="905"/>
      <c r="BN513" s="905"/>
      <c r="BO513" s="905"/>
      <c r="BP513" s="905"/>
      <c r="BQ513" s="905"/>
      <c r="BR513" s="905"/>
      <c r="BS513" s="905"/>
      <c r="BT513" s="905"/>
      <c r="BU513" s="905"/>
      <c r="BV513" s="905"/>
      <c r="BW513" s="905"/>
      <c r="BX513" s="905"/>
      <c r="BY513" s="905"/>
      <c r="BZ513" s="905"/>
      <c r="CA513" s="905"/>
      <c r="CB513" s="905"/>
      <c r="CC513" s="905"/>
      <c r="CD513" s="905"/>
      <c r="CE513" s="905"/>
      <c r="CF513" s="905"/>
      <c r="CG513" s="905"/>
      <c r="CH513" s="905"/>
      <c r="CI513" s="905"/>
      <c r="CJ513" s="905"/>
      <c r="CK513" s="905"/>
      <c r="CL513" s="905"/>
      <c r="CM513" s="905"/>
      <c r="CN513" s="905"/>
      <c r="CO513" s="905"/>
      <c r="CP513" s="905"/>
      <c r="CQ513" s="905"/>
      <c r="CR513" s="905"/>
      <c r="CS513" s="905"/>
      <c r="CT513" s="905"/>
      <c r="CU513" s="905"/>
      <c r="CV513" s="905"/>
      <c r="CW513" s="905"/>
      <c r="CX513" s="905"/>
      <c r="CY513" s="905"/>
      <c r="CZ513" s="905"/>
      <c r="DA513" s="905"/>
      <c r="DB513" s="905"/>
      <c r="DC513" s="905"/>
      <c r="DD513" s="905"/>
      <c r="DE513" s="905"/>
      <c r="DF513" s="905"/>
      <c r="DG513" s="905"/>
      <c r="DH513" s="905"/>
      <c r="DI513" s="905"/>
      <c r="DJ513" s="905"/>
      <c r="DK513" s="905"/>
      <c r="DL513" s="905"/>
      <c r="DM513" s="905"/>
      <c r="DN513" s="905"/>
      <c r="DO513" s="905"/>
      <c r="DP513" s="905"/>
      <c r="DQ513" s="905"/>
      <c r="DR513" s="905"/>
      <c r="DS513" s="905"/>
      <c r="DT513" s="905"/>
      <c r="DU513" s="905"/>
      <c r="DV513" s="905"/>
      <c r="DW513" s="905"/>
      <c r="DX513" s="905"/>
      <c r="DY513" s="905"/>
      <c r="DZ513" s="905"/>
      <c r="EA513" s="905"/>
      <c r="EB513" s="905"/>
      <c r="EC513" s="905"/>
      <c r="ED513" s="905"/>
      <c r="EE513" s="905"/>
      <c r="EF513" s="905"/>
      <c r="EG513" s="905"/>
      <c r="EH513" s="905"/>
      <c r="EI513" s="905"/>
      <c r="EJ513" s="905"/>
      <c r="EK513" s="905"/>
      <c r="EL513" s="905"/>
      <c r="EM513" s="905"/>
      <c r="EN513" s="905"/>
      <c r="EO513" s="905"/>
      <c r="EP513" s="905"/>
      <c r="EQ513" s="905"/>
      <c r="ER513" s="905"/>
      <c r="ES513" s="905"/>
      <c r="ET513" s="905"/>
      <c r="EU513" s="905"/>
      <c r="EV513" s="905"/>
      <c r="EW513" s="905"/>
      <c r="EX513" s="905"/>
      <c r="EY513" s="905"/>
      <c r="EZ513" s="905"/>
      <c r="FA513" s="905"/>
      <c r="FB513" s="905"/>
      <c r="FC513" s="905"/>
      <c r="FD513" s="905"/>
      <c r="FE513" s="905"/>
      <c r="FF513" s="905"/>
      <c r="FG513" s="905"/>
      <c r="FH513" s="905"/>
      <c r="FI513" s="905"/>
      <c r="FJ513" s="905"/>
      <c r="FK513" s="905"/>
      <c r="FL513" s="905"/>
      <c r="FM513" s="905"/>
      <c r="FN513" s="905"/>
      <c r="FO513" s="905"/>
      <c r="FP513" s="905"/>
      <c r="FQ513" s="905"/>
      <c r="FR513" s="905"/>
      <c r="FS513" s="905"/>
      <c r="FT513" s="905"/>
      <c r="FU513" s="905"/>
      <c r="FV513" s="905"/>
      <c r="FW513" s="905"/>
      <c r="FX513" s="905"/>
      <c r="FY513" s="905"/>
      <c r="FZ513" s="905"/>
      <c r="GA513" s="905"/>
      <c r="GB513" s="905"/>
      <c r="GC513" s="905"/>
      <c r="GD513" s="905"/>
      <c r="GE513" s="905"/>
      <c r="GF513" s="905"/>
      <c r="GG513" s="905"/>
      <c r="GH513" s="905"/>
      <c r="GI513" s="905"/>
      <c r="GJ513" s="905"/>
      <c r="GK513" s="905"/>
      <c r="GL513" s="905"/>
      <c r="GM513" s="905"/>
      <c r="GN513" s="905"/>
      <c r="GO513" s="905"/>
      <c r="GP513" s="905"/>
      <c r="GQ513" s="905"/>
      <c r="GR513" s="905"/>
    </row>
    <row r="514" spans="1:200" ht="30" x14ac:dyDescent="0.25">
      <c r="B514" s="27">
        <v>1</v>
      </c>
      <c r="C514" s="1417" t="s">
        <v>305</v>
      </c>
      <c r="D514" s="43">
        <f>'1 уровень'!E2284</f>
        <v>200</v>
      </c>
      <c r="E514" s="43">
        <f>'1 уровень'!F2284</f>
        <v>150</v>
      </c>
      <c r="F514" s="43">
        <f>'1 уровень'!G2284</f>
        <v>137</v>
      </c>
      <c r="G514" s="912">
        <f>'1 уровень'!H2284</f>
        <v>91.333333333333329</v>
      </c>
      <c r="H514" s="934">
        <f>'1 уровень'!I2284</f>
        <v>0</v>
      </c>
      <c r="I514" s="934">
        <f>'1 уровень'!J2284</f>
        <v>0</v>
      </c>
      <c r="J514" s="926">
        <f>'1 уровень'!K2284</f>
        <v>0</v>
      </c>
      <c r="K514" s="926">
        <f>'1 уровень'!L2284</f>
        <v>0</v>
      </c>
      <c r="L514" s="926">
        <f>'1 уровень'!M2284</f>
        <v>0</v>
      </c>
      <c r="M514" s="926">
        <f>'1 уровень'!N2284</f>
        <v>0</v>
      </c>
      <c r="N514" s="926">
        <f>'1 уровень'!O2284</f>
        <v>0</v>
      </c>
      <c r="O514" s="926">
        <f>'1 уровень'!P2284</f>
        <v>0</v>
      </c>
      <c r="P514" s="36">
        <f>'1 уровень'!Q2284</f>
        <v>0</v>
      </c>
      <c r="Q514" s="36">
        <f>'1 уровень'!R2284</f>
        <v>0</v>
      </c>
      <c r="R514" s="36">
        <f>'1 уровень'!S2284</f>
        <v>0</v>
      </c>
      <c r="S514" s="36">
        <f>'1 уровень'!T2284</f>
        <v>0</v>
      </c>
      <c r="T514" s="36">
        <f>'1 уровень'!U2284</f>
        <v>0</v>
      </c>
      <c r="U514" s="36">
        <f>'1 уровень'!V2284</f>
        <v>0</v>
      </c>
      <c r="V514" s="36">
        <f>'1 уровень'!W2284</f>
        <v>0</v>
      </c>
      <c r="W514" s="36">
        <f>'1 уровень'!X2284</f>
        <v>0</v>
      </c>
      <c r="X514" s="36">
        <f>'1 уровень'!Y2284</f>
        <v>0</v>
      </c>
      <c r="Y514" s="36">
        <f>'1 уровень'!Z2284</f>
        <v>0</v>
      </c>
      <c r="Z514" s="36">
        <f>'1 уровень'!AA2284</f>
        <v>0</v>
      </c>
      <c r="AA514" s="36">
        <f>'1 уровень'!AB2284</f>
        <v>0</v>
      </c>
      <c r="AB514" s="36">
        <f>'1 уровень'!AC2284</f>
        <v>0</v>
      </c>
      <c r="AC514" s="36">
        <f>'1 уровень'!AD2284</f>
        <v>0</v>
      </c>
      <c r="AD514" s="933">
        <f>'1 уровень'!AE2284</f>
        <v>0</v>
      </c>
      <c r="AE514" s="36"/>
      <c r="AF514" s="36"/>
      <c r="AG514" s="43">
        <f>'1 уровень'!AF2284</f>
        <v>0</v>
      </c>
      <c r="AH514" s="43">
        <f>'1 уровень'!AG2284</f>
        <v>0</v>
      </c>
      <c r="AI514" s="43">
        <f>'1 уровень'!AH2284</f>
        <v>0</v>
      </c>
      <c r="AJ514" s="2474"/>
      <c r="AK514" s="2474"/>
      <c r="AL514" s="905"/>
      <c r="AM514" s="905"/>
      <c r="AN514" s="905"/>
      <c r="AO514" s="905"/>
      <c r="AP514" s="905"/>
      <c r="AQ514" s="905"/>
      <c r="AR514" s="905"/>
      <c r="AS514" s="905"/>
      <c r="AT514" s="905"/>
      <c r="AU514" s="905"/>
      <c r="AV514" s="905"/>
      <c r="AW514" s="905"/>
      <c r="AX514" s="905"/>
      <c r="AY514" s="905"/>
      <c r="AZ514" s="905"/>
      <c r="BA514" s="905"/>
      <c r="BB514" s="905"/>
      <c r="BC514" s="905"/>
      <c r="BD514" s="905"/>
      <c r="BE514" s="905"/>
      <c r="BF514" s="905"/>
      <c r="BG514" s="905"/>
      <c r="BH514" s="905"/>
      <c r="BI514" s="905"/>
      <c r="BJ514" s="905"/>
      <c r="BK514" s="905"/>
      <c r="BL514" s="905"/>
      <c r="BM514" s="905"/>
      <c r="BN514" s="905"/>
      <c r="BO514" s="905"/>
      <c r="BP514" s="905"/>
      <c r="BQ514" s="905"/>
      <c r="BR514" s="905"/>
      <c r="BS514" s="905"/>
      <c r="BT514" s="905"/>
      <c r="BU514" s="905"/>
      <c r="BV514" s="905"/>
      <c r="BW514" s="905"/>
      <c r="BX514" s="905"/>
      <c r="BY514" s="905"/>
      <c r="BZ514" s="905"/>
      <c r="CA514" s="905"/>
      <c r="CB514" s="905"/>
      <c r="CC514" s="905"/>
      <c r="CD514" s="905"/>
      <c r="CE514" s="905"/>
      <c r="CF514" s="905"/>
      <c r="CG514" s="905"/>
      <c r="CH514" s="905"/>
      <c r="CI514" s="905"/>
      <c r="CJ514" s="905"/>
      <c r="CK514" s="905"/>
      <c r="CL514" s="905"/>
      <c r="CM514" s="905"/>
      <c r="CN514" s="905"/>
      <c r="CO514" s="905"/>
      <c r="CP514" s="905"/>
      <c r="CQ514" s="905"/>
      <c r="CR514" s="905"/>
      <c r="CS514" s="905"/>
      <c r="CT514" s="905"/>
      <c r="CU514" s="905"/>
      <c r="CV514" s="905"/>
      <c r="CW514" s="905"/>
      <c r="CX514" s="905"/>
      <c r="CY514" s="905"/>
      <c r="CZ514" s="905"/>
      <c r="DA514" s="905"/>
      <c r="DB514" s="905"/>
      <c r="DC514" s="905"/>
      <c r="DD514" s="905"/>
      <c r="DE514" s="905"/>
      <c r="DF514" s="905"/>
      <c r="DG514" s="905"/>
      <c r="DH514" s="905"/>
      <c r="DI514" s="905"/>
      <c r="DJ514" s="905"/>
      <c r="DK514" s="905"/>
      <c r="DL514" s="905"/>
      <c r="DM514" s="905"/>
      <c r="DN514" s="905"/>
      <c r="DO514" s="905"/>
      <c r="DP514" s="905"/>
      <c r="DQ514" s="905"/>
      <c r="DR514" s="905"/>
      <c r="DS514" s="905"/>
      <c r="DT514" s="905"/>
      <c r="DU514" s="905"/>
      <c r="DV514" s="905"/>
      <c r="DW514" s="905"/>
      <c r="DX514" s="905"/>
      <c r="DY514" s="905"/>
      <c r="DZ514" s="905"/>
      <c r="EA514" s="905"/>
      <c r="EB514" s="905"/>
      <c r="EC514" s="905"/>
      <c r="ED514" s="905"/>
      <c r="EE514" s="905"/>
      <c r="EF514" s="905"/>
      <c r="EG514" s="905"/>
      <c r="EH514" s="905"/>
      <c r="EI514" s="905"/>
      <c r="EJ514" s="905"/>
      <c r="EK514" s="905"/>
      <c r="EL514" s="905"/>
      <c r="EM514" s="905"/>
      <c r="EN514" s="905"/>
      <c r="EO514" s="905"/>
      <c r="EP514" s="905"/>
      <c r="EQ514" s="905"/>
      <c r="ER514" s="905"/>
      <c r="ES514" s="905"/>
      <c r="ET514" s="905"/>
      <c r="EU514" s="905"/>
      <c r="EV514" s="905"/>
      <c r="EW514" s="905"/>
      <c r="EX514" s="905"/>
      <c r="EY514" s="905"/>
      <c r="EZ514" s="905"/>
      <c r="FA514" s="905"/>
      <c r="FB514" s="905"/>
      <c r="FC514" s="905"/>
      <c r="FD514" s="905"/>
      <c r="FE514" s="905"/>
      <c r="FF514" s="905"/>
      <c r="FG514" s="905"/>
      <c r="FH514" s="905"/>
      <c r="FI514" s="905"/>
      <c r="FJ514" s="905"/>
      <c r="FK514" s="905"/>
      <c r="FL514" s="905"/>
      <c r="FM514" s="905"/>
      <c r="FN514" s="905"/>
      <c r="FO514" s="905"/>
      <c r="FP514" s="905"/>
      <c r="FQ514" s="905"/>
      <c r="FR514" s="905"/>
      <c r="FS514" s="905"/>
      <c r="FT514" s="905"/>
      <c r="FU514" s="905"/>
      <c r="FV514" s="905"/>
      <c r="FW514" s="905"/>
      <c r="FX514" s="905"/>
      <c r="FY514" s="905"/>
      <c r="FZ514" s="905"/>
      <c r="GA514" s="905"/>
      <c r="GB514" s="905"/>
      <c r="GC514" s="905"/>
      <c r="GD514" s="905"/>
      <c r="GE514" s="905"/>
      <c r="GF514" s="905"/>
      <c r="GG514" s="905"/>
      <c r="GH514" s="905"/>
      <c r="GI514" s="905"/>
      <c r="GJ514" s="905"/>
      <c r="GK514" s="905"/>
      <c r="GL514" s="905"/>
      <c r="GM514" s="905"/>
      <c r="GN514" s="905"/>
      <c r="GO514" s="905"/>
      <c r="GP514" s="905"/>
      <c r="GQ514" s="905"/>
      <c r="GR514" s="905"/>
    </row>
    <row r="515" spans="1:200" x14ac:dyDescent="0.25">
      <c r="B515" s="27">
        <v>1</v>
      </c>
      <c r="C515" s="1417" t="s">
        <v>306</v>
      </c>
      <c r="D515" s="43">
        <f>'1 уровень'!E2285</f>
        <v>9000</v>
      </c>
      <c r="E515" s="43">
        <f>'1 уровень'!F2285</f>
        <v>6750</v>
      </c>
      <c r="F515" s="43">
        <f>'1 уровень'!G2285</f>
        <v>6944</v>
      </c>
      <c r="G515" s="912">
        <f>'1 уровень'!H2285</f>
        <v>102.87407407407407</v>
      </c>
      <c r="H515" s="934">
        <f>'1 уровень'!I2285</f>
        <v>0</v>
      </c>
      <c r="I515" s="934">
        <f>'1 уровень'!J2285</f>
        <v>0</v>
      </c>
      <c r="J515" s="926">
        <f>'1 уровень'!K2285</f>
        <v>0</v>
      </c>
      <c r="K515" s="926">
        <f>'1 уровень'!L2285</f>
        <v>0</v>
      </c>
      <c r="L515" s="926">
        <f>'1 уровень'!M2285</f>
        <v>0</v>
      </c>
      <c r="M515" s="926">
        <f>'1 уровень'!N2285</f>
        <v>0</v>
      </c>
      <c r="N515" s="926">
        <f>'1 уровень'!O2285</f>
        <v>0</v>
      </c>
      <c r="O515" s="926">
        <f>'1 уровень'!P2285</f>
        <v>0</v>
      </c>
      <c r="P515" s="36">
        <f>'1 уровень'!Q2285</f>
        <v>0</v>
      </c>
      <c r="Q515" s="36">
        <f>'1 уровень'!R2285</f>
        <v>0</v>
      </c>
      <c r="R515" s="36">
        <f>'1 уровень'!S2285</f>
        <v>0</v>
      </c>
      <c r="S515" s="36">
        <f>'1 уровень'!T2285</f>
        <v>0</v>
      </c>
      <c r="T515" s="36">
        <f>'1 уровень'!U2285</f>
        <v>0</v>
      </c>
      <c r="U515" s="36">
        <f>'1 уровень'!V2285</f>
        <v>0</v>
      </c>
      <c r="V515" s="36">
        <f>'1 уровень'!W2285</f>
        <v>0</v>
      </c>
      <c r="W515" s="36">
        <f>'1 уровень'!X2285</f>
        <v>0</v>
      </c>
      <c r="X515" s="36">
        <f>'1 уровень'!Y2285</f>
        <v>0</v>
      </c>
      <c r="Y515" s="36">
        <f>'1 уровень'!Z2285</f>
        <v>0</v>
      </c>
      <c r="Z515" s="36">
        <f>'1 уровень'!AA2285</f>
        <v>0</v>
      </c>
      <c r="AA515" s="36">
        <f>'1 уровень'!AB2285</f>
        <v>0</v>
      </c>
      <c r="AB515" s="36">
        <f>'1 уровень'!AC2285</f>
        <v>0</v>
      </c>
      <c r="AC515" s="36">
        <f>'1 уровень'!AD2285</f>
        <v>0</v>
      </c>
      <c r="AD515" s="933">
        <f>'1 уровень'!AE2285</f>
        <v>0</v>
      </c>
      <c r="AE515" s="36"/>
      <c r="AF515" s="36"/>
      <c r="AG515" s="43">
        <f>'1 уровень'!AF2285</f>
        <v>15</v>
      </c>
      <c r="AH515" s="43">
        <f>'1 уровень'!AG2285</f>
        <v>14946.900000000001</v>
      </c>
      <c r="AI515" s="43">
        <f>'1 уровень'!AH2285</f>
        <v>14.946900000000001</v>
      </c>
      <c r="AJ515" s="2474"/>
      <c r="AK515" s="2474"/>
      <c r="AL515" s="905"/>
      <c r="AM515" s="905"/>
      <c r="AN515" s="905"/>
      <c r="AO515" s="905"/>
      <c r="AP515" s="905"/>
      <c r="AQ515" s="905"/>
      <c r="AR515" s="905"/>
      <c r="AS515" s="905"/>
      <c r="AT515" s="905"/>
      <c r="AU515" s="905"/>
      <c r="AV515" s="905"/>
      <c r="AW515" s="905"/>
      <c r="AX515" s="905"/>
      <c r="AY515" s="905"/>
      <c r="AZ515" s="905"/>
      <c r="BA515" s="905"/>
      <c r="BB515" s="905"/>
      <c r="BC515" s="905"/>
      <c r="BD515" s="905"/>
      <c r="BE515" s="905"/>
      <c r="BF515" s="905"/>
      <c r="BG515" s="905"/>
      <c r="BH515" s="905"/>
      <c r="BI515" s="905"/>
      <c r="BJ515" s="905"/>
      <c r="BK515" s="905"/>
      <c r="BL515" s="905"/>
      <c r="BM515" s="905"/>
      <c r="BN515" s="905"/>
      <c r="BO515" s="905"/>
      <c r="BP515" s="905"/>
      <c r="BQ515" s="905"/>
      <c r="BR515" s="905"/>
      <c r="BS515" s="905"/>
      <c r="BT515" s="905"/>
      <c r="BU515" s="905"/>
      <c r="BV515" s="905"/>
      <c r="BW515" s="905"/>
      <c r="BX515" s="905"/>
      <c r="BY515" s="905"/>
      <c r="BZ515" s="905"/>
      <c r="CA515" s="905"/>
      <c r="CB515" s="905"/>
      <c r="CC515" s="905"/>
      <c r="CD515" s="905"/>
      <c r="CE515" s="905"/>
      <c r="CF515" s="905"/>
      <c r="CG515" s="905"/>
      <c r="CH515" s="905"/>
      <c r="CI515" s="905"/>
      <c r="CJ515" s="905"/>
      <c r="CK515" s="905"/>
      <c r="CL515" s="905"/>
      <c r="CM515" s="905"/>
      <c r="CN515" s="905"/>
      <c r="CO515" s="905"/>
      <c r="CP515" s="905"/>
      <c r="CQ515" s="905"/>
      <c r="CR515" s="905"/>
      <c r="CS515" s="905"/>
      <c r="CT515" s="905"/>
      <c r="CU515" s="905"/>
      <c r="CV515" s="905"/>
      <c r="CW515" s="905"/>
      <c r="CX515" s="905"/>
      <c r="CY515" s="905"/>
      <c r="CZ515" s="905"/>
      <c r="DA515" s="905"/>
      <c r="DB515" s="905"/>
      <c r="DC515" s="905"/>
      <c r="DD515" s="905"/>
      <c r="DE515" s="905"/>
      <c r="DF515" s="905"/>
      <c r="DG515" s="905"/>
      <c r="DH515" s="905"/>
      <c r="DI515" s="905"/>
      <c r="DJ515" s="905"/>
      <c r="DK515" s="905"/>
      <c r="DL515" s="905"/>
      <c r="DM515" s="905"/>
      <c r="DN515" s="905"/>
      <c r="DO515" s="905"/>
      <c r="DP515" s="905"/>
      <c r="DQ515" s="905"/>
      <c r="DR515" s="905"/>
      <c r="DS515" s="905"/>
      <c r="DT515" s="905"/>
      <c r="DU515" s="905"/>
      <c r="DV515" s="905"/>
      <c r="DW515" s="905"/>
      <c r="DX515" s="905"/>
      <c r="DY515" s="905"/>
      <c r="DZ515" s="905"/>
      <c r="EA515" s="905"/>
      <c r="EB515" s="905"/>
      <c r="EC515" s="905"/>
      <c r="ED515" s="905"/>
      <c r="EE515" s="905"/>
      <c r="EF515" s="905"/>
      <c r="EG515" s="905"/>
      <c r="EH515" s="905"/>
      <c r="EI515" s="905"/>
      <c r="EJ515" s="905"/>
      <c r="EK515" s="905"/>
      <c r="EL515" s="905"/>
      <c r="EM515" s="905"/>
      <c r="EN515" s="905"/>
      <c r="EO515" s="905"/>
      <c r="EP515" s="905"/>
      <c r="EQ515" s="905"/>
      <c r="ER515" s="905"/>
      <c r="ES515" s="905"/>
      <c r="ET515" s="905"/>
      <c r="EU515" s="905"/>
      <c r="EV515" s="905"/>
      <c r="EW515" s="905"/>
      <c r="EX515" s="905"/>
      <c r="EY515" s="905"/>
      <c r="EZ515" s="905"/>
      <c r="FA515" s="905"/>
      <c r="FB515" s="905"/>
      <c r="FC515" s="905"/>
      <c r="FD515" s="905"/>
      <c r="FE515" s="905"/>
      <c r="FF515" s="905"/>
      <c r="FG515" s="905"/>
      <c r="FH515" s="905"/>
      <c r="FI515" s="905"/>
      <c r="FJ515" s="905"/>
      <c r="FK515" s="905"/>
      <c r="FL515" s="905"/>
      <c r="FM515" s="905"/>
      <c r="FN515" s="905"/>
      <c r="FO515" s="905"/>
      <c r="FP515" s="905"/>
      <c r="FQ515" s="905"/>
      <c r="FR515" s="905"/>
      <c r="FS515" s="905"/>
      <c r="FT515" s="905"/>
      <c r="FU515" s="905"/>
      <c r="FV515" s="905"/>
      <c r="FW515" s="905"/>
      <c r="FX515" s="905"/>
      <c r="FY515" s="905"/>
      <c r="FZ515" s="905"/>
      <c r="GA515" s="905"/>
      <c r="GB515" s="905"/>
      <c r="GC515" s="905"/>
      <c r="GD515" s="905"/>
      <c r="GE515" s="905"/>
      <c r="GF515" s="905"/>
      <c r="GG515" s="905"/>
      <c r="GH515" s="905"/>
      <c r="GI515" s="905"/>
      <c r="GJ515" s="905"/>
      <c r="GK515" s="905"/>
      <c r="GL515" s="905"/>
      <c r="GM515" s="905"/>
      <c r="GN515" s="905"/>
      <c r="GO515" s="905"/>
      <c r="GP515" s="905"/>
      <c r="GQ515" s="905"/>
      <c r="GR515" s="905"/>
    </row>
    <row r="516" spans="1:200" ht="45" x14ac:dyDescent="0.25">
      <c r="B516" s="27">
        <v>1</v>
      </c>
      <c r="C516" s="1417" t="s">
        <v>548</v>
      </c>
      <c r="D516" s="43">
        <f>'1 уровень'!E2286</f>
        <v>1042</v>
      </c>
      <c r="E516" s="43">
        <f>'1 уровень'!F2286</f>
        <v>595.42857142857144</v>
      </c>
      <c r="F516" s="43">
        <f>'1 уровень'!G2286</f>
        <v>72</v>
      </c>
      <c r="G516" s="912">
        <f>F516/E516*100</f>
        <v>12.092130518234164</v>
      </c>
      <c r="H516" s="934"/>
      <c r="I516" s="934"/>
      <c r="J516" s="926"/>
      <c r="K516" s="926"/>
      <c r="L516" s="926"/>
      <c r="M516" s="926"/>
      <c r="N516" s="926"/>
      <c r="O516" s="926"/>
      <c r="P516" s="36"/>
      <c r="Q516" s="36"/>
      <c r="R516" s="36"/>
      <c r="S516" s="36"/>
      <c r="T516" s="36"/>
      <c r="U516" s="36"/>
      <c r="V516" s="36"/>
      <c r="W516" s="36"/>
      <c r="X516" s="36"/>
      <c r="Y516" s="36"/>
      <c r="Z516" s="36"/>
      <c r="AA516" s="36"/>
      <c r="AB516" s="36"/>
      <c r="AC516" s="36"/>
      <c r="AD516" s="933"/>
      <c r="AE516" s="36"/>
      <c r="AF516" s="36"/>
      <c r="AG516" s="43"/>
      <c r="AH516" s="43"/>
      <c r="AI516" s="43"/>
      <c r="AJ516" s="2474"/>
      <c r="AK516" s="2474"/>
      <c r="AL516" s="905"/>
      <c r="AM516" s="905"/>
      <c r="AN516" s="905"/>
      <c r="AO516" s="905"/>
      <c r="AP516" s="905"/>
      <c r="AQ516" s="905"/>
      <c r="AR516" s="905"/>
      <c r="AS516" s="905"/>
      <c r="AT516" s="905"/>
      <c r="AU516" s="905"/>
      <c r="AV516" s="905"/>
      <c r="AW516" s="905"/>
      <c r="AX516" s="905"/>
      <c r="AY516" s="905"/>
      <c r="AZ516" s="905"/>
      <c r="BA516" s="905"/>
      <c r="BB516" s="905"/>
      <c r="BC516" s="905"/>
      <c r="BD516" s="905"/>
      <c r="BE516" s="905"/>
      <c r="BF516" s="905"/>
      <c r="BG516" s="905"/>
      <c r="BH516" s="905"/>
      <c r="BI516" s="905"/>
      <c r="BJ516" s="905"/>
      <c r="BK516" s="905"/>
      <c r="BL516" s="905"/>
      <c r="BM516" s="905"/>
      <c r="BN516" s="905"/>
      <c r="BO516" s="905"/>
      <c r="BP516" s="905"/>
      <c r="BQ516" s="905"/>
      <c r="BR516" s="905"/>
      <c r="BS516" s="905"/>
      <c r="BT516" s="905"/>
      <c r="BU516" s="905"/>
      <c r="BV516" s="905"/>
      <c r="BW516" s="905"/>
      <c r="BX516" s="905"/>
      <c r="BY516" s="905"/>
      <c r="BZ516" s="905"/>
      <c r="CA516" s="905"/>
      <c r="CB516" s="905"/>
      <c r="CC516" s="905"/>
      <c r="CD516" s="905"/>
      <c r="CE516" s="905"/>
      <c r="CF516" s="905"/>
      <c r="CG516" s="905"/>
      <c r="CH516" s="905"/>
      <c r="CI516" s="905"/>
      <c r="CJ516" s="905"/>
      <c r="CK516" s="905"/>
      <c r="CL516" s="905"/>
      <c r="CM516" s="905"/>
      <c r="CN516" s="905"/>
      <c r="CO516" s="905"/>
      <c r="CP516" s="905"/>
      <c r="CQ516" s="905"/>
      <c r="CR516" s="905"/>
      <c r="CS516" s="905"/>
      <c r="CT516" s="905"/>
      <c r="CU516" s="905"/>
      <c r="CV516" s="905"/>
      <c r="CW516" s="905"/>
      <c r="CX516" s="905"/>
      <c r="CY516" s="905"/>
      <c r="CZ516" s="905"/>
      <c r="DA516" s="905"/>
      <c r="DB516" s="905"/>
      <c r="DC516" s="905"/>
      <c r="DD516" s="905"/>
      <c r="DE516" s="905"/>
      <c r="DF516" s="905"/>
      <c r="DG516" s="905"/>
      <c r="DH516" s="905"/>
      <c r="DI516" s="905"/>
      <c r="DJ516" s="905"/>
      <c r="DK516" s="905"/>
      <c r="DL516" s="905"/>
      <c r="DM516" s="905"/>
      <c r="DN516" s="905"/>
      <c r="DO516" s="905"/>
      <c r="DP516" s="905"/>
      <c r="DQ516" s="905"/>
      <c r="DR516" s="905"/>
      <c r="DS516" s="905"/>
      <c r="DT516" s="905"/>
      <c r="DU516" s="905"/>
      <c r="DV516" s="905"/>
      <c r="DW516" s="905"/>
      <c r="DX516" s="905"/>
      <c r="DY516" s="905"/>
      <c r="DZ516" s="905"/>
      <c r="EA516" s="905"/>
      <c r="EB516" s="905"/>
      <c r="EC516" s="905"/>
      <c r="ED516" s="905"/>
      <c r="EE516" s="905"/>
      <c r="EF516" s="905"/>
      <c r="EG516" s="905"/>
      <c r="EH516" s="905"/>
      <c r="EI516" s="905"/>
      <c r="EJ516" s="905"/>
      <c r="EK516" s="905"/>
      <c r="EL516" s="905"/>
      <c r="EM516" s="905"/>
      <c r="EN516" s="905"/>
      <c r="EO516" s="905"/>
      <c r="EP516" s="905"/>
      <c r="EQ516" s="905"/>
      <c r="ER516" s="905"/>
      <c r="ES516" s="905"/>
      <c r="ET516" s="905"/>
      <c r="EU516" s="905"/>
      <c r="EV516" s="905"/>
      <c r="EW516" s="905"/>
      <c r="EX516" s="905"/>
      <c r="EY516" s="905"/>
      <c r="EZ516" s="905"/>
      <c r="FA516" s="905"/>
      <c r="FB516" s="905"/>
      <c r="FC516" s="905"/>
      <c r="FD516" s="905"/>
      <c r="FE516" s="905"/>
      <c r="FF516" s="905"/>
      <c r="FG516" s="905"/>
      <c r="FH516" s="905"/>
      <c r="FI516" s="905"/>
      <c r="FJ516" s="905"/>
      <c r="FK516" s="905"/>
      <c r="FL516" s="905"/>
      <c r="FM516" s="905"/>
      <c r="FN516" s="905"/>
      <c r="FO516" s="905"/>
      <c r="FP516" s="905"/>
      <c r="FQ516" s="905"/>
      <c r="FR516" s="905"/>
      <c r="FS516" s="905"/>
      <c r="FT516" s="905"/>
      <c r="FU516" s="905"/>
      <c r="FV516" s="905"/>
      <c r="FW516" s="905"/>
      <c r="FX516" s="905"/>
      <c r="FY516" s="905"/>
      <c r="FZ516" s="905"/>
      <c r="GA516" s="905"/>
      <c r="GB516" s="905"/>
      <c r="GC516" s="905"/>
      <c r="GD516" s="905"/>
      <c r="GE516" s="905"/>
      <c r="GF516" s="905"/>
      <c r="GG516" s="905"/>
      <c r="GH516" s="905"/>
      <c r="GI516" s="905"/>
      <c r="GJ516" s="905"/>
      <c r="GK516" s="905"/>
      <c r="GL516" s="905"/>
      <c r="GM516" s="905"/>
      <c r="GN516" s="905"/>
      <c r="GO516" s="905"/>
      <c r="GP516" s="905"/>
      <c r="GQ516" s="905"/>
      <c r="GR516" s="905"/>
    </row>
    <row r="517" spans="1:200" x14ac:dyDescent="0.25">
      <c r="B517" s="27">
        <v>1</v>
      </c>
      <c r="C517" s="1418" t="s">
        <v>157</v>
      </c>
      <c r="D517" s="43">
        <f>'1 уровень'!E2287</f>
        <v>29157</v>
      </c>
      <c r="E517" s="43">
        <f>'1 уровень'!F2287</f>
        <v>21868</v>
      </c>
      <c r="F517" s="43">
        <f>'1 уровень'!G2287</f>
        <v>16696.65411764706</v>
      </c>
      <c r="G517" s="912">
        <f>'1 уровень'!H2287</f>
        <v>76.35199431885431</v>
      </c>
      <c r="H517" s="934">
        <f>'1 уровень'!I2287</f>
        <v>0</v>
      </c>
      <c r="I517" s="934">
        <f>'1 уровень'!J2287</f>
        <v>0</v>
      </c>
      <c r="J517" s="926">
        <f>'1 уровень'!K2287</f>
        <v>0</v>
      </c>
      <c r="K517" s="926">
        <f>'1 уровень'!L2287</f>
        <v>0</v>
      </c>
      <c r="L517" s="926">
        <f>'1 уровень'!M2287</f>
        <v>0</v>
      </c>
      <c r="M517" s="926">
        <f>'1 уровень'!N2287</f>
        <v>0</v>
      </c>
      <c r="N517" s="926">
        <f>'1 уровень'!O2287</f>
        <v>0</v>
      </c>
      <c r="O517" s="926">
        <f>'1 уровень'!P2287</f>
        <v>0</v>
      </c>
      <c r="P517" s="36">
        <f>'1 уровень'!Q2287</f>
        <v>0</v>
      </c>
      <c r="Q517" s="36">
        <f>'1 уровень'!R2287</f>
        <v>0</v>
      </c>
      <c r="R517" s="36">
        <f>'1 уровень'!S2287</f>
        <v>0</v>
      </c>
      <c r="S517" s="36">
        <f>'1 уровень'!T2287</f>
        <v>0</v>
      </c>
      <c r="T517" s="36">
        <f>'1 уровень'!U2287</f>
        <v>0</v>
      </c>
      <c r="U517" s="36">
        <f>'1 уровень'!V2287</f>
        <v>0</v>
      </c>
      <c r="V517" s="36">
        <f>'1 уровень'!W2287</f>
        <v>0</v>
      </c>
      <c r="W517" s="36">
        <f>'1 уровень'!X2287</f>
        <v>0</v>
      </c>
      <c r="X517" s="36">
        <f>'1 уровень'!Y2287</f>
        <v>0</v>
      </c>
      <c r="Y517" s="36">
        <f>'1 уровень'!Z2287</f>
        <v>0</v>
      </c>
      <c r="Z517" s="36">
        <f>'1 уровень'!AA2287</f>
        <v>0</v>
      </c>
      <c r="AA517" s="36">
        <f>'1 уровень'!AB2287</f>
        <v>0</v>
      </c>
      <c r="AB517" s="36">
        <f>'1 уровень'!AC2287</f>
        <v>0</v>
      </c>
      <c r="AC517" s="36">
        <f>'1 уровень'!AD2287</f>
        <v>0</v>
      </c>
      <c r="AD517" s="933">
        <f>'1 уровень'!AE2287</f>
        <v>0</v>
      </c>
      <c r="AE517" s="36"/>
      <c r="AF517" s="36"/>
      <c r="AG517" s="43">
        <f>'1 уровень'!AF2287</f>
        <v>258.37294117647059</v>
      </c>
      <c r="AH517" s="43">
        <f>'1 уровень'!AG2287</f>
        <v>839902.21999999986</v>
      </c>
      <c r="AI517" s="43">
        <f>'1 уровень'!AH2287</f>
        <v>839.90221999999983</v>
      </c>
      <c r="AJ517" s="2474"/>
      <c r="AK517" s="2474"/>
      <c r="AL517" s="905"/>
      <c r="AM517" s="905"/>
      <c r="AN517" s="905"/>
      <c r="AO517" s="905"/>
      <c r="AP517" s="905"/>
      <c r="AQ517" s="905"/>
      <c r="AR517" s="905"/>
      <c r="AS517" s="905"/>
      <c r="AT517" s="905"/>
      <c r="AU517" s="905"/>
      <c r="AV517" s="905"/>
      <c r="AW517" s="905"/>
      <c r="AX517" s="905"/>
      <c r="AY517" s="905"/>
      <c r="AZ517" s="905"/>
      <c r="BA517" s="905"/>
      <c r="BB517" s="905"/>
      <c r="BC517" s="905"/>
      <c r="BD517" s="905"/>
      <c r="BE517" s="905"/>
      <c r="BF517" s="905"/>
      <c r="BG517" s="905"/>
      <c r="BH517" s="905"/>
      <c r="BI517" s="905"/>
      <c r="BJ517" s="905"/>
      <c r="BK517" s="905"/>
      <c r="BL517" s="905"/>
      <c r="BM517" s="905"/>
      <c r="BN517" s="905"/>
      <c r="BO517" s="905"/>
      <c r="BP517" s="905"/>
      <c r="BQ517" s="905"/>
      <c r="BR517" s="905"/>
      <c r="BS517" s="905"/>
      <c r="BT517" s="905"/>
      <c r="BU517" s="905"/>
      <c r="BV517" s="905"/>
      <c r="BW517" s="905"/>
      <c r="BX517" s="905"/>
      <c r="BY517" s="905"/>
      <c r="BZ517" s="905"/>
      <c r="CA517" s="905"/>
      <c r="CB517" s="905"/>
      <c r="CC517" s="905"/>
      <c r="CD517" s="905"/>
      <c r="CE517" s="905"/>
      <c r="CF517" s="905"/>
      <c r="CG517" s="905"/>
      <c r="CH517" s="905"/>
      <c r="CI517" s="905"/>
      <c r="CJ517" s="905"/>
      <c r="CK517" s="905"/>
      <c r="CL517" s="905"/>
      <c r="CM517" s="905"/>
      <c r="CN517" s="905"/>
      <c r="CO517" s="905"/>
      <c r="CP517" s="905"/>
      <c r="CQ517" s="905"/>
      <c r="CR517" s="905"/>
      <c r="CS517" s="905"/>
      <c r="CT517" s="905"/>
      <c r="CU517" s="905"/>
      <c r="CV517" s="905"/>
      <c r="CW517" s="905"/>
      <c r="CX517" s="905"/>
      <c r="CY517" s="905"/>
      <c r="CZ517" s="905"/>
      <c r="DA517" s="905"/>
      <c r="DB517" s="905"/>
      <c r="DC517" s="905"/>
      <c r="DD517" s="905"/>
      <c r="DE517" s="905"/>
      <c r="DF517" s="905"/>
      <c r="DG517" s="905"/>
      <c r="DH517" s="905"/>
      <c r="DI517" s="905"/>
      <c r="DJ517" s="905"/>
      <c r="DK517" s="905"/>
      <c r="DL517" s="905"/>
      <c r="DM517" s="905"/>
      <c r="DN517" s="905"/>
      <c r="DO517" s="905"/>
      <c r="DP517" s="905"/>
      <c r="DQ517" s="905"/>
      <c r="DR517" s="905"/>
      <c r="DS517" s="905"/>
      <c r="DT517" s="905"/>
      <c r="DU517" s="905"/>
      <c r="DV517" s="905"/>
      <c r="DW517" s="905"/>
      <c r="DX517" s="905"/>
      <c r="DY517" s="905"/>
      <c r="DZ517" s="905"/>
      <c r="EA517" s="905"/>
      <c r="EB517" s="905"/>
      <c r="EC517" s="905"/>
      <c r="ED517" s="905"/>
      <c r="EE517" s="905"/>
      <c r="EF517" s="905"/>
      <c r="EG517" s="905"/>
      <c r="EH517" s="905"/>
      <c r="EI517" s="905"/>
      <c r="EJ517" s="905"/>
      <c r="EK517" s="905"/>
      <c r="EL517" s="905"/>
      <c r="EM517" s="905"/>
      <c r="EN517" s="905"/>
      <c r="EO517" s="905"/>
      <c r="EP517" s="905"/>
      <c r="EQ517" s="905"/>
      <c r="ER517" s="905"/>
      <c r="ES517" s="905"/>
      <c r="ET517" s="905"/>
      <c r="EU517" s="905"/>
      <c r="EV517" s="905"/>
      <c r="EW517" s="905"/>
      <c r="EX517" s="905"/>
      <c r="EY517" s="905"/>
      <c r="EZ517" s="905"/>
      <c r="FA517" s="905"/>
      <c r="FB517" s="905"/>
      <c r="FC517" s="905"/>
      <c r="FD517" s="905"/>
      <c r="FE517" s="905"/>
      <c r="FF517" s="905"/>
      <c r="FG517" s="905"/>
      <c r="FH517" s="905"/>
      <c r="FI517" s="905"/>
      <c r="FJ517" s="905"/>
      <c r="FK517" s="905"/>
      <c r="FL517" s="905"/>
      <c r="FM517" s="905"/>
      <c r="FN517" s="905"/>
      <c r="FO517" s="905"/>
      <c r="FP517" s="905"/>
      <c r="FQ517" s="905"/>
      <c r="FR517" s="905"/>
      <c r="FS517" s="905"/>
      <c r="FT517" s="905"/>
      <c r="FU517" s="905"/>
      <c r="FV517" s="905"/>
      <c r="FW517" s="905"/>
      <c r="FX517" s="905"/>
      <c r="FY517" s="905"/>
      <c r="FZ517" s="905"/>
      <c r="GA517" s="905"/>
      <c r="GB517" s="905"/>
      <c r="GC517" s="905"/>
      <c r="GD517" s="905"/>
      <c r="GE517" s="905"/>
      <c r="GF517" s="905"/>
      <c r="GG517" s="905"/>
      <c r="GH517" s="905"/>
      <c r="GI517" s="905"/>
      <c r="GJ517" s="905"/>
      <c r="GK517" s="905"/>
      <c r="GL517" s="905"/>
      <c r="GM517" s="905"/>
      <c r="GN517" s="905"/>
      <c r="GO517" s="905"/>
      <c r="GP517" s="905"/>
      <c r="GQ517" s="905"/>
      <c r="GR517" s="905"/>
    </row>
    <row r="518" spans="1:200" x14ac:dyDescent="0.25">
      <c r="B518" s="27">
        <v>1</v>
      </c>
      <c r="C518" s="1418" t="s">
        <v>448</v>
      </c>
      <c r="D518" s="43">
        <f>'1 уровень'!E2288</f>
        <v>27157</v>
      </c>
      <c r="E518" s="43">
        <f>'1 уровень'!F2288</f>
        <v>20368</v>
      </c>
      <c r="F518" s="43">
        <f>'1 уровень'!G2288</f>
        <v>15785</v>
      </c>
      <c r="G518" s="912">
        <f>'1 уровень'!H2288</f>
        <v>77.49901806755696</v>
      </c>
      <c r="H518" s="934">
        <f>'1 уровень'!I2288</f>
        <v>0</v>
      </c>
      <c r="I518" s="934">
        <f>'1 уровень'!J2288</f>
        <v>0</v>
      </c>
      <c r="J518" s="926">
        <f>'1 уровень'!K2288</f>
        <v>0</v>
      </c>
      <c r="K518" s="926">
        <f>'1 уровень'!L2288</f>
        <v>0</v>
      </c>
      <c r="L518" s="926">
        <f>'1 уровень'!M2288</f>
        <v>0</v>
      </c>
      <c r="M518" s="926">
        <f>'1 уровень'!N2288</f>
        <v>0</v>
      </c>
      <c r="N518" s="926">
        <f>'1 уровень'!O2288</f>
        <v>0</v>
      </c>
      <c r="O518" s="926">
        <f>'1 уровень'!P2288</f>
        <v>0</v>
      </c>
      <c r="P518" s="36">
        <f>'1 уровень'!Q2288</f>
        <v>0</v>
      </c>
      <c r="Q518" s="36">
        <f>'1 уровень'!R2288</f>
        <v>0</v>
      </c>
      <c r="R518" s="36">
        <f>'1 уровень'!S2288</f>
        <v>0</v>
      </c>
      <c r="S518" s="36">
        <f>'1 уровень'!T2288</f>
        <v>0</v>
      </c>
      <c r="T518" s="36">
        <f>'1 уровень'!U2288</f>
        <v>0</v>
      </c>
      <c r="U518" s="36">
        <f>'1 уровень'!V2288</f>
        <v>0</v>
      </c>
      <c r="V518" s="36">
        <f>'1 уровень'!W2288</f>
        <v>0</v>
      </c>
      <c r="W518" s="36">
        <f>'1 уровень'!X2288</f>
        <v>0</v>
      </c>
      <c r="X518" s="36">
        <f>'1 уровень'!Y2288</f>
        <v>0</v>
      </c>
      <c r="Y518" s="36">
        <f>'1 уровень'!Z2288</f>
        <v>0</v>
      </c>
      <c r="Z518" s="36">
        <f>'1 уровень'!AA2288</f>
        <v>0</v>
      </c>
      <c r="AA518" s="36">
        <f>'1 уровень'!AB2288</f>
        <v>0</v>
      </c>
      <c r="AB518" s="36">
        <f>'1 уровень'!AC2288</f>
        <v>0</v>
      </c>
      <c r="AC518" s="36">
        <f>'1 уровень'!AD2288</f>
        <v>0</v>
      </c>
      <c r="AD518" s="933">
        <f>'1 уровень'!AE2288</f>
        <v>0</v>
      </c>
      <c r="AE518" s="36"/>
      <c r="AF518" s="36"/>
      <c r="AG518" s="43">
        <f>'1 уровень'!AF2288</f>
        <v>258</v>
      </c>
      <c r="AH518" s="43">
        <f>'1 уровень'!AG2288</f>
        <v>839280.71999999986</v>
      </c>
      <c r="AI518" s="43">
        <f>'1 уровень'!AH2288</f>
        <v>839.28071999999986</v>
      </c>
      <c r="AJ518" s="2474"/>
      <c r="AK518" s="2474"/>
      <c r="AL518" s="905"/>
      <c r="AM518" s="905"/>
      <c r="AN518" s="905"/>
      <c r="AO518" s="905"/>
      <c r="AP518" s="905"/>
      <c r="AQ518" s="905"/>
      <c r="AR518" s="905"/>
      <c r="AS518" s="905"/>
      <c r="AT518" s="905"/>
      <c r="AU518" s="905"/>
      <c r="AV518" s="905"/>
      <c r="AW518" s="905"/>
      <c r="AX518" s="905"/>
      <c r="AY518" s="905"/>
      <c r="AZ518" s="905"/>
      <c r="BA518" s="905"/>
      <c r="BB518" s="905"/>
      <c r="BC518" s="905"/>
      <c r="BD518" s="905"/>
      <c r="BE518" s="905"/>
      <c r="BF518" s="905"/>
      <c r="BG518" s="905"/>
      <c r="BH518" s="905"/>
      <c r="BI518" s="905"/>
      <c r="BJ518" s="905"/>
      <c r="BK518" s="905"/>
      <c r="BL518" s="905"/>
      <c r="BM518" s="905"/>
      <c r="BN518" s="905"/>
      <c r="BO518" s="905"/>
      <c r="BP518" s="905"/>
      <c r="BQ518" s="905"/>
      <c r="BR518" s="905"/>
      <c r="BS518" s="905"/>
      <c r="BT518" s="905"/>
      <c r="BU518" s="905"/>
      <c r="BV518" s="905"/>
      <c r="BW518" s="905"/>
      <c r="BX518" s="905"/>
      <c r="BY518" s="905"/>
      <c r="BZ518" s="905"/>
      <c r="CA518" s="905"/>
      <c r="CB518" s="905"/>
      <c r="CC518" s="905"/>
      <c r="CD518" s="905"/>
      <c r="CE518" s="905"/>
      <c r="CF518" s="905"/>
      <c r="CG518" s="905"/>
      <c r="CH518" s="905"/>
      <c r="CI518" s="905"/>
      <c r="CJ518" s="905"/>
      <c r="CK518" s="905"/>
      <c r="CL518" s="905"/>
      <c r="CM518" s="905"/>
      <c r="CN518" s="905"/>
      <c r="CO518" s="905"/>
      <c r="CP518" s="905"/>
      <c r="CQ518" s="905"/>
      <c r="CR518" s="905"/>
      <c r="CS518" s="905"/>
      <c r="CT518" s="905"/>
      <c r="CU518" s="905"/>
      <c r="CV518" s="905"/>
      <c r="CW518" s="905"/>
      <c r="CX518" s="905"/>
      <c r="CY518" s="905"/>
      <c r="CZ518" s="905"/>
      <c r="DA518" s="905"/>
      <c r="DB518" s="905"/>
      <c r="DC518" s="905"/>
      <c r="DD518" s="905"/>
      <c r="DE518" s="905"/>
      <c r="DF518" s="905"/>
      <c r="DG518" s="905"/>
      <c r="DH518" s="905"/>
      <c r="DI518" s="905"/>
      <c r="DJ518" s="905"/>
      <c r="DK518" s="905"/>
      <c r="DL518" s="905"/>
      <c r="DM518" s="905"/>
      <c r="DN518" s="905"/>
      <c r="DO518" s="905"/>
      <c r="DP518" s="905"/>
      <c r="DQ518" s="905"/>
      <c r="DR518" s="905"/>
      <c r="DS518" s="905"/>
      <c r="DT518" s="905"/>
      <c r="DU518" s="905"/>
      <c r="DV518" s="905"/>
      <c r="DW518" s="905"/>
      <c r="DX518" s="905"/>
      <c r="DY518" s="905"/>
      <c r="DZ518" s="905"/>
      <c r="EA518" s="905"/>
      <c r="EB518" s="905"/>
      <c r="EC518" s="905"/>
      <c r="ED518" s="905"/>
      <c r="EE518" s="905"/>
      <c r="EF518" s="905"/>
      <c r="EG518" s="905"/>
      <c r="EH518" s="905"/>
      <c r="EI518" s="905"/>
      <c r="EJ518" s="905"/>
      <c r="EK518" s="905"/>
      <c r="EL518" s="905"/>
      <c r="EM518" s="905"/>
      <c r="EN518" s="905"/>
      <c r="EO518" s="905"/>
      <c r="EP518" s="905"/>
      <c r="EQ518" s="905"/>
      <c r="ER518" s="905"/>
      <c r="ES518" s="905"/>
      <c r="ET518" s="905"/>
      <c r="EU518" s="905"/>
      <c r="EV518" s="905"/>
      <c r="EW518" s="905"/>
      <c r="EX518" s="905"/>
      <c r="EY518" s="905"/>
      <c r="EZ518" s="905"/>
      <c r="FA518" s="905"/>
      <c r="FB518" s="905"/>
      <c r="FC518" s="905"/>
      <c r="FD518" s="905"/>
      <c r="FE518" s="905"/>
      <c r="FF518" s="905"/>
      <c r="FG518" s="905"/>
      <c r="FH518" s="905"/>
      <c r="FI518" s="905"/>
      <c r="FJ518" s="905"/>
      <c r="FK518" s="905"/>
      <c r="FL518" s="905"/>
      <c r="FM518" s="905"/>
      <c r="FN518" s="905"/>
      <c r="FO518" s="905"/>
      <c r="FP518" s="905"/>
      <c r="FQ518" s="905"/>
      <c r="FR518" s="905"/>
      <c r="FS518" s="905"/>
      <c r="FT518" s="905"/>
      <c r="FU518" s="905"/>
      <c r="FV518" s="905"/>
      <c r="FW518" s="905"/>
      <c r="FX518" s="905"/>
      <c r="FY518" s="905"/>
      <c r="FZ518" s="905"/>
      <c r="GA518" s="905"/>
      <c r="GB518" s="905"/>
      <c r="GC518" s="905"/>
      <c r="GD518" s="905"/>
      <c r="GE518" s="905"/>
      <c r="GF518" s="905"/>
      <c r="GG518" s="905"/>
      <c r="GH518" s="905"/>
      <c r="GI518" s="905"/>
      <c r="GJ518" s="905"/>
      <c r="GK518" s="905"/>
      <c r="GL518" s="905"/>
      <c r="GM518" s="905"/>
      <c r="GN518" s="905"/>
      <c r="GO518" s="905"/>
      <c r="GP518" s="905"/>
      <c r="GQ518" s="905"/>
      <c r="GR518" s="905"/>
    </row>
    <row r="519" spans="1:200" x14ac:dyDescent="0.25">
      <c r="B519" s="27">
        <v>1</v>
      </c>
      <c r="C519" s="1418" t="s">
        <v>452</v>
      </c>
      <c r="D519" s="43">
        <f>'1 уровень'!E2289</f>
        <v>17000</v>
      </c>
      <c r="E519" s="43">
        <f>'1 уровень'!F2289</f>
        <v>12750</v>
      </c>
      <c r="F519" s="43">
        <f>'1 уровень'!G2289</f>
        <v>7749.0599999999995</v>
      </c>
      <c r="G519" s="912">
        <f>'1 уровень'!H2289</f>
        <v>60.776941176470586</v>
      </c>
      <c r="H519" s="934">
        <f>'1 уровень'!I2289</f>
        <v>0</v>
      </c>
      <c r="I519" s="934">
        <f>'1 уровень'!J2289</f>
        <v>0</v>
      </c>
      <c r="J519" s="926">
        <f>'1 уровень'!K2289</f>
        <v>0</v>
      </c>
      <c r="K519" s="926">
        <f>'1 уровень'!L2289</f>
        <v>0</v>
      </c>
      <c r="L519" s="926">
        <f>'1 уровень'!M2289</f>
        <v>0</v>
      </c>
      <c r="M519" s="926">
        <f>'1 уровень'!N2289</f>
        <v>0</v>
      </c>
      <c r="N519" s="926">
        <f>'1 уровень'!O2289</f>
        <v>0</v>
      </c>
      <c r="O519" s="926">
        <f>'1 уровень'!P2289</f>
        <v>0</v>
      </c>
      <c r="P519" s="36">
        <f>'1 уровень'!Q2289</f>
        <v>0</v>
      </c>
      <c r="Q519" s="36">
        <f>'1 уровень'!R2289</f>
        <v>0</v>
      </c>
      <c r="R519" s="36">
        <f>'1 уровень'!S2289</f>
        <v>0</v>
      </c>
      <c r="S519" s="36">
        <f>'1 уровень'!T2289</f>
        <v>0</v>
      </c>
      <c r="T519" s="36">
        <f>'1 уровень'!U2289</f>
        <v>0</v>
      </c>
      <c r="U519" s="36">
        <f>'1 уровень'!V2289</f>
        <v>0</v>
      </c>
      <c r="V519" s="36">
        <f>'1 уровень'!W2289</f>
        <v>0</v>
      </c>
      <c r="W519" s="36">
        <f>'1 уровень'!X2289</f>
        <v>0</v>
      </c>
      <c r="X519" s="36">
        <f>'1 уровень'!Y2289</f>
        <v>0</v>
      </c>
      <c r="Y519" s="36">
        <f>'1 уровень'!Z2289</f>
        <v>0</v>
      </c>
      <c r="Z519" s="36">
        <f>'1 уровень'!AA2289</f>
        <v>0</v>
      </c>
      <c r="AA519" s="36">
        <f>'1 уровень'!AB2289</f>
        <v>0</v>
      </c>
      <c r="AB519" s="36">
        <f>'1 уровень'!AC2289</f>
        <v>0</v>
      </c>
      <c r="AC519" s="36">
        <f>'1 уровень'!AD2289</f>
        <v>0</v>
      </c>
      <c r="AD519" s="933">
        <f>'1 уровень'!AE2289</f>
        <v>0</v>
      </c>
      <c r="AE519" s="36"/>
      <c r="AF519" s="36"/>
      <c r="AG519" s="43">
        <f>'1 уровень'!AF2289</f>
        <v>3.17</v>
      </c>
      <c r="AH519" s="43">
        <f>'1 уровень'!AG2289</f>
        <v>621.5</v>
      </c>
      <c r="AI519" s="43">
        <f>'1 уровень'!AH2289</f>
        <v>0.62150000000000005</v>
      </c>
      <c r="AJ519" s="2474"/>
      <c r="AK519" s="2474"/>
      <c r="AL519" s="905"/>
      <c r="AM519" s="905"/>
      <c r="AN519" s="905"/>
      <c r="AO519" s="905"/>
      <c r="AP519" s="905"/>
      <c r="AQ519" s="905"/>
      <c r="AR519" s="905"/>
      <c r="AS519" s="905"/>
      <c r="AT519" s="905"/>
      <c r="AU519" s="905"/>
      <c r="AV519" s="905"/>
      <c r="AW519" s="905"/>
      <c r="AX519" s="905"/>
      <c r="AY519" s="905"/>
      <c r="AZ519" s="905"/>
      <c r="BA519" s="905"/>
      <c r="BB519" s="905"/>
      <c r="BC519" s="905"/>
      <c r="BD519" s="905"/>
      <c r="BE519" s="905"/>
      <c r="BF519" s="905"/>
      <c r="BG519" s="905"/>
      <c r="BH519" s="905"/>
      <c r="BI519" s="905"/>
      <c r="BJ519" s="905"/>
      <c r="BK519" s="905"/>
      <c r="BL519" s="905"/>
      <c r="BM519" s="905"/>
      <c r="BN519" s="905"/>
      <c r="BO519" s="905"/>
      <c r="BP519" s="905"/>
      <c r="BQ519" s="905"/>
      <c r="BR519" s="905"/>
      <c r="BS519" s="905"/>
      <c r="BT519" s="905"/>
      <c r="BU519" s="905"/>
      <c r="BV519" s="905"/>
      <c r="BW519" s="905"/>
      <c r="BX519" s="905"/>
      <c r="BY519" s="905"/>
      <c r="BZ519" s="905"/>
      <c r="CA519" s="905"/>
      <c r="CB519" s="905"/>
      <c r="CC519" s="905"/>
      <c r="CD519" s="905"/>
      <c r="CE519" s="905"/>
      <c r="CF519" s="905"/>
      <c r="CG519" s="905"/>
      <c r="CH519" s="905"/>
      <c r="CI519" s="905"/>
      <c r="CJ519" s="905"/>
      <c r="CK519" s="905"/>
      <c r="CL519" s="905"/>
      <c r="CM519" s="905"/>
      <c r="CN519" s="905"/>
      <c r="CO519" s="905"/>
      <c r="CP519" s="905"/>
      <c r="CQ519" s="905"/>
      <c r="CR519" s="905"/>
      <c r="CS519" s="905"/>
      <c r="CT519" s="905"/>
      <c r="CU519" s="905"/>
      <c r="CV519" s="905"/>
      <c r="CW519" s="905"/>
      <c r="CX519" s="905"/>
      <c r="CY519" s="905"/>
      <c r="CZ519" s="905"/>
      <c r="DA519" s="905"/>
      <c r="DB519" s="905"/>
      <c r="DC519" s="905"/>
      <c r="DD519" s="905"/>
      <c r="DE519" s="905"/>
      <c r="DF519" s="905"/>
      <c r="DG519" s="905"/>
      <c r="DH519" s="905"/>
      <c r="DI519" s="905"/>
      <c r="DJ519" s="905"/>
      <c r="DK519" s="905"/>
      <c r="DL519" s="905"/>
      <c r="DM519" s="905"/>
      <c r="DN519" s="905"/>
      <c r="DO519" s="905"/>
      <c r="DP519" s="905"/>
      <c r="DQ519" s="905"/>
      <c r="DR519" s="905"/>
      <c r="DS519" s="905"/>
      <c r="DT519" s="905"/>
      <c r="DU519" s="905"/>
      <c r="DV519" s="905"/>
      <c r="DW519" s="905"/>
      <c r="DX519" s="905"/>
      <c r="DY519" s="905"/>
      <c r="DZ519" s="905"/>
      <c r="EA519" s="905"/>
      <c r="EB519" s="905"/>
      <c r="EC519" s="905"/>
      <c r="ED519" s="905"/>
      <c r="EE519" s="905"/>
      <c r="EF519" s="905"/>
      <c r="EG519" s="905"/>
      <c r="EH519" s="905"/>
      <c r="EI519" s="905"/>
      <c r="EJ519" s="905"/>
      <c r="EK519" s="905"/>
      <c r="EL519" s="905"/>
      <c r="EM519" s="905"/>
      <c r="EN519" s="905"/>
      <c r="EO519" s="905"/>
      <c r="EP519" s="905"/>
      <c r="EQ519" s="905"/>
      <c r="ER519" s="905"/>
      <c r="ES519" s="905"/>
      <c r="ET519" s="905"/>
      <c r="EU519" s="905"/>
      <c r="EV519" s="905"/>
      <c r="EW519" s="905"/>
      <c r="EX519" s="905"/>
      <c r="EY519" s="905"/>
      <c r="EZ519" s="905"/>
      <c r="FA519" s="905"/>
      <c r="FB519" s="905"/>
      <c r="FC519" s="905"/>
      <c r="FD519" s="905"/>
      <c r="FE519" s="905"/>
      <c r="FF519" s="905"/>
      <c r="FG519" s="905"/>
      <c r="FH519" s="905"/>
      <c r="FI519" s="905"/>
      <c r="FJ519" s="905"/>
      <c r="FK519" s="905"/>
      <c r="FL519" s="905"/>
      <c r="FM519" s="905"/>
      <c r="FN519" s="905"/>
      <c r="FO519" s="905"/>
      <c r="FP519" s="905"/>
      <c r="FQ519" s="905"/>
      <c r="FR519" s="905"/>
      <c r="FS519" s="905"/>
      <c r="FT519" s="905"/>
      <c r="FU519" s="905"/>
      <c r="FV519" s="905"/>
      <c r="FW519" s="905"/>
      <c r="FX519" s="905"/>
      <c r="FY519" s="905"/>
      <c r="FZ519" s="905"/>
      <c r="GA519" s="905"/>
      <c r="GB519" s="905"/>
      <c r="GC519" s="905"/>
      <c r="GD519" s="905"/>
      <c r="GE519" s="905"/>
      <c r="GF519" s="905"/>
      <c r="GG519" s="905"/>
      <c r="GH519" s="905"/>
      <c r="GI519" s="905"/>
      <c r="GJ519" s="905"/>
      <c r="GK519" s="905"/>
      <c r="GL519" s="905"/>
      <c r="GM519" s="905"/>
      <c r="GN519" s="905"/>
      <c r="GO519" s="905"/>
      <c r="GP519" s="905"/>
      <c r="GQ519" s="905"/>
      <c r="GR519" s="905"/>
    </row>
    <row r="520" spans="1:200" x14ac:dyDescent="0.25">
      <c r="B520" s="27">
        <v>1</v>
      </c>
      <c r="C520" s="1419" t="s">
        <v>168</v>
      </c>
      <c r="D520" s="43">
        <f>'1 уровень'!E2290</f>
        <v>103628.04102564104</v>
      </c>
      <c r="E520" s="43">
        <f>'1 уровень'!F2290</f>
        <v>77722.015954415954</v>
      </c>
      <c r="F520" s="43">
        <f>'1 уровень'!G2290</f>
        <v>61193.838461538464</v>
      </c>
      <c r="G520" s="912">
        <f>'1 уровень'!H2290</f>
        <v>78.734239854803462</v>
      </c>
      <c r="H520" s="934">
        <f>'1 уровень'!I2290</f>
        <v>0</v>
      </c>
      <c r="I520" s="934">
        <f>'1 уровень'!J2290</f>
        <v>0</v>
      </c>
      <c r="J520" s="926">
        <f>'1 уровень'!K2290</f>
        <v>0</v>
      </c>
      <c r="K520" s="926">
        <f>'1 уровень'!L2290</f>
        <v>0</v>
      </c>
      <c r="L520" s="926">
        <f>'1 уровень'!M2290</f>
        <v>0</v>
      </c>
      <c r="M520" s="926">
        <f>'1 уровень'!N2290</f>
        <v>0</v>
      </c>
      <c r="N520" s="926">
        <f>'1 уровень'!O2290</f>
        <v>0</v>
      </c>
      <c r="O520" s="926">
        <f>'1 уровень'!P2290</f>
        <v>0</v>
      </c>
      <c r="P520" s="36">
        <f>'1 уровень'!Q2290</f>
        <v>70171.969399999987</v>
      </c>
      <c r="Q520" s="36">
        <f>'1 уровень'!R2290</f>
        <v>70171.969399999987</v>
      </c>
      <c r="R520" s="36">
        <f>'1 уровень'!S2290</f>
        <v>70171.969399999987</v>
      </c>
      <c r="S520" s="36">
        <f>'1 уровень'!T2290</f>
        <v>70171.969399999987</v>
      </c>
      <c r="T520" s="36">
        <f>'1 уровень'!U2290</f>
        <v>70171.969399999987</v>
      </c>
      <c r="U520" s="36">
        <f>'1 уровень'!V2290</f>
        <v>70171.969399999987</v>
      </c>
      <c r="V520" s="36">
        <f>'1 уровень'!W2290</f>
        <v>69663.222619999986</v>
      </c>
      <c r="W520" s="36">
        <f>'1 уровень'!X2290</f>
        <v>69663.222619999986</v>
      </c>
      <c r="X520" s="36">
        <f>'1 уровень'!Y2290</f>
        <v>69663.222619999986</v>
      </c>
      <c r="Y520" s="36">
        <f>'1 уровень'!Z2290</f>
        <v>52120.230269999993</v>
      </c>
      <c r="Z520" s="36">
        <f>'1 уровень'!AA2290</f>
        <v>51593.940540000003</v>
      </c>
      <c r="AA520" s="36">
        <f>'1 уровень'!AB2290</f>
        <v>0</v>
      </c>
      <c r="AB520" s="36">
        <f>'1 уровень'!AC2290</f>
        <v>-526.2897299999895</v>
      </c>
      <c r="AC520" s="36">
        <f>'1 уровень'!AD2290</f>
        <v>-99.956489999999988</v>
      </c>
      <c r="AD520" s="933">
        <f>'1 уровень'!AE2290</f>
        <v>51493.984050000006</v>
      </c>
      <c r="AE520" s="36">
        <f t="shared" ref="AE520" si="88">Z520/Y520*100</f>
        <v>98.990239054444629</v>
      </c>
      <c r="AF520" s="36">
        <f t="shared" ref="AF520" si="89">AD520/Y520*100</f>
        <v>98.798458455083903</v>
      </c>
      <c r="AG520" s="43">
        <f>'1 уровень'!AF2290</f>
        <v>858.41282051282053</v>
      </c>
      <c r="AH520" s="43">
        <f>'1 уровень'!AG2290</f>
        <v>871788.92999999982</v>
      </c>
      <c r="AI520" s="43">
        <f>'1 уровень'!AH2290</f>
        <v>871.78892999999982</v>
      </c>
      <c r="AJ520" s="2474"/>
      <c r="AK520" s="2474"/>
      <c r="AL520" s="905"/>
      <c r="AM520" s="905"/>
      <c r="AN520" s="905"/>
      <c r="AO520" s="905"/>
      <c r="AP520" s="905"/>
      <c r="AQ520" s="905"/>
      <c r="AR520" s="905"/>
      <c r="AS520" s="905"/>
      <c r="AT520" s="905"/>
      <c r="AU520" s="905"/>
      <c r="AV520" s="905"/>
      <c r="AW520" s="905"/>
      <c r="AX520" s="905"/>
      <c r="AY520" s="905"/>
      <c r="AZ520" s="905"/>
      <c r="BA520" s="905"/>
      <c r="BB520" s="905"/>
      <c r="BC520" s="905"/>
      <c r="BD520" s="905"/>
      <c r="BE520" s="905"/>
      <c r="BF520" s="905"/>
      <c r="BG520" s="905"/>
      <c r="BH520" s="905"/>
      <c r="BI520" s="905"/>
      <c r="BJ520" s="905"/>
      <c r="BK520" s="905"/>
      <c r="BL520" s="905"/>
      <c r="BM520" s="905"/>
      <c r="BN520" s="905"/>
      <c r="BO520" s="905"/>
      <c r="BP520" s="905"/>
      <c r="BQ520" s="905"/>
      <c r="BR520" s="905"/>
      <c r="BS520" s="905"/>
      <c r="BT520" s="905"/>
      <c r="BU520" s="905"/>
      <c r="BV520" s="905"/>
      <c r="BW520" s="905"/>
      <c r="BX520" s="905"/>
      <c r="BY520" s="905"/>
      <c r="BZ520" s="905"/>
      <c r="CA520" s="905"/>
      <c r="CB520" s="905"/>
      <c r="CC520" s="905"/>
      <c r="CD520" s="905"/>
      <c r="CE520" s="905"/>
      <c r="CF520" s="905"/>
      <c r="CG520" s="905"/>
      <c r="CH520" s="905"/>
      <c r="CI520" s="905"/>
      <c r="CJ520" s="905"/>
      <c r="CK520" s="905"/>
      <c r="CL520" s="905"/>
      <c r="CM520" s="905"/>
      <c r="CN520" s="905"/>
      <c r="CO520" s="905"/>
      <c r="CP520" s="905"/>
      <c r="CQ520" s="905"/>
      <c r="CR520" s="905"/>
      <c r="CS520" s="905"/>
      <c r="CT520" s="905"/>
      <c r="CU520" s="905"/>
      <c r="CV520" s="905"/>
      <c r="CW520" s="905"/>
      <c r="CX520" s="905"/>
      <c r="CY520" s="905"/>
      <c r="CZ520" s="905"/>
      <c r="DA520" s="905"/>
      <c r="DB520" s="905"/>
      <c r="DC520" s="905"/>
      <c r="DD520" s="905"/>
      <c r="DE520" s="905"/>
      <c r="DF520" s="905"/>
      <c r="DG520" s="905"/>
      <c r="DH520" s="905"/>
      <c r="DI520" s="905"/>
      <c r="DJ520" s="905"/>
      <c r="DK520" s="905"/>
      <c r="DL520" s="905"/>
      <c r="DM520" s="905"/>
      <c r="DN520" s="905"/>
      <c r="DO520" s="905"/>
      <c r="DP520" s="905"/>
      <c r="DQ520" s="905"/>
      <c r="DR520" s="905"/>
      <c r="DS520" s="905"/>
      <c r="DT520" s="905"/>
      <c r="DU520" s="905"/>
      <c r="DV520" s="905"/>
      <c r="DW520" s="905"/>
      <c r="DX520" s="905"/>
      <c r="DY520" s="905"/>
      <c r="DZ520" s="905"/>
      <c r="EA520" s="905"/>
      <c r="EB520" s="905"/>
      <c r="EC520" s="905"/>
      <c r="ED520" s="905"/>
      <c r="EE520" s="905"/>
      <c r="EF520" s="905"/>
      <c r="EG520" s="905"/>
      <c r="EH520" s="905"/>
      <c r="EI520" s="905"/>
      <c r="EJ520" s="905"/>
      <c r="EK520" s="905"/>
      <c r="EL520" s="905"/>
      <c r="EM520" s="905"/>
      <c r="EN520" s="905"/>
      <c r="EO520" s="905"/>
      <c r="EP520" s="905"/>
      <c r="EQ520" s="905"/>
      <c r="ER520" s="905"/>
      <c r="ES520" s="905"/>
      <c r="ET520" s="905"/>
      <c r="EU520" s="905"/>
      <c r="EV520" s="905"/>
      <c r="EW520" s="905"/>
      <c r="EX520" s="905"/>
      <c r="EY520" s="905"/>
      <c r="EZ520" s="905"/>
      <c r="FA520" s="905"/>
      <c r="FB520" s="905"/>
      <c r="FC520" s="905"/>
      <c r="FD520" s="905"/>
      <c r="FE520" s="905"/>
      <c r="FF520" s="905"/>
      <c r="FG520" s="905"/>
      <c r="FH520" s="905"/>
      <c r="FI520" s="905"/>
      <c r="FJ520" s="905"/>
      <c r="FK520" s="905"/>
      <c r="FL520" s="905"/>
      <c r="FM520" s="905"/>
      <c r="FN520" s="905"/>
      <c r="FO520" s="905"/>
      <c r="FP520" s="905"/>
      <c r="FQ520" s="905"/>
      <c r="FR520" s="905"/>
      <c r="FS520" s="905"/>
      <c r="FT520" s="905"/>
      <c r="FU520" s="905"/>
      <c r="FV520" s="905"/>
      <c r="FW520" s="905"/>
      <c r="FX520" s="905"/>
      <c r="FY520" s="905"/>
      <c r="FZ520" s="905"/>
      <c r="GA520" s="905"/>
      <c r="GB520" s="905"/>
      <c r="GC520" s="905"/>
      <c r="GD520" s="905"/>
      <c r="GE520" s="905"/>
      <c r="GF520" s="905"/>
      <c r="GG520" s="905"/>
      <c r="GH520" s="905"/>
      <c r="GI520" s="905"/>
      <c r="GJ520" s="905"/>
      <c r="GK520" s="905"/>
      <c r="GL520" s="905"/>
      <c r="GM520" s="905"/>
      <c r="GN520" s="905"/>
      <c r="GO520" s="905"/>
      <c r="GP520" s="905"/>
      <c r="GQ520" s="905"/>
      <c r="GR520" s="905"/>
    </row>
    <row r="521" spans="1:200" x14ac:dyDescent="0.25">
      <c r="B521" s="27">
        <v>1</v>
      </c>
      <c r="C521" s="1414" t="s">
        <v>307</v>
      </c>
      <c r="D521" s="43">
        <f>'1 уровень'!E2291</f>
        <v>0</v>
      </c>
      <c r="E521" s="43">
        <f>'1 уровень'!F2291</f>
        <v>0</v>
      </c>
      <c r="F521" s="43">
        <f>'1 уровень'!G2291</f>
        <v>0</v>
      </c>
      <c r="G521" s="912">
        <f>'1 уровень'!H2291</f>
        <v>0</v>
      </c>
      <c r="H521" s="934">
        <f>'1 уровень'!I2291</f>
        <v>0</v>
      </c>
      <c r="I521" s="934">
        <f>'1 уровень'!J2291</f>
        <v>0</v>
      </c>
      <c r="J521" s="926">
        <f>'1 уровень'!K2291</f>
        <v>0</v>
      </c>
      <c r="K521" s="926">
        <f>'1 уровень'!L2291</f>
        <v>0</v>
      </c>
      <c r="L521" s="926">
        <f>'1 уровень'!M2291</f>
        <v>0</v>
      </c>
      <c r="M521" s="926">
        <f>'1 уровень'!N2291</f>
        <v>0</v>
      </c>
      <c r="N521" s="926">
        <f>'1 уровень'!O2291</f>
        <v>0</v>
      </c>
      <c r="O521" s="926">
        <f>'1 уровень'!P2291</f>
        <v>0</v>
      </c>
      <c r="P521" s="36">
        <f>'1 уровень'!Q2291</f>
        <v>0</v>
      </c>
      <c r="Q521" s="36">
        <f>'1 уровень'!R2291</f>
        <v>0</v>
      </c>
      <c r="R521" s="36">
        <f>'1 уровень'!S2291</f>
        <v>0</v>
      </c>
      <c r="S521" s="36">
        <f>'1 уровень'!T2291</f>
        <v>0</v>
      </c>
      <c r="T521" s="36">
        <f>'1 уровень'!U2291</f>
        <v>0</v>
      </c>
      <c r="U521" s="36">
        <f>'1 уровень'!V2291</f>
        <v>0</v>
      </c>
      <c r="V521" s="36">
        <f>'1 уровень'!W2291</f>
        <v>0</v>
      </c>
      <c r="W521" s="36">
        <f>'1 уровень'!X2291</f>
        <v>0</v>
      </c>
      <c r="X521" s="36">
        <f>'1 уровень'!Y2291</f>
        <v>0</v>
      </c>
      <c r="Y521" s="36">
        <f>'1 уровень'!Z2291</f>
        <v>0</v>
      </c>
      <c r="Z521" s="36">
        <f>'1 уровень'!AA2291</f>
        <v>0</v>
      </c>
      <c r="AA521" s="36">
        <f>'1 уровень'!AB2291</f>
        <v>0</v>
      </c>
      <c r="AB521" s="36">
        <f>'1 уровень'!AC2291</f>
        <v>0</v>
      </c>
      <c r="AC521" s="36">
        <f>'1 уровень'!AD2291</f>
        <v>0</v>
      </c>
      <c r="AD521" s="933">
        <f>'1 уровень'!AE2291</f>
        <v>0</v>
      </c>
      <c r="AE521" s="36"/>
      <c r="AF521" s="36"/>
      <c r="AG521" s="43">
        <f>'1 уровень'!AF2291</f>
        <v>0</v>
      </c>
      <c r="AH521" s="43">
        <f>'1 уровень'!AG2291</f>
        <v>0</v>
      </c>
      <c r="AI521" s="43">
        <f>'1 уровень'!AH2291</f>
        <v>0</v>
      </c>
      <c r="AJ521" s="2474"/>
      <c r="AK521" s="2474"/>
      <c r="AL521" s="905"/>
      <c r="AM521" s="905"/>
      <c r="AN521" s="905"/>
      <c r="AO521" s="905"/>
      <c r="AP521" s="905"/>
      <c r="AQ521" s="905"/>
      <c r="AR521" s="905"/>
      <c r="AS521" s="905"/>
      <c r="AT521" s="905"/>
      <c r="AU521" s="905"/>
      <c r="AV521" s="905"/>
      <c r="AW521" s="905"/>
      <c r="AX521" s="905"/>
      <c r="AY521" s="905"/>
      <c r="AZ521" s="905"/>
      <c r="BA521" s="905"/>
      <c r="BB521" s="905"/>
      <c r="BC521" s="905"/>
      <c r="BD521" s="905"/>
      <c r="BE521" s="905"/>
      <c r="BF521" s="905"/>
      <c r="BG521" s="905"/>
      <c r="BH521" s="905"/>
      <c r="BI521" s="905"/>
      <c r="BJ521" s="905"/>
      <c r="BK521" s="905"/>
      <c r="BL521" s="905"/>
      <c r="BM521" s="905"/>
      <c r="BN521" s="905"/>
      <c r="BO521" s="905"/>
      <c r="BP521" s="905"/>
      <c r="BQ521" s="905"/>
      <c r="BR521" s="905"/>
      <c r="BS521" s="905"/>
      <c r="BT521" s="905"/>
      <c r="BU521" s="905"/>
      <c r="BV521" s="905"/>
      <c r="BW521" s="905"/>
      <c r="BX521" s="905"/>
      <c r="BY521" s="905"/>
      <c r="BZ521" s="905"/>
      <c r="CA521" s="905"/>
      <c r="CB521" s="905"/>
      <c r="CC521" s="905"/>
      <c r="CD521" s="905"/>
      <c r="CE521" s="905"/>
      <c r="CF521" s="905"/>
      <c r="CG521" s="905"/>
      <c r="CH521" s="905"/>
      <c r="CI521" s="905"/>
      <c r="CJ521" s="905"/>
      <c r="CK521" s="905"/>
      <c r="CL521" s="905"/>
      <c r="CM521" s="905"/>
      <c r="CN521" s="905"/>
      <c r="CO521" s="905"/>
      <c r="CP521" s="905"/>
      <c r="CQ521" s="905"/>
      <c r="CR521" s="905"/>
      <c r="CS521" s="905"/>
      <c r="CT521" s="905"/>
      <c r="CU521" s="905"/>
      <c r="CV521" s="905"/>
      <c r="CW521" s="905"/>
      <c r="CX521" s="905"/>
      <c r="CY521" s="905"/>
      <c r="CZ521" s="905"/>
      <c r="DA521" s="905"/>
      <c r="DB521" s="905"/>
      <c r="DC521" s="905"/>
      <c r="DD521" s="905"/>
      <c r="DE521" s="905"/>
      <c r="DF521" s="905"/>
      <c r="DG521" s="905"/>
      <c r="DH521" s="905"/>
      <c r="DI521" s="905"/>
      <c r="DJ521" s="905"/>
      <c r="DK521" s="905"/>
      <c r="DL521" s="905"/>
      <c r="DM521" s="905"/>
      <c r="DN521" s="905"/>
      <c r="DO521" s="905"/>
      <c r="DP521" s="905"/>
      <c r="DQ521" s="905"/>
      <c r="DR521" s="905"/>
      <c r="DS521" s="905"/>
      <c r="DT521" s="905"/>
      <c r="DU521" s="905"/>
      <c r="DV521" s="905"/>
      <c r="DW521" s="905"/>
      <c r="DX521" s="905"/>
      <c r="DY521" s="905"/>
      <c r="DZ521" s="905"/>
      <c r="EA521" s="905"/>
      <c r="EB521" s="905"/>
      <c r="EC521" s="905"/>
      <c r="ED521" s="905"/>
      <c r="EE521" s="905"/>
      <c r="EF521" s="905"/>
      <c r="EG521" s="905"/>
      <c r="EH521" s="905"/>
      <c r="EI521" s="905"/>
      <c r="EJ521" s="905"/>
      <c r="EK521" s="905"/>
      <c r="EL521" s="905"/>
      <c r="EM521" s="905"/>
      <c r="EN521" s="905"/>
      <c r="EO521" s="905"/>
      <c r="EP521" s="905"/>
      <c r="EQ521" s="905"/>
      <c r="ER521" s="905"/>
      <c r="ES521" s="905"/>
      <c r="ET521" s="905"/>
      <c r="EU521" s="905"/>
      <c r="EV521" s="905"/>
      <c r="EW521" s="905"/>
      <c r="EX521" s="905"/>
      <c r="EY521" s="905"/>
      <c r="EZ521" s="905"/>
      <c r="FA521" s="905"/>
      <c r="FB521" s="905"/>
      <c r="FC521" s="905"/>
      <c r="FD521" s="905"/>
      <c r="FE521" s="905"/>
      <c r="FF521" s="905"/>
      <c r="FG521" s="905"/>
      <c r="FH521" s="905"/>
      <c r="FI521" s="905"/>
      <c r="FJ521" s="905"/>
      <c r="FK521" s="905"/>
      <c r="FL521" s="905"/>
      <c r="FM521" s="905"/>
      <c r="FN521" s="905"/>
      <c r="FO521" s="905"/>
      <c r="FP521" s="905"/>
      <c r="FQ521" s="905"/>
      <c r="FR521" s="905"/>
      <c r="FS521" s="905"/>
      <c r="FT521" s="905"/>
      <c r="FU521" s="905"/>
      <c r="FV521" s="905"/>
      <c r="FW521" s="905"/>
      <c r="FX521" s="905"/>
      <c r="FY521" s="905"/>
      <c r="FZ521" s="905"/>
      <c r="GA521" s="905"/>
      <c r="GB521" s="905"/>
      <c r="GC521" s="905"/>
      <c r="GD521" s="905"/>
      <c r="GE521" s="905"/>
      <c r="GF521" s="905"/>
      <c r="GG521" s="905"/>
      <c r="GH521" s="905"/>
      <c r="GI521" s="905"/>
      <c r="GJ521" s="905"/>
      <c r="GK521" s="905"/>
      <c r="GL521" s="905"/>
      <c r="GM521" s="905"/>
      <c r="GN521" s="905"/>
      <c r="GO521" s="905"/>
      <c r="GP521" s="905"/>
      <c r="GQ521" s="905"/>
      <c r="GR521" s="905"/>
    </row>
    <row r="522" spans="1:200" ht="30" x14ac:dyDescent="0.25">
      <c r="B522" s="27">
        <v>1</v>
      </c>
      <c r="C522" s="1417" t="s">
        <v>198</v>
      </c>
      <c r="D522" s="43">
        <f>'1 уровень'!E2292</f>
        <v>18755</v>
      </c>
      <c r="E522" s="43">
        <f>'1 уровень'!F2292</f>
        <v>14066</v>
      </c>
      <c r="F522" s="43">
        <f>'1 уровень'!G2292</f>
        <v>13691.101910828025</v>
      </c>
      <c r="G522" s="912">
        <f>'1 уровень'!H2292</f>
        <v>97.33472139078647</v>
      </c>
      <c r="H522" s="934">
        <f>'1 уровень'!I2292</f>
        <v>0</v>
      </c>
      <c r="I522" s="934">
        <f>'1 уровень'!J2292</f>
        <v>0</v>
      </c>
      <c r="J522" s="926">
        <f>'1 уровень'!K2292</f>
        <v>0</v>
      </c>
      <c r="K522" s="926">
        <f>'1 уровень'!L2292</f>
        <v>0</v>
      </c>
      <c r="L522" s="926">
        <f>'1 уровень'!M2292</f>
        <v>0</v>
      </c>
      <c r="M522" s="926">
        <f>'1 уровень'!N2292</f>
        <v>0</v>
      </c>
      <c r="N522" s="926">
        <f>'1 уровень'!O2292</f>
        <v>0</v>
      </c>
      <c r="O522" s="926">
        <f>'1 уровень'!P2292</f>
        <v>0</v>
      </c>
      <c r="P522" s="36">
        <f>'1 уровень'!Q2292</f>
        <v>0</v>
      </c>
      <c r="Q522" s="36">
        <f>'1 уровень'!R2292</f>
        <v>0</v>
      </c>
      <c r="R522" s="36">
        <f>'1 уровень'!S2292</f>
        <v>0</v>
      </c>
      <c r="S522" s="36">
        <f>'1 уровень'!T2292</f>
        <v>0</v>
      </c>
      <c r="T522" s="36">
        <f>'1 уровень'!U2292</f>
        <v>0</v>
      </c>
      <c r="U522" s="36">
        <f>'1 уровень'!V2292</f>
        <v>0</v>
      </c>
      <c r="V522" s="36">
        <f>'1 уровень'!W2292</f>
        <v>0</v>
      </c>
      <c r="W522" s="36">
        <f>'1 уровень'!X2292</f>
        <v>0</v>
      </c>
      <c r="X522" s="36">
        <f>'1 уровень'!Y2292</f>
        <v>0</v>
      </c>
      <c r="Y522" s="36">
        <f>'1 уровень'!Z2292</f>
        <v>0</v>
      </c>
      <c r="Z522" s="36">
        <f>'1 уровень'!AA2292</f>
        <v>0</v>
      </c>
      <c r="AA522" s="36">
        <f>'1 уровень'!AB2292</f>
        <v>0</v>
      </c>
      <c r="AB522" s="36">
        <f>'1 уровень'!AC2292</f>
        <v>0</v>
      </c>
      <c r="AC522" s="36">
        <f>'1 уровень'!AD2292</f>
        <v>0</v>
      </c>
      <c r="AD522" s="933">
        <f>'1 уровень'!AE2292</f>
        <v>0</v>
      </c>
      <c r="AE522" s="36"/>
      <c r="AF522" s="36"/>
      <c r="AG522" s="43">
        <f>'1 уровень'!AF2292</f>
        <v>3</v>
      </c>
      <c r="AH522" s="43">
        <f>'1 уровень'!AG2292</f>
        <v>3888.4799999999996</v>
      </c>
      <c r="AI522" s="43">
        <f>'1 уровень'!AH2292</f>
        <v>3.8884799999999999</v>
      </c>
      <c r="AJ522" s="2474"/>
      <c r="AK522" s="2474"/>
      <c r="AL522" s="905"/>
      <c r="AM522" s="905"/>
      <c r="AN522" s="905"/>
      <c r="AO522" s="905"/>
      <c r="AP522" s="905"/>
      <c r="AQ522" s="905"/>
      <c r="AR522" s="905"/>
      <c r="AS522" s="905"/>
      <c r="AT522" s="905"/>
      <c r="AU522" s="905"/>
      <c r="AV522" s="905"/>
      <c r="AW522" s="905"/>
      <c r="AX522" s="905"/>
      <c r="AY522" s="905"/>
      <c r="AZ522" s="905"/>
      <c r="BA522" s="905"/>
      <c r="BB522" s="905"/>
      <c r="BC522" s="905"/>
      <c r="BD522" s="905"/>
      <c r="BE522" s="905"/>
      <c r="BF522" s="905"/>
      <c r="BG522" s="905"/>
      <c r="BH522" s="905"/>
      <c r="BI522" s="905"/>
      <c r="BJ522" s="905"/>
      <c r="BK522" s="905"/>
      <c r="BL522" s="905"/>
      <c r="BM522" s="905"/>
      <c r="BN522" s="905"/>
      <c r="BO522" s="905"/>
      <c r="BP522" s="905"/>
      <c r="BQ522" s="905"/>
      <c r="BR522" s="905"/>
      <c r="BS522" s="905"/>
      <c r="BT522" s="905"/>
      <c r="BU522" s="905"/>
      <c r="BV522" s="905"/>
      <c r="BW522" s="905"/>
      <c r="BX522" s="905"/>
      <c r="BY522" s="905"/>
      <c r="BZ522" s="905"/>
      <c r="CA522" s="905"/>
      <c r="CB522" s="905"/>
      <c r="CC522" s="905"/>
      <c r="CD522" s="905"/>
      <c r="CE522" s="905"/>
      <c r="CF522" s="905"/>
      <c r="CG522" s="905"/>
      <c r="CH522" s="905"/>
      <c r="CI522" s="905"/>
      <c r="CJ522" s="905"/>
      <c r="CK522" s="905"/>
      <c r="CL522" s="905"/>
      <c r="CM522" s="905"/>
      <c r="CN522" s="905"/>
      <c r="CO522" s="905"/>
      <c r="CP522" s="905"/>
      <c r="CQ522" s="905"/>
      <c r="CR522" s="905"/>
      <c r="CS522" s="905"/>
      <c r="CT522" s="905"/>
      <c r="CU522" s="905"/>
      <c r="CV522" s="905"/>
      <c r="CW522" s="905"/>
      <c r="CX522" s="905"/>
      <c r="CY522" s="905"/>
      <c r="CZ522" s="905"/>
      <c r="DA522" s="905"/>
      <c r="DB522" s="905"/>
      <c r="DC522" s="905"/>
      <c r="DD522" s="905"/>
      <c r="DE522" s="905"/>
      <c r="DF522" s="905"/>
      <c r="DG522" s="905"/>
      <c r="DH522" s="905"/>
      <c r="DI522" s="905"/>
      <c r="DJ522" s="905"/>
      <c r="DK522" s="905"/>
      <c r="DL522" s="905"/>
      <c r="DM522" s="905"/>
      <c r="DN522" s="905"/>
      <c r="DO522" s="905"/>
      <c r="DP522" s="905"/>
      <c r="DQ522" s="905"/>
      <c r="DR522" s="905"/>
      <c r="DS522" s="905"/>
      <c r="DT522" s="905"/>
      <c r="DU522" s="905"/>
      <c r="DV522" s="905"/>
      <c r="DW522" s="905"/>
      <c r="DX522" s="905"/>
      <c r="DY522" s="905"/>
      <c r="DZ522" s="905"/>
      <c r="EA522" s="905"/>
      <c r="EB522" s="905"/>
      <c r="EC522" s="905"/>
      <c r="ED522" s="905"/>
      <c r="EE522" s="905"/>
      <c r="EF522" s="905"/>
      <c r="EG522" s="905"/>
      <c r="EH522" s="905"/>
      <c r="EI522" s="905"/>
      <c r="EJ522" s="905"/>
      <c r="EK522" s="905"/>
      <c r="EL522" s="905"/>
      <c r="EM522" s="905"/>
      <c r="EN522" s="905"/>
      <c r="EO522" s="905"/>
      <c r="EP522" s="905"/>
      <c r="EQ522" s="905"/>
      <c r="ER522" s="905"/>
      <c r="ES522" s="905"/>
      <c r="ET522" s="905"/>
      <c r="EU522" s="905"/>
      <c r="EV522" s="905"/>
      <c r="EW522" s="905"/>
      <c r="EX522" s="905"/>
      <c r="EY522" s="905"/>
      <c r="EZ522" s="905"/>
      <c r="FA522" s="905"/>
      <c r="FB522" s="905"/>
      <c r="FC522" s="905"/>
      <c r="FD522" s="905"/>
      <c r="FE522" s="905"/>
      <c r="FF522" s="905"/>
      <c r="FG522" s="905"/>
      <c r="FH522" s="905"/>
      <c r="FI522" s="905"/>
      <c r="FJ522" s="905"/>
      <c r="FK522" s="905"/>
      <c r="FL522" s="905"/>
      <c r="FM522" s="905"/>
      <c r="FN522" s="905"/>
      <c r="FO522" s="905"/>
      <c r="FP522" s="905"/>
      <c r="FQ522" s="905"/>
      <c r="FR522" s="905"/>
      <c r="FS522" s="905"/>
      <c r="FT522" s="905"/>
      <c r="FU522" s="905"/>
      <c r="FV522" s="905"/>
      <c r="FW522" s="905"/>
      <c r="FX522" s="905"/>
      <c r="FY522" s="905"/>
      <c r="FZ522" s="905"/>
      <c r="GA522" s="905"/>
      <c r="GB522" s="905"/>
      <c r="GC522" s="905"/>
      <c r="GD522" s="905"/>
      <c r="GE522" s="905"/>
      <c r="GF522" s="905"/>
      <c r="GG522" s="905"/>
      <c r="GH522" s="905"/>
      <c r="GI522" s="905"/>
      <c r="GJ522" s="905"/>
      <c r="GK522" s="905"/>
      <c r="GL522" s="905"/>
      <c r="GM522" s="905"/>
      <c r="GN522" s="905"/>
      <c r="GO522" s="905"/>
      <c r="GP522" s="905"/>
      <c r="GQ522" s="905"/>
      <c r="GR522" s="905"/>
    </row>
    <row r="523" spans="1:200" ht="30" x14ac:dyDescent="0.25">
      <c r="B523" s="27">
        <v>1</v>
      </c>
      <c r="C523" s="1417" t="s">
        <v>303</v>
      </c>
      <c r="D523" s="43">
        <f>'1 уровень'!E2293</f>
        <v>0</v>
      </c>
      <c r="E523" s="43">
        <f>'1 уровень'!F2293</f>
        <v>0</v>
      </c>
      <c r="F523" s="43">
        <f>'1 уровень'!G2293</f>
        <v>0</v>
      </c>
      <c r="G523" s="912">
        <f>'1 уровень'!H2293</f>
        <v>0</v>
      </c>
      <c r="H523" s="934">
        <f>'1 уровень'!I2293</f>
        <v>0</v>
      </c>
      <c r="I523" s="934">
        <f>'1 уровень'!J2293</f>
        <v>0</v>
      </c>
      <c r="J523" s="926">
        <f>'1 уровень'!K2293</f>
        <v>0</v>
      </c>
      <c r="K523" s="926">
        <f>'1 уровень'!L2293</f>
        <v>0</v>
      </c>
      <c r="L523" s="926">
        <f>'1 уровень'!M2293</f>
        <v>0</v>
      </c>
      <c r="M523" s="926">
        <f>'1 уровень'!N2293</f>
        <v>0</v>
      </c>
      <c r="N523" s="926">
        <f>'1 уровень'!O2293</f>
        <v>0</v>
      </c>
      <c r="O523" s="926">
        <f>'1 уровень'!P2293</f>
        <v>0</v>
      </c>
      <c r="P523" s="36">
        <f>'1 уровень'!Q2293</f>
        <v>0</v>
      </c>
      <c r="Q523" s="36">
        <f>'1 уровень'!R2293</f>
        <v>0</v>
      </c>
      <c r="R523" s="36">
        <f>'1 уровень'!S2293</f>
        <v>0</v>
      </c>
      <c r="S523" s="36">
        <f>'1 уровень'!T2293</f>
        <v>0</v>
      </c>
      <c r="T523" s="36">
        <f>'1 уровень'!U2293</f>
        <v>0</v>
      </c>
      <c r="U523" s="36">
        <f>'1 уровень'!V2293</f>
        <v>0</v>
      </c>
      <c r="V523" s="36">
        <f>'1 уровень'!W2293</f>
        <v>0</v>
      </c>
      <c r="W523" s="36">
        <f>'1 уровень'!X2293</f>
        <v>0</v>
      </c>
      <c r="X523" s="36">
        <f>'1 уровень'!Y2293</f>
        <v>0</v>
      </c>
      <c r="Y523" s="36">
        <f>'1 уровень'!Z2293</f>
        <v>0</v>
      </c>
      <c r="Z523" s="36">
        <f>'1 уровень'!AA2293</f>
        <v>0</v>
      </c>
      <c r="AA523" s="36">
        <f>'1 уровень'!AB2293</f>
        <v>0</v>
      </c>
      <c r="AB523" s="36">
        <f>'1 уровень'!AC2293</f>
        <v>0</v>
      </c>
      <c r="AC523" s="36">
        <f>'1 уровень'!AD2293</f>
        <v>0</v>
      </c>
      <c r="AD523" s="933">
        <f>'1 уровень'!AE2293</f>
        <v>0</v>
      </c>
      <c r="AE523" s="36"/>
      <c r="AF523" s="36"/>
      <c r="AG523" s="43">
        <f>'1 уровень'!AF2293</f>
        <v>0</v>
      </c>
      <c r="AH523" s="43">
        <f>'1 уровень'!AG2293</f>
        <v>0</v>
      </c>
      <c r="AI523" s="43">
        <f>'1 уровень'!AH2293</f>
        <v>0</v>
      </c>
      <c r="AJ523" s="2474"/>
      <c r="AK523" s="2474"/>
      <c r="AL523" s="905"/>
      <c r="AM523" s="905"/>
      <c r="AN523" s="905"/>
      <c r="AO523" s="905"/>
      <c r="AP523" s="905"/>
      <c r="AQ523" s="905"/>
      <c r="AR523" s="905"/>
      <c r="AS523" s="905"/>
      <c r="AT523" s="905"/>
      <c r="AU523" s="905"/>
      <c r="AV523" s="905"/>
      <c r="AW523" s="905"/>
      <c r="AX523" s="905"/>
      <c r="AY523" s="905"/>
      <c r="AZ523" s="905"/>
      <c r="BA523" s="905"/>
      <c r="BB523" s="905"/>
      <c r="BC523" s="905"/>
      <c r="BD523" s="905"/>
      <c r="BE523" s="905"/>
      <c r="BF523" s="905"/>
      <c r="BG523" s="905"/>
      <c r="BH523" s="905"/>
      <c r="BI523" s="905"/>
      <c r="BJ523" s="905"/>
      <c r="BK523" s="905"/>
      <c r="BL523" s="905"/>
      <c r="BM523" s="905"/>
      <c r="BN523" s="905"/>
      <c r="BO523" s="905"/>
      <c r="BP523" s="905"/>
      <c r="BQ523" s="905"/>
      <c r="BR523" s="905"/>
      <c r="BS523" s="905"/>
      <c r="BT523" s="905"/>
      <c r="BU523" s="905"/>
      <c r="BV523" s="905"/>
      <c r="BW523" s="905"/>
      <c r="BX523" s="905"/>
      <c r="BY523" s="905"/>
      <c r="BZ523" s="905"/>
      <c r="CA523" s="905"/>
      <c r="CB523" s="905"/>
      <c r="CC523" s="905"/>
      <c r="CD523" s="905"/>
      <c r="CE523" s="905"/>
      <c r="CF523" s="905"/>
      <c r="CG523" s="905"/>
      <c r="CH523" s="905"/>
      <c r="CI523" s="905"/>
      <c r="CJ523" s="905"/>
      <c r="CK523" s="905"/>
      <c r="CL523" s="905"/>
      <c r="CM523" s="905"/>
      <c r="CN523" s="905"/>
      <c r="CO523" s="905"/>
      <c r="CP523" s="905"/>
      <c r="CQ523" s="905"/>
      <c r="CR523" s="905"/>
      <c r="CS523" s="905"/>
      <c r="CT523" s="905"/>
      <c r="CU523" s="905"/>
      <c r="CV523" s="905"/>
      <c r="CW523" s="905"/>
      <c r="CX523" s="905"/>
      <c r="CY523" s="905"/>
      <c r="CZ523" s="905"/>
      <c r="DA523" s="905"/>
      <c r="DB523" s="905"/>
      <c r="DC523" s="905"/>
      <c r="DD523" s="905"/>
      <c r="DE523" s="905"/>
      <c r="DF523" s="905"/>
      <c r="DG523" s="905"/>
      <c r="DH523" s="905"/>
      <c r="DI523" s="905"/>
      <c r="DJ523" s="905"/>
      <c r="DK523" s="905"/>
      <c r="DL523" s="905"/>
      <c r="DM523" s="905"/>
      <c r="DN523" s="905"/>
      <c r="DO523" s="905"/>
      <c r="DP523" s="905"/>
      <c r="DQ523" s="905"/>
      <c r="DR523" s="905"/>
      <c r="DS523" s="905"/>
      <c r="DT523" s="905"/>
      <c r="DU523" s="905"/>
      <c r="DV523" s="905"/>
      <c r="DW523" s="905"/>
      <c r="DX523" s="905"/>
      <c r="DY523" s="905"/>
      <c r="DZ523" s="905"/>
      <c r="EA523" s="905"/>
      <c r="EB523" s="905"/>
      <c r="EC523" s="905"/>
      <c r="ED523" s="905"/>
      <c r="EE523" s="905"/>
      <c r="EF523" s="905"/>
      <c r="EG523" s="905"/>
      <c r="EH523" s="905"/>
      <c r="EI523" s="905"/>
      <c r="EJ523" s="905"/>
      <c r="EK523" s="905"/>
      <c r="EL523" s="905"/>
      <c r="EM523" s="905"/>
      <c r="EN523" s="905"/>
      <c r="EO523" s="905"/>
      <c r="EP523" s="905"/>
      <c r="EQ523" s="905"/>
      <c r="ER523" s="905"/>
      <c r="ES523" s="905"/>
      <c r="ET523" s="905"/>
      <c r="EU523" s="905"/>
      <c r="EV523" s="905"/>
      <c r="EW523" s="905"/>
      <c r="EX523" s="905"/>
      <c r="EY523" s="905"/>
      <c r="EZ523" s="905"/>
      <c r="FA523" s="905"/>
      <c r="FB523" s="905"/>
      <c r="FC523" s="905"/>
      <c r="FD523" s="905"/>
      <c r="FE523" s="905"/>
      <c r="FF523" s="905"/>
      <c r="FG523" s="905"/>
      <c r="FH523" s="905"/>
      <c r="FI523" s="905"/>
      <c r="FJ523" s="905"/>
      <c r="FK523" s="905"/>
      <c r="FL523" s="905"/>
      <c r="FM523" s="905"/>
      <c r="FN523" s="905"/>
      <c r="FO523" s="905"/>
      <c r="FP523" s="905"/>
      <c r="FQ523" s="905"/>
      <c r="FR523" s="905"/>
      <c r="FS523" s="905"/>
      <c r="FT523" s="905"/>
      <c r="FU523" s="905"/>
      <c r="FV523" s="905"/>
      <c r="FW523" s="905"/>
      <c r="FX523" s="905"/>
      <c r="FY523" s="905"/>
      <c r="FZ523" s="905"/>
      <c r="GA523" s="905"/>
      <c r="GB523" s="905"/>
      <c r="GC523" s="905"/>
      <c r="GD523" s="905"/>
      <c r="GE523" s="905"/>
      <c r="GF523" s="905"/>
      <c r="GG523" s="905"/>
      <c r="GH523" s="905"/>
      <c r="GI523" s="905"/>
      <c r="GJ523" s="905"/>
      <c r="GK523" s="905"/>
      <c r="GL523" s="905"/>
      <c r="GM523" s="905"/>
      <c r="GN523" s="905"/>
      <c r="GO523" s="905"/>
      <c r="GP523" s="905"/>
      <c r="GQ523" s="905"/>
      <c r="GR523" s="905"/>
    </row>
    <row r="524" spans="1:200" ht="45" x14ac:dyDescent="0.25">
      <c r="B524" s="27">
        <v>1</v>
      </c>
      <c r="C524" s="1417" t="s">
        <v>308</v>
      </c>
      <c r="D524" s="43">
        <f>'1 уровень'!E2294</f>
        <v>4873</v>
      </c>
      <c r="E524" s="43">
        <f>'1 уровень'!F2294</f>
        <v>3655</v>
      </c>
      <c r="F524" s="43">
        <f>'1 уровень'!G2294</f>
        <v>3869.1019108280252</v>
      </c>
      <c r="G524" s="912">
        <f>'1 уровень'!H2294</f>
        <v>105.85778141800341</v>
      </c>
      <c r="H524" s="934">
        <f>'1 уровень'!I2294</f>
        <v>0</v>
      </c>
      <c r="I524" s="934">
        <f>'1 уровень'!J2294</f>
        <v>0</v>
      </c>
      <c r="J524" s="926">
        <f>'1 уровень'!K2294</f>
        <v>0</v>
      </c>
      <c r="K524" s="926">
        <f>'1 уровень'!L2294</f>
        <v>0</v>
      </c>
      <c r="L524" s="926">
        <f>'1 уровень'!M2294</f>
        <v>0</v>
      </c>
      <c r="M524" s="926">
        <f>'1 уровень'!N2294</f>
        <v>0</v>
      </c>
      <c r="N524" s="926">
        <f>'1 уровень'!O2294</f>
        <v>0</v>
      </c>
      <c r="O524" s="926">
        <f>'1 уровень'!P2294</f>
        <v>0</v>
      </c>
      <c r="P524" s="36">
        <f>'1 уровень'!Q2294</f>
        <v>0</v>
      </c>
      <c r="Q524" s="36">
        <f>'1 уровень'!R2294</f>
        <v>0</v>
      </c>
      <c r="R524" s="36">
        <f>'1 уровень'!S2294</f>
        <v>0</v>
      </c>
      <c r="S524" s="36">
        <f>'1 уровень'!T2294</f>
        <v>0</v>
      </c>
      <c r="T524" s="36">
        <f>'1 уровень'!U2294</f>
        <v>0</v>
      </c>
      <c r="U524" s="36">
        <f>'1 уровень'!V2294</f>
        <v>0</v>
      </c>
      <c r="V524" s="36">
        <f>'1 уровень'!W2294</f>
        <v>0</v>
      </c>
      <c r="W524" s="36">
        <f>'1 уровень'!X2294</f>
        <v>0</v>
      </c>
      <c r="X524" s="36">
        <f>'1 уровень'!Y2294</f>
        <v>0</v>
      </c>
      <c r="Y524" s="36">
        <f>'1 уровень'!Z2294</f>
        <v>0</v>
      </c>
      <c r="Z524" s="36">
        <f>'1 уровень'!AA2294</f>
        <v>0</v>
      </c>
      <c r="AA524" s="36">
        <f>'1 уровень'!AB2294</f>
        <v>0</v>
      </c>
      <c r="AB524" s="36">
        <f>'1 уровень'!AC2294</f>
        <v>0</v>
      </c>
      <c r="AC524" s="36">
        <f>'1 уровень'!AD2294</f>
        <v>0</v>
      </c>
      <c r="AD524" s="933">
        <f>'1 уровень'!AE2294</f>
        <v>0</v>
      </c>
      <c r="AE524" s="36"/>
      <c r="AF524" s="36"/>
      <c r="AG524" s="43">
        <f>'1 уровень'!AF2294</f>
        <v>0</v>
      </c>
      <c r="AH524" s="43">
        <f>'1 уровень'!AG2294</f>
        <v>0</v>
      </c>
      <c r="AI524" s="43">
        <f>'1 уровень'!AH2294</f>
        <v>0</v>
      </c>
      <c r="AJ524" s="2474"/>
      <c r="AK524" s="2474"/>
      <c r="AL524" s="905"/>
      <c r="AM524" s="905"/>
      <c r="AN524" s="905"/>
      <c r="AO524" s="905"/>
      <c r="AP524" s="905"/>
      <c r="AQ524" s="905"/>
      <c r="AR524" s="905"/>
      <c r="AS524" s="905"/>
      <c r="AT524" s="905"/>
      <c r="AU524" s="905"/>
      <c r="AV524" s="905"/>
      <c r="AW524" s="905"/>
      <c r="AX524" s="905"/>
      <c r="AY524" s="905"/>
      <c r="AZ524" s="905"/>
      <c r="BA524" s="905"/>
      <c r="BB524" s="905"/>
      <c r="BC524" s="905"/>
      <c r="BD524" s="905"/>
      <c r="BE524" s="905"/>
      <c r="BF524" s="905"/>
      <c r="BG524" s="905"/>
      <c r="BH524" s="905"/>
      <c r="BI524" s="905"/>
      <c r="BJ524" s="905"/>
      <c r="BK524" s="905"/>
      <c r="BL524" s="905"/>
      <c r="BM524" s="905"/>
      <c r="BN524" s="905"/>
      <c r="BO524" s="905"/>
      <c r="BP524" s="905"/>
      <c r="BQ524" s="905"/>
      <c r="BR524" s="905"/>
      <c r="BS524" s="905"/>
      <c r="BT524" s="905"/>
      <c r="BU524" s="905"/>
      <c r="BV524" s="905"/>
      <c r="BW524" s="905"/>
      <c r="BX524" s="905"/>
      <c r="BY524" s="905"/>
      <c r="BZ524" s="905"/>
      <c r="CA524" s="905"/>
      <c r="CB524" s="905"/>
      <c r="CC524" s="905"/>
      <c r="CD524" s="905"/>
      <c r="CE524" s="905"/>
      <c r="CF524" s="905"/>
      <c r="CG524" s="905"/>
      <c r="CH524" s="905"/>
      <c r="CI524" s="905"/>
      <c r="CJ524" s="905"/>
      <c r="CK524" s="905"/>
      <c r="CL524" s="905"/>
      <c r="CM524" s="905"/>
      <c r="CN524" s="905"/>
      <c r="CO524" s="905"/>
      <c r="CP524" s="905"/>
      <c r="CQ524" s="905"/>
      <c r="CR524" s="905"/>
      <c r="CS524" s="905"/>
      <c r="CT524" s="905"/>
      <c r="CU524" s="905"/>
      <c r="CV524" s="905"/>
      <c r="CW524" s="905"/>
      <c r="CX524" s="905"/>
      <c r="CY524" s="905"/>
      <c r="CZ524" s="905"/>
      <c r="DA524" s="905"/>
      <c r="DB524" s="905"/>
      <c r="DC524" s="905"/>
      <c r="DD524" s="905"/>
      <c r="DE524" s="905"/>
      <c r="DF524" s="905"/>
      <c r="DG524" s="905"/>
      <c r="DH524" s="905"/>
      <c r="DI524" s="905"/>
      <c r="DJ524" s="905"/>
      <c r="DK524" s="905"/>
      <c r="DL524" s="905"/>
      <c r="DM524" s="905"/>
      <c r="DN524" s="905"/>
      <c r="DO524" s="905"/>
      <c r="DP524" s="905"/>
      <c r="DQ524" s="905"/>
      <c r="DR524" s="905"/>
      <c r="DS524" s="905"/>
      <c r="DT524" s="905"/>
      <c r="DU524" s="905"/>
      <c r="DV524" s="905"/>
      <c r="DW524" s="905"/>
      <c r="DX524" s="905"/>
      <c r="DY524" s="905"/>
      <c r="DZ524" s="905"/>
      <c r="EA524" s="905"/>
      <c r="EB524" s="905"/>
      <c r="EC524" s="905"/>
      <c r="ED524" s="905"/>
      <c r="EE524" s="905"/>
      <c r="EF524" s="905"/>
      <c r="EG524" s="905"/>
      <c r="EH524" s="905"/>
      <c r="EI524" s="905"/>
      <c r="EJ524" s="905"/>
      <c r="EK524" s="905"/>
      <c r="EL524" s="905"/>
      <c r="EM524" s="905"/>
      <c r="EN524" s="905"/>
      <c r="EO524" s="905"/>
      <c r="EP524" s="905"/>
      <c r="EQ524" s="905"/>
      <c r="ER524" s="905"/>
      <c r="ES524" s="905"/>
      <c r="ET524" s="905"/>
      <c r="EU524" s="905"/>
      <c r="EV524" s="905"/>
      <c r="EW524" s="905"/>
      <c r="EX524" s="905"/>
      <c r="EY524" s="905"/>
      <c r="EZ524" s="905"/>
      <c r="FA524" s="905"/>
      <c r="FB524" s="905"/>
      <c r="FC524" s="905"/>
      <c r="FD524" s="905"/>
      <c r="FE524" s="905"/>
      <c r="FF524" s="905"/>
      <c r="FG524" s="905"/>
      <c r="FH524" s="905"/>
      <c r="FI524" s="905"/>
      <c r="FJ524" s="905"/>
      <c r="FK524" s="905"/>
      <c r="FL524" s="905"/>
      <c r="FM524" s="905"/>
      <c r="FN524" s="905"/>
      <c r="FO524" s="905"/>
      <c r="FP524" s="905"/>
      <c r="FQ524" s="905"/>
      <c r="FR524" s="905"/>
      <c r="FS524" s="905"/>
      <c r="FT524" s="905"/>
      <c r="FU524" s="905"/>
      <c r="FV524" s="905"/>
      <c r="FW524" s="905"/>
      <c r="FX524" s="905"/>
      <c r="FY524" s="905"/>
      <c r="FZ524" s="905"/>
      <c r="GA524" s="905"/>
      <c r="GB524" s="905"/>
      <c r="GC524" s="905"/>
      <c r="GD524" s="905"/>
      <c r="GE524" s="905"/>
      <c r="GF524" s="905"/>
      <c r="GG524" s="905"/>
      <c r="GH524" s="905"/>
      <c r="GI524" s="905"/>
      <c r="GJ524" s="905"/>
      <c r="GK524" s="905"/>
      <c r="GL524" s="905"/>
      <c r="GM524" s="905"/>
      <c r="GN524" s="905"/>
      <c r="GO524" s="905"/>
      <c r="GP524" s="905"/>
      <c r="GQ524" s="905"/>
      <c r="GR524" s="905"/>
    </row>
    <row r="525" spans="1:200" ht="30" x14ac:dyDescent="0.25">
      <c r="B525" s="27">
        <v>1</v>
      </c>
      <c r="C525" s="1417" t="s">
        <v>309</v>
      </c>
      <c r="D525" s="43">
        <f>'1 уровень'!E2295</f>
        <v>2428</v>
      </c>
      <c r="E525" s="43">
        <f>'1 уровень'!F2295</f>
        <v>1821</v>
      </c>
      <c r="F525" s="43">
        <f>'1 уровень'!G2295</f>
        <v>1758</v>
      </c>
      <c r="G525" s="912">
        <f>'1 уровень'!H2295</f>
        <v>96.540362438220768</v>
      </c>
      <c r="H525" s="934">
        <f>'1 уровень'!I2295</f>
        <v>0</v>
      </c>
      <c r="I525" s="934">
        <f>'1 уровень'!J2295</f>
        <v>0</v>
      </c>
      <c r="J525" s="926">
        <f>'1 уровень'!K2295</f>
        <v>0</v>
      </c>
      <c r="K525" s="926">
        <f>'1 уровень'!L2295</f>
        <v>0</v>
      </c>
      <c r="L525" s="926">
        <f>'1 уровень'!M2295</f>
        <v>0</v>
      </c>
      <c r="M525" s="926">
        <f>'1 уровень'!N2295</f>
        <v>0</v>
      </c>
      <c r="N525" s="926">
        <f>'1 уровень'!O2295</f>
        <v>0</v>
      </c>
      <c r="O525" s="926">
        <f>'1 уровень'!P2295</f>
        <v>0</v>
      </c>
      <c r="P525" s="36">
        <f>'1 уровень'!Q2295</f>
        <v>0</v>
      </c>
      <c r="Q525" s="36">
        <f>'1 уровень'!R2295</f>
        <v>0</v>
      </c>
      <c r="R525" s="36">
        <f>'1 уровень'!S2295</f>
        <v>0</v>
      </c>
      <c r="S525" s="36">
        <f>'1 уровень'!T2295</f>
        <v>0</v>
      </c>
      <c r="T525" s="36">
        <f>'1 уровень'!U2295</f>
        <v>0</v>
      </c>
      <c r="U525" s="36">
        <f>'1 уровень'!V2295</f>
        <v>0</v>
      </c>
      <c r="V525" s="36">
        <f>'1 уровень'!W2295</f>
        <v>0</v>
      </c>
      <c r="W525" s="36">
        <f>'1 уровень'!X2295</f>
        <v>0</v>
      </c>
      <c r="X525" s="36">
        <f>'1 уровень'!Y2295</f>
        <v>0</v>
      </c>
      <c r="Y525" s="36">
        <f>'1 уровень'!Z2295</f>
        <v>0</v>
      </c>
      <c r="Z525" s="36">
        <f>'1 уровень'!AA2295</f>
        <v>0</v>
      </c>
      <c r="AA525" s="36">
        <f>'1 уровень'!AB2295</f>
        <v>0</v>
      </c>
      <c r="AB525" s="36">
        <f>'1 уровень'!AC2295</f>
        <v>0</v>
      </c>
      <c r="AC525" s="36">
        <f>'1 уровень'!AD2295</f>
        <v>0</v>
      </c>
      <c r="AD525" s="933">
        <f>'1 уровень'!AE2295</f>
        <v>0</v>
      </c>
      <c r="AE525" s="36"/>
      <c r="AF525" s="36"/>
      <c r="AG525" s="43">
        <f>'1 уровень'!AF2295</f>
        <v>0</v>
      </c>
      <c r="AH525" s="43">
        <f>'1 уровень'!AG2295</f>
        <v>0</v>
      </c>
      <c r="AI525" s="43">
        <f>'1 уровень'!AH2295</f>
        <v>0</v>
      </c>
      <c r="AJ525" s="2474"/>
      <c r="AK525" s="2474"/>
      <c r="AL525" s="905"/>
      <c r="AM525" s="905"/>
      <c r="AN525" s="905"/>
      <c r="AO525" s="905"/>
      <c r="AP525" s="905"/>
      <c r="AQ525" s="905"/>
      <c r="AR525" s="905"/>
      <c r="AS525" s="905"/>
      <c r="AT525" s="905"/>
      <c r="AU525" s="905"/>
      <c r="AV525" s="905"/>
      <c r="AW525" s="905"/>
      <c r="AX525" s="905"/>
      <c r="AY525" s="905"/>
      <c r="AZ525" s="905"/>
      <c r="BA525" s="905"/>
      <c r="BB525" s="905"/>
      <c r="BC525" s="905"/>
      <c r="BD525" s="905"/>
      <c r="BE525" s="905"/>
      <c r="BF525" s="905"/>
      <c r="BG525" s="905"/>
      <c r="BH525" s="905"/>
      <c r="BI525" s="905"/>
      <c r="BJ525" s="905"/>
      <c r="BK525" s="905"/>
      <c r="BL525" s="905"/>
      <c r="BM525" s="905"/>
      <c r="BN525" s="905"/>
      <c r="BO525" s="905"/>
      <c r="BP525" s="905"/>
      <c r="BQ525" s="905"/>
      <c r="BR525" s="905"/>
      <c r="BS525" s="905"/>
      <c r="BT525" s="905"/>
      <c r="BU525" s="905"/>
      <c r="BV525" s="905"/>
      <c r="BW525" s="905"/>
      <c r="BX525" s="905"/>
      <c r="BY525" s="905"/>
      <c r="BZ525" s="905"/>
      <c r="CA525" s="905"/>
      <c r="CB525" s="905"/>
      <c r="CC525" s="905"/>
      <c r="CD525" s="905"/>
      <c r="CE525" s="905"/>
      <c r="CF525" s="905"/>
      <c r="CG525" s="905"/>
      <c r="CH525" s="905"/>
      <c r="CI525" s="905"/>
      <c r="CJ525" s="905"/>
      <c r="CK525" s="905"/>
      <c r="CL525" s="905"/>
      <c r="CM525" s="905"/>
      <c r="CN525" s="905"/>
      <c r="CO525" s="905"/>
      <c r="CP525" s="905"/>
      <c r="CQ525" s="905"/>
      <c r="CR525" s="905"/>
      <c r="CS525" s="905"/>
      <c r="CT525" s="905"/>
      <c r="CU525" s="905"/>
      <c r="CV525" s="905"/>
      <c r="CW525" s="905"/>
      <c r="CX525" s="905"/>
      <c r="CY525" s="905"/>
      <c r="CZ525" s="905"/>
      <c r="DA525" s="905"/>
      <c r="DB525" s="905"/>
      <c r="DC525" s="905"/>
      <c r="DD525" s="905"/>
      <c r="DE525" s="905"/>
      <c r="DF525" s="905"/>
      <c r="DG525" s="905"/>
      <c r="DH525" s="905"/>
      <c r="DI525" s="905"/>
      <c r="DJ525" s="905"/>
      <c r="DK525" s="905"/>
      <c r="DL525" s="905"/>
      <c r="DM525" s="905"/>
      <c r="DN525" s="905"/>
      <c r="DO525" s="905"/>
      <c r="DP525" s="905"/>
      <c r="DQ525" s="905"/>
      <c r="DR525" s="905"/>
      <c r="DS525" s="905"/>
      <c r="DT525" s="905"/>
      <c r="DU525" s="905"/>
      <c r="DV525" s="905"/>
      <c r="DW525" s="905"/>
      <c r="DX525" s="905"/>
      <c r="DY525" s="905"/>
      <c r="DZ525" s="905"/>
      <c r="EA525" s="905"/>
      <c r="EB525" s="905"/>
      <c r="EC525" s="905"/>
      <c r="ED525" s="905"/>
      <c r="EE525" s="905"/>
      <c r="EF525" s="905"/>
      <c r="EG525" s="905"/>
      <c r="EH525" s="905"/>
      <c r="EI525" s="905"/>
      <c r="EJ525" s="905"/>
      <c r="EK525" s="905"/>
      <c r="EL525" s="905"/>
      <c r="EM525" s="905"/>
      <c r="EN525" s="905"/>
      <c r="EO525" s="905"/>
      <c r="EP525" s="905"/>
      <c r="EQ525" s="905"/>
      <c r="ER525" s="905"/>
      <c r="ES525" s="905"/>
      <c r="ET525" s="905"/>
      <c r="EU525" s="905"/>
      <c r="EV525" s="905"/>
      <c r="EW525" s="905"/>
      <c r="EX525" s="905"/>
      <c r="EY525" s="905"/>
      <c r="EZ525" s="905"/>
      <c r="FA525" s="905"/>
      <c r="FB525" s="905"/>
      <c r="FC525" s="905"/>
      <c r="FD525" s="905"/>
      <c r="FE525" s="905"/>
      <c r="FF525" s="905"/>
      <c r="FG525" s="905"/>
      <c r="FH525" s="905"/>
      <c r="FI525" s="905"/>
      <c r="FJ525" s="905"/>
      <c r="FK525" s="905"/>
      <c r="FL525" s="905"/>
      <c r="FM525" s="905"/>
      <c r="FN525" s="905"/>
      <c r="FO525" s="905"/>
      <c r="FP525" s="905"/>
      <c r="FQ525" s="905"/>
      <c r="FR525" s="905"/>
      <c r="FS525" s="905"/>
      <c r="FT525" s="905"/>
      <c r="FU525" s="905"/>
      <c r="FV525" s="905"/>
      <c r="FW525" s="905"/>
      <c r="FX525" s="905"/>
      <c r="FY525" s="905"/>
      <c r="FZ525" s="905"/>
      <c r="GA525" s="905"/>
      <c r="GB525" s="905"/>
      <c r="GC525" s="905"/>
      <c r="GD525" s="905"/>
      <c r="GE525" s="905"/>
      <c r="GF525" s="905"/>
      <c r="GG525" s="905"/>
      <c r="GH525" s="905"/>
      <c r="GI525" s="905"/>
      <c r="GJ525" s="905"/>
      <c r="GK525" s="905"/>
      <c r="GL525" s="905"/>
      <c r="GM525" s="905"/>
      <c r="GN525" s="905"/>
      <c r="GO525" s="905"/>
      <c r="GP525" s="905"/>
      <c r="GQ525" s="905"/>
      <c r="GR525" s="905"/>
    </row>
    <row r="526" spans="1:200" ht="30" x14ac:dyDescent="0.25">
      <c r="B526" s="27">
        <v>1</v>
      </c>
      <c r="C526" s="1417" t="s">
        <v>310</v>
      </c>
      <c r="D526" s="43">
        <f>'1 уровень'!E2296</f>
        <v>728</v>
      </c>
      <c r="E526" s="43">
        <f>'1 уровень'!F2296</f>
        <v>546</v>
      </c>
      <c r="F526" s="43">
        <f>'1 уровень'!G2296</f>
        <v>322</v>
      </c>
      <c r="G526" s="912">
        <f>'1 уровень'!H2296</f>
        <v>58.974358974358978</v>
      </c>
      <c r="H526" s="934">
        <f>'1 уровень'!I2296</f>
        <v>0</v>
      </c>
      <c r="I526" s="934">
        <f>'1 уровень'!J2296</f>
        <v>0</v>
      </c>
      <c r="J526" s="926">
        <f>'1 уровень'!K2296</f>
        <v>0</v>
      </c>
      <c r="K526" s="926">
        <f>'1 уровень'!L2296</f>
        <v>0</v>
      </c>
      <c r="L526" s="926">
        <f>'1 уровень'!M2296</f>
        <v>0</v>
      </c>
      <c r="M526" s="926">
        <f>'1 уровень'!N2296</f>
        <v>0</v>
      </c>
      <c r="N526" s="926">
        <f>'1 уровень'!O2296</f>
        <v>0</v>
      </c>
      <c r="O526" s="926">
        <f>'1 уровень'!P2296</f>
        <v>0</v>
      </c>
      <c r="P526" s="36">
        <f>'1 уровень'!Q2296</f>
        <v>0</v>
      </c>
      <c r="Q526" s="36">
        <f>'1 уровень'!R2296</f>
        <v>0</v>
      </c>
      <c r="R526" s="36">
        <f>'1 уровень'!S2296</f>
        <v>0</v>
      </c>
      <c r="S526" s="36">
        <f>'1 уровень'!T2296</f>
        <v>0</v>
      </c>
      <c r="T526" s="36">
        <f>'1 уровень'!U2296</f>
        <v>0</v>
      </c>
      <c r="U526" s="36">
        <f>'1 уровень'!V2296</f>
        <v>0</v>
      </c>
      <c r="V526" s="36">
        <f>'1 уровень'!W2296</f>
        <v>0</v>
      </c>
      <c r="W526" s="36">
        <f>'1 уровень'!X2296</f>
        <v>0</v>
      </c>
      <c r="X526" s="36">
        <f>'1 уровень'!Y2296</f>
        <v>0</v>
      </c>
      <c r="Y526" s="36">
        <f>'1 уровень'!Z2296</f>
        <v>0</v>
      </c>
      <c r="Z526" s="36">
        <f>'1 уровень'!AA2296</f>
        <v>0</v>
      </c>
      <c r="AA526" s="36">
        <f>'1 уровень'!AB2296</f>
        <v>0</v>
      </c>
      <c r="AB526" s="36">
        <f>'1 уровень'!AC2296</f>
        <v>0</v>
      </c>
      <c r="AC526" s="36">
        <f>'1 уровень'!AD2296</f>
        <v>0</v>
      </c>
      <c r="AD526" s="933">
        <f>'1 уровень'!AE2296</f>
        <v>0</v>
      </c>
      <c r="AE526" s="36"/>
      <c r="AF526" s="36"/>
      <c r="AG526" s="43">
        <f>'1 уровень'!AF2296</f>
        <v>0</v>
      </c>
      <c r="AH526" s="43">
        <f>'1 уровень'!AG2296</f>
        <v>0</v>
      </c>
      <c r="AI526" s="43">
        <f>'1 уровень'!AH2296</f>
        <v>0</v>
      </c>
      <c r="AJ526" s="2474"/>
      <c r="AK526" s="2474"/>
      <c r="AL526" s="905"/>
      <c r="AM526" s="905"/>
      <c r="AN526" s="905"/>
      <c r="AO526" s="905"/>
      <c r="AP526" s="905"/>
      <c r="AQ526" s="905"/>
      <c r="AR526" s="905"/>
      <c r="AS526" s="905"/>
      <c r="AT526" s="905"/>
      <c r="AU526" s="905"/>
      <c r="AV526" s="905"/>
      <c r="AW526" s="905"/>
      <c r="AX526" s="905"/>
      <c r="AY526" s="905"/>
      <c r="AZ526" s="905"/>
      <c r="BA526" s="905"/>
      <c r="BB526" s="905"/>
      <c r="BC526" s="905"/>
      <c r="BD526" s="905"/>
      <c r="BE526" s="905"/>
      <c r="BF526" s="905"/>
      <c r="BG526" s="905"/>
      <c r="BH526" s="905"/>
      <c r="BI526" s="905"/>
      <c r="BJ526" s="905"/>
      <c r="BK526" s="905"/>
      <c r="BL526" s="905"/>
      <c r="BM526" s="905"/>
      <c r="BN526" s="905"/>
      <c r="BO526" s="905"/>
      <c r="BP526" s="905"/>
      <c r="BQ526" s="905"/>
      <c r="BR526" s="905"/>
      <c r="BS526" s="905"/>
      <c r="BT526" s="905"/>
      <c r="BU526" s="905"/>
      <c r="BV526" s="905"/>
      <c r="BW526" s="905"/>
      <c r="BX526" s="905"/>
      <c r="BY526" s="905"/>
      <c r="BZ526" s="905"/>
      <c r="CA526" s="905"/>
      <c r="CB526" s="905"/>
      <c r="CC526" s="905"/>
      <c r="CD526" s="905"/>
      <c r="CE526" s="905"/>
      <c r="CF526" s="905"/>
      <c r="CG526" s="905"/>
      <c r="CH526" s="905"/>
      <c r="CI526" s="905"/>
      <c r="CJ526" s="905"/>
      <c r="CK526" s="905"/>
      <c r="CL526" s="905"/>
      <c r="CM526" s="905"/>
      <c r="CN526" s="905"/>
      <c r="CO526" s="905"/>
      <c r="CP526" s="905"/>
      <c r="CQ526" s="905"/>
      <c r="CR526" s="905"/>
      <c r="CS526" s="905"/>
      <c r="CT526" s="905"/>
      <c r="CU526" s="905"/>
      <c r="CV526" s="905"/>
      <c r="CW526" s="905"/>
      <c r="CX526" s="905"/>
      <c r="CY526" s="905"/>
      <c r="CZ526" s="905"/>
      <c r="DA526" s="905"/>
      <c r="DB526" s="905"/>
      <c r="DC526" s="905"/>
      <c r="DD526" s="905"/>
      <c r="DE526" s="905"/>
      <c r="DF526" s="905"/>
      <c r="DG526" s="905"/>
      <c r="DH526" s="905"/>
      <c r="DI526" s="905"/>
      <c r="DJ526" s="905"/>
      <c r="DK526" s="905"/>
      <c r="DL526" s="905"/>
      <c r="DM526" s="905"/>
      <c r="DN526" s="905"/>
      <c r="DO526" s="905"/>
      <c r="DP526" s="905"/>
      <c r="DQ526" s="905"/>
      <c r="DR526" s="905"/>
      <c r="DS526" s="905"/>
      <c r="DT526" s="905"/>
      <c r="DU526" s="905"/>
      <c r="DV526" s="905"/>
      <c r="DW526" s="905"/>
      <c r="DX526" s="905"/>
      <c r="DY526" s="905"/>
      <c r="DZ526" s="905"/>
      <c r="EA526" s="905"/>
      <c r="EB526" s="905"/>
      <c r="EC526" s="905"/>
      <c r="ED526" s="905"/>
      <c r="EE526" s="905"/>
      <c r="EF526" s="905"/>
      <c r="EG526" s="905"/>
      <c r="EH526" s="905"/>
      <c r="EI526" s="905"/>
      <c r="EJ526" s="905"/>
      <c r="EK526" s="905"/>
      <c r="EL526" s="905"/>
      <c r="EM526" s="905"/>
      <c r="EN526" s="905"/>
      <c r="EO526" s="905"/>
      <c r="EP526" s="905"/>
      <c r="EQ526" s="905"/>
      <c r="ER526" s="905"/>
      <c r="ES526" s="905"/>
      <c r="ET526" s="905"/>
      <c r="EU526" s="905"/>
      <c r="EV526" s="905"/>
      <c r="EW526" s="905"/>
      <c r="EX526" s="905"/>
      <c r="EY526" s="905"/>
      <c r="EZ526" s="905"/>
      <c r="FA526" s="905"/>
      <c r="FB526" s="905"/>
      <c r="FC526" s="905"/>
      <c r="FD526" s="905"/>
      <c r="FE526" s="905"/>
      <c r="FF526" s="905"/>
      <c r="FG526" s="905"/>
      <c r="FH526" s="905"/>
      <c r="FI526" s="905"/>
      <c r="FJ526" s="905"/>
      <c r="FK526" s="905"/>
      <c r="FL526" s="905"/>
      <c r="FM526" s="905"/>
      <c r="FN526" s="905"/>
      <c r="FO526" s="905"/>
      <c r="FP526" s="905"/>
      <c r="FQ526" s="905"/>
      <c r="FR526" s="905"/>
      <c r="FS526" s="905"/>
      <c r="FT526" s="905"/>
      <c r="FU526" s="905"/>
      <c r="FV526" s="905"/>
      <c r="FW526" s="905"/>
      <c r="FX526" s="905"/>
      <c r="FY526" s="905"/>
      <c r="FZ526" s="905"/>
      <c r="GA526" s="905"/>
      <c r="GB526" s="905"/>
      <c r="GC526" s="905"/>
      <c r="GD526" s="905"/>
      <c r="GE526" s="905"/>
      <c r="GF526" s="905"/>
      <c r="GG526" s="905"/>
      <c r="GH526" s="905"/>
      <c r="GI526" s="905"/>
      <c r="GJ526" s="905"/>
      <c r="GK526" s="905"/>
      <c r="GL526" s="905"/>
      <c r="GM526" s="905"/>
      <c r="GN526" s="905"/>
      <c r="GO526" s="905"/>
      <c r="GP526" s="905"/>
      <c r="GQ526" s="905"/>
      <c r="GR526" s="905"/>
    </row>
    <row r="527" spans="1:200" ht="45" x14ac:dyDescent="0.25">
      <c r="B527" s="27">
        <v>1</v>
      </c>
      <c r="C527" s="1417" t="s">
        <v>354</v>
      </c>
      <c r="D527" s="43">
        <f>'1 уровень'!E2297</f>
        <v>324</v>
      </c>
      <c r="E527" s="43">
        <f>'1 уровень'!F2297</f>
        <v>243</v>
      </c>
      <c r="F527" s="43">
        <f>'1 уровень'!G2297</f>
        <v>401</v>
      </c>
      <c r="G527" s="912">
        <f>'1 уровень'!H2297</f>
        <v>165.02057613168722</v>
      </c>
      <c r="H527" s="934">
        <f>'1 уровень'!I2297</f>
        <v>0</v>
      </c>
      <c r="I527" s="934">
        <f>'1 уровень'!J2297</f>
        <v>0</v>
      </c>
      <c r="J527" s="926">
        <f>'1 уровень'!K2297</f>
        <v>0</v>
      </c>
      <c r="K527" s="926">
        <f>'1 уровень'!L2297</f>
        <v>0</v>
      </c>
      <c r="L527" s="926">
        <f>'1 уровень'!M2297</f>
        <v>0</v>
      </c>
      <c r="M527" s="926">
        <f>'1 уровень'!N2297</f>
        <v>0</v>
      </c>
      <c r="N527" s="926">
        <f>'1 уровень'!O2297</f>
        <v>0</v>
      </c>
      <c r="O527" s="926">
        <f>'1 уровень'!P2297</f>
        <v>0</v>
      </c>
      <c r="P527" s="36">
        <f>'1 уровень'!Q2297</f>
        <v>0</v>
      </c>
      <c r="Q527" s="36">
        <f>'1 уровень'!R2297</f>
        <v>0</v>
      </c>
      <c r="R527" s="36">
        <f>'1 уровень'!S2297</f>
        <v>0</v>
      </c>
      <c r="S527" s="36">
        <f>'1 уровень'!T2297</f>
        <v>0</v>
      </c>
      <c r="T527" s="36">
        <f>'1 уровень'!U2297</f>
        <v>0</v>
      </c>
      <c r="U527" s="36">
        <f>'1 уровень'!V2297</f>
        <v>0</v>
      </c>
      <c r="V527" s="36">
        <f>'1 уровень'!W2297</f>
        <v>0</v>
      </c>
      <c r="W527" s="36">
        <f>'1 уровень'!X2297</f>
        <v>0</v>
      </c>
      <c r="X527" s="36">
        <f>'1 уровень'!Y2297</f>
        <v>0</v>
      </c>
      <c r="Y527" s="36">
        <f>'1 уровень'!Z2297</f>
        <v>0</v>
      </c>
      <c r="Z527" s="36">
        <f>'1 уровень'!AA2297</f>
        <v>0</v>
      </c>
      <c r="AA527" s="36">
        <f>'1 уровень'!AB2297</f>
        <v>0</v>
      </c>
      <c r="AB527" s="36">
        <f>'1 уровень'!AC2297</f>
        <v>0</v>
      </c>
      <c r="AC527" s="36">
        <f>'1 уровень'!AD2297</f>
        <v>0</v>
      </c>
      <c r="AD527" s="933">
        <f>'1 уровень'!AE2297</f>
        <v>0</v>
      </c>
      <c r="AE527" s="36"/>
      <c r="AF527" s="36"/>
      <c r="AG527" s="43">
        <f>'1 уровень'!AF2297</f>
        <v>0</v>
      </c>
      <c r="AH527" s="43">
        <f>'1 уровень'!AG2297</f>
        <v>0</v>
      </c>
      <c r="AI527" s="43">
        <f>'1 уровень'!AH2297</f>
        <v>0</v>
      </c>
      <c r="AJ527" s="2474"/>
      <c r="AK527" s="2474"/>
      <c r="AL527" s="905"/>
      <c r="AM527" s="905"/>
      <c r="AN527" s="905"/>
      <c r="AO527" s="905"/>
      <c r="AP527" s="905"/>
      <c r="AQ527" s="905"/>
      <c r="AR527" s="905"/>
      <c r="AS527" s="905"/>
      <c r="AT527" s="905"/>
      <c r="AU527" s="905"/>
      <c r="AV527" s="905"/>
      <c r="AW527" s="905"/>
      <c r="AX527" s="905"/>
      <c r="AY527" s="905"/>
      <c r="AZ527" s="905"/>
      <c r="BA527" s="905"/>
      <c r="BB527" s="905"/>
      <c r="BC527" s="905"/>
      <c r="BD527" s="905"/>
      <c r="BE527" s="905"/>
      <c r="BF527" s="905"/>
      <c r="BG527" s="905"/>
      <c r="BH527" s="905"/>
      <c r="BI527" s="905"/>
      <c r="BJ527" s="905"/>
      <c r="BK527" s="905"/>
      <c r="BL527" s="905"/>
      <c r="BM527" s="905"/>
      <c r="BN527" s="905"/>
      <c r="BO527" s="905"/>
      <c r="BP527" s="905"/>
      <c r="BQ527" s="905"/>
      <c r="BR527" s="905"/>
      <c r="BS527" s="905"/>
      <c r="BT527" s="905"/>
      <c r="BU527" s="905"/>
      <c r="BV527" s="905"/>
      <c r="BW527" s="905"/>
      <c r="BX527" s="905"/>
      <c r="BY527" s="905"/>
      <c r="BZ527" s="905"/>
      <c r="CA527" s="905"/>
      <c r="CB527" s="905"/>
      <c r="CC527" s="905"/>
      <c r="CD527" s="905"/>
      <c r="CE527" s="905"/>
      <c r="CF527" s="905"/>
      <c r="CG527" s="905"/>
      <c r="CH527" s="905"/>
      <c r="CI527" s="905"/>
      <c r="CJ527" s="905"/>
      <c r="CK527" s="905"/>
      <c r="CL527" s="905"/>
      <c r="CM527" s="905"/>
      <c r="CN527" s="905"/>
      <c r="CO527" s="905"/>
      <c r="CP527" s="905"/>
      <c r="CQ527" s="905"/>
      <c r="CR527" s="905"/>
      <c r="CS527" s="905"/>
      <c r="CT527" s="905"/>
      <c r="CU527" s="905"/>
      <c r="CV527" s="905"/>
      <c r="CW527" s="905"/>
      <c r="CX527" s="905"/>
      <c r="CY527" s="905"/>
      <c r="CZ527" s="905"/>
      <c r="DA527" s="905"/>
      <c r="DB527" s="905"/>
      <c r="DC527" s="905"/>
      <c r="DD527" s="905"/>
      <c r="DE527" s="905"/>
      <c r="DF527" s="905"/>
      <c r="DG527" s="905"/>
      <c r="DH527" s="905"/>
      <c r="DI527" s="905"/>
      <c r="DJ527" s="905"/>
      <c r="DK527" s="905"/>
      <c r="DL527" s="905"/>
      <c r="DM527" s="905"/>
      <c r="DN527" s="905"/>
      <c r="DO527" s="905"/>
      <c r="DP527" s="905"/>
      <c r="DQ527" s="905"/>
      <c r="DR527" s="905"/>
      <c r="DS527" s="905"/>
      <c r="DT527" s="905"/>
      <c r="DU527" s="905"/>
      <c r="DV527" s="905"/>
      <c r="DW527" s="905"/>
      <c r="DX527" s="905"/>
      <c r="DY527" s="905"/>
      <c r="DZ527" s="905"/>
      <c r="EA527" s="905"/>
      <c r="EB527" s="905"/>
      <c r="EC527" s="905"/>
      <c r="ED527" s="905"/>
      <c r="EE527" s="905"/>
      <c r="EF527" s="905"/>
      <c r="EG527" s="905"/>
      <c r="EH527" s="905"/>
      <c r="EI527" s="905"/>
      <c r="EJ527" s="905"/>
      <c r="EK527" s="905"/>
      <c r="EL527" s="905"/>
      <c r="EM527" s="905"/>
      <c r="EN527" s="905"/>
      <c r="EO527" s="905"/>
      <c r="EP527" s="905"/>
      <c r="EQ527" s="905"/>
      <c r="ER527" s="905"/>
      <c r="ES527" s="905"/>
      <c r="ET527" s="905"/>
      <c r="EU527" s="905"/>
      <c r="EV527" s="905"/>
      <c r="EW527" s="905"/>
      <c r="EX527" s="905"/>
      <c r="EY527" s="905"/>
      <c r="EZ527" s="905"/>
      <c r="FA527" s="905"/>
      <c r="FB527" s="905"/>
      <c r="FC527" s="905"/>
      <c r="FD527" s="905"/>
      <c r="FE527" s="905"/>
      <c r="FF527" s="905"/>
      <c r="FG527" s="905"/>
      <c r="FH527" s="905"/>
      <c r="FI527" s="905"/>
      <c r="FJ527" s="905"/>
      <c r="FK527" s="905"/>
      <c r="FL527" s="905"/>
      <c r="FM527" s="905"/>
      <c r="FN527" s="905"/>
      <c r="FO527" s="905"/>
      <c r="FP527" s="905"/>
      <c r="FQ527" s="905"/>
      <c r="FR527" s="905"/>
      <c r="FS527" s="905"/>
      <c r="FT527" s="905"/>
      <c r="FU527" s="905"/>
      <c r="FV527" s="905"/>
      <c r="FW527" s="905"/>
      <c r="FX527" s="905"/>
      <c r="FY527" s="905"/>
      <c r="FZ527" s="905"/>
      <c r="GA527" s="905"/>
      <c r="GB527" s="905"/>
      <c r="GC527" s="905"/>
      <c r="GD527" s="905"/>
      <c r="GE527" s="905"/>
      <c r="GF527" s="905"/>
      <c r="GG527" s="905"/>
      <c r="GH527" s="905"/>
      <c r="GI527" s="905"/>
      <c r="GJ527" s="905"/>
      <c r="GK527" s="905"/>
      <c r="GL527" s="905"/>
      <c r="GM527" s="905"/>
      <c r="GN527" s="905"/>
      <c r="GO527" s="905"/>
      <c r="GP527" s="905"/>
      <c r="GQ527" s="905"/>
      <c r="GR527" s="905"/>
    </row>
    <row r="528" spans="1:200" ht="30" x14ac:dyDescent="0.25">
      <c r="B528" s="27">
        <v>1</v>
      </c>
      <c r="C528" s="1417" t="s">
        <v>355</v>
      </c>
      <c r="D528" s="43">
        <f>'1 уровень'!E2298</f>
        <v>1393</v>
      </c>
      <c r="E528" s="43">
        <f>'1 уровень'!F2298</f>
        <v>1045</v>
      </c>
      <c r="F528" s="43">
        <f>'1 уровень'!G2298</f>
        <v>1388.1019108280254</v>
      </c>
      <c r="G528" s="912">
        <f>'1 уровень'!H2298</f>
        <v>132.83271873952395</v>
      </c>
      <c r="H528" s="934">
        <f>'1 уровень'!I2298</f>
        <v>0</v>
      </c>
      <c r="I528" s="934">
        <f>'1 уровень'!J2298</f>
        <v>0</v>
      </c>
      <c r="J528" s="926">
        <f>'1 уровень'!K2298</f>
        <v>0</v>
      </c>
      <c r="K528" s="926">
        <f>'1 уровень'!L2298</f>
        <v>0</v>
      </c>
      <c r="L528" s="926">
        <f>'1 уровень'!M2298</f>
        <v>0</v>
      </c>
      <c r="M528" s="926">
        <f>'1 уровень'!N2298</f>
        <v>0</v>
      </c>
      <c r="N528" s="926">
        <f>'1 уровень'!O2298</f>
        <v>0</v>
      </c>
      <c r="O528" s="926">
        <f>'1 уровень'!P2298</f>
        <v>0</v>
      </c>
      <c r="P528" s="36">
        <f>'1 уровень'!Q2298</f>
        <v>0</v>
      </c>
      <c r="Q528" s="36">
        <f>'1 уровень'!R2298</f>
        <v>0</v>
      </c>
      <c r="R528" s="36">
        <f>'1 уровень'!S2298</f>
        <v>0</v>
      </c>
      <c r="S528" s="36">
        <f>'1 уровень'!T2298</f>
        <v>0</v>
      </c>
      <c r="T528" s="36">
        <f>'1 уровень'!U2298</f>
        <v>0</v>
      </c>
      <c r="U528" s="36">
        <f>'1 уровень'!V2298</f>
        <v>0</v>
      </c>
      <c r="V528" s="36">
        <f>'1 уровень'!W2298</f>
        <v>0</v>
      </c>
      <c r="W528" s="36">
        <f>'1 уровень'!X2298</f>
        <v>0</v>
      </c>
      <c r="X528" s="36">
        <f>'1 уровень'!Y2298</f>
        <v>0</v>
      </c>
      <c r="Y528" s="36">
        <f>'1 уровень'!Z2298</f>
        <v>0</v>
      </c>
      <c r="Z528" s="36">
        <f>'1 уровень'!AA2298</f>
        <v>0</v>
      </c>
      <c r="AA528" s="36">
        <f>'1 уровень'!AB2298</f>
        <v>0</v>
      </c>
      <c r="AB528" s="36">
        <f>'1 уровень'!AC2298</f>
        <v>0</v>
      </c>
      <c r="AC528" s="36">
        <f>'1 уровень'!AD2298</f>
        <v>0</v>
      </c>
      <c r="AD528" s="933">
        <f>'1 уровень'!AE2298</f>
        <v>0</v>
      </c>
      <c r="AE528" s="36"/>
      <c r="AF528" s="36"/>
      <c r="AG528" s="43">
        <f>'1 уровень'!AF2298</f>
        <v>0</v>
      </c>
      <c r="AH528" s="43">
        <f>'1 уровень'!AG2298</f>
        <v>0</v>
      </c>
      <c r="AI528" s="43">
        <f>'1 уровень'!AH2298</f>
        <v>0</v>
      </c>
      <c r="AJ528" s="2474"/>
      <c r="AK528" s="2474"/>
      <c r="AL528" s="905"/>
      <c r="AM528" s="905"/>
      <c r="AN528" s="905"/>
      <c r="AO528" s="905"/>
      <c r="AP528" s="905"/>
      <c r="AQ528" s="905"/>
      <c r="AR528" s="905"/>
      <c r="AS528" s="905"/>
      <c r="AT528" s="905"/>
      <c r="AU528" s="905"/>
      <c r="AV528" s="905"/>
      <c r="AW528" s="905"/>
      <c r="AX528" s="905"/>
      <c r="AY528" s="905"/>
      <c r="AZ528" s="905"/>
      <c r="BA528" s="905"/>
      <c r="BB528" s="905"/>
      <c r="BC528" s="905"/>
      <c r="BD528" s="905"/>
      <c r="BE528" s="905"/>
      <c r="BF528" s="905"/>
      <c r="BG528" s="905"/>
      <c r="BH528" s="905"/>
      <c r="BI528" s="905"/>
      <c r="BJ528" s="905"/>
      <c r="BK528" s="905"/>
      <c r="BL528" s="905"/>
      <c r="BM528" s="905"/>
      <c r="BN528" s="905"/>
      <c r="BO528" s="905"/>
      <c r="BP528" s="905"/>
      <c r="BQ528" s="905"/>
      <c r="BR528" s="905"/>
      <c r="BS528" s="905"/>
      <c r="BT528" s="905"/>
      <c r="BU528" s="905"/>
      <c r="BV528" s="905"/>
      <c r="BW528" s="905"/>
      <c r="BX528" s="905"/>
      <c r="BY528" s="905"/>
      <c r="BZ528" s="905"/>
      <c r="CA528" s="905"/>
      <c r="CB528" s="905"/>
      <c r="CC528" s="905"/>
      <c r="CD528" s="905"/>
      <c r="CE528" s="905"/>
      <c r="CF528" s="905"/>
      <c r="CG528" s="905"/>
      <c r="CH528" s="905"/>
      <c r="CI528" s="905"/>
      <c r="CJ528" s="905"/>
      <c r="CK528" s="905"/>
      <c r="CL528" s="905"/>
      <c r="CM528" s="905"/>
      <c r="CN528" s="905"/>
      <c r="CO528" s="905"/>
      <c r="CP528" s="905"/>
      <c r="CQ528" s="905"/>
      <c r="CR528" s="905"/>
      <c r="CS528" s="905"/>
      <c r="CT528" s="905"/>
      <c r="CU528" s="905"/>
      <c r="CV528" s="905"/>
      <c r="CW528" s="905"/>
      <c r="CX528" s="905"/>
      <c r="CY528" s="905"/>
      <c r="CZ528" s="905"/>
      <c r="DA528" s="905"/>
      <c r="DB528" s="905"/>
      <c r="DC528" s="905"/>
      <c r="DD528" s="905"/>
      <c r="DE528" s="905"/>
      <c r="DF528" s="905"/>
      <c r="DG528" s="905"/>
      <c r="DH528" s="905"/>
      <c r="DI528" s="905"/>
      <c r="DJ528" s="905"/>
      <c r="DK528" s="905"/>
      <c r="DL528" s="905"/>
      <c r="DM528" s="905"/>
      <c r="DN528" s="905"/>
      <c r="DO528" s="905"/>
      <c r="DP528" s="905"/>
      <c r="DQ528" s="905"/>
      <c r="DR528" s="905"/>
      <c r="DS528" s="905"/>
      <c r="DT528" s="905"/>
      <c r="DU528" s="905"/>
      <c r="DV528" s="905"/>
      <c r="DW528" s="905"/>
      <c r="DX528" s="905"/>
      <c r="DY528" s="905"/>
      <c r="DZ528" s="905"/>
      <c r="EA528" s="905"/>
      <c r="EB528" s="905"/>
      <c r="EC528" s="905"/>
      <c r="ED528" s="905"/>
      <c r="EE528" s="905"/>
      <c r="EF528" s="905"/>
      <c r="EG528" s="905"/>
      <c r="EH528" s="905"/>
      <c r="EI528" s="905"/>
      <c r="EJ528" s="905"/>
      <c r="EK528" s="905"/>
      <c r="EL528" s="905"/>
      <c r="EM528" s="905"/>
      <c r="EN528" s="905"/>
      <c r="EO528" s="905"/>
      <c r="EP528" s="905"/>
      <c r="EQ528" s="905"/>
      <c r="ER528" s="905"/>
      <c r="ES528" s="905"/>
      <c r="ET528" s="905"/>
      <c r="EU528" s="905"/>
      <c r="EV528" s="905"/>
      <c r="EW528" s="905"/>
      <c r="EX528" s="905"/>
      <c r="EY528" s="905"/>
      <c r="EZ528" s="905"/>
      <c r="FA528" s="905"/>
      <c r="FB528" s="905"/>
      <c r="FC528" s="905"/>
      <c r="FD528" s="905"/>
      <c r="FE528" s="905"/>
      <c r="FF528" s="905"/>
      <c r="FG528" s="905"/>
      <c r="FH528" s="905"/>
      <c r="FI528" s="905"/>
      <c r="FJ528" s="905"/>
      <c r="FK528" s="905"/>
      <c r="FL528" s="905"/>
      <c r="FM528" s="905"/>
      <c r="FN528" s="905"/>
      <c r="FO528" s="905"/>
      <c r="FP528" s="905"/>
      <c r="FQ528" s="905"/>
      <c r="FR528" s="905"/>
      <c r="FS528" s="905"/>
      <c r="FT528" s="905"/>
      <c r="FU528" s="905"/>
      <c r="FV528" s="905"/>
      <c r="FW528" s="905"/>
      <c r="FX528" s="905"/>
      <c r="FY528" s="905"/>
      <c r="FZ528" s="905"/>
      <c r="GA528" s="905"/>
      <c r="GB528" s="905"/>
      <c r="GC528" s="905"/>
      <c r="GD528" s="905"/>
      <c r="GE528" s="905"/>
      <c r="GF528" s="905"/>
      <c r="GG528" s="905"/>
      <c r="GH528" s="905"/>
      <c r="GI528" s="905"/>
      <c r="GJ528" s="905"/>
      <c r="GK528" s="905"/>
      <c r="GL528" s="905"/>
      <c r="GM528" s="905"/>
      <c r="GN528" s="905"/>
      <c r="GO528" s="905"/>
      <c r="GP528" s="905"/>
      <c r="GQ528" s="905"/>
      <c r="GR528" s="905"/>
    </row>
    <row r="529" spans="1:200" ht="45" x14ac:dyDescent="0.25">
      <c r="B529" s="27">
        <v>1</v>
      </c>
      <c r="C529" s="1417" t="s">
        <v>311</v>
      </c>
      <c r="D529" s="43">
        <f>'1 уровень'!E2299</f>
        <v>13882</v>
      </c>
      <c r="E529" s="43">
        <f>'1 уровень'!F2299</f>
        <v>10411</v>
      </c>
      <c r="F529" s="43">
        <f>'1 уровень'!G2299</f>
        <v>9822</v>
      </c>
      <c r="G529" s="912">
        <f>'1 уровень'!H2299</f>
        <v>94.34252233214869</v>
      </c>
      <c r="H529" s="934">
        <f>'1 уровень'!I2299</f>
        <v>0</v>
      </c>
      <c r="I529" s="934">
        <f>'1 уровень'!J2299</f>
        <v>0</v>
      </c>
      <c r="J529" s="926">
        <f>'1 уровень'!K2299</f>
        <v>0</v>
      </c>
      <c r="K529" s="926">
        <f>'1 уровень'!L2299</f>
        <v>0</v>
      </c>
      <c r="L529" s="926">
        <f>'1 уровень'!M2299</f>
        <v>0</v>
      </c>
      <c r="M529" s="926">
        <f>'1 уровень'!N2299</f>
        <v>0</v>
      </c>
      <c r="N529" s="926">
        <f>'1 уровень'!O2299</f>
        <v>0</v>
      </c>
      <c r="O529" s="926">
        <f>'1 уровень'!P2299</f>
        <v>0</v>
      </c>
      <c r="P529" s="36">
        <f>'1 уровень'!Q2299</f>
        <v>0</v>
      </c>
      <c r="Q529" s="36">
        <f>'1 уровень'!R2299</f>
        <v>0</v>
      </c>
      <c r="R529" s="36">
        <f>'1 уровень'!S2299</f>
        <v>0</v>
      </c>
      <c r="S529" s="36">
        <f>'1 уровень'!T2299</f>
        <v>0</v>
      </c>
      <c r="T529" s="36">
        <f>'1 уровень'!U2299</f>
        <v>0</v>
      </c>
      <c r="U529" s="36">
        <f>'1 уровень'!V2299</f>
        <v>0</v>
      </c>
      <c r="V529" s="36">
        <f>'1 уровень'!W2299</f>
        <v>0</v>
      </c>
      <c r="W529" s="36">
        <f>'1 уровень'!X2299</f>
        <v>0</v>
      </c>
      <c r="X529" s="36">
        <f>'1 уровень'!Y2299</f>
        <v>0</v>
      </c>
      <c r="Y529" s="36">
        <f>'1 уровень'!Z2299</f>
        <v>0</v>
      </c>
      <c r="Z529" s="36">
        <f>'1 уровень'!AA2299</f>
        <v>0</v>
      </c>
      <c r="AA529" s="36">
        <f>'1 уровень'!AB2299</f>
        <v>0</v>
      </c>
      <c r="AB529" s="36">
        <f>'1 уровень'!AC2299</f>
        <v>0</v>
      </c>
      <c r="AC529" s="36">
        <f>'1 уровень'!AD2299</f>
        <v>0</v>
      </c>
      <c r="AD529" s="933">
        <f>'1 уровень'!AE2299</f>
        <v>0</v>
      </c>
      <c r="AE529" s="36"/>
      <c r="AF529" s="36"/>
      <c r="AG529" s="43">
        <f>'1 уровень'!AF2299</f>
        <v>3</v>
      </c>
      <c r="AH529" s="43">
        <f>'1 уровень'!AG2299</f>
        <v>3888.4799999999996</v>
      </c>
      <c r="AI529" s="43">
        <f>'1 уровень'!AH2299</f>
        <v>3.8884799999999999</v>
      </c>
      <c r="AJ529" s="2474"/>
      <c r="AK529" s="2474"/>
      <c r="AL529" s="905"/>
      <c r="AM529" s="905"/>
      <c r="AN529" s="905"/>
      <c r="AO529" s="905"/>
      <c r="AP529" s="905"/>
      <c r="AQ529" s="905"/>
      <c r="AR529" s="905"/>
      <c r="AS529" s="905"/>
      <c r="AT529" s="905"/>
      <c r="AU529" s="905"/>
      <c r="AV529" s="905"/>
      <c r="AW529" s="905"/>
      <c r="AX529" s="905"/>
      <c r="AY529" s="905"/>
      <c r="AZ529" s="905"/>
      <c r="BA529" s="905"/>
      <c r="BB529" s="905"/>
      <c r="BC529" s="905"/>
      <c r="BD529" s="905"/>
      <c r="BE529" s="905"/>
      <c r="BF529" s="905"/>
      <c r="BG529" s="905"/>
      <c r="BH529" s="905"/>
      <c r="BI529" s="905"/>
      <c r="BJ529" s="905"/>
      <c r="BK529" s="905"/>
      <c r="BL529" s="905"/>
      <c r="BM529" s="905"/>
      <c r="BN529" s="905"/>
      <c r="BO529" s="905"/>
      <c r="BP529" s="905"/>
      <c r="BQ529" s="905"/>
      <c r="BR529" s="905"/>
      <c r="BS529" s="905"/>
      <c r="BT529" s="905"/>
      <c r="BU529" s="905"/>
      <c r="BV529" s="905"/>
      <c r="BW529" s="905"/>
      <c r="BX529" s="905"/>
      <c r="BY529" s="905"/>
      <c r="BZ529" s="905"/>
      <c r="CA529" s="905"/>
      <c r="CB529" s="905"/>
      <c r="CC529" s="905"/>
      <c r="CD529" s="905"/>
      <c r="CE529" s="905"/>
      <c r="CF529" s="905"/>
      <c r="CG529" s="905"/>
      <c r="CH529" s="905"/>
      <c r="CI529" s="905"/>
      <c r="CJ529" s="905"/>
      <c r="CK529" s="905"/>
      <c r="CL529" s="905"/>
      <c r="CM529" s="905"/>
      <c r="CN529" s="905"/>
      <c r="CO529" s="905"/>
      <c r="CP529" s="905"/>
      <c r="CQ529" s="905"/>
      <c r="CR529" s="905"/>
      <c r="CS529" s="905"/>
      <c r="CT529" s="905"/>
      <c r="CU529" s="905"/>
      <c r="CV529" s="905"/>
      <c r="CW529" s="905"/>
      <c r="CX529" s="905"/>
      <c r="CY529" s="905"/>
      <c r="CZ529" s="905"/>
      <c r="DA529" s="905"/>
      <c r="DB529" s="905"/>
      <c r="DC529" s="905"/>
      <c r="DD529" s="905"/>
      <c r="DE529" s="905"/>
      <c r="DF529" s="905"/>
      <c r="DG529" s="905"/>
      <c r="DH529" s="905"/>
      <c r="DI529" s="905"/>
      <c r="DJ529" s="905"/>
      <c r="DK529" s="905"/>
      <c r="DL529" s="905"/>
      <c r="DM529" s="905"/>
      <c r="DN529" s="905"/>
      <c r="DO529" s="905"/>
      <c r="DP529" s="905"/>
      <c r="DQ529" s="905"/>
      <c r="DR529" s="905"/>
      <c r="DS529" s="905"/>
      <c r="DT529" s="905"/>
      <c r="DU529" s="905"/>
      <c r="DV529" s="905"/>
      <c r="DW529" s="905"/>
      <c r="DX529" s="905"/>
      <c r="DY529" s="905"/>
      <c r="DZ529" s="905"/>
      <c r="EA529" s="905"/>
      <c r="EB529" s="905"/>
      <c r="EC529" s="905"/>
      <c r="ED529" s="905"/>
      <c r="EE529" s="905"/>
      <c r="EF529" s="905"/>
      <c r="EG529" s="905"/>
      <c r="EH529" s="905"/>
      <c r="EI529" s="905"/>
      <c r="EJ529" s="905"/>
      <c r="EK529" s="905"/>
      <c r="EL529" s="905"/>
      <c r="EM529" s="905"/>
      <c r="EN529" s="905"/>
      <c r="EO529" s="905"/>
      <c r="EP529" s="905"/>
      <c r="EQ529" s="905"/>
      <c r="ER529" s="905"/>
      <c r="ES529" s="905"/>
      <c r="ET529" s="905"/>
      <c r="EU529" s="905"/>
      <c r="EV529" s="905"/>
      <c r="EW529" s="905"/>
      <c r="EX529" s="905"/>
      <c r="EY529" s="905"/>
      <c r="EZ529" s="905"/>
      <c r="FA529" s="905"/>
      <c r="FB529" s="905"/>
      <c r="FC529" s="905"/>
      <c r="FD529" s="905"/>
      <c r="FE529" s="905"/>
      <c r="FF529" s="905"/>
      <c r="FG529" s="905"/>
      <c r="FH529" s="905"/>
      <c r="FI529" s="905"/>
      <c r="FJ529" s="905"/>
      <c r="FK529" s="905"/>
      <c r="FL529" s="905"/>
      <c r="FM529" s="905"/>
      <c r="FN529" s="905"/>
      <c r="FO529" s="905"/>
      <c r="FP529" s="905"/>
      <c r="FQ529" s="905"/>
      <c r="FR529" s="905"/>
      <c r="FS529" s="905"/>
      <c r="FT529" s="905"/>
      <c r="FU529" s="905"/>
      <c r="FV529" s="905"/>
      <c r="FW529" s="905"/>
      <c r="FX529" s="905"/>
      <c r="FY529" s="905"/>
      <c r="FZ529" s="905"/>
      <c r="GA529" s="905"/>
      <c r="GB529" s="905"/>
      <c r="GC529" s="905"/>
      <c r="GD529" s="905"/>
      <c r="GE529" s="905"/>
      <c r="GF529" s="905"/>
      <c r="GG529" s="905"/>
      <c r="GH529" s="905"/>
      <c r="GI529" s="905"/>
      <c r="GJ529" s="905"/>
      <c r="GK529" s="905"/>
      <c r="GL529" s="905"/>
      <c r="GM529" s="905"/>
      <c r="GN529" s="905"/>
      <c r="GO529" s="905"/>
      <c r="GP529" s="905"/>
      <c r="GQ529" s="905"/>
      <c r="GR529" s="905"/>
    </row>
    <row r="530" spans="1:200" ht="30" x14ac:dyDescent="0.25">
      <c r="B530" s="27">
        <v>1</v>
      </c>
      <c r="C530" s="1417" t="s">
        <v>312</v>
      </c>
      <c r="D530" s="43">
        <f>'1 уровень'!E2300</f>
        <v>1500</v>
      </c>
      <c r="E530" s="43">
        <f>'1 уровень'!F2300</f>
        <v>1125</v>
      </c>
      <c r="F530" s="43">
        <f>'1 уровень'!G2300</f>
        <v>753</v>
      </c>
      <c r="G530" s="912">
        <f>'1 уровень'!H2300</f>
        <v>66.933333333333337</v>
      </c>
      <c r="H530" s="934">
        <f>'1 уровень'!I2300</f>
        <v>0</v>
      </c>
      <c r="I530" s="934">
        <f>'1 уровень'!J2300</f>
        <v>0</v>
      </c>
      <c r="J530" s="926">
        <f>'1 уровень'!K2300</f>
        <v>0</v>
      </c>
      <c r="K530" s="926">
        <f>'1 уровень'!L2300</f>
        <v>0</v>
      </c>
      <c r="L530" s="926">
        <f>'1 уровень'!M2300</f>
        <v>0</v>
      </c>
      <c r="M530" s="926">
        <f>'1 уровень'!N2300</f>
        <v>0</v>
      </c>
      <c r="N530" s="926">
        <f>'1 уровень'!O2300</f>
        <v>0</v>
      </c>
      <c r="O530" s="926">
        <f>'1 уровень'!P2300</f>
        <v>0</v>
      </c>
      <c r="P530" s="36">
        <f>'1 уровень'!Q2300</f>
        <v>0</v>
      </c>
      <c r="Q530" s="36">
        <f>'1 уровень'!R2300</f>
        <v>0</v>
      </c>
      <c r="R530" s="36">
        <f>'1 уровень'!S2300</f>
        <v>0</v>
      </c>
      <c r="S530" s="36">
        <f>'1 уровень'!T2300</f>
        <v>0</v>
      </c>
      <c r="T530" s="36">
        <f>'1 уровень'!U2300</f>
        <v>0</v>
      </c>
      <c r="U530" s="36">
        <f>'1 уровень'!V2300</f>
        <v>0</v>
      </c>
      <c r="V530" s="36">
        <f>'1 уровень'!W2300</f>
        <v>0</v>
      </c>
      <c r="W530" s="36">
        <f>'1 уровень'!X2300</f>
        <v>0</v>
      </c>
      <c r="X530" s="36">
        <f>'1 уровень'!Y2300</f>
        <v>0</v>
      </c>
      <c r="Y530" s="36">
        <f>'1 уровень'!Z2300</f>
        <v>0</v>
      </c>
      <c r="Z530" s="36">
        <f>'1 уровень'!AA2300</f>
        <v>0</v>
      </c>
      <c r="AA530" s="36">
        <f>'1 уровень'!AB2300</f>
        <v>0</v>
      </c>
      <c r="AB530" s="36">
        <f>'1 уровень'!AC2300</f>
        <v>0</v>
      </c>
      <c r="AC530" s="36">
        <f>'1 уровень'!AD2300</f>
        <v>0</v>
      </c>
      <c r="AD530" s="933">
        <f>'1 уровень'!AE2300</f>
        <v>0</v>
      </c>
      <c r="AE530" s="36"/>
      <c r="AF530" s="36"/>
      <c r="AG530" s="43">
        <f>'1 уровень'!AF2300</f>
        <v>0</v>
      </c>
      <c r="AH530" s="43">
        <f>'1 уровень'!AG2300</f>
        <v>0</v>
      </c>
      <c r="AI530" s="43">
        <f>'1 уровень'!AH2300</f>
        <v>0</v>
      </c>
      <c r="AJ530" s="2474"/>
      <c r="AK530" s="2474"/>
      <c r="AL530" s="905"/>
      <c r="AM530" s="905"/>
      <c r="AN530" s="905"/>
      <c r="AO530" s="905"/>
      <c r="AP530" s="905"/>
      <c r="AQ530" s="905"/>
      <c r="AR530" s="905"/>
      <c r="AS530" s="905"/>
      <c r="AT530" s="905"/>
      <c r="AU530" s="905"/>
      <c r="AV530" s="905"/>
      <c r="AW530" s="905"/>
      <c r="AX530" s="905"/>
      <c r="AY530" s="905"/>
      <c r="AZ530" s="905"/>
      <c r="BA530" s="905"/>
      <c r="BB530" s="905"/>
      <c r="BC530" s="905"/>
      <c r="BD530" s="905"/>
      <c r="BE530" s="905"/>
      <c r="BF530" s="905"/>
      <c r="BG530" s="905"/>
      <c r="BH530" s="905"/>
      <c r="BI530" s="905"/>
      <c r="BJ530" s="905"/>
      <c r="BK530" s="905"/>
      <c r="BL530" s="905"/>
      <c r="BM530" s="905"/>
      <c r="BN530" s="905"/>
      <c r="BO530" s="905"/>
      <c r="BP530" s="905"/>
      <c r="BQ530" s="905"/>
      <c r="BR530" s="905"/>
      <c r="BS530" s="905"/>
      <c r="BT530" s="905"/>
      <c r="BU530" s="905"/>
      <c r="BV530" s="905"/>
      <c r="BW530" s="905"/>
      <c r="BX530" s="905"/>
      <c r="BY530" s="905"/>
      <c r="BZ530" s="905"/>
      <c r="CA530" s="905"/>
      <c r="CB530" s="905"/>
      <c r="CC530" s="905"/>
      <c r="CD530" s="905"/>
      <c r="CE530" s="905"/>
      <c r="CF530" s="905"/>
      <c r="CG530" s="905"/>
      <c r="CH530" s="905"/>
      <c r="CI530" s="905"/>
      <c r="CJ530" s="905"/>
      <c r="CK530" s="905"/>
      <c r="CL530" s="905"/>
      <c r="CM530" s="905"/>
      <c r="CN530" s="905"/>
      <c r="CO530" s="905"/>
      <c r="CP530" s="905"/>
      <c r="CQ530" s="905"/>
      <c r="CR530" s="905"/>
      <c r="CS530" s="905"/>
      <c r="CT530" s="905"/>
      <c r="CU530" s="905"/>
      <c r="CV530" s="905"/>
      <c r="CW530" s="905"/>
      <c r="CX530" s="905"/>
      <c r="CY530" s="905"/>
      <c r="CZ530" s="905"/>
      <c r="DA530" s="905"/>
      <c r="DB530" s="905"/>
      <c r="DC530" s="905"/>
      <c r="DD530" s="905"/>
      <c r="DE530" s="905"/>
      <c r="DF530" s="905"/>
      <c r="DG530" s="905"/>
      <c r="DH530" s="905"/>
      <c r="DI530" s="905"/>
      <c r="DJ530" s="905"/>
      <c r="DK530" s="905"/>
      <c r="DL530" s="905"/>
      <c r="DM530" s="905"/>
      <c r="DN530" s="905"/>
      <c r="DO530" s="905"/>
      <c r="DP530" s="905"/>
      <c r="DQ530" s="905"/>
      <c r="DR530" s="905"/>
      <c r="DS530" s="905"/>
      <c r="DT530" s="905"/>
      <c r="DU530" s="905"/>
      <c r="DV530" s="905"/>
      <c r="DW530" s="905"/>
      <c r="DX530" s="905"/>
      <c r="DY530" s="905"/>
      <c r="DZ530" s="905"/>
      <c r="EA530" s="905"/>
      <c r="EB530" s="905"/>
      <c r="EC530" s="905"/>
      <c r="ED530" s="905"/>
      <c r="EE530" s="905"/>
      <c r="EF530" s="905"/>
      <c r="EG530" s="905"/>
      <c r="EH530" s="905"/>
      <c r="EI530" s="905"/>
      <c r="EJ530" s="905"/>
      <c r="EK530" s="905"/>
      <c r="EL530" s="905"/>
      <c r="EM530" s="905"/>
      <c r="EN530" s="905"/>
      <c r="EO530" s="905"/>
      <c r="EP530" s="905"/>
      <c r="EQ530" s="905"/>
      <c r="ER530" s="905"/>
      <c r="ES530" s="905"/>
      <c r="ET530" s="905"/>
      <c r="EU530" s="905"/>
      <c r="EV530" s="905"/>
      <c r="EW530" s="905"/>
      <c r="EX530" s="905"/>
      <c r="EY530" s="905"/>
      <c r="EZ530" s="905"/>
      <c r="FA530" s="905"/>
      <c r="FB530" s="905"/>
      <c r="FC530" s="905"/>
      <c r="FD530" s="905"/>
      <c r="FE530" s="905"/>
      <c r="FF530" s="905"/>
      <c r="FG530" s="905"/>
      <c r="FH530" s="905"/>
      <c r="FI530" s="905"/>
      <c r="FJ530" s="905"/>
      <c r="FK530" s="905"/>
      <c r="FL530" s="905"/>
      <c r="FM530" s="905"/>
      <c r="FN530" s="905"/>
      <c r="FO530" s="905"/>
      <c r="FP530" s="905"/>
      <c r="FQ530" s="905"/>
      <c r="FR530" s="905"/>
      <c r="FS530" s="905"/>
      <c r="FT530" s="905"/>
      <c r="FU530" s="905"/>
      <c r="FV530" s="905"/>
      <c r="FW530" s="905"/>
      <c r="FX530" s="905"/>
      <c r="FY530" s="905"/>
      <c r="FZ530" s="905"/>
      <c r="GA530" s="905"/>
      <c r="GB530" s="905"/>
      <c r="GC530" s="905"/>
      <c r="GD530" s="905"/>
      <c r="GE530" s="905"/>
      <c r="GF530" s="905"/>
      <c r="GG530" s="905"/>
      <c r="GH530" s="905"/>
      <c r="GI530" s="905"/>
      <c r="GJ530" s="905"/>
      <c r="GK530" s="905"/>
      <c r="GL530" s="905"/>
      <c r="GM530" s="905"/>
      <c r="GN530" s="905"/>
      <c r="GO530" s="905"/>
      <c r="GP530" s="905"/>
      <c r="GQ530" s="905"/>
      <c r="GR530" s="905"/>
    </row>
    <row r="531" spans="1:200" ht="60" x14ac:dyDescent="0.25">
      <c r="B531" s="27">
        <v>1</v>
      </c>
      <c r="C531" s="1417" t="s">
        <v>321</v>
      </c>
      <c r="D531" s="43">
        <f>'1 уровень'!E2301</f>
        <v>10371</v>
      </c>
      <c r="E531" s="43">
        <f>'1 уровень'!F2301</f>
        <v>7778</v>
      </c>
      <c r="F531" s="43">
        <f>'1 уровень'!G2301</f>
        <v>8071</v>
      </c>
      <c r="G531" s="912">
        <f>'1 уровень'!H2301</f>
        <v>103.76703522756492</v>
      </c>
      <c r="H531" s="934">
        <f>'1 уровень'!I2301</f>
        <v>0</v>
      </c>
      <c r="I531" s="934">
        <f>'1 уровень'!J2301</f>
        <v>0</v>
      </c>
      <c r="J531" s="926">
        <f>'1 уровень'!K2301</f>
        <v>0</v>
      </c>
      <c r="K531" s="926">
        <f>'1 уровень'!L2301</f>
        <v>0</v>
      </c>
      <c r="L531" s="926">
        <f>'1 уровень'!M2301</f>
        <v>0</v>
      </c>
      <c r="M531" s="926">
        <f>'1 уровень'!N2301</f>
        <v>0</v>
      </c>
      <c r="N531" s="926">
        <f>'1 уровень'!O2301</f>
        <v>0</v>
      </c>
      <c r="O531" s="926">
        <f>'1 уровень'!P2301</f>
        <v>0</v>
      </c>
      <c r="P531" s="36">
        <f>'1 уровень'!Q2301</f>
        <v>0</v>
      </c>
      <c r="Q531" s="36">
        <f>'1 уровень'!R2301</f>
        <v>0</v>
      </c>
      <c r="R531" s="36">
        <f>'1 уровень'!S2301</f>
        <v>0</v>
      </c>
      <c r="S531" s="36">
        <f>'1 уровень'!T2301</f>
        <v>0</v>
      </c>
      <c r="T531" s="36">
        <f>'1 уровень'!U2301</f>
        <v>0</v>
      </c>
      <c r="U531" s="36">
        <f>'1 уровень'!V2301</f>
        <v>0</v>
      </c>
      <c r="V531" s="36">
        <f>'1 уровень'!W2301</f>
        <v>0</v>
      </c>
      <c r="W531" s="36">
        <f>'1 уровень'!X2301</f>
        <v>0</v>
      </c>
      <c r="X531" s="36">
        <f>'1 уровень'!Y2301</f>
        <v>0</v>
      </c>
      <c r="Y531" s="36">
        <f>'1 уровень'!Z2301</f>
        <v>0</v>
      </c>
      <c r="Z531" s="36">
        <f>'1 уровень'!AA2301</f>
        <v>0</v>
      </c>
      <c r="AA531" s="36">
        <f>'1 уровень'!AB2301</f>
        <v>0</v>
      </c>
      <c r="AB531" s="36">
        <f>'1 уровень'!AC2301</f>
        <v>0</v>
      </c>
      <c r="AC531" s="36">
        <f>'1 уровень'!AD2301</f>
        <v>0</v>
      </c>
      <c r="AD531" s="933">
        <f>'1 уровень'!AE2301</f>
        <v>0</v>
      </c>
      <c r="AE531" s="36"/>
      <c r="AF531" s="36"/>
      <c r="AG531" s="43">
        <f>'1 уровень'!AF2301</f>
        <v>1</v>
      </c>
      <c r="AH531" s="43">
        <f>'1 уровень'!AG2301</f>
        <v>2620.66</v>
      </c>
      <c r="AI531" s="43">
        <f>'1 уровень'!AH2301</f>
        <v>2.62066</v>
      </c>
      <c r="AJ531" s="2474"/>
      <c r="AK531" s="2474"/>
      <c r="AL531" s="905"/>
      <c r="AM531" s="905"/>
      <c r="AN531" s="905"/>
      <c r="AO531" s="905"/>
      <c r="AP531" s="905"/>
      <c r="AQ531" s="905"/>
      <c r="AR531" s="905"/>
      <c r="AS531" s="905"/>
      <c r="AT531" s="905"/>
      <c r="AU531" s="905"/>
      <c r="AV531" s="905"/>
      <c r="AW531" s="905"/>
      <c r="AX531" s="905"/>
      <c r="AY531" s="905"/>
      <c r="AZ531" s="905"/>
      <c r="BA531" s="905"/>
      <c r="BB531" s="905"/>
      <c r="BC531" s="905"/>
      <c r="BD531" s="905"/>
      <c r="BE531" s="905"/>
      <c r="BF531" s="905"/>
      <c r="BG531" s="905"/>
      <c r="BH531" s="905"/>
      <c r="BI531" s="905"/>
      <c r="BJ531" s="905"/>
      <c r="BK531" s="905"/>
      <c r="BL531" s="905"/>
      <c r="BM531" s="905"/>
      <c r="BN531" s="905"/>
      <c r="BO531" s="905"/>
      <c r="BP531" s="905"/>
      <c r="BQ531" s="905"/>
      <c r="BR531" s="905"/>
      <c r="BS531" s="905"/>
      <c r="BT531" s="905"/>
      <c r="BU531" s="905"/>
      <c r="BV531" s="905"/>
      <c r="BW531" s="905"/>
      <c r="BX531" s="905"/>
      <c r="BY531" s="905"/>
      <c r="BZ531" s="905"/>
      <c r="CA531" s="905"/>
      <c r="CB531" s="905"/>
      <c r="CC531" s="905"/>
      <c r="CD531" s="905"/>
      <c r="CE531" s="905"/>
      <c r="CF531" s="905"/>
      <c r="CG531" s="905"/>
      <c r="CH531" s="905"/>
      <c r="CI531" s="905"/>
      <c r="CJ531" s="905"/>
      <c r="CK531" s="905"/>
      <c r="CL531" s="905"/>
      <c r="CM531" s="905"/>
      <c r="CN531" s="905"/>
      <c r="CO531" s="905"/>
      <c r="CP531" s="905"/>
      <c r="CQ531" s="905"/>
      <c r="CR531" s="905"/>
      <c r="CS531" s="905"/>
      <c r="CT531" s="905"/>
      <c r="CU531" s="905"/>
      <c r="CV531" s="905"/>
      <c r="CW531" s="905"/>
      <c r="CX531" s="905"/>
      <c r="CY531" s="905"/>
      <c r="CZ531" s="905"/>
      <c r="DA531" s="905"/>
      <c r="DB531" s="905"/>
      <c r="DC531" s="905"/>
      <c r="DD531" s="905"/>
      <c r="DE531" s="905"/>
      <c r="DF531" s="905"/>
      <c r="DG531" s="905"/>
      <c r="DH531" s="905"/>
      <c r="DI531" s="905"/>
      <c r="DJ531" s="905"/>
      <c r="DK531" s="905"/>
      <c r="DL531" s="905"/>
      <c r="DM531" s="905"/>
      <c r="DN531" s="905"/>
      <c r="DO531" s="905"/>
      <c r="DP531" s="905"/>
      <c r="DQ531" s="905"/>
      <c r="DR531" s="905"/>
      <c r="DS531" s="905"/>
      <c r="DT531" s="905"/>
      <c r="DU531" s="905"/>
      <c r="DV531" s="905"/>
      <c r="DW531" s="905"/>
      <c r="DX531" s="905"/>
      <c r="DY531" s="905"/>
      <c r="DZ531" s="905"/>
      <c r="EA531" s="905"/>
      <c r="EB531" s="905"/>
      <c r="EC531" s="905"/>
      <c r="ED531" s="905"/>
      <c r="EE531" s="905"/>
      <c r="EF531" s="905"/>
      <c r="EG531" s="905"/>
      <c r="EH531" s="905"/>
      <c r="EI531" s="905"/>
      <c r="EJ531" s="905"/>
      <c r="EK531" s="905"/>
      <c r="EL531" s="905"/>
      <c r="EM531" s="905"/>
      <c r="EN531" s="905"/>
      <c r="EO531" s="905"/>
      <c r="EP531" s="905"/>
      <c r="EQ531" s="905"/>
      <c r="ER531" s="905"/>
      <c r="ES531" s="905"/>
      <c r="ET531" s="905"/>
      <c r="EU531" s="905"/>
      <c r="EV531" s="905"/>
      <c r="EW531" s="905"/>
      <c r="EX531" s="905"/>
      <c r="EY531" s="905"/>
      <c r="EZ531" s="905"/>
      <c r="FA531" s="905"/>
      <c r="FB531" s="905"/>
      <c r="FC531" s="905"/>
      <c r="FD531" s="905"/>
      <c r="FE531" s="905"/>
      <c r="FF531" s="905"/>
      <c r="FG531" s="905"/>
      <c r="FH531" s="905"/>
      <c r="FI531" s="905"/>
      <c r="FJ531" s="905"/>
      <c r="FK531" s="905"/>
      <c r="FL531" s="905"/>
      <c r="FM531" s="905"/>
      <c r="FN531" s="905"/>
      <c r="FO531" s="905"/>
      <c r="FP531" s="905"/>
      <c r="FQ531" s="905"/>
      <c r="FR531" s="905"/>
      <c r="FS531" s="905"/>
      <c r="FT531" s="905"/>
      <c r="FU531" s="905"/>
      <c r="FV531" s="905"/>
      <c r="FW531" s="905"/>
      <c r="FX531" s="905"/>
      <c r="FY531" s="905"/>
      <c r="FZ531" s="905"/>
      <c r="GA531" s="905"/>
      <c r="GB531" s="905"/>
      <c r="GC531" s="905"/>
      <c r="GD531" s="905"/>
      <c r="GE531" s="905"/>
      <c r="GF531" s="905"/>
      <c r="GG531" s="905"/>
      <c r="GH531" s="905"/>
      <c r="GI531" s="905"/>
      <c r="GJ531" s="905"/>
      <c r="GK531" s="905"/>
      <c r="GL531" s="905"/>
      <c r="GM531" s="905"/>
      <c r="GN531" s="905"/>
      <c r="GO531" s="905"/>
      <c r="GP531" s="905"/>
      <c r="GQ531" s="905"/>
      <c r="GR531" s="905"/>
    </row>
    <row r="532" spans="1:200" ht="45" x14ac:dyDescent="0.25">
      <c r="B532" s="27">
        <v>1</v>
      </c>
      <c r="C532" s="1417" t="s">
        <v>322</v>
      </c>
      <c r="D532" s="43">
        <f>'1 уровень'!E2302</f>
        <v>2011</v>
      </c>
      <c r="E532" s="43">
        <f>'1 уровень'!F2302</f>
        <v>1508</v>
      </c>
      <c r="F532" s="43">
        <f>'1 уровень'!G2302</f>
        <v>998</v>
      </c>
      <c r="G532" s="912">
        <f>'1 уровень'!H2302</f>
        <v>66.180371352785144</v>
      </c>
      <c r="H532" s="934">
        <f>'1 уровень'!I2302</f>
        <v>0</v>
      </c>
      <c r="I532" s="934">
        <f>'1 уровень'!J2302</f>
        <v>0</v>
      </c>
      <c r="J532" s="926">
        <f>'1 уровень'!K2302</f>
        <v>0</v>
      </c>
      <c r="K532" s="926">
        <f>'1 уровень'!L2302</f>
        <v>0</v>
      </c>
      <c r="L532" s="926">
        <f>'1 уровень'!M2302</f>
        <v>0</v>
      </c>
      <c r="M532" s="926">
        <f>'1 уровень'!N2302</f>
        <v>0</v>
      </c>
      <c r="N532" s="926">
        <f>'1 уровень'!O2302</f>
        <v>0</v>
      </c>
      <c r="O532" s="926">
        <f>'1 уровень'!P2302</f>
        <v>0</v>
      </c>
      <c r="P532" s="36">
        <f>'1 уровень'!Q2302</f>
        <v>0</v>
      </c>
      <c r="Q532" s="36">
        <f>'1 уровень'!R2302</f>
        <v>0</v>
      </c>
      <c r="R532" s="36">
        <f>'1 уровень'!S2302</f>
        <v>0</v>
      </c>
      <c r="S532" s="36">
        <f>'1 уровень'!T2302</f>
        <v>0</v>
      </c>
      <c r="T532" s="36">
        <f>'1 уровень'!U2302</f>
        <v>0</v>
      </c>
      <c r="U532" s="36">
        <f>'1 уровень'!V2302</f>
        <v>0</v>
      </c>
      <c r="V532" s="36">
        <f>'1 уровень'!W2302</f>
        <v>0</v>
      </c>
      <c r="W532" s="36">
        <f>'1 уровень'!X2302</f>
        <v>0</v>
      </c>
      <c r="X532" s="36">
        <f>'1 уровень'!Y2302</f>
        <v>0</v>
      </c>
      <c r="Y532" s="36">
        <f>'1 уровень'!Z2302</f>
        <v>0</v>
      </c>
      <c r="Z532" s="36">
        <f>'1 уровень'!AA2302</f>
        <v>0</v>
      </c>
      <c r="AA532" s="36">
        <f>'1 уровень'!AB2302</f>
        <v>0</v>
      </c>
      <c r="AB532" s="36">
        <f>'1 уровень'!AC2302</f>
        <v>0</v>
      </c>
      <c r="AC532" s="36">
        <f>'1 уровень'!AD2302</f>
        <v>0</v>
      </c>
      <c r="AD532" s="933">
        <f>'1 уровень'!AE2302</f>
        <v>0</v>
      </c>
      <c r="AE532" s="36"/>
      <c r="AF532" s="36"/>
      <c r="AG532" s="43">
        <f>'1 уровень'!AF2302</f>
        <v>2</v>
      </c>
      <c r="AH532" s="43">
        <f>'1 уровень'!AG2302</f>
        <v>1267.82</v>
      </c>
      <c r="AI532" s="43">
        <f>'1 уровень'!AH2302</f>
        <v>1.2678199999999999</v>
      </c>
      <c r="AJ532" s="2474"/>
      <c r="AK532" s="2474"/>
      <c r="AL532" s="905"/>
      <c r="AM532" s="905"/>
      <c r="AN532" s="905"/>
      <c r="AO532" s="905"/>
      <c r="AP532" s="905"/>
      <c r="AQ532" s="905"/>
      <c r="AR532" s="905"/>
      <c r="AS532" s="905"/>
      <c r="AT532" s="905"/>
      <c r="AU532" s="905"/>
      <c r="AV532" s="905"/>
      <c r="AW532" s="905"/>
      <c r="AX532" s="905"/>
      <c r="AY532" s="905"/>
      <c r="AZ532" s="905"/>
      <c r="BA532" s="905"/>
      <c r="BB532" s="905"/>
      <c r="BC532" s="905"/>
      <c r="BD532" s="905"/>
      <c r="BE532" s="905"/>
      <c r="BF532" s="905"/>
      <c r="BG532" s="905"/>
      <c r="BH532" s="905"/>
      <c r="BI532" s="905"/>
      <c r="BJ532" s="905"/>
      <c r="BK532" s="905"/>
      <c r="BL532" s="905"/>
      <c r="BM532" s="905"/>
      <c r="BN532" s="905"/>
      <c r="BO532" s="905"/>
      <c r="BP532" s="905"/>
      <c r="BQ532" s="905"/>
      <c r="BR532" s="905"/>
      <c r="BS532" s="905"/>
      <c r="BT532" s="905"/>
      <c r="BU532" s="905"/>
      <c r="BV532" s="905"/>
      <c r="BW532" s="905"/>
      <c r="BX532" s="905"/>
      <c r="BY532" s="905"/>
      <c r="BZ532" s="905"/>
      <c r="CA532" s="905"/>
      <c r="CB532" s="905"/>
      <c r="CC532" s="905"/>
      <c r="CD532" s="905"/>
      <c r="CE532" s="905"/>
      <c r="CF532" s="905"/>
      <c r="CG532" s="905"/>
      <c r="CH532" s="905"/>
      <c r="CI532" s="905"/>
      <c r="CJ532" s="905"/>
      <c r="CK532" s="905"/>
      <c r="CL532" s="905"/>
      <c r="CM532" s="905"/>
      <c r="CN532" s="905"/>
      <c r="CO532" s="905"/>
      <c r="CP532" s="905"/>
      <c r="CQ532" s="905"/>
      <c r="CR532" s="905"/>
      <c r="CS532" s="905"/>
      <c r="CT532" s="905"/>
      <c r="CU532" s="905"/>
      <c r="CV532" s="905"/>
      <c r="CW532" s="905"/>
      <c r="CX532" s="905"/>
      <c r="CY532" s="905"/>
      <c r="CZ532" s="905"/>
      <c r="DA532" s="905"/>
      <c r="DB532" s="905"/>
      <c r="DC532" s="905"/>
      <c r="DD532" s="905"/>
      <c r="DE532" s="905"/>
      <c r="DF532" s="905"/>
      <c r="DG532" s="905"/>
      <c r="DH532" s="905"/>
      <c r="DI532" s="905"/>
      <c r="DJ532" s="905"/>
      <c r="DK532" s="905"/>
      <c r="DL532" s="905"/>
      <c r="DM532" s="905"/>
      <c r="DN532" s="905"/>
      <c r="DO532" s="905"/>
      <c r="DP532" s="905"/>
      <c r="DQ532" s="905"/>
      <c r="DR532" s="905"/>
      <c r="DS532" s="905"/>
      <c r="DT532" s="905"/>
      <c r="DU532" s="905"/>
      <c r="DV532" s="905"/>
      <c r="DW532" s="905"/>
      <c r="DX532" s="905"/>
      <c r="DY532" s="905"/>
      <c r="DZ532" s="905"/>
      <c r="EA532" s="905"/>
      <c r="EB532" s="905"/>
      <c r="EC532" s="905"/>
      <c r="ED532" s="905"/>
      <c r="EE532" s="905"/>
      <c r="EF532" s="905"/>
      <c r="EG532" s="905"/>
      <c r="EH532" s="905"/>
      <c r="EI532" s="905"/>
      <c r="EJ532" s="905"/>
      <c r="EK532" s="905"/>
      <c r="EL532" s="905"/>
      <c r="EM532" s="905"/>
      <c r="EN532" s="905"/>
      <c r="EO532" s="905"/>
      <c r="EP532" s="905"/>
      <c r="EQ532" s="905"/>
      <c r="ER532" s="905"/>
      <c r="ES532" s="905"/>
      <c r="ET532" s="905"/>
      <c r="EU532" s="905"/>
      <c r="EV532" s="905"/>
      <c r="EW532" s="905"/>
      <c r="EX532" s="905"/>
      <c r="EY532" s="905"/>
      <c r="EZ532" s="905"/>
      <c r="FA532" s="905"/>
      <c r="FB532" s="905"/>
      <c r="FC532" s="905"/>
      <c r="FD532" s="905"/>
      <c r="FE532" s="905"/>
      <c r="FF532" s="905"/>
      <c r="FG532" s="905"/>
      <c r="FH532" s="905"/>
      <c r="FI532" s="905"/>
      <c r="FJ532" s="905"/>
      <c r="FK532" s="905"/>
      <c r="FL532" s="905"/>
      <c r="FM532" s="905"/>
      <c r="FN532" s="905"/>
      <c r="FO532" s="905"/>
      <c r="FP532" s="905"/>
      <c r="FQ532" s="905"/>
      <c r="FR532" s="905"/>
      <c r="FS532" s="905"/>
      <c r="FT532" s="905"/>
      <c r="FU532" s="905"/>
      <c r="FV532" s="905"/>
      <c r="FW532" s="905"/>
      <c r="FX532" s="905"/>
      <c r="FY532" s="905"/>
      <c r="FZ532" s="905"/>
      <c r="GA532" s="905"/>
      <c r="GB532" s="905"/>
      <c r="GC532" s="905"/>
      <c r="GD532" s="905"/>
      <c r="GE532" s="905"/>
      <c r="GF532" s="905"/>
      <c r="GG532" s="905"/>
      <c r="GH532" s="905"/>
      <c r="GI532" s="905"/>
      <c r="GJ532" s="905"/>
      <c r="GK532" s="905"/>
      <c r="GL532" s="905"/>
      <c r="GM532" s="905"/>
      <c r="GN532" s="905"/>
      <c r="GO532" s="905"/>
      <c r="GP532" s="905"/>
      <c r="GQ532" s="905"/>
      <c r="GR532" s="905"/>
    </row>
    <row r="533" spans="1:200" ht="30" x14ac:dyDescent="0.25">
      <c r="B533" s="27">
        <v>1</v>
      </c>
      <c r="C533" s="1418" t="s">
        <v>158</v>
      </c>
      <c r="D533" s="43">
        <f>'1 уровень'!E2303</f>
        <v>8400</v>
      </c>
      <c r="E533" s="43">
        <f>'1 уровень'!F2303</f>
        <v>6300</v>
      </c>
      <c r="F533" s="43">
        <f>'1 уровень'!G2303</f>
        <v>3957</v>
      </c>
      <c r="G533" s="912">
        <f>'1 уровень'!H2303</f>
        <v>62.809523809523803</v>
      </c>
      <c r="H533" s="934">
        <f>'1 уровень'!I2303</f>
        <v>0</v>
      </c>
      <c r="I533" s="934">
        <f>'1 уровень'!J2303</f>
        <v>0</v>
      </c>
      <c r="J533" s="926">
        <f>'1 уровень'!K2303</f>
        <v>0</v>
      </c>
      <c r="K533" s="926">
        <f>'1 уровень'!L2303</f>
        <v>0</v>
      </c>
      <c r="L533" s="926">
        <f>'1 уровень'!M2303</f>
        <v>0</v>
      </c>
      <c r="M533" s="926">
        <f>'1 уровень'!N2303</f>
        <v>0</v>
      </c>
      <c r="N533" s="926">
        <f>'1 уровень'!O2303</f>
        <v>0</v>
      </c>
      <c r="O533" s="926">
        <f>'1 уровень'!P2303</f>
        <v>0</v>
      </c>
      <c r="P533" s="36">
        <f>'1 уровень'!Q2303</f>
        <v>0</v>
      </c>
      <c r="Q533" s="36">
        <f>'1 уровень'!R2303</f>
        <v>0</v>
      </c>
      <c r="R533" s="36">
        <f>'1 уровень'!S2303</f>
        <v>0</v>
      </c>
      <c r="S533" s="36">
        <f>'1 уровень'!T2303</f>
        <v>0</v>
      </c>
      <c r="T533" s="36">
        <f>'1 уровень'!U2303</f>
        <v>0</v>
      </c>
      <c r="U533" s="36">
        <f>'1 уровень'!V2303</f>
        <v>0</v>
      </c>
      <c r="V533" s="36">
        <f>'1 уровень'!W2303</f>
        <v>0</v>
      </c>
      <c r="W533" s="36">
        <f>'1 уровень'!X2303</f>
        <v>0</v>
      </c>
      <c r="X533" s="36">
        <f>'1 уровень'!Y2303</f>
        <v>0</v>
      </c>
      <c r="Y533" s="36">
        <f>'1 уровень'!Z2303</f>
        <v>0</v>
      </c>
      <c r="Z533" s="36">
        <f>'1 уровень'!AA2303</f>
        <v>0</v>
      </c>
      <c r="AA533" s="36">
        <f>'1 уровень'!AB2303</f>
        <v>0</v>
      </c>
      <c r="AB533" s="36">
        <f>'1 уровень'!AC2303</f>
        <v>0</v>
      </c>
      <c r="AC533" s="36">
        <f>'1 уровень'!AD2303</f>
        <v>0</v>
      </c>
      <c r="AD533" s="933">
        <f>'1 уровень'!AE2303</f>
        <v>0</v>
      </c>
      <c r="AE533" s="36"/>
      <c r="AF533" s="36"/>
      <c r="AG533" s="43">
        <f>'1 уровень'!AF2303</f>
        <v>10</v>
      </c>
      <c r="AH533" s="43">
        <f>'1 уровень'!AG2303</f>
        <v>6742.4</v>
      </c>
      <c r="AI533" s="43">
        <f>'1 уровень'!AH2303</f>
        <v>6.7423999999999999</v>
      </c>
      <c r="AJ533" s="2474"/>
      <c r="AK533" s="2474"/>
      <c r="AL533" s="905"/>
      <c r="AM533" s="905"/>
      <c r="AN533" s="905"/>
      <c r="AO533" s="905"/>
      <c r="AP533" s="905"/>
      <c r="AQ533" s="905"/>
      <c r="AR533" s="905"/>
      <c r="AS533" s="905"/>
      <c r="AT533" s="905"/>
      <c r="AU533" s="905"/>
      <c r="AV533" s="905"/>
      <c r="AW533" s="905"/>
      <c r="AX533" s="905"/>
      <c r="AY533" s="905"/>
      <c r="AZ533" s="905"/>
      <c r="BA533" s="905"/>
      <c r="BB533" s="905"/>
      <c r="BC533" s="905"/>
      <c r="BD533" s="905"/>
      <c r="BE533" s="905"/>
      <c r="BF533" s="905"/>
      <c r="BG533" s="905"/>
      <c r="BH533" s="905"/>
      <c r="BI533" s="905"/>
      <c r="BJ533" s="905"/>
      <c r="BK533" s="905"/>
      <c r="BL533" s="905"/>
      <c r="BM533" s="905"/>
      <c r="BN533" s="905"/>
      <c r="BO533" s="905"/>
      <c r="BP533" s="905"/>
      <c r="BQ533" s="905"/>
      <c r="BR533" s="905"/>
      <c r="BS533" s="905"/>
      <c r="BT533" s="905"/>
      <c r="BU533" s="905"/>
      <c r="BV533" s="905"/>
      <c r="BW533" s="905"/>
      <c r="BX533" s="905"/>
      <c r="BY533" s="905"/>
      <c r="BZ533" s="905"/>
      <c r="CA533" s="905"/>
      <c r="CB533" s="905"/>
      <c r="CC533" s="905"/>
      <c r="CD533" s="905"/>
      <c r="CE533" s="905"/>
      <c r="CF533" s="905"/>
      <c r="CG533" s="905"/>
      <c r="CH533" s="905"/>
      <c r="CI533" s="905"/>
      <c r="CJ533" s="905"/>
      <c r="CK533" s="905"/>
      <c r="CL533" s="905"/>
      <c r="CM533" s="905"/>
      <c r="CN533" s="905"/>
      <c r="CO533" s="905"/>
      <c r="CP533" s="905"/>
      <c r="CQ533" s="905"/>
      <c r="CR533" s="905"/>
      <c r="CS533" s="905"/>
      <c r="CT533" s="905"/>
      <c r="CU533" s="905"/>
      <c r="CV533" s="905"/>
      <c r="CW533" s="905"/>
      <c r="CX533" s="905"/>
      <c r="CY533" s="905"/>
      <c r="CZ533" s="905"/>
      <c r="DA533" s="905"/>
      <c r="DB533" s="905"/>
      <c r="DC533" s="905"/>
      <c r="DD533" s="905"/>
      <c r="DE533" s="905"/>
      <c r="DF533" s="905"/>
      <c r="DG533" s="905"/>
      <c r="DH533" s="905"/>
      <c r="DI533" s="905"/>
      <c r="DJ533" s="905"/>
      <c r="DK533" s="905"/>
      <c r="DL533" s="905"/>
      <c r="DM533" s="905"/>
      <c r="DN533" s="905"/>
      <c r="DO533" s="905"/>
      <c r="DP533" s="905"/>
      <c r="DQ533" s="905"/>
      <c r="DR533" s="905"/>
      <c r="DS533" s="905"/>
      <c r="DT533" s="905"/>
      <c r="DU533" s="905"/>
      <c r="DV533" s="905"/>
      <c r="DW533" s="905"/>
      <c r="DX533" s="905"/>
      <c r="DY533" s="905"/>
      <c r="DZ533" s="905"/>
      <c r="EA533" s="905"/>
      <c r="EB533" s="905"/>
      <c r="EC533" s="905"/>
      <c r="ED533" s="905"/>
      <c r="EE533" s="905"/>
      <c r="EF533" s="905"/>
      <c r="EG533" s="905"/>
      <c r="EH533" s="905"/>
      <c r="EI533" s="905"/>
      <c r="EJ533" s="905"/>
      <c r="EK533" s="905"/>
      <c r="EL533" s="905"/>
      <c r="EM533" s="905"/>
      <c r="EN533" s="905"/>
      <c r="EO533" s="905"/>
      <c r="EP533" s="905"/>
      <c r="EQ533" s="905"/>
      <c r="ER533" s="905"/>
      <c r="ES533" s="905"/>
      <c r="ET533" s="905"/>
      <c r="EU533" s="905"/>
      <c r="EV533" s="905"/>
      <c r="EW533" s="905"/>
      <c r="EX533" s="905"/>
      <c r="EY533" s="905"/>
      <c r="EZ533" s="905"/>
      <c r="FA533" s="905"/>
      <c r="FB533" s="905"/>
      <c r="FC533" s="905"/>
      <c r="FD533" s="905"/>
      <c r="FE533" s="905"/>
      <c r="FF533" s="905"/>
      <c r="FG533" s="905"/>
      <c r="FH533" s="905"/>
      <c r="FI533" s="905"/>
      <c r="FJ533" s="905"/>
      <c r="FK533" s="905"/>
      <c r="FL533" s="905"/>
      <c r="FM533" s="905"/>
      <c r="FN533" s="905"/>
      <c r="FO533" s="905"/>
      <c r="FP533" s="905"/>
      <c r="FQ533" s="905"/>
      <c r="FR533" s="905"/>
      <c r="FS533" s="905"/>
      <c r="FT533" s="905"/>
      <c r="FU533" s="905"/>
      <c r="FV533" s="905"/>
      <c r="FW533" s="905"/>
      <c r="FX533" s="905"/>
      <c r="FY533" s="905"/>
      <c r="FZ533" s="905"/>
      <c r="GA533" s="905"/>
      <c r="GB533" s="905"/>
      <c r="GC533" s="905"/>
      <c r="GD533" s="905"/>
      <c r="GE533" s="905"/>
      <c r="GF533" s="905"/>
      <c r="GG533" s="905"/>
      <c r="GH533" s="905"/>
      <c r="GI533" s="905"/>
      <c r="GJ533" s="905"/>
      <c r="GK533" s="905"/>
      <c r="GL533" s="905"/>
      <c r="GM533" s="905"/>
      <c r="GN533" s="905"/>
      <c r="GO533" s="905"/>
      <c r="GP533" s="905"/>
      <c r="GQ533" s="905"/>
      <c r="GR533" s="905"/>
    </row>
    <row r="534" spans="1:200" ht="30" x14ac:dyDescent="0.25">
      <c r="A534" s="27">
        <v>1</v>
      </c>
      <c r="B534" s="27">
        <v>1</v>
      </c>
      <c r="C534" s="2672" t="s">
        <v>299</v>
      </c>
      <c r="D534" s="43">
        <f>'1 уровень'!E2304</f>
        <v>0</v>
      </c>
      <c r="E534" s="43">
        <f>'1 уровень'!F2304</f>
        <v>0</v>
      </c>
      <c r="F534" s="43">
        <f>'1 уровень'!G2304</f>
        <v>0</v>
      </c>
      <c r="G534" s="912">
        <f>'1 уровень'!H2304</f>
        <v>0</v>
      </c>
      <c r="H534" s="934">
        <f>'1 уровень'!I2304</f>
        <v>0</v>
      </c>
      <c r="I534" s="934">
        <f>'1 уровень'!J2304</f>
        <v>0</v>
      </c>
      <c r="J534" s="926">
        <f>'1 уровень'!K2304</f>
        <v>0</v>
      </c>
      <c r="K534" s="926">
        <f>'1 уровень'!L2304</f>
        <v>0</v>
      </c>
      <c r="L534" s="926">
        <f>'1 уровень'!M2304</f>
        <v>0</v>
      </c>
      <c r="M534" s="926">
        <f>'1 уровень'!N2304</f>
        <v>0</v>
      </c>
      <c r="N534" s="926">
        <f>'1 уровень'!O2304</f>
        <v>0</v>
      </c>
      <c r="O534" s="926">
        <f>'1 уровень'!P2304</f>
        <v>0</v>
      </c>
      <c r="P534" s="36">
        <f>'1 уровень'!Q2304</f>
        <v>0</v>
      </c>
      <c r="Q534" s="36">
        <f>'1 уровень'!R2304</f>
        <v>0</v>
      </c>
      <c r="R534" s="36">
        <f>'1 уровень'!S2304</f>
        <v>0</v>
      </c>
      <c r="S534" s="36">
        <f>'1 уровень'!T2304</f>
        <v>0</v>
      </c>
      <c r="T534" s="36">
        <f>'1 уровень'!U2304</f>
        <v>0</v>
      </c>
      <c r="U534" s="36">
        <f>'1 уровень'!V2304</f>
        <v>0</v>
      </c>
      <c r="V534" s="36">
        <f>'1 уровень'!W2304</f>
        <v>0</v>
      </c>
      <c r="W534" s="36">
        <f>'1 уровень'!X2304</f>
        <v>0</v>
      </c>
      <c r="X534" s="36">
        <f>'1 уровень'!Y2304</f>
        <v>0</v>
      </c>
      <c r="Y534" s="36">
        <f>'1 уровень'!Z2304</f>
        <v>0</v>
      </c>
      <c r="Z534" s="36">
        <f>'1 уровень'!AA2304</f>
        <v>0</v>
      </c>
      <c r="AA534" s="36">
        <f>'1 уровень'!AB2304</f>
        <v>0</v>
      </c>
      <c r="AB534" s="36">
        <f>'1 уровень'!AC2304</f>
        <v>0</v>
      </c>
      <c r="AC534" s="36">
        <f>'1 уровень'!AD2304</f>
        <v>0</v>
      </c>
      <c r="AD534" s="933">
        <f>'1 уровень'!AE2304</f>
        <v>0</v>
      </c>
      <c r="AE534" s="36"/>
      <c r="AF534" s="36"/>
      <c r="AG534" s="43">
        <f>'1 уровень'!AF2304</f>
        <v>0</v>
      </c>
      <c r="AH534" s="43">
        <f>'1 уровень'!AG2304</f>
        <v>0</v>
      </c>
      <c r="AI534" s="43">
        <f>'1 уровень'!AH2304</f>
        <v>0</v>
      </c>
      <c r="AJ534" s="2474"/>
      <c r="AK534" s="2474"/>
      <c r="AL534" s="905"/>
      <c r="AM534" s="905"/>
      <c r="AN534" s="905"/>
      <c r="AO534" s="905"/>
      <c r="AP534" s="905"/>
      <c r="AQ534" s="905"/>
      <c r="AR534" s="905"/>
      <c r="AS534" s="905"/>
      <c r="AT534" s="905"/>
      <c r="AU534" s="905"/>
      <c r="AV534" s="905"/>
      <c r="AW534" s="905"/>
      <c r="AX534" s="905"/>
      <c r="AY534" s="905"/>
      <c r="AZ534" s="905"/>
      <c r="BA534" s="905"/>
      <c r="BB534" s="905"/>
      <c r="BC534" s="905"/>
      <c r="BD534" s="905"/>
      <c r="BE534" s="905"/>
      <c r="BF534" s="905"/>
      <c r="BG534" s="905"/>
      <c r="BH534" s="905"/>
      <c r="BI534" s="905"/>
      <c r="BJ534" s="905"/>
      <c r="BK534" s="905"/>
      <c r="BL534" s="905"/>
      <c r="BM534" s="905"/>
      <c r="BN534" s="905"/>
      <c r="BO534" s="905"/>
      <c r="BP534" s="905"/>
      <c r="BQ534" s="905"/>
      <c r="BR534" s="905"/>
      <c r="BS534" s="905"/>
      <c r="BT534" s="905"/>
      <c r="BU534" s="905"/>
      <c r="BV534" s="905"/>
      <c r="BW534" s="905"/>
      <c r="BX534" s="905"/>
      <c r="BY534" s="905"/>
      <c r="BZ534" s="905"/>
      <c r="CA534" s="905"/>
      <c r="CB534" s="905"/>
      <c r="CC534" s="905"/>
      <c r="CD534" s="905"/>
      <c r="CE534" s="905"/>
      <c r="CF534" s="905"/>
      <c r="CG534" s="905"/>
      <c r="CH534" s="905"/>
      <c r="CI534" s="905"/>
      <c r="CJ534" s="905"/>
      <c r="CK534" s="905"/>
      <c r="CL534" s="905"/>
      <c r="CM534" s="905"/>
      <c r="CN534" s="905"/>
      <c r="CO534" s="905"/>
      <c r="CP534" s="905"/>
      <c r="CQ534" s="905"/>
      <c r="CR534" s="905"/>
      <c r="CS534" s="905"/>
      <c r="CT534" s="905"/>
      <c r="CU534" s="905"/>
      <c r="CV534" s="905"/>
      <c r="CW534" s="905"/>
      <c r="CX534" s="905"/>
      <c r="CY534" s="905"/>
      <c r="CZ534" s="905"/>
      <c r="DA534" s="905"/>
      <c r="DB534" s="905"/>
      <c r="DC534" s="905"/>
      <c r="DD534" s="905"/>
      <c r="DE534" s="905"/>
      <c r="DF534" s="905"/>
      <c r="DG534" s="905"/>
      <c r="DH534" s="905"/>
      <c r="DI534" s="905"/>
      <c r="DJ534" s="905"/>
      <c r="DK534" s="905"/>
      <c r="DL534" s="905"/>
      <c r="DM534" s="905"/>
      <c r="DN534" s="905"/>
      <c r="DO534" s="905"/>
      <c r="DP534" s="905"/>
      <c r="DQ534" s="905"/>
      <c r="DR534" s="905"/>
      <c r="DS534" s="905"/>
      <c r="DT534" s="905"/>
      <c r="DU534" s="905"/>
      <c r="DV534" s="905"/>
      <c r="DW534" s="905"/>
      <c r="DX534" s="905"/>
      <c r="DY534" s="905"/>
      <c r="DZ534" s="905"/>
      <c r="EA534" s="905"/>
      <c r="EB534" s="905"/>
      <c r="EC534" s="905"/>
      <c r="ED534" s="905"/>
      <c r="EE534" s="905"/>
      <c r="EF534" s="905"/>
      <c r="EG534" s="905"/>
      <c r="EH534" s="905"/>
      <c r="EI534" s="905"/>
      <c r="EJ534" s="905"/>
      <c r="EK534" s="905"/>
      <c r="EL534" s="905"/>
      <c r="EM534" s="905"/>
      <c r="EN534" s="905"/>
      <c r="EO534" s="905"/>
      <c r="EP534" s="905"/>
      <c r="EQ534" s="905"/>
      <c r="ER534" s="905"/>
      <c r="ES534" s="905"/>
      <c r="ET534" s="905"/>
      <c r="EU534" s="905"/>
      <c r="EV534" s="905"/>
      <c r="EW534" s="905"/>
      <c r="EX534" s="905"/>
      <c r="EY534" s="905"/>
      <c r="EZ534" s="905"/>
      <c r="FA534" s="905"/>
      <c r="FB534" s="905"/>
      <c r="FC534" s="905"/>
      <c r="FD534" s="905"/>
      <c r="FE534" s="905"/>
      <c r="FF534" s="905"/>
      <c r="FG534" s="905"/>
      <c r="FH534" s="905"/>
      <c r="FI534" s="905"/>
      <c r="FJ534" s="905"/>
      <c r="FK534" s="905"/>
      <c r="FL534" s="905"/>
      <c r="FM534" s="905"/>
      <c r="FN534" s="905"/>
      <c r="FO534" s="905"/>
      <c r="FP534" s="905"/>
      <c r="FQ534" s="905"/>
      <c r="FR534" s="905"/>
      <c r="FS534" s="905"/>
      <c r="FT534" s="905"/>
      <c r="FU534" s="905"/>
      <c r="FV534" s="905"/>
      <c r="FW534" s="905"/>
      <c r="FX534" s="905"/>
      <c r="FY534" s="905"/>
      <c r="FZ534" s="905"/>
      <c r="GA534" s="905"/>
      <c r="GB534" s="905"/>
      <c r="GC534" s="905"/>
      <c r="GD534" s="905"/>
      <c r="GE534" s="905"/>
      <c r="GF534" s="905"/>
      <c r="GG534" s="905"/>
      <c r="GH534" s="905"/>
      <c r="GI534" s="905"/>
      <c r="GJ534" s="905"/>
      <c r="GK534" s="905"/>
      <c r="GL534" s="905"/>
      <c r="GM534" s="905"/>
      <c r="GN534" s="905"/>
      <c r="GO534" s="905"/>
      <c r="GP534" s="905"/>
      <c r="GQ534" s="905"/>
      <c r="GR534" s="905"/>
    </row>
    <row r="535" spans="1:200" x14ac:dyDescent="0.25">
      <c r="A535" s="27">
        <v>1</v>
      </c>
      <c r="B535" s="27">
        <v>1</v>
      </c>
      <c r="C535" s="1419" t="s">
        <v>165</v>
      </c>
      <c r="D535" s="43">
        <f>'1 уровень'!E2305</f>
        <v>27155</v>
      </c>
      <c r="E535" s="43">
        <f>'1 уровень'!F2305</f>
        <v>20366</v>
      </c>
      <c r="F535" s="43">
        <f>'1 уровень'!G2305</f>
        <v>17648.101910828023</v>
      </c>
      <c r="G535" s="912">
        <f>'1 уровень'!H2305</f>
        <v>86.654728031169711</v>
      </c>
      <c r="H535" s="934">
        <f>'1 уровень'!I2305</f>
        <v>0</v>
      </c>
      <c r="I535" s="934">
        <f>'1 уровень'!J2305</f>
        <v>0</v>
      </c>
      <c r="J535" s="926">
        <f>'1 уровень'!K2305</f>
        <v>0</v>
      </c>
      <c r="K535" s="926">
        <f>'1 уровень'!L2305</f>
        <v>0</v>
      </c>
      <c r="L535" s="926">
        <f>'1 уровень'!M2305</f>
        <v>0</v>
      </c>
      <c r="M535" s="926">
        <f>'1 уровень'!N2305</f>
        <v>0</v>
      </c>
      <c r="N535" s="926">
        <f>'1 уровень'!O2305</f>
        <v>0</v>
      </c>
      <c r="O535" s="926">
        <f>'1 уровень'!P2305</f>
        <v>0</v>
      </c>
      <c r="P535" s="36">
        <f>'1 уровень'!Q2305</f>
        <v>22759.057809999998</v>
      </c>
      <c r="Q535" s="36">
        <f>'1 уровень'!R2305</f>
        <v>22759.057809999998</v>
      </c>
      <c r="R535" s="36">
        <f>'1 уровень'!S2305</f>
        <v>22759.057809999998</v>
      </c>
      <c r="S535" s="36">
        <f>'1 уровень'!T2305</f>
        <v>22759.057809999998</v>
      </c>
      <c r="T535" s="36">
        <f>'1 уровень'!U2305</f>
        <v>22759.057809999998</v>
      </c>
      <c r="U535" s="36">
        <f>'1 уровень'!V2305</f>
        <v>22759.057809999998</v>
      </c>
      <c r="V535" s="36">
        <f>'1 уровень'!W2305</f>
        <v>22759.057809999998</v>
      </c>
      <c r="W535" s="36">
        <f>'1 уровень'!X2305</f>
        <v>22759.057809999998</v>
      </c>
      <c r="X535" s="36">
        <f>'1 уровень'!Y2305</f>
        <v>22759.057809999998</v>
      </c>
      <c r="Y535" s="36">
        <f>'1 уровень'!Z2305</f>
        <v>17069.293357499999</v>
      </c>
      <c r="Z535" s="36">
        <f>'1 уровень'!AA2305</f>
        <v>13188.123509999999</v>
      </c>
      <c r="AA535" s="36">
        <f>'1 уровень'!AB2305</f>
        <v>0</v>
      </c>
      <c r="AB535" s="36">
        <f>'1 уровень'!AC2305</f>
        <v>-3881.1698474999994</v>
      </c>
      <c r="AC535" s="36">
        <f>'1 уровень'!AD2305</f>
        <v>-565.59557999999993</v>
      </c>
      <c r="AD535" s="933">
        <f>'1 уровень'!AE2305</f>
        <v>12622.52793</v>
      </c>
      <c r="AE535" s="36">
        <f t="shared" ref="AE535" si="90">Z535/Y535*100</f>
        <v>77.262269935769368</v>
      </c>
      <c r="AF535" s="36">
        <f t="shared" ref="AF535" si="91">AD535/Y535*100</f>
        <v>73.948743311355912</v>
      </c>
      <c r="AG535" s="43">
        <f>'1 уровень'!AF2305</f>
        <v>13</v>
      </c>
      <c r="AH535" s="43">
        <f>'1 уровень'!AG2305</f>
        <v>10630.88</v>
      </c>
      <c r="AI535" s="43">
        <f>'1 уровень'!AH2305</f>
        <v>10.630879999999999</v>
      </c>
      <c r="AJ535" s="2474"/>
      <c r="AK535" s="2474"/>
      <c r="AL535" s="905"/>
      <c r="AM535" s="905"/>
      <c r="AN535" s="905"/>
      <c r="AO535" s="905"/>
      <c r="AP535" s="905"/>
      <c r="AQ535" s="905"/>
      <c r="AR535" s="905"/>
      <c r="AS535" s="905"/>
      <c r="AT535" s="905"/>
      <c r="AU535" s="905"/>
      <c r="AV535" s="905"/>
      <c r="AW535" s="905"/>
      <c r="AX535" s="905"/>
      <c r="AY535" s="905"/>
      <c r="AZ535" s="905"/>
      <c r="BA535" s="905"/>
      <c r="BB535" s="905"/>
      <c r="BC535" s="905"/>
      <c r="BD535" s="905"/>
      <c r="BE535" s="905"/>
      <c r="BF535" s="905"/>
      <c r="BG535" s="905"/>
      <c r="BH535" s="905"/>
      <c r="BI535" s="905"/>
      <c r="BJ535" s="905"/>
      <c r="BK535" s="905"/>
      <c r="BL535" s="905"/>
      <c r="BM535" s="905"/>
      <c r="BN535" s="905"/>
      <c r="BO535" s="905"/>
      <c r="BP535" s="905"/>
      <c r="BQ535" s="905"/>
      <c r="BR535" s="905"/>
      <c r="BS535" s="905"/>
      <c r="BT535" s="905"/>
      <c r="BU535" s="905"/>
      <c r="BV535" s="905"/>
      <c r="BW535" s="905"/>
      <c r="BX535" s="905"/>
      <c r="BY535" s="905"/>
      <c r="BZ535" s="905"/>
      <c r="CA535" s="905"/>
      <c r="CB535" s="905"/>
      <c r="CC535" s="905"/>
      <c r="CD535" s="905"/>
      <c r="CE535" s="905"/>
      <c r="CF535" s="905"/>
      <c r="CG535" s="905"/>
      <c r="CH535" s="905"/>
      <c r="CI535" s="905"/>
      <c r="CJ535" s="905"/>
      <c r="CK535" s="905"/>
      <c r="CL535" s="905"/>
      <c r="CM535" s="905"/>
      <c r="CN535" s="905"/>
      <c r="CO535" s="905"/>
      <c r="CP535" s="905"/>
      <c r="CQ535" s="905"/>
      <c r="CR535" s="905"/>
      <c r="CS535" s="905"/>
      <c r="CT535" s="905"/>
      <c r="CU535" s="905"/>
      <c r="CV535" s="905"/>
      <c r="CW535" s="905"/>
      <c r="CX535" s="905"/>
      <c r="CY535" s="905"/>
      <c r="CZ535" s="905"/>
      <c r="DA535" s="905"/>
      <c r="DB535" s="905"/>
      <c r="DC535" s="905"/>
      <c r="DD535" s="905"/>
      <c r="DE535" s="905"/>
      <c r="DF535" s="905"/>
      <c r="DG535" s="905"/>
      <c r="DH535" s="905"/>
      <c r="DI535" s="905"/>
      <c r="DJ535" s="905"/>
      <c r="DK535" s="905"/>
      <c r="DL535" s="905"/>
      <c r="DM535" s="905"/>
      <c r="DN535" s="905"/>
      <c r="DO535" s="905"/>
      <c r="DP535" s="905"/>
      <c r="DQ535" s="905"/>
      <c r="DR535" s="905"/>
      <c r="DS535" s="905"/>
      <c r="DT535" s="905"/>
      <c r="DU535" s="905"/>
      <c r="DV535" s="905"/>
      <c r="DW535" s="905"/>
      <c r="DX535" s="905"/>
      <c r="DY535" s="905"/>
      <c r="DZ535" s="905"/>
      <c r="EA535" s="905"/>
      <c r="EB535" s="905"/>
      <c r="EC535" s="905"/>
      <c r="ED535" s="905"/>
      <c r="EE535" s="905"/>
      <c r="EF535" s="905"/>
      <c r="EG535" s="905"/>
      <c r="EH535" s="905"/>
      <c r="EI535" s="905"/>
      <c r="EJ535" s="905"/>
      <c r="EK535" s="905"/>
      <c r="EL535" s="905"/>
      <c r="EM535" s="905"/>
      <c r="EN535" s="905"/>
      <c r="EO535" s="905"/>
      <c r="EP535" s="905"/>
      <c r="EQ535" s="905"/>
      <c r="ER535" s="905"/>
      <c r="ES535" s="905"/>
      <c r="ET535" s="905"/>
      <c r="EU535" s="905"/>
      <c r="EV535" s="905"/>
      <c r="EW535" s="905"/>
      <c r="EX535" s="905"/>
      <c r="EY535" s="905"/>
      <c r="EZ535" s="905"/>
      <c r="FA535" s="905"/>
      <c r="FB535" s="905"/>
      <c r="FC535" s="905"/>
      <c r="FD535" s="905"/>
      <c r="FE535" s="905"/>
      <c r="FF535" s="905"/>
      <c r="FG535" s="905"/>
      <c r="FH535" s="905"/>
      <c r="FI535" s="905"/>
      <c r="FJ535" s="905"/>
      <c r="FK535" s="905"/>
      <c r="FL535" s="905"/>
      <c r="FM535" s="905"/>
      <c r="FN535" s="905"/>
      <c r="FO535" s="905"/>
      <c r="FP535" s="905"/>
      <c r="FQ535" s="905"/>
      <c r="FR535" s="905"/>
      <c r="FS535" s="905"/>
      <c r="FT535" s="905"/>
      <c r="FU535" s="905"/>
      <c r="FV535" s="905"/>
      <c r="FW535" s="905"/>
      <c r="FX535" s="905"/>
      <c r="FY535" s="905"/>
      <c r="FZ535" s="905"/>
      <c r="GA535" s="905"/>
      <c r="GB535" s="905"/>
      <c r="GC535" s="905"/>
      <c r="GD535" s="905"/>
      <c r="GE535" s="905"/>
      <c r="GF535" s="905"/>
      <c r="GG535" s="905"/>
      <c r="GH535" s="905"/>
      <c r="GI535" s="905"/>
      <c r="GJ535" s="905"/>
      <c r="GK535" s="905"/>
      <c r="GL535" s="905"/>
      <c r="GM535" s="905"/>
      <c r="GN535" s="905"/>
      <c r="GO535" s="905"/>
      <c r="GP535" s="905"/>
      <c r="GQ535" s="905"/>
      <c r="GR535" s="905"/>
    </row>
    <row r="536" spans="1:200" ht="15.75" x14ac:dyDescent="0.25">
      <c r="A536" s="27">
        <v>1</v>
      </c>
      <c r="B536" s="27">
        <v>1</v>
      </c>
      <c r="C536" s="2693" t="s">
        <v>14</v>
      </c>
      <c r="D536" s="43">
        <f>'1 уровень'!E2306</f>
        <v>0</v>
      </c>
      <c r="E536" s="43">
        <f>'1 уровень'!F2306</f>
        <v>0</v>
      </c>
      <c r="F536" s="43">
        <f>'1 уровень'!G2306</f>
        <v>0</v>
      </c>
      <c r="G536" s="912">
        <f>'1 уровень'!H2306</f>
        <v>0</v>
      </c>
      <c r="H536" s="934">
        <f>'1 уровень'!I2306</f>
        <v>0</v>
      </c>
      <c r="I536" s="934">
        <f>'1 уровень'!J2306</f>
        <v>0</v>
      </c>
      <c r="J536" s="926">
        <f>'1 уровень'!K2306</f>
        <v>0</v>
      </c>
      <c r="K536" s="926">
        <f>'1 уровень'!L2306</f>
        <v>0</v>
      </c>
      <c r="L536" s="926">
        <f>'1 уровень'!M2306</f>
        <v>0</v>
      </c>
      <c r="M536" s="926">
        <f>'1 уровень'!N2306</f>
        <v>0</v>
      </c>
      <c r="N536" s="926">
        <f>'1 уровень'!O2306</f>
        <v>0</v>
      </c>
      <c r="O536" s="926">
        <f>'1 уровень'!P2306</f>
        <v>0</v>
      </c>
      <c r="P536" s="36">
        <f>'1 уровень'!Q2306</f>
        <v>0</v>
      </c>
      <c r="Q536" s="36">
        <f>'1 уровень'!R2306</f>
        <v>0</v>
      </c>
      <c r="R536" s="36">
        <f>'1 уровень'!S2306</f>
        <v>0</v>
      </c>
      <c r="S536" s="36">
        <f>'1 уровень'!T2306</f>
        <v>0</v>
      </c>
      <c r="T536" s="36">
        <f>'1 уровень'!U2306</f>
        <v>0</v>
      </c>
      <c r="U536" s="36">
        <f>'1 уровень'!V2306</f>
        <v>0</v>
      </c>
      <c r="V536" s="36">
        <f>'1 уровень'!W2306</f>
        <v>0</v>
      </c>
      <c r="W536" s="36">
        <f>'1 уровень'!X2306</f>
        <v>0</v>
      </c>
      <c r="X536" s="36">
        <f>'1 уровень'!Y2306</f>
        <v>0</v>
      </c>
      <c r="Y536" s="36">
        <f>'1 уровень'!Z2306</f>
        <v>0</v>
      </c>
      <c r="Z536" s="36">
        <f>'1 уровень'!AA2306</f>
        <v>0</v>
      </c>
      <c r="AA536" s="36">
        <f>'1 уровень'!AB2306</f>
        <v>0</v>
      </c>
      <c r="AB536" s="36">
        <f>'1 уровень'!AC2306</f>
        <v>0</v>
      </c>
      <c r="AC536" s="36">
        <f>'1 уровень'!AD2306</f>
        <v>0</v>
      </c>
      <c r="AD536" s="933">
        <f>'1 уровень'!AE2306</f>
        <v>0</v>
      </c>
      <c r="AE536" s="36"/>
      <c r="AF536" s="36"/>
      <c r="AG536" s="43">
        <f>'1 уровень'!AF2306</f>
        <v>0</v>
      </c>
      <c r="AH536" s="43">
        <f>'1 уровень'!AG2306</f>
        <v>0</v>
      </c>
      <c r="AI536" s="43">
        <f>'1 уровень'!AH2306</f>
        <v>0</v>
      </c>
      <c r="AJ536" s="2474"/>
      <c r="AK536" s="2474"/>
      <c r="AL536" s="905"/>
      <c r="AM536" s="905"/>
      <c r="AN536" s="905"/>
      <c r="AO536" s="905"/>
      <c r="AP536" s="905"/>
      <c r="AQ536" s="905"/>
      <c r="AR536" s="905"/>
      <c r="AS536" s="905"/>
      <c r="AT536" s="905"/>
      <c r="AU536" s="905"/>
      <c r="AV536" s="905"/>
      <c r="AW536" s="905"/>
      <c r="AX536" s="905"/>
      <c r="AY536" s="905"/>
      <c r="AZ536" s="905"/>
      <c r="BA536" s="905"/>
      <c r="BB536" s="905"/>
      <c r="BC536" s="905"/>
      <c r="BD536" s="905"/>
      <c r="BE536" s="905"/>
      <c r="BF536" s="905"/>
      <c r="BG536" s="905"/>
      <c r="BH536" s="905"/>
      <c r="BI536" s="905"/>
      <c r="BJ536" s="905"/>
      <c r="BK536" s="905"/>
      <c r="BL536" s="905"/>
      <c r="BM536" s="905"/>
      <c r="BN536" s="905"/>
      <c r="BO536" s="905"/>
      <c r="BP536" s="905"/>
      <c r="BQ536" s="905"/>
      <c r="BR536" s="905"/>
      <c r="BS536" s="905"/>
      <c r="BT536" s="905"/>
      <c r="BU536" s="905"/>
      <c r="BV536" s="905"/>
      <c r="BW536" s="905"/>
      <c r="BX536" s="905"/>
      <c r="BY536" s="905"/>
      <c r="BZ536" s="905"/>
      <c r="CA536" s="905"/>
      <c r="CB536" s="905"/>
      <c r="CC536" s="905"/>
      <c r="CD536" s="905"/>
      <c r="CE536" s="905"/>
      <c r="CF536" s="905"/>
      <c r="CG536" s="905"/>
      <c r="CH536" s="905"/>
      <c r="CI536" s="905"/>
      <c r="CJ536" s="905"/>
      <c r="CK536" s="905"/>
      <c r="CL536" s="905"/>
      <c r="CM536" s="905"/>
      <c r="CN536" s="905"/>
      <c r="CO536" s="905"/>
      <c r="CP536" s="905"/>
      <c r="CQ536" s="905"/>
      <c r="CR536" s="905"/>
      <c r="CS536" s="905"/>
      <c r="CT536" s="905"/>
      <c r="CU536" s="905"/>
      <c r="CV536" s="905"/>
      <c r="CW536" s="905"/>
      <c r="CX536" s="905"/>
      <c r="CY536" s="905"/>
      <c r="CZ536" s="905"/>
      <c r="DA536" s="905"/>
      <c r="DB536" s="905"/>
      <c r="DC536" s="905"/>
      <c r="DD536" s="905"/>
      <c r="DE536" s="905"/>
      <c r="DF536" s="905"/>
      <c r="DG536" s="905"/>
      <c r="DH536" s="905"/>
      <c r="DI536" s="905"/>
      <c r="DJ536" s="905"/>
      <c r="DK536" s="905"/>
      <c r="DL536" s="905"/>
      <c r="DM536" s="905"/>
      <c r="DN536" s="905"/>
      <c r="DO536" s="905"/>
      <c r="DP536" s="905"/>
      <c r="DQ536" s="905"/>
      <c r="DR536" s="905"/>
      <c r="DS536" s="905"/>
      <c r="DT536" s="905"/>
      <c r="DU536" s="905"/>
      <c r="DV536" s="905"/>
      <c r="DW536" s="905"/>
      <c r="DX536" s="905"/>
      <c r="DY536" s="905"/>
      <c r="DZ536" s="905"/>
      <c r="EA536" s="905"/>
      <c r="EB536" s="905"/>
      <c r="EC536" s="905"/>
      <c r="ED536" s="905"/>
      <c r="EE536" s="905"/>
      <c r="EF536" s="905"/>
      <c r="EG536" s="905"/>
      <c r="EH536" s="905"/>
      <c r="EI536" s="905"/>
      <c r="EJ536" s="905"/>
      <c r="EK536" s="905"/>
      <c r="EL536" s="905"/>
      <c r="EM536" s="905"/>
      <c r="EN536" s="905"/>
      <c r="EO536" s="905"/>
      <c r="EP536" s="905"/>
      <c r="EQ536" s="905"/>
      <c r="ER536" s="905"/>
      <c r="ES536" s="905"/>
      <c r="ET536" s="905"/>
      <c r="EU536" s="905"/>
      <c r="EV536" s="905"/>
      <c r="EW536" s="905"/>
      <c r="EX536" s="905"/>
      <c r="EY536" s="905"/>
      <c r="EZ536" s="905"/>
      <c r="FA536" s="905"/>
      <c r="FB536" s="905"/>
      <c r="FC536" s="905"/>
      <c r="FD536" s="905"/>
      <c r="FE536" s="905"/>
      <c r="FF536" s="905"/>
      <c r="FG536" s="905"/>
      <c r="FH536" s="905"/>
      <c r="FI536" s="905"/>
      <c r="FJ536" s="905"/>
      <c r="FK536" s="905"/>
      <c r="FL536" s="905"/>
      <c r="FM536" s="905"/>
      <c r="FN536" s="905"/>
      <c r="FO536" s="905"/>
      <c r="FP536" s="905"/>
      <c r="FQ536" s="905"/>
      <c r="FR536" s="905"/>
      <c r="FS536" s="905"/>
      <c r="FT536" s="905"/>
      <c r="FU536" s="905"/>
      <c r="FV536" s="905"/>
      <c r="FW536" s="905"/>
      <c r="FX536" s="905"/>
      <c r="FY536" s="905"/>
      <c r="FZ536" s="905"/>
      <c r="GA536" s="905"/>
      <c r="GB536" s="905"/>
      <c r="GC536" s="905"/>
      <c r="GD536" s="905"/>
      <c r="GE536" s="905"/>
      <c r="GF536" s="905"/>
      <c r="GG536" s="905"/>
      <c r="GH536" s="905"/>
      <c r="GI536" s="905"/>
      <c r="GJ536" s="905"/>
      <c r="GK536" s="905"/>
      <c r="GL536" s="905"/>
      <c r="GM536" s="905"/>
      <c r="GN536" s="905"/>
      <c r="GO536" s="905"/>
      <c r="GP536" s="905"/>
      <c r="GQ536" s="905"/>
      <c r="GR536" s="905"/>
    </row>
    <row r="537" spans="1:200" x14ac:dyDescent="0.25">
      <c r="A537" s="27">
        <v>1</v>
      </c>
      <c r="B537" s="27">
        <v>1</v>
      </c>
      <c r="C537" s="2634" t="s">
        <v>198</v>
      </c>
      <c r="D537" s="43">
        <f>'1 уровень'!E2307</f>
        <v>31121.666666666664</v>
      </c>
      <c r="E537" s="43">
        <f>'1 уровень'!F2307</f>
        <v>23341.185185185182</v>
      </c>
      <c r="F537" s="43">
        <f>'1 уровень'!G2307</f>
        <v>22386.001910828025</v>
      </c>
      <c r="G537" s="912">
        <f>'1 уровень'!H2307</f>
        <v>95.907734475439497</v>
      </c>
      <c r="H537" s="934">
        <f>'1 уровень'!I2307</f>
        <v>0</v>
      </c>
      <c r="I537" s="934">
        <f>'1 уровень'!J2307</f>
        <v>0</v>
      </c>
      <c r="J537" s="926">
        <f>'1 уровень'!K2307</f>
        <v>0</v>
      </c>
      <c r="K537" s="926">
        <f>'1 уровень'!L2307</f>
        <v>0</v>
      </c>
      <c r="L537" s="926">
        <f>'1 уровень'!M2307</f>
        <v>0</v>
      </c>
      <c r="M537" s="926">
        <f>'1 уровень'!N2307</f>
        <v>0</v>
      </c>
      <c r="N537" s="926">
        <f>'1 уровень'!O2307</f>
        <v>0</v>
      </c>
      <c r="O537" s="926">
        <f>'1 уровень'!P2307</f>
        <v>0</v>
      </c>
      <c r="P537" s="36">
        <f>'1 уровень'!Q2307</f>
        <v>0</v>
      </c>
      <c r="Q537" s="36">
        <f>'1 уровень'!R2307</f>
        <v>0</v>
      </c>
      <c r="R537" s="36">
        <f>'1 уровень'!S2307</f>
        <v>0</v>
      </c>
      <c r="S537" s="36">
        <f>'1 уровень'!T2307</f>
        <v>0</v>
      </c>
      <c r="T537" s="36">
        <f>'1 уровень'!U2307</f>
        <v>0</v>
      </c>
      <c r="U537" s="36">
        <f>'1 уровень'!V2307</f>
        <v>0</v>
      </c>
      <c r="V537" s="36">
        <f>'1 уровень'!W2307</f>
        <v>0</v>
      </c>
      <c r="W537" s="36">
        <f>'1 уровень'!X2307</f>
        <v>0</v>
      </c>
      <c r="X537" s="36">
        <f>'1 уровень'!Y2307</f>
        <v>0</v>
      </c>
      <c r="Y537" s="36">
        <f>'1 уровень'!Z2307</f>
        <v>0</v>
      </c>
      <c r="Z537" s="36">
        <f>'1 уровень'!AA2307</f>
        <v>0</v>
      </c>
      <c r="AA537" s="36">
        <f>'1 уровень'!AB2307</f>
        <v>0</v>
      </c>
      <c r="AB537" s="36">
        <f>'1 уровень'!AC2307</f>
        <v>0</v>
      </c>
      <c r="AC537" s="36">
        <f>'1 уровень'!AD2307</f>
        <v>0</v>
      </c>
      <c r="AD537" s="933">
        <f>'1 уровень'!AE2307</f>
        <v>0</v>
      </c>
      <c r="AE537" s="36"/>
      <c r="AF537" s="36"/>
      <c r="AG537" s="43">
        <f>'1 уровень'!AF2307</f>
        <v>35</v>
      </c>
      <c r="AH537" s="43">
        <f>'1 уровень'!AG2307</f>
        <v>35775.19</v>
      </c>
      <c r="AI537" s="43">
        <f>'1 уровень'!AH2307</f>
        <v>35.775190000000002</v>
      </c>
      <c r="AJ537" s="2474"/>
      <c r="AK537" s="2474"/>
      <c r="AL537" s="905"/>
      <c r="AM537" s="905"/>
      <c r="AN537" s="905"/>
      <c r="AO537" s="905"/>
      <c r="AP537" s="905"/>
      <c r="AQ537" s="905"/>
      <c r="AR537" s="905"/>
      <c r="AS537" s="905"/>
      <c r="AT537" s="905"/>
      <c r="AU537" s="905"/>
      <c r="AV537" s="905"/>
      <c r="AW537" s="905"/>
      <c r="AX537" s="905"/>
      <c r="AY537" s="905"/>
      <c r="AZ537" s="905"/>
      <c r="BA537" s="905"/>
      <c r="BB537" s="905"/>
      <c r="BC537" s="905"/>
      <c r="BD537" s="905"/>
      <c r="BE537" s="905"/>
      <c r="BF537" s="905"/>
      <c r="BG537" s="905"/>
      <c r="BH537" s="905"/>
      <c r="BI537" s="905"/>
      <c r="BJ537" s="905"/>
      <c r="BK537" s="905"/>
      <c r="BL537" s="905"/>
      <c r="BM537" s="905"/>
      <c r="BN537" s="905"/>
      <c r="BO537" s="905"/>
      <c r="BP537" s="905"/>
      <c r="BQ537" s="905"/>
      <c r="BR537" s="905"/>
      <c r="BS537" s="905"/>
      <c r="BT537" s="905"/>
      <c r="BU537" s="905"/>
      <c r="BV537" s="905"/>
      <c r="BW537" s="905"/>
      <c r="BX537" s="905"/>
      <c r="BY537" s="905"/>
      <c r="BZ537" s="905"/>
      <c r="CA537" s="905"/>
      <c r="CB537" s="905"/>
      <c r="CC537" s="905"/>
      <c r="CD537" s="905"/>
      <c r="CE537" s="905"/>
      <c r="CF537" s="905"/>
      <c r="CG537" s="905"/>
      <c r="CH537" s="905"/>
      <c r="CI537" s="905"/>
      <c r="CJ537" s="905"/>
      <c r="CK537" s="905"/>
      <c r="CL537" s="905"/>
      <c r="CM537" s="905"/>
      <c r="CN537" s="905"/>
      <c r="CO537" s="905"/>
      <c r="CP537" s="905"/>
      <c r="CQ537" s="905"/>
      <c r="CR537" s="905"/>
      <c r="CS537" s="905"/>
      <c r="CT537" s="905"/>
      <c r="CU537" s="905"/>
      <c r="CV537" s="905"/>
      <c r="CW537" s="905"/>
      <c r="CX537" s="905"/>
      <c r="CY537" s="905"/>
      <c r="CZ537" s="905"/>
      <c r="DA537" s="905"/>
      <c r="DB537" s="905"/>
      <c r="DC537" s="905"/>
      <c r="DD537" s="905"/>
      <c r="DE537" s="905"/>
      <c r="DF537" s="905"/>
      <c r="DG537" s="905"/>
      <c r="DH537" s="905"/>
      <c r="DI537" s="905"/>
      <c r="DJ537" s="905"/>
      <c r="DK537" s="905"/>
      <c r="DL537" s="905"/>
      <c r="DM537" s="905"/>
      <c r="DN537" s="905"/>
      <c r="DO537" s="905"/>
      <c r="DP537" s="905"/>
      <c r="DQ537" s="905"/>
      <c r="DR537" s="905"/>
      <c r="DS537" s="905"/>
      <c r="DT537" s="905"/>
      <c r="DU537" s="905"/>
      <c r="DV537" s="905"/>
      <c r="DW537" s="905"/>
      <c r="DX537" s="905"/>
      <c r="DY537" s="905"/>
      <c r="DZ537" s="905"/>
      <c r="EA537" s="905"/>
      <c r="EB537" s="905"/>
      <c r="EC537" s="905"/>
      <c r="ED537" s="905"/>
      <c r="EE537" s="905"/>
      <c r="EF537" s="905"/>
      <c r="EG537" s="905"/>
      <c r="EH537" s="905"/>
      <c r="EI537" s="905"/>
      <c r="EJ537" s="905"/>
      <c r="EK537" s="905"/>
      <c r="EL537" s="905"/>
      <c r="EM537" s="905"/>
      <c r="EN537" s="905"/>
      <c r="EO537" s="905"/>
      <c r="EP537" s="905"/>
      <c r="EQ537" s="905"/>
      <c r="ER537" s="905"/>
      <c r="ES537" s="905"/>
      <c r="ET537" s="905"/>
      <c r="EU537" s="905"/>
      <c r="EV537" s="905"/>
      <c r="EW537" s="905"/>
      <c r="EX537" s="905"/>
      <c r="EY537" s="905"/>
      <c r="EZ537" s="905"/>
      <c r="FA537" s="905"/>
      <c r="FB537" s="905"/>
      <c r="FC537" s="905"/>
      <c r="FD537" s="905"/>
      <c r="FE537" s="905"/>
      <c r="FF537" s="905"/>
      <c r="FG537" s="905"/>
      <c r="FH537" s="905"/>
      <c r="FI537" s="905"/>
      <c r="FJ537" s="905"/>
      <c r="FK537" s="905"/>
      <c r="FL537" s="905"/>
      <c r="FM537" s="905"/>
      <c r="FN537" s="905"/>
      <c r="FO537" s="905"/>
      <c r="FP537" s="905"/>
      <c r="FQ537" s="905"/>
      <c r="FR537" s="905"/>
      <c r="FS537" s="905"/>
      <c r="FT537" s="905"/>
      <c r="FU537" s="905"/>
      <c r="FV537" s="905"/>
      <c r="FW537" s="905"/>
      <c r="FX537" s="905"/>
      <c r="FY537" s="905"/>
      <c r="FZ537" s="905"/>
      <c r="GA537" s="905"/>
      <c r="GB537" s="905"/>
      <c r="GC537" s="905"/>
      <c r="GD537" s="905"/>
      <c r="GE537" s="905"/>
      <c r="GF537" s="905"/>
      <c r="GG537" s="905"/>
      <c r="GH537" s="905"/>
      <c r="GI537" s="905"/>
      <c r="GJ537" s="905"/>
      <c r="GK537" s="905"/>
      <c r="GL537" s="905"/>
      <c r="GM537" s="905"/>
      <c r="GN537" s="905"/>
      <c r="GO537" s="905"/>
      <c r="GP537" s="905"/>
      <c r="GQ537" s="905"/>
      <c r="GR537" s="905"/>
    </row>
    <row r="538" spans="1:200" x14ac:dyDescent="0.25">
      <c r="A538" s="27">
        <v>1</v>
      </c>
      <c r="B538" s="27">
        <v>1</v>
      </c>
      <c r="C538" s="2634" t="s">
        <v>157</v>
      </c>
      <c r="D538" s="43">
        <f>'1 уровень'!E2308</f>
        <v>29157</v>
      </c>
      <c r="E538" s="43">
        <f>'1 уровень'!F2308</f>
        <v>21868</v>
      </c>
      <c r="F538" s="43">
        <f>'1 уровень'!G2308</f>
        <v>16696.65411764706</v>
      </c>
      <c r="G538" s="912">
        <f>'1 уровень'!H2308</f>
        <v>76.35199431885431</v>
      </c>
      <c r="H538" s="934">
        <f>'1 уровень'!I2308</f>
        <v>0</v>
      </c>
      <c r="I538" s="934">
        <f>'1 уровень'!J2308</f>
        <v>0</v>
      </c>
      <c r="J538" s="926">
        <f>'1 уровень'!K2308</f>
        <v>0</v>
      </c>
      <c r="K538" s="926">
        <f>'1 уровень'!L2308</f>
        <v>0</v>
      </c>
      <c r="L538" s="926">
        <f>'1 уровень'!M2308</f>
        <v>0</v>
      </c>
      <c r="M538" s="926">
        <f>'1 уровень'!N2308</f>
        <v>0</v>
      </c>
      <c r="N538" s="926">
        <f>'1 уровень'!O2308</f>
        <v>0</v>
      </c>
      <c r="O538" s="926">
        <f>'1 уровень'!P2308</f>
        <v>0</v>
      </c>
      <c r="P538" s="36">
        <f>'1 уровень'!Q2308</f>
        <v>0</v>
      </c>
      <c r="Q538" s="36">
        <f>'1 уровень'!R2308</f>
        <v>0</v>
      </c>
      <c r="R538" s="36">
        <f>'1 уровень'!S2308</f>
        <v>0</v>
      </c>
      <c r="S538" s="36">
        <f>'1 уровень'!T2308</f>
        <v>0</v>
      </c>
      <c r="T538" s="36">
        <f>'1 уровень'!U2308</f>
        <v>0</v>
      </c>
      <c r="U538" s="36">
        <f>'1 уровень'!V2308</f>
        <v>0</v>
      </c>
      <c r="V538" s="36">
        <f>'1 уровень'!W2308</f>
        <v>0</v>
      </c>
      <c r="W538" s="36">
        <f>'1 уровень'!X2308</f>
        <v>0</v>
      </c>
      <c r="X538" s="36">
        <f>'1 уровень'!Y2308</f>
        <v>0</v>
      </c>
      <c r="Y538" s="36">
        <f>'1 уровень'!Z2308</f>
        <v>0</v>
      </c>
      <c r="Z538" s="36">
        <f>'1 уровень'!AA2308</f>
        <v>0</v>
      </c>
      <c r="AA538" s="36">
        <f>'1 уровень'!AB2308</f>
        <v>0</v>
      </c>
      <c r="AB538" s="36">
        <f>'1 уровень'!AC2308</f>
        <v>0</v>
      </c>
      <c r="AC538" s="36">
        <f>'1 уровень'!AD2308</f>
        <v>0</v>
      </c>
      <c r="AD538" s="933">
        <f>'1 уровень'!AE2308</f>
        <v>0</v>
      </c>
      <c r="AE538" s="36"/>
      <c r="AF538" s="36"/>
      <c r="AG538" s="43">
        <f>'1 уровень'!AF2308</f>
        <v>258.37294117647059</v>
      </c>
      <c r="AH538" s="43">
        <f>'1 уровень'!AG2308</f>
        <v>839902.21999999986</v>
      </c>
      <c r="AI538" s="43">
        <f>'1 уровень'!AH2308</f>
        <v>839.90221999999983</v>
      </c>
      <c r="AJ538" s="2474"/>
      <c r="AK538" s="2474"/>
      <c r="AL538" s="905"/>
      <c r="AM538" s="905"/>
      <c r="AN538" s="905"/>
      <c r="AO538" s="905"/>
      <c r="AP538" s="905"/>
      <c r="AQ538" s="905"/>
      <c r="AR538" s="905"/>
      <c r="AS538" s="905"/>
      <c r="AT538" s="905"/>
      <c r="AU538" s="905"/>
      <c r="AV538" s="905"/>
      <c r="AW538" s="905"/>
      <c r="AX538" s="905"/>
      <c r="AY538" s="905"/>
      <c r="AZ538" s="905"/>
      <c r="BA538" s="905"/>
      <c r="BB538" s="905"/>
      <c r="BC538" s="905"/>
      <c r="BD538" s="905"/>
      <c r="BE538" s="905"/>
      <c r="BF538" s="905"/>
      <c r="BG538" s="905"/>
      <c r="BH538" s="905"/>
      <c r="BI538" s="905"/>
      <c r="BJ538" s="905"/>
      <c r="BK538" s="905"/>
      <c r="BL538" s="905"/>
      <c r="BM538" s="905"/>
      <c r="BN538" s="905"/>
      <c r="BO538" s="905"/>
      <c r="BP538" s="905"/>
      <c r="BQ538" s="905"/>
      <c r="BR538" s="905"/>
      <c r="BS538" s="905"/>
      <c r="BT538" s="905"/>
      <c r="BU538" s="905"/>
      <c r="BV538" s="905"/>
      <c r="BW538" s="905"/>
      <c r="BX538" s="905"/>
      <c r="BY538" s="905"/>
      <c r="BZ538" s="905"/>
      <c r="CA538" s="905"/>
      <c r="CB538" s="905"/>
      <c r="CC538" s="905"/>
      <c r="CD538" s="905"/>
      <c r="CE538" s="905"/>
      <c r="CF538" s="905"/>
      <c r="CG538" s="905"/>
      <c r="CH538" s="905"/>
      <c r="CI538" s="905"/>
      <c r="CJ538" s="905"/>
      <c r="CK538" s="905"/>
      <c r="CL538" s="905"/>
      <c r="CM538" s="905"/>
      <c r="CN538" s="905"/>
      <c r="CO538" s="905"/>
      <c r="CP538" s="905"/>
      <c r="CQ538" s="905"/>
      <c r="CR538" s="905"/>
      <c r="CS538" s="905"/>
      <c r="CT538" s="905"/>
      <c r="CU538" s="905"/>
      <c r="CV538" s="905"/>
      <c r="CW538" s="905"/>
      <c r="CX538" s="905"/>
      <c r="CY538" s="905"/>
      <c r="CZ538" s="905"/>
      <c r="DA538" s="905"/>
      <c r="DB538" s="905"/>
      <c r="DC538" s="905"/>
      <c r="DD538" s="905"/>
      <c r="DE538" s="905"/>
      <c r="DF538" s="905"/>
      <c r="DG538" s="905"/>
      <c r="DH538" s="905"/>
      <c r="DI538" s="905"/>
      <c r="DJ538" s="905"/>
      <c r="DK538" s="905"/>
      <c r="DL538" s="905"/>
      <c r="DM538" s="905"/>
      <c r="DN538" s="905"/>
      <c r="DO538" s="905"/>
      <c r="DP538" s="905"/>
      <c r="DQ538" s="905"/>
      <c r="DR538" s="905"/>
      <c r="DS538" s="905"/>
      <c r="DT538" s="905"/>
      <c r="DU538" s="905"/>
      <c r="DV538" s="905"/>
      <c r="DW538" s="905"/>
      <c r="DX538" s="905"/>
      <c r="DY538" s="905"/>
      <c r="DZ538" s="905"/>
      <c r="EA538" s="905"/>
      <c r="EB538" s="905"/>
      <c r="EC538" s="905"/>
      <c r="ED538" s="905"/>
      <c r="EE538" s="905"/>
      <c r="EF538" s="905"/>
      <c r="EG538" s="905"/>
      <c r="EH538" s="905"/>
      <c r="EI538" s="905"/>
      <c r="EJ538" s="905"/>
      <c r="EK538" s="905"/>
      <c r="EL538" s="905"/>
      <c r="EM538" s="905"/>
      <c r="EN538" s="905"/>
      <c r="EO538" s="905"/>
      <c r="EP538" s="905"/>
      <c r="EQ538" s="905"/>
      <c r="ER538" s="905"/>
      <c r="ES538" s="905"/>
      <c r="ET538" s="905"/>
      <c r="EU538" s="905"/>
      <c r="EV538" s="905"/>
      <c r="EW538" s="905"/>
      <c r="EX538" s="905"/>
      <c r="EY538" s="905"/>
      <c r="EZ538" s="905"/>
      <c r="FA538" s="905"/>
      <c r="FB538" s="905"/>
      <c r="FC538" s="905"/>
      <c r="FD538" s="905"/>
      <c r="FE538" s="905"/>
      <c r="FF538" s="905"/>
      <c r="FG538" s="905"/>
      <c r="FH538" s="905"/>
      <c r="FI538" s="905"/>
      <c r="FJ538" s="905"/>
      <c r="FK538" s="905"/>
      <c r="FL538" s="905"/>
      <c r="FM538" s="905"/>
      <c r="FN538" s="905"/>
      <c r="FO538" s="905"/>
      <c r="FP538" s="905"/>
      <c r="FQ538" s="905"/>
      <c r="FR538" s="905"/>
      <c r="FS538" s="905"/>
      <c r="FT538" s="905"/>
      <c r="FU538" s="905"/>
      <c r="FV538" s="905"/>
      <c r="FW538" s="905"/>
      <c r="FX538" s="905"/>
      <c r="FY538" s="905"/>
      <c r="FZ538" s="905"/>
      <c r="GA538" s="905"/>
      <c r="GB538" s="905"/>
      <c r="GC538" s="905"/>
      <c r="GD538" s="905"/>
      <c r="GE538" s="905"/>
      <c r="GF538" s="905"/>
      <c r="GG538" s="905"/>
      <c r="GH538" s="905"/>
      <c r="GI538" s="905"/>
      <c r="GJ538" s="905"/>
      <c r="GK538" s="905"/>
      <c r="GL538" s="905"/>
      <c r="GM538" s="905"/>
      <c r="GN538" s="905"/>
      <c r="GO538" s="905"/>
      <c r="GP538" s="905"/>
      <c r="GQ538" s="905"/>
      <c r="GR538" s="905"/>
    </row>
    <row r="539" spans="1:200" ht="28.5" customHeight="1" x14ac:dyDescent="0.25">
      <c r="A539" s="27">
        <v>1</v>
      </c>
      <c r="B539" s="27">
        <v>1</v>
      </c>
      <c r="C539" s="2635" t="s">
        <v>158</v>
      </c>
      <c r="D539" s="43">
        <f>'1 уровень'!E2309</f>
        <v>8400</v>
      </c>
      <c r="E539" s="43">
        <f>'1 уровень'!F2309</f>
        <v>6300</v>
      </c>
      <c r="F539" s="43">
        <f>'1 уровень'!G2309</f>
        <v>3957</v>
      </c>
      <c r="G539" s="912">
        <f>'1 уровень'!H2309</f>
        <v>62.809523809523803</v>
      </c>
      <c r="H539" s="934">
        <f>'1 уровень'!I2309</f>
        <v>0</v>
      </c>
      <c r="I539" s="934">
        <f>'1 уровень'!J2309</f>
        <v>0</v>
      </c>
      <c r="J539" s="926">
        <f>'1 уровень'!K2309</f>
        <v>0</v>
      </c>
      <c r="K539" s="926">
        <f>'1 уровень'!L2309</f>
        <v>0</v>
      </c>
      <c r="L539" s="926">
        <f>'1 уровень'!M2309</f>
        <v>0</v>
      </c>
      <c r="M539" s="926">
        <f>'1 уровень'!N2309</f>
        <v>0</v>
      </c>
      <c r="N539" s="926">
        <f>'1 уровень'!O2309</f>
        <v>0</v>
      </c>
      <c r="O539" s="926">
        <f>'1 уровень'!P2309</f>
        <v>0</v>
      </c>
      <c r="P539" s="36">
        <f>'1 уровень'!Q2309</f>
        <v>0</v>
      </c>
      <c r="Q539" s="36">
        <f>'1 уровень'!R2309</f>
        <v>0</v>
      </c>
      <c r="R539" s="36">
        <f>'1 уровень'!S2309</f>
        <v>0</v>
      </c>
      <c r="S539" s="36">
        <f>'1 уровень'!T2309</f>
        <v>0</v>
      </c>
      <c r="T539" s="36">
        <f>'1 уровень'!U2309</f>
        <v>0</v>
      </c>
      <c r="U539" s="36">
        <f>'1 уровень'!V2309</f>
        <v>0</v>
      </c>
      <c r="V539" s="36">
        <f>'1 уровень'!W2309</f>
        <v>0</v>
      </c>
      <c r="W539" s="36">
        <f>'1 уровень'!X2309</f>
        <v>0</v>
      </c>
      <c r="X539" s="36">
        <f>'1 уровень'!Y2309</f>
        <v>0</v>
      </c>
      <c r="Y539" s="36">
        <f>'1 уровень'!Z2309</f>
        <v>0</v>
      </c>
      <c r="Z539" s="36">
        <f>'1 уровень'!AA2309</f>
        <v>0</v>
      </c>
      <c r="AA539" s="36">
        <f>'1 уровень'!AB2309</f>
        <v>0</v>
      </c>
      <c r="AB539" s="36">
        <f>'1 уровень'!AC2309</f>
        <v>0</v>
      </c>
      <c r="AC539" s="36">
        <f>'1 уровень'!AD2309</f>
        <v>0</v>
      </c>
      <c r="AD539" s="933">
        <f>'1 уровень'!AE2309</f>
        <v>0</v>
      </c>
      <c r="AE539" s="36"/>
      <c r="AF539" s="36"/>
      <c r="AG539" s="43">
        <f>'1 уровень'!AF2309</f>
        <v>10</v>
      </c>
      <c r="AH539" s="43">
        <f>'1 уровень'!AG2309</f>
        <v>6742.4</v>
      </c>
      <c r="AI539" s="43">
        <f>'1 уровень'!AH2309</f>
        <v>6.7423999999999999</v>
      </c>
      <c r="AJ539" s="2474"/>
      <c r="AK539" s="2474"/>
      <c r="AL539" s="905"/>
      <c r="AM539" s="905"/>
      <c r="AN539" s="905"/>
      <c r="AO539" s="905"/>
      <c r="AP539" s="905"/>
      <c r="AQ539" s="905"/>
      <c r="AR539" s="905"/>
      <c r="AS539" s="905"/>
      <c r="AT539" s="905"/>
      <c r="AU539" s="905"/>
      <c r="AV539" s="905"/>
      <c r="AW539" s="905"/>
      <c r="AX539" s="905"/>
      <c r="AY539" s="905"/>
      <c r="AZ539" s="905"/>
      <c r="BA539" s="905"/>
      <c r="BB539" s="905"/>
      <c r="BC539" s="905"/>
      <c r="BD539" s="905"/>
      <c r="BE539" s="905"/>
      <c r="BF539" s="905"/>
      <c r="BG539" s="905"/>
      <c r="BH539" s="905"/>
      <c r="BI539" s="905"/>
      <c r="BJ539" s="905"/>
      <c r="BK539" s="905"/>
      <c r="BL539" s="905"/>
      <c r="BM539" s="905"/>
      <c r="BN539" s="905"/>
      <c r="BO539" s="905"/>
      <c r="BP539" s="905"/>
      <c r="BQ539" s="905"/>
      <c r="BR539" s="905"/>
      <c r="BS539" s="905"/>
      <c r="BT539" s="905"/>
      <c r="BU539" s="905"/>
      <c r="BV539" s="905"/>
      <c r="BW539" s="905"/>
      <c r="BX539" s="905"/>
      <c r="BY539" s="905"/>
      <c r="BZ539" s="905"/>
      <c r="CA539" s="905"/>
      <c r="CB539" s="905"/>
      <c r="CC539" s="905"/>
      <c r="CD539" s="905"/>
      <c r="CE539" s="905"/>
      <c r="CF539" s="905"/>
      <c r="CG539" s="905"/>
      <c r="CH539" s="905"/>
      <c r="CI539" s="905"/>
      <c r="CJ539" s="905"/>
      <c r="CK539" s="905"/>
      <c r="CL539" s="905"/>
      <c r="CM539" s="905"/>
      <c r="CN539" s="905"/>
      <c r="CO539" s="905"/>
      <c r="CP539" s="905"/>
      <c r="CQ539" s="905"/>
      <c r="CR539" s="905"/>
      <c r="CS539" s="905"/>
      <c r="CT539" s="905"/>
      <c r="CU539" s="905"/>
      <c r="CV539" s="905"/>
      <c r="CW539" s="905"/>
      <c r="CX539" s="905"/>
      <c r="CY539" s="905"/>
      <c r="CZ539" s="905"/>
      <c r="DA539" s="905"/>
      <c r="DB539" s="905"/>
      <c r="DC539" s="905"/>
      <c r="DD539" s="905"/>
      <c r="DE539" s="905"/>
      <c r="DF539" s="905"/>
      <c r="DG539" s="905"/>
      <c r="DH539" s="905"/>
      <c r="DI539" s="905"/>
      <c r="DJ539" s="905"/>
      <c r="DK539" s="905"/>
      <c r="DL539" s="905"/>
      <c r="DM539" s="905"/>
      <c r="DN539" s="905"/>
      <c r="DO539" s="905"/>
      <c r="DP539" s="905"/>
      <c r="DQ539" s="905"/>
      <c r="DR539" s="905"/>
      <c r="DS539" s="905"/>
      <c r="DT539" s="905"/>
      <c r="DU539" s="905"/>
      <c r="DV539" s="905"/>
      <c r="DW539" s="905"/>
      <c r="DX539" s="905"/>
      <c r="DY539" s="905"/>
      <c r="DZ539" s="905"/>
      <c r="EA539" s="905"/>
      <c r="EB539" s="905"/>
      <c r="EC539" s="905"/>
      <c r="ED539" s="905"/>
      <c r="EE539" s="905"/>
      <c r="EF539" s="905"/>
      <c r="EG539" s="905"/>
      <c r="EH539" s="905"/>
      <c r="EI539" s="905"/>
      <c r="EJ539" s="905"/>
      <c r="EK539" s="905"/>
      <c r="EL539" s="905"/>
      <c r="EM539" s="905"/>
      <c r="EN539" s="905"/>
      <c r="EO539" s="905"/>
      <c r="EP539" s="905"/>
      <c r="EQ539" s="905"/>
      <c r="ER539" s="905"/>
      <c r="ES539" s="905"/>
      <c r="ET539" s="905"/>
      <c r="EU539" s="905"/>
      <c r="EV539" s="905"/>
      <c r="EW539" s="905"/>
      <c r="EX539" s="905"/>
      <c r="EY539" s="905"/>
      <c r="EZ539" s="905"/>
      <c r="FA539" s="905"/>
      <c r="FB539" s="905"/>
      <c r="FC539" s="905"/>
      <c r="FD539" s="905"/>
      <c r="FE539" s="905"/>
      <c r="FF539" s="905"/>
      <c r="FG539" s="905"/>
      <c r="FH539" s="905"/>
      <c r="FI539" s="905"/>
      <c r="FJ539" s="905"/>
      <c r="FK539" s="905"/>
      <c r="FL539" s="905"/>
      <c r="FM539" s="905"/>
      <c r="FN539" s="905"/>
      <c r="FO539" s="905"/>
      <c r="FP539" s="905"/>
      <c r="FQ539" s="905"/>
      <c r="FR539" s="905"/>
      <c r="FS539" s="905"/>
      <c r="FT539" s="905"/>
      <c r="FU539" s="905"/>
      <c r="FV539" s="905"/>
      <c r="FW539" s="905"/>
      <c r="FX539" s="905"/>
      <c r="FY539" s="905"/>
      <c r="FZ539" s="905"/>
      <c r="GA539" s="905"/>
      <c r="GB539" s="905"/>
      <c r="GC539" s="905"/>
      <c r="GD539" s="905"/>
      <c r="GE539" s="905"/>
      <c r="GF539" s="905"/>
      <c r="GG539" s="905"/>
      <c r="GH539" s="905"/>
      <c r="GI539" s="905"/>
      <c r="GJ539" s="905"/>
      <c r="GK539" s="905"/>
      <c r="GL539" s="905"/>
      <c r="GM539" s="905"/>
      <c r="GN539" s="905"/>
      <c r="GO539" s="905"/>
      <c r="GP539" s="905"/>
      <c r="GQ539" s="905"/>
      <c r="GR539" s="905"/>
    </row>
    <row r="540" spans="1:200" x14ac:dyDescent="0.25">
      <c r="A540" s="27">
        <v>1</v>
      </c>
      <c r="B540" s="27">
        <v>1</v>
      </c>
      <c r="C540" s="1001" t="s">
        <v>343</v>
      </c>
      <c r="D540" s="43">
        <f>'1 уровень'!E2310</f>
        <v>130783.04102564104</v>
      </c>
      <c r="E540" s="43">
        <f>'1 уровень'!F2310</f>
        <v>98088.015954415954</v>
      </c>
      <c r="F540" s="43">
        <f>'1 уровень'!G2310</f>
        <v>78841.940372366487</v>
      </c>
      <c r="G540" s="912">
        <f>'1 уровень'!H2310</f>
        <v>80.378769623606601</v>
      </c>
      <c r="H540" s="934">
        <f>'1 уровень'!I2310</f>
        <v>0</v>
      </c>
      <c r="I540" s="934">
        <f>'1 уровень'!J2310</f>
        <v>0</v>
      </c>
      <c r="J540" s="926">
        <f>'1 уровень'!K2310</f>
        <v>0</v>
      </c>
      <c r="K540" s="926">
        <f>'1 уровень'!L2310</f>
        <v>0</v>
      </c>
      <c r="L540" s="926">
        <f>'1 уровень'!M2310</f>
        <v>0</v>
      </c>
      <c r="M540" s="926">
        <f>'1 уровень'!N2310</f>
        <v>0</v>
      </c>
      <c r="N540" s="926">
        <f>'1 уровень'!O2310</f>
        <v>0</v>
      </c>
      <c r="O540" s="926">
        <f>'1 уровень'!P2310</f>
        <v>0</v>
      </c>
      <c r="P540" s="36">
        <f>'1 уровень'!Q2310</f>
        <v>92931.027209999986</v>
      </c>
      <c r="Q540" s="36">
        <f>'1 уровень'!R2310</f>
        <v>92931.027209999986</v>
      </c>
      <c r="R540" s="36">
        <f>'1 уровень'!S2310</f>
        <v>92931.027209999986</v>
      </c>
      <c r="S540" s="36">
        <f>'1 уровень'!T2310</f>
        <v>92931.027209999986</v>
      </c>
      <c r="T540" s="36">
        <f>'1 уровень'!U2310</f>
        <v>92931.027209999986</v>
      </c>
      <c r="U540" s="36">
        <f>'1 уровень'!V2310</f>
        <v>92931.027209999986</v>
      </c>
      <c r="V540" s="36">
        <f>'1 уровень'!W2310</f>
        <v>92422.280429999984</v>
      </c>
      <c r="W540" s="36">
        <f>'1 уровень'!X2310</f>
        <v>92422.280429999984</v>
      </c>
      <c r="X540" s="36">
        <f>'1 уровень'!Y2310</f>
        <v>92422.280429999984</v>
      </c>
      <c r="Y540" s="36">
        <f>'1 уровень'!Z2310</f>
        <v>69189.523627499992</v>
      </c>
      <c r="Z540" s="36">
        <f>'1 уровень'!AA2310</f>
        <v>64782.064050000001</v>
      </c>
      <c r="AA540" s="36">
        <f>'1 уровень'!AB2310</f>
        <v>0</v>
      </c>
      <c r="AB540" s="36">
        <f>'1 уровень'!AC2310</f>
        <v>-4407.4595774999889</v>
      </c>
      <c r="AC540" s="36">
        <f>'1 уровень'!AD2310</f>
        <v>-665.55206999999996</v>
      </c>
      <c r="AD540" s="933">
        <f>'1 уровень'!AE2310</f>
        <v>64116.51198000001</v>
      </c>
      <c r="AE540" s="36">
        <f t="shared" ref="AE540" si="92">Z540/Y540*100</f>
        <v>93.629874370535177</v>
      </c>
      <c r="AF540" s="36">
        <f t="shared" ref="AF540" si="93">AD540/Y540*100</f>
        <v>92.667948294004916</v>
      </c>
      <c r="AG540" s="43">
        <f>'1 уровень'!AF2310</f>
        <v>871.41282051282053</v>
      </c>
      <c r="AH540" s="43">
        <f>'1 уровень'!AG2310</f>
        <v>882419.80999999982</v>
      </c>
      <c r="AI540" s="43">
        <f>'1 уровень'!AH2310</f>
        <v>882.41980999999987</v>
      </c>
      <c r="AJ540" s="2474"/>
      <c r="AK540" s="2474"/>
      <c r="AL540" s="905"/>
      <c r="AM540" s="905"/>
      <c r="AN540" s="905"/>
      <c r="AO540" s="905"/>
      <c r="AP540" s="905"/>
      <c r="AQ540" s="905"/>
      <c r="AR540" s="905"/>
      <c r="AS540" s="905"/>
      <c r="AT540" s="905"/>
      <c r="AU540" s="905"/>
      <c r="AV540" s="905"/>
      <c r="AW540" s="905"/>
      <c r="AX540" s="905"/>
      <c r="AY540" s="905"/>
      <c r="AZ540" s="905"/>
      <c r="BA540" s="905"/>
      <c r="BB540" s="905"/>
      <c r="BC540" s="905"/>
      <c r="BD540" s="905"/>
      <c r="BE540" s="905"/>
      <c r="BF540" s="905"/>
      <c r="BG540" s="905"/>
      <c r="BH540" s="905"/>
      <c r="BI540" s="905"/>
      <c r="BJ540" s="905"/>
      <c r="BK540" s="905"/>
      <c r="BL540" s="905"/>
      <c r="BM540" s="905"/>
      <c r="BN540" s="905"/>
      <c r="BO540" s="905"/>
      <c r="BP540" s="905"/>
      <c r="BQ540" s="905"/>
      <c r="BR540" s="905"/>
      <c r="BS540" s="905"/>
      <c r="BT540" s="905"/>
      <c r="BU540" s="905"/>
      <c r="BV540" s="905"/>
      <c r="BW540" s="905"/>
      <c r="BX540" s="905"/>
      <c r="BY540" s="905"/>
      <c r="BZ540" s="905"/>
      <c r="CA540" s="905"/>
      <c r="CB540" s="905"/>
      <c r="CC540" s="905"/>
      <c r="CD540" s="905"/>
      <c r="CE540" s="905"/>
      <c r="CF540" s="905"/>
      <c r="CG540" s="905"/>
      <c r="CH540" s="905"/>
      <c r="CI540" s="905"/>
      <c r="CJ540" s="905"/>
      <c r="CK540" s="905"/>
      <c r="CL540" s="905"/>
      <c r="CM540" s="905"/>
      <c r="CN540" s="905"/>
      <c r="CO540" s="905"/>
      <c r="CP540" s="905"/>
      <c r="CQ540" s="905"/>
      <c r="CR540" s="905"/>
      <c r="CS540" s="905"/>
      <c r="CT540" s="905"/>
      <c r="CU540" s="905"/>
      <c r="CV540" s="905"/>
      <c r="CW540" s="905"/>
      <c r="CX540" s="905"/>
      <c r="CY540" s="905"/>
      <c r="CZ540" s="905"/>
      <c r="DA540" s="905"/>
      <c r="DB540" s="905"/>
      <c r="DC540" s="905"/>
      <c r="DD540" s="905"/>
      <c r="DE540" s="905"/>
      <c r="DF540" s="905"/>
      <c r="DG540" s="905"/>
      <c r="DH540" s="905"/>
      <c r="DI540" s="905"/>
      <c r="DJ540" s="905"/>
      <c r="DK540" s="905"/>
      <c r="DL540" s="905"/>
      <c r="DM540" s="905"/>
      <c r="DN540" s="905"/>
      <c r="DO540" s="905"/>
      <c r="DP540" s="905"/>
      <c r="DQ540" s="905"/>
      <c r="DR540" s="905"/>
      <c r="DS540" s="905"/>
      <c r="DT540" s="905"/>
      <c r="DU540" s="905"/>
      <c r="DV540" s="905"/>
      <c r="DW540" s="905"/>
      <c r="DX540" s="905"/>
      <c r="DY540" s="905"/>
      <c r="DZ540" s="905"/>
      <c r="EA540" s="905"/>
      <c r="EB540" s="905"/>
      <c r="EC540" s="905"/>
      <c r="ED540" s="905"/>
      <c r="EE540" s="905"/>
      <c r="EF540" s="905"/>
      <c r="EG540" s="905"/>
      <c r="EH540" s="905"/>
      <c r="EI540" s="905"/>
      <c r="EJ540" s="905"/>
      <c r="EK540" s="905"/>
      <c r="EL540" s="905"/>
      <c r="EM540" s="905"/>
      <c r="EN540" s="905"/>
      <c r="EO540" s="905"/>
      <c r="EP540" s="905"/>
      <c r="EQ540" s="905"/>
      <c r="ER540" s="905"/>
      <c r="ES540" s="905"/>
      <c r="ET540" s="905"/>
      <c r="EU540" s="905"/>
      <c r="EV540" s="905"/>
      <c r="EW540" s="905"/>
      <c r="EX540" s="905"/>
      <c r="EY540" s="905"/>
      <c r="EZ540" s="905"/>
      <c r="FA540" s="905"/>
      <c r="FB540" s="905"/>
      <c r="FC540" s="905"/>
      <c r="FD540" s="905"/>
      <c r="FE540" s="905"/>
      <c r="FF540" s="905"/>
      <c r="FG540" s="905"/>
      <c r="FH540" s="905"/>
      <c r="FI540" s="905"/>
      <c r="FJ540" s="905"/>
      <c r="FK540" s="905"/>
      <c r="FL540" s="905"/>
      <c r="FM540" s="905"/>
      <c r="FN540" s="905"/>
      <c r="FO540" s="905"/>
      <c r="FP540" s="905"/>
      <c r="FQ540" s="905"/>
      <c r="FR540" s="905"/>
      <c r="FS540" s="905"/>
      <c r="FT540" s="905"/>
      <c r="FU540" s="905"/>
      <c r="FV540" s="905"/>
      <c r="FW540" s="905"/>
      <c r="FX540" s="905"/>
      <c r="FY540" s="905"/>
      <c r="FZ540" s="905"/>
      <c r="GA540" s="905"/>
      <c r="GB540" s="905"/>
      <c r="GC540" s="905"/>
      <c r="GD540" s="905"/>
      <c r="GE540" s="905"/>
      <c r="GF540" s="905"/>
      <c r="GG540" s="905"/>
      <c r="GH540" s="905"/>
      <c r="GI540" s="905"/>
      <c r="GJ540" s="905"/>
      <c r="GK540" s="905"/>
      <c r="GL540" s="905"/>
      <c r="GM540" s="905"/>
      <c r="GN540" s="905"/>
      <c r="GO540" s="905"/>
      <c r="GP540" s="905"/>
      <c r="GQ540" s="905"/>
      <c r="GR540" s="905"/>
    </row>
    <row r="541" spans="1:200" x14ac:dyDescent="0.25">
      <c r="A541" s="27">
        <v>1</v>
      </c>
      <c r="B541" s="27">
        <v>1</v>
      </c>
      <c r="C541" s="1005" t="s">
        <v>79</v>
      </c>
      <c r="D541" s="43">
        <f>'1 уровень'!E2311</f>
        <v>0</v>
      </c>
      <c r="E541" s="43">
        <f>'1 уровень'!F2311</f>
        <v>0</v>
      </c>
      <c r="F541" s="43">
        <f>'1 уровень'!G2311</f>
        <v>0</v>
      </c>
      <c r="G541" s="912">
        <f>'1 уровень'!H2311</f>
        <v>0</v>
      </c>
      <c r="H541" s="934">
        <f>'1 уровень'!I2311</f>
        <v>0</v>
      </c>
      <c r="I541" s="934">
        <f>'1 уровень'!J2311</f>
        <v>0</v>
      </c>
      <c r="J541" s="926">
        <f>'1 уровень'!K2311</f>
        <v>0</v>
      </c>
      <c r="K541" s="926">
        <f>'1 уровень'!L2311</f>
        <v>0</v>
      </c>
      <c r="L541" s="926">
        <f>'1 уровень'!M2311</f>
        <v>0</v>
      </c>
      <c r="M541" s="926">
        <f>'1 уровень'!N2311</f>
        <v>0</v>
      </c>
      <c r="N541" s="926">
        <f>'1 уровень'!O2311</f>
        <v>0</v>
      </c>
      <c r="O541" s="926">
        <f>'1 уровень'!P2311</f>
        <v>0</v>
      </c>
      <c r="P541" s="36">
        <f>'1 уровень'!Q2311</f>
        <v>0</v>
      </c>
      <c r="Q541" s="36">
        <f>'1 уровень'!R2311</f>
        <v>0</v>
      </c>
      <c r="R541" s="36">
        <f>'1 уровень'!S2311</f>
        <v>0</v>
      </c>
      <c r="S541" s="36">
        <f>'1 уровень'!T2311</f>
        <v>0</v>
      </c>
      <c r="T541" s="36">
        <f>'1 уровень'!U2311</f>
        <v>0</v>
      </c>
      <c r="U541" s="36">
        <f>'1 уровень'!V2311</f>
        <v>0</v>
      </c>
      <c r="V541" s="36">
        <f>'1 уровень'!W2311</f>
        <v>0</v>
      </c>
      <c r="W541" s="36">
        <f>'1 уровень'!X2311</f>
        <v>0</v>
      </c>
      <c r="X541" s="36">
        <f>'1 уровень'!Y2311</f>
        <v>0</v>
      </c>
      <c r="Y541" s="36">
        <f>'1 уровень'!Z2311</f>
        <v>0</v>
      </c>
      <c r="Z541" s="36">
        <f>'1 уровень'!AA2311</f>
        <v>0</v>
      </c>
      <c r="AA541" s="36">
        <f>'1 уровень'!AB2311</f>
        <v>0</v>
      </c>
      <c r="AB541" s="36">
        <f>'1 уровень'!AC2311</f>
        <v>0</v>
      </c>
      <c r="AC541" s="36">
        <f>'1 уровень'!AD2311</f>
        <v>0</v>
      </c>
      <c r="AD541" s="933">
        <f>'1 уровень'!AE2311</f>
        <v>0</v>
      </c>
      <c r="AE541" s="36"/>
      <c r="AF541" s="36"/>
      <c r="AG541" s="43">
        <f>'1 уровень'!AF2311</f>
        <v>0</v>
      </c>
      <c r="AH541" s="43">
        <f>'1 уровень'!AG2311</f>
        <v>0</v>
      </c>
      <c r="AI541" s="43">
        <f>'1 уровень'!AH2311</f>
        <v>0</v>
      </c>
      <c r="AJ541" s="2474"/>
      <c r="AK541" s="2474"/>
      <c r="AL541" s="905"/>
      <c r="AM541" s="905"/>
      <c r="AN541" s="905"/>
      <c r="AO541" s="905"/>
      <c r="AP541" s="905"/>
      <c r="AQ541" s="905"/>
      <c r="AR541" s="905"/>
      <c r="AS541" s="905"/>
      <c r="AT541" s="905"/>
      <c r="AU541" s="905"/>
      <c r="AV541" s="905"/>
      <c r="AW541" s="905"/>
      <c r="AX541" s="905"/>
      <c r="AY541" s="905"/>
      <c r="AZ541" s="905"/>
      <c r="BA541" s="905"/>
      <c r="BB541" s="905"/>
      <c r="BC541" s="905"/>
      <c r="BD541" s="905"/>
      <c r="BE541" s="905"/>
      <c r="BF541" s="905"/>
      <c r="BG541" s="905"/>
      <c r="BH541" s="905"/>
      <c r="BI541" s="905"/>
      <c r="BJ541" s="905"/>
      <c r="BK541" s="905"/>
      <c r="BL541" s="905"/>
      <c r="BM541" s="905"/>
      <c r="BN541" s="905"/>
      <c r="BO541" s="905"/>
      <c r="BP541" s="905"/>
      <c r="BQ541" s="905"/>
      <c r="BR541" s="905"/>
      <c r="BS541" s="905"/>
      <c r="BT541" s="905"/>
      <c r="BU541" s="905"/>
      <c r="BV541" s="905"/>
      <c r="BW541" s="905"/>
      <c r="BX541" s="905"/>
      <c r="BY541" s="905"/>
      <c r="BZ541" s="905"/>
      <c r="CA541" s="905"/>
      <c r="CB541" s="905"/>
      <c r="CC541" s="905"/>
      <c r="CD541" s="905"/>
      <c r="CE541" s="905"/>
      <c r="CF541" s="905"/>
      <c r="CG541" s="905"/>
      <c r="CH541" s="905"/>
      <c r="CI541" s="905"/>
      <c r="CJ541" s="905"/>
      <c r="CK541" s="905"/>
      <c r="CL541" s="905"/>
      <c r="CM541" s="905"/>
      <c r="CN541" s="905"/>
      <c r="CO541" s="905"/>
      <c r="CP541" s="905"/>
      <c r="CQ541" s="905"/>
      <c r="CR541" s="905"/>
      <c r="CS541" s="905"/>
      <c r="CT541" s="905"/>
      <c r="CU541" s="905"/>
      <c r="CV541" s="905"/>
      <c r="CW541" s="905"/>
      <c r="CX541" s="905"/>
      <c r="CY541" s="905"/>
      <c r="CZ541" s="905"/>
      <c r="DA541" s="905"/>
      <c r="DB541" s="905"/>
      <c r="DC541" s="905"/>
      <c r="DD541" s="905"/>
      <c r="DE541" s="905"/>
      <c r="DF541" s="905"/>
      <c r="DG541" s="905"/>
      <c r="DH541" s="905"/>
      <c r="DI541" s="905"/>
      <c r="DJ541" s="905"/>
      <c r="DK541" s="905"/>
      <c r="DL541" s="905"/>
      <c r="DM541" s="905"/>
      <c r="DN541" s="905"/>
      <c r="DO541" s="905"/>
      <c r="DP541" s="905"/>
      <c r="DQ541" s="905"/>
      <c r="DR541" s="905"/>
      <c r="DS541" s="905"/>
      <c r="DT541" s="905"/>
      <c r="DU541" s="905"/>
      <c r="DV541" s="905"/>
      <c r="DW541" s="905"/>
      <c r="DX541" s="905"/>
      <c r="DY541" s="905"/>
      <c r="DZ541" s="905"/>
      <c r="EA541" s="905"/>
      <c r="EB541" s="905"/>
      <c r="EC541" s="905"/>
      <c r="ED541" s="905"/>
      <c r="EE541" s="905"/>
      <c r="EF541" s="905"/>
      <c r="EG541" s="905"/>
      <c r="EH541" s="905"/>
      <c r="EI541" s="905"/>
      <c r="EJ541" s="905"/>
      <c r="EK541" s="905"/>
      <c r="EL541" s="905"/>
      <c r="EM541" s="905"/>
      <c r="EN541" s="905"/>
      <c r="EO541" s="905"/>
      <c r="EP541" s="905"/>
      <c r="EQ541" s="905"/>
      <c r="ER541" s="905"/>
      <c r="ES541" s="905"/>
      <c r="ET541" s="905"/>
      <c r="EU541" s="905"/>
      <c r="EV541" s="905"/>
      <c r="EW541" s="905"/>
      <c r="EX541" s="905"/>
      <c r="EY541" s="905"/>
      <c r="EZ541" s="905"/>
      <c r="FA541" s="905"/>
      <c r="FB541" s="905"/>
      <c r="FC541" s="905"/>
      <c r="FD541" s="905"/>
      <c r="FE541" s="905"/>
      <c r="FF541" s="905"/>
      <c r="FG541" s="905"/>
      <c r="FH541" s="905"/>
      <c r="FI541" s="905"/>
      <c r="FJ541" s="905"/>
      <c r="FK541" s="905"/>
      <c r="FL541" s="905"/>
      <c r="FM541" s="905"/>
      <c r="FN541" s="905"/>
      <c r="FO541" s="905"/>
      <c r="FP541" s="905"/>
      <c r="FQ541" s="905"/>
      <c r="FR541" s="905"/>
      <c r="FS541" s="905"/>
      <c r="FT541" s="905"/>
      <c r="FU541" s="905"/>
      <c r="FV541" s="905"/>
      <c r="FW541" s="905"/>
      <c r="FX541" s="905"/>
      <c r="FY541" s="905"/>
      <c r="FZ541" s="905"/>
      <c r="GA541" s="905"/>
      <c r="GB541" s="905"/>
      <c r="GC541" s="905"/>
      <c r="GD541" s="905"/>
      <c r="GE541" s="905"/>
      <c r="GF541" s="905"/>
      <c r="GG541" s="905"/>
      <c r="GH541" s="905"/>
      <c r="GI541" s="905"/>
      <c r="GJ541" s="905"/>
      <c r="GK541" s="905"/>
      <c r="GL541" s="905"/>
      <c r="GM541" s="905"/>
      <c r="GN541" s="905"/>
      <c r="GO541" s="905"/>
      <c r="GP541" s="905"/>
      <c r="GQ541" s="905"/>
      <c r="GR541" s="905"/>
    </row>
    <row r="542" spans="1:200" x14ac:dyDescent="0.25">
      <c r="A542" s="27">
        <v>1</v>
      </c>
      <c r="B542" s="27">
        <v>1</v>
      </c>
      <c r="C542" s="1008" t="s">
        <v>16</v>
      </c>
      <c r="D542" s="43">
        <f>'1 уровень'!E2312</f>
        <v>1140</v>
      </c>
      <c r="E542" s="43">
        <f>'1 уровень'!F2312</f>
        <v>855</v>
      </c>
      <c r="F542" s="43">
        <f>'1 уровень'!G2312</f>
        <v>869</v>
      </c>
      <c r="G542" s="912">
        <f>'1 уровень'!H2312</f>
        <v>101.6374269005848</v>
      </c>
      <c r="H542" s="934">
        <f>'1 уровень'!I2312</f>
        <v>8</v>
      </c>
      <c r="I542" s="934">
        <f>'1 уровень'!J2312</f>
        <v>7.9493670886075947</v>
      </c>
      <c r="J542" s="926">
        <f>'1 уровень'!K2312</f>
        <v>9120</v>
      </c>
      <c r="K542" s="926">
        <f>'1 уровень'!L2312</f>
        <v>6840</v>
      </c>
      <c r="L542" s="926">
        <f>'1 уровень'!M2312</f>
        <v>6908</v>
      </c>
      <c r="M542" s="926">
        <f>'1 уровень'!N2312</f>
        <v>100.99415204678364</v>
      </c>
      <c r="N542" s="926">
        <f>'1 уровень'!O2312</f>
        <v>38</v>
      </c>
      <c r="O542" s="926">
        <f>'1 уровень'!P2312</f>
        <v>242.38596491228068</v>
      </c>
      <c r="P542" s="36">
        <f>'1 уровень'!Q2312</f>
        <v>0</v>
      </c>
      <c r="Q542" s="36">
        <f>'1 уровень'!R2312</f>
        <v>0</v>
      </c>
      <c r="R542" s="36">
        <f>'1 уровень'!S2312</f>
        <v>0</v>
      </c>
      <c r="S542" s="36">
        <f>'1 уровень'!T2312</f>
        <v>0</v>
      </c>
      <c r="T542" s="36">
        <f>'1 уровень'!U2312</f>
        <v>0</v>
      </c>
      <c r="U542" s="36">
        <f>'1 уровень'!V2312</f>
        <v>0</v>
      </c>
      <c r="V542" s="36">
        <f>'1 уровень'!W2312</f>
        <v>0</v>
      </c>
      <c r="W542" s="36">
        <f>'1 уровень'!X2312</f>
        <v>0</v>
      </c>
      <c r="X542" s="36">
        <f>'1 уровень'!Y2312</f>
        <v>0</v>
      </c>
      <c r="Y542" s="36">
        <f>'1 уровень'!Z2312</f>
        <v>0</v>
      </c>
      <c r="Z542" s="36">
        <f>'1 уровень'!AA2312</f>
        <v>0</v>
      </c>
      <c r="AA542" s="36">
        <f>'1 уровень'!AB2312</f>
        <v>0</v>
      </c>
      <c r="AB542" s="36">
        <f>'1 уровень'!AC2312</f>
        <v>0</v>
      </c>
      <c r="AC542" s="36">
        <f>'1 уровень'!AD2312</f>
        <v>0</v>
      </c>
      <c r="AD542" s="933">
        <f>'1 уровень'!AE2312</f>
        <v>0</v>
      </c>
      <c r="AE542" s="36"/>
      <c r="AF542" s="36"/>
      <c r="AG542" s="43">
        <f>'1 уровень'!AF2312</f>
        <v>0</v>
      </c>
      <c r="AH542" s="43">
        <f>'1 уровень'!AG2312</f>
        <v>0</v>
      </c>
      <c r="AI542" s="43">
        <f>'1 уровень'!AH2312</f>
        <v>0</v>
      </c>
      <c r="AJ542" s="2474"/>
      <c r="AK542" s="2474"/>
      <c r="AL542" s="905"/>
      <c r="AM542" s="905"/>
      <c r="AN542" s="905"/>
      <c r="AO542" s="905"/>
      <c r="AP542" s="905"/>
      <c r="AQ542" s="905"/>
      <c r="AR542" s="905"/>
      <c r="AS542" s="905"/>
      <c r="AT542" s="905"/>
      <c r="AU542" s="905"/>
      <c r="AV542" s="905"/>
      <c r="AW542" s="905"/>
      <c r="AX542" s="905"/>
      <c r="AY542" s="905"/>
      <c r="AZ542" s="905"/>
      <c r="BA542" s="905"/>
      <c r="BB542" s="905"/>
      <c r="BC542" s="905"/>
      <c r="BD542" s="905"/>
      <c r="BE542" s="905"/>
      <c r="BF542" s="905"/>
      <c r="BG542" s="905"/>
      <c r="BH542" s="905"/>
      <c r="BI542" s="905"/>
      <c r="BJ542" s="905"/>
      <c r="BK542" s="905"/>
      <c r="BL542" s="905"/>
      <c r="BM542" s="905"/>
      <c r="BN542" s="905"/>
      <c r="BO542" s="905"/>
      <c r="BP542" s="905"/>
      <c r="BQ542" s="905"/>
      <c r="BR542" s="905"/>
      <c r="BS542" s="905"/>
      <c r="BT542" s="905"/>
      <c r="BU542" s="905"/>
      <c r="BV542" s="905"/>
      <c r="BW542" s="905"/>
      <c r="BX542" s="905"/>
      <c r="BY542" s="905"/>
      <c r="BZ542" s="905"/>
      <c r="CA542" s="905"/>
      <c r="CB542" s="905"/>
      <c r="CC542" s="905"/>
      <c r="CD542" s="905"/>
      <c r="CE542" s="905"/>
      <c r="CF542" s="905"/>
      <c r="CG542" s="905"/>
      <c r="CH542" s="905"/>
      <c r="CI542" s="905"/>
      <c r="CJ542" s="905"/>
      <c r="CK542" s="905"/>
      <c r="CL542" s="905"/>
      <c r="CM542" s="905"/>
      <c r="CN542" s="905"/>
      <c r="CO542" s="905"/>
      <c r="CP542" s="905"/>
      <c r="CQ542" s="905"/>
      <c r="CR542" s="905"/>
      <c r="CS542" s="905"/>
      <c r="CT542" s="905"/>
      <c r="CU542" s="905"/>
      <c r="CV542" s="905"/>
      <c r="CW542" s="905"/>
      <c r="CX542" s="905"/>
      <c r="CY542" s="905"/>
      <c r="CZ542" s="905"/>
      <c r="DA542" s="905"/>
      <c r="DB542" s="905"/>
      <c r="DC542" s="905"/>
      <c r="DD542" s="905"/>
      <c r="DE542" s="905"/>
      <c r="DF542" s="905"/>
      <c r="DG542" s="905"/>
      <c r="DH542" s="905"/>
      <c r="DI542" s="905"/>
      <c r="DJ542" s="905"/>
      <c r="DK542" s="905"/>
      <c r="DL542" s="905"/>
      <c r="DM542" s="905"/>
      <c r="DN542" s="905"/>
      <c r="DO542" s="905"/>
      <c r="DP542" s="905"/>
      <c r="DQ542" s="905"/>
      <c r="DR542" s="905"/>
      <c r="DS542" s="905"/>
      <c r="DT542" s="905"/>
      <c r="DU542" s="905"/>
      <c r="DV542" s="905"/>
      <c r="DW542" s="905"/>
      <c r="DX542" s="905"/>
      <c r="DY542" s="905"/>
      <c r="DZ542" s="905"/>
      <c r="EA542" s="905"/>
      <c r="EB542" s="905"/>
      <c r="EC542" s="905"/>
      <c r="ED542" s="905"/>
      <c r="EE542" s="905"/>
      <c r="EF542" s="905"/>
      <c r="EG542" s="905"/>
      <c r="EH542" s="905"/>
      <c r="EI542" s="905"/>
      <c r="EJ542" s="905"/>
      <c r="EK542" s="905"/>
      <c r="EL542" s="905"/>
      <c r="EM542" s="905"/>
      <c r="EN542" s="905"/>
      <c r="EO542" s="905"/>
      <c r="EP542" s="905"/>
      <c r="EQ542" s="905"/>
      <c r="ER542" s="905"/>
      <c r="ES542" s="905"/>
      <c r="ET542" s="905"/>
      <c r="EU542" s="905"/>
      <c r="EV542" s="905"/>
      <c r="EW542" s="905"/>
      <c r="EX542" s="905"/>
      <c r="EY542" s="905"/>
      <c r="EZ542" s="905"/>
      <c r="FA542" s="905"/>
      <c r="FB542" s="905"/>
      <c r="FC542" s="905"/>
      <c r="FD542" s="905"/>
      <c r="FE542" s="905"/>
      <c r="FF542" s="905"/>
      <c r="FG542" s="905"/>
      <c r="FH542" s="905"/>
      <c r="FI542" s="905"/>
      <c r="FJ542" s="905"/>
      <c r="FK542" s="905"/>
      <c r="FL542" s="905"/>
      <c r="FM542" s="905"/>
      <c r="FN542" s="905"/>
      <c r="FO542" s="905"/>
      <c r="FP542" s="905"/>
      <c r="FQ542" s="905"/>
      <c r="FR542" s="905"/>
      <c r="FS542" s="905"/>
      <c r="FT542" s="905"/>
      <c r="FU542" s="905"/>
      <c r="FV542" s="905"/>
      <c r="FW542" s="905"/>
      <c r="FX542" s="905"/>
      <c r="FY542" s="905"/>
      <c r="FZ542" s="905"/>
      <c r="GA542" s="905"/>
      <c r="GB542" s="905"/>
      <c r="GC542" s="905"/>
      <c r="GD542" s="905"/>
      <c r="GE542" s="905"/>
      <c r="GF542" s="905"/>
      <c r="GG542" s="905"/>
      <c r="GH542" s="905"/>
      <c r="GI542" s="905"/>
      <c r="GJ542" s="905"/>
      <c r="GK542" s="905"/>
      <c r="GL542" s="905"/>
      <c r="GM542" s="905"/>
      <c r="GN542" s="905"/>
      <c r="GO542" s="905"/>
      <c r="GP542" s="905"/>
      <c r="GQ542" s="905"/>
      <c r="GR542" s="905"/>
    </row>
    <row r="543" spans="1:200" ht="29.25" x14ac:dyDescent="0.25">
      <c r="A543" s="27">
        <v>1</v>
      </c>
      <c r="B543" s="27">
        <v>1</v>
      </c>
      <c r="C543" s="1009" t="s">
        <v>173</v>
      </c>
      <c r="D543" s="43">
        <f>'1 уровень'!E2313</f>
        <v>1140</v>
      </c>
      <c r="E543" s="43">
        <f>'1 уровень'!F2313</f>
        <v>855</v>
      </c>
      <c r="F543" s="43">
        <f>'1 уровень'!G2313</f>
        <v>869</v>
      </c>
      <c r="G543" s="912">
        <f>'1 уровень'!H2313</f>
        <v>101.6374269005848</v>
      </c>
      <c r="H543" s="934">
        <f>'1 уровень'!I2313</f>
        <v>8</v>
      </c>
      <c r="I543" s="934">
        <f>'1 уровень'!J2313</f>
        <v>7.9493670886075947</v>
      </c>
      <c r="J543" s="926">
        <f>'1 уровень'!K2313</f>
        <v>9120</v>
      </c>
      <c r="K543" s="926">
        <f>'1 уровень'!L2313</f>
        <v>6840</v>
      </c>
      <c r="L543" s="926">
        <f>'1 уровень'!M2313</f>
        <v>6908</v>
      </c>
      <c r="M543" s="926">
        <f>'1 уровень'!N2313</f>
        <v>100.99415204678364</v>
      </c>
      <c r="N543" s="926">
        <f>'1 уровень'!O2313</f>
        <v>38</v>
      </c>
      <c r="O543" s="926">
        <f>'1 уровень'!P2313</f>
        <v>242.38596491228068</v>
      </c>
      <c r="P543" s="36">
        <f>'1 уровень'!Q2313</f>
        <v>16174.025056000002</v>
      </c>
      <c r="Q543" s="36">
        <f>'1 уровень'!R2313</f>
        <v>16174.025056000002</v>
      </c>
      <c r="R543" s="36">
        <f>'1 уровень'!S2313</f>
        <v>16174.025056000002</v>
      </c>
      <c r="S543" s="36">
        <f>'1 уровень'!T2313</f>
        <v>16174.025056000002</v>
      </c>
      <c r="T543" s="36">
        <f>'1 уровень'!U2313</f>
        <v>16174.025056000002</v>
      </c>
      <c r="U543" s="36">
        <f>'1 уровень'!V2313</f>
        <v>16174.025056000002</v>
      </c>
      <c r="V543" s="36">
        <f>'1 уровень'!W2313</f>
        <v>16174.025056000002</v>
      </c>
      <c r="W543" s="36">
        <f>'1 уровень'!X2313</f>
        <v>16174.025056000002</v>
      </c>
      <c r="X543" s="36">
        <f>'1 уровень'!Y2313</f>
        <v>16174.025056000002</v>
      </c>
      <c r="Y543" s="36">
        <f>'1 уровень'!Z2313</f>
        <v>12130.518792000001</v>
      </c>
      <c r="Z543" s="36">
        <f>'1 уровень'!AA2313</f>
        <v>12811.024070000001</v>
      </c>
      <c r="AA543" s="36">
        <f>'1 уровень'!AB2313</f>
        <v>0</v>
      </c>
      <c r="AB543" s="36">
        <f>'1 уровень'!AC2313</f>
        <v>680.50527800000054</v>
      </c>
      <c r="AC543" s="36">
        <f>'1 уровень'!AD2313</f>
        <v>-164.12555</v>
      </c>
      <c r="AD543" s="933">
        <f>'1 уровень'!AE2313</f>
        <v>12646.898520000001</v>
      </c>
      <c r="AE543" s="36">
        <f>Z543/Y543*100</f>
        <v>105.6098612900941</v>
      </c>
      <c r="AF543" s="36">
        <f>AD543/Y543*100</f>
        <v>104.25686433411694</v>
      </c>
      <c r="AG543" s="43">
        <f>'1 уровень'!AF2313</f>
        <v>0</v>
      </c>
      <c r="AH543" s="43">
        <f>'1 уровень'!AG2313</f>
        <v>0</v>
      </c>
      <c r="AI543" s="43">
        <f>'1 уровень'!AH2313</f>
        <v>0</v>
      </c>
      <c r="AJ543" s="2474"/>
      <c r="AK543" s="2474"/>
      <c r="AL543" s="905"/>
      <c r="AM543" s="905"/>
      <c r="AN543" s="905"/>
      <c r="AO543" s="905"/>
      <c r="AP543" s="905"/>
      <c r="AQ543" s="905"/>
      <c r="AR543" s="905"/>
      <c r="AS543" s="905"/>
      <c r="AT543" s="905"/>
      <c r="AU543" s="905"/>
      <c r="AV543" s="905"/>
      <c r="AW543" s="905"/>
      <c r="AX543" s="905"/>
      <c r="AY543" s="905"/>
      <c r="AZ543" s="905"/>
      <c r="BA543" s="905"/>
      <c r="BB543" s="905"/>
      <c r="BC543" s="905"/>
      <c r="BD543" s="905"/>
      <c r="BE543" s="905"/>
      <c r="BF543" s="905"/>
      <c r="BG543" s="905"/>
      <c r="BH543" s="905"/>
      <c r="BI543" s="905"/>
      <c r="BJ543" s="905"/>
      <c r="BK543" s="905"/>
      <c r="BL543" s="905"/>
      <c r="BM543" s="905"/>
      <c r="BN543" s="905"/>
      <c r="BO543" s="905"/>
      <c r="BP543" s="905"/>
      <c r="BQ543" s="905"/>
      <c r="BR543" s="905"/>
      <c r="BS543" s="905"/>
      <c r="BT543" s="905"/>
      <c r="BU543" s="905"/>
      <c r="BV543" s="905"/>
      <c r="BW543" s="905"/>
      <c r="BX543" s="905"/>
      <c r="BY543" s="905"/>
      <c r="BZ543" s="905"/>
      <c r="CA543" s="905"/>
      <c r="CB543" s="905"/>
      <c r="CC543" s="905"/>
      <c r="CD543" s="905"/>
      <c r="CE543" s="905"/>
      <c r="CF543" s="905"/>
      <c r="CG543" s="905"/>
      <c r="CH543" s="905"/>
      <c r="CI543" s="905"/>
      <c r="CJ543" s="905"/>
      <c r="CK543" s="905"/>
      <c r="CL543" s="905"/>
      <c r="CM543" s="905"/>
      <c r="CN543" s="905"/>
      <c r="CO543" s="905"/>
      <c r="CP543" s="905"/>
      <c r="CQ543" s="905"/>
      <c r="CR543" s="905"/>
      <c r="CS543" s="905"/>
      <c r="CT543" s="905"/>
      <c r="CU543" s="905"/>
      <c r="CV543" s="905"/>
      <c r="CW543" s="905"/>
      <c r="CX543" s="905"/>
      <c r="CY543" s="905"/>
      <c r="CZ543" s="905"/>
      <c r="DA543" s="905"/>
      <c r="DB543" s="905"/>
      <c r="DC543" s="905"/>
      <c r="DD543" s="905"/>
      <c r="DE543" s="905"/>
      <c r="DF543" s="905"/>
      <c r="DG543" s="905"/>
      <c r="DH543" s="905"/>
      <c r="DI543" s="905"/>
      <c r="DJ543" s="905"/>
      <c r="DK543" s="905"/>
      <c r="DL543" s="905"/>
      <c r="DM543" s="905"/>
      <c r="DN543" s="905"/>
      <c r="DO543" s="905"/>
      <c r="DP543" s="905"/>
      <c r="DQ543" s="905"/>
      <c r="DR543" s="905"/>
      <c r="DS543" s="905"/>
      <c r="DT543" s="905"/>
      <c r="DU543" s="905"/>
      <c r="DV543" s="905"/>
      <c r="DW543" s="905"/>
      <c r="DX543" s="905"/>
      <c r="DY543" s="905"/>
      <c r="DZ543" s="905"/>
      <c r="EA543" s="905"/>
      <c r="EB543" s="905"/>
      <c r="EC543" s="905"/>
      <c r="ED543" s="905"/>
      <c r="EE543" s="905"/>
      <c r="EF543" s="905"/>
      <c r="EG543" s="905"/>
      <c r="EH543" s="905"/>
      <c r="EI543" s="905"/>
      <c r="EJ543" s="905"/>
      <c r="EK543" s="905"/>
      <c r="EL543" s="905"/>
      <c r="EM543" s="905"/>
      <c r="EN543" s="905"/>
      <c r="EO543" s="905"/>
      <c r="EP543" s="905"/>
      <c r="EQ543" s="905"/>
      <c r="ER543" s="905"/>
      <c r="ES543" s="905"/>
      <c r="ET543" s="905"/>
      <c r="EU543" s="905"/>
      <c r="EV543" s="905"/>
      <c r="EW543" s="905"/>
      <c r="EX543" s="905"/>
      <c r="EY543" s="905"/>
      <c r="EZ543" s="905"/>
      <c r="FA543" s="905"/>
      <c r="FB543" s="905"/>
      <c r="FC543" s="905"/>
      <c r="FD543" s="905"/>
      <c r="FE543" s="905"/>
      <c r="FF543" s="905"/>
      <c r="FG543" s="905"/>
      <c r="FH543" s="905"/>
      <c r="FI543" s="905"/>
      <c r="FJ543" s="905"/>
      <c r="FK543" s="905"/>
      <c r="FL543" s="905"/>
      <c r="FM543" s="905"/>
      <c r="FN543" s="905"/>
      <c r="FO543" s="905"/>
      <c r="FP543" s="905"/>
      <c r="FQ543" s="905"/>
      <c r="FR543" s="905"/>
      <c r="FS543" s="905"/>
      <c r="FT543" s="905"/>
      <c r="FU543" s="905"/>
      <c r="FV543" s="905"/>
      <c r="FW543" s="905"/>
      <c r="FX543" s="905"/>
      <c r="FY543" s="905"/>
      <c r="FZ543" s="905"/>
      <c r="GA543" s="905"/>
      <c r="GB543" s="905"/>
      <c r="GC543" s="905"/>
      <c r="GD543" s="905"/>
      <c r="GE543" s="905"/>
      <c r="GF543" s="905"/>
      <c r="GG543" s="905"/>
      <c r="GH543" s="905"/>
      <c r="GI543" s="905"/>
      <c r="GJ543" s="905"/>
      <c r="GK543" s="905"/>
      <c r="GL543" s="905"/>
      <c r="GM543" s="905"/>
      <c r="GN543" s="905"/>
      <c r="GO543" s="905"/>
      <c r="GP543" s="905"/>
      <c r="GQ543" s="905"/>
      <c r="GR543" s="905"/>
    </row>
    <row r="544" spans="1:200" ht="15.75" x14ac:dyDescent="0.25">
      <c r="A544" s="27">
        <v>1</v>
      </c>
      <c r="B544" s="27">
        <v>1</v>
      </c>
      <c r="C544" s="2694" t="s">
        <v>326</v>
      </c>
      <c r="D544" s="43">
        <f>'1 уровень'!E2314</f>
        <v>5990</v>
      </c>
      <c r="E544" s="43">
        <f>'1 уровень'!F2314</f>
        <v>4493</v>
      </c>
      <c r="F544" s="43">
        <f>'1 уровень'!G2314</f>
        <v>4096</v>
      </c>
      <c r="G544" s="912">
        <f>'1 уровень'!H2314</f>
        <v>91.16403294012909</v>
      </c>
      <c r="H544" s="934">
        <f>'1 уровень'!I2314</f>
        <v>0</v>
      </c>
      <c r="I544" s="934">
        <f>'1 уровень'!J2314</f>
        <v>0</v>
      </c>
      <c r="J544" s="926">
        <f>'1 уровень'!K2314</f>
        <v>0</v>
      </c>
      <c r="K544" s="926">
        <f>'1 уровень'!L2314</f>
        <v>0</v>
      </c>
      <c r="L544" s="926">
        <f>'1 уровень'!M2314</f>
        <v>0</v>
      </c>
      <c r="M544" s="926">
        <f>'1 уровень'!N2314</f>
        <v>0</v>
      </c>
      <c r="N544" s="926">
        <f>'1 уровень'!O2314</f>
        <v>0</v>
      </c>
      <c r="O544" s="926">
        <f>'1 уровень'!P2314</f>
        <v>0</v>
      </c>
      <c r="P544" s="36">
        <f>'1 уровень'!Q2314</f>
        <v>0</v>
      </c>
      <c r="Q544" s="36">
        <f>'1 уровень'!R2314</f>
        <v>0</v>
      </c>
      <c r="R544" s="36">
        <f>'1 уровень'!S2314</f>
        <v>0</v>
      </c>
      <c r="S544" s="36">
        <f>'1 уровень'!T2314</f>
        <v>0</v>
      </c>
      <c r="T544" s="36">
        <f>'1 уровень'!U2314</f>
        <v>0</v>
      </c>
      <c r="U544" s="36">
        <f>'1 уровень'!V2314</f>
        <v>0</v>
      </c>
      <c r="V544" s="36">
        <f>'1 уровень'!W2314</f>
        <v>0</v>
      </c>
      <c r="W544" s="36">
        <f>'1 уровень'!X2314</f>
        <v>0</v>
      </c>
      <c r="X544" s="36">
        <f>'1 уровень'!Y2314</f>
        <v>0</v>
      </c>
      <c r="Y544" s="36">
        <f>'1 уровень'!Z2314</f>
        <v>0</v>
      </c>
      <c r="Z544" s="36">
        <f>'1 уровень'!AA2314</f>
        <v>0</v>
      </c>
      <c r="AA544" s="36">
        <f>'1 уровень'!AB2314</f>
        <v>0</v>
      </c>
      <c r="AB544" s="36">
        <f>'1 уровень'!AC2314</f>
        <v>0</v>
      </c>
      <c r="AC544" s="36">
        <f>'1 уровень'!AD2314</f>
        <v>0</v>
      </c>
      <c r="AD544" s="933">
        <f>'1 уровень'!AE2314</f>
        <v>0</v>
      </c>
      <c r="AE544" s="36"/>
      <c r="AF544" s="36"/>
      <c r="AG544" s="43">
        <f>'1 уровень'!AF2314</f>
        <v>0</v>
      </c>
      <c r="AH544" s="43">
        <f>'1 уровень'!AG2314</f>
        <v>0</v>
      </c>
      <c r="AI544" s="43">
        <f>'1 уровень'!AH2314</f>
        <v>0</v>
      </c>
      <c r="AJ544" s="2474"/>
      <c r="AK544" s="2474"/>
      <c r="AL544" s="905"/>
      <c r="AM544" s="905"/>
      <c r="AN544" s="905"/>
      <c r="AO544" s="905"/>
      <c r="AP544" s="905"/>
      <c r="AQ544" s="905"/>
      <c r="AR544" s="905"/>
      <c r="AS544" s="905"/>
      <c r="AT544" s="905"/>
      <c r="AU544" s="905"/>
      <c r="AV544" s="905"/>
      <c r="AW544" s="905"/>
      <c r="AX544" s="905"/>
      <c r="AY544" s="905"/>
      <c r="AZ544" s="905"/>
      <c r="BA544" s="905"/>
      <c r="BB544" s="905"/>
      <c r="BC544" s="905"/>
      <c r="BD544" s="905"/>
      <c r="BE544" s="905"/>
      <c r="BF544" s="905"/>
      <c r="BG544" s="905"/>
      <c r="BH544" s="905"/>
      <c r="BI544" s="905"/>
      <c r="BJ544" s="905"/>
      <c r="BK544" s="905"/>
      <c r="BL544" s="905"/>
      <c r="BM544" s="905"/>
      <c r="BN544" s="905"/>
      <c r="BO544" s="905"/>
      <c r="BP544" s="905"/>
      <c r="BQ544" s="905"/>
      <c r="BR544" s="905"/>
      <c r="BS544" s="905"/>
      <c r="BT544" s="905"/>
      <c r="BU544" s="905"/>
      <c r="BV544" s="905"/>
      <c r="BW544" s="905"/>
      <c r="BX544" s="905"/>
      <c r="BY544" s="905"/>
      <c r="BZ544" s="905"/>
      <c r="CA544" s="905"/>
      <c r="CB544" s="905"/>
      <c r="CC544" s="905"/>
      <c r="CD544" s="905"/>
      <c r="CE544" s="905"/>
      <c r="CF544" s="905"/>
      <c r="CG544" s="905"/>
      <c r="CH544" s="905"/>
      <c r="CI544" s="905"/>
      <c r="CJ544" s="905"/>
      <c r="CK544" s="905"/>
      <c r="CL544" s="905"/>
      <c r="CM544" s="905"/>
      <c r="CN544" s="905"/>
      <c r="CO544" s="905"/>
      <c r="CP544" s="905"/>
      <c r="CQ544" s="905"/>
      <c r="CR544" s="905"/>
      <c r="CS544" s="905"/>
      <c r="CT544" s="905"/>
      <c r="CU544" s="905"/>
      <c r="CV544" s="905"/>
      <c r="CW544" s="905"/>
      <c r="CX544" s="905"/>
      <c r="CY544" s="905"/>
      <c r="CZ544" s="905"/>
      <c r="DA544" s="905"/>
      <c r="DB544" s="905"/>
      <c r="DC544" s="905"/>
      <c r="DD544" s="905"/>
      <c r="DE544" s="905"/>
      <c r="DF544" s="905"/>
      <c r="DG544" s="905"/>
      <c r="DH544" s="905"/>
      <c r="DI544" s="905"/>
      <c r="DJ544" s="905"/>
      <c r="DK544" s="905"/>
      <c r="DL544" s="905"/>
      <c r="DM544" s="905"/>
      <c r="DN544" s="905"/>
      <c r="DO544" s="905"/>
      <c r="DP544" s="905"/>
      <c r="DQ544" s="905"/>
      <c r="DR544" s="905"/>
      <c r="DS544" s="905"/>
      <c r="DT544" s="905"/>
      <c r="DU544" s="905"/>
      <c r="DV544" s="905"/>
      <c r="DW544" s="905"/>
      <c r="DX544" s="905"/>
      <c r="DY544" s="905"/>
      <c r="DZ544" s="905"/>
      <c r="EA544" s="905"/>
      <c r="EB544" s="905"/>
      <c r="EC544" s="905"/>
      <c r="ED544" s="905"/>
      <c r="EE544" s="905"/>
      <c r="EF544" s="905"/>
      <c r="EG544" s="905"/>
      <c r="EH544" s="905"/>
      <c r="EI544" s="905"/>
      <c r="EJ544" s="905"/>
      <c r="EK544" s="905"/>
      <c r="EL544" s="905"/>
      <c r="EM544" s="905"/>
      <c r="EN544" s="905"/>
      <c r="EO544" s="905"/>
      <c r="EP544" s="905"/>
      <c r="EQ544" s="905"/>
      <c r="ER544" s="905"/>
      <c r="ES544" s="905"/>
      <c r="ET544" s="905"/>
      <c r="EU544" s="905"/>
      <c r="EV544" s="905"/>
      <c r="EW544" s="905"/>
      <c r="EX544" s="905"/>
      <c r="EY544" s="905"/>
      <c r="EZ544" s="905"/>
      <c r="FA544" s="905"/>
      <c r="FB544" s="905"/>
      <c r="FC544" s="905"/>
      <c r="FD544" s="905"/>
      <c r="FE544" s="905"/>
      <c r="FF544" s="905"/>
      <c r="FG544" s="905"/>
      <c r="FH544" s="905"/>
      <c r="FI544" s="905"/>
      <c r="FJ544" s="905"/>
      <c r="FK544" s="905"/>
      <c r="FL544" s="905"/>
      <c r="FM544" s="905"/>
      <c r="FN544" s="905"/>
      <c r="FO544" s="905"/>
      <c r="FP544" s="905"/>
      <c r="FQ544" s="905"/>
      <c r="FR544" s="905"/>
      <c r="FS544" s="905"/>
      <c r="FT544" s="905"/>
      <c r="FU544" s="905"/>
      <c r="FV544" s="905"/>
      <c r="FW544" s="905"/>
      <c r="FX544" s="905"/>
      <c r="FY544" s="905"/>
      <c r="FZ544" s="905"/>
      <c r="GA544" s="905"/>
      <c r="GB544" s="905"/>
      <c r="GC544" s="905"/>
      <c r="GD544" s="905"/>
      <c r="GE544" s="905"/>
      <c r="GF544" s="905"/>
      <c r="GG544" s="905"/>
      <c r="GH544" s="905"/>
      <c r="GI544" s="905"/>
      <c r="GJ544" s="905"/>
      <c r="GK544" s="905"/>
      <c r="GL544" s="905"/>
      <c r="GM544" s="905"/>
      <c r="GN544" s="905"/>
      <c r="GO544" s="905"/>
      <c r="GP544" s="905"/>
      <c r="GQ544" s="905"/>
      <c r="GR544" s="905"/>
    </row>
    <row r="545" spans="1:200" x14ac:dyDescent="0.25">
      <c r="A545" s="27">
        <v>1</v>
      </c>
      <c r="B545" s="27">
        <v>1</v>
      </c>
      <c r="C545" s="2642" t="s">
        <v>327</v>
      </c>
      <c r="D545" s="43">
        <f>'1 уровень'!E2315</f>
        <v>5990</v>
      </c>
      <c r="E545" s="43">
        <f>'1 уровень'!F2315</f>
        <v>4493</v>
      </c>
      <c r="F545" s="43">
        <f>'1 уровень'!G2315</f>
        <v>4096</v>
      </c>
      <c r="G545" s="912">
        <f>'1 уровень'!H2315</f>
        <v>91.16403294012909</v>
      </c>
      <c r="H545" s="934">
        <f>'1 уровень'!I2315</f>
        <v>0</v>
      </c>
      <c r="I545" s="934">
        <f>'1 уровень'!J2315</f>
        <v>0</v>
      </c>
      <c r="J545" s="926">
        <f>'1 уровень'!K2315</f>
        <v>0</v>
      </c>
      <c r="K545" s="926">
        <f>'1 уровень'!L2315</f>
        <v>0</v>
      </c>
      <c r="L545" s="926">
        <f>'1 уровень'!M2315</f>
        <v>0</v>
      </c>
      <c r="M545" s="926">
        <f>'1 уровень'!N2315</f>
        <v>0</v>
      </c>
      <c r="N545" s="926">
        <f>'1 уровень'!O2315</f>
        <v>0</v>
      </c>
      <c r="O545" s="926">
        <f>'1 уровень'!P2315</f>
        <v>0</v>
      </c>
      <c r="P545" s="36">
        <f>'1 уровень'!Q2315</f>
        <v>0</v>
      </c>
      <c r="Q545" s="36">
        <f>'1 уровень'!R2315</f>
        <v>0</v>
      </c>
      <c r="R545" s="36">
        <f>'1 уровень'!S2315</f>
        <v>0</v>
      </c>
      <c r="S545" s="36">
        <f>'1 уровень'!T2315</f>
        <v>0</v>
      </c>
      <c r="T545" s="36">
        <f>'1 уровень'!U2315</f>
        <v>0</v>
      </c>
      <c r="U545" s="36">
        <f>'1 уровень'!V2315</f>
        <v>0</v>
      </c>
      <c r="V545" s="36">
        <f>'1 уровень'!W2315</f>
        <v>0</v>
      </c>
      <c r="W545" s="36">
        <f>'1 уровень'!X2315</f>
        <v>0</v>
      </c>
      <c r="X545" s="36">
        <f>'1 уровень'!Y2315</f>
        <v>0</v>
      </c>
      <c r="Y545" s="36">
        <f>'1 уровень'!Z2315</f>
        <v>0</v>
      </c>
      <c r="Z545" s="36">
        <f>'1 уровень'!AA2315</f>
        <v>0</v>
      </c>
      <c r="AA545" s="36">
        <f>'1 уровень'!AB2315</f>
        <v>0</v>
      </c>
      <c r="AB545" s="36">
        <f>'1 уровень'!AC2315</f>
        <v>0</v>
      </c>
      <c r="AC545" s="36">
        <f>'1 уровень'!AD2315</f>
        <v>0</v>
      </c>
      <c r="AD545" s="933">
        <f>'1 уровень'!AE2315</f>
        <v>0</v>
      </c>
      <c r="AE545" s="36"/>
      <c r="AF545" s="36"/>
      <c r="AG545" s="43">
        <f>'1 уровень'!AF2315</f>
        <v>0</v>
      </c>
      <c r="AH545" s="43">
        <f>'1 уровень'!AG2315</f>
        <v>0</v>
      </c>
      <c r="AI545" s="43">
        <f>'1 уровень'!AH2315</f>
        <v>0</v>
      </c>
      <c r="AJ545" s="2474"/>
      <c r="AK545" s="2474"/>
      <c r="AL545" s="905"/>
      <c r="AM545" s="905"/>
      <c r="AN545" s="905"/>
      <c r="AO545" s="905"/>
      <c r="AP545" s="905"/>
      <c r="AQ545" s="905"/>
      <c r="AR545" s="905"/>
      <c r="AS545" s="905"/>
      <c r="AT545" s="905"/>
      <c r="AU545" s="905"/>
      <c r="AV545" s="905"/>
      <c r="AW545" s="905"/>
      <c r="AX545" s="905"/>
      <c r="AY545" s="905"/>
      <c r="AZ545" s="905"/>
      <c r="BA545" s="905"/>
      <c r="BB545" s="905"/>
      <c r="BC545" s="905"/>
      <c r="BD545" s="905"/>
      <c r="BE545" s="905"/>
      <c r="BF545" s="905"/>
      <c r="BG545" s="905"/>
      <c r="BH545" s="905"/>
      <c r="BI545" s="905"/>
      <c r="BJ545" s="905"/>
      <c r="BK545" s="905"/>
      <c r="BL545" s="905"/>
      <c r="BM545" s="905"/>
      <c r="BN545" s="905"/>
      <c r="BO545" s="905"/>
      <c r="BP545" s="905"/>
      <c r="BQ545" s="905"/>
      <c r="BR545" s="905"/>
      <c r="BS545" s="905"/>
      <c r="BT545" s="905"/>
      <c r="BU545" s="905"/>
      <c r="BV545" s="905"/>
      <c r="BW545" s="905"/>
      <c r="BX545" s="905"/>
      <c r="BY545" s="905"/>
      <c r="BZ545" s="905"/>
      <c r="CA545" s="905"/>
      <c r="CB545" s="905"/>
      <c r="CC545" s="905"/>
      <c r="CD545" s="905"/>
      <c r="CE545" s="905"/>
      <c r="CF545" s="905"/>
      <c r="CG545" s="905"/>
      <c r="CH545" s="905"/>
      <c r="CI545" s="905"/>
      <c r="CJ545" s="905"/>
      <c r="CK545" s="905"/>
      <c r="CL545" s="905"/>
      <c r="CM545" s="905"/>
      <c r="CN545" s="905"/>
      <c r="CO545" s="905"/>
      <c r="CP545" s="905"/>
      <c r="CQ545" s="905"/>
      <c r="CR545" s="905"/>
      <c r="CS545" s="905"/>
      <c r="CT545" s="905"/>
      <c r="CU545" s="905"/>
      <c r="CV545" s="905"/>
      <c r="CW545" s="905"/>
      <c r="CX545" s="905"/>
      <c r="CY545" s="905"/>
      <c r="CZ545" s="905"/>
      <c r="DA545" s="905"/>
      <c r="DB545" s="905"/>
      <c r="DC545" s="905"/>
      <c r="DD545" s="905"/>
      <c r="DE545" s="905"/>
      <c r="DF545" s="905"/>
      <c r="DG545" s="905"/>
      <c r="DH545" s="905"/>
      <c r="DI545" s="905"/>
      <c r="DJ545" s="905"/>
      <c r="DK545" s="905"/>
      <c r="DL545" s="905"/>
      <c r="DM545" s="905"/>
      <c r="DN545" s="905"/>
      <c r="DO545" s="905"/>
      <c r="DP545" s="905"/>
      <c r="DQ545" s="905"/>
      <c r="DR545" s="905"/>
      <c r="DS545" s="905"/>
      <c r="DT545" s="905"/>
      <c r="DU545" s="905"/>
      <c r="DV545" s="905"/>
      <c r="DW545" s="905"/>
      <c r="DX545" s="905"/>
      <c r="DY545" s="905"/>
      <c r="DZ545" s="905"/>
      <c r="EA545" s="905"/>
      <c r="EB545" s="905"/>
      <c r="EC545" s="905"/>
      <c r="ED545" s="905"/>
      <c r="EE545" s="905"/>
      <c r="EF545" s="905"/>
      <c r="EG545" s="905"/>
      <c r="EH545" s="905"/>
      <c r="EI545" s="905"/>
      <c r="EJ545" s="905"/>
      <c r="EK545" s="905"/>
      <c r="EL545" s="905"/>
      <c r="EM545" s="905"/>
      <c r="EN545" s="905"/>
      <c r="EO545" s="905"/>
      <c r="EP545" s="905"/>
      <c r="EQ545" s="905"/>
      <c r="ER545" s="905"/>
      <c r="ES545" s="905"/>
      <c r="ET545" s="905"/>
      <c r="EU545" s="905"/>
      <c r="EV545" s="905"/>
      <c r="EW545" s="905"/>
      <c r="EX545" s="905"/>
      <c r="EY545" s="905"/>
      <c r="EZ545" s="905"/>
      <c r="FA545" s="905"/>
      <c r="FB545" s="905"/>
      <c r="FC545" s="905"/>
      <c r="FD545" s="905"/>
      <c r="FE545" s="905"/>
      <c r="FF545" s="905"/>
      <c r="FG545" s="905"/>
      <c r="FH545" s="905"/>
      <c r="FI545" s="905"/>
      <c r="FJ545" s="905"/>
      <c r="FK545" s="905"/>
      <c r="FL545" s="905"/>
      <c r="FM545" s="905"/>
      <c r="FN545" s="905"/>
      <c r="FO545" s="905"/>
      <c r="FP545" s="905"/>
      <c r="FQ545" s="905"/>
      <c r="FR545" s="905"/>
      <c r="FS545" s="905"/>
      <c r="FT545" s="905"/>
      <c r="FU545" s="905"/>
      <c r="FV545" s="905"/>
      <c r="FW545" s="905"/>
      <c r="FX545" s="905"/>
      <c r="FY545" s="905"/>
      <c r="FZ545" s="905"/>
      <c r="GA545" s="905"/>
      <c r="GB545" s="905"/>
      <c r="GC545" s="905"/>
      <c r="GD545" s="905"/>
      <c r="GE545" s="905"/>
      <c r="GF545" s="905"/>
      <c r="GG545" s="905"/>
      <c r="GH545" s="905"/>
      <c r="GI545" s="905"/>
      <c r="GJ545" s="905"/>
      <c r="GK545" s="905"/>
      <c r="GL545" s="905"/>
      <c r="GM545" s="905"/>
      <c r="GN545" s="905"/>
      <c r="GO545" s="905"/>
      <c r="GP545" s="905"/>
      <c r="GQ545" s="905"/>
      <c r="GR545" s="905"/>
    </row>
    <row r="546" spans="1:200" x14ac:dyDescent="0.25">
      <c r="A546" s="27">
        <v>1</v>
      </c>
      <c r="B546" s="27">
        <v>1</v>
      </c>
      <c r="C546" s="2628" t="s">
        <v>328</v>
      </c>
      <c r="D546" s="43">
        <f>'1 уровень'!E2316</f>
        <v>10</v>
      </c>
      <c r="E546" s="43">
        <f>'1 уровень'!F2316</f>
        <v>8</v>
      </c>
      <c r="F546" s="43">
        <f>'1 уровень'!G2316</f>
        <v>8</v>
      </c>
      <c r="G546" s="912">
        <f>'1 уровень'!H2316</f>
        <v>100</v>
      </c>
      <c r="H546" s="934">
        <f>'1 уровень'!I2316</f>
        <v>0</v>
      </c>
      <c r="I546" s="934">
        <f>'1 уровень'!J2316</f>
        <v>0</v>
      </c>
      <c r="J546" s="926">
        <f>'1 уровень'!K2316</f>
        <v>0</v>
      </c>
      <c r="K546" s="926">
        <f>'1 уровень'!L2316</f>
        <v>0</v>
      </c>
      <c r="L546" s="926">
        <f>'1 уровень'!M2316</f>
        <v>0</v>
      </c>
      <c r="M546" s="926">
        <f>'1 уровень'!N2316</f>
        <v>0</v>
      </c>
      <c r="N546" s="926">
        <f>'1 уровень'!O2316</f>
        <v>0</v>
      </c>
      <c r="O546" s="926">
        <f>'1 уровень'!P2316</f>
        <v>0</v>
      </c>
      <c r="P546" s="36">
        <f>'1 уровень'!Q2316</f>
        <v>0</v>
      </c>
      <c r="Q546" s="36">
        <f>'1 уровень'!R2316</f>
        <v>0</v>
      </c>
      <c r="R546" s="36">
        <f>'1 уровень'!S2316</f>
        <v>0</v>
      </c>
      <c r="S546" s="36">
        <f>'1 уровень'!T2316</f>
        <v>0</v>
      </c>
      <c r="T546" s="36">
        <f>'1 уровень'!U2316</f>
        <v>0</v>
      </c>
      <c r="U546" s="36">
        <f>'1 уровень'!V2316</f>
        <v>0</v>
      </c>
      <c r="V546" s="36">
        <f>'1 уровень'!W2316</f>
        <v>0</v>
      </c>
      <c r="W546" s="36">
        <f>'1 уровень'!X2316</f>
        <v>0</v>
      </c>
      <c r="X546" s="36">
        <f>'1 уровень'!Y2316</f>
        <v>0</v>
      </c>
      <c r="Y546" s="36">
        <f>'1 уровень'!Z2316</f>
        <v>0</v>
      </c>
      <c r="Z546" s="36">
        <f>'1 уровень'!AA2316</f>
        <v>0</v>
      </c>
      <c r="AA546" s="36">
        <f>'1 уровень'!AB2316</f>
        <v>0</v>
      </c>
      <c r="AB546" s="36">
        <f>'1 уровень'!AC2316</f>
        <v>0</v>
      </c>
      <c r="AC546" s="36">
        <f>'1 уровень'!AD2316</f>
        <v>0</v>
      </c>
      <c r="AD546" s="933">
        <f>'1 уровень'!AE2316</f>
        <v>0</v>
      </c>
      <c r="AE546" s="36"/>
      <c r="AF546" s="36"/>
      <c r="AG546" s="43">
        <f>'1 уровень'!AF2316</f>
        <v>0</v>
      </c>
      <c r="AH546" s="43">
        <f>'1 уровень'!AG2316</f>
        <v>0</v>
      </c>
      <c r="AI546" s="43">
        <f>'1 уровень'!AH2316</f>
        <v>0</v>
      </c>
      <c r="AJ546" s="2474"/>
      <c r="AK546" s="2474"/>
      <c r="AL546" s="905"/>
      <c r="AM546" s="905"/>
      <c r="AN546" s="905"/>
      <c r="AO546" s="905"/>
      <c r="AP546" s="905"/>
      <c r="AQ546" s="905"/>
      <c r="AR546" s="905"/>
      <c r="AS546" s="905"/>
      <c r="AT546" s="905"/>
      <c r="AU546" s="905"/>
      <c r="AV546" s="905"/>
      <c r="AW546" s="905"/>
      <c r="AX546" s="905"/>
      <c r="AY546" s="905"/>
      <c r="AZ546" s="905"/>
      <c r="BA546" s="905"/>
      <c r="BB546" s="905"/>
      <c r="BC546" s="905"/>
      <c r="BD546" s="905"/>
      <c r="BE546" s="905"/>
      <c r="BF546" s="905"/>
      <c r="BG546" s="905"/>
      <c r="BH546" s="905"/>
      <c r="BI546" s="905"/>
      <c r="BJ546" s="905"/>
      <c r="BK546" s="905"/>
      <c r="BL546" s="905"/>
      <c r="BM546" s="905"/>
      <c r="BN546" s="905"/>
      <c r="BO546" s="905"/>
      <c r="BP546" s="905"/>
      <c r="BQ546" s="905"/>
      <c r="BR546" s="905"/>
      <c r="BS546" s="905"/>
      <c r="BT546" s="905"/>
      <c r="BU546" s="905"/>
      <c r="BV546" s="905"/>
      <c r="BW546" s="905"/>
      <c r="BX546" s="905"/>
      <c r="BY546" s="905"/>
      <c r="BZ546" s="905"/>
      <c r="CA546" s="905"/>
      <c r="CB546" s="905"/>
      <c r="CC546" s="905"/>
      <c r="CD546" s="905"/>
      <c r="CE546" s="905"/>
      <c r="CF546" s="905"/>
      <c r="CG546" s="905"/>
      <c r="CH546" s="905"/>
      <c r="CI546" s="905"/>
      <c r="CJ546" s="905"/>
      <c r="CK546" s="905"/>
      <c r="CL546" s="905"/>
      <c r="CM546" s="905"/>
      <c r="CN546" s="905"/>
      <c r="CO546" s="905"/>
      <c r="CP546" s="905"/>
      <c r="CQ546" s="905"/>
      <c r="CR546" s="905"/>
      <c r="CS546" s="905"/>
      <c r="CT546" s="905"/>
      <c r="CU546" s="905"/>
      <c r="CV546" s="905"/>
      <c r="CW546" s="905"/>
      <c r="CX546" s="905"/>
      <c r="CY546" s="905"/>
      <c r="CZ546" s="905"/>
      <c r="DA546" s="905"/>
      <c r="DB546" s="905"/>
      <c r="DC546" s="905"/>
      <c r="DD546" s="905"/>
      <c r="DE546" s="905"/>
      <c r="DF546" s="905"/>
      <c r="DG546" s="905"/>
      <c r="DH546" s="905"/>
      <c r="DI546" s="905"/>
      <c r="DJ546" s="905"/>
      <c r="DK546" s="905"/>
      <c r="DL546" s="905"/>
      <c r="DM546" s="905"/>
      <c r="DN546" s="905"/>
      <c r="DO546" s="905"/>
      <c r="DP546" s="905"/>
      <c r="DQ546" s="905"/>
      <c r="DR546" s="905"/>
      <c r="DS546" s="905"/>
      <c r="DT546" s="905"/>
      <c r="DU546" s="905"/>
      <c r="DV546" s="905"/>
      <c r="DW546" s="905"/>
      <c r="DX546" s="905"/>
      <c r="DY546" s="905"/>
      <c r="DZ546" s="905"/>
      <c r="EA546" s="905"/>
      <c r="EB546" s="905"/>
      <c r="EC546" s="905"/>
      <c r="ED546" s="905"/>
      <c r="EE546" s="905"/>
      <c r="EF546" s="905"/>
      <c r="EG546" s="905"/>
      <c r="EH546" s="905"/>
      <c r="EI546" s="905"/>
      <c r="EJ546" s="905"/>
      <c r="EK546" s="905"/>
      <c r="EL546" s="905"/>
      <c r="EM546" s="905"/>
      <c r="EN546" s="905"/>
      <c r="EO546" s="905"/>
      <c r="EP546" s="905"/>
      <c r="EQ546" s="905"/>
      <c r="ER546" s="905"/>
      <c r="ES546" s="905"/>
      <c r="ET546" s="905"/>
      <c r="EU546" s="905"/>
      <c r="EV546" s="905"/>
      <c r="EW546" s="905"/>
      <c r="EX546" s="905"/>
      <c r="EY546" s="905"/>
      <c r="EZ546" s="905"/>
      <c r="FA546" s="905"/>
      <c r="FB546" s="905"/>
      <c r="FC546" s="905"/>
      <c r="FD546" s="905"/>
      <c r="FE546" s="905"/>
      <c r="FF546" s="905"/>
      <c r="FG546" s="905"/>
      <c r="FH546" s="905"/>
      <c r="FI546" s="905"/>
      <c r="FJ546" s="905"/>
      <c r="FK546" s="905"/>
      <c r="FL546" s="905"/>
      <c r="FM546" s="905"/>
      <c r="FN546" s="905"/>
      <c r="FO546" s="905"/>
      <c r="FP546" s="905"/>
      <c r="FQ546" s="905"/>
      <c r="FR546" s="905"/>
      <c r="FS546" s="905"/>
      <c r="FT546" s="905"/>
      <c r="FU546" s="905"/>
      <c r="FV546" s="905"/>
      <c r="FW546" s="905"/>
      <c r="FX546" s="905"/>
      <c r="FY546" s="905"/>
      <c r="FZ546" s="905"/>
      <c r="GA546" s="905"/>
      <c r="GB546" s="905"/>
      <c r="GC546" s="905"/>
      <c r="GD546" s="905"/>
      <c r="GE546" s="905"/>
      <c r="GF546" s="905"/>
      <c r="GG546" s="905"/>
      <c r="GH546" s="905"/>
      <c r="GI546" s="905"/>
      <c r="GJ546" s="905"/>
      <c r="GK546" s="905"/>
      <c r="GL546" s="905"/>
      <c r="GM546" s="905"/>
      <c r="GN546" s="905"/>
      <c r="GO546" s="905"/>
      <c r="GP546" s="905"/>
      <c r="GQ546" s="905"/>
      <c r="GR546" s="905"/>
    </row>
    <row r="547" spans="1:200" x14ac:dyDescent="0.25">
      <c r="B547" s="27">
        <v>1</v>
      </c>
      <c r="C547" s="2627" t="s">
        <v>329</v>
      </c>
      <c r="D547" s="43">
        <f>'1 уровень'!E2317</f>
        <v>10</v>
      </c>
      <c r="E547" s="43">
        <f>'1 уровень'!F2317</f>
        <v>8</v>
      </c>
      <c r="F547" s="43">
        <f>'1 уровень'!G2317</f>
        <v>8</v>
      </c>
      <c r="G547" s="912">
        <f>'1 уровень'!H2317</f>
        <v>100</v>
      </c>
      <c r="H547" s="934">
        <f>'1 уровень'!I2317</f>
        <v>0</v>
      </c>
      <c r="I547" s="934">
        <f>'1 уровень'!J2317</f>
        <v>0</v>
      </c>
      <c r="J547" s="926">
        <f>'1 уровень'!K2317</f>
        <v>0</v>
      </c>
      <c r="K547" s="926">
        <f>'1 уровень'!L2317</f>
        <v>0</v>
      </c>
      <c r="L547" s="926">
        <f>'1 уровень'!M2317</f>
        <v>0</v>
      </c>
      <c r="M547" s="926">
        <f>'1 уровень'!N2317</f>
        <v>0</v>
      </c>
      <c r="N547" s="926">
        <f>'1 уровень'!O2317</f>
        <v>0</v>
      </c>
      <c r="O547" s="926">
        <f>'1 уровень'!P2317</f>
        <v>0</v>
      </c>
      <c r="P547" s="36">
        <f>'1 уровень'!Q2317</f>
        <v>0</v>
      </c>
      <c r="Q547" s="36">
        <f>'1 уровень'!R2317</f>
        <v>0</v>
      </c>
      <c r="R547" s="36">
        <f>'1 уровень'!S2317</f>
        <v>0</v>
      </c>
      <c r="S547" s="36">
        <f>'1 уровень'!T2317</f>
        <v>0</v>
      </c>
      <c r="T547" s="36">
        <f>'1 уровень'!U2317</f>
        <v>0</v>
      </c>
      <c r="U547" s="36">
        <f>'1 уровень'!V2317</f>
        <v>0</v>
      </c>
      <c r="V547" s="36">
        <f>'1 уровень'!W2317</f>
        <v>0</v>
      </c>
      <c r="W547" s="36">
        <f>'1 уровень'!X2317</f>
        <v>0</v>
      </c>
      <c r="X547" s="36">
        <f>'1 уровень'!Y2317</f>
        <v>0</v>
      </c>
      <c r="Y547" s="36">
        <f>'1 уровень'!Z2317</f>
        <v>0</v>
      </c>
      <c r="Z547" s="36">
        <f>'1 уровень'!AA2317</f>
        <v>0</v>
      </c>
      <c r="AA547" s="36">
        <f>'1 уровень'!AB2317</f>
        <v>0</v>
      </c>
      <c r="AB547" s="36">
        <f>'1 уровень'!AC2317</f>
        <v>0</v>
      </c>
      <c r="AC547" s="36">
        <f>'1 уровень'!AD2317</f>
        <v>0</v>
      </c>
      <c r="AD547" s="933">
        <f>'1 уровень'!AE2317</f>
        <v>0</v>
      </c>
      <c r="AE547" s="36"/>
      <c r="AF547" s="36"/>
      <c r="AG547" s="43">
        <f>'1 уровень'!AF2317</f>
        <v>0</v>
      </c>
      <c r="AH547" s="43">
        <f>'1 уровень'!AG2317</f>
        <v>0</v>
      </c>
      <c r="AI547" s="43">
        <f>'1 уровень'!AH2317</f>
        <v>0</v>
      </c>
      <c r="AJ547" s="2474"/>
      <c r="AK547" s="2474"/>
      <c r="AL547" s="905"/>
      <c r="AM547" s="905"/>
      <c r="AN547" s="905"/>
      <c r="AO547" s="905"/>
      <c r="AP547" s="905"/>
      <c r="AQ547" s="905"/>
      <c r="AR547" s="905"/>
      <c r="AS547" s="905"/>
      <c r="AT547" s="905"/>
      <c r="AU547" s="905"/>
      <c r="AV547" s="905"/>
      <c r="AW547" s="905"/>
      <c r="AX547" s="905"/>
      <c r="AY547" s="905"/>
      <c r="AZ547" s="905"/>
      <c r="BA547" s="905"/>
      <c r="BB547" s="905"/>
      <c r="BC547" s="905"/>
      <c r="BD547" s="905"/>
      <c r="BE547" s="905"/>
      <c r="BF547" s="905"/>
      <c r="BG547" s="905"/>
      <c r="BH547" s="905"/>
      <c r="BI547" s="905"/>
      <c r="BJ547" s="905"/>
      <c r="BK547" s="905"/>
      <c r="BL547" s="905"/>
      <c r="BM547" s="905"/>
      <c r="BN547" s="905"/>
      <c r="BO547" s="905"/>
      <c r="BP547" s="905"/>
      <c r="BQ547" s="905"/>
      <c r="BR547" s="905"/>
      <c r="BS547" s="905"/>
      <c r="BT547" s="905"/>
      <c r="BU547" s="905"/>
      <c r="BV547" s="905"/>
      <c r="BW547" s="905"/>
      <c r="BX547" s="905"/>
      <c r="BY547" s="905"/>
      <c r="BZ547" s="905"/>
      <c r="CA547" s="905"/>
      <c r="CB547" s="905"/>
      <c r="CC547" s="905"/>
      <c r="CD547" s="905"/>
      <c r="CE547" s="905"/>
      <c r="CF547" s="905"/>
      <c r="CG547" s="905"/>
      <c r="CH547" s="905"/>
      <c r="CI547" s="905"/>
      <c r="CJ547" s="905"/>
      <c r="CK547" s="905"/>
      <c r="CL547" s="905"/>
      <c r="CM547" s="905"/>
      <c r="CN547" s="905"/>
      <c r="CO547" s="905"/>
      <c r="CP547" s="905"/>
      <c r="CQ547" s="905"/>
      <c r="CR547" s="905"/>
      <c r="CS547" s="905"/>
      <c r="CT547" s="905"/>
      <c r="CU547" s="905"/>
      <c r="CV547" s="905"/>
      <c r="CW547" s="905"/>
      <c r="CX547" s="905"/>
      <c r="CY547" s="905"/>
      <c r="CZ547" s="905"/>
      <c r="DA547" s="905"/>
      <c r="DB547" s="905"/>
      <c r="DC547" s="905"/>
      <c r="DD547" s="905"/>
      <c r="DE547" s="905"/>
      <c r="DF547" s="905"/>
      <c r="DG547" s="905"/>
      <c r="DH547" s="905"/>
      <c r="DI547" s="905"/>
      <c r="DJ547" s="905"/>
      <c r="DK547" s="905"/>
      <c r="DL547" s="905"/>
      <c r="DM547" s="905"/>
      <c r="DN547" s="905"/>
      <c r="DO547" s="905"/>
      <c r="DP547" s="905"/>
      <c r="DQ547" s="905"/>
      <c r="DR547" s="905"/>
      <c r="DS547" s="905"/>
      <c r="DT547" s="905"/>
      <c r="DU547" s="905"/>
      <c r="DV547" s="905"/>
      <c r="DW547" s="905"/>
      <c r="DX547" s="905"/>
      <c r="DY547" s="905"/>
      <c r="DZ547" s="905"/>
      <c r="EA547" s="905"/>
      <c r="EB547" s="905"/>
      <c r="EC547" s="905"/>
      <c r="ED547" s="905"/>
      <c r="EE547" s="905"/>
      <c r="EF547" s="905"/>
      <c r="EG547" s="905"/>
      <c r="EH547" s="905"/>
      <c r="EI547" s="905"/>
      <c r="EJ547" s="905"/>
      <c r="EK547" s="905"/>
      <c r="EL547" s="905"/>
      <c r="EM547" s="905"/>
      <c r="EN547" s="905"/>
      <c r="EO547" s="905"/>
      <c r="EP547" s="905"/>
      <c r="EQ547" s="905"/>
      <c r="ER547" s="905"/>
      <c r="ES547" s="905"/>
      <c r="ET547" s="905"/>
      <c r="EU547" s="905"/>
      <c r="EV547" s="905"/>
      <c r="EW547" s="905"/>
      <c r="EX547" s="905"/>
      <c r="EY547" s="905"/>
      <c r="EZ547" s="905"/>
      <c r="FA547" s="905"/>
      <c r="FB547" s="905"/>
      <c r="FC547" s="905"/>
      <c r="FD547" s="905"/>
      <c r="FE547" s="905"/>
      <c r="FF547" s="905"/>
      <c r="FG547" s="905"/>
      <c r="FH547" s="905"/>
      <c r="FI547" s="905"/>
      <c r="FJ547" s="905"/>
      <c r="FK547" s="905"/>
      <c r="FL547" s="905"/>
      <c r="FM547" s="905"/>
      <c r="FN547" s="905"/>
      <c r="FO547" s="905"/>
      <c r="FP547" s="905"/>
      <c r="FQ547" s="905"/>
      <c r="FR547" s="905"/>
      <c r="FS547" s="905"/>
      <c r="FT547" s="905"/>
      <c r="FU547" s="905"/>
      <c r="FV547" s="905"/>
      <c r="FW547" s="905"/>
      <c r="FX547" s="905"/>
      <c r="FY547" s="905"/>
      <c r="FZ547" s="905"/>
      <c r="GA547" s="905"/>
      <c r="GB547" s="905"/>
      <c r="GC547" s="905"/>
      <c r="GD547" s="905"/>
      <c r="GE547" s="905"/>
      <c r="GF547" s="905"/>
      <c r="GG547" s="905"/>
      <c r="GH547" s="905"/>
      <c r="GI547" s="905"/>
      <c r="GJ547" s="905"/>
      <c r="GK547" s="905"/>
      <c r="GL547" s="905"/>
      <c r="GM547" s="905"/>
      <c r="GN547" s="905"/>
      <c r="GO547" s="905"/>
      <c r="GP547" s="905"/>
      <c r="GQ547" s="905"/>
      <c r="GR547" s="905"/>
    </row>
    <row r="548" spans="1:200" ht="15.75" thickBot="1" x14ac:dyDescent="0.3">
      <c r="B548" s="27">
        <v>1</v>
      </c>
      <c r="C548" s="2695" t="s">
        <v>344</v>
      </c>
      <c r="D548" s="43">
        <f>'1 уровень'!E2318</f>
        <v>6000</v>
      </c>
      <c r="E548" s="43">
        <f>'1 уровень'!F2318</f>
        <v>4501</v>
      </c>
      <c r="F548" s="43">
        <f>'1 уровень'!G2318</f>
        <v>4104</v>
      </c>
      <c r="G548" s="912">
        <f>'1 уровень'!H2318</f>
        <v>91.179737836036438</v>
      </c>
      <c r="H548" s="934">
        <f>'1 уровень'!I2318</f>
        <v>0</v>
      </c>
      <c r="I548" s="934">
        <f>'1 уровень'!J2318</f>
        <v>0</v>
      </c>
      <c r="J548" s="926">
        <f>'1 уровень'!K2318</f>
        <v>0</v>
      </c>
      <c r="K548" s="926">
        <f>'1 уровень'!L2318</f>
        <v>0</v>
      </c>
      <c r="L548" s="926">
        <f>'1 уровень'!M2318</f>
        <v>0</v>
      </c>
      <c r="M548" s="926">
        <f>'1 уровень'!N2318</f>
        <v>0</v>
      </c>
      <c r="N548" s="926">
        <f>'1 уровень'!O2318</f>
        <v>0</v>
      </c>
      <c r="O548" s="926">
        <f>'1 уровень'!P2318</f>
        <v>0</v>
      </c>
      <c r="P548" s="36">
        <f>'1 уровень'!Q2318</f>
        <v>13836.238800000001</v>
      </c>
      <c r="Q548" s="36">
        <f>'1 уровень'!R2318</f>
        <v>13836.238800000001</v>
      </c>
      <c r="R548" s="36">
        <f>'1 уровень'!S2318</f>
        <v>13836.238800000001</v>
      </c>
      <c r="S548" s="36">
        <f>'1 уровень'!T2318</f>
        <v>13836.238800000001</v>
      </c>
      <c r="T548" s="36">
        <f>'1 уровень'!U2318</f>
        <v>13836.238800000001</v>
      </c>
      <c r="U548" s="36">
        <f>'1 уровень'!V2318</f>
        <v>13836.238800000001</v>
      </c>
      <c r="V548" s="36">
        <f>'1 уровень'!W2318</f>
        <v>13836.238800000001</v>
      </c>
      <c r="W548" s="36">
        <f>'1 уровень'!X2318</f>
        <v>13836.238800000001</v>
      </c>
      <c r="X548" s="36">
        <f>'1 уровень'!Y2318</f>
        <v>13836.238800000001</v>
      </c>
      <c r="Y548" s="36">
        <f>'1 уровень'!Z2318</f>
        <v>10377.179099999999</v>
      </c>
      <c r="Z548" s="36">
        <f>'1 уровень'!AA2318</f>
        <v>10403.736259999998</v>
      </c>
      <c r="AA548" s="36">
        <f>'1 уровень'!AB2318</f>
        <v>0</v>
      </c>
      <c r="AB548" s="36">
        <f>'1 уровень'!AC2318</f>
        <v>26.557159999998476</v>
      </c>
      <c r="AC548" s="36">
        <f>'1 уровень'!AD2318</f>
        <v>-283.48878000000002</v>
      </c>
      <c r="AD548" s="933">
        <f>'1 уровень'!AE2318</f>
        <v>10120.247479999998</v>
      </c>
      <c r="AE548" s="36">
        <f t="shared" ref="AE548" si="94">Z548/Y548*100</f>
        <v>100.25591887490887</v>
      </c>
      <c r="AF548" s="36">
        <f t="shared" ref="AF548" si="95">AD548/Y548*100</f>
        <v>97.524070679285074</v>
      </c>
      <c r="AG548" s="43">
        <f>'1 уровень'!AF2318</f>
        <v>67</v>
      </c>
      <c r="AH548" s="43">
        <f>'1 уровень'!AG2318</f>
        <v>115336.28</v>
      </c>
      <c r="AI548" s="43">
        <f>'1 уровень'!AH2318</f>
        <v>115.33628</v>
      </c>
      <c r="AJ548" s="2474"/>
      <c r="AK548" s="2474"/>
      <c r="AL548" s="905"/>
      <c r="AM548" s="905"/>
      <c r="AN548" s="905"/>
      <c r="AO548" s="905"/>
      <c r="AP548" s="905"/>
      <c r="AQ548" s="905"/>
      <c r="AR548" s="905"/>
      <c r="AS548" s="905"/>
      <c r="AT548" s="905"/>
      <c r="AU548" s="905"/>
      <c r="AV548" s="905"/>
      <c r="AW548" s="905"/>
      <c r="AX548" s="905"/>
      <c r="AY548" s="905"/>
      <c r="AZ548" s="905"/>
      <c r="BA548" s="905"/>
      <c r="BB548" s="905"/>
      <c r="BC548" s="905"/>
      <c r="BD548" s="905"/>
      <c r="BE548" s="905"/>
      <c r="BF548" s="905"/>
      <c r="BG548" s="905"/>
      <c r="BH548" s="905"/>
      <c r="BI548" s="905"/>
      <c r="BJ548" s="905"/>
      <c r="BK548" s="905"/>
      <c r="BL548" s="905"/>
      <c r="BM548" s="905"/>
      <c r="BN548" s="905"/>
      <c r="BO548" s="905"/>
      <c r="BP548" s="905"/>
      <c r="BQ548" s="905"/>
      <c r="BR548" s="905"/>
      <c r="BS548" s="905"/>
      <c r="BT548" s="905"/>
      <c r="BU548" s="905"/>
      <c r="BV548" s="905"/>
      <c r="BW548" s="905"/>
      <c r="BX548" s="905"/>
      <c r="BY548" s="905"/>
      <c r="BZ548" s="905"/>
      <c r="CA548" s="905"/>
      <c r="CB548" s="905"/>
      <c r="CC548" s="905"/>
      <c r="CD548" s="905"/>
      <c r="CE548" s="905"/>
      <c r="CF548" s="905"/>
      <c r="CG548" s="905"/>
      <c r="CH548" s="905"/>
      <c r="CI548" s="905"/>
      <c r="CJ548" s="905"/>
      <c r="CK548" s="905"/>
      <c r="CL548" s="905"/>
      <c r="CM548" s="905"/>
      <c r="CN548" s="905"/>
      <c r="CO548" s="905"/>
      <c r="CP548" s="905"/>
      <c r="CQ548" s="905"/>
      <c r="CR548" s="905"/>
      <c r="CS548" s="905"/>
      <c r="CT548" s="905"/>
      <c r="CU548" s="905"/>
      <c r="CV548" s="905"/>
      <c r="CW548" s="905"/>
      <c r="CX548" s="905"/>
      <c r="CY548" s="905"/>
      <c r="CZ548" s="905"/>
      <c r="DA548" s="905"/>
      <c r="DB548" s="905"/>
      <c r="DC548" s="905"/>
      <c r="DD548" s="905"/>
      <c r="DE548" s="905"/>
      <c r="DF548" s="905"/>
      <c r="DG548" s="905"/>
      <c r="DH548" s="905"/>
      <c r="DI548" s="905"/>
      <c r="DJ548" s="905"/>
      <c r="DK548" s="905"/>
      <c r="DL548" s="905"/>
      <c r="DM548" s="905"/>
      <c r="DN548" s="905"/>
      <c r="DO548" s="905"/>
      <c r="DP548" s="905"/>
      <c r="DQ548" s="905"/>
      <c r="DR548" s="905"/>
      <c r="DS548" s="905"/>
      <c r="DT548" s="905"/>
      <c r="DU548" s="905"/>
      <c r="DV548" s="905"/>
      <c r="DW548" s="905"/>
      <c r="DX548" s="905"/>
      <c r="DY548" s="905"/>
      <c r="DZ548" s="905"/>
      <c r="EA548" s="905"/>
      <c r="EB548" s="905"/>
      <c r="EC548" s="905"/>
      <c r="ED548" s="905"/>
      <c r="EE548" s="905"/>
      <c r="EF548" s="905"/>
      <c r="EG548" s="905"/>
      <c r="EH548" s="905"/>
      <c r="EI548" s="905"/>
      <c r="EJ548" s="905"/>
      <c r="EK548" s="905"/>
      <c r="EL548" s="905"/>
      <c r="EM548" s="905"/>
      <c r="EN548" s="905"/>
      <c r="EO548" s="905"/>
      <c r="EP548" s="905"/>
      <c r="EQ548" s="905"/>
      <c r="ER548" s="905"/>
      <c r="ES548" s="905"/>
      <c r="ET548" s="905"/>
      <c r="EU548" s="905"/>
      <c r="EV548" s="905"/>
      <c r="EW548" s="905"/>
      <c r="EX548" s="905"/>
      <c r="EY548" s="905"/>
      <c r="EZ548" s="905"/>
      <c r="FA548" s="905"/>
      <c r="FB548" s="905"/>
      <c r="FC548" s="905"/>
      <c r="FD548" s="905"/>
      <c r="FE548" s="905"/>
      <c r="FF548" s="905"/>
      <c r="FG548" s="905"/>
      <c r="FH548" s="905"/>
      <c r="FI548" s="905"/>
      <c r="FJ548" s="905"/>
      <c r="FK548" s="905"/>
      <c r="FL548" s="905"/>
      <c r="FM548" s="905"/>
      <c r="FN548" s="905"/>
      <c r="FO548" s="905"/>
      <c r="FP548" s="905"/>
      <c r="FQ548" s="905"/>
      <c r="FR548" s="905"/>
      <c r="FS548" s="905"/>
      <c r="FT548" s="905"/>
      <c r="FU548" s="905"/>
      <c r="FV548" s="905"/>
      <c r="FW548" s="905"/>
      <c r="FX548" s="905"/>
      <c r="FY548" s="905"/>
      <c r="FZ548" s="905"/>
      <c r="GA548" s="905"/>
      <c r="GB548" s="905"/>
      <c r="GC548" s="905"/>
      <c r="GD548" s="905"/>
      <c r="GE548" s="905"/>
      <c r="GF548" s="905"/>
      <c r="GG548" s="905"/>
      <c r="GH548" s="905"/>
      <c r="GI548" s="905"/>
      <c r="GJ548" s="905"/>
      <c r="GK548" s="905"/>
      <c r="GL548" s="905"/>
      <c r="GM548" s="905"/>
      <c r="GN548" s="905"/>
      <c r="GO548" s="905"/>
      <c r="GP548" s="905"/>
      <c r="GQ548" s="905"/>
      <c r="GR548" s="905"/>
    </row>
    <row r="549" spans="1:200" x14ac:dyDescent="0.25">
      <c r="A549" s="27">
        <v>1</v>
      </c>
      <c r="B549" s="27">
        <v>1</v>
      </c>
      <c r="C549" s="6" t="s">
        <v>122</v>
      </c>
      <c r="D549" s="935"/>
      <c r="E549" s="935"/>
      <c r="F549" s="935"/>
      <c r="G549" s="936"/>
      <c r="H549" s="937"/>
      <c r="I549" s="937"/>
      <c r="J549" s="955"/>
      <c r="K549" s="955"/>
      <c r="L549" s="955"/>
      <c r="M549" s="955"/>
      <c r="N549" s="955"/>
      <c r="O549" s="955"/>
      <c r="P549" s="38">
        <f t="shared" ref="P549:U549" si="96">P550-P551-P586-P591-P596</f>
        <v>7.2759576141834259E-11</v>
      </c>
      <c r="Q549" s="38">
        <f t="shared" si="96"/>
        <v>7.2759576141834259E-11</v>
      </c>
      <c r="R549" s="38">
        <f t="shared" si="96"/>
        <v>7.2759576141834259E-11</v>
      </c>
      <c r="S549" s="38">
        <f t="shared" si="96"/>
        <v>7.2759576141834259E-11</v>
      </c>
      <c r="T549" s="38">
        <f t="shared" si="96"/>
        <v>7.2759576141834259E-11</v>
      </c>
      <c r="U549" s="38">
        <f t="shared" si="96"/>
        <v>7.2759576141834259E-11</v>
      </c>
      <c r="V549" s="38">
        <f t="shared" ref="V549:W549" si="97">V550-V551-V586-V591-V596</f>
        <v>7.2759576141834259E-11</v>
      </c>
      <c r="W549" s="38">
        <f t="shared" si="97"/>
        <v>4.3655745685100555E-11</v>
      </c>
      <c r="X549" s="38">
        <f t="shared" ref="X549" si="98">X550-X551-X586-X591-X596</f>
        <v>4.3655745685100555E-11</v>
      </c>
      <c r="Y549" s="38">
        <f t="shared" ref="Y549:AD549" si="99">Y550-Y551-Y586-Y591-Y596</f>
        <v>0</v>
      </c>
      <c r="Z549" s="38">
        <f t="shared" si="99"/>
        <v>0</v>
      </c>
      <c r="AA549" s="38">
        <f t="shared" si="99"/>
        <v>0</v>
      </c>
      <c r="AB549" s="38">
        <f t="shared" si="99"/>
        <v>-4.5474735088646412E-13</v>
      </c>
      <c r="AC549" s="38">
        <f t="shared" si="99"/>
        <v>1.1368683772161603E-12</v>
      </c>
      <c r="AD549" s="943">
        <f t="shared" si="99"/>
        <v>4.7293724492192268E-11</v>
      </c>
      <c r="AE549" s="38"/>
      <c r="AF549" s="38"/>
      <c r="AG549" s="935"/>
      <c r="AH549" s="935"/>
      <c r="AI549" s="935"/>
      <c r="AJ549" s="2472"/>
      <c r="AK549" s="2472"/>
      <c r="AL549" s="905"/>
      <c r="AM549" s="905"/>
      <c r="AN549" s="905"/>
      <c r="AO549" s="905"/>
      <c r="AP549" s="905"/>
      <c r="AQ549" s="905"/>
      <c r="AR549" s="905"/>
      <c r="AS549" s="905"/>
      <c r="AT549" s="905"/>
      <c r="AU549" s="905"/>
      <c r="AV549" s="905"/>
      <c r="AW549" s="905"/>
      <c r="AX549" s="905"/>
      <c r="AY549" s="905"/>
      <c r="AZ549" s="905"/>
      <c r="BA549" s="905"/>
      <c r="BB549" s="905"/>
      <c r="BC549" s="905"/>
      <c r="BD549" s="905"/>
      <c r="BE549" s="905"/>
      <c r="BF549" s="905"/>
      <c r="BG549" s="905"/>
      <c r="BH549" s="905"/>
      <c r="BI549" s="905"/>
      <c r="BJ549" s="905"/>
      <c r="BK549" s="905"/>
      <c r="BL549" s="905"/>
      <c r="BM549" s="905"/>
      <c r="BN549" s="905"/>
      <c r="BO549" s="905"/>
      <c r="BP549" s="905"/>
      <c r="BQ549" s="905"/>
      <c r="BR549" s="905"/>
      <c r="BS549" s="905"/>
      <c r="BT549" s="905"/>
      <c r="BU549" s="905"/>
      <c r="BV549" s="905"/>
      <c r="BW549" s="905"/>
      <c r="BX549" s="905"/>
      <c r="BY549" s="905"/>
      <c r="BZ549" s="905"/>
      <c r="CA549" s="905"/>
      <c r="CB549" s="905"/>
      <c r="CC549" s="905"/>
      <c r="CD549" s="905"/>
      <c r="CE549" s="905"/>
      <c r="CF549" s="905"/>
      <c r="CG549" s="905"/>
      <c r="CH549" s="905"/>
      <c r="CI549" s="905"/>
      <c r="CJ549" s="905"/>
      <c r="CK549" s="905"/>
      <c r="CL549" s="905"/>
      <c r="CM549" s="905"/>
      <c r="CN549" s="905"/>
      <c r="CO549" s="905"/>
      <c r="CP549" s="905"/>
      <c r="CQ549" s="905"/>
      <c r="CR549" s="905"/>
      <c r="CS549" s="905"/>
      <c r="CT549" s="905"/>
      <c r="CU549" s="905"/>
      <c r="CV549" s="905"/>
      <c r="CW549" s="905"/>
      <c r="CX549" s="905"/>
      <c r="CY549" s="905"/>
      <c r="CZ549" s="905"/>
      <c r="DA549" s="905"/>
      <c r="DB549" s="905"/>
      <c r="DC549" s="905"/>
      <c r="DD549" s="905"/>
      <c r="DE549" s="905"/>
      <c r="DF549" s="905"/>
      <c r="DG549" s="905"/>
      <c r="DH549" s="905"/>
      <c r="DI549" s="905"/>
      <c r="DJ549" s="905"/>
      <c r="DK549" s="905"/>
      <c r="DL549" s="905"/>
      <c r="DM549" s="905"/>
      <c r="DN549" s="905"/>
      <c r="DO549" s="905"/>
      <c r="DP549" s="905"/>
      <c r="DQ549" s="905"/>
      <c r="DR549" s="905"/>
      <c r="DS549" s="905"/>
      <c r="DT549" s="905"/>
      <c r="DU549" s="905"/>
      <c r="DV549" s="905"/>
      <c r="DW549" s="905"/>
      <c r="DX549" s="905"/>
      <c r="DY549" s="905"/>
      <c r="DZ549" s="905"/>
      <c r="EA549" s="905"/>
      <c r="EB549" s="905"/>
      <c r="EC549" s="905"/>
      <c r="ED549" s="905"/>
      <c r="EE549" s="905"/>
      <c r="EF549" s="905"/>
      <c r="EG549" s="905"/>
      <c r="EH549" s="905"/>
      <c r="EI549" s="905"/>
      <c r="EJ549" s="905"/>
      <c r="EK549" s="905"/>
      <c r="EL549" s="905"/>
      <c r="EM549" s="905"/>
      <c r="EN549" s="905"/>
      <c r="EO549" s="905"/>
      <c r="EP549" s="905"/>
      <c r="EQ549" s="905"/>
      <c r="ER549" s="905"/>
      <c r="ES549" s="905"/>
      <c r="ET549" s="905"/>
      <c r="EU549" s="905"/>
      <c r="EV549" s="905"/>
      <c r="EW549" s="905"/>
      <c r="EX549" s="905"/>
      <c r="EY549" s="905"/>
      <c r="EZ549" s="905"/>
      <c r="FA549" s="905"/>
      <c r="FB549" s="905"/>
      <c r="FC549" s="905"/>
      <c r="FD549" s="905"/>
      <c r="FE549" s="905"/>
      <c r="FF549" s="905"/>
      <c r="FG549" s="905"/>
      <c r="FH549" s="905"/>
      <c r="FI549" s="905"/>
      <c r="FJ549" s="905"/>
      <c r="FK549" s="905"/>
      <c r="FL549" s="905"/>
      <c r="FM549" s="905"/>
      <c r="FN549" s="905"/>
      <c r="FO549" s="905"/>
      <c r="FP549" s="905"/>
      <c r="FQ549" s="905"/>
      <c r="FR549" s="905"/>
      <c r="FS549" s="905"/>
      <c r="FT549" s="905"/>
      <c r="FU549" s="905"/>
      <c r="FV549" s="905"/>
      <c r="FW549" s="905"/>
      <c r="FX549" s="905"/>
      <c r="FY549" s="905"/>
      <c r="FZ549" s="905"/>
      <c r="GA549" s="905"/>
      <c r="GB549" s="905"/>
      <c r="GC549" s="905"/>
      <c r="GD549" s="905"/>
      <c r="GE549" s="905"/>
      <c r="GF549" s="905"/>
      <c r="GG549" s="905"/>
      <c r="GH549" s="905"/>
      <c r="GI549" s="905"/>
      <c r="GJ549" s="905"/>
      <c r="GK549" s="905"/>
      <c r="GL549" s="905"/>
      <c r="GM549" s="905"/>
      <c r="GN549" s="905"/>
      <c r="GO549" s="905"/>
      <c r="GP549" s="905"/>
      <c r="GQ549" s="905"/>
      <c r="GR549" s="905"/>
    </row>
    <row r="550" spans="1:200" s="905" customFormat="1" ht="15" customHeight="1" x14ac:dyDescent="0.25">
      <c r="A550" s="27">
        <v>1</v>
      </c>
      <c r="B550" s="27">
        <v>1</v>
      </c>
      <c r="C550" s="16" t="s">
        <v>112</v>
      </c>
      <c r="D550" s="906">
        <f>'2 уровень'!F1243</f>
        <v>0</v>
      </c>
      <c r="E550" s="906">
        <f>'2 уровень'!G1243</f>
        <v>0</v>
      </c>
      <c r="F550" s="906">
        <f>'2 уровень'!H1243</f>
        <v>0</v>
      </c>
      <c r="G550" s="923">
        <f>'2 уровень'!I1243</f>
        <v>0</v>
      </c>
      <c r="H550" s="924">
        <f>'2 уровень'!J1243</f>
        <v>0</v>
      </c>
      <c r="I550" s="924">
        <f>'2 уровень'!K1243</f>
        <v>0</v>
      </c>
      <c r="J550" s="33">
        <f>'2 уровень'!L1243</f>
        <v>0</v>
      </c>
      <c r="K550" s="33">
        <f>'2 уровень'!M1243</f>
        <v>0</v>
      </c>
      <c r="L550" s="33">
        <f>'2 уровень'!N1243</f>
        <v>0</v>
      </c>
      <c r="M550" s="33">
        <f>'2 уровень'!O1243</f>
        <v>0</v>
      </c>
      <c r="N550" s="33">
        <f>'2 уровень'!P1243</f>
        <v>0</v>
      </c>
      <c r="O550" s="33">
        <f>'2 уровень'!Q1243</f>
        <v>0</v>
      </c>
      <c r="P550" s="36">
        <f>'2 уровень'!R1243</f>
        <v>482051.71554120001</v>
      </c>
      <c r="Q550" s="36">
        <f>'2 уровень'!S1243</f>
        <v>482051.71554120001</v>
      </c>
      <c r="R550" s="36">
        <f>'2 уровень'!T1243</f>
        <v>482051.71554120001</v>
      </c>
      <c r="S550" s="36">
        <f>'2 уровень'!U1243</f>
        <v>482051.71554120001</v>
      </c>
      <c r="T550" s="36">
        <f>'2 уровень'!V1243</f>
        <v>482051.71554120001</v>
      </c>
      <c r="U550" s="36">
        <f>'2 уровень'!W1243</f>
        <v>482051.71554120001</v>
      </c>
      <c r="V550" s="36">
        <f>'2 уровень'!X1243</f>
        <v>481024.09609120002</v>
      </c>
      <c r="W550" s="36">
        <f>'2 уровень'!Y1243</f>
        <v>486386.90393286664</v>
      </c>
      <c r="X550" s="36">
        <f>'2 уровень'!Z1243</f>
        <v>486386.90393286664</v>
      </c>
      <c r="Y550" s="36">
        <f>'2 уровень'!AA1243</f>
        <v>362506.29034256662</v>
      </c>
      <c r="Z550" s="36">
        <f>'2 уровень'!AB1243</f>
        <v>350932.62250999996</v>
      </c>
      <c r="AA550" s="36">
        <f>'2 уровень'!AC1243</f>
        <v>-503.17604999999998</v>
      </c>
      <c r="AB550" s="36">
        <f>'2 уровень'!AD1243</f>
        <v>-11573.667832566684</v>
      </c>
      <c r="AC550" s="36">
        <f>'2 уровень'!AE1243</f>
        <v>-8678.7539899999974</v>
      </c>
      <c r="AD550" s="933">
        <f>'2 уровень'!AF1243</f>
        <v>341750.69247000001</v>
      </c>
      <c r="AE550" s="36">
        <f t="shared" ref="AE550:AE551" si="100">Z550/Y550*100</f>
        <v>96.80731944771783</v>
      </c>
      <c r="AF550" s="36">
        <f t="shared" ref="AF550:AF551" si="101">AD550/Y550*100</f>
        <v>94.274417182401805</v>
      </c>
      <c r="AG550" s="906">
        <f>'2 уровень'!AG1243</f>
        <v>0</v>
      </c>
      <c r="AH550" s="906">
        <f>'2 уровень'!AH1243</f>
        <v>2835507.78</v>
      </c>
      <c r="AI550" s="906">
        <f>'2 уровень'!AI1243</f>
        <v>2835.5077800000004</v>
      </c>
      <c r="AJ550" s="2474"/>
      <c r="AK550" s="2474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</row>
    <row r="551" spans="1:200" s="905" customFormat="1" ht="15" customHeight="1" x14ac:dyDescent="0.25">
      <c r="A551" s="27">
        <v>1</v>
      </c>
      <c r="B551" s="27">
        <v>1</v>
      </c>
      <c r="C551" s="1432" t="s">
        <v>7</v>
      </c>
      <c r="D551" s="30">
        <f>'2 уровень'!F1244</f>
        <v>5005</v>
      </c>
      <c r="E551" s="30">
        <f>'2 уровень'!G1244</f>
        <v>3753.75</v>
      </c>
      <c r="F551" s="30">
        <f>'2 уровень'!H1244</f>
        <v>3651</v>
      </c>
      <c r="G551" s="909">
        <f>'2 уровень'!I1244</f>
        <v>97.262737262737261</v>
      </c>
      <c r="H551" s="924">
        <f>'2 уровень'!J1244</f>
        <v>8.9964035964035958</v>
      </c>
      <c r="I551" s="924">
        <f>'2 уровень'!K1244</f>
        <v>8.915091755683374</v>
      </c>
      <c r="J551" s="36">
        <f>'2 уровень'!L1244</f>
        <v>45027</v>
      </c>
      <c r="K551" s="36">
        <f>'2 уровень'!M1244</f>
        <v>33772</v>
      </c>
      <c r="L551" s="36">
        <f>'2 уровень'!N1244</f>
        <v>32549</v>
      </c>
      <c r="M551" s="36">
        <f>'2 уровень'!O1244</f>
        <v>96.378656875518175</v>
      </c>
      <c r="N551" s="36">
        <f>'2 уровень'!P1244</f>
        <v>138</v>
      </c>
      <c r="O551" s="36">
        <f>'2 уровень'!Q1244</f>
        <v>314.48309178743966</v>
      </c>
      <c r="P551" s="36">
        <f>'2 уровень'!R1244</f>
        <v>212662.02064799998</v>
      </c>
      <c r="Q551" s="36">
        <f>'2 уровень'!S1244</f>
        <v>212662.02064799998</v>
      </c>
      <c r="R551" s="36">
        <f>'2 уровень'!T1244</f>
        <v>212662.02064799998</v>
      </c>
      <c r="S551" s="36">
        <f>'2 уровень'!U1244</f>
        <v>212662.02064799998</v>
      </c>
      <c r="T551" s="36">
        <f>'2 уровень'!V1244</f>
        <v>212662.02064799998</v>
      </c>
      <c r="U551" s="36">
        <f>'2 уровень'!W1244</f>
        <v>212662.02064799998</v>
      </c>
      <c r="V551" s="36">
        <f>'2 уровень'!X1244</f>
        <v>212662.02064799998</v>
      </c>
      <c r="W551" s="36">
        <f>'2 уровень'!Y1244</f>
        <v>212662.02064799998</v>
      </c>
      <c r="X551" s="36">
        <f>'2 уровень'!Z1244</f>
        <v>212662.02064799998</v>
      </c>
      <c r="Y551" s="36">
        <f>'2 уровень'!AA1244</f>
        <v>159496.51548599999</v>
      </c>
      <c r="Z551" s="36">
        <f>'2 уровень'!AB1244</f>
        <v>151776.55211999998</v>
      </c>
      <c r="AA551" s="36">
        <f>'2 уровень'!AC1244</f>
        <v>-503.17604999999998</v>
      </c>
      <c r="AB551" s="36">
        <f>'2 уровень'!AD1244</f>
        <v>-7719.9633660000109</v>
      </c>
      <c r="AC551" s="36">
        <f>'2 уровень'!AE1244</f>
        <v>-6359.1441399999985</v>
      </c>
      <c r="AD551" s="933">
        <f>'2 уровень'!AF1244</f>
        <v>144914.23192999998</v>
      </c>
      <c r="AE551" s="36">
        <f t="shared" si="100"/>
        <v>95.159791834651315</v>
      </c>
      <c r="AF551" s="36">
        <f t="shared" si="101"/>
        <v>90.857302736949137</v>
      </c>
      <c r="AG551" s="30">
        <f>'2 уровень'!AG1244</f>
        <v>6</v>
      </c>
      <c r="AH551" s="30">
        <f>'2 уровень'!AH1244</f>
        <v>194683.91</v>
      </c>
      <c r="AI551" s="30">
        <f>'2 уровень'!AI1244</f>
        <v>194.68391</v>
      </c>
      <c r="AJ551" s="2474"/>
      <c r="AK551" s="2474"/>
    </row>
    <row r="552" spans="1:200" x14ac:dyDescent="0.25">
      <c r="A552" s="27">
        <v>1</v>
      </c>
      <c r="B552" s="27">
        <v>1</v>
      </c>
      <c r="C552" s="2640" t="s">
        <v>313</v>
      </c>
      <c r="D552" s="43">
        <f>'2 уровень'!F1245</f>
        <v>0</v>
      </c>
      <c r="E552" s="43">
        <f>'2 уровень'!G1245</f>
        <v>0</v>
      </c>
      <c r="F552" s="43">
        <f>'2 уровень'!H1245</f>
        <v>0</v>
      </c>
      <c r="G552" s="912">
        <f>'2 уровень'!I1245</f>
        <v>0</v>
      </c>
      <c r="H552" s="934">
        <f>'2 уровень'!J1245</f>
        <v>0</v>
      </c>
      <c r="I552" s="934">
        <f>'2 уровень'!K1245</f>
        <v>0</v>
      </c>
      <c r="J552" s="926">
        <f>'2 уровень'!L1245</f>
        <v>0</v>
      </c>
      <c r="K552" s="926">
        <f>'2 уровень'!M1245</f>
        <v>0</v>
      </c>
      <c r="L552" s="926">
        <f>'2 уровень'!N1245</f>
        <v>0</v>
      </c>
      <c r="M552" s="926">
        <f>'2 уровень'!O1245</f>
        <v>0</v>
      </c>
      <c r="N552" s="926">
        <f>'2 уровень'!P1245</f>
        <v>0</v>
      </c>
      <c r="O552" s="926">
        <f>'2 уровень'!Q1245</f>
        <v>0</v>
      </c>
      <c r="P552" s="36">
        <f>'2 уровень'!R1245</f>
        <v>0</v>
      </c>
      <c r="Q552" s="36">
        <f>'2 уровень'!S1245</f>
        <v>0</v>
      </c>
      <c r="R552" s="36">
        <f>'2 уровень'!T1245</f>
        <v>0</v>
      </c>
      <c r="S552" s="36">
        <f>'2 уровень'!U1245</f>
        <v>0</v>
      </c>
      <c r="T552" s="36">
        <f>'2 уровень'!V1245</f>
        <v>0</v>
      </c>
      <c r="U552" s="36">
        <f>'2 уровень'!W1245</f>
        <v>0</v>
      </c>
      <c r="V552" s="36">
        <f>'2 уровень'!X1245</f>
        <v>0</v>
      </c>
      <c r="W552" s="36">
        <f>'2 уровень'!Y1245</f>
        <v>0</v>
      </c>
      <c r="X552" s="36">
        <f>'2 уровень'!Z1245</f>
        <v>0</v>
      </c>
      <c r="Y552" s="36">
        <f>'2 уровень'!AA1245</f>
        <v>0</v>
      </c>
      <c r="Z552" s="36">
        <f>'2 уровень'!AB1245</f>
        <v>0</v>
      </c>
      <c r="AA552" s="36">
        <f>'2 уровень'!AC1245</f>
        <v>0</v>
      </c>
      <c r="AB552" s="36">
        <f>'2 уровень'!AD1245</f>
        <v>0</v>
      </c>
      <c r="AC552" s="36">
        <f>'2 уровень'!AE1245</f>
        <v>0</v>
      </c>
      <c r="AD552" s="933">
        <f>'2 уровень'!AF1245</f>
        <v>0</v>
      </c>
      <c r="AE552" s="36"/>
      <c r="AF552" s="36"/>
      <c r="AG552" s="43">
        <f>'2 уровень'!AG1245</f>
        <v>0</v>
      </c>
      <c r="AH552" s="43">
        <f>'2 уровень'!AH1245</f>
        <v>0</v>
      </c>
      <c r="AI552" s="43">
        <f>'2 уровень'!AI1245</f>
        <v>0</v>
      </c>
      <c r="AJ552" s="2474"/>
      <c r="AK552" s="2474"/>
      <c r="AL552" s="905"/>
      <c r="AM552" s="905"/>
      <c r="AN552" s="905"/>
      <c r="AO552" s="905"/>
      <c r="AP552" s="905"/>
      <c r="AQ552" s="905"/>
      <c r="AR552" s="905"/>
      <c r="AS552" s="905"/>
      <c r="AT552" s="905"/>
      <c r="AU552" s="905"/>
      <c r="AV552" s="905"/>
      <c r="AW552" s="905"/>
      <c r="AX552" s="905"/>
      <c r="AY552" s="905"/>
      <c r="AZ552" s="905"/>
      <c r="BA552" s="905"/>
      <c r="BB552" s="905"/>
      <c r="BC552" s="905"/>
      <c r="BD552" s="905"/>
      <c r="BE552" s="905"/>
      <c r="BF552" s="905"/>
      <c r="BG552" s="905"/>
      <c r="BH552" s="905"/>
      <c r="BI552" s="905"/>
      <c r="BJ552" s="905"/>
      <c r="BK552" s="905"/>
      <c r="BL552" s="905"/>
      <c r="BM552" s="905"/>
      <c r="BN552" s="905"/>
      <c r="BO552" s="905"/>
      <c r="BP552" s="905"/>
      <c r="BQ552" s="905"/>
      <c r="BR552" s="905"/>
      <c r="BS552" s="905"/>
      <c r="BT552" s="905"/>
      <c r="BU552" s="905"/>
      <c r="BV552" s="905"/>
      <c r="BW552" s="905"/>
      <c r="BX552" s="905"/>
      <c r="BY552" s="905"/>
      <c r="BZ552" s="905"/>
      <c r="CA552" s="905"/>
      <c r="CB552" s="905"/>
      <c r="CC552" s="905"/>
      <c r="CD552" s="905"/>
      <c r="CE552" s="905"/>
      <c r="CF552" s="905"/>
      <c r="CG552" s="905"/>
      <c r="CH552" s="905"/>
      <c r="CI552" s="905"/>
      <c r="CJ552" s="905"/>
      <c r="CK552" s="905"/>
      <c r="CL552" s="905"/>
      <c r="CM552" s="905"/>
      <c r="CN552" s="905"/>
      <c r="CO552" s="905"/>
      <c r="CP552" s="905"/>
      <c r="CQ552" s="905"/>
      <c r="CR552" s="905"/>
      <c r="CS552" s="905"/>
      <c r="CT552" s="905"/>
      <c r="CU552" s="905"/>
      <c r="CV552" s="905"/>
      <c r="CW552" s="905"/>
      <c r="CX552" s="905"/>
      <c r="CY552" s="905"/>
      <c r="CZ552" s="905"/>
      <c r="DA552" s="905"/>
      <c r="DB552" s="905"/>
      <c r="DC552" s="905"/>
      <c r="DD552" s="905"/>
      <c r="DE552" s="905"/>
      <c r="DF552" s="905"/>
      <c r="DG552" s="905"/>
      <c r="DH552" s="905"/>
      <c r="DI552" s="905"/>
      <c r="DJ552" s="905"/>
      <c r="DK552" s="905"/>
      <c r="DL552" s="905"/>
      <c r="DM552" s="905"/>
      <c r="DN552" s="905"/>
      <c r="DO552" s="905"/>
      <c r="DP552" s="905"/>
      <c r="DQ552" s="905"/>
      <c r="DR552" s="905"/>
      <c r="DS552" s="905"/>
      <c r="DT552" s="905"/>
      <c r="DU552" s="905"/>
      <c r="DV552" s="905"/>
      <c r="DW552" s="905"/>
      <c r="DX552" s="905"/>
      <c r="DY552" s="905"/>
      <c r="DZ552" s="905"/>
      <c r="EA552" s="905"/>
      <c r="EB552" s="905"/>
      <c r="EC552" s="905"/>
      <c r="ED552" s="905"/>
      <c r="EE552" s="905"/>
      <c r="EF552" s="905"/>
      <c r="EG552" s="905"/>
      <c r="EH552" s="905"/>
      <c r="EI552" s="905"/>
      <c r="EJ552" s="905"/>
      <c r="EK552" s="905"/>
      <c r="EL552" s="905"/>
      <c r="EM552" s="905"/>
      <c r="EN552" s="905"/>
      <c r="EO552" s="905"/>
      <c r="EP552" s="905"/>
      <c r="EQ552" s="905"/>
      <c r="ER552" s="905"/>
      <c r="ES552" s="905"/>
      <c r="ET552" s="905"/>
      <c r="EU552" s="905"/>
      <c r="EV552" s="905"/>
      <c r="EW552" s="905"/>
      <c r="EX552" s="905"/>
      <c r="EY552" s="905"/>
      <c r="EZ552" s="905"/>
      <c r="FA552" s="905"/>
      <c r="FB552" s="905"/>
      <c r="FC552" s="905"/>
      <c r="FD552" s="905"/>
      <c r="FE552" s="905"/>
      <c r="FF552" s="905"/>
      <c r="FG552" s="905"/>
      <c r="FH552" s="905"/>
      <c r="FI552" s="905"/>
      <c r="FJ552" s="905"/>
      <c r="FK552" s="905"/>
      <c r="FL552" s="905"/>
      <c r="FM552" s="905"/>
      <c r="FN552" s="905"/>
      <c r="FO552" s="905"/>
      <c r="FP552" s="905"/>
      <c r="FQ552" s="905"/>
      <c r="FR552" s="905"/>
      <c r="FS552" s="905"/>
      <c r="FT552" s="905"/>
      <c r="FU552" s="905"/>
      <c r="FV552" s="905"/>
      <c r="FW552" s="905"/>
      <c r="FX552" s="905"/>
      <c r="FY552" s="905"/>
      <c r="FZ552" s="905"/>
      <c r="GA552" s="905"/>
      <c r="GB552" s="905"/>
      <c r="GC552" s="905"/>
      <c r="GD552" s="905"/>
      <c r="GE552" s="905"/>
      <c r="GF552" s="905"/>
      <c r="GG552" s="905"/>
      <c r="GH552" s="905"/>
      <c r="GI552" s="905"/>
      <c r="GJ552" s="905"/>
      <c r="GK552" s="905"/>
      <c r="GL552" s="905"/>
      <c r="GM552" s="905"/>
      <c r="GN552" s="905"/>
      <c r="GO552" s="905"/>
      <c r="GP552" s="905"/>
      <c r="GQ552" s="905"/>
      <c r="GR552" s="905"/>
    </row>
    <row r="553" spans="1:200" x14ac:dyDescent="0.25">
      <c r="A553" s="27">
        <v>1</v>
      </c>
      <c r="B553" s="27">
        <v>1</v>
      </c>
      <c r="C553" s="1414" t="s">
        <v>302</v>
      </c>
      <c r="D553" s="43">
        <f>'2 уровень'!F1246</f>
        <v>0</v>
      </c>
      <c r="E553" s="43">
        <f>'2 уровень'!G1246</f>
        <v>0</v>
      </c>
      <c r="F553" s="43">
        <f>'2 уровень'!H1246</f>
        <v>0</v>
      </c>
      <c r="G553" s="912">
        <f>'2 уровень'!I1246</f>
        <v>0</v>
      </c>
      <c r="H553" s="934">
        <f>'2 уровень'!J1246</f>
        <v>0</v>
      </c>
      <c r="I553" s="934">
        <f>'2 уровень'!K1246</f>
        <v>0</v>
      </c>
      <c r="J553" s="926">
        <f>'2 уровень'!L1246</f>
        <v>0</v>
      </c>
      <c r="K553" s="926">
        <f>'2 уровень'!M1246</f>
        <v>0</v>
      </c>
      <c r="L553" s="926">
        <f>'2 уровень'!N1246</f>
        <v>0</v>
      </c>
      <c r="M553" s="926">
        <f>'2 уровень'!O1246</f>
        <v>0</v>
      </c>
      <c r="N553" s="926">
        <f>'2 уровень'!P1246</f>
        <v>0</v>
      </c>
      <c r="O553" s="926">
        <f>'2 уровень'!Q1246</f>
        <v>0</v>
      </c>
      <c r="P553" s="36">
        <f>'2 уровень'!R1246</f>
        <v>0</v>
      </c>
      <c r="Q553" s="36">
        <f>'2 уровень'!S1246</f>
        <v>0</v>
      </c>
      <c r="R553" s="36">
        <f>'2 уровень'!T1246</f>
        <v>0</v>
      </c>
      <c r="S553" s="36">
        <f>'2 уровень'!U1246</f>
        <v>0</v>
      </c>
      <c r="T553" s="36">
        <f>'2 уровень'!V1246</f>
        <v>0</v>
      </c>
      <c r="U553" s="36">
        <f>'2 уровень'!W1246</f>
        <v>0</v>
      </c>
      <c r="V553" s="36">
        <f>'2 уровень'!X1246</f>
        <v>0</v>
      </c>
      <c r="W553" s="36">
        <f>'2 уровень'!Y1246</f>
        <v>0</v>
      </c>
      <c r="X553" s="36">
        <f>'2 уровень'!Z1246</f>
        <v>0</v>
      </c>
      <c r="Y553" s="36">
        <f>'2 уровень'!AA1246</f>
        <v>0</v>
      </c>
      <c r="Z553" s="36">
        <f>'2 уровень'!AB1246</f>
        <v>0</v>
      </c>
      <c r="AA553" s="36">
        <f>'2 уровень'!AC1246</f>
        <v>0</v>
      </c>
      <c r="AB553" s="36">
        <f>'2 уровень'!AD1246</f>
        <v>0</v>
      </c>
      <c r="AC553" s="36">
        <f>'2 уровень'!AE1246</f>
        <v>0</v>
      </c>
      <c r="AD553" s="933">
        <f>'2 уровень'!AF1246</f>
        <v>0</v>
      </c>
      <c r="AE553" s="36"/>
      <c r="AF553" s="36"/>
      <c r="AG553" s="43">
        <f>'2 уровень'!AG1246</f>
        <v>0</v>
      </c>
      <c r="AH553" s="43">
        <f>'2 уровень'!AH1246</f>
        <v>0</v>
      </c>
      <c r="AI553" s="43">
        <f>'2 уровень'!AI1246</f>
        <v>0</v>
      </c>
      <c r="AJ553" s="2474"/>
      <c r="AK553" s="2474"/>
      <c r="AL553" s="905"/>
      <c r="AM553" s="905"/>
      <c r="AN553" s="905"/>
      <c r="AO553" s="905"/>
      <c r="AP553" s="905"/>
      <c r="AQ553" s="905"/>
      <c r="AR553" s="905"/>
      <c r="AS553" s="905"/>
      <c r="AT553" s="905"/>
      <c r="AU553" s="905"/>
      <c r="AV553" s="905"/>
      <c r="AW553" s="905"/>
      <c r="AX553" s="905"/>
      <c r="AY553" s="905"/>
      <c r="AZ553" s="905"/>
      <c r="BA553" s="905"/>
      <c r="BB553" s="905"/>
      <c r="BC553" s="905"/>
      <c r="BD553" s="905"/>
      <c r="BE553" s="905"/>
      <c r="BF553" s="905"/>
      <c r="BG553" s="905"/>
      <c r="BH553" s="905"/>
      <c r="BI553" s="905"/>
      <c r="BJ553" s="905"/>
      <c r="BK553" s="905"/>
      <c r="BL553" s="905"/>
      <c r="BM553" s="905"/>
      <c r="BN553" s="905"/>
      <c r="BO553" s="905"/>
      <c r="BP553" s="905"/>
      <c r="BQ553" s="905"/>
      <c r="BR553" s="905"/>
      <c r="BS553" s="905"/>
      <c r="BT553" s="905"/>
      <c r="BU553" s="905"/>
      <c r="BV553" s="905"/>
      <c r="BW553" s="905"/>
      <c r="BX553" s="905"/>
      <c r="BY553" s="905"/>
      <c r="BZ553" s="905"/>
      <c r="CA553" s="905"/>
      <c r="CB553" s="905"/>
      <c r="CC553" s="905"/>
      <c r="CD553" s="905"/>
      <c r="CE553" s="905"/>
      <c r="CF553" s="905"/>
      <c r="CG553" s="905"/>
      <c r="CH553" s="905"/>
      <c r="CI553" s="905"/>
      <c r="CJ553" s="905"/>
      <c r="CK553" s="905"/>
      <c r="CL553" s="905"/>
      <c r="CM553" s="905"/>
      <c r="CN553" s="905"/>
      <c r="CO553" s="905"/>
      <c r="CP553" s="905"/>
      <c r="CQ553" s="905"/>
      <c r="CR553" s="905"/>
      <c r="CS553" s="905"/>
      <c r="CT553" s="905"/>
      <c r="CU553" s="905"/>
      <c r="CV553" s="905"/>
      <c r="CW553" s="905"/>
      <c r="CX553" s="905"/>
      <c r="CY553" s="905"/>
      <c r="CZ553" s="905"/>
      <c r="DA553" s="905"/>
      <c r="DB553" s="905"/>
      <c r="DC553" s="905"/>
      <c r="DD553" s="905"/>
      <c r="DE553" s="905"/>
      <c r="DF553" s="905"/>
      <c r="DG553" s="905"/>
      <c r="DH553" s="905"/>
      <c r="DI553" s="905"/>
      <c r="DJ553" s="905"/>
      <c r="DK553" s="905"/>
      <c r="DL553" s="905"/>
      <c r="DM553" s="905"/>
      <c r="DN553" s="905"/>
      <c r="DO553" s="905"/>
      <c r="DP553" s="905"/>
      <c r="DQ553" s="905"/>
      <c r="DR553" s="905"/>
      <c r="DS553" s="905"/>
      <c r="DT553" s="905"/>
      <c r="DU553" s="905"/>
      <c r="DV553" s="905"/>
      <c r="DW553" s="905"/>
      <c r="DX553" s="905"/>
      <c r="DY553" s="905"/>
      <c r="DZ553" s="905"/>
      <c r="EA553" s="905"/>
      <c r="EB553" s="905"/>
      <c r="EC553" s="905"/>
      <c r="ED553" s="905"/>
      <c r="EE553" s="905"/>
      <c r="EF553" s="905"/>
      <c r="EG553" s="905"/>
      <c r="EH553" s="905"/>
      <c r="EI553" s="905"/>
      <c r="EJ553" s="905"/>
      <c r="EK553" s="905"/>
      <c r="EL553" s="905"/>
      <c r="EM553" s="905"/>
      <c r="EN553" s="905"/>
      <c r="EO553" s="905"/>
      <c r="EP553" s="905"/>
      <c r="EQ553" s="905"/>
      <c r="ER553" s="905"/>
      <c r="ES553" s="905"/>
      <c r="ET553" s="905"/>
      <c r="EU553" s="905"/>
      <c r="EV553" s="905"/>
      <c r="EW553" s="905"/>
      <c r="EX553" s="905"/>
      <c r="EY553" s="905"/>
      <c r="EZ553" s="905"/>
      <c r="FA553" s="905"/>
      <c r="FB553" s="905"/>
      <c r="FC553" s="905"/>
      <c r="FD553" s="905"/>
      <c r="FE553" s="905"/>
      <c r="FF553" s="905"/>
      <c r="FG553" s="905"/>
      <c r="FH553" s="905"/>
      <c r="FI553" s="905"/>
      <c r="FJ553" s="905"/>
      <c r="FK553" s="905"/>
      <c r="FL553" s="905"/>
      <c r="FM553" s="905"/>
      <c r="FN553" s="905"/>
      <c r="FO553" s="905"/>
      <c r="FP553" s="905"/>
      <c r="FQ553" s="905"/>
      <c r="FR553" s="905"/>
      <c r="FS553" s="905"/>
      <c r="FT553" s="905"/>
      <c r="FU553" s="905"/>
      <c r="FV553" s="905"/>
      <c r="FW553" s="905"/>
      <c r="FX553" s="905"/>
      <c r="FY553" s="905"/>
      <c r="FZ553" s="905"/>
      <c r="GA553" s="905"/>
      <c r="GB553" s="905"/>
      <c r="GC553" s="905"/>
      <c r="GD553" s="905"/>
      <c r="GE553" s="905"/>
      <c r="GF553" s="905"/>
      <c r="GG553" s="905"/>
      <c r="GH553" s="905"/>
      <c r="GI553" s="905"/>
      <c r="GJ553" s="905"/>
      <c r="GK553" s="905"/>
      <c r="GL553" s="905"/>
      <c r="GM553" s="905"/>
      <c r="GN553" s="905"/>
      <c r="GO553" s="905"/>
      <c r="GP553" s="905"/>
      <c r="GQ553" s="905"/>
      <c r="GR553" s="905"/>
    </row>
    <row r="554" spans="1:200" ht="30" x14ac:dyDescent="0.25">
      <c r="B554" s="27">
        <v>1</v>
      </c>
      <c r="C554" s="1417" t="s">
        <v>198</v>
      </c>
      <c r="D554" s="43">
        <f>'2 уровень'!F1247</f>
        <v>27803.111111111109</v>
      </c>
      <c r="E554" s="43">
        <f>'2 уровень'!G1247</f>
        <v>20853.333333333332</v>
      </c>
      <c r="F554" s="43">
        <f>'2 уровень'!H1247</f>
        <v>55876.585185185184</v>
      </c>
      <c r="G554" s="912">
        <f>'2 уровень'!I1247</f>
        <v>267.95037652742258</v>
      </c>
      <c r="H554" s="934">
        <f>'2 уровень'!J1247</f>
        <v>0</v>
      </c>
      <c r="I554" s="934">
        <f>'2 уровень'!K1247</f>
        <v>0</v>
      </c>
      <c r="J554" s="926">
        <f>'2 уровень'!L1247</f>
        <v>0</v>
      </c>
      <c r="K554" s="926">
        <f>'2 уровень'!M1247</f>
        <v>0</v>
      </c>
      <c r="L554" s="926">
        <f>'2 уровень'!N1247</f>
        <v>0</v>
      </c>
      <c r="M554" s="926">
        <f>'2 уровень'!O1247</f>
        <v>0</v>
      </c>
      <c r="N554" s="926">
        <f>'2 уровень'!P1247</f>
        <v>0</v>
      </c>
      <c r="O554" s="926">
        <f>'2 уровень'!Q1247</f>
        <v>0</v>
      </c>
      <c r="P554" s="36">
        <f>'2 уровень'!R1247</f>
        <v>0</v>
      </c>
      <c r="Q554" s="36">
        <f>'2 уровень'!S1247</f>
        <v>0</v>
      </c>
      <c r="R554" s="36">
        <f>'2 уровень'!T1247</f>
        <v>0</v>
      </c>
      <c r="S554" s="36">
        <f>'2 уровень'!U1247</f>
        <v>0</v>
      </c>
      <c r="T554" s="36">
        <f>'2 уровень'!V1247</f>
        <v>0</v>
      </c>
      <c r="U554" s="36">
        <f>'2 уровень'!W1247</f>
        <v>0</v>
      </c>
      <c r="V554" s="36">
        <f>'2 уровень'!X1247</f>
        <v>0</v>
      </c>
      <c r="W554" s="36">
        <f>'2 уровень'!Y1247</f>
        <v>0</v>
      </c>
      <c r="X554" s="36">
        <f>'2 уровень'!Z1247</f>
        <v>0</v>
      </c>
      <c r="Y554" s="36">
        <f>'2 уровень'!AA1247</f>
        <v>0</v>
      </c>
      <c r="Z554" s="36">
        <f>'2 уровень'!AB1247</f>
        <v>0</v>
      </c>
      <c r="AA554" s="36">
        <f>'2 уровень'!AC1247</f>
        <v>0</v>
      </c>
      <c r="AB554" s="36">
        <f>'2 уровень'!AD1247</f>
        <v>0</v>
      </c>
      <c r="AC554" s="36">
        <f>'2 уровень'!AE1247</f>
        <v>0</v>
      </c>
      <c r="AD554" s="933">
        <f>'2 уровень'!AF1247</f>
        <v>0</v>
      </c>
      <c r="AE554" s="36"/>
      <c r="AF554" s="36"/>
      <c r="AG554" s="43">
        <f>'2 уровень'!AG1247</f>
        <v>573</v>
      </c>
      <c r="AH554" s="43">
        <f>'2 уровень'!AH1247</f>
        <v>740488.16999999993</v>
      </c>
      <c r="AI554" s="43">
        <f>'2 уровень'!AI1247</f>
        <v>740.48816999999997</v>
      </c>
      <c r="AJ554" s="2474"/>
      <c r="AK554" s="2474"/>
      <c r="AL554" s="905"/>
      <c r="AM554" s="905"/>
      <c r="AN554" s="905"/>
      <c r="AO554" s="905"/>
      <c r="AP554" s="905"/>
      <c r="AQ554" s="905"/>
      <c r="AR554" s="905"/>
      <c r="AS554" s="905"/>
      <c r="AT554" s="905"/>
      <c r="AU554" s="905"/>
      <c r="AV554" s="905"/>
      <c r="AW554" s="905"/>
      <c r="AX554" s="905"/>
      <c r="AY554" s="905"/>
      <c r="AZ554" s="905"/>
      <c r="BA554" s="905"/>
      <c r="BB554" s="905"/>
      <c r="BC554" s="905"/>
      <c r="BD554" s="905"/>
      <c r="BE554" s="905"/>
      <c r="BF554" s="905"/>
      <c r="BG554" s="905"/>
      <c r="BH554" s="905"/>
      <c r="BI554" s="905"/>
      <c r="BJ554" s="905"/>
      <c r="BK554" s="905"/>
      <c r="BL554" s="905"/>
      <c r="BM554" s="905"/>
      <c r="BN554" s="905"/>
      <c r="BO554" s="905"/>
      <c r="BP554" s="905"/>
      <c r="BQ554" s="905"/>
      <c r="BR554" s="905"/>
      <c r="BS554" s="905"/>
      <c r="BT554" s="905"/>
      <c r="BU554" s="905"/>
      <c r="BV554" s="905"/>
      <c r="BW554" s="905"/>
      <c r="BX554" s="905"/>
      <c r="BY554" s="905"/>
      <c r="BZ554" s="905"/>
      <c r="CA554" s="905"/>
      <c r="CB554" s="905"/>
      <c r="CC554" s="905"/>
      <c r="CD554" s="905"/>
      <c r="CE554" s="905"/>
      <c r="CF554" s="905"/>
      <c r="CG554" s="905"/>
      <c r="CH554" s="905"/>
      <c r="CI554" s="905"/>
      <c r="CJ554" s="905"/>
      <c r="CK554" s="905"/>
      <c r="CL554" s="905"/>
      <c r="CM554" s="905"/>
      <c r="CN554" s="905"/>
      <c r="CO554" s="905"/>
      <c r="CP554" s="905"/>
      <c r="CQ554" s="905"/>
      <c r="CR554" s="905"/>
      <c r="CS554" s="905"/>
      <c r="CT554" s="905"/>
      <c r="CU554" s="905"/>
      <c r="CV554" s="905"/>
      <c r="CW554" s="905"/>
      <c r="CX554" s="905"/>
      <c r="CY554" s="905"/>
      <c r="CZ554" s="905"/>
      <c r="DA554" s="905"/>
      <c r="DB554" s="905"/>
      <c r="DC554" s="905"/>
      <c r="DD554" s="905"/>
      <c r="DE554" s="905"/>
      <c r="DF554" s="905"/>
      <c r="DG554" s="905"/>
      <c r="DH554" s="905"/>
      <c r="DI554" s="905"/>
      <c r="DJ554" s="905"/>
      <c r="DK554" s="905"/>
      <c r="DL554" s="905"/>
      <c r="DM554" s="905"/>
      <c r="DN554" s="905"/>
      <c r="DO554" s="905"/>
      <c r="DP554" s="905"/>
      <c r="DQ554" s="905"/>
      <c r="DR554" s="905"/>
      <c r="DS554" s="905"/>
      <c r="DT554" s="905"/>
      <c r="DU554" s="905"/>
      <c r="DV554" s="905"/>
      <c r="DW554" s="905"/>
      <c r="DX554" s="905"/>
      <c r="DY554" s="905"/>
      <c r="DZ554" s="905"/>
      <c r="EA554" s="905"/>
      <c r="EB554" s="905"/>
      <c r="EC554" s="905"/>
      <c r="ED554" s="905"/>
      <c r="EE554" s="905"/>
      <c r="EF554" s="905"/>
      <c r="EG554" s="905"/>
      <c r="EH554" s="905"/>
      <c r="EI554" s="905"/>
      <c r="EJ554" s="905"/>
      <c r="EK554" s="905"/>
      <c r="EL554" s="905"/>
      <c r="EM554" s="905"/>
      <c r="EN554" s="905"/>
      <c r="EO554" s="905"/>
      <c r="EP554" s="905"/>
      <c r="EQ554" s="905"/>
      <c r="ER554" s="905"/>
      <c r="ES554" s="905"/>
      <c r="ET554" s="905"/>
      <c r="EU554" s="905"/>
      <c r="EV554" s="905"/>
      <c r="EW554" s="905"/>
      <c r="EX554" s="905"/>
      <c r="EY554" s="905"/>
      <c r="EZ554" s="905"/>
      <c r="FA554" s="905"/>
      <c r="FB554" s="905"/>
      <c r="FC554" s="905"/>
      <c r="FD554" s="905"/>
      <c r="FE554" s="905"/>
      <c r="FF554" s="905"/>
      <c r="FG554" s="905"/>
      <c r="FH554" s="905"/>
      <c r="FI554" s="905"/>
      <c r="FJ554" s="905"/>
      <c r="FK554" s="905"/>
      <c r="FL554" s="905"/>
      <c r="FM554" s="905"/>
      <c r="FN554" s="905"/>
      <c r="FO554" s="905"/>
      <c r="FP554" s="905"/>
      <c r="FQ554" s="905"/>
      <c r="FR554" s="905"/>
      <c r="FS554" s="905"/>
      <c r="FT554" s="905"/>
      <c r="FU554" s="905"/>
      <c r="FV554" s="905"/>
      <c r="FW554" s="905"/>
      <c r="FX554" s="905"/>
      <c r="FY554" s="905"/>
      <c r="FZ554" s="905"/>
      <c r="GA554" s="905"/>
      <c r="GB554" s="905"/>
      <c r="GC554" s="905"/>
      <c r="GD554" s="905"/>
      <c r="GE554" s="905"/>
      <c r="GF554" s="905"/>
      <c r="GG554" s="905"/>
      <c r="GH554" s="905"/>
      <c r="GI554" s="905"/>
      <c r="GJ554" s="905"/>
      <c r="GK554" s="905"/>
      <c r="GL554" s="905"/>
      <c r="GM554" s="905"/>
      <c r="GN554" s="905"/>
      <c r="GO554" s="905"/>
      <c r="GP554" s="905"/>
      <c r="GQ554" s="905"/>
      <c r="GR554" s="905"/>
    </row>
    <row r="555" spans="1:200" x14ac:dyDescent="0.25">
      <c r="B555" s="27">
        <v>1</v>
      </c>
      <c r="C555" s="1417" t="s">
        <v>468</v>
      </c>
      <c r="D555" s="43">
        <f>'2 уровень'!F1248</f>
        <v>3000</v>
      </c>
      <c r="E555" s="43">
        <f>'2 уровень'!G1248</f>
        <v>2250</v>
      </c>
      <c r="F555" s="43">
        <f>'2 уровень'!H1248</f>
        <v>4548.38</v>
      </c>
      <c r="G555" s="912">
        <f>'2 уровень'!I1248</f>
        <v>0</v>
      </c>
      <c r="H555" s="934">
        <f>'2 уровень'!J1248</f>
        <v>0</v>
      </c>
      <c r="I555" s="934">
        <f>'2 уровень'!K1248</f>
        <v>0</v>
      </c>
      <c r="J555" s="926">
        <f>'2 уровень'!L1248</f>
        <v>0</v>
      </c>
      <c r="K555" s="926">
        <f>'2 уровень'!M1248</f>
        <v>0</v>
      </c>
      <c r="L555" s="926">
        <f>'2 уровень'!N1248</f>
        <v>0</v>
      </c>
      <c r="M555" s="926">
        <f>'2 уровень'!O1248</f>
        <v>0</v>
      </c>
      <c r="N555" s="926">
        <f>'2 уровень'!P1248</f>
        <v>0</v>
      </c>
      <c r="O555" s="926">
        <f>'2 уровень'!Q1248</f>
        <v>0</v>
      </c>
      <c r="P555" s="36">
        <f>'2 уровень'!R1248</f>
        <v>0</v>
      </c>
      <c r="Q555" s="36">
        <f>'2 уровень'!S1248</f>
        <v>0</v>
      </c>
      <c r="R555" s="36">
        <f>'2 уровень'!T1248</f>
        <v>0</v>
      </c>
      <c r="S555" s="36">
        <f>'2 уровень'!U1248</f>
        <v>0</v>
      </c>
      <c r="T555" s="36">
        <f>'2 уровень'!V1248</f>
        <v>0</v>
      </c>
      <c r="U555" s="36">
        <f>'2 уровень'!W1248</f>
        <v>0</v>
      </c>
      <c r="V555" s="36">
        <f>'2 уровень'!X1248</f>
        <v>0</v>
      </c>
      <c r="W555" s="36">
        <f>'2 уровень'!Y1248</f>
        <v>0</v>
      </c>
      <c r="X555" s="36">
        <f>'2 уровень'!Z1248</f>
        <v>0</v>
      </c>
      <c r="Y555" s="36">
        <f>'2 уровень'!AA1248</f>
        <v>0</v>
      </c>
      <c r="Z555" s="36">
        <f>'2 уровень'!AB1248</f>
        <v>0</v>
      </c>
      <c r="AA555" s="36">
        <f>'2 уровень'!AC1248</f>
        <v>0</v>
      </c>
      <c r="AB555" s="36">
        <f>'2 уровень'!AD1248</f>
        <v>0</v>
      </c>
      <c r="AC555" s="36">
        <f>'2 уровень'!AE1248</f>
        <v>0</v>
      </c>
      <c r="AD555" s="933">
        <f>'2 уровень'!AF1248</f>
        <v>0</v>
      </c>
      <c r="AE555" s="36"/>
      <c r="AF555" s="36"/>
      <c r="AG555" s="43">
        <f>'2 уровень'!AG1248</f>
        <v>0</v>
      </c>
      <c r="AH555" s="43">
        <f>'2 уровень'!AH1248</f>
        <v>0</v>
      </c>
      <c r="AI555" s="43">
        <f>'2 уровень'!AI1248</f>
        <v>0</v>
      </c>
      <c r="AJ555" s="2474"/>
      <c r="AK555" s="2474"/>
      <c r="AL555" s="905"/>
      <c r="AM555" s="905"/>
      <c r="AN555" s="905"/>
      <c r="AO555" s="905"/>
      <c r="AP555" s="905"/>
      <c r="AQ555" s="905"/>
      <c r="AR555" s="905"/>
      <c r="AS555" s="905"/>
      <c r="AT555" s="905"/>
      <c r="AU555" s="905"/>
      <c r="AV555" s="905"/>
      <c r="AW555" s="905"/>
      <c r="AX555" s="905"/>
      <c r="AY555" s="905"/>
      <c r="AZ555" s="905"/>
      <c r="BA555" s="905"/>
      <c r="BB555" s="905"/>
      <c r="BC555" s="905"/>
      <c r="BD555" s="905"/>
      <c r="BE555" s="905"/>
      <c r="BF555" s="905"/>
      <c r="BG555" s="905"/>
      <c r="BH555" s="905"/>
      <c r="BI555" s="905"/>
      <c r="BJ555" s="905"/>
      <c r="BK555" s="905"/>
      <c r="BL555" s="905"/>
      <c r="BM555" s="905"/>
      <c r="BN555" s="905"/>
      <c r="BO555" s="905"/>
      <c r="BP555" s="905"/>
      <c r="BQ555" s="905"/>
      <c r="BR555" s="905"/>
      <c r="BS555" s="905"/>
      <c r="BT555" s="905"/>
      <c r="BU555" s="905"/>
      <c r="BV555" s="905"/>
      <c r="BW555" s="905"/>
      <c r="BX555" s="905"/>
      <c r="BY555" s="905"/>
      <c r="BZ555" s="905"/>
      <c r="CA555" s="905"/>
      <c r="CB555" s="905"/>
      <c r="CC555" s="905"/>
      <c r="CD555" s="905"/>
      <c r="CE555" s="905"/>
      <c r="CF555" s="905"/>
      <c r="CG555" s="905"/>
      <c r="CH555" s="905"/>
      <c r="CI555" s="905"/>
      <c r="CJ555" s="905"/>
      <c r="CK555" s="905"/>
      <c r="CL555" s="905"/>
      <c r="CM555" s="905"/>
      <c r="CN555" s="905"/>
      <c r="CO555" s="905"/>
      <c r="CP555" s="905"/>
      <c r="CQ555" s="905"/>
      <c r="CR555" s="905"/>
      <c r="CS555" s="905"/>
      <c r="CT555" s="905"/>
      <c r="CU555" s="905"/>
      <c r="CV555" s="905"/>
      <c r="CW555" s="905"/>
      <c r="CX555" s="905"/>
      <c r="CY555" s="905"/>
      <c r="CZ555" s="905"/>
      <c r="DA555" s="905"/>
      <c r="DB555" s="905"/>
      <c r="DC555" s="905"/>
      <c r="DD555" s="905"/>
      <c r="DE555" s="905"/>
      <c r="DF555" s="905"/>
      <c r="DG555" s="905"/>
      <c r="DH555" s="905"/>
      <c r="DI555" s="905"/>
      <c r="DJ555" s="905"/>
      <c r="DK555" s="905"/>
      <c r="DL555" s="905"/>
      <c r="DM555" s="905"/>
      <c r="DN555" s="905"/>
      <c r="DO555" s="905"/>
      <c r="DP555" s="905"/>
      <c r="DQ555" s="905"/>
      <c r="DR555" s="905"/>
      <c r="DS555" s="905"/>
      <c r="DT555" s="905"/>
      <c r="DU555" s="905"/>
      <c r="DV555" s="905"/>
      <c r="DW555" s="905"/>
      <c r="DX555" s="905"/>
      <c r="DY555" s="905"/>
      <c r="DZ555" s="905"/>
      <c r="EA555" s="905"/>
      <c r="EB555" s="905"/>
      <c r="EC555" s="905"/>
      <c r="ED555" s="905"/>
      <c r="EE555" s="905"/>
      <c r="EF555" s="905"/>
      <c r="EG555" s="905"/>
      <c r="EH555" s="905"/>
      <c r="EI555" s="905"/>
      <c r="EJ555" s="905"/>
      <c r="EK555" s="905"/>
      <c r="EL555" s="905"/>
      <c r="EM555" s="905"/>
      <c r="EN555" s="905"/>
      <c r="EO555" s="905"/>
      <c r="EP555" s="905"/>
      <c r="EQ555" s="905"/>
      <c r="ER555" s="905"/>
      <c r="ES555" s="905"/>
      <c r="ET555" s="905"/>
      <c r="EU555" s="905"/>
      <c r="EV555" s="905"/>
      <c r="EW555" s="905"/>
      <c r="EX555" s="905"/>
      <c r="EY555" s="905"/>
      <c r="EZ555" s="905"/>
      <c r="FA555" s="905"/>
      <c r="FB555" s="905"/>
      <c r="FC555" s="905"/>
      <c r="FD555" s="905"/>
      <c r="FE555" s="905"/>
      <c r="FF555" s="905"/>
      <c r="FG555" s="905"/>
      <c r="FH555" s="905"/>
      <c r="FI555" s="905"/>
      <c r="FJ555" s="905"/>
      <c r="FK555" s="905"/>
      <c r="FL555" s="905"/>
      <c r="FM555" s="905"/>
      <c r="FN555" s="905"/>
      <c r="FO555" s="905"/>
      <c r="FP555" s="905"/>
      <c r="FQ555" s="905"/>
      <c r="FR555" s="905"/>
      <c r="FS555" s="905"/>
      <c r="FT555" s="905"/>
      <c r="FU555" s="905"/>
      <c r="FV555" s="905"/>
      <c r="FW555" s="905"/>
      <c r="FX555" s="905"/>
      <c r="FY555" s="905"/>
      <c r="FZ555" s="905"/>
      <c r="GA555" s="905"/>
      <c r="GB555" s="905"/>
      <c r="GC555" s="905"/>
      <c r="GD555" s="905"/>
      <c r="GE555" s="905"/>
      <c r="GF555" s="905"/>
      <c r="GG555" s="905"/>
      <c r="GH555" s="905"/>
      <c r="GI555" s="905"/>
      <c r="GJ555" s="905"/>
      <c r="GK555" s="905"/>
      <c r="GL555" s="905"/>
      <c r="GM555" s="905"/>
      <c r="GN555" s="905"/>
      <c r="GO555" s="905"/>
      <c r="GP555" s="905"/>
      <c r="GQ555" s="905"/>
      <c r="GR555" s="905"/>
    </row>
    <row r="556" spans="1:200" ht="30" x14ac:dyDescent="0.25">
      <c r="B556" s="27">
        <v>1</v>
      </c>
      <c r="C556" s="1417" t="s">
        <v>303</v>
      </c>
      <c r="D556" s="43">
        <f>'2 уровень'!F1249</f>
        <v>0</v>
      </c>
      <c r="E556" s="43">
        <f>'2 уровень'!G1249</f>
        <v>0</v>
      </c>
      <c r="F556" s="43">
        <f>'2 уровень'!H1249</f>
        <v>0</v>
      </c>
      <c r="G556" s="912">
        <f>'2 уровень'!I1249</f>
        <v>0</v>
      </c>
      <c r="H556" s="934">
        <f>'2 уровень'!J1249</f>
        <v>0</v>
      </c>
      <c r="I556" s="934">
        <f>'2 уровень'!K1249</f>
        <v>0</v>
      </c>
      <c r="J556" s="926">
        <f>'2 уровень'!L1249</f>
        <v>0</v>
      </c>
      <c r="K556" s="926">
        <f>'2 уровень'!M1249</f>
        <v>0</v>
      </c>
      <c r="L556" s="926">
        <f>'2 уровень'!N1249</f>
        <v>0</v>
      </c>
      <c r="M556" s="926">
        <f>'2 уровень'!O1249</f>
        <v>0</v>
      </c>
      <c r="N556" s="926">
        <f>'2 уровень'!P1249</f>
        <v>0</v>
      </c>
      <c r="O556" s="926">
        <f>'2 уровень'!Q1249</f>
        <v>0</v>
      </c>
      <c r="P556" s="36">
        <f>'2 уровень'!R1249</f>
        <v>0</v>
      </c>
      <c r="Q556" s="36">
        <f>'2 уровень'!S1249</f>
        <v>0</v>
      </c>
      <c r="R556" s="36">
        <f>'2 уровень'!T1249</f>
        <v>0</v>
      </c>
      <c r="S556" s="36">
        <f>'2 уровень'!U1249</f>
        <v>0</v>
      </c>
      <c r="T556" s="36">
        <f>'2 уровень'!V1249</f>
        <v>0</v>
      </c>
      <c r="U556" s="36">
        <f>'2 уровень'!W1249</f>
        <v>0</v>
      </c>
      <c r="V556" s="36">
        <f>'2 уровень'!X1249</f>
        <v>0</v>
      </c>
      <c r="W556" s="36">
        <f>'2 уровень'!Y1249</f>
        <v>0</v>
      </c>
      <c r="X556" s="36">
        <f>'2 уровень'!Z1249</f>
        <v>0</v>
      </c>
      <c r="Y556" s="36">
        <f>'2 уровень'!AA1249</f>
        <v>0</v>
      </c>
      <c r="Z556" s="36">
        <f>'2 уровень'!AB1249</f>
        <v>0</v>
      </c>
      <c r="AA556" s="36">
        <f>'2 уровень'!AC1249</f>
        <v>0</v>
      </c>
      <c r="AB556" s="36">
        <f>'2 уровень'!AD1249</f>
        <v>0</v>
      </c>
      <c r="AC556" s="36">
        <f>'2 уровень'!AE1249</f>
        <v>0</v>
      </c>
      <c r="AD556" s="933">
        <f>'2 уровень'!AF1249</f>
        <v>0</v>
      </c>
      <c r="AE556" s="36"/>
      <c r="AF556" s="36"/>
      <c r="AG556" s="43">
        <f>'2 уровень'!AG1249</f>
        <v>0</v>
      </c>
      <c r="AH556" s="43">
        <f>'2 уровень'!AH1249</f>
        <v>0</v>
      </c>
      <c r="AI556" s="43">
        <f>'2 уровень'!AI1249</f>
        <v>0</v>
      </c>
      <c r="AJ556" s="2474"/>
      <c r="AK556" s="2474"/>
      <c r="AL556" s="905"/>
      <c r="AM556" s="905"/>
      <c r="AN556" s="905"/>
      <c r="AO556" s="905"/>
      <c r="AP556" s="905"/>
      <c r="AQ556" s="905"/>
      <c r="AR556" s="905"/>
      <c r="AS556" s="905"/>
      <c r="AT556" s="905"/>
      <c r="AU556" s="905"/>
      <c r="AV556" s="905"/>
      <c r="AW556" s="905"/>
      <c r="AX556" s="905"/>
      <c r="AY556" s="905"/>
      <c r="AZ556" s="905"/>
      <c r="BA556" s="905"/>
      <c r="BB556" s="905"/>
      <c r="BC556" s="905"/>
      <c r="BD556" s="905"/>
      <c r="BE556" s="905"/>
      <c r="BF556" s="905"/>
      <c r="BG556" s="905"/>
      <c r="BH556" s="905"/>
      <c r="BI556" s="905"/>
      <c r="BJ556" s="905"/>
      <c r="BK556" s="905"/>
      <c r="BL556" s="905"/>
      <c r="BM556" s="905"/>
      <c r="BN556" s="905"/>
      <c r="BO556" s="905"/>
      <c r="BP556" s="905"/>
      <c r="BQ556" s="905"/>
      <c r="BR556" s="905"/>
      <c r="BS556" s="905"/>
      <c r="BT556" s="905"/>
      <c r="BU556" s="905"/>
      <c r="BV556" s="905"/>
      <c r="BW556" s="905"/>
      <c r="BX556" s="905"/>
      <c r="BY556" s="905"/>
      <c r="BZ556" s="905"/>
      <c r="CA556" s="905"/>
      <c r="CB556" s="905"/>
      <c r="CC556" s="905"/>
      <c r="CD556" s="905"/>
      <c r="CE556" s="905"/>
      <c r="CF556" s="905"/>
      <c r="CG556" s="905"/>
      <c r="CH556" s="905"/>
      <c r="CI556" s="905"/>
      <c r="CJ556" s="905"/>
      <c r="CK556" s="905"/>
      <c r="CL556" s="905"/>
      <c r="CM556" s="905"/>
      <c r="CN556" s="905"/>
      <c r="CO556" s="905"/>
      <c r="CP556" s="905"/>
      <c r="CQ556" s="905"/>
      <c r="CR556" s="905"/>
      <c r="CS556" s="905"/>
      <c r="CT556" s="905"/>
      <c r="CU556" s="905"/>
      <c r="CV556" s="905"/>
      <c r="CW556" s="905"/>
      <c r="CX556" s="905"/>
      <c r="CY556" s="905"/>
      <c r="CZ556" s="905"/>
      <c r="DA556" s="905"/>
      <c r="DB556" s="905"/>
      <c r="DC556" s="905"/>
      <c r="DD556" s="905"/>
      <c r="DE556" s="905"/>
      <c r="DF556" s="905"/>
      <c r="DG556" s="905"/>
      <c r="DH556" s="905"/>
      <c r="DI556" s="905"/>
      <c r="DJ556" s="905"/>
      <c r="DK556" s="905"/>
      <c r="DL556" s="905"/>
      <c r="DM556" s="905"/>
      <c r="DN556" s="905"/>
      <c r="DO556" s="905"/>
      <c r="DP556" s="905"/>
      <c r="DQ556" s="905"/>
      <c r="DR556" s="905"/>
      <c r="DS556" s="905"/>
      <c r="DT556" s="905"/>
      <c r="DU556" s="905"/>
      <c r="DV556" s="905"/>
      <c r="DW556" s="905"/>
      <c r="DX556" s="905"/>
      <c r="DY556" s="905"/>
      <c r="DZ556" s="905"/>
      <c r="EA556" s="905"/>
      <c r="EB556" s="905"/>
      <c r="EC556" s="905"/>
      <c r="ED556" s="905"/>
      <c r="EE556" s="905"/>
      <c r="EF556" s="905"/>
      <c r="EG556" s="905"/>
      <c r="EH556" s="905"/>
      <c r="EI556" s="905"/>
      <c r="EJ556" s="905"/>
      <c r="EK556" s="905"/>
      <c r="EL556" s="905"/>
      <c r="EM556" s="905"/>
      <c r="EN556" s="905"/>
      <c r="EO556" s="905"/>
      <c r="EP556" s="905"/>
      <c r="EQ556" s="905"/>
      <c r="ER556" s="905"/>
      <c r="ES556" s="905"/>
      <c r="ET556" s="905"/>
      <c r="EU556" s="905"/>
      <c r="EV556" s="905"/>
      <c r="EW556" s="905"/>
      <c r="EX556" s="905"/>
      <c r="EY556" s="905"/>
      <c r="EZ556" s="905"/>
      <c r="FA556" s="905"/>
      <c r="FB556" s="905"/>
      <c r="FC556" s="905"/>
      <c r="FD556" s="905"/>
      <c r="FE556" s="905"/>
      <c r="FF556" s="905"/>
      <c r="FG556" s="905"/>
      <c r="FH556" s="905"/>
      <c r="FI556" s="905"/>
      <c r="FJ556" s="905"/>
      <c r="FK556" s="905"/>
      <c r="FL556" s="905"/>
      <c r="FM556" s="905"/>
      <c r="FN556" s="905"/>
      <c r="FO556" s="905"/>
      <c r="FP556" s="905"/>
      <c r="FQ556" s="905"/>
      <c r="FR556" s="905"/>
      <c r="FS556" s="905"/>
      <c r="FT556" s="905"/>
      <c r="FU556" s="905"/>
      <c r="FV556" s="905"/>
      <c r="FW556" s="905"/>
      <c r="FX556" s="905"/>
      <c r="FY556" s="905"/>
      <c r="FZ556" s="905"/>
      <c r="GA556" s="905"/>
      <c r="GB556" s="905"/>
      <c r="GC556" s="905"/>
      <c r="GD556" s="905"/>
      <c r="GE556" s="905"/>
      <c r="GF556" s="905"/>
      <c r="GG556" s="905"/>
      <c r="GH556" s="905"/>
      <c r="GI556" s="905"/>
      <c r="GJ556" s="905"/>
      <c r="GK556" s="905"/>
      <c r="GL556" s="905"/>
      <c r="GM556" s="905"/>
      <c r="GN556" s="905"/>
      <c r="GO556" s="905"/>
      <c r="GP556" s="905"/>
      <c r="GQ556" s="905"/>
      <c r="GR556" s="905"/>
    </row>
    <row r="557" spans="1:200" ht="30" x14ac:dyDescent="0.25">
      <c r="B557" s="27">
        <v>1</v>
      </c>
      <c r="C557" s="1417" t="s">
        <v>304</v>
      </c>
      <c r="D557" s="43">
        <f>'2 уровень'!F1250</f>
        <v>7800</v>
      </c>
      <c r="E557" s="43">
        <f>'2 уровень'!G1250</f>
        <v>5850</v>
      </c>
      <c r="F557" s="43">
        <f>'2 уровень'!H1250</f>
        <v>8335</v>
      </c>
      <c r="G557" s="912">
        <f>'2 уровень'!I1250</f>
        <v>142.47863247863248</v>
      </c>
      <c r="H557" s="934">
        <f>'2 уровень'!J1250</f>
        <v>0</v>
      </c>
      <c r="I557" s="934">
        <f>'2 уровень'!K1250</f>
        <v>0</v>
      </c>
      <c r="J557" s="926">
        <f>'2 уровень'!L1250</f>
        <v>0</v>
      </c>
      <c r="K557" s="926">
        <f>'2 уровень'!M1250</f>
        <v>0</v>
      </c>
      <c r="L557" s="926">
        <f>'2 уровень'!N1250</f>
        <v>0</v>
      </c>
      <c r="M557" s="926">
        <f>'2 уровень'!O1250</f>
        <v>0</v>
      </c>
      <c r="N557" s="926">
        <f>'2 уровень'!P1250</f>
        <v>0</v>
      </c>
      <c r="O557" s="926">
        <f>'2 уровень'!Q1250</f>
        <v>0</v>
      </c>
      <c r="P557" s="36">
        <f>'2 уровень'!R1250</f>
        <v>0</v>
      </c>
      <c r="Q557" s="36">
        <f>'2 уровень'!S1250</f>
        <v>0</v>
      </c>
      <c r="R557" s="36">
        <f>'2 уровень'!T1250</f>
        <v>0</v>
      </c>
      <c r="S557" s="36">
        <f>'2 уровень'!U1250</f>
        <v>0</v>
      </c>
      <c r="T557" s="36">
        <f>'2 уровень'!V1250</f>
        <v>0</v>
      </c>
      <c r="U557" s="36">
        <f>'2 уровень'!W1250</f>
        <v>0</v>
      </c>
      <c r="V557" s="36">
        <f>'2 уровень'!X1250</f>
        <v>0</v>
      </c>
      <c r="W557" s="36">
        <f>'2 уровень'!Y1250</f>
        <v>0</v>
      </c>
      <c r="X557" s="36">
        <f>'2 уровень'!Z1250</f>
        <v>0</v>
      </c>
      <c r="Y557" s="36">
        <f>'2 уровень'!AA1250</f>
        <v>0</v>
      </c>
      <c r="Z557" s="36">
        <f>'2 уровень'!AB1250</f>
        <v>0</v>
      </c>
      <c r="AA557" s="36">
        <f>'2 уровень'!AC1250</f>
        <v>0</v>
      </c>
      <c r="AB557" s="36">
        <f>'2 уровень'!AD1250</f>
        <v>0</v>
      </c>
      <c r="AC557" s="36">
        <f>'2 уровень'!AE1250</f>
        <v>0</v>
      </c>
      <c r="AD557" s="933">
        <f>'2 уровень'!AF1250</f>
        <v>0</v>
      </c>
      <c r="AE557" s="36"/>
      <c r="AF557" s="36"/>
      <c r="AG557" s="43">
        <f>'2 уровень'!AG1250</f>
        <v>122</v>
      </c>
      <c r="AH557" s="43">
        <f>'2 уровень'!AH1250</f>
        <v>157660.66999999998</v>
      </c>
      <c r="AI557" s="43">
        <f>'2 уровень'!AI1250</f>
        <v>157.66066999999998</v>
      </c>
      <c r="AJ557" s="2474"/>
      <c r="AK557" s="2474"/>
      <c r="AL557" s="905"/>
      <c r="AM557" s="905"/>
      <c r="AN557" s="905"/>
      <c r="AO557" s="905"/>
      <c r="AP557" s="905"/>
      <c r="AQ557" s="905"/>
      <c r="AR557" s="905"/>
      <c r="AS557" s="905"/>
      <c r="AT557" s="905"/>
      <c r="AU557" s="905"/>
      <c r="AV557" s="905"/>
      <c r="AW557" s="905"/>
      <c r="AX557" s="905"/>
      <c r="AY557" s="905"/>
      <c r="AZ557" s="905"/>
      <c r="BA557" s="905"/>
      <c r="BB557" s="905"/>
      <c r="BC557" s="905"/>
      <c r="BD557" s="905"/>
      <c r="BE557" s="905"/>
      <c r="BF557" s="905"/>
      <c r="BG557" s="905"/>
      <c r="BH557" s="905"/>
      <c r="BI557" s="905"/>
      <c r="BJ557" s="905"/>
      <c r="BK557" s="905"/>
      <c r="BL557" s="905"/>
      <c r="BM557" s="905"/>
      <c r="BN557" s="905"/>
      <c r="BO557" s="905"/>
      <c r="BP557" s="905"/>
      <c r="BQ557" s="905"/>
      <c r="BR557" s="905"/>
      <c r="BS557" s="905"/>
      <c r="BT557" s="905"/>
      <c r="BU557" s="905"/>
      <c r="BV557" s="905"/>
      <c r="BW557" s="905"/>
      <c r="BX557" s="905"/>
      <c r="BY557" s="905"/>
      <c r="BZ557" s="905"/>
      <c r="CA557" s="905"/>
      <c r="CB557" s="905"/>
      <c r="CC557" s="905"/>
      <c r="CD557" s="905"/>
      <c r="CE557" s="905"/>
      <c r="CF557" s="905"/>
      <c r="CG557" s="905"/>
      <c r="CH557" s="905"/>
      <c r="CI557" s="905"/>
      <c r="CJ557" s="905"/>
      <c r="CK557" s="905"/>
      <c r="CL557" s="905"/>
      <c r="CM557" s="905"/>
      <c r="CN557" s="905"/>
      <c r="CO557" s="905"/>
      <c r="CP557" s="905"/>
      <c r="CQ557" s="905"/>
      <c r="CR557" s="905"/>
      <c r="CS557" s="905"/>
      <c r="CT557" s="905"/>
      <c r="CU557" s="905"/>
      <c r="CV557" s="905"/>
      <c r="CW557" s="905"/>
      <c r="CX557" s="905"/>
      <c r="CY557" s="905"/>
      <c r="CZ557" s="905"/>
      <c r="DA557" s="905"/>
      <c r="DB557" s="905"/>
      <c r="DC557" s="905"/>
      <c r="DD557" s="905"/>
      <c r="DE557" s="905"/>
      <c r="DF557" s="905"/>
      <c r="DG557" s="905"/>
      <c r="DH557" s="905"/>
      <c r="DI557" s="905"/>
      <c r="DJ557" s="905"/>
      <c r="DK557" s="905"/>
      <c r="DL557" s="905"/>
      <c r="DM557" s="905"/>
      <c r="DN557" s="905"/>
      <c r="DO557" s="905"/>
      <c r="DP557" s="905"/>
      <c r="DQ557" s="905"/>
      <c r="DR557" s="905"/>
      <c r="DS557" s="905"/>
      <c r="DT557" s="905"/>
      <c r="DU557" s="905"/>
      <c r="DV557" s="905"/>
      <c r="DW557" s="905"/>
      <c r="DX557" s="905"/>
      <c r="DY557" s="905"/>
      <c r="DZ557" s="905"/>
      <c r="EA557" s="905"/>
      <c r="EB557" s="905"/>
      <c r="EC557" s="905"/>
      <c r="ED557" s="905"/>
      <c r="EE557" s="905"/>
      <c r="EF557" s="905"/>
      <c r="EG557" s="905"/>
      <c r="EH557" s="905"/>
      <c r="EI557" s="905"/>
      <c r="EJ557" s="905"/>
      <c r="EK557" s="905"/>
      <c r="EL557" s="905"/>
      <c r="EM557" s="905"/>
      <c r="EN557" s="905"/>
      <c r="EO557" s="905"/>
      <c r="EP557" s="905"/>
      <c r="EQ557" s="905"/>
      <c r="ER557" s="905"/>
      <c r="ES557" s="905"/>
      <c r="ET557" s="905"/>
      <c r="EU557" s="905"/>
      <c r="EV557" s="905"/>
      <c r="EW557" s="905"/>
      <c r="EX557" s="905"/>
      <c r="EY557" s="905"/>
      <c r="EZ557" s="905"/>
      <c r="FA557" s="905"/>
      <c r="FB557" s="905"/>
      <c r="FC557" s="905"/>
      <c r="FD557" s="905"/>
      <c r="FE557" s="905"/>
      <c r="FF557" s="905"/>
      <c r="FG557" s="905"/>
      <c r="FH557" s="905"/>
      <c r="FI557" s="905"/>
      <c r="FJ557" s="905"/>
      <c r="FK557" s="905"/>
      <c r="FL557" s="905"/>
      <c r="FM557" s="905"/>
      <c r="FN557" s="905"/>
      <c r="FO557" s="905"/>
      <c r="FP557" s="905"/>
      <c r="FQ557" s="905"/>
      <c r="FR557" s="905"/>
      <c r="FS557" s="905"/>
      <c r="FT557" s="905"/>
      <c r="FU557" s="905"/>
      <c r="FV557" s="905"/>
      <c r="FW557" s="905"/>
      <c r="FX557" s="905"/>
      <c r="FY557" s="905"/>
      <c r="FZ557" s="905"/>
      <c r="GA557" s="905"/>
      <c r="GB557" s="905"/>
      <c r="GC557" s="905"/>
      <c r="GD557" s="905"/>
      <c r="GE557" s="905"/>
      <c r="GF557" s="905"/>
      <c r="GG557" s="905"/>
      <c r="GH557" s="905"/>
      <c r="GI557" s="905"/>
      <c r="GJ557" s="905"/>
      <c r="GK557" s="905"/>
      <c r="GL557" s="905"/>
      <c r="GM557" s="905"/>
      <c r="GN557" s="905"/>
      <c r="GO557" s="905"/>
      <c r="GP557" s="905"/>
      <c r="GQ557" s="905"/>
      <c r="GR557" s="905"/>
    </row>
    <row r="558" spans="1:200" ht="30" x14ac:dyDescent="0.25">
      <c r="B558" s="27">
        <v>1</v>
      </c>
      <c r="C558" s="1417" t="s">
        <v>305</v>
      </c>
      <c r="D558" s="43">
        <f>'2 уровень'!F1251</f>
        <v>270</v>
      </c>
      <c r="E558" s="43">
        <f>'2 уровень'!G1251</f>
        <v>203</v>
      </c>
      <c r="F558" s="43">
        <f>'2 уровень'!H1251</f>
        <v>43</v>
      </c>
      <c r="G558" s="912">
        <f>'2 уровень'!I1251</f>
        <v>21.182266009852217</v>
      </c>
      <c r="H558" s="934">
        <f>'2 уровень'!J1251</f>
        <v>0</v>
      </c>
      <c r="I558" s="934">
        <f>'2 уровень'!K1251</f>
        <v>0</v>
      </c>
      <c r="J558" s="926">
        <f>'2 уровень'!L1251</f>
        <v>0</v>
      </c>
      <c r="K558" s="926">
        <f>'2 уровень'!M1251</f>
        <v>0</v>
      </c>
      <c r="L558" s="926">
        <f>'2 уровень'!N1251</f>
        <v>0</v>
      </c>
      <c r="M558" s="926">
        <f>'2 уровень'!O1251</f>
        <v>0</v>
      </c>
      <c r="N558" s="926">
        <f>'2 уровень'!P1251</f>
        <v>0</v>
      </c>
      <c r="O558" s="926">
        <f>'2 уровень'!Q1251</f>
        <v>0</v>
      </c>
      <c r="P558" s="36">
        <f>'2 уровень'!R1251</f>
        <v>0</v>
      </c>
      <c r="Q558" s="36">
        <f>'2 уровень'!S1251</f>
        <v>0</v>
      </c>
      <c r="R558" s="36">
        <f>'2 уровень'!T1251</f>
        <v>0</v>
      </c>
      <c r="S558" s="36">
        <f>'2 уровень'!U1251</f>
        <v>0</v>
      </c>
      <c r="T558" s="36">
        <f>'2 уровень'!V1251</f>
        <v>0</v>
      </c>
      <c r="U558" s="36">
        <f>'2 уровень'!W1251</f>
        <v>0</v>
      </c>
      <c r="V558" s="36">
        <f>'2 уровень'!X1251</f>
        <v>0</v>
      </c>
      <c r="W558" s="36">
        <f>'2 уровень'!Y1251</f>
        <v>0</v>
      </c>
      <c r="X558" s="36">
        <f>'2 уровень'!Z1251</f>
        <v>0</v>
      </c>
      <c r="Y558" s="36">
        <f>'2 уровень'!AA1251</f>
        <v>0</v>
      </c>
      <c r="Z558" s="36">
        <f>'2 уровень'!AB1251</f>
        <v>0</v>
      </c>
      <c r="AA558" s="36">
        <f>'2 уровень'!AC1251</f>
        <v>0</v>
      </c>
      <c r="AB558" s="36">
        <f>'2 уровень'!AD1251</f>
        <v>0</v>
      </c>
      <c r="AC558" s="36">
        <f>'2 уровень'!AE1251</f>
        <v>0</v>
      </c>
      <c r="AD558" s="933">
        <f>'2 уровень'!AF1251</f>
        <v>0</v>
      </c>
      <c r="AE558" s="36"/>
      <c r="AF558" s="36"/>
      <c r="AG558" s="43">
        <f>'2 уровень'!AG1251</f>
        <v>0</v>
      </c>
      <c r="AH558" s="43">
        <f>'2 уровень'!AH1251</f>
        <v>0</v>
      </c>
      <c r="AI558" s="43">
        <f>'2 уровень'!AI1251</f>
        <v>0</v>
      </c>
      <c r="AJ558" s="2474"/>
      <c r="AK558" s="2474"/>
      <c r="AL558" s="905"/>
      <c r="AM558" s="905"/>
      <c r="AN558" s="905"/>
      <c r="AO558" s="905"/>
      <c r="AP558" s="905"/>
      <c r="AQ558" s="905"/>
      <c r="AR558" s="905"/>
      <c r="AS558" s="905"/>
      <c r="AT558" s="905"/>
      <c r="AU558" s="905"/>
      <c r="AV558" s="905"/>
      <c r="AW558" s="905"/>
      <c r="AX558" s="905"/>
      <c r="AY558" s="905"/>
      <c r="AZ558" s="905"/>
      <c r="BA558" s="905"/>
      <c r="BB558" s="905"/>
      <c r="BC558" s="905"/>
      <c r="BD558" s="905"/>
      <c r="BE558" s="905"/>
      <c r="BF558" s="905"/>
      <c r="BG558" s="905"/>
      <c r="BH558" s="905"/>
      <c r="BI558" s="905"/>
      <c r="BJ558" s="905"/>
      <c r="BK558" s="905"/>
      <c r="BL558" s="905"/>
      <c r="BM558" s="905"/>
      <c r="BN558" s="905"/>
      <c r="BO558" s="905"/>
      <c r="BP558" s="905"/>
      <c r="BQ558" s="905"/>
      <c r="BR558" s="905"/>
      <c r="BS558" s="905"/>
      <c r="BT558" s="905"/>
      <c r="BU558" s="905"/>
      <c r="BV558" s="905"/>
      <c r="BW558" s="905"/>
      <c r="BX558" s="905"/>
      <c r="BY558" s="905"/>
      <c r="BZ558" s="905"/>
      <c r="CA558" s="905"/>
      <c r="CB558" s="905"/>
      <c r="CC558" s="905"/>
      <c r="CD558" s="905"/>
      <c r="CE558" s="905"/>
      <c r="CF558" s="905"/>
      <c r="CG558" s="905"/>
      <c r="CH558" s="905"/>
      <c r="CI558" s="905"/>
      <c r="CJ558" s="905"/>
      <c r="CK558" s="905"/>
      <c r="CL558" s="905"/>
      <c r="CM558" s="905"/>
      <c r="CN558" s="905"/>
      <c r="CO558" s="905"/>
      <c r="CP558" s="905"/>
      <c r="CQ558" s="905"/>
      <c r="CR558" s="905"/>
      <c r="CS558" s="905"/>
      <c r="CT558" s="905"/>
      <c r="CU558" s="905"/>
      <c r="CV558" s="905"/>
      <c r="CW558" s="905"/>
      <c r="CX558" s="905"/>
      <c r="CY558" s="905"/>
      <c r="CZ558" s="905"/>
      <c r="DA558" s="905"/>
      <c r="DB558" s="905"/>
      <c r="DC558" s="905"/>
      <c r="DD558" s="905"/>
      <c r="DE558" s="905"/>
      <c r="DF558" s="905"/>
      <c r="DG558" s="905"/>
      <c r="DH558" s="905"/>
      <c r="DI558" s="905"/>
      <c r="DJ558" s="905"/>
      <c r="DK558" s="905"/>
      <c r="DL558" s="905"/>
      <c r="DM558" s="905"/>
      <c r="DN558" s="905"/>
      <c r="DO558" s="905"/>
      <c r="DP558" s="905"/>
      <c r="DQ558" s="905"/>
      <c r="DR558" s="905"/>
      <c r="DS558" s="905"/>
      <c r="DT558" s="905"/>
      <c r="DU558" s="905"/>
      <c r="DV558" s="905"/>
      <c r="DW558" s="905"/>
      <c r="DX558" s="905"/>
      <c r="DY558" s="905"/>
      <c r="DZ558" s="905"/>
      <c r="EA558" s="905"/>
      <c r="EB558" s="905"/>
      <c r="EC558" s="905"/>
      <c r="ED558" s="905"/>
      <c r="EE558" s="905"/>
      <c r="EF558" s="905"/>
      <c r="EG558" s="905"/>
      <c r="EH558" s="905"/>
      <c r="EI558" s="905"/>
      <c r="EJ558" s="905"/>
      <c r="EK558" s="905"/>
      <c r="EL558" s="905"/>
      <c r="EM558" s="905"/>
      <c r="EN558" s="905"/>
      <c r="EO558" s="905"/>
      <c r="EP558" s="905"/>
      <c r="EQ558" s="905"/>
      <c r="ER558" s="905"/>
      <c r="ES558" s="905"/>
      <c r="ET558" s="905"/>
      <c r="EU558" s="905"/>
      <c r="EV558" s="905"/>
      <c r="EW558" s="905"/>
      <c r="EX558" s="905"/>
      <c r="EY558" s="905"/>
      <c r="EZ558" s="905"/>
      <c r="FA558" s="905"/>
      <c r="FB558" s="905"/>
      <c r="FC558" s="905"/>
      <c r="FD558" s="905"/>
      <c r="FE558" s="905"/>
      <c r="FF558" s="905"/>
      <c r="FG558" s="905"/>
      <c r="FH558" s="905"/>
      <c r="FI558" s="905"/>
      <c r="FJ558" s="905"/>
      <c r="FK558" s="905"/>
      <c r="FL558" s="905"/>
      <c r="FM558" s="905"/>
      <c r="FN558" s="905"/>
      <c r="FO558" s="905"/>
      <c r="FP558" s="905"/>
      <c r="FQ558" s="905"/>
      <c r="FR558" s="905"/>
      <c r="FS558" s="905"/>
      <c r="FT558" s="905"/>
      <c r="FU558" s="905"/>
      <c r="FV558" s="905"/>
      <c r="FW558" s="905"/>
      <c r="FX558" s="905"/>
      <c r="FY558" s="905"/>
      <c r="FZ558" s="905"/>
      <c r="GA558" s="905"/>
      <c r="GB558" s="905"/>
      <c r="GC558" s="905"/>
      <c r="GD558" s="905"/>
      <c r="GE558" s="905"/>
      <c r="GF558" s="905"/>
      <c r="GG558" s="905"/>
      <c r="GH558" s="905"/>
      <c r="GI558" s="905"/>
      <c r="GJ558" s="905"/>
      <c r="GK558" s="905"/>
      <c r="GL558" s="905"/>
      <c r="GM558" s="905"/>
      <c r="GN558" s="905"/>
      <c r="GO558" s="905"/>
      <c r="GP558" s="905"/>
      <c r="GQ558" s="905"/>
      <c r="GR558" s="905"/>
    </row>
    <row r="559" spans="1:200" x14ac:dyDescent="0.25">
      <c r="B559" s="27">
        <v>1</v>
      </c>
      <c r="C559" s="1417" t="s">
        <v>306</v>
      </c>
      <c r="D559" s="43">
        <f>'2 уровень'!F1252</f>
        <v>18622</v>
      </c>
      <c r="E559" s="43">
        <f>'2 уровень'!G1252</f>
        <v>13967</v>
      </c>
      <c r="F559" s="43">
        <f>'2 уровень'!H1252</f>
        <v>45814</v>
      </c>
      <c r="G559" s="912">
        <f>'2 уровень'!I1252</f>
        <v>328.01603780339371</v>
      </c>
      <c r="H559" s="934">
        <f>'2 уровень'!J1252</f>
        <v>0</v>
      </c>
      <c r="I559" s="934">
        <f>'2 уровень'!K1252</f>
        <v>0</v>
      </c>
      <c r="J559" s="926">
        <f>'2 уровень'!L1252</f>
        <v>0</v>
      </c>
      <c r="K559" s="926">
        <f>'2 уровень'!M1252</f>
        <v>0</v>
      </c>
      <c r="L559" s="926">
        <f>'2 уровень'!N1252</f>
        <v>0</v>
      </c>
      <c r="M559" s="926">
        <f>'2 уровень'!O1252</f>
        <v>0</v>
      </c>
      <c r="N559" s="926">
        <f>'2 уровень'!P1252</f>
        <v>0</v>
      </c>
      <c r="O559" s="926">
        <f>'2 уровень'!Q1252</f>
        <v>0</v>
      </c>
      <c r="P559" s="36">
        <f>'2 уровень'!R1252</f>
        <v>0</v>
      </c>
      <c r="Q559" s="36">
        <f>'2 уровень'!S1252</f>
        <v>0</v>
      </c>
      <c r="R559" s="36">
        <f>'2 уровень'!T1252</f>
        <v>0</v>
      </c>
      <c r="S559" s="36">
        <f>'2 уровень'!U1252</f>
        <v>0</v>
      </c>
      <c r="T559" s="36">
        <f>'2 уровень'!V1252</f>
        <v>0</v>
      </c>
      <c r="U559" s="36">
        <f>'2 уровень'!W1252</f>
        <v>0</v>
      </c>
      <c r="V559" s="36">
        <f>'2 уровень'!X1252</f>
        <v>0</v>
      </c>
      <c r="W559" s="36">
        <f>'2 уровень'!Y1252</f>
        <v>0</v>
      </c>
      <c r="X559" s="36">
        <f>'2 уровень'!Z1252</f>
        <v>0</v>
      </c>
      <c r="Y559" s="36">
        <f>'2 уровень'!AA1252</f>
        <v>0</v>
      </c>
      <c r="Z559" s="36">
        <f>'2 уровень'!AB1252</f>
        <v>0</v>
      </c>
      <c r="AA559" s="36">
        <f>'2 уровень'!AC1252</f>
        <v>0</v>
      </c>
      <c r="AB559" s="36">
        <f>'2 уровень'!AD1252</f>
        <v>0</v>
      </c>
      <c r="AC559" s="36">
        <f>'2 уровень'!AE1252</f>
        <v>0</v>
      </c>
      <c r="AD559" s="933">
        <f>'2 уровень'!AF1252</f>
        <v>0</v>
      </c>
      <c r="AE559" s="36"/>
      <c r="AF559" s="36"/>
      <c r="AG559" s="43">
        <f>'2 уровень'!AG1252</f>
        <v>451</v>
      </c>
      <c r="AH559" s="43">
        <f>'2 уровень'!AH1252</f>
        <v>582827.5</v>
      </c>
      <c r="AI559" s="43">
        <f>'2 уровень'!AI1252</f>
        <v>582.82749999999999</v>
      </c>
      <c r="AJ559" s="2474"/>
      <c r="AK559" s="2474"/>
      <c r="AL559" s="905"/>
      <c r="AM559" s="905"/>
      <c r="AN559" s="905"/>
      <c r="AO559" s="905"/>
      <c r="AP559" s="905"/>
      <c r="AQ559" s="905"/>
      <c r="AR559" s="905"/>
      <c r="AS559" s="905"/>
      <c r="AT559" s="905"/>
      <c r="AU559" s="905"/>
      <c r="AV559" s="905"/>
      <c r="AW559" s="905"/>
      <c r="AX559" s="905"/>
      <c r="AY559" s="905"/>
      <c r="AZ559" s="905"/>
      <c r="BA559" s="905"/>
      <c r="BB559" s="905"/>
      <c r="BC559" s="905"/>
      <c r="BD559" s="905"/>
      <c r="BE559" s="905"/>
      <c r="BF559" s="905"/>
      <c r="BG559" s="905"/>
      <c r="BH559" s="905"/>
      <c r="BI559" s="905"/>
      <c r="BJ559" s="905"/>
      <c r="BK559" s="905"/>
      <c r="BL559" s="905"/>
      <c r="BM559" s="905"/>
      <c r="BN559" s="905"/>
      <c r="BO559" s="905"/>
      <c r="BP559" s="905"/>
      <c r="BQ559" s="905"/>
      <c r="BR559" s="905"/>
      <c r="BS559" s="905"/>
      <c r="BT559" s="905"/>
      <c r="BU559" s="905"/>
      <c r="BV559" s="905"/>
      <c r="BW559" s="905"/>
      <c r="BX559" s="905"/>
      <c r="BY559" s="905"/>
      <c r="BZ559" s="905"/>
      <c r="CA559" s="905"/>
      <c r="CB559" s="905"/>
      <c r="CC559" s="905"/>
      <c r="CD559" s="905"/>
      <c r="CE559" s="905"/>
      <c r="CF559" s="905"/>
      <c r="CG559" s="905"/>
      <c r="CH559" s="905"/>
      <c r="CI559" s="905"/>
      <c r="CJ559" s="905"/>
      <c r="CK559" s="905"/>
      <c r="CL559" s="905"/>
      <c r="CM559" s="905"/>
      <c r="CN559" s="905"/>
      <c r="CO559" s="905"/>
      <c r="CP559" s="905"/>
      <c r="CQ559" s="905"/>
      <c r="CR559" s="905"/>
      <c r="CS559" s="905"/>
      <c r="CT559" s="905"/>
      <c r="CU559" s="905"/>
      <c r="CV559" s="905"/>
      <c r="CW559" s="905"/>
      <c r="CX559" s="905"/>
      <c r="CY559" s="905"/>
      <c r="CZ559" s="905"/>
      <c r="DA559" s="905"/>
      <c r="DB559" s="905"/>
      <c r="DC559" s="905"/>
      <c r="DD559" s="905"/>
      <c r="DE559" s="905"/>
      <c r="DF559" s="905"/>
      <c r="DG559" s="905"/>
      <c r="DH559" s="905"/>
      <c r="DI559" s="905"/>
      <c r="DJ559" s="905"/>
      <c r="DK559" s="905"/>
      <c r="DL559" s="905"/>
      <c r="DM559" s="905"/>
      <c r="DN559" s="905"/>
      <c r="DO559" s="905"/>
      <c r="DP559" s="905"/>
      <c r="DQ559" s="905"/>
      <c r="DR559" s="905"/>
      <c r="DS559" s="905"/>
      <c r="DT559" s="905"/>
      <c r="DU559" s="905"/>
      <c r="DV559" s="905"/>
      <c r="DW559" s="905"/>
      <c r="DX559" s="905"/>
      <c r="DY559" s="905"/>
      <c r="DZ559" s="905"/>
      <c r="EA559" s="905"/>
      <c r="EB559" s="905"/>
      <c r="EC559" s="905"/>
      <c r="ED559" s="905"/>
      <c r="EE559" s="905"/>
      <c r="EF559" s="905"/>
      <c r="EG559" s="905"/>
      <c r="EH559" s="905"/>
      <c r="EI559" s="905"/>
      <c r="EJ559" s="905"/>
      <c r="EK559" s="905"/>
      <c r="EL559" s="905"/>
      <c r="EM559" s="905"/>
      <c r="EN559" s="905"/>
      <c r="EO559" s="905"/>
      <c r="EP559" s="905"/>
      <c r="EQ559" s="905"/>
      <c r="ER559" s="905"/>
      <c r="ES559" s="905"/>
      <c r="ET559" s="905"/>
      <c r="EU559" s="905"/>
      <c r="EV559" s="905"/>
      <c r="EW559" s="905"/>
      <c r="EX559" s="905"/>
      <c r="EY559" s="905"/>
      <c r="EZ559" s="905"/>
      <c r="FA559" s="905"/>
      <c r="FB559" s="905"/>
      <c r="FC559" s="905"/>
      <c r="FD559" s="905"/>
      <c r="FE559" s="905"/>
      <c r="FF559" s="905"/>
      <c r="FG559" s="905"/>
      <c r="FH559" s="905"/>
      <c r="FI559" s="905"/>
      <c r="FJ559" s="905"/>
      <c r="FK559" s="905"/>
      <c r="FL559" s="905"/>
      <c r="FM559" s="905"/>
      <c r="FN559" s="905"/>
      <c r="FO559" s="905"/>
      <c r="FP559" s="905"/>
      <c r="FQ559" s="905"/>
      <c r="FR559" s="905"/>
      <c r="FS559" s="905"/>
      <c r="FT559" s="905"/>
      <c r="FU559" s="905"/>
      <c r="FV559" s="905"/>
      <c r="FW559" s="905"/>
      <c r="FX559" s="905"/>
      <c r="FY559" s="905"/>
      <c r="FZ559" s="905"/>
      <c r="GA559" s="905"/>
      <c r="GB559" s="905"/>
      <c r="GC559" s="905"/>
      <c r="GD559" s="905"/>
      <c r="GE559" s="905"/>
      <c r="GF559" s="905"/>
      <c r="GG559" s="905"/>
      <c r="GH559" s="905"/>
      <c r="GI559" s="905"/>
      <c r="GJ559" s="905"/>
      <c r="GK559" s="905"/>
      <c r="GL559" s="905"/>
      <c r="GM559" s="905"/>
      <c r="GN559" s="905"/>
      <c r="GO559" s="905"/>
      <c r="GP559" s="905"/>
      <c r="GQ559" s="905"/>
      <c r="GR559" s="905"/>
    </row>
    <row r="560" spans="1:200" ht="30" customHeight="1" x14ac:dyDescent="0.25">
      <c r="B560" s="27">
        <v>1</v>
      </c>
      <c r="C560" s="1417" t="s">
        <v>548</v>
      </c>
      <c r="D560" s="43">
        <f>'2 уровень'!F1253</f>
        <v>2193</v>
      </c>
      <c r="E560" s="43">
        <f>'2 уровень'!G1253</f>
        <v>1253.1428571428571</v>
      </c>
      <c r="F560" s="43">
        <f>'2 уровень'!H1253</f>
        <v>235</v>
      </c>
      <c r="G560" s="912">
        <f>F560/E560*100</f>
        <v>18.752849977200185</v>
      </c>
      <c r="H560" s="934"/>
      <c r="I560" s="934"/>
      <c r="J560" s="926"/>
      <c r="K560" s="926"/>
      <c r="L560" s="926"/>
      <c r="M560" s="926"/>
      <c r="N560" s="926"/>
      <c r="O560" s="926"/>
      <c r="P560" s="36"/>
      <c r="Q560" s="36"/>
      <c r="R560" s="36"/>
      <c r="S560" s="36"/>
      <c r="T560" s="36"/>
      <c r="U560" s="36"/>
      <c r="V560" s="36"/>
      <c r="W560" s="36"/>
      <c r="X560" s="36"/>
      <c r="Y560" s="36"/>
      <c r="Z560" s="36"/>
      <c r="AA560" s="36"/>
      <c r="AB560" s="36"/>
      <c r="AC560" s="36"/>
      <c r="AD560" s="933"/>
      <c r="AE560" s="36"/>
      <c r="AF560" s="36"/>
      <c r="AG560" s="43"/>
      <c r="AH560" s="43"/>
      <c r="AI560" s="43"/>
      <c r="AJ560" s="2474"/>
      <c r="AK560" s="2474"/>
      <c r="AL560" s="905"/>
      <c r="AM560" s="905"/>
      <c r="AN560" s="905"/>
      <c r="AO560" s="905"/>
      <c r="AP560" s="905"/>
      <c r="AQ560" s="905"/>
      <c r="AR560" s="905"/>
      <c r="AS560" s="905"/>
      <c r="AT560" s="905"/>
      <c r="AU560" s="905"/>
      <c r="AV560" s="905"/>
      <c r="AW560" s="905"/>
      <c r="AX560" s="905"/>
      <c r="AY560" s="905"/>
      <c r="AZ560" s="905"/>
      <c r="BA560" s="905"/>
      <c r="BB560" s="905"/>
      <c r="BC560" s="905"/>
      <c r="BD560" s="905"/>
      <c r="BE560" s="905"/>
      <c r="BF560" s="905"/>
      <c r="BG560" s="905"/>
      <c r="BH560" s="905"/>
      <c r="BI560" s="905"/>
      <c r="BJ560" s="905"/>
      <c r="BK560" s="905"/>
      <c r="BL560" s="905"/>
      <c r="BM560" s="905"/>
      <c r="BN560" s="905"/>
      <c r="BO560" s="905"/>
      <c r="BP560" s="905"/>
      <c r="BQ560" s="905"/>
      <c r="BR560" s="905"/>
      <c r="BS560" s="905"/>
      <c r="BT560" s="905"/>
      <c r="BU560" s="905"/>
      <c r="BV560" s="905"/>
      <c r="BW560" s="905"/>
      <c r="BX560" s="905"/>
      <c r="BY560" s="905"/>
      <c r="BZ560" s="905"/>
      <c r="CA560" s="905"/>
      <c r="CB560" s="905"/>
      <c r="CC560" s="905"/>
      <c r="CD560" s="905"/>
      <c r="CE560" s="905"/>
      <c r="CF560" s="905"/>
      <c r="CG560" s="905"/>
      <c r="CH560" s="905"/>
      <c r="CI560" s="905"/>
      <c r="CJ560" s="905"/>
      <c r="CK560" s="905"/>
      <c r="CL560" s="905"/>
      <c r="CM560" s="905"/>
      <c r="CN560" s="905"/>
      <c r="CO560" s="905"/>
      <c r="CP560" s="905"/>
      <c r="CQ560" s="905"/>
      <c r="CR560" s="905"/>
      <c r="CS560" s="905"/>
      <c r="CT560" s="905"/>
      <c r="CU560" s="905"/>
      <c r="CV560" s="905"/>
      <c r="CW560" s="905"/>
      <c r="CX560" s="905"/>
      <c r="CY560" s="905"/>
      <c r="CZ560" s="905"/>
      <c r="DA560" s="905"/>
      <c r="DB560" s="905"/>
      <c r="DC560" s="905"/>
      <c r="DD560" s="905"/>
      <c r="DE560" s="905"/>
      <c r="DF560" s="905"/>
      <c r="DG560" s="905"/>
      <c r="DH560" s="905"/>
      <c r="DI560" s="905"/>
      <c r="DJ560" s="905"/>
      <c r="DK560" s="905"/>
      <c r="DL560" s="905"/>
      <c r="DM560" s="905"/>
      <c r="DN560" s="905"/>
      <c r="DO560" s="905"/>
      <c r="DP560" s="905"/>
      <c r="DQ560" s="905"/>
      <c r="DR560" s="905"/>
      <c r="DS560" s="905"/>
      <c r="DT560" s="905"/>
      <c r="DU560" s="905"/>
      <c r="DV560" s="905"/>
      <c r="DW560" s="905"/>
      <c r="DX560" s="905"/>
      <c r="DY560" s="905"/>
      <c r="DZ560" s="905"/>
      <c r="EA560" s="905"/>
      <c r="EB560" s="905"/>
      <c r="EC560" s="905"/>
      <c r="ED560" s="905"/>
      <c r="EE560" s="905"/>
      <c r="EF560" s="905"/>
      <c r="EG560" s="905"/>
      <c r="EH560" s="905"/>
      <c r="EI560" s="905"/>
      <c r="EJ560" s="905"/>
      <c r="EK560" s="905"/>
      <c r="EL560" s="905"/>
      <c r="EM560" s="905"/>
      <c r="EN560" s="905"/>
      <c r="EO560" s="905"/>
      <c r="EP560" s="905"/>
      <c r="EQ560" s="905"/>
      <c r="ER560" s="905"/>
      <c r="ES560" s="905"/>
      <c r="ET560" s="905"/>
      <c r="EU560" s="905"/>
      <c r="EV560" s="905"/>
      <c r="EW560" s="905"/>
      <c r="EX560" s="905"/>
      <c r="EY560" s="905"/>
      <c r="EZ560" s="905"/>
      <c r="FA560" s="905"/>
      <c r="FB560" s="905"/>
      <c r="FC560" s="905"/>
      <c r="FD560" s="905"/>
      <c r="FE560" s="905"/>
      <c r="FF560" s="905"/>
      <c r="FG560" s="905"/>
      <c r="FH560" s="905"/>
      <c r="FI560" s="905"/>
      <c r="FJ560" s="905"/>
      <c r="FK560" s="905"/>
      <c r="FL560" s="905"/>
      <c r="FM560" s="905"/>
      <c r="FN560" s="905"/>
      <c r="FO560" s="905"/>
      <c r="FP560" s="905"/>
      <c r="FQ560" s="905"/>
      <c r="FR560" s="905"/>
      <c r="FS560" s="905"/>
      <c r="FT560" s="905"/>
      <c r="FU560" s="905"/>
      <c r="FV560" s="905"/>
      <c r="FW560" s="905"/>
      <c r="FX560" s="905"/>
      <c r="FY560" s="905"/>
      <c r="FZ560" s="905"/>
      <c r="GA560" s="905"/>
      <c r="GB560" s="905"/>
      <c r="GC560" s="905"/>
      <c r="GD560" s="905"/>
      <c r="GE560" s="905"/>
      <c r="GF560" s="905"/>
      <c r="GG560" s="905"/>
      <c r="GH560" s="905"/>
      <c r="GI560" s="905"/>
      <c r="GJ560" s="905"/>
      <c r="GK560" s="905"/>
      <c r="GL560" s="905"/>
      <c r="GM560" s="905"/>
      <c r="GN560" s="905"/>
      <c r="GO560" s="905"/>
      <c r="GP560" s="905"/>
      <c r="GQ560" s="905"/>
      <c r="GR560" s="905"/>
    </row>
    <row r="561" spans="1:200" x14ac:dyDescent="0.25">
      <c r="B561" s="27">
        <v>1</v>
      </c>
      <c r="C561" s="1417" t="s">
        <v>157</v>
      </c>
      <c r="D561" s="43">
        <f>'2 уровень'!F1254</f>
        <v>39063.941176470587</v>
      </c>
      <c r="E561" s="43">
        <f>'2 уровень'!G1254</f>
        <v>29297.705882352941</v>
      </c>
      <c r="F561" s="43">
        <f>'2 уровень'!H1254</f>
        <v>21258.850588235295</v>
      </c>
      <c r="G561" s="912">
        <f>'2 уровень'!I1254</f>
        <v>72.561485440538405</v>
      </c>
      <c r="H561" s="934">
        <f>'2 уровень'!J1254</f>
        <v>0</v>
      </c>
      <c r="I561" s="934">
        <f>'2 уровень'!K1254</f>
        <v>0</v>
      </c>
      <c r="J561" s="926">
        <f>'2 уровень'!L1254</f>
        <v>0</v>
      </c>
      <c r="K561" s="926">
        <f>'2 уровень'!M1254</f>
        <v>0</v>
      </c>
      <c r="L561" s="926">
        <f>'2 уровень'!N1254</f>
        <v>0</v>
      </c>
      <c r="M561" s="926">
        <f>'2 уровень'!O1254</f>
        <v>0</v>
      </c>
      <c r="N561" s="926">
        <f>'2 уровень'!P1254</f>
        <v>0</v>
      </c>
      <c r="O561" s="926">
        <f>'2 уровень'!Q1254</f>
        <v>0</v>
      </c>
      <c r="P561" s="36">
        <f>'2 уровень'!R1254</f>
        <v>0</v>
      </c>
      <c r="Q561" s="36">
        <f>'2 уровень'!S1254</f>
        <v>0</v>
      </c>
      <c r="R561" s="36">
        <f>'2 уровень'!T1254</f>
        <v>0</v>
      </c>
      <c r="S561" s="36">
        <f>'2 уровень'!U1254</f>
        <v>0</v>
      </c>
      <c r="T561" s="36">
        <f>'2 уровень'!V1254</f>
        <v>0</v>
      </c>
      <c r="U561" s="36">
        <f>'2 уровень'!W1254</f>
        <v>0</v>
      </c>
      <c r="V561" s="36">
        <f>'2 уровень'!X1254</f>
        <v>0</v>
      </c>
      <c r="W561" s="36">
        <f>'2 уровень'!Y1254</f>
        <v>0</v>
      </c>
      <c r="X561" s="36">
        <f>'2 уровень'!Z1254</f>
        <v>0</v>
      </c>
      <c r="Y561" s="36">
        <f>'2 уровень'!AA1254</f>
        <v>0</v>
      </c>
      <c r="Z561" s="36">
        <f>'2 уровень'!AB1254</f>
        <v>0</v>
      </c>
      <c r="AA561" s="36">
        <f>'2 уровень'!AC1254</f>
        <v>0</v>
      </c>
      <c r="AB561" s="36">
        <f>'2 уровень'!AD1254</f>
        <v>0</v>
      </c>
      <c r="AC561" s="36">
        <f>'2 уровень'!AE1254</f>
        <v>0</v>
      </c>
      <c r="AD561" s="933">
        <f>'2 уровень'!AF1254</f>
        <v>0</v>
      </c>
      <c r="AE561" s="36"/>
      <c r="AF561" s="36"/>
      <c r="AG561" s="43">
        <f>'2 уровень'!AG1254</f>
        <v>495.80823529411765</v>
      </c>
      <c r="AH561" s="43">
        <f>'2 уровень'!AH1254</f>
        <v>1619167.09</v>
      </c>
      <c r="AI561" s="43">
        <f>'2 уровень'!AI1254</f>
        <v>1619.1670900000001</v>
      </c>
      <c r="AJ561" s="2474"/>
      <c r="AK561" s="2474"/>
      <c r="AL561" s="905"/>
      <c r="AM561" s="905"/>
      <c r="AN561" s="905"/>
      <c r="AO561" s="905"/>
      <c r="AP561" s="905"/>
      <c r="AQ561" s="905"/>
      <c r="AR561" s="905"/>
      <c r="AS561" s="905"/>
      <c r="AT561" s="905"/>
      <c r="AU561" s="905"/>
      <c r="AV561" s="905"/>
      <c r="AW561" s="905"/>
      <c r="AX561" s="905"/>
      <c r="AY561" s="905"/>
      <c r="AZ561" s="905"/>
      <c r="BA561" s="905"/>
      <c r="BB561" s="905"/>
      <c r="BC561" s="905"/>
      <c r="BD561" s="905"/>
      <c r="BE561" s="905"/>
      <c r="BF561" s="905"/>
      <c r="BG561" s="905"/>
      <c r="BH561" s="905"/>
      <c r="BI561" s="905"/>
      <c r="BJ561" s="905"/>
      <c r="BK561" s="905"/>
      <c r="BL561" s="905"/>
      <c r="BM561" s="905"/>
      <c r="BN561" s="905"/>
      <c r="BO561" s="905"/>
      <c r="BP561" s="905"/>
      <c r="BQ561" s="905"/>
      <c r="BR561" s="905"/>
      <c r="BS561" s="905"/>
      <c r="BT561" s="905"/>
      <c r="BU561" s="905"/>
      <c r="BV561" s="905"/>
      <c r="BW561" s="905"/>
      <c r="BX561" s="905"/>
      <c r="BY561" s="905"/>
      <c r="BZ561" s="905"/>
      <c r="CA561" s="905"/>
      <c r="CB561" s="905"/>
      <c r="CC561" s="905"/>
      <c r="CD561" s="905"/>
      <c r="CE561" s="905"/>
      <c r="CF561" s="905"/>
      <c r="CG561" s="905"/>
      <c r="CH561" s="905"/>
      <c r="CI561" s="905"/>
      <c r="CJ561" s="905"/>
      <c r="CK561" s="905"/>
      <c r="CL561" s="905"/>
      <c r="CM561" s="905"/>
      <c r="CN561" s="905"/>
      <c r="CO561" s="905"/>
      <c r="CP561" s="905"/>
      <c r="CQ561" s="905"/>
      <c r="CR561" s="905"/>
      <c r="CS561" s="905"/>
      <c r="CT561" s="905"/>
      <c r="CU561" s="905"/>
      <c r="CV561" s="905"/>
      <c r="CW561" s="905"/>
      <c r="CX561" s="905"/>
      <c r="CY561" s="905"/>
      <c r="CZ561" s="905"/>
      <c r="DA561" s="905"/>
      <c r="DB561" s="905"/>
      <c r="DC561" s="905"/>
      <c r="DD561" s="905"/>
      <c r="DE561" s="905"/>
      <c r="DF561" s="905"/>
      <c r="DG561" s="905"/>
      <c r="DH561" s="905"/>
      <c r="DI561" s="905"/>
      <c r="DJ561" s="905"/>
      <c r="DK561" s="905"/>
      <c r="DL561" s="905"/>
      <c r="DM561" s="905"/>
      <c r="DN561" s="905"/>
      <c r="DO561" s="905"/>
      <c r="DP561" s="905"/>
      <c r="DQ561" s="905"/>
      <c r="DR561" s="905"/>
      <c r="DS561" s="905"/>
      <c r="DT561" s="905"/>
      <c r="DU561" s="905"/>
      <c r="DV561" s="905"/>
      <c r="DW561" s="905"/>
      <c r="DX561" s="905"/>
      <c r="DY561" s="905"/>
      <c r="DZ561" s="905"/>
      <c r="EA561" s="905"/>
      <c r="EB561" s="905"/>
      <c r="EC561" s="905"/>
      <c r="ED561" s="905"/>
      <c r="EE561" s="905"/>
      <c r="EF561" s="905"/>
      <c r="EG561" s="905"/>
      <c r="EH561" s="905"/>
      <c r="EI561" s="905"/>
      <c r="EJ561" s="905"/>
      <c r="EK561" s="905"/>
      <c r="EL561" s="905"/>
      <c r="EM561" s="905"/>
      <c r="EN561" s="905"/>
      <c r="EO561" s="905"/>
      <c r="EP561" s="905"/>
      <c r="EQ561" s="905"/>
      <c r="ER561" s="905"/>
      <c r="ES561" s="905"/>
      <c r="ET561" s="905"/>
      <c r="EU561" s="905"/>
      <c r="EV561" s="905"/>
      <c r="EW561" s="905"/>
      <c r="EX561" s="905"/>
      <c r="EY561" s="905"/>
      <c r="EZ561" s="905"/>
      <c r="FA561" s="905"/>
      <c r="FB561" s="905"/>
      <c r="FC561" s="905"/>
      <c r="FD561" s="905"/>
      <c r="FE561" s="905"/>
      <c r="FF561" s="905"/>
      <c r="FG561" s="905"/>
      <c r="FH561" s="905"/>
      <c r="FI561" s="905"/>
      <c r="FJ561" s="905"/>
      <c r="FK561" s="905"/>
      <c r="FL561" s="905"/>
      <c r="FM561" s="905"/>
      <c r="FN561" s="905"/>
      <c r="FO561" s="905"/>
      <c r="FP561" s="905"/>
      <c r="FQ561" s="905"/>
      <c r="FR561" s="905"/>
      <c r="FS561" s="905"/>
      <c r="FT561" s="905"/>
      <c r="FU561" s="905"/>
      <c r="FV561" s="905"/>
      <c r="FW561" s="905"/>
      <c r="FX561" s="905"/>
      <c r="FY561" s="905"/>
      <c r="FZ561" s="905"/>
      <c r="GA561" s="905"/>
      <c r="GB561" s="905"/>
      <c r="GC561" s="905"/>
      <c r="GD561" s="905"/>
      <c r="GE561" s="905"/>
      <c r="GF561" s="905"/>
      <c r="GG561" s="905"/>
      <c r="GH561" s="905"/>
      <c r="GI561" s="905"/>
      <c r="GJ561" s="905"/>
      <c r="GK561" s="905"/>
      <c r="GL561" s="905"/>
      <c r="GM561" s="905"/>
      <c r="GN561" s="905"/>
      <c r="GO561" s="905"/>
      <c r="GP561" s="905"/>
      <c r="GQ561" s="905"/>
      <c r="GR561" s="905"/>
    </row>
    <row r="562" spans="1:200" x14ac:dyDescent="0.25">
      <c r="B562" s="27">
        <v>1</v>
      </c>
      <c r="C562" s="1417" t="s">
        <v>448</v>
      </c>
      <c r="D562" s="43">
        <f>'2 уровень'!F1255</f>
        <v>34711</v>
      </c>
      <c r="E562" s="43">
        <f>'2 уровень'!G1255</f>
        <v>26033</v>
      </c>
      <c r="F562" s="43">
        <f>'2 уровень'!H1255</f>
        <v>18843</v>
      </c>
      <c r="G562" s="912">
        <f>'2 уровень'!I1255</f>
        <v>72.381208466177554</v>
      </c>
      <c r="H562" s="934">
        <f>'2 уровень'!J1255</f>
        <v>0</v>
      </c>
      <c r="I562" s="934">
        <f>'2 уровень'!K1255</f>
        <v>0</v>
      </c>
      <c r="J562" s="926">
        <f>'2 уровень'!L1255</f>
        <v>0</v>
      </c>
      <c r="K562" s="926">
        <f>'2 уровень'!M1255</f>
        <v>0</v>
      </c>
      <c r="L562" s="926">
        <f>'2 уровень'!N1255</f>
        <v>0</v>
      </c>
      <c r="M562" s="926">
        <f>'2 уровень'!O1255</f>
        <v>0</v>
      </c>
      <c r="N562" s="926">
        <f>'2 уровень'!P1255</f>
        <v>0</v>
      </c>
      <c r="O562" s="926">
        <f>'2 уровень'!Q1255</f>
        <v>0</v>
      </c>
      <c r="P562" s="36">
        <f>'2 уровень'!R1255</f>
        <v>0</v>
      </c>
      <c r="Q562" s="36">
        <f>'2 уровень'!S1255</f>
        <v>0</v>
      </c>
      <c r="R562" s="36">
        <f>'2 уровень'!T1255</f>
        <v>0</v>
      </c>
      <c r="S562" s="36">
        <f>'2 уровень'!U1255</f>
        <v>0</v>
      </c>
      <c r="T562" s="36">
        <f>'2 уровень'!V1255</f>
        <v>0</v>
      </c>
      <c r="U562" s="36">
        <f>'2 уровень'!W1255</f>
        <v>0</v>
      </c>
      <c r="V562" s="36">
        <f>'2 уровень'!X1255</f>
        <v>0</v>
      </c>
      <c r="W562" s="36">
        <f>'2 уровень'!Y1255</f>
        <v>0</v>
      </c>
      <c r="X562" s="36">
        <f>'2 уровень'!Z1255</f>
        <v>0</v>
      </c>
      <c r="Y562" s="36">
        <f>'2 уровень'!AA1255</f>
        <v>0</v>
      </c>
      <c r="Z562" s="36">
        <f>'2 уровень'!AB1255</f>
        <v>0</v>
      </c>
      <c r="AA562" s="36">
        <f>'2 уровень'!AC1255</f>
        <v>0</v>
      </c>
      <c r="AB562" s="36">
        <f>'2 уровень'!AD1255</f>
        <v>0</v>
      </c>
      <c r="AC562" s="36">
        <f>'2 уровень'!AE1255</f>
        <v>0</v>
      </c>
      <c r="AD562" s="933">
        <f>'2 уровень'!AF1255</f>
        <v>0</v>
      </c>
      <c r="AE562" s="36"/>
      <c r="AF562" s="36"/>
      <c r="AG562" s="43">
        <f>'2 уровень'!AG1255</f>
        <v>375</v>
      </c>
      <c r="AH562" s="43">
        <f>'2 уровень'!AH1255</f>
        <v>1377578.1400000001</v>
      </c>
      <c r="AI562" s="43">
        <f>'2 уровень'!AI1255</f>
        <v>1377.5781400000001</v>
      </c>
      <c r="AJ562" s="2474"/>
      <c r="AK562" s="2474"/>
      <c r="AL562" s="905"/>
      <c r="AM562" s="905"/>
      <c r="AN562" s="905"/>
      <c r="AO562" s="905"/>
      <c r="AP562" s="905"/>
      <c r="AQ562" s="905"/>
      <c r="AR562" s="905"/>
      <c r="AS562" s="905"/>
      <c r="AT562" s="905"/>
      <c r="AU562" s="905"/>
      <c r="AV562" s="905"/>
      <c r="AW562" s="905"/>
      <c r="AX562" s="905"/>
      <c r="AY562" s="905"/>
      <c r="AZ562" s="905"/>
      <c r="BA562" s="905"/>
      <c r="BB562" s="905"/>
      <c r="BC562" s="905"/>
      <c r="BD562" s="905"/>
      <c r="BE562" s="905"/>
      <c r="BF562" s="905"/>
      <c r="BG562" s="905"/>
      <c r="BH562" s="905"/>
      <c r="BI562" s="905"/>
      <c r="BJ562" s="905"/>
      <c r="BK562" s="905"/>
      <c r="BL562" s="905"/>
      <c r="BM562" s="905"/>
      <c r="BN562" s="905"/>
      <c r="BO562" s="905"/>
      <c r="BP562" s="905"/>
      <c r="BQ562" s="905"/>
      <c r="BR562" s="905"/>
      <c r="BS562" s="905"/>
      <c r="BT562" s="905"/>
      <c r="BU562" s="905"/>
      <c r="BV562" s="905"/>
      <c r="BW562" s="905"/>
      <c r="BX562" s="905"/>
      <c r="BY562" s="905"/>
      <c r="BZ562" s="905"/>
      <c r="CA562" s="905"/>
      <c r="CB562" s="905"/>
      <c r="CC562" s="905"/>
      <c r="CD562" s="905"/>
      <c r="CE562" s="905"/>
      <c r="CF562" s="905"/>
      <c r="CG562" s="905"/>
      <c r="CH562" s="905"/>
      <c r="CI562" s="905"/>
      <c r="CJ562" s="905"/>
      <c r="CK562" s="905"/>
      <c r="CL562" s="905"/>
      <c r="CM562" s="905"/>
      <c r="CN562" s="905"/>
      <c r="CO562" s="905"/>
      <c r="CP562" s="905"/>
      <c r="CQ562" s="905"/>
      <c r="CR562" s="905"/>
      <c r="CS562" s="905"/>
      <c r="CT562" s="905"/>
      <c r="CU562" s="905"/>
      <c r="CV562" s="905"/>
      <c r="CW562" s="905"/>
      <c r="CX562" s="905"/>
      <c r="CY562" s="905"/>
      <c r="CZ562" s="905"/>
      <c r="DA562" s="905"/>
      <c r="DB562" s="905"/>
      <c r="DC562" s="905"/>
      <c r="DD562" s="905"/>
      <c r="DE562" s="905"/>
      <c r="DF562" s="905"/>
      <c r="DG562" s="905"/>
      <c r="DH562" s="905"/>
      <c r="DI562" s="905"/>
      <c r="DJ562" s="905"/>
      <c r="DK562" s="905"/>
      <c r="DL562" s="905"/>
      <c r="DM562" s="905"/>
      <c r="DN562" s="905"/>
      <c r="DO562" s="905"/>
      <c r="DP562" s="905"/>
      <c r="DQ562" s="905"/>
      <c r="DR562" s="905"/>
      <c r="DS562" s="905"/>
      <c r="DT562" s="905"/>
      <c r="DU562" s="905"/>
      <c r="DV562" s="905"/>
      <c r="DW562" s="905"/>
      <c r="DX562" s="905"/>
      <c r="DY562" s="905"/>
      <c r="DZ562" s="905"/>
      <c r="EA562" s="905"/>
      <c r="EB562" s="905"/>
      <c r="EC562" s="905"/>
      <c r="ED562" s="905"/>
      <c r="EE562" s="905"/>
      <c r="EF562" s="905"/>
      <c r="EG562" s="905"/>
      <c r="EH562" s="905"/>
      <c r="EI562" s="905"/>
      <c r="EJ562" s="905"/>
      <c r="EK562" s="905"/>
      <c r="EL562" s="905"/>
      <c r="EM562" s="905"/>
      <c r="EN562" s="905"/>
      <c r="EO562" s="905"/>
      <c r="EP562" s="905"/>
      <c r="EQ562" s="905"/>
      <c r="ER562" s="905"/>
      <c r="ES562" s="905"/>
      <c r="ET562" s="905"/>
      <c r="EU562" s="905"/>
      <c r="EV562" s="905"/>
      <c r="EW562" s="905"/>
      <c r="EX562" s="905"/>
      <c r="EY562" s="905"/>
      <c r="EZ562" s="905"/>
      <c r="FA562" s="905"/>
      <c r="FB562" s="905"/>
      <c r="FC562" s="905"/>
      <c r="FD562" s="905"/>
      <c r="FE562" s="905"/>
      <c r="FF562" s="905"/>
      <c r="FG562" s="905"/>
      <c r="FH562" s="905"/>
      <c r="FI562" s="905"/>
      <c r="FJ562" s="905"/>
      <c r="FK562" s="905"/>
      <c r="FL562" s="905"/>
      <c r="FM562" s="905"/>
      <c r="FN562" s="905"/>
      <c r="FO562" s="905"/>
      <c r="FP562" s="905"/>
      <c r="FQ562" s="905"/>
      <c r="FR562" s="905"/>
      <c r="FS562" s="905"/>
      <c r="FT562" s="905"/>
      <c r="FU562" s="905"/>
      <c r="FV562" s="905"/>
      <c r="FW562" s="905"/>
      <c r="FX562" s="905"/>
      <c r="FY562" s="905"/>
      <c r="FZ562" s="905"/>
      <c r="GA562" s="905"/>
      <c r="GB562" s="905"/>
      <c r="GC562" s="905"/>
      <c r="GD562" s="905"/>
      <c r="GE562" s="905"/>
      <c r="GF562" s="905"/>
      <c r="GG562" s="905"/>
      <c r="GH562" s="905"/>
      <c r="GI562" s="905"/>
      <c r="GJ562" s="905"/>
      <c r="GK562" s="905"/>
      <c r="GL562" s="905"/>
      <c r="GM562" s="905"/>
      <c r="GN562" s="905"/>
      <c r="GO562" s="905"/>
      <c r="GP562" s="905"/>
      <c r="GQ562" s="905"/>
      <c r="GR562" s="905"/>
    </row>
    <row r="563" spans="1:200" x14ac:dyDescent="0.25">
      <c r="B563" s="27">
        <v>1</v>
      </c>
      <c r="C563" s="1417" t="s">
        <v>452</v>
      </c>
      <c r="D563" s="43">
        <f>'2 уровень'!F1256</f>
        <v>37000</v>
      </c>
      <c r="E563" s="43">
        <f>'2 уровень'!G1256</f>
        <v>27750</v>
      </c>
      <c r="F563" s="43">
        <f>'2 уровень'!H1256</f>
        <v>20534.73</v>
      </c>
      <c r="G563" s="912">
        <f>'2 уровень'!I1256</f>
        <v>73.999027027027026</v>
      </c>
      <c r="H563" s="934">
        <f>'2 уровень'!J1256</f>
        <v>0</v>
      </c>
      <c r="I563" s="934">
        <f>'2 уровень'!K1256</f>
        <v>0</v>
      </c>
      <c r="J563" s="926">
        <f>'2 уровень'!L1256</f>
        <v>0</v>
      </c>
      <c r="K563" s="926">
        <f>'2 уровень'!M1256</f>
        <v>0</v>
      </c>
      <c r="L563" s="926">
        <f>'2 уровень'!N1256</f>
        <v>0</v>
      </c>
      <c r="M563" s="926">
        <f>'2 уровень'!O1256</f>
        <v>0</v>
      </c>
      <c r="N563" s="926">
        <f>'2 уровень'!P1256</f>
        <v>0</v>
      </c>
      <c r="O563" s="926">
        <f>'2 уровень'!Q1256</f>
        <v>0</v>
      </c>
      <c r="P563" s="36">
        <f>'2 уровень'!R1256</f>
        <v>0</v>
      </c>
      <c r="Q563" s="36">
        <f>'2 уровень'!S1256</f>
        <v>0</v>
      </c>
      <c r="R563" s="36">
        <f>'2 уровень'!T1256</f>
        <v>0</v>
      </c>
      <c r="S563" s="36">
        <f>'2 уровень'!U1256</f>
        <v>0</v>
      </c>
      <c r="T563" s="36">
        <f>'2 уровень'!V1256</f>
        <v>0</v>
      </c>
      <c r="U563" s="36">
        <f>'2 уровень'!W1256</f>
        <v>0</v>
      </c>
      <c r="V563" s="36">
        <f>'2 уровень'!X1256</f>
        <v>0</v>
      </c>
      <c r="W563" s="36">
        <f>'2 уровень'!Y1256</f>
        <v>0</v>
      </c>
      <c r="X563" s="36">
        <f>'2 уровень'!Z1256</f>
        <v>0</v>
      </c>
      <c r="Y563" s="36">
        <f>'2 уровень'!AA1256</f>
        <v>0</v>
      </c>
      <c r="Z563" s="36">
        <f>'2 уровень'!AB1256</f>
        <v>0</v>
      </c>
      <c r="AA563" s="36">
        <f>'2 уровень'!AC1256</f>
        <v>0</v>
      </c>
      <c r="AB563" s="36">
        <f>'2 уровень'!AD1256</f>
        <v>0</v>
      </c>
      <c r="AC563" s="36">
        <f>'2 уровень'!AE1256</f>
        <v>0</v>
      </c>
      <c r="AD563" s="933">
        <f>'2 уровень'!AF1256</f>
        <v>0</v>
      </c>
      <c r="AE563" s="36"/>
      <c r="AF563" s="36"/>
      <c r="AG563" s="43">
        <f>'2 уровень'!AG1256</f>
        <v>1026.8699999999999</v>
      </c>
      <c r="AH563" s="43">
        <f>'2 уровень'!AH1256</f>
        <v>241588.94999999998</v>
      </c>
      <c r="AI563" s="43">
        <f>'2 уровень'!AI1256</f>
        <v>241.58894999999998</v>
      </c>
      <c r="AJ563" s="2474"/>
      <c r="AK563" s="2474"/>
      <c r="AL563" s="905"/>
      <c r="AM563" s="905"/>
      <c r="AN563" s="905"/>
      <c r="AO563" s="905"/>
      <c r="AP563" s="905"/>
      <c r="AQ563" s="905"/>
      <c r="AR563" s="905"/>
      <c r="AS563" s="905"/>
      <c r="AT563" s="905"/>
      <c r="AU563" s="905"/>
      <c r="AV563" s="905"/>
      <c r="AW563" s="905"/>
      <c r="AX563" s="905"/>
      <c r="AY563" s="905"/>
      <c r="AZ563" s="905"/>
      <c r="BA563" s="905"/>
      <c r="BB563" s="905"/>
      <c r="BC563" s="905"/>
      <c r="BD563" s="905"/>
      <c r="BE563" s="905"/>
      <c r="BF563" s="905"/>
      <c r="BG563" s="905"/>
      <c r="BH563" s="905"/>
      <c r="BI563" s="905"/>
      <c r="BJ563" s="905"/>
      <c r="BK563" s="905"/>
      <c r="BL563" s="905"/>
      <c r="BM563" s="905"/>
      <c r="BN563" s="905"/>
      <c r="BO563" s="905"/>
      <c r="BP563" s="905"/>
      <c r="BQ563" s="905"/>
      <c r="BR563" s="905"/>
      <c r="BS563" s="905"/>
      <c r="BT563" s="905"/>
      <c r="BU563" s="905"/>
      <c r="BV563" s="905"/>
      <c r="BW563" s="905"/>
      <c r="BX563" s="905"/>
      <c r="BY563" s="905"/>
      <c r="BZ563" s="905"/>
      <c r="CA563" s="905"/>
      <c r="CB563" s="905"/>
      <c r="CC563" s="905"/>
      <c r="CD563" s="905"/>
      <c r="CE563" s="905"/>
      <c r="CF563" s="905"/>
      <c r="CG563" s="905"/>
      <c r="CH563" s="905"/>
      <c r="CI563" s="905"/>
      <c r="CJ563" s="905"/>
      <c r="CK563" s="905"/>
      <c r="CL563" s="905"/>
      <c r="CM563" s="905"/>
      <c r="CN563" s="905"/>
      <c r="CO563" s="905"/>
      <c r="CP563" s="905"/>
      <c r="CQ563" s="905"/>
      <c r="CR563" s="905"/>
      <c r="CS563" s="905"/>
      <c r="CT563" s="905"/>
      <c r="CU563" s="905"/>
      <c r="CV563" s="905"/>
      <c r="CW563" s="905"/>
      <c r="CX563" s="905"/>
      <c r="CY563" s="905"/>
      <c r="CZ563" s="905"/>
      <c r="DA563" s="905"/>
      <c r="DB563" s="905"/>
      <c r="DC563" s="905"/>
      <c r="DD563" s="905"/>
      <c r="DE563" s="905"/>
      <c r="DF563" s="905"/>
      <c r="DG563" s="905"/>
      <c r="DH563" s="905"/>
      <c r="DI563" s="905"/>
      <c r="DJ563" s="905"/>
      <c r="DK563" s="905"/>
      <c r="DL563" s="905"/>
      <c r="DM563" s="905"/>
      <c r="DN563" s="905"/>
      <c r="DO563" s="905"/>
      <c r="DP563" s="905"/>
      <c r="DQ563" s="905"/>
      <c r="DR563" s="905"/>
      <c r="DS563" s="905"/>
      <c r="DT563" s="905"/>
      <c r="DU563" s="905"/>
      <c r="DV563" s="905"/>
      <c r="DW563" s="905"/>
      <c r="DX563" s="905"/>
      <c r="DY563" s="905"/>
      <c r="DZ563" s="905"/>
      <c r="EA563" s="905"/>
      <c r="EB563" s="905"/>
      <c r="EC563" s="905"/>
      <c r="ED563" s="905"/>
      <c r="EE563" s="905"/>
      <c r="EF563" s="905"/>
      <c r="EG563" s="905"/>
      <c r="EH563" s="905"/>
      <c r="EI563" s="905"/>
      <c r="EJ563" s="905"/>
      <c r="EK563" s="905"/>
      <c r="EL563" s="905"/>
      <c r="EM563" s="905"/>
      <c r="EN563" s="905"/>
      <c r="EO563" s="905"/>
      <c r="EP563" s="905"/>
      <c r="EQ563" s="905"/>
      <c r="ER563" s="905"/>
      <c r="ES563" s="905"/>
      <c r="ET563" s="905"/>
      <c r="EU563" s="905"/>
      <c r="EV563" s="905"/>
      <c r="EW563" s="905"/>
      <c r="EX563" s="905"/>
      <c r="EY563" s="905"/>
      <c r="EZ563" s="905"/>
      <c r="FA563" s="905"/>
      <c r="FB563" s="905"/>
      <c r="FC563" s="905"/>
      <c r="FD563" s="905"/>
      <c r="FE563" s="905"/>
      <c r="FF563" s="905"/>
      <c r="FG563" s="905"/>
      <c r="FH563" s="905"/>
      <c r="FI563" s="905"/>
      <c r="FJ563" s="905"/>
      <c r="FK563" s="905"/>
      <c r="FL563" s="905"/>
      <c r="FM563" s="905"/>
      <c r="FN563" s="905"/>
      <c r="FO563" s="905"/>
      <c r="FP563" s="905"/>
      <c r="FQ563" s="905"/>
      <c r="FR563" s="905"/>
      <c r="FS563" s="905"/>
      <c r="FT563" s="905"/>
      <c r="FU563" s="905"/>
      <c r="FV563" s="905"/>
      <c r="FW563" s="905"/>
      <c r="FX563" s="905"/>
      <c r="FY563" s="905"/>
      <c r="FZ563" s="905"/>
      <c r="GA563" s="905"/>
      <c r="GB563" s="905"/>
      <c r="GC563" s="905"/>
      <c r="GD563" s="905"/>
      <c r="GE563" s="905"/>
      <c r="GF563" s="905"/>
      <c r="GG563" s="905"/>
      <c r="GH563" s="905"/>
      <c r="GI563" s="905"/>
      <c r="GJ563" s="905"/>
      <c r="GK563" s="905"/>
      <c r="GL563" s="905"/>
      <c r="GM563" s="905"/>
      <c r="GN563" s="905"/>
      <c r="GO563" s="905"/>
      <c r="GP563" s="905"/>
      <c r="GQ563" s="905"/>
      <c r="GR563" s="905"/>
    </row>
    <row r="564" spans="1:200" x14ac:dyDescent="0.25">
      <c r="B564" s="27">
        <v>1</v>
      </c>
      <c r="C564" s="1419" t="s">
        <v>168</v>
      </c>
      <c r="D564" s="43">
        <f>'2 уровень'!F1257</f>
        <v>148365.49059829063</v>
      </c>
      <c r="E564" s="43">
        <f>'2 уровень'!G1257</f>
        <v>111274.31794871794</v>
      </c>
      <c r="F564" s="43">
        <f>'2 уровень'!H1257</f>
        <v>121439.50056980058</v>
      </c>
      <c r="G564" s="912">
        <f>'2 уровень'!I1257</f>
        <v>109.13524594755761</v>
      </c>
      <c r="H564" s="934">
        <f>'2 уровень'!J1257</f>
        <v>0</v>
      </c>
      <c r="I564" s="934">
        <f>'2 уровень'!K1257</f>
        <v>0</v>
      </c>
      <c r="J564" s="926">
        <f>'2 уровень'!L1257</f>
        <v>0</v>
      </c>
      <c r="K564" s="926">
        <f>'2 уровень'!M1257</f>
        <v>0</v>
      </c>
      <c r="L564" s="926">
        <f>'2 уровень'!N1257</f>
        <v>0</v>
      </c>
      <c r="M564" s="926">
        <f>'2 уровень'!O1257</f>
        <v>0</v>
      </c>
      <c r="N564" s="926">
        <f>'2 уровень'!P1257</f>
        <v>0</v>
      </c>
      <c r="O564" s="926">
        <f>'2 уровень'!Q1257</f>
        <v>0</v>
      </c>
      <c r="P564" s="36">
        <f>'2 уровень'!R1257</f>
        <v>183119.92009999999</v>
      </c>
      <c r="Q564" s="36">
        <f>'2 уровень'!S1257</f>
        <v>183119.92009999999</v>
      </c>
      <c r="R564" s="36">
        <f>'2 уровень'!T1257</f>
        <v>183119.92009999999</v>
      </c>
      <c r="S564" s="36">
        <f>'2 уровень'!U1257</f>
        <v>183119.92009999999</v>
      </c>
      <c r="T564" s="36">
        <f>'2 уровень'!V1257</f>
        <v>183119.92009999999</v>
      </c>
      <c r="U564" s="36">
        <f>'2 уровень'!W1257</f>
        <v>183119.92009999999</v>
      </c>
      <c r="V564" s="36">
        <f>'2 уровень'!X1257</f>
        <v>181792.30064999999</v>
      </c>
      <c r="W564" s="36">
        <f>'2 уровень'!Y1257</f>
        <v>186918.23209166664</v>
      </c>
      <c r="X564" s="36">
        <f>'2 уровень'!Z1257</f>
        <v>186918.23209166664</v>
      </c>
      <c r="Y564" s="36">
        <f>'2 уровень'!AA1257</f>
        <v>138062.69320166664</v>
      </c>
      <c r="Z564" s="36">
        <f>'2 уровень'!AB1257</f>
        <v>136948.24246999997</v>
      </c>
      <c r="AA564" s="36">
        <f>'2 уровень'!AC1257</f>
        <v>0</v>
      </c>
      <c r="AB564" s="36">
        <f>'2 уровень'!AD1257</f>
        <v>-1114.4507316666713</v>
      </c>
      <c r="AC564" s="36">
        <f>'2 уровень'!AE1257</f>
        <v>-1029.6392400000002</v>
      </c>
      <c r="AD564" s="933">
        <f>'2 уровень'!AF1257</f>
        <v>135918.60322999998</v>
      </c>
      <c r="AE564" s="36">
        <f>Z564/Y564*100</f>
        <v>99.19279371869213</v>
      </c>
      <c r="AF564" s="36">
        <f>AD564/Y564*100</f>
        <v>98.44701713261901</v>
      </c>
      <c r="AG564" s="43">
        <f>'2 уровень'!AG1257</f>
        <v>2036.3</v>
      </c>
      <c r="AH564" s="43">
        <f>'2 уровень'!AH1257</f>
        <v>2359655.2599999998</v>
      </c>
      <c r="AI564" s="43">
        <f>'2 уровень'!AI1257</f>
        <v>2359.65526</v>
      </c>
      <c r="AJ564" s="2474"/>
      <c r="AK564" s="2474"/>
      <c r="AL564" s="905"/>
      <c r="AM564" s="905"/>
      <c r="AN564" s="905"/>
      <c r="AO564" s="905"/>
      <c r="AP564" s="905"/>
      <c r="AQ564" s="905"/>
      <c r="AR564" s="905"/>
      <c r="AS564" s="905"/>
      <c r="AT564" s="905"/>
      <c r="AU564" s="905"/>
      <c r="AV564" s="905"/>
      <c r="AW564" s="905"/>
      <c r="AX564" s="905"/>
      <c r="AY564" s="905"/>
      <c r="AZ564" s="905"/>
      <c r="BA564" s="905"/>
      <c r="BB564" s="905"/>
      <c r="BC564" s="905"/>
      <c r="BD564" s="905"/>
      <c r="BE564" s="905"/>
      <c r="BF564" s="905"/>
      <c r="BG564" s="905"/>
      <c r="BH564" s="905"/>
      <c r="BI564" s="905"/>
      <c r="BJ564" s="905"/>
      <c r="BK564" s="905"/>
      <c r="BL564" s="905"/>
      <c r="BM564" s="905"/>
      <c r="BN564" s="905"/>
      <c r="BO564" s="905"/>
      <c r="BP564" s="905"/>
      <c r="BQ564" s="905"/>
      <c r="BR564" s="905"/>
      <c r="BS564" s="905"/>
      <c r="BT564" s="905"/>
      <c r="BU564" s="905"/>
      <c r="BV564" s="905"/>
      <c r="BW564" s="905"/>
      <c r="BX564" s="905"/>
      <c r="BY564" s="905"/>
      <c r="BZ564" s="905"/>
      <c r="CA564" s="905"/>
      <c r="CB564" s="905"/>
      <c r="CC564" s="905"/>
      <c r="CD564" s="905"/>
      <c r="CE564" s="905"/>
      <c r="CF564" s="905"/>
      <c r="CG564" s="905"/>
      <c r="CH564" s="905"/>
      <c r="CI564" s="905"/>
      <c r="CJ564" s="905"/>
      <c r="CK564" s="905"/>
      <c r="CL564" s="905"/>
      <c r="CM564" s="905"/>
      <c r="CN564" s="905"/>
      <c r="CO564" s="905"/>
      <c r="CP564" s="905"/>
      <c r="CQ564" s="905"/>
      <c r="CR564" s="905"/>
      <c r="CS564" s="905"/>
      <c r="CT564" s="905"/>
      <c r="CU564" s="905"/>
      <c r="CV564" s="905"/>
      <c r="CW564" s="905"/>
      <c r="CX564" s="905"/>
      <c r="CY564" s="905"/>
      <c r="CZ564" s="905"/>
      <c r="DA564" s="905"/>
      <c r="DB564" s="905"/>
      <c r="DC564" s="905"/>
      <c r="DD564" s="905"/>
      <c r="DE564" s="905"/>
      <c r="DF564" s="905"/>
      <c r="DG564" s="905"/>
      <c r="DH564" s="905"/>
      <c r="DI564" s="905"/>
      <c r="DJ564" s="905"/>
      <c r="DK564" s="905"/>
      <c r="DL564" s="905"/>
      <c r="DM564" s="905"/>
      <c r="DN564" s="905"/>
      <c r="DO564" s="905"/>
      <c r="DP564" s="905"/>
      <c r="DQ564" s="905"/>
      <c r="DR564" s="905"/>
      <c r="DS564" s="905"/>
      <c r="DT564" s="905"/>
      <c r="DU564" s="905"/>
      <c r="DV564" s="905"/>
      <c r="DW564" s="905"/>
      <c r="DX564" s="905"/>
      <c r="DY564" s="905"/>
      <c r="DZ564" s="905"/>
      <c r="EA564" s="905"/>
      <c r="EB564" s="905"/>
      <c r="EC564" s="905"/>
      <c r="ED564" s="905"/>
      <c r="EE564" s="905"/>
      <c r="EF564" s="905"/>
      <c r="EG564" s="905"/>
      <c r="EH564" s="905"/>
      <c r="EI564" s="905"/>
      <c r="EJ564" s="905"/>
      <c r="EK564" s="905"/>
      <c r="EL564" s="905"/>
      <c r="EM564" s="905"/>
      <c r="EN564" s="905"/>
      <c r="EO564" s="905"/>
      <c r="EP564" s="905"/>
      <c r="EQ564" s="905"/>
      <c r="ER564" s="905"/>
      <c r="ES564" s="905"/>
      <c r="ET564" s="905"/>
      <c r="EU564" s="905"/>
      <c r="EV564" s="905"/>
      <c r="EW564" s="905"/>
      <c r="EX564" s="905"/>
      <c r="EY564" s="905"/>
      <c r="EZ564" s="905"/>
      <c r="FA564" s="905"/>
      <c r="FB564" s="905"/>
      <c r="FC564" s="905"/>
      <c r="FD564" s="905"/>
      <c r="FE564" s="905"/>
      <c r="FF564" s="905"/>
      <c r="FG564" s="905"/>
      <c r="FH564" s="905"/>
      <c r="FI564" s="905"/>
      <c r="FJ564" s="905"/>
      <c r="FK564" s="905"/>
      <c r="FL564" s="905"/>
      <c r="FM564" s="905"/>
      <c r="FN564" s="905"/>
      <c r="FO564" s="905"/>
      <c r="FP564" s="905"/>
      <c r="FQ564" s="905"/>
      <c r="FR564" s="905"/>
      <c r="FS564" s="905"/>
      <c r="FT564" s="905"/>
      <c r="FU564" s="905"/>
      <c r="FV564" s="905"/>
      <c r="FW564" s="905"/>
      <c r="FX564" s="905"/>
      <c r="FY564" s="905"/>
      <c r="FZ564" s="905"/>
      <c r="GA564" s="905"/>
      <c r="GB564" s="905"/>
      <c r="GC564" s="905"/>
      <c r="GD564" s="905"/>
      <c r="GE564" s="905"/>
      <c r="GF564" s="905"/>
      <c r="GG564" s="905"/>
      <c r="GH564" s="905"/>
      <c r="GI564" s="905"/>
      <c r="GJ564" s="905"/>
      <c r="GK564" s="905"/>
      <c r="GL564" s="905"/>
      <c r="GM564" s="905"/>
      <c r="GN564" s="905"/>
      <c r="GO564" s="905"/>
      <c r="GP564" s="905"/>
      <c r="GQ564" s="905"/>
      <c r="GR564" s="905"/>
    </row>
    <row r="565" spans="1:200" x14ac:dyDescent="0.25">
      <c r="B565" s="27">
        <v>1</v>
      </c>
      <c r="C565" s="1414" t="s">
        <v>307</v>
      </c>
      <c r="D565" s="43">
        <f>'2 уровень'!F1258</f>
        <v>0</v>
      </c>
      <c r="E565" s="43">
        <f>'2 уровень'!G1258</f>
        <v>0</v>
      </c>
      <c r="F565" s="43">
        <f>'2 уровень'!H1258</f>
        <v>0</v>
      </c>
      <c r="G565" s="912">
        <f>'2 уровень'!I1258</f>
        <v>0</v>
      </c>
      <c r="H565" s="934">
        <f>'2 уровень'!J1258</f>
        <v>0</v>
      </c>
      <c r="I565" s="934">
        <f>'2 уровень'!K1258</f>
        <v>0</v>
      </c>
      <c r="J565" s="926">
        <f>'2 уровень'!L1258</f>
        <v>0</v>
      </c>
      <c r="K565" s="926">
        <f>'2 уровень'!M1258</f>
        <v>0</v>
      </c>
      <c r="L565" s="926">
        <f>'2 уровень'!N1258</f>
        <v>0</v>
      </c>
      <c r="M565" s="926">
        <f>'2 уровень'!O1258</f>
        <v>0</v>
      </c>
      <c r="N565" s="926">
        <f>'2 уровень'!P1258</f>
        <v>0</v>
      </c>
      <c r="O565" s="926">
        <f>'2 уровень'!Q1258</f>
        <v>0</v>
      </c>
      <c r="P565" s="36">
        <f>'2 уровень'!R1258</f>
        <v>0</v>
      </c>
      <c r="Q565" s="36">
        <f>'2 уровень'!S1258</f>
        <v>0</v>
      </c>
      <c r="R565" s="36">
        <f>'2 уровень'!T1258</f>
        <v>0</v>
      </c>
      <c r="S565" s="36">
        <f>'2 уровень'!U1258</f>
        <v>0</v>
      </c>
      <c r="T565" s="36">
        <f>'2 уровень'!V1258</f>
        <v>0</v>
      </c>
      <c r="U565" s="36">
        <f>'2 уровень'!W1258</f>
        <v>0</v>
      </c>
      <c r="V565" s="36">
        <f>'2 уровень'!X1258</f>
        <v>0</v>
      </c>
      <c r="W565" s="36">
        <f>'2 уровень'!Y1258</f>
        <v>0</v>
      </c>
      <c r="X565" s="36">
        <f>'2 уровень'!Z1258</f>
        <v>0</v>
      </c>
      <c r="Y565" s="36">
        <f>'2 уровень'!AA1258</f>
        <v>0</v>
      </c>
      <c r="Z565" s="36">
        <f>'2 уровень'!AB1258</f>
        <v>0</v>
      </c>
      <c r="AA565" s="36">
        <f>'2 уровень'!AC1258</f>
        <v>0</v>
      </c>
      <c r="AB565" s="36">
        <f>'2 уровень'!AD1258</f>
        <v>0</v>
      </c>
      <c r="AC565" s="36">
        <f>'2 уровень'!AE1258</f>
        <v>0</v>
      </c>
      <c r="AD565" s="933">
        <f>'2 уровень'!AF1258</f>
        <v>0</v>
      </c>
      <c r="AE565" s="36"/>
      <c r="AF565" s="36"/>
      <c r="AG565" s="43">
        <f>'2 уровень'!AG1258</f>
        <v>0</v>
      </c>
      <c r="AH565" s="43">
        <f>'2 уровень'!AH1258</f>
        <v>0</v>
      </c>
      <c r="AI565" s="43">
        <f>'2 уровень'!AI1258</f>
        <v>0</v>
      </c>
      <c r="AJ565" s="2474"/>
      <c r="AK565" s="2474"/>
      <c r="AL565" s="905"/>
      <c r="AM565" s="905"/>
      <c r="AN565" s="905"/>
      <c r="AO565" s="905"/>
      <c r="AP565" s="905"/>
      <c r="AQ565" s="905"/>
      <c r="AR565" s="905"/>
      <c r="AS565" s="905"/>
      <c r="AT565" s="905"/>
      <c r="AU565" s="905"/>
      <c r="AV565" s="905"/>
      <c r="AW565" s="905"/>
      <c r="AX565" s="905"/>
      <c r="AY565" s="905"/>
      <c r="AZ565" s="905"/>
      <c r="BA565" s="905"/>
      <c r="BB565" s="905"/>
      <c r="BC565" s="905"/>
      <c r="BD565" s="905"/>
      <c r="BE565" s="905"/>
      <c r="BF565" s="905"/>
      <c r="BG565" s="905"/>
      <c r="BH565" s="905"/>
      <c r="BI565" s="905"/>
      <c r="BJ565" s="905"/>
      <c r="BK565" s="905"/>
      <c r="BL565" s="905"/>
      <c r="BM565" s="905"/>
      <c r="BN565" s="905"/>
      <c r="BO565" s="905"/>
      <c r="BP565" s="905"/>
      <c r="BQ565" s="905"/>
      <c r="BR565" s="905"/>
      <c r="BS565" s="905"/>
      <c r="BT565" s="905"/>
      <c r="BU565" s="905"/>
      <c r="BV565" s="905"/>
      <c r="BW565" s="905"/>
      <c r="BX565" s="905"/>
      <c r="BY565" s="905"/>
      <c r="BZ565" s="905"/>
      <c r="CA565" s="905"/>
      <c r="CB565" s="905"/>
      <c r="CC565" s="905"/>
      <c r="CD565" s="905"/>
      <c r="CE565" s="905"/>
      <c r="CF565" s="905"/>
      <c r="CG565" s="905"/>
      <c r="CH565" s="905"/>
      <c r="CI565" s="905"/>
      <c r="CJ565" s="905"/>
      <c r="CK565" s="905"/>
      <c r="CL565" s="905"/>
      <c r="CM565" s="905"/>
      <c r="CN565" s="905"/>
      <c r="CO565" s="905"/>
      <c r="CP565" s="905"/>
      <c r="CQ565" s="905"/>
      <c r="CR565" s="905"/>
      <c r="CS565" s="905"/>
      <c r="CT565" s="905"/>
      <c r="CU565" s="905"/>
      <c r="CV565" s="905"/>
      <c r="CW565" s="905"/>
      <c r="CX565" s="905"/>
      <c r="CY565" s="905"/>
      <c r="CZ565" s="905"/>
      <c r="DA565" s="905"/>
      <c r="DB565" s="905"/>
      <c r="DC565" s="905"/>
      <c r="DD565" s="905"/>
      <c r="DE565" s="905"/>
      <c r="DF565" s="905"/>
      <c r="DG565" s="905"/>
      <c r="DH565" s="905"/>
      <c r="DI565" s="905"/>
      <c r="DJ565" s="905"/>
      <c r="DK565" s="905"/>
      <c r="DL565" s="905"/>
      <c r="DM565" s="905"/>
      <c r="DN565" s="905"/>
      <c r="DO565" s="905"/>
      <c r="DP565" s="905"/>
      <c r="DQ565" s="905"/>
      <c r="DR565" s="905"/>
      <c r="DS565" s="905"/>
      <c r="DT565" s="905"/>
      <c r="DU565" s="905"/>
      <c r="DV565" s="905"/>
      <c r="DW565" s="905"/>
      <c r="DX565" s="905"/>
      <c r="DY565" s="905"/>
      <c r="DZ565" s="905"/>
      <c r="EA565" s="905"/>
      <c r="EB565" s="905"/>
      <c r="EC565" s="905"/>
      <c r="ED565" s="905"/>
      <c r="EE565" s="905"/>
      <c r="EF565" s="905"/>
      <c r="EG565" s="905"/>
      <c r="EH565" s="905"/>
      <c r="EI565" s="905"/>
      <c r="EJ565" s="905"/>
      <c r="EK565" s="905"/>
      <c r="EL565" s="905"/>
      <c r="EM565" s="905"/>
      <c r="EN565" s="905"/>
      <c r="EO565" s="905"/>
      <c r="EP565" s="905"/>
      <c r="EQ565" s="905"/>
      <c r="ER565" s="905"/>
      <c r="ES565" s="905"/>
      <c r="ET565" s="905"/>
      <c r="EU565" s="905"/>
      <c r="EV565" s="905"/>
      <c r="EW565" s="905"/>
      <c r="EX565" s="905"/>
      <c r="EY565" s="905"/>
      <c r="EZ565" s="905"/>
      <c r="FA565" s="905"/>
      <c r="FB565" s="905"/>
      <c r="FC565" s="905"/>
      <c r="FD565" s="905"/>
      <c r="FE565" s="905"/>
      <c r="FF565" s="905"/>
      <c r="FG565" s="905"/>
      <c r="FH565" s="905"/>
      <c r="FI565" s="905"/>
      <c r="FJ565" s="905"/>
      <c r="FK565" s="905"/>
      <c r="FL565" s="905"/>
      <c r="FM565" s="905"/>
      <c r="FN565" s="905"/>
      <c r="FO565" s="905"/>
      <c r="FP565" s="905"/>
      <c r="FQ565" s="905"/>
      <c r="FR565" s="905"/>
      <c r="FS565" s="905"/>
      <c r="FT565" s="905"/>
      <c r="FU565" s="905"/>
      <c r="FV565" s="905"/>
      <c r="FW565" s="905"/>
      <c r="FX565" s="905"/>
      <c r="FY565" s="905"/>
      <c r="FZ565" s="905"/>
      <c r="GA565" s="905"/>
      <c r="GB565" s="905"/>
      <c r="GC565" s="905"/>
      <c r="GD565" s="905"/>
      <c r="GE565" s="905"/>
      <c r="GF565" s="905"/>
      <c r="GG565" s="905"/>
      <c r="GH565" s="905"/>
      <c r="GI565" s="905"/>
      <c r="GJ565" s="905"/>
      <c r="GK565" s="905"/>
      <c r="GL565" s="905"/>
      <c r="GM565" s="905"/>
      <c r="GN565" s="905"/>
      <c r="GO565" s="905"/>
      <c r="GP565" s="905"/>
      <c r="GQ565" s="905"/>
      <c r="GR565" s="905"/>
    </row>
    <row r="566" spans="1:200" ht="30" x14ac:dyDescent="0.25">
      <c r="B566" s="27">
        <v>1</v>
      </c>
      <c r="C566" s="1417" t="s">
        <v>198</v>
      </c>
      <c r="D566" s="43">
        <f>'2 уровень'!F1259</f>
        <v>33008</v>
      </c>
      <c r="E566" s="43">
        <f>'2 уровень'!G1259</f>
        <v>24757</v>
      </c>
      <c r="F566" s="43">
        <f>'2 уровень'!H1259</f>
        <v>28065.698589391926</v>
      </c>
      <c r="G566" s="912">
        <f>'2 уровень'!I1259</f>
        <v>113.36469923412338</v>
      </c>
      <c r="H566" s="934">
        <f>'2 уровень'!J1259</f>
        <v>0</v>
      </c>
      <c r="I566" s="934">
        <f>'2 уровень'!K1259</f>
        <v>0</v>
      </c>
      <c r="J566" s="926">
        <f>'2 уровень'!L1259</f>
        <v>0</v>
      </c>
      <c r="K566" s="926">
        <f>'2 уровень'!M1259</f>
        <v>0</v>
      </c>
      <c r="L566" s="926">
        <f>'2 уровень'!N1259</f>
        <v>0</v>
      </c>
      <c r="M566" s="926">
        <f>'2 уровень'!O1259</f>
        <v>0</v>
      </c>
      <c r="N566" s="926">
        <f>'2 уровень'!P1259</f>
        <v>0</v>
      </c>
      <c r="O566" s="926">
        <f>'2 уровень'!Q1259</f>
        <v>0</v>
      </c>
      <c r="P566" s="36">
        <f>'2 уровень'!R1259</f>
        <v>0</v>
      </c>
      <c r="Q566" s="36">
        <f>'2 уровень'!S1259</f>
        <v>0</v>
      </c>
      <c r="R566" s="36">
        <f>'2 уровень'!T1259</f>
        <v>0</v>
      </c>
      <c r="S566" s="36">
        <f>'2 уровень'!U1259</f>
        <v>0</v>
      </c>
      <c r="T566" s="36">
        <f>'2 уровень'!V1259</f>
        <v>0</v>
      </c>
      <c r="U566" s="36">
        <f>'2 уровень'!W1259</f>
        <v>0</v>
      </c>
      <c r="V566" s="36">
        <f>'2 уровень'!X1259</f>
        <v>0</v>
      </c>
      <c r="W566" s="36">
        <f>'2 уровень'!Y1259</f>
        <v>0</v>
      </c>
      <c r="X566" s="36">
        <f>'2 уровень'!Z1259</f>
        <v>0</v>
      </c>
      <c r="Y566" s="36">
        <f>'2 уровень'!AA1259</f>
        <v>0</v>
      </c>
      <c r="Z566" s="36">
        <f>'2 уровень'!AB1259</f>
        <v>0</v>
      </c>
      <c r="AA566" s="36">
        <f>'2 уровень'!AC1259</f>
        <v>0</v>
      </c>
      <c r="AB566" s="36">
        <f>'2 уровень'!AD1259</f>
        <v>0</v>
      </c>
      <c r="AC566" s="36">
        <f>'2 уровень'!AE1259</f>
        <v>0</v>
      </c>
      <c r="AD566" s="933">
        <f>'2 уровень'!AF1259</f>
        <v>0</v>
      </c>
      <c r="AE566" s="36"/>
      <c r="AF566" s="36"/>
      <c r="AG566" s="43">
        <f>'2 уровень'!AG1259</f>
        <v>0</v>
      </c>
      <c r="AH566" s="43">
        <f>'2 уровень'!AH1259</f>
        <v>0</v>
      </c>
      <c r="AI566" s="43">
        <f>'2 уровень'!AI1259</f>
        <v>0</v>
      </c>
      <c r="AJ566" s="2474"/>
      <c r="AK566" s="2474"/>
      <c r="AL566" s="905"/>
      <c r="AM566" s="905"/>
      <c r="AN566" s="905"/>
      <c r="AO566" s="905"/>
      <c r="AP566" s="905"/>
      <c r="AQ566" s="905"/>
      <c r="AR566" s="905"/>
      <c r="AS566" s="905"/>
      <c r="AT566" s="905"/>
      <c r="AU566" s="905"/>
      <c r="AV566" s="905"/>
      <c r="AW566" s="905"/>
      <c r="AX566" s="905"/>
      <c r="AY566" s="905"/>
      <c r="AZ566" s="905"/>
      <c r="BA566" s="905"/>
      <c r="BB566" s="905"/>
      <c r="BC566" s="905"/>
      <c r="BD566" s="905"/>
      <c r="BE566" s="905"/>
      <c r="BF566" s="905"/>
      <c r="BG566" s="905"/>
      <c r="BH566" s="905"/>
      <c r="BI566" s="905"/>
      <c r="BJ566" s="905"/>
      <c r="BK566" s="905"/>
      <c r="BL566" s="905"/>
      <c r="BM566" s="905"/>
      <c r="BN566" s="905"/>
      <c r="BO566" s="905"/>
      <c r="BP566" s="905"/>
      <c r="BQ566" s="905"/>
      <c r="BR566" s="905"/>
      <c r="BS566" s="905"/>
      <c r="BT566" s="905"/>
      <c r="BU566" s="905"/>
      <c r="BV566" s="905"/>
      <c r="BW566" s="905"/>
      <c r="BX566" s="905"/>
      <c r="BY566" s="905"/>
      <c r="BZ566" s="905"/>
      <c r="CA566" s="905"/>
      <c r="CB566" s="905"/>
      <c r="CC566" s="905"/>
      <c r="CD566" s="905"/>
      <c r="CE566" s="905"/>
      <c r="CF566" s="905"/>
      <c r="CG566" s="905"/>
      <c r="CH566" s="905"/>
      <c r="CI566" s="905"/>
      <c r="CJ566" s="905"/>
      <c r="CK566" s="905"/>
      <c r="CL566" s="905"/>
      <c r="CM566" s="905"/>
      <c r="CN566" s="905"/>
      <c r="CO566" s="905"/>
      <c r="CP566" s="905"/>
      <c r="CQ566" s="905"/>
      <c r="CR566" s="905"/>
      <c r="CS566" s="905"/>
      <c r="CT566" s="905"/>
      <c r="CU566" s="905"/>
      <c r="CV566" s="905"/>
      <c r="CW566" s="905"/>
      <c r="CX566" s="905"/>
      <c r="CY566" s="905"/>
      <c r="CZ566" s="905"/>
      <c r="DA566" s="905"/>
      <c r="DB566" s="905"/>
      <c r="DC566" s="905"/>
      <c r="DD566" s="905"/>
      <c r="DE566" s="905"/>
      <c r="DF566" s="905"/>
      <c r="DG566" s="905"/>
      <c r="DH566" s="905"/>
      <c r="DI566" s="905"/>
      <c r="DJ566" s="905"/>
      <c r="DK566" s="905"/>
      <c r="DL566" s="905"/>
      <c r="DM566" s="905"/>
      <c r="DN566" s="905"/>
      <c r="DO566" s="905"/>
      <c r="DP566" s="905"/>
      <c r="DQ566" s="905"/>
      <c r="DR566" s="905"/>
      <c r="DS566" s="905"/>
      <c r="DT566" s="905"/>
      <c r="DU566" s="905"/>
      <c r="DV566" s="905"/>
      <c r="DW566" s="905"/>
      <c r="DX566" s="905"/>
      <c r="DY566" s="905"/>
      <c r="DZ566" s="905"/>
      <c r="EA566" s="905"/>
      <c r="EB566" s="905"/>
      <c r="EC566" s="905"/>
      <c r="ED566" s="905"/>
      <c r="EE566" s="905"/>
      <c r="EF566" s="905"/>
      <c r="EG566" s="905"/>
      <c r="EH566" s="905"/>
      <c r="EI566" s="905"/>
      <c r="EJ566" s="905"/>
      <c r="EK566" s="905"/>
      <c r="EL566" s="905"/>
      <c r="EM566" s="905"/>
      <c r="EN566" s="905"/>
      <c r="EO566" s="905"/>
      <c r="EP566" s="905"/>
      <c r="EQ566" s="905"/>
      <c r="ER566" s="905"/>
      <c r="ES566" s="905"/>
      <c r="ET566" s="905"/>
      <c r="EU566" s="905"/>
      <c r="EV566" s="905"/>
      <c r="EW566" s="905"/>
      <c r="EX566" s="905"/>
      <c r="EY566" s="905"/>
      <c r="EZ566" s="905"/>
      <c r="FA566" s="905"/>
      <c r="FB566" s="905"/>
      <c r="FC566" s="905"/>
      <c r="FD566" s="905"/>
      <c r="FE566" s="905"/>
      <c r="FF566" s="905"/>
      <c r="FG566" s="905"/>
      <c r="FH566" s="905"/>
      <c r="FI566" s="905"/>
      <c r="FJ566" s="905"/>
      <c r="FK566" s="905"/>
      <c r="FL566" s="905"/>
      <c r="FM566" s="905"/>
      <c r="FN566" s="905"/>
      <c r="FO566" s="905"/>
      <c r="FP566" s="905"/>
      <c r="FQ566" s="905"/>
      <c r="FR566" s="905"/>
      <c r="FS566" s="905"/>
      <c r="FT566" s="905"/>
      <c r="FU566" s="905"/>
      <c r="FV566" s="905"/>
      <c r="FW566" s="905"/>
      <c r="FX566" s="905"/>
      <c r="FY566" s="905"/>
      <c r="FZ566" s="905"/>
      <c r="GA566" s="905"/>
      <c r="GB566" s="905"/>
      <c r="GC566" s="905"/>
      <c r="GD566" s="905"/>
      <c r="GE566" s="905"/>
      <c r="GF566" s="905"/>
      <c r="GG566" s="905"/>
      <c r="GH566" s="905"/>
      <c r="GI566" s="905"/>
      <c r="GJ566" s="905"/>
      <c r="GK566" s="905"/>
      <c r="GL566" s="905"/>
      <c r="GM566" s="905"/>
      <c r="GN566" s="905"/>
      <c r="GO566" s="905"/>
      <c r="GP566" s="905"/>
      <c r="GQ566" s="905"/>
      <c r="GR566" s="905"/>
    </row>
    <row r="567" spans="1:200" ht="30" x14ac:dyDescent="0.25">
      <c r="B567" s="27">
        <v>1</v>
      </c>
      <c r="C567" s="1417" t="s">
        <v>303</v>
      </c>
      <c r="D567" s="43">
        <f>'2 уровень'!F1260</f>
        <v>0</v>
      </c>
      <c r="E567" s="43">
        <f>'2 уровень'!G1260</f>
        <v>0</v>
      </c>
      <c r="F567" s="43">
        <f>'2 уровень'!H1260</f>
        <v>0</v>
      </c>
      <c r="G567" s="912">
        <f>'2 уровень'!I1260</f>
        <v>0</v>
      </c>
      <c r="H567" s="934">
        <f>'2 уровень'!J1260</f>
        <v>0</v>
      </c>
      <c r="I567" s="934">
        <f>'2 уровень'!K1260</f>
        <v>0</v>
      </c>
      <c r="J567" s="926">
        <f>'2 уровень'!L1260</f>
        <v>0</v>
      </c>
      <c r="K567" s="926">
        <f>'2 уровень'!M1260</f>
        <v>0</v>
      </c>
      <c r="L567" s="926">
        <f>'2 уровень'!N1260</f>
        <v>0</v>
      </c>
      <c r="M567" s="926">
        <f>'2 уровень'!O1260</f>
        <v>0</v>
      </c>
      <c r="N567" s="926">
        <f>'2 уровень'!P1260</f>
        <v>0</v>
      </c>
      <c r="O567" s="926">
        <f>'2 уровень'!Q1260</f>
        <v>0</v>
      </c>
      <c r="P567" s="36">
        <f>'2 уровень'!R1260</f>
        <v>0</v>
      </c>
      <c r="Q567" s="36">
        <f>'2 уровень'!S1260</f>
        <v>0</v>
      </c>
      <c r="R567" s="36">
        <f>'2 уровень'!T1260</f>
        <v>0</v>
      </c>
      <c r="S567" s="36">
        <f>'2 уровень'!U1260</f>
        <v>0</v>
      </c>
      <c r="T567" s="36">
        <f>'2 уровень'!V1260</f>
        <v>0</v>
      </c>
      <c r="U567" s="36">
        <f>'2 уровень'!W1260</f>
        <v>0</v>
      </c>
      <c r="V567" s="36">
        <f>'2 уровень'!X1260</f>
        <v>0</v>
      </c>
      <c r="W567" s="36">
        <f>'2 уровень'!Y1260</f>
        <v>0</v>
      </c>
      <c r="X567" s="36">
        <f>'2 уровень'!Z1260</f>
        <v>0</v>
      </c>
      <c r="Y567" s="36">
        <f>'2 уровень'!AA1260</f>
        <v>0</v>
      </c>
      <c r="Z567" s="36">
        <f>'2 уровень'!AB1260</f>
        <v>0</v>
      </c>
      <c r="AA567" s="36">
        <f>'2 уровень'!AC1260</f>
        <v>0</v>
      </c>
      <c r="AB567" s="36">
        <f>'2 уровень'!AD1260</f>
        <v>0</v>
      </c>
      <c r="AC567" s="36">
        <f>'2 уровень'!AE1260</f>
        <v>0</v>
      </c>
      <c r="AD567" s="933">
        <f>'2 уровень'!AF1260</f>
        <v>0</v>
      </c>
      <c r="AE567" s="36"/>
      <c r="AF567" s="36"/>
      <c r="AG567" s="43">
        <f>'2 уровень'!AG1260</f>
        <v>0</v>
      </c>
      <c r="AH567" s="43">
        <f>'2 уровень'!AH1260</f>
        <v>0</v>
      </c>
      <c r="AI567" s="43">
        <f>'2 уровень'!AI1260</f>
        <v>0</v>
      </c>
      <c r="AJ567" s="2474"/>
      <c r="AK567" s="2474"/>
      <c r="AL567" s="905"/>
      <c r="AM567" s="905"/>
      <c r="AN567" s="905"/>
      <c r="AO567" s="905"/>
      <c r="AP567" s="905"/>
      <c r="AQ567" s="905"/>
      <c r="AR567" s="905"/>
      <c r="AS567" s="905"/>
      <c r="AT567" s="905"/>
      <c r="AU567" s="905"/>
      <c r="AV567" s="905"/>
      <c r="AW567" s="905"/>
      <c r="AX567" s="905"/>
      <c r="AY567" s="905"/>
      <c r="AZ567" s="905"/>
      <c r="BA567" s="905"/>
      <c r="BB567" s="905"/>
      <c r="BC567" s="905"/>
      <c r="BD567" s="905"/>
      <c r="BE567" s="905"/>
      <c r="BF567" s="905"/>
      <c r="BG567" s="905"/>
      <c r="BH567" s="905"/>
      <c r="BI567" s="905"/>
      <c r="BJ567" s="905"/>
      <c r="BK567" s="905"/>
      <c r="BL567" s="905"/>
      <c r="BM567" s="905"/>
      <c r="BN567" s="905"/>
      <c r="BO567" s="905"/>
      <c r="BP567" s="905"/>
      <c r="BQ567" s="905"/>
      <c r="BR567" s="905"/>
      <c r="BS567" s="905"/>
      <c r="BT567" s="905"/>
      <c r="BU567" s="905"/>
      <c r="BV567" s="905"/>
      <c r="BW567" s="905"/>
      <c r="BX567" s="905"/>
      <c r="BY567" s="905"/>
      <c r="BZ567" s="905"/>
      <c r="CA567" s="905"/>
      <c r="CB567" s="905"/>
      <c r="CC567" s="905"/>
      <c r="CD567" s="905"/>
      <c r="CE567" s="905"/>
      <c r="CF567" s="905"/>
      <c r="CG567" s="905"/>
      <c r="CH567" s="905"/>
      <c r="CI567" s="905"/>
      <c r="CJ567" s="905"/>
      <c r="CK567" s="905"/>
      <c r="CL567" s="905"/>
      <c r="CM567" s="905"/>
      <c r="CN567" s="905"/>
      <c r="CO567" s="905"/>
      <c r="CP567" s="905"/>
      <c r="CQ567" s="905"/>
      <c r="CR567" s="905"/>
      <c r="CS567" s="905"/>
      <c r="CT567" s="905"/>
      <c r="CU567" s="905"/>
      <c r="CV567" s="905"/>
      <c r="CW567" s="905"/>
      <c r="CX567" s="905"/>
      <c r="CY567" s="905"/>
      <c r="CZ567" s="905"/>
      <c r="DA567" s="905"/>
      <c r="DB567" s="905"/>
      <c r="DC567" s="905"/>
      <c r="DD567" s="905"/>
      <c r="DE567" s="905"/>
      <c r="DF567" s="905"/>
      <c r="DG567" s="905"/>
      <c r="DH567" s="905"/>
      <c r="DI567" s="905"/>
      <c r="DJ567" s="905"/>
      <c r="DK567" s="905"/>
      <c r="DL567" s="905"/>
      <c r="DM567" s="905"/>
      <c r="DN567" s="905"/>
      <c r="DO567" s="905"/>
      <c r="DP567" s="905"/>
      <c r="DQ567" s="905"/>
      <c r="DR567" s="905"/>
      <c r="DS567" s="905"/>
      <c r="DT567" s="905"/>
      <c r="DU567" s="905"/>
      <c r="DV567" s="905"/>
      <c r="DW567" s="905"/>
      <c r="DX567" s="905"/>
      <c r="DY567" s="905"/>
      <c r="DZ567" s="905"/>
      <c r="EA567" s="905"/>
      <c r="EB567" s="905"/>
      <c r="EC567" s="905"/>
      <c r="ED567" s="905"/>
      <c r="EE567" s="905"/>
      <c r="EF567" s="905"/>
      <c r="EG567" s="905"/>
      <c r="EH567" s="905"/>
      <c r="EI567" s="905"/>
      <c r="EJ567" s="905"/>
      <c r="EK567" s="905"/>
      <c r="EL567" s="905"/>
      <c r="EM567" s="905"/>
      <c r="EN567" s="905"/>
      <c r="EO567" s="905"/>
      <c r="EP567" s="905"/>
      <c r="EQ567" s="905"/>
      <c r="ER567" s="905"/>
      <c r="ES567" s="905"/>
      <c r="ET567" s="905"/>
      <c r="EU567" s="905"/>
      <c r="EV567" s="905"/>
      <c r="EW567" s="905"/>
      <c r="EX567" s="905"/>
      <c r="EY567" s="905"/>
      <c r="EZ567" s="905"/>
      <c r="FA567" s="905"/>
      <c r="FB567" s="905"/>
      <c r="FC567" s="905"/>
      <c r="FD567" s="905"/>
      <c r="FE567" s="905"/>
      <c r="FF567" s="905"/>
      <c r="FG567" s="905"/>
      <c r="FH567" s="905"/>
      <c r="FI567" s="905"/>
      <c r="FJ567" s="905"/>
      <c r="FK567" s="905"/>
      <c r="FL567" s="905"/>
      <c r="FM567" s="905"/>
      <c r="FN567" s="905"/>
      <c r="FO567" s="905"/>
      <c r="FP567" s="905"/>
      <c r="FQ567" s="905"/>
      <c r="FR567" s="905"/>
      <c r="FS567" s="905"/>
      <c r="FT567" s="905"/>
      <c r="FU567" s="905"/>
      <c r="FV567" s="905"/>
      <c r="FW567" s="905"/>
      <c r="FX567" s="905"/>
      <c r="FY567" s="905"/>
      <c r="FZ567" s="905"/>
      <c r="GA567" s="905"/>
      <c r="GB567" s="905"/>
      <c r="GC567" s="905"/>
      <c r="GD567" s="905"/>
      <c r="GE567" s="905"/>
      <c r="GF567" s="905"/>
      <c r="GG567" s="905"/>
      <c r="GH567" s="905"/>
      <c r="GI567" s="905"/>
      <c r="GJ567" s="905"/>
      <c r="GK567" s="905"/>
      <c r="GL567" s="905"/>
      <c r="GM567" s="905"/>
      <c r="GN567" s="905"/>
      <c r="GO567" s="905"/>
      <c r="GP567" s="905"/>
      <c r="GQ567" s="905"/>
      <c r="GR567" s="905"/>
    </row>
    <row r="568" spans="1:200" ht="45" x14ac:dyDescent="0.25">
      <c r="A568" s="27">
        <v>1</v>
      </c>
      <c r="B568" s="27">
        <v>1</v>
      </c>
      <c r="C568" s="1417" t="s">
        <v>308</v>
      </c>
      <c r="D568" s="43">
        <f>'2 уровень'!F1261</f>
        <v>6231</v>
      </c>
      <c r="E568" s="43">
        <f>'2 уровень'!G1261</f>
        <v>4674</v>
      </c>
      <c r="F568" s="43">
        <f>'2 уровень'!H1261</f>
        <v>4554.6371681415931</v>
      </c>
      <c r="G568" s="912">
        <f>'2 уровень'!I1261</f>
        <v>97.446238086041774</v>
      </c>
      <c r="H568" s="934">
        <f>'2 уровень'!J1261</f>
        <v>0</v>
      </c>
      <c r="I568" s="934">
        <f>'2 уровень'!K1261</f>
        <v>0</v>
      </c>
      <c r="J568" s="926">
        <f>'2 уровень'!L1261</f>
        <v>0</v>
      </c>
      <c r="K568" s="926">
        <f>'2 уровень'!M1261</f>
        <v>0</v>
      </c>
      <c r="L568" s="926">
        <f>'2 уровень'!N1261</f>
        <v>0</v>
      </c>
      <c r="M568" s="926">
        <f>'2 уровень'!O1261</f>
        <v>0</v>
      </c>
      <c r="N568" s="926">
        <f>'2 уровень'!P1261</f>
        <v>0</v>
      </c>
      <c r="O568" s="926">
        <f>'2 уровень'!Q1261</f>
        <v>0</v>
      </c>
      <c r="P568" s="36">
        <f>'2 уровень'!R1261</f>
        <v>0</v>
      </c>
      <c r="Q568" s="36">
        <f>'2 уровень'!S1261</f>
        <v>0</v>
      </c>
      <c r="R568" s="36">
        <f>'2 уровень'!T1261</f>
        <v>0</v>
      </c>
      <c r="S568" s="36">
        <f>'2 уровень'!U1261</f>
        <v>0</v>
      </c>
      <c r="T568" s="36">
        <f>'2 уровень'!V1261</f>
        <v>0</v>
      </c>
      <c r="U568" s="36">
        <f>'2 уровень'!W1261</f>
        <v>0</v>
      </c>
      <c r="V568" s="36">
        <f>'2 уровень'!X1261</f>
        <v>0</v>
      </c>
      <c r="W568" s="36">
        <f>'2 уровень'!Y1261</f>
        <v>0</v>
      </c>
      <c r="X568" s="36">
        <f>'2 уровень'!Z1261</f>
        <v>0</v>
      </c>
      <c r="Y568" s="36">
        <f>'2 уровень'!AA1261</f>
        <v>0</v>
      </c>
      <c r="Z568" s="36">
        <f>'2 уровень'!AB1261</f>
        <v>0</v>
      </c>
      <c r="AA568" s="36">
        <f>'2 уровень'!AC1261</f>
        <v>0</v>
      </c>
      <c r="AB568" s="36">
        <f>'2 уровень'!AD1261</f>
        <v>0</v>
      </c>
      <c r="AC568" s="36">
        <f>'2 уровень'!AE1261</f>
        <v>0</v>
      </c>
      <c r="AD568" s="933">
        <f>'2 уровень'!AF1261</f>
        <v>0</v>
      </c>
      <c r="AE568" s="36"/>
      <c r="AF568" s="36"/>
      <c r="AG568" s="43">
        <f>'2 уровень'!AG1261</f>
        <v>0</v>
      </c>
      <c r="AH568" s="43">
        <f>'2 уровень'!AH1261</f>
        <v>0</v>
      </c>
      <c r="AI568" s="43">
        <f>'2 уровень'!AI1261</f>
        <v>0</v>
      </c>
      <c r="AJ568" s="2474"/>
      <c r="AK568" s="2474"/>
      <c r="AL568" s="905"/>
      <c r="AM568" s="905"/>
      <c r="AN568" s="905"/>
      <c r="AO568" s="905"/>
      <c r="AP568" s="905"/>
      <c r="AQ568" s="905"/>
      <c r="AR568" s="905"/>
      <c r="AS568" s="905"/>
      <c r="AT568" s="905"/>
      <c r="AU568" s="905"/>
      <c r="AV568" s="905"/>
      <c r="AW568" s="905"/>
      <c r="AX568" s="905"/>
      <c r="AY568" s="905"/>
      <c r="AZ568" s="905"/>
      <c r="BA568" s="905"/>
      <c r="BB568" s="905"/>
      <c r="BC568" s="905"/>
      <c r="BD568" s="905"/>
      <c r="BE568" s="905"/>
      <c r="BF568" s="905"/>
      <c r="BG568" s="905"/>
      <c r="BH568" s="905"/>
      <c r="BI568" s="905"/>
      <c r="BJ568" s="905"/>
      <c r="BK568" s="905"/>
      <c r="BL568" s="905"/>
      <c r="BM568" s="905"/>
      <c r="BN568" s="905"/>
      <c r="BO568" s="905"/>
      <c r="BP568" s="905"/>
      <c r="BQ568" s="905"/>
      <c r="BR568" s="905"/>
      <c r="BS568" s="905"/>
      <c r="BT568" s="905"/>
      <c r="BU568" s="905"/>
      <c r="BV568" s="905"/>
      <c r="BW568" s="905"/>
      <c r="BX568" s="905"/>
      <c r="BY568" s="905"/>
      <c r="BZ568" s="905"/>
      <c r="CA568" s="905"/>
      <c r="CB568" s="905"/>
      <c r="CC568" s="905"/>
      <c r="CD568" s="905"/>
      <c r="CE568" s="905"/>
      <c r="CF568" s="905"/>
      <c r="CG568" s="905"/>
      <c r="CH568" s="905"/>
      <c r="CI568" s="905"/>
      <c r="CJ568" s="905"/>
      <c r="CK568" s="905"/>
      <c r="CL568" s="905"/>
      <c r="CM568" s="905"/>
      <c r="CN568" s="905"/>
      <c r="CO568" s="905"/>
      <c r="CP568" s="905"/>
      <c r="CQ568" s="905"/>
      <c r="CR568" s="905"/>
      <c r="CS568" s="905"/>
      <c r="CT568" s="905"/>
      <c r="CU568" s="905"/>
      <c r="CV568" s="905"/>
      <c r="CW568" s="905"/>
      <c r="CX568" s="905"/>
      <c r="CY568" s="905"/>
      <c r="CZ568" s="905"/>
      <c r="DA568" s="905"/>
      <c r="DB568" s="905"/>
      <c r="DC568" s="905"/>
      <c r="DD568" s="905"/>
      <c r="DE568" s="905"/>
      <c r="DF568" s="905"/>
      <c r="DG568" s="905"/>
      <c r="DH568" s="905"/>
      <c r="DI568" s="905"/>
      <c r="DJ568" s="905"/>
      <c r="DK568" s="905"/>
      <c r="DL568" s="905"/>
      <c r="DM568" s="905"/>
      <c r="DN568" s="905"/>
      <c r="DO568" s="905"/>
      <c r="DP568" s="905"/>
      <c r="DQ568" s="905"/>
      <c r="DR568" s="905"/>
      <c r="DS568" s="905"/>
      <c r="DT568" s="905"/>
      <c r="DU568" s="905"/>
      <c r="DV568" s="905"/>
      <c r="DW568" s="905"/>
      <c r="DX568" s="905"/>
      <c r="DY568" s="905"/>
      <c r="DZ568" s="905"/>
      <c r="EA568" s="905"/>
      <c r="EB568" s="905"/>
      <c r="EC568" s="905"/>
      <c r="ED568" s="905"/>
      <c r="EE568" s="905"/>
      <c r="EF568" s="905"/>
      <c r="EG568" s="905"/>
      <c r="EH568" s="905"/>
      <c r="EI568" s="905"/>
      <c r="EJ568" s="905"/>
      <c r="EK568" s="905"/>
      <c r="EL568" s="905"/>
      <c r="EM568" s="905"/>
      <c r="EN568" s="905"/>
      <c r="EO568" s="905"/>
      <c r="EP568" s="905"/>
      <c r="EQ568" s="905"/>
      <c r="ER568" s="905"/>
      <c r="ES568" s="905"/>
      <c r="ET568" s="905"/>
      <c r="EU568" s="905"/>
      <c r="EV568" s="905"/>
      <c r="EW568" s="905"/>
      <c r="EX568" s="905"/>
      <c r="EY568" s="905"/>
      <c r="EZ568" s="905"/>
      <c r="FA568" s="905"/>
      <c r="FB568" s="905"/>
      <c r="FC568" s="905"/>
      <c r="FD568" s="905"/>
      <c r="FE568" s="905"/>
      <c r="FF568" s="905"/>
      <c r="FG568" s="905"/>
      <c r="FH568" s="905"/>
      <c r="FI568" s="905"/>
      <c r="FJ568" s="905"/>
      <c r="FK568" s="905"/>
      <c r="FL568" s="905"/>
      <c r="FM568" s="905"/>
      <c r="FN568" s="905"/>
      <c r="FO568" s="905"/>
      <c r="FP568" s="905"/>
      <c r="FQ568" s="905"/>
      <c r="FR568" s="905"/>
      <c r="FS568" s="905"/>
      <c r="FT568" s="905"/>
      <c r="FU568" s="905"/>
      <c r="FV568" s="905"/>
      <c r="FW568" s="905"/>
      <c r="FX568" s="905"/>
      <c r="FY568" s="905"/>
      <c r="FZ568" s="905"/>
      <c r="GA568" s="905"/>
      <c r="GB568" s="905"/>
      <c r="GC568" s="905"/>
      <c r="GD568" s="905"/>
      <c r="GE568" s="905"/>
      <c r="GF568" s="905"/>
      <c r="GG568" s="905"/>
      <c r="GH568" s="905"/>
      <c r="GI568" s="905"/>
      <c r="GJ568" s="905"/>
      <c r="GK568" s="905"/>
      <c r="GL568" s="905"/>
      <c r="GM568" s="905"/>
      <c r="GN568" s="905"/>
      <c r="GO568" s="905"/>
      <c r="GP568" s="905"/>
      <c r="GQ568" s="905"/>
      <c r="GR568" s="905"/>
    </row>
    <row r="569" spans="1:200" ht="30" x14ac:dyDescent="0.25">
      <c r="A569" s="27">
        <v>1</v>
      </c>
      <c r="B569" s="27">
        <v>1</v>
      </c>
      <c r="C569" s="1417" t="s">
        <v>309</v>
      </c>
      <c r="D569" s="43">
        <f>'2 уровень'!F1262</f>
        <v>3338</v>
      </c>
      <c r="E569" s="43">
        <f>'2 уровень'!G1262</f>
        <v>2504</v>
      </c>
      <c r="F569" s="43">
        <f>'2 уровень'!H1262</f>
        <v>2674</v>
      </c>
      <c r="G569" s="912">
        <f>'2 уровень'!I1262</f>
        <v>106.78913738019169</v>
      </c>
      <c r="H569" s="934">
        <f>'2 уровень'!J1262</f>
        <v>0</v>
      </c>
      <c r="I569" s="934">
        <f>'2 уровень'!K1262</f>
        <v>0</v>
      </c>
      <c r="J569" s="926">
        <f>'2 уровень'!L1262</f>
        <v>0</v>
      </c>
      <c r="K569" s="926">
        <f>'2 уровень'!M1262</f>
        <v>0</v>
      </c>
      <c r="L569" s="926">
        <f>'2 уровень'!N1262</f>
        <v>0</v>
      </c>
      <c r="M569" s="926">
        <f>'2 уровень'!O1262</f>
        <v>0</v>
      </c>
      <c r="N569" s="926">
        <f>'2 уровень'!P1262</f>
        <v>0</v>
      </c>
      <c r="O569" s="926">
        <f>'2 уровень'!Q1262</f>
        <v>0</v>
      </c>
      <c r="P569" s="36">
        <f>'2 уровень'!R1262</f>
        <v>0</v>
      </c>
      <c r="Q569" s="36">
        <f>'2 уровень'!S1262</f>
        <v>0</v>
      </c>
      <c r="R569" s="36">
        <f>'2 уровень'!T1262</f>
        <v>0</v>
      </c>
      <c r="S569" s="36">
        <f>'2 уровень'!U1262</f>
        <v>0</v>
      </c>
      <c r="T569" s="36">
        <f>'2 уровень'!V1262</f>
        <v>0</v>
      </c>
      <c r="U569" s="36">
        <f>'2 уровень'!W1262</f>
        <v>0</v>
      </c>
      <c r="V569" s="36">
        <f>'2 уровень'!X1262</f>
        <v>0</v>
      </c>
      <c r="W569" s="36">
        <f>'2 уровень'!Y1262</f>
        <v>0</v>
      </c>
      <c r="X569" s="36">
        <f>'2 уровень'!Z1262</f>
        <v>0</v>
      </c>
      <c r="Y569" s="36">
        <f>'2 уровень'!AA1262</f>
        <v>0</v>
      </c>
      <c r="Z569" s="36">
        <f>'2 уровень'!AB1262</f>
        <v>0</v>
      </c>
      <c r="AA569" s="36">
        <f>'2 уровень'!AC1262</f>
        <v>0</v>
      </c>
      <c r="AB569" s="36">
        <f>'2 уровень'!AD1262</f>
        <v>0</v>
      </c>
      <c r="AC569" s="36">
        <f>'2 уровень'!AE1262</f>
        <v>0</v>
      </c>
      <c r="AD569" s="933">
        <f>'2 уровень'!AF1262</f>
        <v>0</v>
      </c>
      <c r="AE569" s="36"/>
      <c r="AF569" s="36"/>
      <c r="AG569" s="43">
        <f>'2 уровень'!AG1262</f>
        <v>0</v>
      </c>
      <c r="AH569" s="43">
        <f>'2 уровень'!AH1262</f>
        <v>0</v>
      </c>
      <c r="AI569" s="43">
        <f>'2 уровень'!AI1262</f>
        <v>0</v>
      </c>
      <c r="AJ569" s="2474"/>
      <c r="AK569" s="2474"/>
      <c r="AL569" s="905"/>
      <c r="AM569" s="905"/>
      <c r="AN569" s="905"/>
      <c r="AO569" s="905"/>
      <c r="AP569" s="905"/>
      <c r="AQ569" s="905"/>
      <c r="AR569" s="905"/>
      <c r="AS569" s="905"/>
      <c r="AT569" s="905"/>
      <c r="AU569" s="905"/>
      <c r="AV569" s="905"/>
      <c r="AW569" s="905"/>
      <c r="AX569" s="905"/>
      <c r="AY569" s="905"/>
      <c r="AZ569" s="905"/>
      <c r="BA569" s="905"/>
      <c r="BB569" s="905"/>
      <c r="BC569" s="905"/>
      <c r="BD569" s="905"/>
      <c r="BE569" s="905"/>
      <c r="BF569" s="905"/>
      <c r="BG569" s="905"/>
      <c r="BH569" s="905"/>
      <c r="BI569" s="905"/>
      <c r="BJ569" s="905"/>
      <c r="BK569" s="905"/>
      <c r="BL569" s="905"/>
      <c r="BM569" s="905"/>
      <c r="BN569" s="905"/>
      <c r="BO569" s="905"/>
      <c r="BP569" s="905"/>
      <c r="BQ569" s="905"/>
      <c r="BR569" s="905"/>
      <c r="BS569" s="905"/>
      <c r="BT569" s="905"/>
      <c r="BU569" s="905"/>
      <c r="BV569" s="905"/>
      <c r="BW569" s="905"/>
      <c r="BX569" s="905"/>
      <c r="BY569" s="905"/>
      <c r="BZ569" s="905"/>
      <c r="CA569" s="905"/>
      <c r="CB569" s="905"/>
      <c r="CC569" s="905"/>
      <c r="CD569" s="905"/>
      <c r="CE569" s="905"/>
      <c r="CF569" s="905"/>
      <c r="CG569" s="905"/>
      <c r="CH569" s="905"/>
      <c r="CI569" s="905"/>
      <c r="CJ569" s="905"/>
      <c r="CK569" s="905"/>
      <c r="CL569" s="905"/>
      <c r="CM569" s="905"/>
      <c r="CN569" s="905"/>
      <c r="CO569" s="905"/>
      <c r="CP569" s="905"/>
      <c r="CQ569" s="905"/>
      <c r="CR569" s="905"/>
      <c r="CS569" s="905"/>
      <c r="CT569" s="905"/>
      <c r="CU569" s="905"/>
      <c r="CV569" s="905"/>
      <c r="CW569" s="905"/>
      <c r="CX569" s="905"/>
      <c r="CY569" s="905"/>
      <c r="CZ569" s="905"/>
      <c r="DA569" s="905"/>
      <c r="DB569" s="905"/>
      <c r="DC569" s="905"/>
      <c r="DD569" s="905"/>
      <c r="DE569" s="905"/>
      <c r="DF569" s="905"/>
      <c r="DG569" s="905"/>
      <c r="DH569" s="905"/>
      <c r="DI569" s="905"/>
      <c r="DJ569" s="905"/>
      <c r="DK569" s="905"/>
      <c r="DL569" s="905"/>
      <c r="DM569" s="905"/>
      <c r="DN569" s="905"/>
      <c r="DO569" s="905"/>
      <c r="DP569" s="905"/>
      <c r="DQ569" s="905"/>
      <c r="DR569" s="905"/>
      <c r="DS569" s="905"/>
      <c r="DT569" s="905"/>
      <c r="DU569" s="905"/>
      <c r="DV569" s="905"/>
      <c r="DW569" s="905"/>
      <c r="DX569" s="905"/>
      <c r="DY569" s="905"/>
      <c r="DZ569" s="905"/>
      <c r="EA569" s="905"/>
      <c r="EB569" s="905"/>
      <c r="EC569" s="905"/>
      <c r="ED569" s="905"/>
      <c r="EE569" s="905"/>
      <c r="EF569" s="905"/>
      <c r="EG569" s="905"/>
      <c r="EH569" s="905"/>
      <c r="EI569" s="905"/>
      <c r="EJ569" s="905"/>
      <c r="EK569" s="905"/>
      <c r="EL569" s="905"/>
      <c r="EM569" s="905"/>
      <c r="EN569" s="905"/>
      <c r="EO569" s="905"/>
      <c r="EP569" s="905"/>
      <c r="EQ569" s="905"/>
      <c r="ER569" s="905"/>
      <c r="ES569" s="905"/>
      <c r="ET569" s="905"/>
      <c r="EU569" s="905"/>
      <c r="EV569" s="905"/>
      <c r="EW569" s="905"/>
      <c r="EX569" s="905"/>
      <c r="EY569" s="905"/>
      <c r="EZ569" s="905"/>
      <c r="FA569" s="905"/>
      <c r="FB569" s="905"/>
      <c r="FC569" s="905"/>
      <c r="FD569" s="905"/>
      <c r="FE569" s="905"/>
      <c r="FF569" s="905"/>
      <c r="FG569" s="905"/>
      <c r="FH569" s="905"/>
      <c r="FI569" s="905"/>
      <c r="FJ569" s="905"/>
      <c r="FK569" s="905"/>
      <c r="FL569" s="905"/>
      <c r="FM569" s="905"/>
      <c r="FN569" s="905"/>
      <c r="FO569" s="905"/>
      <c r="FP569" s="905"/>
      <c r="FQ569" s="905"/>
      <c r="FR569" s="905"/>
      <c r="FS569" s="905"/>
      <c r="FT569" s="905"/>
      <c r="FU569" s="905"/>
      <c r="FV569" s="905"/>
      <c r="FW569" s="905"/>
      <c r="FX569" s="905"/>
      <c r="FY569" s="905"/>
      <c r="FZ569" s="905"/>
      <c r="GA569" s="905"/>
      <c r="GB569" s="905"/>
      <c r="GC569" s="905"/>
      <c r="GD569" s="905"/>
      <c r="GE569" s="905"/>
      <c r="GF569" s="905"/>
      <c r="GG569" s="905"/>
      <c r="GH569" s="905"/>
      <c r="GI569" s="905"/>
      <c r="GJ569" s="905"/>
      <c r="GK569" s="905"/>
      <c r="GL569" s="905"/>
      <c r="GM569" s="905"/>
      <c r="GN569" s="905"/>
      <c r="GO569" s="905"/>
      <c r="GP569" s="905"/>
      <c r="GQ569" s="905"/>
      <c r="GR569" s="905"/>
    </row>
    <row r="570" spans="1:200" ht="30" x14ac:dyDescent="0.25">
      <c r="A570" s="27">
        <v>1</v>
      </c>
      <c r="B570" s="27">
        <v>1</v>
      </c>
      <c r="C570" s="1417" t="s">
        <v>310</v>
      </c>
      <c r="D570" s="43">
        <f>'2 уровень'!F1263</f>
        <v>1001</v>
      </c>
      <c r="E570" s="43">
        <f>'2 уровень'!G1263</f>
        <v>751</v>
      </c>
      <c r="F570" s="43">
        <f>'2 уровень'!H1263</f>
        <v>858</v>
      </c>
      <c r="G570" s="912">
        <f>'2 уровень'!I1263</f>
        <v>114.24766977363517</v>
      </c>
      <c r="H570" s="934">
        <f>'2 уровень'!J1263</f>
        <v>0</v>
      </c>
      <c r="I570" s="934">
        <f>'2 уровень'!K1263</f>
        <v>0</v>
      </c>
      <c r="J570" s="926">
        <f>'2 уровень'!L1263</f>
        <v>0</v>
      </c>
      <c r="K570" s="926">
        <f>'2 уровень'!M1263</f>
        <v>0</v>
      </c>
      <c r="L570" s="926">
        <f>'2 уровень'!N1263</f>
        <v>0</v>
      </c>
      <c r="M570" s="926">
        <f>'2 уровень'!O1263</f>
        <v>0</v>
      </c>
      <c r="N570" s="926">
        <f>'2 уровень'!P1263</f>
        <v>0</v>
      </c>
      <c r="O570" s="926">
        <f>'2 уровень'!Q1263</f>
        <v>0</v>
      </c>
      <c r="P570" s="36">
        <f>'2 уровень'!R1263</f>
        <v>0</v>
      </c>
      <c r="Q570" s="36">
        <f>'2 уровень'!S1263</f>
        <v>0</v>
      </c>
      <c r="R570" s="36">
        <f>'2 уровень'!T1263</f>
        <v>0</v>
      </c>
      <c r="S570" s="36">
        <f>'2 уровень'!U1263</f>
        <v>0</v>
      </c>
      <c r="T570" s="36">
        <f>'2 уровень'!V1263</f>
        <v>0</v>
      </c>
      <c r="U570" s="36">
        <f>'2 уровень'!W1263</f>
        <v>0</v>
      </c>
      <c r="V570" s="36">
        <f>'2 уровень'!X1263</f>
        <v>0</v>
      </c>
      <c r="W570" s="36">
        <f>'2 уровень'!Y1263</f>
        <v>0</v>
      </c>
      <c r="X570" s="36">
        <f>'2 уровень'!Z1263</f>
        <v>0</v>
      </c>
      <c r="Y570" s="36">
        <f>'2 уровень'!AA1263</f>
        <v>0</v>
      </c>
      <c r="Z570" s="36">
        <f>'2 уровень'!AB1263</f>
        <v>0</v>
      </c>
      <c r="AA570" s="36">
        <f>'2 уровень'!AC1263</f>
        <v>0</v>
      </c>
      <c r="AB570" s="36">
        <f>'2 уровень'!AD1263</f>
        <v>0</v>
      </c>
      <c r="AC570" s="36">
        <f>'2 уровень'!AE1263</f>
        <v>0</v>
      </c>
      <c r="AD570" s="933">
        <f>'2 уровень'!AF1263</f>
        <v>0</v>
      </c>
      <c r="AE570" s="36"/>
      <c r="AF570" s="36"/>
      <c r="AG570" s="43">
        <f>'2 уровень'!AG1263</f>
        <v>0</v>
      </c>
      <c r="AH570" s="43">
        <f>'2 уровень'!AH1263</f>
        <v>0</v>
      </c>
      <c r="AI570" s="43">
        <f>'2 уровень'!AI1263</f>
        <v>0</v>
      </c>
      <c r="AJ570" s="2474"/>
      <c r="AK570" s="2474"/>
      <c r="AL570" s="905"/>
      <c r="AM570" s="905"/>
      <c r="AN570" s="905"/>
      <c r="AO570" s="905"/>
      <c r="AP570" s="905"/>
      <c r="AQ570" s="905"/>
      <c r="AR570" s="905"/>
      <c r="AS570" s="905"/>
      <c r="AT570" s="905"/>
      <c r="AU570" s="905"/>
      <c r="AV570" s="905"/>
      <c r="AW570" s="905"/>
      <c r="AX570" s="905"/>
      <c r="AY570" s="905"/>
      <c r="AZ570" s="905"/>
      <c r="BA570" s="905"/>
      <c r="BB570" s="905"/>
      <c r="BC570" s="905"/>
      <c r="BD570" s="905"/>
      <c r="BE570" s="905"/>
      <c r="BF570" s="905"/>
      <c r="BG570" s="905"/>
      <c r="BH570" s="905"/>
      <c r="BI570" s="905"/>
      <c r="BJ570" s="905"/>
      <c r="BK570" s="905"/>
      <c r="BL570" s="905"/>
      <c r="BM570" s="905"/>
      <c r="BN570" s="905"/>
      <c r="BO570" s="905"/>
      <c r="BP570" s="905"/>
      <c r="BQ570" s="905"/>
      <c r="BR570" s="905"/>
      <c r="BS570" s="905"/>
      <c r="BT570" s="905"/>
      <c r="BU570" s="905"/>
      <c r="BV570" s="905"/>
      <c r="BW570" s="905"/>
      <c r="BX570" s="905"/>
      <c r="BY570" s="905"/>
      <c r="BZ570" s="905"/>
      <c r="CA570" s="905"/>
      <c r="CB570" s="905"/>
      <c r="CC570" s="905"/>
      <c r="CD570" s="905"/>
      <c r="CE570" s="905"/>
      <c r="CF570" s="905"/>
      <c r="CG570" s="905"/>
      <c r="CH570" s="905"/>
      <c r="CI570" s="905"/>
      <c r="CJ570" s="905"/>
      <c r="CK570" s="905"/>
      <c r="CL570" s="905"/>
      <c r="CM570" s="905"/>
      <c r="CN570" s="905"/>
      <c r="CO570" s="905"/>
      <c r="CP570" s="905"/>
      <c r="CQ570" s="905"/>
      <c r="CR570" s="905"/>
      <c r="CS570" s="905"/>
      <c r="CT570" s="905"/>
      <c r="CU570" s="905"/>
      <c r="CV570" s="905"/>
      <c r="CW570" s="905"/>
      <c r="CX570" s="905"/>
      <c r="CY570" s="905"/>
      <c r="CZ570" s="905"/>
      <c r="DA570" s="905"/>
      <c r="DB570" s="905"/>
      <c r="DC570" s="905"/>
      <c r="DD570" s="905"/>
      <c r="DE570" s="905"/>
      <c r="DF570" s="905"/>
      <c r="DG570" s="905"/>
      <c r="DH570" s="905"/>
      <c r="DI570" s="905"/>
      <c r="DJ570" s="905"/>
      <c r="DK570" s="905"/>
      <c r="DL570" s="905"/>
      <c r="DM570" s="905"/>
      <c r="DN570" s="905"/>
      <c r="DO570" s="905"/>
      <c r="DP570" s="905"/>
      <c r="DQ570" s="905"/>
      <c r="DR570" s="905"/>
      <c r="DS570" s="905"/>
      <c r="DT570" s="905"/>
      <c r="DU570" s="905"/>
      <c r="DV570" s="905"/>
      <c r="DW570" s="905"/>
      <c r="DX570" s="905"/>
      <c r="DY570" s="905"/>
      <c r="DZ570" s="905"/>
      <c r="EA570" s="905"/>
      <c r="EB570" s="905"/>
      <c r="EC570" s="905"/>
      <c r="ED570" s="905"/>
      <c r="EE570" s="905"/>
      <c r="EF570" s="905"/>
      <c r="EG570" s="905"/>
      <c r="EH570" s="905"/>
      <c r="EI570" s="905"/>
      <c r="EJ570" s="905"/>
      <c r="EK570" s="905"/>
      <c r="EL570" s="905"/>
      <c r="EM570" s="905"/>
      <c r="EN570" s="905"/>
      <c r="EO570" s="905"/>
      <c r="EP570" s="905"/>
      <c r="EQ570" s="905"/>
      <c r="ER570" s="905"/>
      <c r="ES570" s="905"/>
      <c r="ET570" s="905"/>
      <c r="EU570" s="905"/>
      <c r="EV570" s="905"/>
      <c r="EW570" s="905"/>
      <c r="EX570" s="905"/>
      <c r="EY570" s="905"/>
      <c r="EZ570" s="905"/>
      <c r="FA570" s="905"/>
      <c r="FB570" s="905"/>
      <c r="FC570" s="905"/>
      <c r="FD570" s="905"/>
      <c r="FE570" s="905"/>
      <c r="FF570" s="905"/>
      <c r="FG570" s="905"/>
      <c r="FH570" s="905"/>
      <c r="FI570" s="905"/>
      <c r="FJ570" s="905"/>
      <c r="FK570" s="905"/>
      <c r="FL570" s="905"/>
      <c r="FM570" s="905"/>
      <c r="FN570" s="905"/>
      <c r="FO570" s="905"/>
      <c r="FP570" s="905"/>
      <c r="FQ570" s="905"/>
      <c r="FR570" s="905"/>
      <c r="FS570" s="905"/>
      <c r="FT570" s="905"/>
      <c r="FU570" s="905"/>
      <c r="FV570" s="905"/>
      <c r="FW570" s="905"/>
      <c r="FX570" s="905"/>
      <c r="FY570" s="905"/>
      <c r="FZ570" s="905"/>
      <c r="GA570" s="905"/>
      <c r="GB570" s="905"/>
      <c r="GC570" s="905"/>
      <c r="GD570" s="905"/>
      <c r="GE570" s="905"/>
      <c r="GF570" s="905"/>
      <c r="GG570" s="905"/>
      <c r="GH570" s="905"/>
      <c r="GI570" s="905"/>
      <c r="GJ570" s="905"/>
      <c r="GK570" s="905"/>
      <c r="GL570" s="905"/>
      <c r="GM570" s="905"/>
      <c r="GN570" s="905"/>
      <c r="GO570" s="905"/>
      <c r="GP570" s="905"/>
      <c r="GQ570" s="905"/>
      <c r="GR570" s="905"/>
    </row>
    <row r="571" spans="1:200" ht="45" x14ac:dyDescent="0.25">
      <c r="A571" s="27">
        <v>1</v>
      </c>
      <c r="B571" s="27">
        <v>1</v>
      </c>
      <c r="C571" s="1417" t="s">
        <v>354</v>
      </c>
      <c r="D571" s="43">
        <f>'2 уровень'!F1264</f>
        <v>568</v>
      </c>
      <c r="E571" s="43">
        <f>'2 уровень'!G1264</f>
        <v>426</v>
      </c>
      <c r="F571" s="43">
        <f>'2 уровень'!H1264</f>
        <v>119</v>
      </c>
      <c r="G571" s="912">
        <f>'2 уровень'!I1264</f>
        <v>27.93427230046948</v>
      </c>
      <c r="H571" s="934">
        <f>'2 уровень'!J1264</f>
        <v>0</v>
      </c>
      <c r="I571" s="934">
        <f>'2 уровень'!K1264</f>
        <v>0</v>
      </c>
      <c r="J571" s="926">
        <f>'2 уровень'!L1264</f>
        <v>0</v>
      </c>
      <c r="K571" s="926">
        <f>'2 уровень'!M1264</f>
        <v>0</v>
      </c>
      <c r="L571" s="926">
        <f>'2 уровень'!N1264</f>
        <v>0</v>
      </c>
      <c r="M571" s="926">
        <f>'2 уровень'!O1264</f>
        <v>0</v>
      </c>
      <c r="N571" s="926">
        <f>'2 уровень'!P1264</f>
        <v>0</v>
      </c>
      <c r="O571" s="926">
        <f>'2 уровень'!Q1264</f>
        <v>0</v>
      </c>
      <c r="P571" s="36">
        <f>'2 уровень'!R1264</f>
        <v>0</v>
      </c>
      <c r="Q571" s="36">
        <f>'2 уровень'!S1264</f>
        <v>0</v>
      </c>
      <c r="R571" s="36">
        <f>'2 уровень'!T1264</f>
        <v>0</v>
      </c>
      <c r="S571" s="36">
        <f>'2 уровень'!U1264</f>
        <v>0</v>
      </c>
      <c r="T571" s="36">
        <f>'2 уровень'!V1264</f>
        <v>0</v>
      </c>
      <c r="U571" s="36">
        <f>'2 уровень'!W1264</f>
        <v>0</v>
      </c>
      <c r="V571" s="36">
        <f>'2 уровень'!X1264</f>
        <v>0</v>
      </c>
      <c r="W571" s="36">
        <f>'2 уровень'!Y1264</f>
        <v>0</v>
      </c>
      <c r="X571" s="36">
        <f>'2 уровень'!Z1264</f>
        <v>0</v>
      </c>
      <c r="Y571" s="36">
        <f>'2 уровень'!AA1264</f>
        <v>0</v>
      </c>
      <c r="Z571" s="36">
        <f>'2 уровень'!AB1264</f>
        <v>0</v>
      </c>
      <c r="AA571" s="36">
        <f>'2 уровень'!AC1264</f>
        <v>0</v>
      </c>
      <c r="AB571" s="36">
        <f>'2 уровень'!AD1264</f>
        <v>0</v>
      </c>
      <c r="AC571" s="36">
        <f>'2 уровень'!AE1264</f>
        <v>0</v>
      </c>
      <c r="AD571" s="933">
        <f>'2 уровень'!AF1264</f>
        <v>0</v>
      </c>
      <c r="AE571" s="36"/>
      <c r="AF571" s="36"/>
      <c r="AG571" s="43">
        <f>'2 уровень'!AG1264</f>
        <v>0</v>
      </c>
      <c r="AH571" s="43">
        <f>'2 уровень'!AH1264</f>
        <v>0</v>
      </c>
      <c r="AI571" s="43">
        <f>'2 уровень'!AI1264</f>
        <v>0</v>
      </c>
      <c r="AJ571" s="2474"/>
      <c r="AK571" s="2474"/>
      <c r="AL571" s="905"/>
      <c r="AM571" s="905"/>
      <c r="AN571" s="905"/>
      <c r="AO571" s="905"/>
      <c r="AP571" s="905"/>
      <c r="AQ571" s="905"/>
      <c r="AR571" s="905"/>
      <c r="AS571" s="905"/>
      <c r="AT571" s="905"/>
      <c r="AU571" s="905"/>
      <c r="AV571" s="905"/>
      <c r="AW571" s="905"/>
      <c r="AX571" s="905"/>
      <c r="AY571" s="905"/>
      <c r="AZ571" s="905"/>
      <c r="BA571" s="905"/>
      <c r="BB571" s="905"/>
      <c r="BC571" s="905"/>
      <c r="BD571" s="905"/>
      <c r="BE571" s="905"/>
      <c r="BF571" s="905"/>
      <c r="BG571" s="905"/>
      <c r="BH571" s="905"/>
      <c r="BI571" s="905"/>
      <c r="BJ571" s="905"/>
      <c r="BK571" s="905"/>
      <c r="BL571" s="905"/>
      <c r="BM571" s="905"/>
      <c r="BN571" s="905"/>
      <c r="BO571" s="905"/>
      <c r="BP571" s="905"/>
      <c r="BQ571" s="905"/>
      <c r="BR571" s="905"/>
      <c r="BS571" s="905"/>
      <c r="BT571" s="905"/>
      <c r="BU571" s="905"/>
      <c r="BV571" s="905"/>
      <c r="BW571" s="905"/>
      <c r="BX571" s="905"/>
      <c r="BY571" s="905"/>
      <c r="BZ571" s="905"/>
      <c r="CA571" s="905"/>
      <c r="CB571" s="905"/>
      <c r="CC571" s="905"/>
      <c r="CD571" s="905"/>
      <c r="CE571" s="905"/>
      <c r="CF571" s="905"/>
      <c r="CG571" s="905"/>
      <c r="CH571" s="905"/>
      <c r="CI571" s="905"/>
      <c r="CJ571" s="905"/>
      <c r="CK571" s="905"/>
      <c r="CL571" s="905"/>
      <c r="CM571" s="905"/>
      <c r="CN571" s="905"/>
      <c r="CO571" s="905"/>
      <c r="CP571" s="905"/>
      <c r="CQ571" s="905"/>
      <c r="CR571" s="905"/>
      <c r="CS571" s="905"/>
      <c r="CT571" s="905"/>
      <c r="CU571" s="905"/>
      <c r="CV571" s="905"/>
      <c r="CW571" s="905"/>
      <c r="CX571" s="905"/>
      <c r="CY571" s="905"/>
      <c r="CZ571" s="905"/>
      <c r="DA571" s="905"/>
      <c r="DB571" s="905"/>
      <c r="DC571" s="905"/>
      <c r="DD571" s="905"/>
      <c r="DE571" s="905"/>
      <c r="DF571" s="905"/>
      <c r="DG571" s="905"/>
      <c r="DH571" s="905"/>
      <c r="DI571" s="905"/>
      <c r="DJ571" s="905"/>
      <c r="DK571" s="905"/>
      <c r="DL571" s="905"/>
      <c r="DM571" s="905"/>
      <c r="DN571" s="905"/>
      <c r="DO571" s="905"/>
      <c r="DP571" s="905"/>
      <c r="DQ571" s="905"/>
      <c r="DR571" s="905"/>
      <c r="DS571" s="905"/>
      <c r="DT571" s="905"/>
      <c r="DU571" s="905"/>
      <c r="DV571" s="905"/>
      <c r="DW571" s="905"/>
      <c r="DX571" s="905"/>
      <c r="DY571" s="905"/>
      <c r="DZ571" s="905"/>
      <c r="EA571" s="905"/>
      <c r="EB571" s="905"/>
      <c r="EC571" s="905"/>
      <c r="ED571" s="905"/>
      <c r="EE571" s="905"/>
      <c r="EF571" s="905"/>
      <c r="EG571" s="905"/>
      <c r="EH571" s="905"/>
      <c r="EI571" s="905"/>
      <c r="EJ571" s="905"/>
      <c r="EK571" s="905"/>
      <c r="EL571" s="905"/>
      <c r="EM571" s="905"/>
      <c r="EN571" s="905"/>
      <c r="EO571" s="905"/>
      <c r="EP571" s="905"/>
      <c r="EQ571" s="905"/>
      <c r="ER571" s="905"/>
      <c r="ES571" s="905"/>
      <c r="ET571" s="905"/>
      <c r="EU571" s="905"/>
      <c r="EV571" s="905"/>
      <c r="EW571" s="905"/>
      <c r="EX571" s="905"/>
      <c r="EY571" s="905"/>
      <c r="EZ571" s="905"/>
      <c r="FA571" s="905"/>
      <c r="FB571" s="905"/>
      <c r="FC571" s="905"/>
      <c r="FD571" s="905"/>
      <c r="FE571" s="905"/>
      <c r="FF571" s="905"/>
      <c r="FG571" s="905"/>
      <c r="FH571" s="905"/>
      <c r="FI571" s="905"/>
      <c r="FJ571" s="905"/>
      <c r="FK571" s="905"/>
      <c r="FL571" s="905"/>
      <c r="FM571" s="905"/>
      <c r="FN571" s="905"/>
      <c r="FO571" s="905"/>
      <c r="FP571" s="905"/>
      <c r="FQ571" s="905"/>
      <c r="FR571" s="905"/>
      <c r="FS571" s="905"/>
      <c r="FT571" s="905"/>
      <c r="FU571" s="905"/>
      <c r="FV571" s="905"/>
      <c r="FW571" s="905"/>
      <c r="FX571" s="905"/>
      <c r="FY571" s="905"/>
      <c r="FZ571" s="905"/>
      <c r="GA571" s="905"/>
      <c r="GB571" s="905"/>
      <c r="GC571" s="905"/>
      <c r="GD571" s="905"/>
      <c r="GE571" s="905"/>
      <c r="GF571" s="905"/>
      <c r="GG571" s="905"/>
      <c r="GH571" s="905"/>
      <c r="GI571" s="905"/>
      <c r="GJ571" s="905"/>
      <c r="GK571" s="905"/>
      <c r="GL571" s="905"/>
      <c r="GM571" s="905"/>
      <c r="GN571" s="905"/>
      <c r="GO571" s="905"/>
      <c r="GP571" s="905"/>
      <c r="GQ571" s="905"/>
      <c r="GR571" s="905"/>
    </row>
    <row r="572" spans="1:200" ht="30" x14ac:dyDescent="0.25">
      <c r="A572" s="27">
        <v>1</v>
      </c>
      <c r="B572" s="27">
        <v>1</v>
      </c>
      <c r="C572" s="1417" t="s">
        <v>355</v>
      </c>
      <c r="D572" s="43">
        <f>'2 уровень'!F1265</f>
        <v>1324</v>
      </c>
      <c r="E572" s="43">
        <f>'2 уровень'!G1265</f>
        <v>993</v>
      </c>
      <c r="F572" s="43">
        <f>'2 уровень'!H1265</f>
        <v>903.63716814159284</v>
      </c>
      <c r="G572" s="912">
        <f>'2 уровень'!I1265</f>
        <v>91.000721867229899</v>
      </c>
      <c r="H572" s="934">
        <f>'2 уровень'!J1265</f>
        <v>0</v>
      </c>
      <c r="I572" s="934">
        <f>'2 уровень'!K1265</f>
        <v>0</v>
      </c>
      <c r="J572" s="926">
        <f>'2 уровень'!L1265</f>
        <v>0</v>
      </c>
      <c r="K572" s="926">
        <f>'2 уровень'!M1265</f>
        <v>0</v>
      </c>
      <c r="L572" s="926">
        <f>'2 уровень'!N1265</f>
        <v>0</v>
      </c>
      <c r="M572" s="926">
        <f>'2 уровень'!O1265</f>
        <v>0</v>
      </c>
      <c r="N572" s="926">
        <f>'2 уровень'!P1265</f>
        <v>0</v>
      </c>
      <c r="O572" s="926">
        <f>'2 уровень'!Q1265</f>
        <v>0</v>
      </c>
      <c r="P572" s="36">
        <f>'2 уровень'!R1265</f>
        <v>0</v>
      </c>
      <c r="Q572" s="36">
        <f>'2 уровень'!S1265</f>
        <v>0</v>
      </c>
      <c r="R572" s="36">
        <f>'2 уровень'!T1265</f>
        <v>0</v>
      </c>
      <c r="S572" s="36">
        <f>'2 уровень'!U1265</f>
        <v>0</v>
      </c>
      <c r="T572" s="36">
        <f>'2 уровень'!V1265</f>
        <v>0</v>
      </c>
      <c r="U572" s="36">
        <f>'2 уровень'!W1265</f>
        <v>0</v>
      </c>
      <c r="V572" s="36">
        <f>'2 уровень'!X1265</f>
        <v>0</v>
      </c>
      <c r="W572" s="36">
        <f>'2 уровень'!Y1265</f>
        <v>0</v>
      </c>
      <c r="X572" s="36">
        <f>'2 уровень'!Z1265</f>
        <v>0</v>
      </c>
      <c r="Y572" s="36">
        <f>'2 уровень'!AA1265</f>
        <v>0</v>
      </c>
      <c r="Z572" s="36">
        <f>'2 уровень'!AB1265</f>
        <v>0</v>
      </c>
      <c r="AA572" s="36">
        <f>'2 уровень'!AC1265</f>
        <v>0</v>
      </c>
      <c r="AB572" s="36">
        <f>'2 уровень'!AD1265</f>
        <v>0</v>
      </c>
      <c r="AC572" s="36">
        <f>'2 уровень'!AE1265</f>
        <v>0</v>
      </c>
      <c r="AD572" s="933">
        <f>'2 уровень'!AF1265</f>
        <v>0</v>
      </c>
      <c r="AE572" s="36"/>
      <c r="AF572" s="36"/>
      <c r="AG572" s="43">
        <f>'2 уровень'!AG1265</f>
        <v>0</v>
      </c>
      <c r="AH572" s="43">
        <f>'2 уровень'!AH1265</f>
        <v>0</v>
      </c>
      <c r="AI572" s="43">
        <f>'2 уровень'!AI1265</f>
        <v>0</v>
      </c>
      <c r="AJ572" s="2474"/>
      <c r="AK572" s="2474"/>
      <c r="AL572" s="905"/>
      <c r="AM572" s="905"/>
      <c r="AN572" s="905"/>
      <c r="AO572" s="905"/>
      <c r="AP572" s="905"/>
      <c r="AQ572" s="905"/>
      <c r="AR572" s="905"/>
      <c r="AS572" s="905"/>
      <c r="AT572" s="905"/>
      <c r="AU572" s="905"/>
      <c r="AV572" s="905"/>
      <c r="AW572" s="905"/>
      <c r="AX572" s="905"/>
      <c r="AY572" s="905"/>
      <c r="AZ572" s="905"/>
      <c r="BA572" s="905"/>
      <c r="BB572" s="905"/>
      <c r="BC572" s="905"/>
      <c r="BD572" s="905"/>
      <c r="BE572" s="905"/>
      <c r="BF572" s="905"/>
      <c r="BG572" s="905"/>
      <c r="BH572" s="905"/>
      <c r="BI572" s="905"/>
      <c r="BJ572" s="905"/>
      <c r="BK572" s="905"/>
      <c r="BL572" s="905"/>
      <c r="BM572" s="905"/>
      <c r="BN572" s="905"/>
      <c r="BO572" s="905"/>
      <c r="BP572" s="905"/>
      <c r="BQ572" s="905"/>
      <c r="BR572" s="905"/>
      <c r="BS572" s="905"/>
      <c r="BT572" s="905"/>
      <c r="BU572" s="905"/>
      <c r="BV572" s="905"/>
      <c r="BW572" s="905"/>
      <c r="BX572" s="905"/>
      <c r="BY572" s="905"/>
      <c r="BZ572" s="905"/>
      <c r="CA572" s="905"/>
      <c r="CB572" s="905"/>
      <c r="CC572" s="905"/>
      <c r="CD572" s="905"/>
      <c r="CE572" s="905"/>
      <c r="CF572" s="905"/>
      <c r="CG572" s="905"/>
      <c r="CH572" s="905"/>
      <c r="CI572" s="905"/>
      <c r="CJ572" s="905"/>
      <c r="CK572" s="905"/>
      <c r="CL572" s="905"/>
      <c r="CM572" s="905"/>
      <c r="CN572" s="905"/>
      <c r="CO572" s="905"/>
      <c r="CP572" s="905"/>
      <c r="CQ572" s="905"/>
      <c r="CR572" s="905"/>
      <c r="CS572" s="905"/>
      <c r="CT572" s="905"/>
      <c r="CU572" s="905"/>
      <c r="CV572" s="905"/>
      <c r="CW572" s="905"/>
      <c r="CX572" s="905"/>
      <c r="CY572" s="905"/>
      <c r="CZ572" s="905"/>
      <c r="DA572" s="905"/>
      <c r="DB572" s="905"/>
      <c r="DC572" s="905"/>
      <c r="DD572" s="905"/>
      <c r="DE572" s="905"/>
      <c r="DF572" s="905"/>
      <c r="DG572" s="905"/>
      <c r="DH572" s="905"/>
      <c r="DI572" s="905"/>
      <c r="DJ572" s="905"/>
      <c r="DK572" s="905"/>
      <c r="DL572" s="905"/>
      <c r="DM572" s="905"/>
      <c r="DN572" s="905"/>
      <c r="DO572" s="905"/>
      <c r="DP572" s="905"/>
      <c r="DQ572" s="905"/>
      <c r="DR572" s="905"/>
      <c r="DS572" s="905"/>
      <c r="DT572" s="905"/>
      <c r="DU572" s="905"/>
      <c r="DV572" s="905"/>
      <c r="DW572" s="905"/>
      <c r="DX572" s="905"/>
      <c r="DY572" s="905"/>
      <c r="DZ572" s="905"/>
      <c r="EA572" s="905"/>
      <c r="EB572" s="905"/>
      <c r="EC572" s="905"/>
      <c r="ED572" s="905"/>
      <c r="EE572" s="905"/>
      <c r="EF572" s="905"/>
      <c r="EG572" s="905"/>
      <c r="EH572" s="905"/>
      <c r="EI572" s="905"/>
      <c r="EJ572" s="905"/>
      <c r="EK572" s="905"/>
      <c r="EL572" s="905"/>
      <c r="EM572" s="905"/>
      <c r="EN572" s="905"/>
      <c r="EO572" s="905"/>
      <c r="EP572" s="905"/>
      <c r="EQ572" s="905"/>
      <c r="ER572" s="905"/>
      <c r="ES572" s="905"/>
      <c r="ET572" s="905"/>
      <c r="EU572" s="905"/>
      <c r="EV572" s="905"/>
      <c r="EW572" s="905"/>
      <c r="EX572" s="905"/>
      <c r="EY572" s="905"/>
      <c r="EZ572" s="905"/>
      <c r="FA572" s="905"/>
      <c r="FB572" s="905"/>
      <c r="FC572" s="905"/>
      <c r="FD572" s="905"/>
      <c r="FE572" s="905"/>
      <c r="FF572" s="905"/>
      <c r="FG572" s="905"/>
      <c r="FH572" s="905"/>
      <c r="FI572" s="905"/>
      <c r="FJ572" s="905"/>
      <c r="FK572" s="905"/>
      <c r="FL572" s="905"/>
      <c r="FM572" s="905"/>
      <c r="FN572" s="905"/>
      <c r="FO572" s="905"/>
      <c r="FP572" s="905"/>
      <c r="FQ572" s="905"/>
      <c r="FR572" s="905"/>
      <c r="FS572" s="905"/>
      <c r="FT572" s="905"/>
      <c r="FU572" s="905"/>
      <c r="FV572" s="905"/>
      <c r="FW572" s="905"/>
      <c r="FX572" s="905"/>
      <c r="FY572" s="905"/>
      <c r="FZ572" s="905"/>
      <c r="GA572" s="905"/>
      <c r="GB572" s="905"/>
      <c r="GC572" s="905"/>
      <c r="GD572" s="905"/>
      <c r="GE572" s="905"/>
      <c r="GF572" s="905"/>
      <c r="GG572" s="905"/>
      <c r="GH572" s="905"/>
      <c r="GI572" s="905"/>
      <c r="GJ572" s="905"/>
      <c r="GK572" s="905"/>
      <c r="GL572" s="905"/>
      <c r="GM572" s="905"/>
      <c r="GN572" s="905"/>
      <c r="GO572" s="905"/>
      <c r="GP572" s="905"/>
      <c r="GQ572" s="905"/>
      <c r="GR572" s="905"/>
    </row>
    <row r="573" spans="1:200" ht="45" x14ac:dyDescent="0.25">
      <c r="A573" s="27">
        <v>1</v>
      </c>
      <c r="B573" s="27">
        <v>1</v>
      </c>
      <c r="C573" s="1417" t="s">
        <v>311</v>
      </c>
      <c r="D573" s="43">
        <f>'2 уровень'!F1266</f>
        <v>26777</v>
      </c>
      <c r="E573" s="43">
        <f>'2 уровень'!G1266</f>
        <v>20083</v>
      </c>
      <c r="F573" s="43">
        <f>'2 уровень'!H1266</f>
        <v>23511.061421250335</v>
      </c>
      <c r="G573" s="912">
        <f>'2 уровень'!I1266</f>
        <v>117.06946881068731</v>
      </c>
      <c r="H573" s="934">
        <f>'2 уровень'!J1266</f>
        <v>0</v>
      </c>
      <c r="I573" s="934">
        <f>'2 уровень'!K1266</f>
        <v>0</v>
      </c>
      <c r="J573" s="926">
        <f>'2 уровень'!L1266</f>
        <v>0</v>
      </c>
      <c r="K573" s="926">
        <f>'2 уровень'!M1266</f>
        <v>0</v>
      </c>
      <c r="L573" s="926">
        <f>'2 уровень'!N1266</f>
        <v>0</v>
      </c>
      <c r="M573" s="926">
        <f>'2 уровень'!O1266</f>
        <v>0</v>
      </c>
      <c r="N573" s="926">
        <f>'2 уровень'!P1266</f>
        <v>0</v>
      </c>
      <c r="O573" s="926">
        <f>'2 уровень'!Q1266</f>
        <v>0</v>
      </c>
      <c r="P573" s="36">
        <f>'2 уровень'!R1266</f>
        <v>0</v>
      </c>
      <c r="Q573" s="36">
        <f>'2 уровень'!S1266</f>
        <v>0</v>
      </c>
      <c r="R573" s="36">
        <f>'2 уровень'!T1266</f>
        <v>0</v>
      </c>
      <c r="S573" s="36">
        <f>'2 уровень'!U1266</f>
        <v>0</v>
      </c>
      <c r="T573" s="36">
        <f>'2 уровень'!V1266</f>
        <v>0</v>
      </c>
      <c r="U573" s="36">
        <f>'2 уровень'!W1266</f>
        <v>0</v>
      </c>
      <c r="V573" s="36">
        <f>'2 уровень'!X1266</f>
        <v>0</v>
      </c>
      <c r="W573" s="36">
        <f>'2 уровень'!Y1266</f>
        <v>0</v>
      </c>
      <c r="X573" s="36">
        <f>'2 уровень'!Z1266</f>
        <v>0</v>
      </c>
      <c r="Y573" s="36">
        <f>'2 уровень'!AA1266</f>
        <v>0</v>
      </c>
      <c r="Z573" s="36">
        <f>'2 уровень'!AB1266</f>
        <v>0</v>
      </c>
      <c r="AA573" s="36">
        <f>'2 уровень'!AC1266</f>
        <v>0</v>
      </c>
      <c r="AB573" s="36">
        <f>'2 уровень'!AD1266</f>
        <v>0</v>
      </c>
      <c r="AC573" s="36">
        <f>'2 уровень'!AE1266</f>
        <v>0</v>
      </c>
      <c r="AD573" s="933">
        <f>'2 уровень'!AF1266</f>
        <v>0</v>
      </c>
      <c r="AE573" s="36"/>
      <c r="AF573" s="36"/>
      <c r="AG573" s="43">
        <f>'2 уровень'!AG1266</f>
        <v>0</v>
      </c>
      <c r="AH573" s="43">
        <f>'2 уровень'!AH1266</f>
        <v>0</v>
      </c>
      <c r="AI573" s="43">
        <f>'2 уровень'!AI1266</f>
        <v>0</v>
      </c>
      <c r="AJ573" s="2474"/>
      <c r="AK573" s="2474"/>
      <c r="AL573" s="905"/>
      <c r="AM573" s="905"/>
      <c r="AN573" s="905"/>
      <c r="AO573" s="905"/>
      <c r="AP573" s="905"/>
      <c r="AQ573" s="905"/>
      <c r="AR573" s="905"/>
      <c r="AS573" s="905"/>
      <c r="AT573" s="905"/>
      <c r="AU573" s="905"/>
      <c r="AV573" s="905"/>
      <c r="AW573" s="905"/>
      <c r="AX573" s="905"/>
      <c r="AY573" s="905"/>
      <c r="AZ573" s="905"/>
      <c r="BA573" s="905"/>
      <c r="BB573" s="905"/>
      <c r="BC573" s="905"/>
      <c r="BD573" s="905"/>
      <c r="BE573" s="905"/>
      <c r="BF573" s="905"/>
      <c r="BG573" s="905"/>
      <c r="BH573" s="905"/>
      <c r="BI573" s="905"/>
      <c r="BJ573" s="905"/>
      <c r="BK573" s="905"/>
      <c r="BL573" s="905"/>
      <c r="BM573" s="905"/>
      <c r="BN573" s="905"/>
      <c r="BO573" s="905"/>
      <c r="BP573" s="905"/>
      <c r="BQ573" s="905"/>
      <c r="BR573" s="905"/>
      <c r="BS573" s="905"/>
      <c r="BT573" s="905"/>
      <c r="BU573" s="905"/>
      <c r="BV573" s="905"/>
      <c r="BW573" s="905"/>
      <c r="BX573" s="905"/>
      <c r="BY573" s="905"/>
      <c r="BZ573" s="905"/>
      <c r="CA573" s="905"/>
      <c r="CB573" s="905"/>
      <c r="CC573" s="905"/>
      <c r="CD573" s="905"/>
      <c r="CE573" s="905"/>
      <c r="CF573" s="905"/>
      <c r="CG573" s="905"/>
      <c r="CH573" s="905"/>
      <c r="CI573" s="905"/>
      <c r="CJ573" s="905"/>
      <c r="CK573" s="905"/>
      <c r="CL573" s="905"/>
      <c r="CM573" s="905"/>
      <c r="CN573" s="905"/>
      <c r="CO573" s="905"/>
      <c r="CP573" s="905"/>
      <c r="CQ573" s="905"/>
      <c r="CR573" s="905"/>
      <c r="CS573" s="905"/>
      <c r="CT573" s="905"/>
      <c r="CU573" s="905"/>
      <c r="CV573" s="905"/>
      <c r="CW573" s="905"/>
      <c r="CX573" s="905"/>
      <c r="CY573" s="905"/>
      <c r="CZ573" s="905"/>
      <c r="DA573" s="905"/>
      <c r="DB573" s="905"/>
      <c r="DC573" s="905"/>
      <c r="DD573" s="905"/>
      <c r="DE573" s="905"/>
      <c r="DF573" s="905"/>
      <c r="DG573" s="905"/>
      <c r="DH573" s="905"/>
      <c r="DI573" s="905"/>
      <c r="DJ573" s="905"/>
      <c r="DK573" s="905"/>
      <c r="DL573" s="905"/>
      <c r="DM573" s="905"/>
      <c r="DN573" s="905"/>
      <c r="DO573" s="905"/>
      <c r="DP573" s="905"/>
      <c r="DQ573" s="905"/>
      <c r="DR573" s="905"/>
      <c r="DS573" s="905"/>
      <c r="DT573" s="905"/>
      <c r="DU573" s="905"/>
      <c r="DV573" s="905"/>
      <c r="DW573" s="905"/>
      <c r="DX573" s="905"/>
      <c r="DY573" s="905"/>
      <c r="DZ573" s="905"/>
      <c r="EA573" s="905"/>
      <c r="EB573" s="905"/>
      <c r="EC573" s="905"/>
      <c r="ED573" s="905"/>
      <c r="EE573" s="905"/>
      <c r="EF573" s="905"/>
      <c r="EG573" s="905"/>
      <c r="EH573" s="905"/>
      <c r="EI573" s="905"/>
      <c r="EJ573" s="905"/>
      <c r="EK573" s="905"/>
      <c r="EL573" s="905"/>
      <c r="EM573" s="905"/>
      <c r="EN573" s="905"/>
      <c r="EO573" s="905"/>
      <c r="EP573" s="905"/>
      <c r="EQ573" s="905"/>
      <c r="ER573" s="905"/>
      <c r="ES573" s="905"/>
      <c r="ET573" s="905"/>
      <c r="EU573" s="905"/>
      <c r="EV573" s="905"/>
      <c r="EW573" s="905"/>
      <c r="EX573" s="905"/>
      <c r="EY573" s="905"/>
      <c r="EZ573" s="905"/>
      <c r="FA573" s="905"/>
      <c r="FB573" s="905"/>
      <c r="FC573" s="905"/>
      <c r="FD573" s="905"/>
      <c r="FE573" s="905"/>
      <c r="FF573" s="905"/>
      <c r="FG573" s="905"/>
      <c r="FH573" s="905"/>
      <c r="FI573" s="905"/>
      <c r="FJ573" s="905"/>
      <c r="FK573" s="905"/>
      <c r="FL573" s="905"/>
      <c r="FM573" s="905"/>
      <c r="FN573" s="905"/>
      <c r="FO573" s="905"/>
      <c r="FP573" s="905"/>
      <c r="FQ573" s="905"/>
      <c r="FR573" s="905"/>
      <c r="FS573" s="905"/>
      <c r="FT573" s="905"/>
      <c r="FU573" s="905"/>
      <c r="FV573" s="905"/>
      <c r="FW573" s="905"/>
      <c r="FX573" s="905"/>
      <c r="FY573" s="905"/>
      <c r="FZ573" s="905"/>
      <c r="GA573" s="905"/>
      <c r="GB573" s="905"/>
      <c r="GC573" s="905"/>
      <c r="GD573" s="905"/>
      <c r="GE573" s="905"/>
      <c r="GF573" s="905"/>
      <c r="GG573" s="905"/>
      <c r="GH573" s="905"/>
      <c r="GI573" s="905"/>
      <c r="GJ573" s="905"/>
      <c r="GK573" s="905"/>
      <c r="GL573" s="905"/>
      <c r="GM573" s="905"/>
      <c r="GN573" s="905"/>
      <c r="GO573" s="905"/>
      <c r="GP573" s="905"/>
      <c r="GQ573" s="905"/>
      <c r="GR573" s="905"/>
    </row>
    <row r="574" spans="1:200" ht="30" x14ac:dyDescent="0.25">
      <c r="A574" s="27">
        <v>1</v>
      </c>
      <c r="B574" s="27">
        <v>1</v>
      </c>
      <c r="C574" s="1417" t="s">
        <v>312</v>
      </c>
      <c r="D574" s="43">
        <f>'2 уровень'!F1267</f>
        <v>700</v>
      </c>
      <c r="E574" s="43">
        <f>'2 уровень'!G1267</f>
        <v>525</v>
      </c>
      <c r="F574" s="43">
        <f>'2 уровень'!H1267</f>
        <v>726</v>
      </c>
      <c r="G574" s="912">
        <f>'2 уровень'!I1267</f>
        <v>138.28571428571428</v>
      </c>
      <c r="H574" s="934">
        <f>'2 уровень'!J1267</f>
        <v>0</v>
      </c>
      <c r="I574" s="934">
        <f>'2 уровень'!K1267</f>
        <v>0</v>
      </c>
      <c r="J574" s="926">
        <f>'2 уровень'!L1267</f>
        <v>0</v>
      </c>
      <c r="K574" s="926">
        <f>'2 уровень'!M1267</f>
        <v>0</v>
      </c>
      <c r="L574" s="926">
        <f>'2 уровень'!N1267</f>
        <v>0</v>
      </c>
      <c r="M574" s="926">
        <f>'2 уровень'!O1267</f>
        <v>0</v>
      </c>
      <c r="N574" s="926">
        <f>'2 уровень'!P1267</f>
        <v>0</v>
      </c>
      <c r="O574" s="926">
        <f>'2 уровень'!Q1267</f>
        <v>0</v>
      </c>
      <c r="P574" s="36">
        <f>'2 уровень'!R1267</f>
        <v>0</v>
      </c>
      <c r="Q574" s="36">
        <f>'2 уровень'!S1267</f>
        <v>0</v>
      </c>
      <c r="R574" s="36">
        <f>'2 уровень'!T1267</f>
        <v>0</v>
      </c>
      <c r="S574" s="36">
        <f>'2 уровень'!U1267</f>
        <v>0</v>
      </c>
      <c r="T574" s="36">
        <f>'2 уровень'!V1267</f>
        <v>0</v>
      </c>
      <c r="U574" s="36">
        <f>'2 уровень'!W1267</f>
        <v>0</v>
      </c>
      <c r="V574" s="36">
        <f>'2 уровень'!X1267</f>
        <v>0</v>
      </c>
      <c r="W574" s="36">
        <f>'2 уровень'!Y1267</f>
        <v>0</v>
      </c>
      <c r="X574" s="36">
        <f>'2 уровень'!Z1267</f>
        <v>0</v>
      </c>
      <c r="Y574" s="36">
        <f>'2 уровень'!AA1267</f>
        <v>0</v>
      </c>
      <c r="Z574" s="36">
        <f>'2 уровень'!AB1267</f>
        <v>0</v>
      </c>
      <c r="AA574" s="36">
        <f>'2 уровень'!AC1267</f>
        <v>0</v>
      </c>
      <c r="AB574" s="36">
        <f>'2 уровень'!AD1267</f>
        <v>0</v>
      </c>
      <c r="AC574" s="36">
        <f>'2 уровень'!AE1267</f>
        <v>0</v>
      </c>
      <c r="AD574" s="933">
        <f>'2 уровень'!AF1267</f>
        <v>0</v>
      </c>
      <c r="AE574" s="36"/>
      <c r="AF574" s="36"/>
      <c r="AG574" s="43">
        <f>'2 уровень'!AG1267</f>
        <v>0</v>
      </c>
      <c r="AH574" s="43">
        <f>'2 уровень'!AH1267</f>
        <v>0</v>
      </c>
      <c r="AI574" s="43">
        <f>'2 уровень'!AI1267</f>
        <v>0</v>
      </c>
      <c r="AJ574" s="2474"/>
      <c r="AK574" s="2474"/>
      <c r="AL574" s="905"/>
      <c r="AM574" s="905"/>
      <c r="AN574" s="905"/>
      <c r="AO574" s="905"/>
      <c r="AP574" s="905"/>
      <c r="AQ574" s="905"/>
      <c r="AR574" s="905"/>
      <c r="AS574" s="905"/>
      <c r="AT574" s="905"/>
      <c r="AU574" s="905"/>
      <c r="AV574" s="905"/>
      <c r="AW574" s="905"/>
      <c r="AX574" s="905"/>
      <c r="AY574" s="905"/>
      <c r="AZ574" s="905"/>
      <c r="BA574" s="905"/>
      <c r="BB574" s="905"/>
      <c r="BC574" s="905"/>
      <c r="BD574" s="905"/>
      <c r="BE574" s="905"/>
      <c r="BF574" s="905"/>
      <c r="BG574" s="905"/>
      <c r="BH574" s="905"/>
      <c r="BI574" s="905"/>
      <c r="BJ574" s="905"/>
      <c r="BK574" s="905"/>
      <c r="BL574" s="905"/>
      <c r="BM574" s="905"/>
      <c r="BN574" s="905"/>
      <c r="BO574" s="905"/>
      <c r="BP574" s="905"/>
      <c r="BQ574" s="905"/>
      <c r="BR574" s="905"/>
      <c r="BS574" s="905"/>
      <c r="BT574" s="905"/>
      <c r="BU574" s="905"/>
      <c r="BV574" s="905"/>
      <c r="BW574" s="905"/>
      <c r="BX574" s="905"/>
      <c r="BY574" s="905"/>
      <c r="BZ574" s="905"/>
      <c r="CA574" s="905"/>
      <c r="CB574" s="905"/>
      <c r="CC574" s="905"/>
      <c r="CD574" s="905"/>
      <c r="CE574" s="905"/>
      <c r="CF574" s="905"/>
      <c r="CG574" s="905"/>
      <c r="CH574" s="905"/>
      <c r="CI574" s="905"/>
      <c r="CJ574" s="905"/>
      <c r="CK574" s="905"/>
      <c r="CL574" s="905"/>
      <c r="CM574" s="905"/>
      <c r="CN574" s="905"/>
      <c r="CO574" s="905"/>
      <c r="CP574" s="905"/>
      <c r="CQ574" s="905"/>
      <c r="CR574" s="905"/>
      <c r="CS574" s="905"/>
      <c r="CT574" s="905"/>
      <c r="CU574" s="905"/>
      <c r="CV574" s="905"/>
      <c r="CW574" s="905"/>
      <c r="CX574" s="905"/>
      <c r="CY574" s="905"/>
      <c r="CZ574" s="905"/>
      <c r="DA574" s="905"/>
      <c r="DB574" s="905"/>
      <c r="DC574" s="905"/>
      <c r="DD574" s="905"/>
      <c r="DE574" s="905"/>
      <c r="DF574" s="905"/>
      <c r="DG574" s="905"/>
      <c r="DH574" s="905"/>
      <c r="DI574" s="905"/>
      <c r="DJ574" s="905"/>
      <c r="DK574" s="905"/>
      <c r="DL574" s="905"/>
      <c r="DM574" s="905"/>
      <c r="DN574" s="905"/>
      <c r="DO574" s="905"/>
      <c r="DP574" s="905"/>
      <c r="DQ574" s="905"/>
      <c r="DR574" s="905"/>
      <c r="DS574" s="905"/>
      <c r="DT574" s="905"/>
      <c r="DU574" s="905"/>
      <c r="DV574" s="905"/>
      <c r="DW574" s="905"/>
      <c r="DX574" s="905"/>
      <c r="DY574" s="905"/>
      <c r="DZ574" s="905"/>
      <c r="EA574" s="905"/>
      <c r="EB574" s="905"/>
      <c r="EC574" s="905"/>
      <c r="ED574" s="905"/>
      <c r="EE574" s="905"/>
      <c r="EF574" s="905"/>
      <c r="EG574" s="905"/>
      <c r="EH574" s="905"/>
      <c r="EI574" s="905"/>
      <c r="EJ574" s="905"/>
      <c r="EK574" s="905"/>
      <c r="EL574" s="905"/>
      <c r="EM574" s="905"/>
      <c r="EN574" s="905"/>
      <c r="EO574" s="905"/>
      <c r="EP574" s="905"/>
      <c r="EQ574" s="905"/>
      <c r="ER574" s="905"/>
      <c r="ES574" s="905"/>
      <c r="ET574" s="905"/>
      <c r="EU574" s="905"/>
      <c r="EV574" s="905"/>
      <c r="EW574" s="905"/>
      <c r="EX574" s="905"/>
      <c r="EY574" s="905"/>
      <c r="EZ574" s="905"/>
      <c r="FA574" s="905"/>
      <c r="FB574" s="905"/>
      <c r="FC574" s="905"/>
      <c r="FD574" s="905"/>
      <c r="FE574" s="905"/>
      <c r="FF574" s="905"/>
      <c r="FG574" s="905"/>
      <c r="FH574" s="905"/>
      <c r="FI574" s="905"/>
      <c r="FJ574" s="905"/>
      <c r="FK574" s="905"/>
      <c r="FL574" s="905"/>
      <c r="FM574" s="905"/>
      <c r="FN574" s="905"/>
      <c r="FO574" s="905"/>
      <c r="FP574" s="905"/>
      <c r="FQ574" s="905"/>
      <c r="FR574" s="905"/>
      <c r="FS574" s="905"/>
      <c r="FT574" s="905"/>
      <c r="FU574" s="905"/>
      <c r="FV574" s="905"/>
      <c r="FW574" s="905"/>
      <c r="FX574" s="905"/>
      <c r="FY574" s="905"/>
      <c r="FZ574" s="905"/>
      <c r="GA574" s="905"/>
      <c r="GB574" s="905"/>
      <c r="GC574" s="905"/>
      <c r="GD574" s="905"/>
      <c r="GE574" s="905"/>
      <c r="GF574" s="905"/>
      <c r="GG574" s="905"/>
      <c r="GH574" s="905"/>
      <c r="GI574" s="905"/>
      <c r="GJ574" s="905"/>
      <c r="GK574" s="905"/>
      <c r="GL574" s="905"/>
      <c r="GM574" s="905"/>
      <c r="GN574" s="905"/>
      <c r="GO574" s="905"/>
      <c r="GP574" s="905"/>
      <c r="GQ574" s="905"/>
      <c r="GR574" s="905"/>
    </row>
    <row r="575" spans="1:200" ht="60" x14ac:dyDescent="0.25">
      <c r="A575" s="27">
        <v>1</v>
      </c>
      <c r="B575" s="27">
        <v>1</v>
      </c>
      <c r="C575" s="1417" t="s">
        <v>321</v>
      </c>
      <c r="D575" s="43">
        <f>'2 уровень'!F1268</f>
        <v>22700</v>
      </c>
      <c r="E575" s="43">
        <f>'2 уровень'!G1268</f>
        <v>17025</v>
      </c>
      <c r="F575" s="43">
        <f>'2 уровень'!H1268</f>
        <v>20329.722145804677</v>
      </c>
      <c r="G575" s="912">
        <f>'2 уровень'!I1268</f>
        <v>119.41099645112881</v>
      </c>
      <c r="H575" s="934">
        <f>'2 уровень'!J1268</f>
        <v>0</v>
      </c>
      <c r="I575" s="934">
        <f>'2 уровень'!K1268</f>
        <v>0</v>
      </c>
      <c r="J575" s="926">
        <f>'2 уровень'!L1268</f>
        <v>0</v>
      </c>
      <c r="K575" s="926">
        <f>'2 уровень'!M1268</f>
        <v>0</v>
      </c>
      <c r="L575" s="926">
        <f>'2 уровень'!N1268</f>
        <v>0</v>
      </c>
      <c r="M575" s="926">
        <f>'2 уровень'!O1268</f>
        <v>0</v>
      </c>
      <c r="N575" s="926">
        <f>'2 уровень'!P1268</f>
        <v>0</v>
      </c>
      <c r="O575" s="926">
        <f>'2 уровень'!Q1268</f>
        <v>0</v>
      </c>
      <c r="P575" s="36">
        <f>'2 уровень'!R1268</f>
        <v>0</v>
      </c>
      <c r="Q575" s="36">
        <f>'2 уровень'!S1268</f>
        <v>0</v>
      </c>
      <c r="R575" s="36">
        <f>'2 уровень'!T1268</f>
        <v>0</v>
      </c>
      <c r="S575" s="36">
        <f>'2 уровень'!U1268</f>
        <v>0</v>
      </c>
      <c r="T575" s="36">
        <f>'2 уровень'!V1268</f>
        <v>0</v>
      </c>
      <c r="U575" s="36">
        <f>'2 уровень'!W1268</f>
        <v>0</v>
      </c>
      <c r="V575" s="36">
        <f>'2 уровень'!X1268</f>
        <v>0</v>
      </c>
      <c r="W575" s="36">
        <f>'2 уровень'!Y1268</f>
        <v>0</v>
      </c>
      <c r="X575" s="36">
        <f>'2 уровень'!Z1268</f>
        <v>0</v>
      </c>
      <c r="Y575" s="36">
        <f>'2 уровень'!AA1268</f>
        <v>0</v>
      </c>
      <c r="Z575" s="36">
        <f>'2 уровень'!AB1268</f>
        <v>0</v>
      </c>
      <c r="AA575" s="36">
        <f>'2 уровень'!AC1268</f>
        <v>0</v>
      </c>
      <c r="AB575" s="36">
        <f>'2 уровень'!AD1268</f>
        <v>0</v>
      </c>
      <c r="AC575" s="36">
        <f>'2 уровень'!AE1268</f>
        <v>0</v>
      </c>
      <c r="AD575" s="933">
        <f>'2 уровень'!AF1268</f>
        <v>0</v>
      </c>
      <c r="AE575" s="36"/>
      <c r="AF575" s="36"/>
      <c r="AG575" s="43">
        <f>'2 уровень'!AG1268</f>
        <v>0</v>
      </c>
      <c r="AH575" s="43">
        <f>'2 уровень'!AH1268</f>
        <v>0</v>
      </c>
      <c r="AI575" s="43">
        <f>'2 уровень'!AI1268</f>
        <v>0</v>
      </c>
      <c r="AJ575" s="2474"/>
      <c r="AK575" s="2474"/>
      <c r="AL575" s="905"/>
      <c r="AM575" s="905"/>
      <c r="AN575" s="905"/>
      <c r="AO575" s="905"/>
      <c r="AP575" s="905"/>
      <c r="AQ575" s="905"/>
      <c r="AR575" s="905"/>
      <c r="AS575" s="905"/>
      <c r="AT575" s="905"/>
      <c r="AU575" s="905"/>
      <c r="AV575" s="905"/>
      <c r="AW575" s="905"/>
      <c r="AX575" s="905"/>
      <c r="AY575" s="905"/>
      <c r="AZ575" s="905"/>
      <c r="BA575" s="905"/>
      <c r="BB575" s="905"/>
      <c r="BC575" s="905"/>
      <c r="BD575" s="905"/>
      <c r="BE575" s="905"/>
      <c r="BF575" s="905"/>
      <c r="BG575" s="905"/>
      <c r="BH575" s="905"/>
      <c r="BI575" s="905"/>
      <c r="BJ575" s="905"/>
      <c r="BK575" s="905"/>
      <c r="BL575" s="905"/>
      <c r="BM575" s="905"/>
      <c r="BN575" s="905"/>
      <c r="BO575" s="905"/>
      <c r="BP575" s="905"/>
      <c r="BQ575" s="905"/>
      <c r="BR575" s="905"/>
      <c r="BS575" s="905"/>
      <c r="BT575" s="905"/>
      <c r="BU575" s="905"/>
      <c r="BV575" s="905"/>
      <c r="BW575" s="905"/>
      <c r="BX575" s="905"/>
      <c r="BY575" s="905"/>
      <c r="BZ575" s="905"/>
      <c r="CA575" s="905"/>
      <c r="CB575" s="905"/>
      <c r="CC575" s="905"/>
      <c r="CD575" s="905"/>
      <c r="CE575" s="905"/>
      <c r="CF575" s="905"/>
      <c r="CG575" s="905"/>
      <c r="CH575" s="905"/>
      <c r="CI575" s="905"/>
      <c r="CJ575" s="905"/>
      <c r="CK575" s="905"/>
      <c r="CL575" s="905"/>
      <c r="CM575" s="905"/>
      <c r="CN575" s="905"/>
      <c r="CO575" s="905"/>
      <c r="CP575" s="905"/>
      <c r="CQ575" s="905"/>
      <c r="CR575" s="905"/>
      <c r="CS575" s="905"/>
      <c r="CT575" s="905"/>
      <c r="CU575" s="905"/>
      <c r="CV575" s="905"/>
      <c r="CW575" s="905"/>
      <c r="CX575" s="905"/>
      <c r="CY575" s="905"/>
      <c r="CZ575" s="905"/>
      <c r="DA575" s="905"/>
      <c r="DB575" s="905"/>
      <c r="DC575" s="905"/>
      <c r="DD575" s="905"/>
      <c r="DE575" s="905"/>
      <c r="DF575" s="905"/>
      <c r="DG575" s="905"/>
      <c r="DH575" s="905"/>
      <c r="DI575" s="905"/>
      <c r="DJ575" s="905"/>
      <c r="DK575" s="905"/>
      <c r="DL575" s="905"/>
      <c r="DM575" s="905"/>
      <c r="DN575" s="905"/>
      <c r="DO575" s="905"/>
      <c r="DP575" s="905"/>
      <c r="DQ575" s="905"/>
      <c r="DR575" s="905"/>
      <c r="DS575" s="905"/>
      <c r="DT575" s="905"/>
      <c r="DU575" s="905"/>
      <c r="DV575" s="905"/>
      <c r="DW575" s="905"/>
      <c r="DX575" s="905"/>
      <c r="DY575" s="905"/>
      <c r="DZ575" s="905"/>
      <c r="EA575" s="905"/>
      <c r="EB575" s="905"/>
      <c r="EC575" s="905"/>
      <c r="ED575" s="905"/>
      <c r="EE575" s="905"/>
      <c r="EF575" s="905"/>
      <c r="EG575" s="905"/>
      <c r="EH575" s="905"/>
      <c r="EI575" s="905"/>
      <c r="EJ575" s="905"/>
      <c r="EK575" s="905"/>
      <c r="EL575" s="905"/>
      <c r="EM575" s="905"/>
      <c r="EN575" s="905"/>
      <c r="EO575" s="905"/>
      <c r="EP575" s="905"/>
      <c r="EQ575" s="905"/>
      <c r="ER575" s="905"/>
      <c r="ES575" s="905"/>
      <c r="ET575" s="905"/>
      <c r="EU575" s="905"/>
      <c r="EV575" s="905"/>
      <c r="EW575" s="905"/>
      <c r="EX575" s="905"/>
      <c r="EY575" s="905"/>
      <c r="EZ575" s="905"/>
      <c r="FA575" s="905"/>
      <c r="FB575" s="905"/>
      <c r="FC575" s="905"/>
      <c r="FD575" s="905"/>
      <c r="FE575" s="905"/>
      <c r="FF575" s="905"/>
      <c r="FG575" s="905"/>
      <c r="FH575" s="905"/>
      <c r="FI575" s="905"/>
      <c r="FJ575" s="905"/>
      <c r="FK575" s="905"/>
      <c r="FL575" s="905"/>
      <c r="FM575" s="905"/>
      <c r="FN575" s="905"/>
      <c r="FO575" s="905"/>
      <c r="FP575" s="905"/>
      <c r="FQ575" s="905"/>
      <c r="FR575" s="905"/>
      <c r="FS575" s="905"/>
      <c r="FT575" s="905"/>
      <c r="FU575" s="905"/>
      <c r="FV575" s="905"/>
      <c r="FW575" s="905"/>
      <c r="FX575" s="905"/>
      <c r="FY575" s="905"/>
      <c r="FZ575" s="905"/>
      <c r="GA575" s="905"/>
      <c r="GB575" s="905"/>
      <c r="GC575" s="905"/>
      <c r="GD575" s="905"/>
      <c r="GE575" s="905"/>
      <c r="GF575" s="905"/>
      <c r="GG575" s="905"/>
      <c r="GH575" s="905"/>
      <c r="GI575" s="905"/>
      <c r="GJ575" s="905"/>
      <c r="GK575" s="905"/>
      <c r="GL575" s="905"/>
      <c r="GM575" s="905"/>
      <c r="GN575" s="905"/>
      <c r="GO575" s="905"/>
      <c r="GP575" s="905"/>
      <c r="GQ575" s="905"/>
      <c r="GR575" s="905"/>
    </row>
    <row r="576" spans="1:200" ht="45" x14ac:dyDescent="0.25">
      <c r="A576" s="27">
        <v>1</v>
      </c>
      <c r="B576" s="27">
        <v>1</v>
      </c>
      <c r="C576" s="1417" t="s">
        <v>322</v>
      </c>
      <c r="D576" s="43">
        <f>'2 уровень'!F1269</f>
        <v>3377</v>
      </c>
      <c r="E576" s="43">
        <f>'2 уровень'!G1269</f>
        <v>2533</v>
      </c>
      <c r="F576" s="43">
        <f>'2 уровень'!H1269</f>
        <v>2455.3392754456581</v>
      </c>
      <c r="G576" s="912">
        <f>'2 уровень'!I1269</f>
        <v>96.934041667811215</v>
      </c>
      <c r="H576" s="934">
        <f>'2 уровень'!J1269</f>
        <v>0</v>
      </c>
      <c r="I576" s="934">
        <f>'2 уровень'!K1269</f>
        <v>0</v>
      </c>
      <c r="J576" s="926">
        <f>'2 уровень'!L1269</f>
        <v>0</v>
      </c>
      <c r="K576" s="926">
        <f>'2 уровень'!M1269</f>
        <v>0</v>
      </c>
      <c r="L576" s="926">
        <f>'2 уровень'!N1269</f>
        <v>0</v>
      </c>
      <c r="M576" s="926">
        <f>'2 уровень'!O1269</f>
        <v>0</v>
      </c>
      <c r="N576" s="926">
        <f>'2 уровень'!P1269</f>
        <v>0</v>
      </c>
      <c r="O576" s="926">
        <f>'2 уровень'!Q1269</f>
        <v>0</v>
      </c>
      <c r="P576" s="36">
        <f>'2 уровень'!R1269</f>
        <v>0</v>
      </c>
      <c r="Q576" s="36">
        <f>'2 уровень'!S1269</f>
        <v>0</v>
      </c>
      <c r="R576" s="36">
        <f>'2 уровень'!T1269</f>
        <v>0</v>
      </c>
      <c r="S576" s="36">
        <f>'2 уровень'!U1269</f>
        <v>0</v>
      </c>
      <c r="T576" s="36">
        <f>'2 уровень'!V1269</f>
        <v>0</v>
      </c>
      <c r="U576" s="36">
        <f>'2 уровень'!W1269</f>
        <v>0</v>
      </c>
      <c r="V576" s="36">
        <f>'2 уровень'!X1269</f>
        <v>0</v>
      </c>
      <c r="W576" s="36">
        <f>'2 уровень'!Y1269</f>
        <v>0</v>
      </c>
      <c r="X576" s="36">
        <f>'2 уровень'!Z1269</f>
        <v>0</v>
      </c>
      <c r="Y576" s="36">
        <f>'2 уровень'!AA1269</f>
        <v>0</v>
      </c>
      <c r="Z576" s="36">
        <f>'2 уровень'!AB1269</f>
        <v>0</v>
      </c>
      <c r="AA576" s="36">
        <f>'2 уровень'!AC1269</f>
        <v>0</v>
      </c>
      <c r="AB576" s="36">
        <f>'2 уровень'!AD1269</f>
        <v>0</v>
      </c>
      <c r="AC576" s="36">
        <f>'2 уровень'!AE1269</f>
        <v>0</v>
      </c>
      <c r="AD576" s="933">
        <f>'2 уровень'!AF1269</f>
        <v>0</v>
      </c>
      <c r="AE576" s="36"/>
      <c r="AF576" s="36"/>
      <c r="AG576" s="43">
        <f>'2 уровень'!AG1269</f>
        <v>0</v>
      </c>
      <c r="AH576" s="43">
        <f>'2 уровень'!AH1269</f>
        <v>0</v>
      </c>
      <c r="AI576" s="43">
        <f>'2 уровень'!AI1269</f>
        <v>0</v>
      </c>
      <c r="AJ576" s="2474"/>
      <c r="AK576" s="2474"/>
      <c r="AL576" s="905"/>
      <c r="AM576" s="905"/>
      <c r="AN576" s="905"/>
      <c r="AO576" s="905"/>
      <c r="AP576" s="905"/>
      <c r="AQ576" s="905"/>
      <c r="AR576" s="905"/>
      <c r="AS576" s="905"/>
      <c r="AT576" s="905"/>
      <c r="AU576" s="905"/>
      <c r="AV576" s="905"/>
      <c r="AW576" s="905"/>
      <c r="AX576" s="905"/>
      <c r="AY576" s="905"/>
      <c r="AZ576" s="905"/>
      <c r="BA576" s="905"/>
      <c r="BB576" s="905"/>
      <c r="BC576" s="905"/>
      <c r="BD576" s="905"/>
      <c r="BE576" s="905"/>
      <c r="BF576" s="905"/>
      <c r="BG576" s="905"/>
      <c r="BH576" s="905"/>
      <c r="BI576" s="905"/>
      <c r="BJ576" s="905"/>
      <c r="BK576" s="905"/>
      <c r="BL576" s="905"/>
      <c r="BM576" s="905"/>
      <c r="BN576" s="905"/>
      <c r="BO576" s="905"/>
      <c r="BP576" s="905"/>
      <c r="BQ576" s="905"/>
      <c r="BR576" s="905"/>
      <c r="BS576" s="905"/>
      <c r="BT576" s="905"/>
      <c r="BU576" s="905"/>
      <c r="BV576" s="905"/>
      <c r="BW576" s="905"/>
      <c r="BX576" s="905"/>
      <c r="BY576" s="905"/>
      <c r="BZ576" s="905"/>
      <c r="CA576" s="905"/>
      <c r="CB576" s="905"/>
      <c r="CC576" s="905"/>
      <c r="CD576" s="905"/>
      <c r="CE576" s="905"/>
      <c r="CF576" s="905"/>
      <c r="CG576" s="905"/>
      <c r="CH576" s="905"/>
      <c r="CI576" s="905"/>
      <c r="CJ576" s="905"/>
      <c r="CK576" s="905"/>
      <c r="CL576" s="905"/>
      <c r="CM576" s="905"/>
      <c r="CN576" s="905"/>
      <c r="CO576" s="905"/>
      <c r="CP576" s="905"/>
      <c r="CQ576" s="905"/>
      <c r="CR576" s="905"/>
      <c r="CS576" s="905"/>
      <c r="CT576" s="905"/>
      <c r="CU576" s="905"/>
      <c r="CV576" s="905"/>
      <c r="CW576" s="905"/>
      <c r="CX576" s="905"/>
      <c r="CY576" s="905"/>
      <c r="CZ576" s="905"/>
      <c r="DA576" s="905"/>
      <c r="DB576" s="905"/>
      <c r="DC576" s="905"/>
      <c r="DD576" s="905"/>
      <c r="DE576" s="905"/>
      <c r="DF576" s="905"/>
      <c r="DG576" s="905"/>
      <c r="DH576" s="905"/>
      <c r="DI576" s="905"/>
      <c r="DJ576" s="905"/>
      <c r="DK576" s="905"/>
      <c r="DL576" s="905"/>
      <c r="DM576" s="905"/>
      <c r="DN576" s="905"/>
      <c r="DO576" s="905"/>
      <c r="DP576" s="905"/>
      <c r="DQ576" s="905"/>
      <c r="DR576" s="905"/>
      <c r="DS576" s="905"/>
      <c r="DT576" s="905"/>
      <c r="DU576" s="905"/>
      <c r="DV576" s="905"/>
      <c r="DW576" s="905"/>
      <c r="DX576" s="905"/>
      <c r="DY576" s="905"/>
      <c r="DZ576" s="905"/>
      <c r="EA576" s="905"/>
      <c r="EB576" s="905"/>
      <c r="EC576" s="905"/>
      <c r="ED576" s="905"/>
      <c r="EE576" s="905"/>
      <c r="EF576" s="905"/>
      <c r="EG576" s="905"/>
      <c r="EH576" s="905"/>
      <c r="EI576" s="905"/>
      <c r="EJ576" s="905"/>
      <c r="EK576" s="905"/>
      <c r="EL576" s="905"/>
      <c r="EM576" s="905"/>
      <c r="EN576" s="905"/>
      <c r="EO576" s="905"/>
      <c r="EP576" s="905"/>
      <c r="EQ576" s="905"/>
      <c r="ER576" s="905"/>
      <c r="ES576" s="905"/>
      <c r="ET576" s="905"/>
      <c r="EU576" s="905"/>
      <c r="EV576" s="905"/>
      <c r="EW576" s="905"/>
      <c r="EX576" s="905"/>
      <c r="EY576" s="905"/>
      <c r="EZ576" s="905"/>
      <c r="FA576" s="905"/>
      <c r="FB576" s="905"/>
      <c r="FC576" s="905"/>
      <c r="FD576" s="905"/>
      <c r="FE576" s="905"/>
      <c r="FF576" s="905"/>
      <c r="FG576" s="905"/>
      <c r="FH576" s="905"/>
      <c r="FI576" s="905"/>
      <c r="FJ576" s="905"/>
      <c r="FK576" s="905"/>
      <c r="FL576" s="905"/>
      <c r="FM576" s="905"/>
      <c r="FN576" s="905"/>
      <c r="FO576" s="905"/>
      <c r="FP576" s="905"/>
      <c r="FQ576" s="905"/>
      <c r="FR576" s="905"/>
      <c r="FS576" s="905"/>
      <c r="FT576" s="905"/>
      <c r="FU576" s="905"/>
      <c r="FV576" s="905"/>
      <c r="FW576" s="905"/>
      <c r="FX576" s="905"/>
      <c r="FY576" s="905"/>
      <c r="FZ576" s="905"/>
      <c r="GA576" s="905"/>
      <c r="GB576" s="905"/>
      <c r="GC576" s="905"/>
      <c r="GD576" s="905"/>
      <c r="GE576" s="905"/>
      <c r="GF576" s="905"/>
      <c r="GG576" s="905"/>
      <c r="GH576" s="905"/>
      <c r="GI576" s="905"/>
      <c r="GJ576" s="905"/>
      <c r="GK576" s="905"/>
      <c r="GL576" s="905"/>
      <c r="GM576" s="905"/>
      <c r="GN576" s="905"/>
      <c r="GO576" s="905"/>
      <c r="GP576" s="905"/>
      <c r="GQ576" s="905"/>
      <c r="GR576" s="905"/>
    </row>
    <row r="577" spans="1:200" x14ac:dyDescent="0.25">
      <c r="A577" s="27">
        <v>1</v>
      </c>
      <c r="B577" s="27">
        <v>1</v>
      </c>
      <c r="C577" s="1417" t="s">
        <v>157</v>
      </c>
      <c r="D577" s="43">
        <f>'2 уровень'!F1270</f>
        <v>0</v>
      </c>
      <c r="E577" s="43">
        <f>'2 уровень'!G1270</f>
        <v>0</v>
      </c>
      <c r="F577" s="43">
        <f>'2 уровень'!H1270</f>
        <v>0</v>
      </c>
      <c r="G577" s="912">
        <f>'2 уровень'!I1270</f>
        <v>0</v>
      </c>
      <c r="H577" s="934">
        <f>'2 уровень'!J1270</f>
        <v>0</v>
      </c>
      <c r="I577" s="934">
        <f>'2 уровень'!K1270</f>
        <v>0</v>
      </c>
      <c r="J577" s="926">
        <f>'2 уровень'!L1270</f>
        <v>0</v>
      </c>
      <c r="K577" s="926">
        <f>'2 уровень'!M1270</f>
        <v>0</v>
      </c>
      <c r="L577" s="926">
        <f>'2 уровень'!N1270</f>
        <v>0</v>
      </c>
      <c r="M577" s="926">
        <f>'2 уровень'!O1270</f>
        <v>0</v>
      </c>
      <c r="N577" s="926">
        <f>'2 уровень'!P1270</f>
        <v>0</v>
      </c>
      <c r="O577" s="926">
        <f>'2 уровень'!Q1270</f>
        <v>0</v>
      </c>
      <c r="P577" s="36">
        <f>'2 уровень'!R1270</f>
        <v>0</v>
      </c>
      <c r="Q577" s="36">
        <f>'2 уровень'!S1270</f>
        <v>0</v>
      </c>
      <c r="R577" s="36">
        <f>'2 уровень'!T1270</f>
        <v>0</v>
      </c>
      <c r="S577" s="36">
        <f>'2 уровень'!U1270</f>
        <v>0</v>
      </c>
      <c r="T577" s="36">
        <f>'2 уровень'!V1270</f>
        <v>0</v>
      </c>
      <c r="U577" s="36">
        <f>'2 уровень'!W1270</f>
        <v>0</v>
      </c>
      <c r="V577" s="36">
        <f>'2 уровень'!X1270</f>
        <v>0</v>
      </c>
      <c r="W577" s="36">
        <f>'2 уровень'!Y1270</f>
        <v>0</v>
      </c>
      <c r="X577" s="36">
        <f>'2 уровень'!Z1270</f>
        <v>0</v>
      </c>
      <c r="Y577" s="36">
        <f>'2 уровень'!AA1270</f>
        <v>0</v>
      </c>
      <c r="Z577" s="36">
        <f>'2 уровень'!AB1270</f>
        <v>0</v>
      </c>
      <c r="AA577" s="36">
        <f>'2 уровень'!AC1270</f>
        <v>0</v>
      </c>
      <c r="AB577" s="36">
        <f>'2 уровень'!AD1270</f>
        <v>0</v>
      </c>
      <c r="AC577" s="36">
        <f>'2 уровень'!AE1270</f>
        <v>0</v>
      </c>
      <c r="AD577" s="933">
        <f>'2 уровень'!AF1270</f>
        <v>0</v>
      </c>
      <c r="AE577" s="36"/>
      <c r="AF577" s="36"/>
      <c r="AG577" s="43">
        <f>'2 уровень'!AG1270</f>
        <v>0</v>
      </c>
      <c r="AH577" s="43">
        <f>'2 уровень'!AH1270</f>
        <v>0</v>
      </c>
      <c r="AI577" s="43">
        <f>'2 уровень'!AI1270</f>
        <v>0</v>
      </c>
      <c r="AJ577" s="2474"/>
      <c r="AK577" s="2474"/>
      <c r="AL577" s="905"/>
      <c r="AM577" s="905"/>
      <c r="AN577" s="905"/>
      <c r="AO577" s="905"/>
      <c r="AP577" s="905"/>
      <c r="AQ577" s="905"/>
      <c r="AR577" s="905"/>
      <c r="AS577" s="905"/>
      <c r="AT577" s="905"/>
      <c r="AU577" s="905"/>
      <c r="AV577" s="905"/>
      <c r="AW577" s="905"/>
      <c r="AX577" s="905"/>
      <c r="AY577" s="905"/>
      <c r="AZ577" s="905"/>
      <c r="BA577" s="905"/>
      <c r="BB577" s="905"/>
      <c r="BC577" s="905"/>
      <c r="BD577" s="905"/>
      <c r="BE577" s="905"/>
      <c r="BF577" s="905"/>
      <c r="BG577" s="905"/>
      <c r="BH577" s="905"/>
      <c r="BI577" s="905"/>
      <c r="BJ577" s="905"/>
      <c r="BK577" s="905"/>
      <c r="BL577" s="905"/>
      <c r="BM577" s="905"/>
      <c r="BN577" s="905"/>
      <c r="BO577" s="905"/>
      <c r="BP577" s="905"/>
      <c r="BQ577" s="905"/>
      <c r="BR577" s="905"/>
      <c r="BS577" s="905"/>
      <c r="BT577" s="905"/>
      <c r="BU577" s="905"/>
      <c r="BV577" s="905"/>
      <c r="BW577" s="905"/>
      <c r="BX577" s="905"/>
      <c r="BY577" s="905"/>
      <c r="BZ577" s="905"/>
      <c r="CA577" s="905"/>
      <c r="CB577" s="905"/>
      <c r="CC577" s="905"/>
      <c r="CD577" s="905"/>
      <c r="CE577" s="905"/>
      <c r="CF577" s="905"/>
      <c r="CG577" s="905"/>
      <c r="CH577" s="905"/>
      <c r="CI577" s="905"/>
      <c r="CJ577" s="905"/>
      <c r="CK577" s="905"/>
      <c r="CL577" s="905"/>
      <c r="CM577" s="905"/>
      <c r="CN577" s="905"/>
      <c r="CO577" s="905"/>
      <c r="CP577" s="905"/>
      <c r="CQ577" s="905"/>
      <c r="CR577" s="905"/>
      <c r="CS577" s="905"/>
      <c r="CT577" s="905"/>
      <c r="CU577" s="905"/>
      <c r="CV577" s="905"/>
      <c r="CW577" s="905"/>
      <c r="CX577" s="905"/>
      <c r="CY577" s="905"/>
      <c r="CZ577" s="905"/>
      <c r="DA577" s="905"/>
      <c r="DB577" s="905"/>
      <c r="DC577" s="905"/>
      <c r="DD577" s="905"/>
      <c r="DE577" s="905"/>
      <c r="DF577" s="905"/>
      <c r="DG577" s="905"/>
      <c r="DH577" s="905"/>
      <c r="DI577" s="905"/>
      <c r="DJ577" s="905"/>
      <c r="DK577" s="905"/>
      <c r="DL577" s="905"/>
      <c r="DM577" s="905"/>
      <c r="DN577" s="905"/>
      <c r="DO577" s="905"/>
      <c r="DP577" s="905"/>
      <c r="DQ577" s="905"/>
      <c r="DR577" s="905"/>
      <c r="DS577" s="905"/>
      <c r="DT577" s="905"/>
      <c r="DU577" s="905"/>
      <c r="DV577" s="905"/>
      <c r="DW577" s="905"/>
      <c r="DX577" s="905"/>
      <c r="DY577" s="905"/>
      <c r="DZ577" s="905"/>
      <c r="EA577" s="905"/>
      <c r="EB577" s="905"/>
      <c r="EC577" s="905"/>
      <c r="ED577" s="905"/>
      <c r="EE577" s="905"/>
      <c r="EF577" s="905"/>
      <c r="EG577" s="905"/>
      <c r="EH577" s="905"/>
      <c r="EI577" s="905"/>
      <c r="EJ577" s="905"/>
      <c r="EK577" s="905"/>
      <c r="EL577" s="905"/>
      <c r="EM577" s="905"/>
      <c r="EN577" s="905"/>
      <c r="EO577" s="905"/>
      <c r="EP577" s="905"/>
      <c r="EQ577" s="905"/>
      <c r="ER577" s="905"/>
      <c r="ES577" s="905"/>
      <c r="ET577" s="905"/>
      <c r="EU577" s="905"/>
      <c r="EV577" s="905"/>
      <c r="EW577" s="905"/>
      <c r="EX577" s="905"/>
      <c r="EY577" s="905"/>
      <c r="EZ577" s="905"/>
      <c r="FA577" s="905"/>
      <c r="FB577" s="905"/>
      <c r="FC577" s="905"/>
      <c r="FD577" s="905"/>
      <c r="FE577" s="905"/>
      <c r="FF577" s="905"/>
      <c r="FG577" s="905"/>
      <c r="FH577" s="905"/>
      <c r="FI577" s="905"/>
      <c r="FJ577" s="905"/>
      <c r="FK577" s="905"/>
      <c r="FL577" s="905"/>
      <c r="FM577" s="905"/>
      <c r="FN577" s="905"/>
      <c r="FO577" s="905"/>
      <c r="FP577" s="905"/>
      <c r="FQ577" s="905"/>
      <c r="FR577" s="905"/>
      <c r="FS577" s="905"/>
      <c r="FT577" s="905"/>
      <c r="FU577" s="905"/>
      <c r="FV577" s="905"/>
      <c r="FW577" s="905"/>
      <c r="FX577" s="905"/>
      <c r="FY577" s="905"/>
      <c r="FZ577" s="905"/>
      <c r="GA577" s="905"/>
      <c r="GB577" s="905"/>
      <c r="GC577" s="905"/>
      <c r="GD577" s="905"/>
      <c r="GE577" s="905"/>
      <c r="GF577" s="905"/>
      <c r="GG577" s="905"/>
      <c r="GH577" s="905"/>
      <c r="GI577" s="905"/>
      <c r="GJ577" s="905"/>
      <c r="GK577" s="905"/>
      <c r="GL577" s="905"/>
      <c r="GM577" s="905"/>
      <c r="GN577" s="905"/>
      <c r="GO577" s="905"/>
      <c r="GP577" s="905"/>
      <c r="GQ577" s="905"/>
      <c r="GR577" s="905"/>
    </row>
    <row r="578" spans="1:200" ht="30" x14ac:dyDescent="0.25">
      <c r="A578" s="27">
        <v>1</v>
      </c>
      <c r="B578" s="27">
        <v>1</v>
      </c>
      <c r="C578" s="1417" t="s">
        <v>158</v>
      </c>
      <c r="D578" s="43">
        <f>'2 уровень'!F1271</f>
        <v>9234</v>
      </c>
      <c r="E578" s="43">
        <f>'2 уровень'!G1271</f>
        <v>6926</v>
      </c>
      <c r="F578" s="43">
        <f>'2 уровень'!H1271</f>
        <v>6092</v>
      </c>
      <c r="G578" s="912">
        <f>'2 уровень'!I1271</f>
        <v>87.958417557031481</v>
      </c>
      <c r="H578" s="934">
        <f>'2 уровень'!J1271</f>
        <v>0</v>
      </c>
      <c r="I578" s="934">
        <f>'2 уровень'!K1271</f>
        <v>0</v>
      </c>
      <c r="J578" s="926">
        <f>'2 уровень'!L1271</f>
        <v>0</v>
      </c>
      <c r="K578" s="926">
        <f>'2 уровень'!M1271</f>
        <v>0</v>
      </c>
      <c r="L578" s="926">
        <f>'2 уровень'!N1271</f>
        <v>0</v>
      </c>
      <c r="M578" s="926">
        <f>'2 уровень'!O1271</f>
        <v>0</v>
      </c>
      <c r="N578" s="926">
        <f>'2 уровень'!P1271</f>
        <v>0</v>
      </c>
      <c r="O578" s="926">
        <f>'2 уровень'!Q1271</f>
        <v>0</v>
      </c>
      <c r="P578" s="36">
        <f>'2 уровень'!R1271</f>
        <v>0</v>
      </c>
      <c r="Q578" s="36">
        <f>'2 уровень'!S1271</f>
        <v>0</v>
      </c>
      <c r="R578" s="36">
        <f>'2 уровень'!T1271</f>
        <v>0</v>
      </c>
      <c r="S578" s="36">
        <f>'2 уровень'!U1271</f>
        <v>0</v>
      </c>
      <c r="T578" s="36">
        <f>'2 уровень'!V1271</f>
        <v>0</v>
      </c>
      <c r="U578" s="36">
        <f>'2 уровень'!W1271</f>
        <v>0</v>
      </c>
      <c r="V578" s="36">
        <f>'2 уровень'!X1271</f>
        <v>0</v>
      </c>
      <c r="W578" s="36">
        <f>'2 уровень'!Y1271</f>
        <v>0</v>
      </c>
      <c r="X578" s="36">
        <f>'2 уровень'!Z1271</f>
        <v>0</v>
      </c>
      <c r="Y578" s="36">
        <f>'2 уровень'!AA1271</f>
        <v>0</v>
      </c>
      <c r="Z578" s="36">
        <f>'2 уровень'!AB1271</f>
        <v>0</v>
      </c>
      <c r="AA578" s="36">
        <f>'2 уровень'!AC1271</f>
        <v>0</v>
      </c>
      <c r="AB578" s="36">
        <f>'2 уровень'!AD1271</f>
        <v>0</v>
      </c>
      <c r="AC578" s="36">
        <f>'2 уровень'!AE1271</f>
        <v>0</v>
      </c>
      <c r="AD578" s="933">
        <f>'2 уровень'!AF1271</f>
        <v>0</v>
      </c>
      <c r="AE578" s="36"/>
      <c r="AF578" s="36"/>
      <c r="AG578" s="43">
        <f>'2 уровень'!AG1271</f>
        <v>164</v>
      </c>
      <c r="AH578" s="43">
        <f>'2 уровень'!AH1271</f>
        <v>132690.76</v>
      </c>
      <c r="AI578" s="43">
        <f>'2 уровень'!AI1271</f>
        <v>132.69076000000001</v>
      </c>
      <c r="AJ578" s="2474"/>
      <c r="AK578" s="2474"/>
      <c r="AL578" s="905"/>
      <c r="AM578" s="905"/>
      <c r="AN578" s="905"/>
      <c r="AO578" s="905"/>
      <c r="AP578" s="905"/>
      <c r="AQ578" s="905"/>
      <c r="AR578" s="905"/>
      <c r="AS578" s="905"/>
      <c r="AT578" s="905"/>
      <c r="AU578" s="905"/>
      <c r="AV578" s="905"/>
      <c r="AW578" s="905"/>
      <c r="AX578" s="905"/>
      <c r="AY578" s="905"/>
      <c r="AZ578" s="905"/>
      <c r="BA578" s="905"/>
      <c r="BB578" s="905"/>
      <c r="BC578" s="905"/>
      <c r="BD578" s="905"/>
      <c r="BE578" s="905"/>
      <c r="BF578" s="905"/>
      <c r="BG578" s="905"/>
      <c r="BH578" s="905"/>
      <c r="BI578" s="905"/>
      <c r="BJ578" s="905"/>
      <c r="BK578" s="905"/>
      <c r="BL578" s="905"/>
      <c r="BM578" s="905"/>
      <c r="BN578" s="905"/>
      <c r="BO578" s="905"/>
      <c r="BP578" s="905"/>
      <c r="BQ578" s="905"/>
      <c r="BR578" s="905"/>
      <c r="BS578" s="905"/>
      <c r="BT578" s="905"/>
      <c r="BU578" s="905"/>
      <c r="BV578" s="905"/>
      <c r="BW578" s="905"/>
      <c r="BX578" s="905"/>
      <c r="BY578" s="905"/>
      <c r="BZ578" s="905"/>
      <c r="CA578" s="905"/>
      <c r="CB578" s="905"/>
      <c r="CC578" s="905"/>
      <c r="CD578" s="905"/>
      <c r="CE578" s="905"/>
      <c r="CF578" s="905"/>
      <c r="CG578" s="905"/>
      <c r="CH578" s="905"/>
      <c r="CI578" s="905"/>
      <c r="CJ578" s="905"/>
      <c r="CK578" s="905"/>
      <c r="CL578" s="905"/>
      <c r="CM578" s="905"/>
      <c r="CN578" s="905"/>
      <c r="CO578" s="905"/>
      <c r="CP578" s="905"/>
      <c r="CQ578" s="905"/>
      <c r="CR578" s="905"/>
      <c r="CS578" s="905"/>
      <c r="CT578" s="905"/>
      <c r="CU578" s="905"/>
      <c r="CV578" s="905"/>
      <c r="CW578" s="905"/>
      <c r="CX578" s="905"/>
      <c r="CY578" s="905"/>
      <c r="CZ578" s="905"/>
      <c r="DA578" s="905"/>
      <c r="DB578" s="905"/>
      <c r="DC578" s="905"/>
      <c r="DD578" s="905"/>
      <c r="DE578" s="905"/>
      <c r="DF578" s="905"/>
      <c r="DG578" s="905"/>
      <c r="DH578" s="905"/>
      <c r="DI578" s="905"/>
      <c r="DJ578" s="905"/>
      <c r="DK578" s="905"/>
      <c r="DL578" s="905"/>
      <c r="DM578" s="905"/>
      <c r="DN578" s="905"/>
      <c r="DO578" s="905"/>
      <c r="DP578" s="905"/>
      <c r="DQ578" s="905"/>
      <c r="DR578" s="905"/>
      <c r="DS578" s="905"/>
      <c r="DT578" s="905"/>
      <c r="DU578" s="905"/>
      <c r="DV578" s="905"/>
      <c r="DW578" s="905"/>
      <c r="DX578" s="905"/>
      <c r="DY578" s="905"/>
      <c r="DZ578" s="905"/>
      <c r="EA578" s="905"/>
      <c r="EB578" s="905"/>
      <c r="EC578" s="905"/>
      <c r="ED578" s="905"/>
      <c r="EE578" s="905"/>
      <c r="EF578" s="905"/>
      <c r="EG578" s="905"/>
      <c r="EH578" s="905"/>
      <c r="EI578" s="905"/>
      <c r="EJ578" s="905"/>
      <c r="EK578" s="905"/>
      <c r="EL578" s="905"/>
      <c r="EM578" s="905"/>
      <c r="EN578" s="905"/>
      <c r="EO578" s="905"/>
      <c r="EP578" s="905"/>
      <c r="EQ578" s="905"/>
      <c r="ER578" s="905"/>
      <c r="ES578" s="905"/>
      <c r="ET578" s="905"/>
      <c r="EU578" s="905"/>
      <c r="EV578" s="905"/>
      <c r="EW578" s="905"/>
      <c r="EX578" s="905"/>
      <c r="EY578" s="905"/>
      <c r="EZ578" s="905"/>
      <c r="FA578" s="905"/>
      <c r="FB578" s="905"/>
      <c r="FC578" s="905"/>
      <c r="FD578" s="905"/>
      <c r="FE578" s="905"/>
      <c r="FF578" s="905"/>
      <c r="FG578" s="905"/>
      <c r="FH578" s="905"/>
      <c r="FI578" s="905"/>
      <c r="FJ578" s="905"/>
      <c r="FK578" s="905"/>
      <c r="FL578" s="905"/>
      <c r="FM578" s="905"/>
      <c r="FN578" s="905"/>
      <c r="FO578" s="905"/>
      <c r="FP578" s="905"/>
      <c r="FQ578" s="905"/>
      <c r="FR578" s="905"/>
      <c r="FS578" s="905"/>
      <c r="FT578" s="905"/>
      <c r="FU578" s="905"/>
      <c r="FV578" s="905"/>
      <c r="FW578" s="905"/>
      <c r="FX578" s="905"/>
      <c r="FY578" s="905"/>
      <c r="FZ578" s="905"/>
      <c r="GA578" s="905"/>
      <c r="GB578" s="905"/>
      <c r="GC578" s="905"/>
      <c r="GD578" s="905"/>
      <c r="GE578" s="905"/>
      <c r="GF578" s="905"/>
      <c r="GG578" s="905"/>
      <c r="GH578" s="905"/>
      <c r="GI578" s="905"/>
      <c r="GJ578" s="905"/>
      <c r="GK578" s="905"/>
      <c r="GL578" s="905"/>
      <c r="GM578" s="905"/>
      <c r="GN578" s="905"/>
      <c r="GO578" s="905"/>
      <c r="GP578" s="905"/>
      <c r="GQ578" s="905"/>
      <c r="GR578" s="905"/>
    </row>
    <row r="579" spans="1:200" ht="30" x14ac:dyDescent="0.25">
      <c r="A579" s="27">
        <v>1</v>
      </c>
      <c r="B579" s="27">
        <v>1</v>
      </c>
      <c r="C579" s="2672" t="s">
        <v>320</v>
      </c>
      <c r="D579" s="43">
        <f>'2 уровень'!F1272</f>
        <v>910</v>
      </c>
      <c r="E579" s="43">
        <f>'2 уровень'!G1272</f>
        <v>683</v>
      </c>
      <c r="F579" s="43">
        <f>'2 уровень'!H1272</f>
        <v>1100</v>
      </c>
      <c r="G579" s="912">
        <f>'2 уровень'!I1272</f>
        <v>161.05417276720351</v>
      </c>
      <c r="H579" s="934">
        <f>'2 уровень'!J1272</f>
        <v>0</v>
      </c>
      <c r="I579" s="934">
        <f>'2 уровень'!K1272</f>
        <v>0</v>
      </c>
      <c r="J579" s="926">
        <f>'2 уровень'!L1272</f>
        <v>0</v>
      </c>
      <c r="K579" s="926">
        <f>'2 уровень'!M1272</f>
        <v>0</v>
      </c>
      <c r="L579" s="926">
        <f>'2 уровень'!N1272</f>
        <v>0</v>
      </c>
      <c r="M579" s="926">
        <f>'2 уровень'!O1272</f>
        <v>0</v>
      </c>
      <c r="N579" s="926">
        <f>'2 уровень'!P1272</f>
        <v>0</v>
      </c>
      <c r="O579" s="926">
        <f>'2 уровень'!Q1272</f>
        <v>0</v>
      </c>
      <c r="P579" s="36">
        <f>'2 уровень'!R1272</f>
        <v>0</v>
      </c>
      <c r="Q579" s="36">
        <f>'2 уровень'!S1272</f>
        <v>0</v>
      </c>
      <c r="R579" s="36">
        <f>'2 уровень'!T1272</f>
        <v>0</v>
      </c>
      <c r="S579" s="36">
        <f>'2 уровень'!U1272</f>
        <v>0</v>
      </c>
      <c r="T579" s="36">
        <f>'2 уровень'!V1272</f>
        <v>0</v>
      </c>
      <c r="U579" s="36">
        <f>'2 уровень'!W1272</f>
        <v>0</v>
      </c>
      <c r="V579" s="36">
        <f>'2 уровень'!X1272</f>
        <v>0</v>
      </c>
      <c r="W579" s="36">
        <f>'2 уровень'!Y1272</f>
        <v>0</v>
      </c>
      <c r="X579" s="36">
        <f>'2 уровень'!Z1272</f>
        <v>0</v>
      </c>
      <c r="Y579" s="36">
        <f>'2 уровень'!AA1272</f>
        <v>0</v>
      </c>
      <c r="Z579" s="36">
        <f>'2 уровень'!AB1272</f>
        <v>0</v>
      </c>
      <c r="AA579" s="36">
        <f>'2 уровень'!AC1272</f>
        <v>0</v>
      </c>
      <c r="AB579" s="36">
        <f>'2 уровень'!AD1272</f>
        <v>0</v>
      </c>
      <c r="AC579" s="36">
        <f>'2 уровень'!AE1272</f>
        <v>0</v>
      </c>
      <c r="AD579" s="933">
        <f>'2 уровень'!AF1272</f>
        <v>0</v>
      </c>
      <c r="AE579" s="36"/>
      <c r="AF579" s="36"/>
      <c r="AG579" s="43">
        <f>'2 уровень'!AG1272</f>
        <v>65</v>
      </c>
      <c r="AH579" s="43">
        <f>'2 уровень'!AH1272</f>
        <v>52590.849999999991</v>
      </c>
      <c r="AI579" s="43">
        <f>'2 уровень'!AI1272</f>
        <v>52.590849999999989</v>
      </c>
      <c r="AJ579" s="2474"/>
      <c r="AK579" s="2474"/>
      <c r="AL579" s="905"/>
      <c r="AM579" s="905"/>
      <c r="AN579" s="905"/>
      <c r="AO579" s="905"/>
      <c r="AP579" s="905"/>
      <c r="AQ579" s="905"/>
      <c r="AR579" s="905"/>
      <c r="AS579" s="905"/>
      <c r="AT579" s="905"/>
      <c r="AU579" s="905"/>
      <c r="AV579" s="905"/>
      <c r="AW579" s="905"/>
      <c r="AX579" s="905"/>
      <c r="AY579" s="905"/>
      <c r="AZ579" s="905"/>
      <c r="BA579" s="905"/>
      <c r="BB579" s="905"/>
      <c r="BC579" s="905"/>
      <c r="BD579" s="905"/>
      <c r="BE579" s="905"/>
      <c r="BF579" s="905"/>
      <c r="BG579" s="905"/>
      <c r="BH579" s="905"/>
      <c r="BI579" s="905"/>
      <c r="BJ579" s="905"/>
      <c r="BK579" s="905"/>
      <c r="BL579" s="905"/>
      <c r="BM579" s="905"/>
      <c r="BN579" s="905"/>
      <c r="BO579" s="905"/>
      <c r="BP579" s="905"/>
      <c r="BQ579" s="905"/>
      <c r="BR579" s="905"/>
      <c r="BS579" s="905"/>
      <c r="BT579" s="905"/>
      <c r="BU579" s="905"/>
      <c r="BV579" s="905"/>
      <c r="BW579" s="905"/>
      <c r="BX579" s="905"/>
      <c r="BY579" s="905"/>
      <c r="BZ579" s="905"/>
      <c r="CA579" s="905"/>
      <c r="CB579" s="905"/>
      <c r="CC579" s="905"/>
      <c r="CD579" s="905"/>
      <c r="CE579" s="905"/>
      <c r="CF579" s="905"/>
      <c r="CG579" s="905"/>
      <c r="CH579" s="905"/>
      <c r="CI579" s="905"/>
      <c r="CJ579" s="905"/>
      <c r="CK579" s="905"/>
      <c r="CL579" s="905"/>
      <c r="CM579" s="905"/>
      <c r="CN579" s="905"/>
      <c r="CO579" s="905"/>
      <c r="CP579" s="905"/>
      <c r="CQ579" s="905"/>
      <c r="CR579" s="905"/>
      <c r="CS579" s="905"/>
      <c r="CT579" s="905"/>
      <c r="CU579" s="905"/>
      <c r="CV579" s="905"/>
      <c r="CW579" s="905"/>
      <c r="CX579" s="905"/>
      <c r="CY579" s="905"/>
      <c r="CZ579" s="905"/>
      <c r="DA579" s="905"/>
      <c r="DB579" s="905"/>
      <c r="DC579" s="905"/>
      <c r="DD579" s="905"/>
      <c r="DE579" s="905"/>
      <c r="DF579" s="905"/>
      <c r="DG579" s="905"/>
      <c r="DH579" s="905"/>
      <c r="DI579" s="905"/>
      <c r="DJ579" s="905"/>
      <c r="DK579" s="905"/>
      <c r="DL579" s="905"/>
      <c r="DM579" s="905"/>
      <c r="DN579" s="905"/>
      <c r="DO579" s="905"/>
      <c r="DP579" s="905"/>
      <c r="DQ579" s="905"/>
      <c r="DR579" s="905"/>
      <c r="DS579" s="905"/>
      <c r="DT579" s="905"/>
      <c r="DU579" s="905"/>
      <c r="DV579" s="905"/>
      <c r="DW579" s="905"/>
      <c r="DX579" s="905"/>
      <c r="DY579" s="905"/>
      <c r="DZ579" s="905"/>
      <c r="EA579" s="905"/>
      <c r="EB579" s="905"/>
      <c r="EC579" s="905"/>
      <c r="ED579" s="905"/>
      <c r="EE579" s="905"/>
      <c r="EF579" s="905"/>
      <c r="EG579" s="905"/>
      <c r="EH579" s="905"/>
      <c r="EI579" s="905"/>
      <c r="EJ579" s="905"/>
      <c r="EK579" s="905"/>
      <c r="EL579" s="905"/>
      <c r="EM579" s="905"/>
      <c r="EN579" s="905"/>
      <c r="EO579" s="905"/>
      <c r="EP579" s="905"/>
      <c r="EQ579" s="905"/>
      <c r="ER579" s="905"/>
      <c r="ES579" s="905"/>
      <c r="ET579" s="905"/>
      <c r="EU579" s="905"/>
      <c r="EV579" s="905"/>
      <c r="EW579" s="905"/>
      <c r="EX579" s="905"/>
      <c r="EY579" s="905"/>
      <c r="EZ579" s="905"/>
      <c r="FA579" s="905"/>
      <c r="FB579" s="905"/>
      <c r="FC579" s="905"/>
      <c r="FD579" s="905"/>
      <c r="FE579" s="905"/>
      <c r="FF579" s="905"/>
      <c r="FG579" s="905"/>
      <c r="FH579" s="905"/>
      <c r="FI579" s="905"/>
      <c r="FJ579" s="905"/>
      <c r="FK579" s="905"/>
      <c r="FL579" s="905"/>
      <c r="FM579" s="905"/>
      <c r="FN579" s="905"/>
      <c r="FO579" s="905"/>
      <c r="FP579" s="905"/>
      <c r="FQ579" s="905"/>
      <c r="FR579" s="905"/>
      <c r="FS579" s="905"/>
      <c r="FT579" s="905"/>
      <c r="FU579" s="905"/>
      <c r="FV579" s="905"/>
      <c r="FW579" s="905"/>
      <c r="FX579" s="905"/>
      <c r="FY579" s="905"/>
      <c r="FZ579" s="905"/>
      <c r="GA579" s="905"/>
      <c r="GB579" s="905"/>
      <c r="GC579" s="905"/>
      <c r="GD579" s="905"/>
      <c r="GE579" s="905"/>
      <c r="GF579" s="905"/>
      <c r="GG579" s="905"/>
      <c r="GH579" s="905"/>
      <c r="GI579" s="905"/>
      <c r="GJ579" s="905"/>
      <c r="GK579" s="905"/>
      <c r="GL579" s="905"/>
      <c r="GM579" s="905"/>
      <c r="GN579" s="905"/>
      <c r="GO579" s="905"/>
      <c r="GP579" s="905"/>
      <c r="GQ579" s="905"/>
      <c r="GR579" s="905"/>
    </row>
    <row r="580" spans="1:200" ht="30" x14ac:dyDescent="0.25">
      <c r="A580" s="27">
        <v>1</v>
      </c>
      <c r="B580" s="27">
        <v>1</v>
      </c>
      <c r="C580" s="2656" t="s">
        <v>356</v>
      </c>
      <c r="D580" s="43">
        <f>'2 уровень'!F1273</f>
        <v>0</v>
      </c>
      <c r="E580" s="43">
        <f>'2 уровень'!G1273</f>
        <v>0</v>
      </c>
      <c r="F580" s="43">
        <f>'2 уровень'!H1273</f>
        <v>0</v>
      </c>
      <c r="G580" s="912">
        <f>'2 уровень'!I1273</f>
        <v>0</v>
      </c>
      <c r="H580" s="934">
        <f>'2 уровень'!J1273</f>
        <v>0</v>
      </c>
      <c r="I580" s="934">
        <f>'2 уровень'!K1273</f>
        <v>0</v>
      </c>
      <c r="J580" s="926">
        <f>'2 уровень'!L1273</f>
        <v>0</v>
      </c>
      <c r="K580" s="926">
        <f>'2 уровень'!M1273</f>
        <v>0</v>
      </c>
      <c r="L580" s="926">
        <f>'2 уровень'!N1273</f>
        <v>0</v>
      </c>
      <c r="M580" s="926">
        <f>'2 уровень'!O1273</f>
        <v>0</v>
      </c>
      <c r="N580" s="926">
        <f>'2 уровень'!P1273</f>
        <v>0</v>
      </c>
      <c r="O580" s="926">
        <f>'2 уровень'!Q1273</f>
        <v>0</v>
      </c>
      <c r="P580" s="36">
        <f>'2 уровень'!R1273</f>
        <v>0</v>
      </c>
      <c r="Q580" s="36">
        <f>'2 уровень'!S1273</f>
        <v>0</v>
      </c>
      <c r="R580" s="36">
        <f>'2 уровень'!T1273</f>
        <v>0</v>
      </c>
      <c r="S580" s="36">
        <f>'2 уровень'!U1273</f>
        <v>0</v>
      </c>
      <c r="T580" s="36">
        <f>'2 уровень'!V1273</f>
        <v>0</v>
      </c>
      <c r="U580" s="36">
        <f>'2 уровень'!W1273</f>
        <v>0</v>
      </c>
      <c r="V580" s="36">
        <f>'2 уровень'!X1273</f>
        <v>0</v>
      </c>
      <c r="W580" s="36">
        <f>'2 уровень'!Y1273</f>
        <v>0</v>
      </c>
      <c r="X580" s="36">
        <f>'2 уровень'!Z1273</f>
        <v>0</v>
      </c>
      <c r="Y580" s="36">
        <f>'2 уровень'!AA1273</f>
        <v>0</v>
      </c>
      <c r="Z580" s="36">
        <f>'2 уровень'!AB1273</f>
        <v>0</v>
      </c>
      <c r="AA580" s="36">
        <f>'2 уровень'!AC1273</f>
        <v>0</v>
      </c>
      <c r="AB580" s="36">
        <f>'2 уровень'!AD1273</f>
        <v>0</v>
      </c>
      <c r="AC580" s="36">
        <f>'2 уровень'!AE1273</f>
        <v>0</v>
      </c>
      <c r="AD580" s="933">
        <f>'2 уровень'!AF1273</f>
        <v>0</v>
      </c>
      <c r="AE580" s="36"/>
      <c r="AF580" s="36"/>
      <c r="AG580" s="43">
        <f>'2 уровень'!AG1273</f>
        <v>0</v>
      </c>
      <c r="AH580" s="43">
        <f>'2 уровень'!AH1273</f>
        <v>0</v>
      </c>
      <c r="AI580" s="43">
        <f>'2 уровень'!AI1273</f>
        <v>0</v>
      </c>
      <c r="AJ580" s="2474"/>
      <c r="AK580" s="2474"/>
      <c r="AL580" s="905"/>
      <c r="AM580" s="905"/>
      <c r="AN580" s="905"/>
      <c r="AO580" s="905"/>
      <c r="AP580" s="905"/>
      <c r="AQ580" s="905"/>
      <c r="AR580" s="905"/>
      <c r="AS580" s="905"/>
      <c r="AT580" s="905"/>
      <c r="AU580" s="905"/>
      <c r="AV580" s="905"/>
      <c r="AW580" s="905"/>
      <c r="AX580" s="905"/>
      <c r="AY580" s="905"/>
      <c r="AZ580" s="905"/>
      <c r="BA580" s="905"/>
      <c r="BB580" s="905"/>
      <c r="BC580" s="905"/>
      <c r="BD580" s="905"/>
      <c r="BE580" s="905"/>
      <c r="BF580" s="905"/>
      <c r="BG580" s="905"/>
      <c r="BH580" s="905"/>
      <c r="BI580" s="905"/>
      <c r="BJ580" s="905"/>
      <c r="BK580" s="905"/>
      <c r="BL580" s="905"/>
      <c r="BM580" s="905"/>
      <c r="BN580" s="905"/>
      <c r="BO580" s="905"/>
      <c r="BP580" s="905"/>
      <c r="BQ580" s="905"/>
      <c r="BR580" s="905"/>
      <c r="BS580" s="905"/>
      <c r="BT580" s="905"/>
      <c r="BU580" s="905"/>
      <c r="BV580" s="905"/>
      <c r="BW580" s="905"/>
      <c r="BX580" s="905"/>
      <c r="BY580" s="905"/>
      <c r="BZ580" s="905"/>
      <c r="CA580" s="905"/>
      <c r="CB580" s="905"/>
      <c r="CC580" s="905"/>
      <c r="CD580" s="905"/>
      <c r="CE580" s="905"/>
      <c r="CF580" s="905"/>
      <c r="CG580" s="905"/>
      <c r="CH580" s="905"/>
      <c r="CI580" s="905"/>
      <c r="CJ580" s="905"/>
      <c r="CK580" s="905"/>
      <c r="CL580" s="905"/>
      <c r="CM580" s="905"/>
      <c r="CN580" s="905"/>
      <c r="CO580" s="905"/>
      <c r="CP580" s="905"/>
      <c r="CQ580" s="905"/>
      <c r="CR580" s="905"/>
      <c r="CS580" s="905"/>
      <c r="CT580" s="905"/>
      <c r="CU580" s="905"/>
      <c r="CV580" s="905"/>
      <c r="CW580" s="905"/>
      <c r="CX580" s="905"/>
      <c r="CY580" s="905"/>
      <c r="CZ580" s="905"/>
      <c r="DA580" s="905"/>
      <c r="DB580" s="905"/>
      <c r="DC580" s="905"/>
      <c r="DD580" s="905"/>
      <c r="DE580" s="905"/>
      <c r="DF580" s="905"/>
      <c r="DG580" s="905"/>
      <c r="DH580" s="905"/>
      <c r="DI580" s="905"/>
      <c r="DJ580" s="905"/>
      <c r="DK580" s="905"/>
      <c r="DL580" s="905"/>
      <c r="DM580" s="905"/>
      <c r="DN580" s="905"/>
      <c r="DO580" s="905"/>
      <c r="DP580" s="905"/>
      <c r="DQ580" s="905"/>
      <c r="DR580" s="905"/>
      <c r="DS580" s="905"/>
      <c r="DT580" s="905"/>
      <c r="DU580" s="905"/>
      <c r="DV580" s="905"/>
      <c r="DW580" s="905"/>
      <c r="DX580" s="905"/>
      <c r="DY580" s="905"/>
      <c r="DZ580" s="905"/>
      <c r="EA580" s="905"/>
      <c r="EB580" s="905"/>
      <c r="EC580" s="905"/>
      <c r="ED580" s="905"/>
      <c r="EE580" s="905"/>
      <c r="EF580" s="905"/>
      <c r="EG580" s="905"/>
      <c r="EH580" s="905"/>
      <c r="EI580" s="905"/>
      <c r="EJ580" s="905"/>
      <c r="EK580" s="905"/>
      <c r="EL580" s="905"/>
      <c r="EM580" s="905"/>
      <c r="EN580" s="905"/>
      <c r="EO580" s="905"/>
      <c r="EP580" s="905"/>
      <c r="EQ580" s="905"/>
      <c r="ER580" s="905"/>
      <c r="ES580" s="905"/>
      <c r="ET580" s="905"/>
      <c r="EU580" s="905"/>
      <c r="EV580" s="905"/>
      <c r="EW580" s="905"/>
      <c r="EX580" s="905"/>
      <c r="EY580" s="905"/>
      <c r="EZ580" s="905"/>
      <c r="FA580" s="905"/>
      <c r="FB580" s="905"/>
      <c r="FC580" s="905"/>
      <c r="FD580" s="905"/>
      <c r="FE580" s="905"/>
      <c r="FF580" s="905"/>
      <c r="FG580" s="905"/>
      <c r="FH580" s="905"/>
      <c r="FI580" s="905"/>
      <c r="FJ580" s="905"/>
      <c r="FK580" s="905"/>
      <c r="FL580" s="905"/>
      <c r="FM580" s="905"/>
      <c r="FN580" s="905"/>
      <c r="FO580" s="905"/>
      <c r="FP580" s="905"/>
      <c r="FQ580" s="905"/>
      <c r="FR580" s="905"/>
      <c r="FS580" s="905"/>
      <c r="FT580" s="905"/>
      <c r="FU580" s="905"/>
      <c r="FV580" s="905"/>
      <c r="FW580" s="905"/>
      <c r="FX580" s="905"/>
      <c r="FY580" s="905"/>
      <c r="FZ580" s="905"/>
      <c r="GA580" s="905"/>
      <c r="GB580" s="905"/>
      <c r="GC580" s="905"/>
      <c r="GD580" s="905"/>
      <c r="GE580" s="905"/>
      <c r="GF580" s="905"/>
      <c r="GG580" s="905"/>
      <c r="GH580" s="905"/>
      <c r="GI580" s="905"/>
      <c r="GJ580" s="905"/>
      <c r="GK580" s="905"/>
      <c r="GL580" s="905"/>
      <c r="GM580" s="905"/>
      <c r="GN580" s="905"/>
      <c r="GO580" s="905"/>
      <c r="GP580" s="905"/>
      <c r="GQ580" s="905"/>
      <c r="GR580" s="905"/>
    </row>
    <row r="581" spans="1:200" ht="29.25" x14ac:dyDescent="0.25">
      <c r="A581" s="27">
        <v>1</v>
      </c>
      <c r="B581" s="27">
        <v>1</v>
      </c>
      <c r="C581" s="2612" t="s">
        <v>165</v>
      </c>
      <c r="D581" s="43">
        <f>'2 уровень'!F1274</f>
        <v>42242</v>
      </c>
      <c r="E581" s="43">
        <f>'2 уровень'!G1274</f>
        <v>31683</v>
      </c>
      <c r="F581" s="43">
        <f>'2 уровень'!H1274</f>
        <v>34157.698589391926</v>
      </c>
      <c r="G581" s="912">
        <f>'2 уровень'!I1274</f>
        <v>107.81080891769064</v>
      </c>
      <c r="H581" s="934">
        <f>'2 уровень'!J1274</f>
        <v>0</v>
      </c>
      <c r="I581" s="934">
        <f>'2 уровень'!K1274</f>
        <v>0</v>
      </c>
      <c r="J581" s="926">
        <f>'2 уровень'!L1274</f>
        <v>0</v>
      </c>
      <c r="K581" s="926">
        <f>'2 уровень'!M1274</f>
        <v>0</v>
      </c>
      <c r="L581" s="926">
        <f>'2 уровень'!N1274</f>
        <v>0</v>
      </c>
      <c r="M581" s="926">
        <f>'2 уровень'!O1274</f>
        <v>0</v>
      </c>
      <c r="N581" s="926">
        <f>'2 уровень'!P1274</f>
        <v>0</v>
      </c>
      <c r="O581" s="926">
        <f>'2 уровень'!Q1274</f>
        <v>0</v>
      </c>
      <c r="P581" s="36">
        <f>'2 уровень'!R1274</f>
        <v>37350.781090000004</v>
      </c>
      <c r="Q581" s="36">
        <f>'2 уровень'!S1274</f>
        <v>37350.781090000004</v>
      </c>
      <c r="R581" s="36">
        <f>'2 уровень'!T1274</f>
        <v>37350.781090000004</v>
      </c>
      <c r="S581" s="36">
        <f>'2 уровень'!U1274</f>
        <v>37350.781090000004</v>
      </c>
      <c r="T581" s="36">
        <f>'2 уровень'!V1274</f>
        <v>37350.781090000004</v>
      </c>
      <c r="U581" s="36">
        <f>'2 уровень'!W1274</f>
        <v>37350.781090000004</v>
      </c>
      <c r="V581" s="36">
        <f>'2 уровень'!X1274</f>
        <v>37650.781090000004</v>
      </c>
      <c r="W581" s="36">
        <f>'2 уровень'!Y1274</f>
        <v>37650.781090000004</v>
      </c>
      <c r="X581" s="36">
        <f>'2 уровень'!Z1274</f>
        <v>37650.781090000004</v>
      </c>
      <c r="Y581" s="36">
        <f>'2 уровень'!AA1274</f>
        <v>28163.085817500003</v>
      </c>
      <c r="Z581" s="36">
        <f>'2 уровень'!AB1274</f>
        <v>27584.869780000005</v>
      </c>
      <c r="AA581" s="36">
        <f>'2 уровень'!AC1274</f>
        <v>0</v>
      </c>
      <c r="AB581" s="36">
        <f>'2 уровень'!AD1274</f>
        <v>-578.21603749999849</v>
      </c>
      <c r="AC581" s="36">
        <f>'2 уровень'!AE1274</f>
        <v>-842.62423999999999</v>
      </c>
      <c r="AD581" s="933">
        <f>'2 уровень'!AF1274</f>
        <v>26742.245540000004</v>
      </c>
      <c r="AE581" s="36">
        <f t="shared" ref="AE581" si="102">Z581/Y581*100</f>
        <v>97.94690098504509</v>
      </c>
      <c r="AF581" s="36">
        <f t="shared" ref="AF581" si="103">AD581/Y581*100</f>
        <v>94.954955267660637</v>
      </c>
      <c r="AG581" s="43">
        <f>'2 уровень'!AG1274</f>
        <v>164</v>
      </c>
      <c r="AH581" s="43">
        <f>'2 уровень'!AH1274</f>
        <v>132690.76</v>
      </c>
      <c r="AI581" s="43">
        <f>'2 уровень'!AI1274</f>
        <v>132.69076000000001</v>
      </c>
      <c r="AJ581" s="2474"/>
      <c r="AK581" s="2474"/>
      <c r="AL581" s="905"/>
      <c r="AM581" s="905"/>
      <c r="AN581" s="905"/>
      <c r="AO581" s="905"/>
      <c r="AP581" s="905"/>
      <c r="AQ581" s="905"/>
      <c r="AR581" s="905"/>
      <c r="AS581" s="905"/>
      <c r="AT581" s="905"/>
      <c r="AU581" s="905"/>
      <c r="AV581" s="905"/>
      <c r="AW581" s="905"/>
      <c r="AX581" s="905"/>
      <c r="AY581" s="905"/>
      <c r="AZ581" s="905"/>
      <c r="BA581" s="905"/>
      <c r="BB581" s="905"/>
      <c r="BC581" s="905"/>
      <c r="BD581" s="905"/>
      <c r="BE581" s="905"/>
      <c r="BF581" s="905"/>
      <c r="BG581" s="905"/>
      <c r="BH581" s="905"/>
      <c r="BI581" s="905"/>
      <c r="BJ581" s="905"/>
      <c r="BK581" s="905"/>
      <c r="BL581" s="905"/>
      <c r="BM581" s="905"/>
      <c r="BN581" s="905"/>
      <c r="BO581" s="905"/>
      <c r="BP581" s="905"/>
      <c r="BQ581" s="905"/>
      <c r="BR581" s="905"/>
      <c r="BS581" s="905"/>
      <c r="BT581" s="905"/>
      <c r="BU581" s="905"/>
      <c r="BV581" s="905"/>
      <c r="BW581" s="905"/>
      <c r="BX581" s="905"/>
      <c r="BY581" s="905"/>
      <c r="BZ581" s="905"/>
      <c r="CA581" s="905"/>
      <c r="CB581" s="905"/>
      <c r="CC581" s="905"/>
      <c r="CD581" s="905"/>
      <c r="CE581" s="905"/>
      <c r="CF581" s="905"/>
      <c r="CG581" s="905"/>
      <c r="CH581" s="905"/>
      <c r="CI581" s="905"/>
      <c r="CJ581" s="905"/>
      <c r="CK581" s="905"/>
      <c r="CL581" s="905"/>
      <c r="CM581" s="905"/>
      <c r="CN581" s="905"/>
      <c r="CO581" s="905"/>
      <c r="CP581" s="905"/>
      <c r="CQ581" s="905"/>
      <c r="CR581" s="905"/>
      <c r="CS581" s="905"/>
      <c r="CT581" s="905"/>
      <c r="CU581" s="905"/>
      <c r="CV581" s="905"/>
      <c r="CW581" s="905"/>
      <c r="CX581" s="905"/>
      <c r="CY581" s="905"/>
      <c r="CZ581" s="905"/>
      <c r="DA581" s="905"/>
      <c r="DB581" s="905"/>
      <c r="DC581" s="905"/>
      <c r="DD581" s="905"/>
      <c r="DE581" s="905"/>
      <c r="DF581" s="905"/>
      <c r="DG581" s="905"/>
      <c r="DH581" s="905"/>
      <c r="DI581" s="905"/>
      <c r="DJ581" s="905"/>
      <c r="DK581" s="905"/>
      <c r="DL581" s="905"/>
      <c r="DM581" s="905"/>
      <c r="DN581" s="905"/>
      <c r="DO581" s="905"/>
      <c r="DP581" s="905"/>
      <c r="DQ581" s="905"/>
      <c r="DR581" s="905"/>
      <c r="DS581" s="905"/>
      <c r="DT581" s="905"/>
      <c r="DU581" s="905"/>
      <c r="DV581" s="905"/>
      <c r="DW581" s="905"/>
      <c r="DX581" s="905"/>
      <c r="DY581" s="905"/>
      <c r="DZ581" s="905"/>
      <c r="EA581" s="905"/>
      <c r="EB581" s="905"/>
      <c r="EC581" s="905"/>
      <c r="ED581" s="905"/>
      <c r="EE581" s="905"/>
      <c r="EF581" s="905"/>
      <c r="EG581" s="905"/>
      <c r="EH581" s="905"/>
      <c r="EI581" s="905"/>
      <c r="EJ581" s="905"/>
      <c r="EK581" s="905"/>
      <c r="EL581" s="905"/>
      <c r="EM581" s="905"/>
      <c r="EN581" s="905"/>
      <c r="EO581" s="905"/>
      <c r="EP581" s="905"/>
      <c r="EQ581" s="905"/>
      <c r="ER581" s="905"/>
      <c r="ES581" s="905"/>
      <c r="ET581" s="905"/>
      <c r="EU581" s="905"/>
      <c r="EV581" s="905"/>
      <c r="EW581" s="905"/>
      <c r="EX581" s="905"/>
      <c r="EY581" s="905"/>
      <c r="EZ581" s="905"/>
      <c r="FA581" s="905"/>
      <c r="FB581" s="905"/>
      <c r="FC581" s="905"/>
      <c r="FD581" s="905"/>
      <c r="FE581" s="905"/>
      <c r="FF581" s="905"/>
      <c r="FG581" s="905"/>
      <c r="FH581" s="905"/>
      <c r="FI581" s="905"/>
      <c r="FJ581" s="905"/>
      <c r="FK581" s="905"/>
      <c r="FL581" s="905"/>
      <c r="FM581" s="905"/>
      <c r="FN581" s="905"/>
      <c r="FO581" s="905"/>
      <c r="FP581" s="905"/>
      <c r="FQ581" s="905"/>
      <c r="FR581" s="905"/>
      <c r="FS581" s="905"/>
      <c r="FT581" s="905"/>
      <c r="FU581" s="905"/>
      <c r="FV581" s="905"/>
      <c r="FW581" s="905"/>
      <c r="FX581" s="905"/>
      <c r="FY581" s="905"/>
      <c r="FZ581" s="905"/>
      <c r="GA581" s="905"/>
      <c r="GB581" s="905"/>
      <c r="GC581" s="905"/>
      <c r="GD581" s="905"/>
      <c r="GE581" s="905"/>
      <c r="GF581" s="905"/>
      <c r="GG581" s="905"/>
      <c r="GH581" s="905"/>
      <c r="GI581" s="905"/>
      <c r="GJ581" s="905"/>
      <c r="GK581" s="905"/>
      <c r="GL581" s="905"/>
      <c r="GM581" s="905"/>
      <c r="GN581" s="905"/>
      <c r="GO581" s="905"/>
      <c r="GP581" s="905"/>
      <c r="GQ581" s="905"/>
      <c r="GR581" s="905"/>
    </row>
    <row r="582" spans="1:200" ht="15.75" x14ac:dyDescent="0.25">
      <c r="A582" s="27">
        <v>1</v>
      </c>
      <c r="B582" s="27">
        <v>1</v>
      </c>
      <c r="C582" s="2696" t="s">
        <v>14</v>
      </c>
      <c r="D582" s="43">
        <f>'2 уровень'!F1275</f>
        <v>0</v>
      </c>
      <c r="E582" s="43">
        <f>'2 уровень'!G1275</f>
        <v>0</v>
      </c>
      <c r="F582" s="43">
        <f>'2 уровень'!H1275</f>
        <v>0</v>
      </c>
      <c r="G582" s="912">
        <f>'2 уровень'!I1275</f>
        <v>0</v>
      </c>
      <c r="H582" s="934">
        <f>'2 уровень'!J1275</f>
        <v>0</v>
      </c>
      <c r="I582" s="934">
        <f>'2 уровень'!K1275</f>
        <v>0</v>
      </c>
      <c r="J582" s="926">
        <f>'2 уровень'!L1275</f>
        <v>0</v>
      </c>
      <c r="K582" s="926">
        <f>'2 уровень'!M1275</f>
        <v>0</v>
      </c>
      <c r="L582" s="926">
        <f>'2 уровень'!N1275</f>
        <v>0</v>
      </c>
      <c r="M582" s="926">
        <f>'2 уровень'!O1275</f>
        <v>0</v>
      </c>
      <c r="N582" s="926">
        <f>'2 уровень'!P1275</f>
        <v>0</v>
      </c>
      <c r="O582" s="926">
        <f>'2 уровень'!Q1275</f>
        <v>0</v>
      </c>
      <c r="P582" s="36">
        <f>'2 уровень'!R1275</f>
        <v>0</v>
      </c>
      <c r="Q582" s="36">
        <f>'2 уровень'!S1275</f>
        <v>0</v>
      </c>
      <c r="R582" s="36">
        <f>'2 уровень'!T1275</f>
        <v>0</v>
      </c>
      <c r="S582" s="36">
        <f>'2 уровень'!U1275</f>
        <v>0</v>
      </c>
      <c r="T582" s="36">
        <f>'2 уровень'!V1275</f>
        <v>0</v>
      </c>
      <c r="U582" s="36">
        <f>'2 уровень'!W1275</f>
        <v>0</v>
      </c>
      <c r="V582" s="36">
        <f>'2 уровень'!X1275</f>
        <v>0</v>
      </c>
      <c r="W582" s="36">
        <f>'2 уровень'!Y1275</f>
        <v>0</v>
      </c>
      <c r="X582" s="36">
        <f>'2 уровень'!Z1275</f>
        <v>0</v>
      </c>
      <c r="Y582" s="36">
        <f>'2 уровень'!AA1275</f>
        <v>0</v>
      </c>
      <c r="Z582" s="36">
        <f>'2 уровень'!AB1275</f>
        <v>0</v>
      </c>
      <c r="AA582" s="36">
        <f>'2 уровень'!AC1275</f>
        <v>0</v>
      </c>
      <c r="AB582" s="36">
        <f>'2 уровень'!AD1275</f>
        <v>0</v>
      </c>
      <c r="AC582" s="36">
        <f>'2 уровень'!AE1275</f>
        <v>0</v>
      </c>
      <c r="AD582" s="933">
        <f>'2 уровень'!AF1275</f>
        <v>0</v>
      </c>
      <c r="AE582" s="36"/>
      <c r="AF582" s="36"/>
      <c r="AG582" s="43">
        <f>'2 уровень'!AG1275</f>
        <v>0</v>
      </c>
      <c r="AH582" s="43">
        <f>'2 уровень'!AH1275</f>
        <v>0</v>
      </c>
      <c r="AI582" s="43">
        <f>'2 уровень'!AI1275</f>
        <v>0</v>
      </c>
      <c r="AJ582" s="2474"/>
      <c r="AK582" s="2474"/>
      <c r="AL582" s="905"/>
      <c r="AM582" s="905"/>
      <c r="AN582" s="905"/>
      <c r="AO582" s="905"/>
      <c r="AP582" s="905"/>
      <c r="AQ582" s="905"/>
      <c r="AR582" s="905"/>
      <c r="AS582" s="905"/>
      <c r="AT582" s="905"/>
      <c r="AU582" s="905"/>
      <c r="AV582" s="905"/>
      <c r="AW582" s="905"/>
      <c r="AX582" s="905"/>
      <c r="AY582" s="905"/>
      <c r="AZ582" s="905"/>
      <c r="BA582" s="905"/>
      <c r="BB582" s="905"/>
      <c r="BC582" s="905"/>
      <c r="BD582" s="905"/>
      <c r="BE582" s="905"/>
      <c r="BF582" s="905"/>
      <c r="BG582" s="905"/>
      <c r="BH582" s="905"/>
      <c r="BI582" s="905"/>
      <c r="BJ582" s="905"/>
      <c r="BK582" s="905"/>
      <c r="BL582" s="905"/>
      <c r="BM582" s="905"/>
      <c r="BN582" s="905"/>
      <c r="BO582" s="905"/>
      <c r="BP582" s="905"/>
      <c r="BQ582" s="905"/>
      <c r="BR582" s="905"/>
      <c r="BS582" s="905"/>
      <c r="BT582" s="905"/>
      <c r="BU582" s="905"/>
      <c r="BV582" s="905"/>
      <c r="BW582" s="905"/>
      <c r="BX582" s="905"/>
      <c r="BY582" s="905"/>
      <c r="BZ582" s="905"/>
      <c r="CA582" s="905"/>
      <c r="CB582" s="905"/>
      <c r="CC582" s="905"/>
      <c r="CD582" s="905"/>
      <c r="CE582" s="905"/>
      <c r="CF582" s="905"/>
      <c r="CG582" s="905"/>
      <c r="CH582" s="905"/>
      <c r="CI582" s="905"/>
      <c r="CJ582" s="905"/>
      <c r="CK582" s="905"/>
      <c r="CL582" s="905"/>
      <c r="CM582" s="905"/>
      <c r="CN582" s="905"/>
      <c r="CO582" s="905"/>
      <c r="CP582" s="905"/>
      <c r="CQ582" s="905"/>
      <c r="CR582" s="905"/>
      <c r="CS582" s="905"/>
      <c r="CT582" s="905"/>
      <c r="CU582" s="905"/>
      <c r="CV582" s="905"/>
      <c r="CW582" s="905"/>
      <c r="CX582" s="905"/>
      <c r="CY582" s="905"/>
      <c r="CZ582" s="905"/>
      <c r="DA582" s="905"/>
      <c r="DB582" s="905"/>
      <c r="DC582" s="905"/>
      <c r="DD582" s="905"/>
      <c r="DE582" s="905"/>
      <c r="DF582" s="905"/>
      <c r="DG582" s="905"/>
      <c r="DH582" s="905"/>
      <c r="DI582" s="905"/>
      <c r="DJ582" s="905"/>
      <c r="DK582" s="905"/>
      <c r="DL582" s="905"/>
      <c r="DM582" s="905"/>
      <c r="DN582" s="905"/>
      <c r="DO582" s="905"/>
      <c r="DP582" s="905"/>
      <c r="DQ582" s="905"/>
      <c r="DR582" s="905"/>
      <c r="DS582" s="905"/>
      <c r="DT582" s="905"/>
      <c r="DU582" s="905"/>
      <c r="DV582" s="905"/>
      <c r="DW582" s="905"/>
      <c r="DX582" s="905"/>
      <c r="DY582" s="905"/>
      <c r="DZ582" s="905"/>
      <c r="EA582" s="905"/>
      <c r="EB582" s="905"/>
      <c r="EC582" s="905"/>
      <c r="ED582" s="905"/>
      <c r="EE582" s="905"/>
      <c r="EF582" s="905"/>
      <c r="EG582" s="905"/>
      <c r="EH582" s="905"/>
      <c r="EI582" s="905"/>
      <c r="EJ582" s="905"/>
      <c r="EK582" s="905"/>
      <c r="EL582" s="905"/>
      <c r="EM582" s="905"/>
      <c r="EN582" s="905"/>
      <c r="EO582" s="905"/>
      <c r="EP582" s="905"/>
      <c r="EQ582" s="905"/>
      <c r="ER582" s="905"/>
      <c r="ES582" s="905"/>
      <c r="ET582" s="905"/>
      <c r="EU582" s="905"/>
      <c r="EV582" s="905"/>
      <c r="EW582" s="905"/>
      <c r="EX582" s="905"/>
      <c r="EY582" s="905"/>
      <c r="EZ582" s="905"/>
      <c r="FA582" s="905"/>
      <c r="FB582" s="905"/>
      <c r="FC582" s="905"/>
      <c r="FD582" s="905"/>
      <c r="FE582" s="905"/>
      <c r="FF582" s="905"/>
      <c r="FG582" s="905"/>
      <c r="FH582" s="905"/>
      <c r="FI582" s="905"/>
      <c r="FJ582" s="905"/>
      <c r="FK582" s="905"/>
      <c r="FL582" s="905"/>
      <c r="FM582" s="905"/>
      <c r="FN582" s="905"/>
      <c r="FO582" s="905"/>
      <c r="FP582" s="905"/>
      <c r="FQ582" s="905"/>
      <c r="FR582" s="905"/>
      <c r="FS582" s="905"/>
      <c r="FT582" s="905"/>
      <c r="FU582" s="905"/>
      <c r="FV582" s="905"/>
      <c r="FW582" s="905"/>
      <c r="FX582" s="905"/>
      <c r="FY582" s="905"/>
      <c r="FZ582" s="905"/>
      <c r="GA582" s="905"/>
      <c r="GB582" s="905"/>
      <c r="GC582" s="905"/>
      <c r="GD582" s="905"/>
      <c r="GE582" s="905"/>
      <c r="GF582" s="905"/>
      <c r="GG582" s="905"/>
      <c r="GH582" s="905"/>
      <c r="GI582" s="905"/>
      <c r="GJ582" s="905"/>
      <c r="GK582" s="905"/>
      <c r="GL582" s="905"/>
      <c r="GM582" s="905"/>
      <c r="GN582" s="905"/>
      <c r="GO582" s="905"/>
      <c r="GP582" s="905"/>
      <c r="GQ582" s="905"/>
      <c r="GR582" s="905"/>
    </row>
    <row r="583" spans="1:200" ht="29.25" x14ac:dyDescent="0.25">
      <c r="A583" s="27">
        <v>1</v>
      </c>
      <c r="B583" s="27">
        <v>1</v>
      </c>
      <c r="C583" s="2612" t="s">
        <v>198</v>
      </c>
      <c r="D583" s="43">
        <f>'2 уровень'!F1276</f>
        <v>60811.111111111109</v>
      </c>
      <c r="E583" s="43">
        <f>'2 уровень'!G1276</f>
        <v>45610.333333333328</v>
      </c>
      <c r="F583" s="43">
        <f>'2 уровень'!H1276</f>
        <v>83942.28377457711</v>
      </c>
      <c r="G583" s="912">
        <f>'2 уровень'!I1276</f>
        <v>184.04225016533633</v>
      </c>
      <c r="H583" s="934">
        <f>'2 уровень'!J1276</f>
        <v>0</v>
      </c>
      <c r="I583" s="934">
        <f>'2 уровень'!K1276</f>
        <v>0</v>
      </c>
      <c r="J583" s="926">
        <f>'2 уровень'!L1276</f>
        <v>0</v>
      </c>
      <c r="K583" s="926">
        <f>'2 уровень'!M1276</f>
        <v>0</v>
      </c>
      <c r="L583" s="926">
        <f>'2 уровень'!N1276</f>
        <v>0</v>
      </c>
      <c r="M583" s="926">
        <f>'2 уровень'!O1276</f>
        <v>0</v>
      </c>
      <c r="N583" s="926">
        <f>'2 уровень'!P1276</f>
        <v>0</v>
      </c>
      <c r="O583" s="926">
        <f>'2 уровень'!Q1276</f>
        <v>0</v>
      </c>
      <c r="P583" s="36">
        <f>'2 уровень'!R1276</f>
        <v>0</v>
      </c>
      <c r="Q583" s="36">
        <f>'2 уровень'!S1276</f>
        <v>0</v>
      </c>
      <c r="R583" s="36">
        <f>'2 уровень'!T1276</f>
        <v>0</v>
      </c>
      <c r="S583" s="36">
        <f>'2 уровень'!U1276</f>
        <v>0</v>
      </c>
      <c r="T583" s="36">
        <f>'2 уровень'!V1276</f>
        <v>0</v>
      </c>
      <c r="U583" s="36">
        <f>'2 уровень'!W1276</f>
        <v>0</v>
      </c>
      <c r="V583" s="36">
        <f>'2 уровень'!X1276</f>
        <v>0</v>
      </c>
      <c r="W583" s="36">
        <f>'2 уровень'!Y1276</f>
        <v>0</v>
      </c>
      <c r="X583" s="36">
        <f>'2 уровень'!Z1276</f>
        <v>0</v>
      </c>
      <c r="Y583" s="36">
        <f>'2 уровень'!AA1276</f>
        <v>0</v>
      </c>
      <c r="Z583" s="36">
        <f>'2 уровень'!AB1276</f>
        <v>0</v>
      </c>
      <c r="AA583" s="36">
        <f>'2 уровень'!AC1276</f>
        <v>0</v>
      </c>
      <c r="AB583" s="36">
        <f>'2 уровень'!AD1276</f>
        <v>0</v>
      </c>
      <c r="AC583" s="36">
        <f>'2 уровень'!AE1276</f>
        <v>0</v>
      </c>
      <c r="AD583" s="933">
        <f>'2 уровень'!AF1276</f>
        <v>0</v>
      </c>
      <c r="AE583" s="36"/>
      <c r="AF583" s="36"/>
      <c r="AG583" s="43">
        <f>'2 уровень'!AG1276</f>
        <v>573</v>
      </c>
      <c r="AH583" s="43">
        <f>'2 уровень'!AH1276</f>
        <v>740488.16999999993</v>
      </c>
      <c r="AI583" s="43">
        <f>'2 уровень'!AI1276</f>
        <v>740.48816999999997</v>
      </c>
      <c r="AJ583" s="2474"/>
      <c r="AK583" s="2474"/>
      <c r="AL583" s="905"/>
      <c r="AM583" s="905"/>
      <c r="AN583" s="905"/>
      <c r="AO583" s="905"/>
      <c r="AP583" s="905"/>
      <c r="AQ583" s="905"/>
      <c r="AR583" s="905"/>
      <c r="AS583" s="905"/>
      <c r="AT583" s="905"/>
      <c r="AU583" s="905"/>
      <c r="AV583" s="905"/>
      <c r="AW583" s="905"/>
      <c r="AX583" s="905"/>
      <c r="AY583" s="905"/>
      <c r="AZ583" s="905"/>
      <c r="BA583" s="905"/>
      <c r="BB583" s="905"/>
      <c r="BC583" s="905"/>
      <c r="BD583" s="905"/>
      <c r="BE583" s="905"/>
      <c r="BF583" s="905"/>
      <c r="BG583" s="905"/>
      <c r="BH583" s="905"/>
      <c r="BI583" s="905"/>
      <c r="BJ583" s="905"/>
      <c r="BK583" s="905"/>
      <c r="BL583" s="905"/>
      <c r="BM583" s="905"/>
      <c r="BN583" s="905"/>
      <c r="BO583" s="905"/>
      <c r="BP583" s="905"/>
      <c r="BQ583" s="905"/>
      <c r="BR583" s="905"/>
      <c r="BS583" s="905"/>
      <c r="BT583" s="905"/>
      <c r="BU583" s="905"/>
      <c r="BV583" s="905"/>
      <c r="BW583" s="905"/>
      <c r="BX583" s="905"/>
      <c r="BY583" s="905"/>
      <c r="BZ583" s="905"/>
      <c r="CA583" s="905"/>
      <c r="CB583" s="905"/>
      <c r="CC583" s="905"/>
      <c r="CD583" s="905"/>
      <c r="CE583" s="905"/>
      <c r="CF583" s="905"/>
      <c r="CG583" s="905"/>
      <c r="CH583" s="905"/>
      <c r="CI583" s="905"/>
      <c r="CJ583" s="905"/>
      <c r="CK583" s="905"/>
      <c r="CL583" s="905"/>
      <c r="CM583" s="905"/>
      <c r="CN583" s="905"/>
      <c r="CO583" s="905"/>
      <c r="CP583" s="905"/>
      <c r="CQ583" s="905"/>
      <c r="CR583" s="905"/>
      <c r="CS583" s="905"/>
      <c r="CT583" s="905"/>
      <c r="CU583" s="905"/>
      <c r="CV583" s="905"/>
      <c r="CW583" s="905"/>
      <c r="CX583" s="905"/>
      <c r="CY583" s="905"/>
      <c r="CZ583" s="905"/>
      <c r="DA583" s="905"/>
      <c r="DB583" s="905"/>
      <c r="DC583" s="905"/>
      <c r="DD583" s="905"/>
      <c r="DE583" s="905"/>
      <c r="DF583" s="905"/>
      <c r="DG583" s="905"/>
      <c r="DH583" s="905"/>
      <c r="DI583" s="905"/>
      <c r="DJ583" s="905"/>
      <c r="DK583" s="905"/>
      <c r="DL583" s="905"/>
      <c r="DM583" s="905"/>
      <c r="DN583" s="905"/>
      <c r="DO583" s="905"/>
      <c r="DP583" s="905"/>
      <c r="DQ583" s="905"/>
      <c r="DR583" s="905"/>
      <c r="DS583" s="905"/>
      <c r="DT583" s="905"/>
      <c r="DU583" s="905"/>
      <c r="DV583" s="905"/>
      <c r="DW583" s="905"/>
      <c r="DX583" s="905"/>
      <c r="DY583" s="905"/>
      <c r="DZ583" s="905"/>
      <c r="EA583" s="905"/>
      <c r="EB583" s="905"/>
      <c r="EC583" s="905"/>
      <c r="ED583" s="905"/>
      <c r="EE583" s="905"/>
      <c r="EF583" s="905"/>
      <c r="EG583" s="905"/>
      <c r="EH583" s="905"/>
      <c r="EI583" s="905"/>
      <c r="EJ583" s="905"/>
      <c r="EK583" s="905"/>
      <c r="EL583" s="905"/>
      <c r="EM583" s="905"/>
      <c r="EN583" s="905"/>
      <c r="EO583" s="905"/>
      <c r="EP583" s="905"/>
      <c r="EQ583" s="905"/>
      <c r="ER583" s="905"/>
      <c r="ES583" s="905"/>
      <c r="ET583" s="905"/>
      <c r="EU583" s="905"/>
      <c r="EV583" s="905"/>
      <c r="EW583" s="905"/>
      <c r="EX583" s="905"/>
      <c r="EY583" s="905"/>
      <c r="EZ583" s="905"/>
      <c r="FA583" s="905"/>
      <c r="FB583" s="905"/>
      <c r="FC583" s="905"/>
      <c r="FD583" s="905"/>
      <c r="FE583" s="905"/>
      <c r="FF583" s="905"/>
      <c r="FG583" s="905"/>
      <c r="FH583" s="905"/>
      <c r="FI583" s="905"/>
      <c r="FJ583" s="905"/>
      <c r="FK583" s="905"/>
      <c r="FL583" s="905"/>
      <c r="FM583" s="905"/>
      <c r="FN583" s="905"/>
      <c r="FO583" s="905"/>
      <c r="FP583" s="905"/>
      <c r="FQ583" s="905"/>
      <c r="FR583" s="905"/>
      <c r="FS583" s="905"/>
      <c r="FT583" s="905"/>
      <c r="FU583" s="905"/>
      <c r="FV583" s="905"/>
      <c r="FW583" s="905"/>
      <c r="FX583" s="905"/>
      <c r="FY583" s="905"/>
      <c r="FZ583" s="905"/>
      <c r="GA583" s="905"/>
      <c r="GB583" s="905"/>
      <c r="GC583" s="905"/>
      <c r="GD583" s="905"/>
      <c r="GE583" s="905"/>
      <c r="GF583" s="905"/>
      <c r="GG583" s="905"/>
      <c r="GH583" s="905"/>
      <c r="GI583" s="905"/>
      <c r="GJ583" s="905"/>
      <c r="GK583" s="905"/>
      <c r="GL583" s="905"/>
      <c r="GM583" s="905"/>
      <c r="GN583" s="905"/>
      <c r="GO583" s="905"/>
      <c r="GP583" s="905"/>
      <c r="GQ583" s="905"/>
      <c r="GR583" s="905"/>
    </row>
    <row r="584" spans="1:200" ht="29.25" x14ac:dyDescent="0.25">
      <c r="A584" s="27">
        <v>1</v>
      </c>
      <c r="B584" s="27">
        <v>1</v>
      </c>
      <c r="C584" s="2612" t="s">
        <v>157</v>
      </c>
      <c r="D584" s="43">
        <f>'2 уровень'!F1277</f>
        <v>39063.941176470587</v>
      </c>
      <c r="E584" s="43">
        <f>'2 уровень'!G1277</f>
        <v>29297.705882352941</v>
      </c>
      <c r="F584" s="43">
        <f>'2 уровень'!H1277</f>
        <v>21258.850588235295</v>
      </c>
      <c r="G584" s="912">
        <f>'2 уровень'!I1277</f>
        <v>72.561485440538405</v>
      </c>
      <c r="H584" s="934">
        <f>'2 уровень'!J1277</f>
        <v>0</v>
      </c>
      <c r="I584" s="934">
        <f>'2 уровень'!K1277</f>
        <v>0</v>
      </c>
      <c r="J584" s="926">
        <f>'2 уровень'!L1277</f>
        <v>0</v>
      </c>
      <c r="K584" s="926">
        <f>'2 уровень'!M1277</f>
        <v>0</v>
      </c>
      <c r="L584" s="926">
        <f>'2 уровень'!N1277</f>
        <v>0</v>
      </c>
      <c r="M584" s="926">
        <f>'2 уровень'!O1277</f>
        <v>0</v>
      </c>
      <c r="N584" s="926">
        <f>'2 уровень'!P1277</f>
        <v>0</v>
      </c>
      <c r="O584" s="926">
        <f>'2 уровень'!Q1277</f>
        <v>0</v>
      </c>
      <c r="P584" s="36">
        <f>'2 уровень'!R1277</f>
        <v>0</v>
      </c>
      <c r="Q584" s="36">
        <f>'2 уровень'!S1277</f>
        <v>0</v>
      </c>
      <c r="R584" s="36">
        <f>'2 уровень'!T1277</f>
        <v>0</v>
      </c>
      <c r="S584" s="36">
        <f>'2 уровень'!U1277</f>
        <v>0</v>
      </c>
      <c r="T584" s="36">
        <f>'2 уровень'!V1277</f>
        <v>0</v>
      </c>
      <c r="U584" s="36">
        <f>'2 уровень'!W1277</f>
        <v>0</v>
      </c>
      <c r="V584" s="36">
        <f>'2 уровень'!X1277</f>
        <v>0</v>
      </c>
      <c r="W584" s="36">
        <f>'2 уровень'!Y1277</f>
        <v>0</v>
      </c>
      <c r="X584" s="36">
        <f>'2 уровень'!Z1277</f>
        <v>0</v>
      </c>
      <c r="Y584" s="36">
        <f>'2 уровень'!AA1277</f>
        <v>0</v>
      </c>
      <c r="Z584" s="36">
        <f>'2 уровень'!AB1277</f>
        <v>0</v>
      </c>
      <c r="AA584" s="36">
        <f>'2 уровень'!AC1277</f>
        <v>0</v>
      </c>
      <c r="AB584" s="36">
        <f>'2 уровень'!AD1277</f>
        <v>0</v>
      </c>
      <c r="AC584" s="36">
        <f>'2 уровень'!AE1277</f>
        <v>0</v>
      </c>
      <c r="AD584" s="933">
        <f>'2 уровень'!AF1277</f>
        <v>0</v>
      </c>
      <c r="AE584" s="36"/>
      <c r="AF584" s="36"/>
      <c r="AG584" s="43">
        <f>'2 уровень'!AG1277</f>
        <v>495.80823529411765</v>
      </c>
      <c r="AH584" s="43">
        <f>'2 уровень'!AH1277</f>
        <v>1619167.09</v>
      </c>
      <c r="AI584" s="43">
        <f>'2 уровень'!AI1277</f>
        <v>1619.1670900000001</v>
      </c>
      <c r="AJ584" s="2474"/>
      <c r="AK584" s="2474"/>
      <c r="AL584" s="905"/>
      <c r="AM584" s="905"/>
      <c r="AN584" s="905"/>
      <c r="AO584" s="905"/>
      <c r="AP584" s="905"/>
      <c r="AQ584" s="905"/>
      <c r="AR584" s="905"/>
      <c r="AS584" s="905"/>
      <c r="AT584" s="905"/>
      <c r="AU584" s="905"/>
      <c r="AV584" s="905"/>
      <c r="AW584" s="905"/>
      <c r="AX584" s="905"/>
      <c r="AY584" s="905"/>
      <c r="AZ584" s="905"/>
      <c r="BA584" s="905"/>
      <c r="BB584" s="905"/>
      <c r="BC584" s="905"/>
      <c r="BD584" s="905"/>
      <c r="BE584" s="905"/>
      <c r="BF584" s="905"/>
      <c r="BG584" s="905"/>
      <c r="BH584" s="905"/>
      <c r="BI584" s="905"/>
      <c r="BJ584" s="905"/>
      <c r="BK584" s="905"/>
      <c r="BL584" s="905"/>
      <c r="BM584" s="905"/>
      <c r="BN584" s="905"/>
      <c r="BO584" s="905"/>
      <c r="BP584" s="905"/>
      <c r="BQ584" s="905"/>
      <c r="BR584" s="905"/>
      <c r="BS584" s="905"/>
      <c r="BT584" s="905"/>
      <c r="BU584" s="905"/>
      <c r="BV584" s="905"/>
      <c r="BW584" s="905"/>
      <c r="BX584" s="905"/>
      <c r="BY584" s="905"/>
      <c r="BZ584" s="905"/>
      <c r="CA584" s="905"/>
      <c r="CB584" s="905"/>
      <c r="CC584" s="905"/>
      <c r="CD584" s="905"/>
      <c r="CE584" s="905"/>
      <c r="CF584" s="905"/>
      <c r="CG584" s="905"/>
      <c r="CH584" s="905"/>
      <c r="CI584" s="905"/>
      <c r="CJ584" s="905"/>
      <c r="CK584" s="905"/>
      <c r="CL584" s="905"/>
      <c r="CM584" s="905"/>
      <c r="CN584" s="905"/>
      <c r="CO584" s="905"/>
      <c r="CP584" s="905"/>
      <c r="CQ584" s="905"/>
      <c r="CR584" s="905"/>
      <c r="CS584" s="905"/>
      <c r="CT584" s="905"/>
      <c r="CU584" s="905"/>
      <c r="CV584" s="905"/>
      <c r="CW584" s="905"/>
      <c r="CX584" s="905"/>
      <c r="CY584" s="905"/>
      <c r="CZ584" s="905"/>
      <c r="DA584" s="905"/>
      <c r="DB584" s="905"/>
      <c r="DC584" s="905"/>
      <c r="DD584" s="905"/>
      <c r="DE584" s="905"/>
      <c r="DF584" s="905"/>
      <c r="DG584" s="905"/>
      <c r="DH584" s="905"/>
      <c r="DI584" s="905"/>
      <c r="DJ584" s="905"/>
      <c r="DK584" s="905"/>
      <c r="DL584" s="905"/>
      <c r="DM584" s="905"/>
      <c r="DN584" s="905"/>
      <c r="DO584" s="905"/>
      <c r="DP584" s="905"/>
      <c r="DQ584" s="905"/>
      <c r="DR584" s="905"/>
      <c r="DS584" s="905"/>
      <c r="DT584" s="905"/>
      <c r="DU584" s="905"/>
      <c r="DV584" s="905"/>
      <c r="DW584" s="905"/>
      <c r="DX584" s="905"/>
      <c r="DY584" s="905"/>
      <c r="DZ584" s="905"/>
      <c r="EA584" s="905"/>
      <c r="EB584" s="905"/>
      <c r="EC584" s="905"/>
      <c r="ED584" s="905"/>
      <c r="EE584" s="905"/>
      <c r="EF584" s="905"/>
      <c r="EG584" s="905"/>
      <c r="EH584" s="905"/>
      <c r="EI584" s="905"/>
      <c r="EJ584" s="905"/>
      <c r="EK584" s="905"/>
      <c r="EL584" s="905"/>
      <c r="EM584" s="905"/>
      <c r="EN584" s="905"/>
      <c r="EO584" s="905"/>
      <c r="EP584" s="905"/>
      <c r="EQ584" s="905"/>
      <c r="ER584" s="905"/>
      <c r="ES584" s="905"/>
      <c r="ET584" s="905"/>
      <c r="EU584" s="905"/>
      <c r="EV584" s="905"/>
      <c r="EW584" s="905"/>
      <c r="EX584" s="905"/>
      <c r="EY584" s="905"/>
      <c r="EZ584" s="905"/>
      <c r="FA584" s="905"/>
      <c r="FB584" s="905"/>
      <c r="FC584" s="905"/>
      <c r="FD584" s="905"/>
      <c r="FE584" s="905"/>
      <c r="FF584" s="905"/>
      <c r="FG584" s="905"/>
      <c r="FH584" s="905"/>
      <c r="FI584" s="905"/>
      <c r="FJ584" s="905"/>
      <c r="FK584" s="905"/>
      <c r="FL584" s="905"/>
      <c r="FM584" s="905"/>
      <c r="FN584" s="905"/>
      <c r="FO584" s="905"/>
      <c r="FP584" s="905"/>
      <c r="FQ584" s="905"/>
      <c r="FR584" s="905"/>
      <c r="FS584" s="905"/>
      <c r="FT584" s="905"/>
      <c r="FU584" s="905"/>
      <c r="FV584" s="905"/>
      <c r="FW584" s="905"/>
      <c r="FX584" s="905"/>
      <c r="FY584" s="905"/>
      <c r="FZ584" s="905"/>
      <c r="GA584" s="905"/>
      <c r="GB584" s="905"/>
      <c r="GC584" s="905"/>
      <c r="GD584" s="905"/>
      <c r="GE584" s="905"/>
      <c r="GF584" s="905"/>
      <c r="GG584" s="905"/>
      <c r="GH584" s="905"/>
      <c r="GI584" s="905"/>
      <c r="GJ584" s="905"/>
      <c r="GK584" s="905"/>
      <c r="GL584" s="905"/>
      <c r="GM584" s="905"/>
      <c r="GN584" s="905"/>
      <c r="GO584" s="905"/>
      <c r="GP584" s="905"/>
      <c r="GQ584" s="905"/>
      <c r="GR584" s="905"/>
    </row>
    <row r="585" spans="1:200" ht="29.25" x14ac:dyDescent="0.25">
      <c r="A585" s="27">
        <v>1</v>
      </c>
      <c r="B585" s="27">
        <v>1</v>
      </c>
      <c r="C585" s="2612" t="s">
        <v>158</v>
      </c>
      <c r="D585" s="43">
        <f>'2 уровень'!F1278</f>
        <v>9234</v>
      </c>
      <c r="E585" s="43">
        <f>'2 уровень'!G1278</f>
        <v>6926</v>
      </c>
      <c r="F585" s="43">
        <f>'2 уровень'!H1278</f>
        <v>6092</v>
      </c>
      <c r="G585" s="912">
        <f>'2 уровень'!I1278</f>
        <v>87.958417557031481</v>
      </c>
      <c r="H585" s="934">
        <f>'2 уровень'!J1278</f>
        <v>0</v>
      </c>
      <c r="I585" s="934">
        <f>'2 уровень'!K1278</f>
        <v>0</v>
      </c>
      <c r="J585" s="926">
        <f>'2 уровень'!L1278</f>
        <v>0</v>
      </c>
      <c r="K585" s="926">
        <f>'2 уровень'!M1278</f>
        <v>0</v>
      </c>
      <c r="L585" s="926">
        <f>'2 уровень'!N1278</f>
        <v>0</v>
      </c>
      <c r="M585" s="926">
        <f>'2 уровень'!O1278</f>
        <v>0</v>
      </c>
      <c r="N585" s="926">
        <f>'2 уровень'!P1278</f>
        <v>0</v>
      </c>
      <c r="O585" s="926">
        <f>'2 уровень'!Q1278</f>
        <v>0</v>
      </c>
      <c r="P585" s="36">
        <f>'2 уровень'!R1278</f>
        <v>0</v>
      </c>
      <c r="Q585" s="36">
        <f>'2 уровень'!S1278</f>
        <v>0</v>
      </c>
      <c r="R585" s="36">
        <f>'2 уровень'!T1278</f>
        <v>0</v>
      </c>
      <c r="S585" s="36">
        <f>'2 уровень'!U1278</f>
        <v>0</v>
      </c>
      <c r="T585" s="36">
        <f>'2 уровень'!V1278</f>
        <v>0</v>
      </c>
      <c r="U585" s="36">
        <f>'2 уровень'!W1278</f>
        <v>0</v>
      </c>
      <c r="V585" s="36">
        <f>'2 уровень'!X1278</f>
        <v>0</v>
      </c>
      <c r="W585" s="36">
        <f>'2 уровень'!Y1278</f>
        <v>0</v>
      </c>
      <c r="X585" s="36">
        <f>'2 уровень'!Z1278</f>
        <v>0</v>
      </c>
      <c r="Y585" s="36">
        <f>'2 уровень'!AA1278</f>
        <v>0</v>
      </c>
      <c r="Z585" s="36">
        <f>'2 уровень'!AB1278</f>
        <v>0</v>
      </c>
      <c r="AA585" s="36">
        <f>'2 уровень'!AC1278</f>
        <v>0</v>
      </c>
      <c r="AB585" s="36">
        <f>'2 уровень'!AD1278</f>
        <v>0</v>
      </c>
      <c r="AC585" s="36">
        <f>'2 уровень'!AE1278</f>
        <v>0</v>
      </c>
      <c r="AD585" s="933">
        <f>'2 уровень'!AF1278</f>
        <v>0</v>
      </c>
      <c r="AE585" s="36"/>
      <c r="AF585" s="36"/>
      <c r="AG585" s="43">
        <f>'2 уровень'!AG1278</f>
        <v>164</v>
      </c>
      <c r="AH585" s="43">
        <f>'2 уровень'!AH1278</f>
        <v>132690.76</v>
      </c>
      <c r="AI585" s="43">
        <f>'2 уровень'!AI1278</f>
        <v>132.69076000000001</v>
      </c>
      <c r="AJ585" s="2474"/>
      <c r="AK585" s="2474"/>
      <c r="AL585" s="905"/>
      <c r="AM585" s="905"/>
      <c r="AN585" s="905"/>
      <c r="AO585" s="905"/>
      <c r="AP585" s="905"/>
      <c r="AQ585" s="905"/>
      <c r="AR585" s="905"/>
      <c r="AS585" s="905"/>
      <c r="AT585" s="905"/>
      <c r="AU585" s="905"/>
      <c r="AV585" s="905"/>
      <c r="AW585" s="905"/>
      <c r="AX585" s="905"/>
      <c r="AY585" s="905"/>
      <c r="AZ585" s="905"/>
      <c r="BA585" s="905"/>
      <c r="BB585" s="905"/>
      <c r="BC585" s="905"/>
      <c r="BD585" s="905"/>
      <c r="BE585" s="905"/>
      <c r="BF585" s="905"/>
      <c r="BG585" s="905"/>
      <c r="BH585" s="905"/>
      <c r="BI585" s="905"/>
      <c r="BJ585" s="905"/>
      <c r="BK585" s="905"/>
      <c r="BL585" s="905"/>
      <c r="BM585" s="905"/>
      <c r="BN585" s="905"/>
      <c r="BO585" s="905"/>
      <c r="BP585" s="905"/>
      <c r="BQ585" s="905"/>
      <c r="BR585" s="905"/>
      <c r="BS585" s="905"/>
      <c r="BT585" s="905"/>
      <c r="BU585" s="905"/>
      <c r="BV585" s="905"/>
      <c r="BW585" s="905"/>
      <c r="BX585" s="905"/>
      <c r="BY585" s="905"/>
      <c r="BZ585" s="905"/>
      <c r="CA585" s="905"/>
      <c r="CB585" s="905"/>
      <c r="CC585" s="905"/>
      <c r="CD585" s="905"/>
      <c r="CE585" s="905"/>
      <c r="CF585" s="905"/>
      <c r="CG585" s="905"/>
      <c r="CH585" s="905"/>
      <c r="CI585" s="905"/>
      <c r="CJ585" s="905"/>
      <c r="CK585" s="905"/>
      <c r="CL585" s="905"/>
      <c r="CM585" s="905"/>
      <c r="CN585" s="905"/>
      <c r="CO585" s="905"/>
      <c r="CP585" s="905"/>
      <c r="CQ585" s="905"/>
      <c r="CR585" s="905"/>
      <c r="CS585" s="905"/>
      <c r="CT585" s="905"/>
      <c r="CU585" s="905"/>
      <c r="CV585" s="905"/>
      <c r="CW585" s="905"/>
      <c r="CX585" s="905"/>
      <c r="CY585" s="905"/>
      <c r="CZ585" s="905"/>
      <c r="DA585" s="905"/>
      <c r="DB585" s="905"/>
      <c r="DC585" s="905"/>
      <c r="DD585" s="905"/>
      <c r="DE585" s="905"/>
      <c r="DF585" s="905"/>
      <c r="DG585" s="905"/>
      <c r="DH585" s="905"/>
      <c r="DI585" s="905"/>
      <c r="DJ585" s="905"/>
      <c r="DK585" s="905"/>
      <c r="DL585" s="905"/>
      <c r="DM585" s="905"/>
      <c r="DN585" s="905"/>
      <c r="DO585" s="905"/>
      <c r="DP585" s="905"/>
      <c r="DQ585" s="905"/>
      <c r="DR585" s="905"/>
      <c r="DS585" s="905"/>
      <c r="DT585" s="905"/>
      <c r="DU585" s="905"/>
      <c r="DV585" s="905"/>
      <c r="DW585" s="905"/>
      <c r="DX585" s="905"/>
      <c r="DY585" s="905"/>
      <c r="DZ585" s="905"/>
      <c r="EA585" s="905"/>
      <c r="EB585" s="905"/>
      <c r="EC585" s="905"/>
      <c r="ED585" s="905"/>
      <c r="EE585" s="905"/>
      <c r="EF585" s="905"/>
      <c r="EG585" s="905"/>
      <c r="EH585" s="905"/>
      <c r="EI585" s="905"/>
      <c r="EJ585" s="905"/>
      <c r="EK585" s="905"/>
      <c r="EL585" s="905"/>
      <c r="EM585" s="905"/>
      <c r="EN585" s="905"/>
      <c r="EO585" s="905"/>
      <c r="EP585" s="905"/>
      <c r="EQ585" s="905"/>
      <c r="ER585" s="905"/>
      <c r="ES585" s="905"/>
      <c r="ET585" s="905"/>
      <c r="EU585" s="905"/>
      <c r="EV585" s="905"/>
      <c r="EW585" s="905"/>
      <c r="EX585" s="905"/>
      <c r="EY585" s="905"/>
      <c r="EZ585" s="905"/>
      <c r="FA585" s="905"/>
      <c r="FB585" s="905"/>
      <c r="FC585" s="905"/>
      <c r="FD585" s="905"/>
      <c r="FE585" s="905"/>
      <c r="FF585" s="905"/>
      <c r="FG585" s="905"/>
      <c r="FH585" s="905"/>
      <c r="FI585" s="905"/>
      <c r="FJ585" s="905"/>
      <c r="FK585" s="905"/>
      <c r="FL585" s="905"/>
      <c r="FM585" s="905"/>
      <c r="FN585" s="905"/>
      <c r="FO585" s="905"/>
      <c r="FP585" s="905"/>
      <c r="FQ585" s="905"/>
      <c r="FR585" s="905"/>
      <c r="FS585" s="905"/>
      <c r="FT585" s="905"/>
      <c r="FU585" s="905"/>
      <c r="FV585" s="905"/>
      <c r="FW585" s="905"/>
      <c r="FX585" s="905"/>
      <c r="FY585" s="905"/>
      <c r="FZ585" s="905"/>
      <c r="GA585" s="905"/>
      <c r="GB585" s="905"/>
      <c r="GC585" s="905"/>
      <c r="GD585" s="905"/>
      <c r="GE585" s="905"/>
      <c r="GF585" s="905"/>
      <c r="GG585" s="905"/>
      <c r="GH585" s="905"/>
      <c r="GI585" s="905"/>
      <c r="GJ585" s="905"/>
      <c r="GK585" s="905"/>
      <c r="GL585" s="905"/>
      <c r="GM585" s="905"/>
      <c r="GN585" s="905"/>
      <c r="GO585" s="905"/>
      <c r="GP585" s="905"/>
      <c r="GQ585" s="905"/>
      <c r="GR585" s="905"/>
    </row>
    <row r="586" spans="1:200" x14ac:dyDescent="0.25">
      <c r="A586" s="27">
        <v>1</v>
      </c>
      <c r="B586" s="27">
        <v>1</v>
      </c>
      <c r="C586" s="2615" t="s">
        <v>88</v>
      </c>
      <c r="D586" s="43">
        <f>'2 уровень'!F1279</f>
        <v>190607.49059829063</v>
      </c>
      <c r="E586" s="43">
        <f>'2 уровень'!G1279</f>
        <v>142957.31794871794</v>
      </c>
      <c r="F586" s="43">
        <f>'2 уровень'!H1279</f>
        <v>155597.1991591925</v>
      </c>
      <c r="G586" s="912">
        <f>'2 уровень'!I1279</f>
        <v>108.84171680879517</v>
      </c>
      <c r="H586" s="934">
        <f>'2 уровень'!J1279</f>
        <v>0</v>
      </c>
      <c r="I586" s="934">
        <f>'2 уровень'!K1279</f>
        <v>0</v>
      </c>
      <c r="J586" s="926">
        <f>'2 уровень'!L1279</f>
        <v>0</v>
      </c>
      <c r="K586" s="926">
        <f>'2 уровень'!M1279</f>
        <v>0</v>
      </c>
      <c r="L586" s="926">
        <f>'2 уровень'!N1279</f>
        <v>0</v>
      </c>
      <c r="M586" s="926">
        <f>'2 уровень'!O1279</f>
        <v>0</v>
      </c>
      <c r="N586" s="926">
        <f>'2 уровень'!P1279</f>
        <v>0</v>
      </c>
      <c r="O586" s="926">
        <f>'2 уровень'!Q1279</f>
        <v>0</v>
      </c>
      <c r="P586" s="36">
        <f>'2 уровень'!R1279</f>
        <v>220470.70118999999</v>
      </c>
      <c r="Q586" s="36">
        <f>'2 уровень'!S1279</f>
        <v>220470.70118999999</v>
      </c>
      <c r="R586" s="36">
        <f>'2 уровень'!T1279</f>
        <v>220470.70118999999</v>
      </c>
      <c r="S586" s="36">
        <f>'2 уровень'!U1279</f>
        <v>220470.70118999999</v>
      </c>
      <c r="T586" s="36">
        <f>'2 уровень'!V1279</f>
        <v>220470.70118999999</v>
      </c>
      <c r="U586" s="36">
        <f>'2 уровень'!W1279</f>
        <v>220470.70118999999</v>
      </c>
      <c r="V586" s="36">
        <f>'2 уровень'!X1279</f>
        <v>219443.08173999999</v>
      </c>
      <c r="W586" s="36">
        <f>'2 уровень'!Y1279</f>
        <v>224805.88958166665</v>
      </c>
      <c r="X586" s="36">
        <f>'2 уровень'!Z1279</f>
        <v>224805.88958166665</v>
      </c>
      <c r="Y586" s="36">
        <f>'2 уровень'!AA1279</f>
        <v>166320.52957916664</v>
      </c>
      <c r="Z586" s="36">
        <f>'2 уровень'!AB1279</f>
        <v>164533.11224999998</v>
      </c>
      <c r="AA586" s="36">
        <f>'2 уровень'!AC1279</f>
        <v>0</v>
      </c>
      <c r="AB586" s="36">
        <f>'2 уровень'!AD1279</f>
        <v>-1787.4173291666698</v>
      </c>
      <c r="AC586" s="36">
        <f>'2 уровень'!AE1279</f>
        <v>-1872.2634800000001</v>
      </c>
      <c r="AD586" s="933">
        <f>'2 уровень'!AF1279</f>
        <v>162660.84876999998</v>
      </c>
      <c r="AE586" s="36">
        <f t="shared" ref="AE586" si="104">Z586/Y586*100</f>
        <v>98.92531767804654</v>
      </c>
      <c r="AF586" s="36">
        <f t="shared" ref="AF586" si="105">AD586/Y586*100</f>
        <v>97.79962171932317</v>
      </c>
      <c r="AG586" s="43">
        <f>'2 уровень'!AG1279</f>
        <v>2200.3000000000002</v>
      </c>
      <c r="AH586" s="43">
        <f>'2 уровень'!AH1279</f>
        <v>2492346.0199999996</v>
      </c>
      <c r="AI586" s="43">
        <f>'2 уровень'!AI1279</f>
        <v>2492.34602</v>
      </c>
      <c r="AJ586" s="2474"/>
      <c r="AK586" s="2474"/>
      <c r="AL586" s="905"/>
      <c r="AM586" s="905"/>
      <c r="AN586" s="905"/>
      <c r="AO586" s="905"/>
      <c r="AP586" s="905"/>
      <c r="AQ586" s="905"/>
      <c r="AR586" s="905"/>
      <c r="AS586" s="905"/>
      <c r="AT586" s="905"/>
      <c r="AU586" s="905"/>
      <c r="AV586" s="905"/>
      <c r="AW586" s="905"/>
      <c r="AX586" s="905"/>
      <c r="AY586" s="905"/>
      <c r="AZ586" s="905"/>
      <c r="BA586" s="905"/>
      <c r="BB586" s="905"/>
      <c r="BC586" s="905"/>
      <c r="BD586" s="905"/>
      <c r="BE586" s="905"/>
      <c r="BF586" s="905"/>
      <c r="BG586" s="905"/>
      <c r="BH586" s="905"/>
      <c r="BI586" s="905"/>
      <c r="BJ586" s="905"/>
      <c r="BK586" s="905"/>
      <c r="BL586" s="905"/>
      <c r="BM586" s="905"/>
      <c r="BN586" s="905"/>
      <c r="BO586" s="905"/>
      <c r="BP586" s="905"/>
      <c r="BQ586" s="905"/>
      <c r="BR586" s="905"/>
      <c r="BS586" s="905"/>
      <c r="BT586" s="905"/>
      <c r="BU586" s="905"/>
      <c r="BV586" s="905"/>
      <c r="BW586" s="905"/>
      <c r="BX586" s="905"/>
      <c r="BY586" s="905"/>
      <c r="BZ586" s="905"/>
      <c r="CA586" s="905"/>
      <c r="CB586" s="905"/>
      <c r="CC586" s="905"/>
      <c r="CD586" s="905"/>
      <c r="CE586" s="905"/>
      <c r="CF586" s="905"/>
      <c r="CG586" s="905"/>
      <c r="CH586" s="905"/>
      <c r="CI586" s="905"/>
      <c r="CJ586" s="905"/>
      <c r="CK586" s="905"/>
      <c r="CL586" s="905"/>
      <c r="CM586" s="905"/>
      <c r="CN586" s="905"/>
      <c r="CO586" s="905"/>
      <c r="CP586" s="905"/>
      <c r="CQ586" s="905"/>
      <c r="CR586" s="905"/>
      <c r="CS586" s="905"/>
      <c r="CT586" s="905"/>
      <c r="CU586" s="905"/>
      <c r="CV586" s="905"/>
      <c r="CW586" s="905"/>
      <c r="CX586" s="905"/>
      <c r="CY586" s="905"/>
      <c r="CZ586" s="905"/>
      <c r="DA586" s="905"/>
      <c r="DB586" s="905"/>
      <c r="DC586" s="905"/>
      <c r="DD586" s="905"/>
      <c r="DE586" s="905"/>
      <c r="DF586" s="905"/>
      <c r="DG586" s="905"/>
      <c r="DH586" s="905"/>
      <c r="DI586" s="905"/>
      <c r="DJ586" s="905"/>
      <c r="DK586" s="905"/>
      <c r="DL586" s="905"/>
      <c r="DM586" s="905"/>
      <c r="DN586" s="905"/>
      <c r="DO586" s="905"/>
      <c r="DP586" s="905"/>
      <c r="DQ586" s="905"/>
      <c r="DR586" s="905"/>
      <c r="DS586" s="905"/>
      <c r="DT586" s="905"/>
      <c r="DU586" s="905"/>
      <c r="DV586" s="905"/>
      <c r="DW586" s="905"/>
      <c r="DX586" s="905"/>
      <c r="DY586" s="905"/>
      <c r="DZ586" s="905"/>
      <c r="EA586" s="905"/>
      <c r="EB586" s="905"/>
      <c r="EC586" s="905"/>
      <c r="ED586" s="905"/>
      <c r="EE586" s="905"/>
      <c r="EF586" s="905"/>
      <c r="EG586" s="905"/>
      <c r="EH586" s="905"/>
      <c r="EI586" s="905"/>
      <c r="EJ586" s="905"/>
      <c r="EK586" s="905"/>
      <c r="EL586" s="905"/>
      <c r="EM586" s="905"/>
      <c r="EN586" s="905"/>
      <c r="EO586" s="905"/>
      <c r="EP586" s="905"/>
      <c r="EQ586" s="905"/>
      <c r="ER586" s="905"/>
      <c r="ES586" s="905"/>
      <c r="ET586" s="905"/>
      <c r="EU586" s="905"/>
      <c r="EV586" s="905"/>
      <c r="EW586" s="905"/>
      <c r="EX586" s="905"/>
      <c r="EY586" s="905"/>
      <c r="EZ586" s="905"/>
      <c r="FA586" s="905"/>
      <c r="FB586" s="905"/>
      <c r="FC586" s="905"/>
      <c r="FD586" s="905"/>
      <c r="FE586" s="905"/>
      <c r="FF586" s="905"/>
      <c r="FG586" s="905"/>
      <c r="FH586" s="905"/>
      <c r="FI586" s="905"/>
      <c r="FJ586" s="905"/>
      <c r="FK586" s="905"/>
      <c r="FL586" s="905"/>
      <c r="FM586" s="905"/>
      <c r="FN586" s="905"/>
      <c r="FO586" s="905"/>
      <c r="FP586" s="905"/>
      <c r="FQ586" s="905"/>
      <c r="FR586" s="905"/>
      <c r="FS586" s="905"/>
      <c r="FT586" s="905"/>
      <c r="FU586" s="905"/>
      <c r="FV586" s="905"/>
      <c r="FW586" s="905"/>
      <c r="FX586" s="905"/>
      <c r="FY586" s="905"/>
      <c r="FZ586" s="905"/>
      <c r="GA586" s="905"/>
      <c r="GB586" s="905"/>
      <c r="GC586" s="905"/>
      <c r="GD586" s="905"/>
      <c r="GE586" s="905"/>
      <c r="GF586" s="905"/>
      <c r="GG586" s="905"/>
      <c r="GH586" s="905"/>
      <c r="GI586" s="905"/>
      <c r="GJ586" s="905"/>
      <c r="GK586" s="905"/>
      <c r="GL586" s="905"/>
      <c r="GM586" s="905"/>
      <c r="GN586" s="905"/>
      <c r="GO586" s="905"/>
      <c r="GP586" s="905"/>
      <c r="GQ586" s="905"/>
      <c r="GR586" s="905"/>
    </row>
    <row r="587" spans="1:200" x14ac:dyDescent="0.25">
      <c r="C587" s="2615" t="s">
        <v>160</v>
      </c>
      <c r="D587" s="43">
        <f>'2 уровень'!F1280</f>
        <v>30</v>
      </c>
      <c r="E587" s="43">
        <f>'2 уровень'!G1280</f>
        <v>12</v>
      </c>
      <c r="F587" s="43">
        <f>'2 уровень'!H1280</f>
        <v>0</v>
      </c>
      <c r="G587" s="912">
        <f>'2 уровень'!I1280</f>
        <v>0</v>
      </c>
      <c r="H587" s="934">
        <f>'2 уровень'!J1280</f>
        <v>0</v>
      </c>
      <c r="I587" s="934">
        <f>'2 уровень'!K1280</f>
        <v>0</v>
      </c>
      <c r="J587" s="926">
        <f>'2 уровень'!L1280</f>
        <v>0</v>
      </c>
      <c r="K587" s="926">
        <f>'2 уровень'!M1280</f>
        <v>0</v>
      </c>
      <c r="L587" s="926">
        <f>'2 уровень'!N1280</f>
        <v>0</v>
      </c>
      <c r="M587" s="926">
        <f>'2 уровень'!O1280</f>
        <v>0</v>
      </c>
      <c r="N587" s="926">
        <f>'2 уровень'!P1280</f>
        <v>0</v>
      </c>
      <c r="O587" s="926">
        <f>'2 уровень'!Q1280</f>
        <v>0</v>
      </c>
      <c r="P587" s="36">
        <f>'2 уровень'!R1280</f>
        <v>0</v>
      </c>
      <c r="Q587" s="36">
        <f>'2 уровень'!S1280</f>
        <v>0</v>
      </c>
      <c r="R587" s="36">
        <f>'2 уровень'!T1280</f>
        <v>0</v>
      </c>
      <c r="S587" s="36">
        <f>'2 уровень'!U1280</f>
        <v>0</v>
      </c>
      <c r="T587" s="36">
        <f>'2 уровень'!V1280</f>
        <v>0</v>
      </c>
      <c r="U587" s="36">
        <f>'2 уровень'!W1280</f>
        <v>0</v>
      </c>
      <c r="V587" s="36">
        <f>'2 уровень'!X1280</f>
        <v>0</v>
      </c>
      <c r="W587" s="36">
        <f>'2 уровень'!Y1280</f>
        <v>236.87639999999996</v>
      </c>
      <c r="X587" s="36">
        <f>'2 уровень'!Z1280</f>
        <v>236.87639999999996</v>
      </c>
      <c r="Y587" s="36">
        <f>'2 уровень'!AA1280</f>
        <v>94.750559999999979</v>
      </c>
      <c r="Z587" s="36">
        <f>'2 уровень'!AB1280</f>
        <v>0</v>
      </c>
      <c r="AA587" s="36">
        <f>'2 уровень'!AC1280</f>
        <v>0</v>
      </c>
      <c r="AB587" s="36">
        <f>'2 уровень'!AD1280</f>
        <v>-94.750559999999979</v>
      </c>
      <c r="AC587" s="36">
        <f>'2 уровень'!AE1280</f>
        <v>0</v>
      </c>
      <c r="AD587" s="933">
        <f>'2 уровень'!AF1280</f>
        <v>0</v>
      </c>
      <c r="AE587" s="36">
        <f t="shared" ref="AE587" si="106">Z587/Y587*100</f>
        <v>0</v>
      </c>
      <c r="AF587" s="36">
        <f t="shared" ref="AF587" si="107">AD587/Y587*100</f>
        <v>0</v>
      </c>
      <c r="AG587" s="43"/>
      <c r="AH587" s="43"/>
      <c r="AI587" s="43"/>
      <c r="AJ587" s="2474"/>
      <c r="AK587" s="2474"/>
      <c r="AL587" s="905"/>
      <c r="AM587" s="905"/>
      <c r="AN587" s="905"/>
      <c r="AO587" s="905"/>
      <c r="AP587" s="905"/>
      <c r="AQ587" s="905"/>
      <c r="AR587" s="905"/>
      <c r="AS587" s="905"/>
      <c r="AT587" s="905"/>
      <c r="AU587" s="905"/>
      <c r="AV587" s="905"/>
      <c r="AW587" s="905"/>
      <c r="AX587" s="905"/>
      <c r="AY587" s="905"/>
      <c r="AZ587" s="905"/>
      <c r="BA587" s="905"/>
      <c r="BB587" s="905"/>
      <c r="BC587" s="905"/>
      <c r="BD587" s="905"/>
      <c r="BE587" s="905"/>
      <c r="BF587" s="905"/>
      <c r="BG587" s="905"/>
      <c r="BH587" s="905"/>
      <c r="BI587" s="905"/>
      <c r="BJ587" s="905"/>
      <c r="BK587" s="905"/>
      <c r="BL587" s="905"/>
      <c r="BM587" s="905"/>
      <c r="BN587" s="905"/>
      <c r="BO587" s="905"/>
      <c r="BP587" s="905"/>
      <c r="BQ587" s="905"/>
      <c r="BR587" s="905"/>
      <c r="BS587" s="905"/>
      <c r="BT587" s="905"/>
      <c r="BU587" s="905"/>
      <c r="BV587" s="905"/>
      <c r="BW587" s="905"/>
      <c r="BX587" s="905"/>
      <c r="BY587" s="905"/>
      <c r="BZ587" s="905"/>
      <c r="CA587" s="905"/>
      <c r="CB587" s="905"/>
      <c r="CC587" s="905"/>
      <c r="CD587" s="905"/>
      <c r="CE587" s="905"/>
      <c r="CF587" s="905"/>
      <c r="CG587" s="905"/>
      <c r="CH587" s="905"/>
      <c r="CI587" s="905"/>
      <c r="CJ587" s="905"/>
      <c r="CK587" s="905"/>
      <c r="CL587" s="905"/>
      <c r="CM587" s="905"/>
      <c r="CN587" s="905"/>
      <c r="CO587" s="905"/>
      <c r="CP587" s="905"/>
      <c r="CQ587" s="905"/>
      <c r="CR587" s="905"/>
      <c r="CS587" s="905"/>
      <c r="CT587" s="905"/>
      <c r="CU587" s="905"/>
      <c r="CV587" s="905"/>
      <c r="CW587" s="905"/>
      <c r="CX587" s="905"/>
      <c r="CY587" s="905"/>
      <c r="CZ587" s="905"/>
      <c r="DA587" s="905"/>
      <c r="DB587" s="905"/>
      <c r="DC587" s="905"/>
      <c r="DD587" s="905"/>
      <c r="DE587" s="905"/>
      <c r="DF587" s="905"/>
      <c r="DG587" s="905"/>
      <c r="DH587" s="905"/>
      <c r="DI587" s="905"/>
      <c r="DJ587" s="905"/>
      <c r="DK587" s="905"/>
      <c r="DL587" s="905"/>
      <c r="DM587" s="905"/>
      <c r="DN587" s="905"/>
      <c r="DO587" s="905"/>
      <c r="DP587" s="905"/>
      <c r="DQ587" s="905"/>
      <c r="DR587" s="905"/>
      <c r="DS587" s="905"/>
      <c r="DT587" s="905"/>
      <c r="DU587" s="905"/>
      <c r="DV587" s="905"/>
      <c r="DW587" s="905"/>
      <c r="DX587" s="905"/>
      <c r="DY587" s="905"/>
      <c r="DZ587" s="905"/>
      <c r="EA587" s="905"/>
      <c r="EB587" s="905"/>
      <c r="EC587" s="905"/>
      <c r="ED587" s="905"/>
      <c r="EE587" s="905"/>
      <c r="EF587" s="905"/>
      <c r="EG587" s="905"/>
      <c r="EH587" s="905"/>
      <c r="EI587" s="905"/>
      <c r="EJ587" s="905"/>
      <c r="EK587" s="905"/>
      <c r="EL587" s="905"/>
      <c r="EM587" s="905"/>
      <c r="EN587" s="905"/>
      <c r="EO587" s="905"/>
      <c r="EP587" s="905"/>
      <c r="EQ587" s="905"/>
      <c r="ER587" s="905"/>
      <c r="ES587" s="905"/>
      <c r="ET587" s="905"/>
      <c r="EU587" s="905"/>
      <c r="EV587" s="905"/>
      <c r="EW587" s="905"/>
      <c r="EX587" s="905"/>
      <c r="EY587" s="905"/>
      <c r="EZ587" s="905"/>
      <c r="FA587" s="905"/>
      <c r="FB587" s="905"/>
      <c r="FC587" s="905"/>
      <c r="FD587" s="905"/>
      <c r="FE587" s="905"/>
      <c r="FF587" s="905"/>
      <c r="FG587" s="905"/>
      <c r="FH587" s="905"/>
      <c r="FI587" s="905"/>
      <c r="FJ587" s="905"/>
      <c r="FK587" s="905"/>
      <c r="FL587" s="905"/>
      <c r="FM587" s="905"/>
      <c r="FN587" s="905"/>
      <c r="FO587" s="905"/>
      <c r="FP587" s="905"/>
      <c r="FQ587" s="905"/>
      <c r="FR587" s="905"/>
      <c r="FS587" s="905"/>
      <c r="FT587" s="905"/>
      <c r="FU587" s="905"/>
      <c r="FV587" s="905"/>
      <c r="FW587" s="905"/>
      <c r="FX587" s="905"/>
      <c r="FY587" s="905"/>
      <c r="FZ587" s="905"/>
      <c r="GA587" s="905"/>
      <c r="GB587" s="905"/>
      <c r="GC587" s="905"/>
      <c r="GD587" s="905"/>
      <c r="GE587" s="905"/>
      <c r="GF587" s="905"/>
      <c r="GG587" s="905"/>
      <c r="GH587" s="905"/>
      <c r="GI587" s="905"/>
      <c r="GJ587" s="905"/>
      <c r="GK587" s="905"/>
      <c r="GL587" s="905"/>
      <c r="GM587" s="905"/>
      <c r="GN587" s="905"/>
      <c r="GO587" s="905"/>
      <c r="GP587" s="905"/>
      <c r="GQ587" s="905"/>
      <c r="GR587" s="905"/>
    </row>
    <row r="588" spans="1:200" x14ac:dyDescent="0.25">
      <c r="A588" s="27">
        <v>1</v>
      </c>
      <c r="B588" s="27">
        <v>1</v>
      </c>
      <c r="C588" s="2615" t="s">
        <v>31</v>
      </c>
      <c r="D588" s="43">
        <f>'2 уровень'!F1281</f>
        <v>0</v>
      </c>
      <c r="E588" s="43">
        <f>'2 уровень'!G1281</f>
        <v>0</v>
      </c>
      <c r="F588" s="43">
        <f>'2 уровень'!H1281</f>
        <v>0</v>
      </c>
      <c r="G588" s="912">
        <f>'2 уровень'!I1281</f>
        <v>0</v>
      </c>
      <c r="H588" s="934">
        <f>'2 уровень'!J1281</f>
        <v>0</v>
      </c>
      <c r="I588" s="934">
        <f>'2 уровень'!K1281</f>
        <v>0</v>
      </c>
      <c r="J588" s="926">
        <f>'2 уровень'!L1281</f>
        <v>0</v>
      </c>
      <c r="K588" s="926">
        <f>'2 уровень'!M1281</f>
        <v>0</v>
      </c>
      <c r="L588" s="926">
        <f>'2 уровень'!N1281</f>
        <v>0</v>
      </c>
      <c r="M588" s="926">
        <f>'2 уровень'!O1281</f>
        <v>0</v>
      </c>
      <c r="N588" s="926">
        <f>'2 уровень'!P1281</f>
        <v>0</v>
      </c>
      <c r="O588" s="926">
        <f>'2 уровень'!Q1281</f>
        <v>0</v>
      </c>
      <c r="P588" s="36">
        <f>'2 уровень'!R1281</f>
        <v>0</v>
      </c>
      <c r="Q588" s="36">
        <f>'2 уровень'!S1281</f>
        <v>0</v>
      </c>
      <c r="R588" s="36">
        <f>'2 уровень'!T1281</f>
        <v>0</v>
      </c>
      <c r="S588" s="36">
        <f>'2 уровень'!U1281</f>
        <v>0</v>
      </c>
      <c r="T588" s="36">
        <f>'2 уровень'!V1281</f>
        <v>0</v>
      </c>
      <c r="U588" s="36">
        <f>'2 уровень'!W1281</f>
        <v>0</v>
      </c>
      <c r="V588" s="36">
        <f>'2 уровень'!X1281</f>
        <v>0</v>
      </c>
      <c r="W588" s="36">
        <f>'2 уровень'!Y1281</f>
        <v>0</v>
      </c>
      <c r="X588" s="36">
        <f>'2 уровень'!Z1281</f>
        <v>0</v>
      </c>
      <c r="Y588" s="36">
        <f>'2 уровень'!AA1281</f>
        <v>0</v>
      </c>
      <c r="Z588" s="36">
        <f>'2 уровень'!AB1281</f>
        <v>0</v>
      </c>
      <c r="AA588" s="36">
        <f>'2 уровень'!AC1281</f>
        <v>0</v>
      </c>
      <c r="AB588" s="36">
        <f>'2 уровень'!AD1281</f>
        <v>0</v>
      </c>
      <c r="AC588" s="36">
        <f>'2 уровень'!AE1281</f>
        <v>0</v>
      </c>
      <c r="AD588" s="933">
        <f>'2 уровень'!AF1281</f>
        <v>0</v>
      </c>
      <c r="AE588" s="36"/>
      <c r="AF588" s="36"/>
      <c r="AG588" s="43">
        <f>'2 уровень'!AG1281</f>
        <v>0</v>
      </c>
      <c r="AH588" s="43">
        <f>'2 уровень'!AH1281</f>
        <v>0</v>
      </c>
      <c r="AI588" s="43">
        <f>'2 уровень'!AI1281</f>
        <v>0</v>
      </c>
      <c r="AJ588" s="2474"/>
      <c r="AK588" s="2474"/>
      <c r="AL588" s="905"/>
      <c r="AM588" s="905"/>
      <c r="AN588" s="905"/>
      <c r="AO588" s="905"/>
      <c r="AP588" s="905"/>
      <c r="AQ588" s="905"/>
      <c r="AR588" s="905"/>
      <c r="AS588" s="905"/>
      <c r="AT588" s="905"/>
      <c r="AU588" s="905"/>
      <c r="AV588" s="905"/>
      <c r="AW588" s="905"/>
      <c r="AX588" s="905"/>
      <c r="AY588" s="905"/>
      <c r="AZ588" s="905"/>
      <c r="BA588" s="905"/>
      <c r="BB588" s="905"/>
      <c r="BC588" s="905"/>
      <c r="BD588" s="905"/>
      <c r="BE588" s="905"/>
      <c r="BF588" s="905"/>
      <c r="BG588" s="905"/>
      <c r="BH588" s="905"/>
      <c r="BI588" s="905"/>
      <c r="BJ588" s="905"/>
      <c r="BK588" s="905"/>
      <c r="BL588" s="905"/>
      <c r="BM588" s="905"/>
      <c r="BN588" s="905"/>
      <c r="BO588" s="905"/>
      <c r="BP588" s="905"/>
      <c r="BQ588" s="905"/>
      <c r="BR588" s="905"/>
      <c r="BS588" s="905"/>
      <c r="BT588" s="905"/>
      <c r="BU588" s="905"/>
      <c r="BV588" s="905"/>
      <c r="BW588" s="905"/>
      <c r="BX588" s="905"/>
      <c r="BY588" s="905"/>
      <c r="BZ588" s="905"/>
      <c r="CA588" s="905"/>
      <c r="CB588" s="905"/>
      <c r="CC588" s="905"/>
      <c r="CD588" s="905"/>
      <c r="CE588" s="905"/>
      <c r="CF588" s="905"/>
      <c r="CG588" s="905"/>
      <c r="CH588" s="905"/>
      <c r="CI588" s="905"/>
      <c r="CJ588" s="905"/>
      <c r="CK588" s="905"/>
      <c r="CL588" s="905"/>
      <c r="CM588" s="905"/>
      <c r="CN588" s="905"/>
      <c r="CO588" s="905"/>
      <c r="CP588" s="905"/>
      <c r="CQ588" s="905"/>
      <c r="CR588" s="905"/>
      <c r="CS588" s="905"/>
      <c r="CT588" s="905"/>
      <c r="CU588" s="905"/>
      <c r="CV588" s="905"/>
      <c r="CW588" s="905"/>
      <c r="CX588" s="905"/>
      <c r="CY588" s="905"/>
      <c r="CZ588" s="905"/>
      <c r="DA588" s="905"/>
      <c r="DB588" s="905"/>
      <c r="DC588" s="905"/>
      <c r="DD588" s="905"/>
      <c r="DE588" s="905"/>
      <c r="DF588" s="905"/>
      <c r="DG588" s="905"/>
      <c r="DH588" s="905"/>
      <c r="DI588" s="905"/>
      <c r="DJ588" s="905"/>
      <c r="DK588" s="905"/>
      <c r="DL588" s="905"/>
      <c r="DM588" s="905"/>
      <c r="DN588" s="905"/>
      <c r="DO588" s="905"/>
      <c r="DP588" s="905"/>
      <c r="DQ588" s="905"/>
      <c r="DR588" s="905"/>
      <c r="DS588" s="905"/>
      <c r="DT588" s="905"/>
      <c r="DU588" s="905"/>
      <c r="DV588" s="905"/>
      <c r="DW588" s="905"/>
      <c r="DX588" s="905"/>
      <c r="DY588" s="905"/>
      <c r="DZ588" s="905"/>
      <c r="EA588" s="905"/>
      <c r="EB588" s="905"/>
      <c r="EC588" s="905"/>
      <c r="ED588" s="905"/>
      <c r="EE588" s="905"/>
      <c r="EF588" s="905"/>
      <c r="EG588" s="905"/>
      <c r="EH588" s="905"/>
      <c r="EI588" s="905"/>
      <c r="EJ588" s="905"/>
      <c r="EK588" s="905"/>
      <c r="EL588" s="905"/>
      <c r="EM588" s="905"/>
      <c r="EN588" s="905"/>
      <c r="EO588" s="905"/>
      <c r="EP588" s="905"/>
      <c r="EQ588" s="905"/>
      <c r="ER588" s="905"/>
      <c r="ES588" s="905"/>
      <c r="ET588" s="905"/>
      <c r="EU588" s="905"/>
      <c r="EV588" s="905"/>
      <c r="EW588" s="905"/>
      <c r="EX588" s="905"/>
      <c r="EY588" s="905"/>
      <c r="EZ588" s="905"/>
      <c r="FA588" s="905"/>
      <c r="FB588" s="905"/>
      <c r="FC588" s="905"/>
      <c r="FD588" s="905"/>
      <c r="FE588" s="905"/>
      <c r="FF588" s="905"/>
      <c r="FG588" s="905"/>
      <c r="FH588" s="905"/>
      <c r="FI588" s="905"/>
      <c r="FJ588" s="905"/>
      <c r="FK588" s="905"/>
      <c r="FL588" s="905"/>
      <c r="FM588" s="905"/>
      <c r="FN588" s="905"/>
      <c r="FO588" s="905"/>
      <c r="FP588" s="905"/>
      <c r="FQ588" s="905"/>
      <c r="FR588" s="905"/>
      <c r="FS588" s="905"/>
      <c r="FT588" s="905"/>
      <c r="FU588" s="905"/>
      <c r="FV588" s="905"/>
      <c r="FW588" s="905"/>
      <c r="FX588" s="905"/>
      <c r="FY588" s="905"/>
      <c r="FZ588" s="905"/>
      <c r="GA588" s="905"/>
      <c r="GB588" s="905"/>
      <c r="GC588" s="905"/>
      <c r="GD588" s="905"/>
      <c r="GE588" s="905"/>
      <c r="GF588" s="905"/>
      <c r="GG588" s="905"/>
      <c r="GH588" s="905"/>
      <c r="GI588" s="905"/>
      <c r="GJ588" s="905"/>
      <c r="GK588" s="905"/>
      <c r="GL588" s="905"/>
      <c r="GM588" s="905"/>
      <c r="GN588" s="905"/>
      <c r="GO588" s="905"/>
      <c r="GP588" s="905"/>
      <c r="GQ588" s="905"/>
      <c r="GR588" s="905"/>
    </row>
    <row r="589" spans="1:200" x14ac:dyDescent="0.25">
      <c r="A589" s="27">
        <v>1</v>
      </c>
      <c r="B589" s="27">
        <v>1</v>
      </c>
      <c r="C589" s="2685" t="s">
        <v>79</v>
      </c>
      <c r="D589" s="53">
        <f>'2 уровень'!F1282</f>
        <v>600</v>
      </c>
      <c r="E589" s="53">
        <f>'2 уровень'!G1282</f>
        <v>451</v>
      </c>
      <c r="F589" s="53">
        <f>'2 уровень'!H1282</f>
        <v>432</v>
      </c>
      <c r="G589" s="915">
        <f>'2 уровень'!I1282</f>
        <v>95.787139689578709</v>
      </c>
      <c r="H589" s="934">
        <f>'2 уровень'!J1282</f>
        <v>9.9233333333333338</v>
      </c>
      <c r="I589" s="934">
        <f>'2 уровень'!K1282</f>
        <v>9.3518518518518512</v>
      </c>
      <c r="J589" s="926">
        <f>'2 уровень'!L1282</f>
        <v>5954</v>
      </c>
      <c r="K589" s="926">
        <f>'2 уровень'!M1282</f>
        <v>4467</v>
      </c>
      <c r="L589" s="926">
        <f>'2 уровень'!N1282</f>
        <v>4040</v>
      </c>
      <c r="M589" s="926">
        <f>'2 уровень'!O1282</f>
        <v>90.441011864786219</v>
      </c>
      <c r="N589" s="926">
        <f>'2 уровень'!P1282</f>
        <v>19.846666666666664</v>
      </c>
      <c r="O589" s="926">
        <f>'2 уровень'!Q1282</f>
        <v>271.41417534430639</v>
      </c>
      <c r="P589" s="36">
        <f>'2 уровень'!R1282</f>
        <v>0</v>
      </c>
      <c r="Q589" s="36">
        <f>'2 уровень'!S1282</f>
        <v>0</v>
      </c>
      <c r="R589" s="36">
        <f>'2 уровень'!T1282</f>
        <v>0</v>
      </c>
      <c r="S589" s="36">
        <f>'2 уровень'!U1282</f>
        <v>0</v>
      </c>
      <c r="T589" s="36">
        <f>'2 уровень'!V1282</f>
        <v>0</v>
      </c>
      <c r="U589" s="36">
        <f>'2 уровень'!W1282</f>
        <v>0</v>
      </c>
      <c r="V589" s="36">
        <f>'2 уровень'!X1282</f>
        <v>0</v>
      </c>
      <c r="W589" s="36">
        <f>'2 уровень'!Y1282</f>
        <v>0</v>
      </c>
      <c r="X589" s="36">
        <f>'2 уровень'!Z1282</f>
        <v>0</v>
      </c>
      <c r="Y589" s="36">
        <f>'2 уровень'!AA1282</f>
        <v>0</v>
      </c>
      <c r="Z589" s="36">
        <f>'2 уровень'!AB1282</f>
        <v>0</v>
      </c>
      <c r="AA589" s="36">
        <f>'2 уровень'!AC1282</f>
        <v>0</v>
      </c>
      <c r="AB589" s="36">
        <f>'2 уровень'!AD1282</f>
        <v>0</v>
      </c>
      <c r="AC589" s="36">
        <f>'2 уровень'!AE1282</f>
        <v>0</v>
      </c>
      <c r="AD589" s="933">
        <f>'2 уровень'!AF1282</f>
        <v>0</v>
      </c>
      <c r="AE589" s="36"/>
      <c r="AF589" s="36"/>
      <c r="AG589" s="53">
        <f>'2 уровень'!AG1282</f>
        <v>0</v>
      </c>
      <c r="AH589" s="53">
        <f>'2 уровень'!AH1282</f>
        <v>0</v>
      </c>
      <c r="AI589" s="53">
        <f>'2 уровень'!AI1282</f>
        <v>0</v>
      </c>
      <c r="AJ589" s="2474"/>
      <c r="AK589" s="2474"/>
      <c r="AL589" s="905"/>
      <c r="AM589" s="905"/>
      <c r="AN589" s="905"/>
      <c r="AO589" s="905"/>
      <c r="AP589" s="905"/>
      <c r="AQ589" s="905"/>
      <c r="AR589" s="905"/>
      <c r="AS589" s="905"/>
      <c r="AT589" s="905"/>
      <c r="AU589" s="905"/>
      <c r="AV589" s="905"/>
      <c r="AW589" s="905"/>
      <c r="AX589" s="905"/>
      <c r="AY589" s="905"/>
      <c r="AZ589" s="905"/>
      <c r="BA589" s="905"/>
      <c r="BB589" s="905"/>
      <c r="BC589" s="905"/>
      <c r="BD589" s="905"/>
      <c r="BE589" s="905"/>
      <c r="BF589" s="905"/>
      <c r="BG589" s="905"/>
      <c r="BH589" s="905"/>
      <c r="BI589" s="905"/>
      <c r="BJ589" s="905"/>
      <c r="BK589" s="905"/>
      <c r="BL589" s="905"/>
      <c r="BM589" s="905"/>
      <c r="BN589" s="905"/>
      <c r="BO589" s="905"/>
      <c r="BP589" s="905"/>
      <c r="BQ589" s="905"/>
      <c r="BR589" s="905"/>
      <c r="BS589" s="905"/>
      <c r="BT589" s="905"/>
      <c r="BU589" s="905"/>
      <c r="BV589" s="905"/>
      <c r="BW589" s="905"/>
      <c r="BX589" s="905"/>
      <c r="BY589" s="905"/>
      <c r="BZ589" s="905"/>
      <c r="CA589" s="905"/>
      <c r="CB589" s="905"/>
      <c r="CC589" s="905"/>
      <c r="CD589" s="905"/>
      <c r="CE589" s="905"/>
      <c r="CF589" s="905"/>
      <c r="CG589" s="905"/>
      <c r="CH589" s="905"/>
      <c r="CI589" s="905"/>
      <c r="CJ589" s="905"/>
      <c r="CK589" s="905"/>
      <c r="CL589" s="905"/>
      <c r="CM589" s="905"/>
      <c r="CN589" s="905"/>
      <c r="CO589" s="905"/>
      <c r="CP589" s="905"/>
      <c r="CQ589" s="905"/>
      <c r="CR589" s="905"/>
      <c r="CS589" s="905"/>
      <c r="CT589" s="905"/>
      <c r="CU589" s="905"/>
      <c r="CV589" s="905"/>
      <c r="CW589" s="905"/>
      <c r="CX589" s="905"/>
      <c r="CY589" s="905"/>
      <c r="CZ589" s="905"/>
      <c r="DA589" s="905"/>
      <c r="DB589" s="905"/>
      <c r="DC589" s="905"/>
      <c r="DD589" s="905"/>
      <c r="DE589" s="905"/>
      <c r="DF589" s="905"/>
      <c r="DG589" s="905"/>
      <c r="DH589" s="905"/>
      <c r="DI589" s="905"/>
      <c r="DJ589" s="905"/>
      <c r="DK589" s="905"/>
      <c r="DL589" s="905"/>
      <c r="DM589" s="905"/>
      <c r="DN589" s="905"/>
      <c r="DO589" s="905"/>
      <c r="DP589" s="905"/>
      <c r="DQ589" s="905"/>
      <c r="DR589" s="905"/>
      <c r="DS589" s="905"/>
      <c r="DT589" s="905"/>
      <c r="DU589" s="905"/>
      <c r="DV589" s="905"/>
      <c r="DW589" s="905"/>
      <c r="DX589" s="905"/>
      <c r="DY589" s="905"/>
      <c r="DZ589" s="905"/>
      <c r="EA589" s="905"/>
      <c r="EB589" s="905"/>
      <c r="EC589" s="905"/>
      <c r="ED589" s="905"/>
      <c r="EE589" s="905"/>
      <c r="EF589" s="905"/>
      <c r="EG589" s="905"/>
      <c r="EH589" s="905"/>
      <c r="EI589" s="905"/>
      <c r="EJ589" s="905"/>
      <c r="EK589" s="905"/>
      <c r="EL589" s="905"/>
      <c r="EM589" s="905"/>
      <c r="EN589" s="905"/>
      <c r="EO589" s="905"/>
      <c r="EP589" s="905"/>
      <c r="EQ589" s="905"/>
      <c r="ER589" s="905"/>
      <c r="ES589" s="905"/>
      <c r="ET589" s="905"/>
      <c r="EU589" s="905"/>
      <c r="EV589" s="905"/>
      <c r="EW589" s="905"/>
      <c r="EX589" s="905"/>
      <c r="EY589" s="905"/>
      <c r="EZ589" s="905"/>
      <c r="FA589" s="905"/>
      <c r="FB589" s="905"/>
      <c r="FC589" s="905"/>
      <c r="FD589" s="905"/>
      <c r="FE589" s="905"/>
      <c r="FF589" s="905"/>
      <c r="FG589" s="905"/>
      <c r="FH589" s="905"/>
      <c r="FI589" s="905"/>
      <c r="FJ589" s="905"/>
      <c r="FK589" s="905"/>
      <c r="FL589" s="905"/>
      <c r="FM589" s="905"/>
      <c r="FN589" s="905"/>
      <c r="FO589" s="905"/>
      <c r="FP589" s="905"/>
      <c r="FQ589" s="905"/>
      <c r="FR589" s="905"/>
      <c r="FS589" s="905"/>
      <c r="FT589" s="905"/>
      <c r="FU589" s="905"/>
      <c r="FV589" s="905"/>
      <c r="FW589" s="905"/>
      <c r="FX589" s="905"/>
      <c r="FY589" s="905"/>
      <c r="FZ589" s="905"/>
      <c r="GA589" s="905"/>
      <c r="GB589" s="905"/>
      <c r="GC589" s="905"/>
      <c r="GD589" s="905"/>
      <c r="GE589" s="905"/>
      <c r="GF589" s="905"/>
      <c r="GG589" s="905"/>
      <c r="GH589" s="905"/>
      <c r="GI589" s="905"/>
      <c r="GJ589" s="905"/>
      <c r="GK589" s="905"/>
      <c r="GL589" s="905"/>
      <c r="GM589" s="905"/>
      <c r="GN589" s="905"/>
      <c r="GO589" s="905"/>
      <c r="GP589" s="905"/>
      <c r="GQ589" s="905"/>
      <c r="GR589" s="905"/>
    </row>
    <row r="590" spans="1:200" x14ac:dyDescent="0.25">
      <c r="A590" s="27">
        <v>1</v>
      </c>
      <c r="B590" s="27">
        <v>1</v>
      </c>
      <c r="C590" s="2686" t="s">
        <v>16</v>
      </c>
      <c r="D590" s="43">
        <f>'2 уровень'!F1283</f>
        <v>800</v>
      </c>
      <c r="E590" s="43">
        <f>'2 уровень'!G1283</f>
        <v>599.66666666666663</v>
      </c>
      <c r="F590" s="43">
        <f>'2 уровень'!H1283</f>
        <v>492</v>
      </c>
      <c r="G590" s="912">
        <f>'2 уровень'!I1283</f>
        <v>82.04558087826571</v>
      </c>
      <c r="H590" s="934">
        <f>'2 уровень'!J1283</f>
        <v>8</v>
      </c>
      <c r="I590" s="934">
        <f>'2 уровень'!K1283</f>
        <v>9.7439024390243905</v>
      </c>
      <c r="J590" s="926">
        <f>'2 уровень'!L1283</f>
        <v>6400</v>
      </c>
      <c r="K590" s="926">
        <f>'2 уровень'!M1283</f>
        <v>4800.333333333333</v>
      </c>
      <c r="L590" s="926">
        <f>'2 уровень'!N1283</f>
        <v>4794</v>
      </c>
      <c r="M590" s="926">
        <f>'2 уровень'!O1283</f>
        <v>99.868064717727947</v>
      </c>
      <c r="N590" s="926">
        <f>'2 уровень'!P1283</f>
        <v>26.666666666666668</v>
      </c>
      <c r="O590" s="926">
        <f>'2 уровень'!Q1283</f>
        <v>239.7</v>
      </c>
      <c r="P590" s="36">
        <f>'2 уровень'!R1283</f>
        <v>0</v>
      </c>
      <c r="Q590" s="36">
        <f>'2 уровень'!S1283</f>
        <v>0</v>
      </c>
      <c r="R590" s="36">
        <f>'2 уровень'!T1283</f>
        <v>0</v>
      </c>
      <c r="S590" s="36">
        <f>'2 уровень'!U1283</f>
        <v>0</v>
      </c>
      <c r="T590" s="36">
        <f>'2 уровень'!V1283</f>
        <v>0</v>
      </c>
      <c r="U590" s="36">
        <f>'2 уровень'!W1283</f>
        <v>0</v>
      </c>
      <c r="V590" s="36">
        <f>'2 уровень'!X1283</f>
        <v>0</v>
      </c>
      <c r="W590" s="36">
        <f>'2 уровень'!Y1283</f>
        <v>0</v>
      </c>
      <c r="X590" s="36">
        <f>'2 уровень'!Z1283</f>
        <v>0</v>
      </c>
      <c r="Y590" s="36">
        <f>'2 уровень'!AA1283</f>
        <v>0</v>
      </c>
      <c r="Z590" s="36">
        <f>'2 уровень'!AB1283</f>
        <v>0</v>
      </c>
      <c r="AA590" s="36">
        <f>'2 уровень'!AC1283</f>
        <v>0</v>
      </c>
      <c r="AB590" s="36">
        <f>'2 уровень'!AD1283</f>
        <v>0</v>
      </c>
      <c r="AC590" s="36">
        <f>'2 уровень'!AE1283</f>
        <v>0</v>
      </c>
      <c r="AD590" s="933">
        <f>'2 уровень'!AF1283</f>
        <v>0</v>
      </c>
      <c r="AE590" s="36"/>
      <c r="AF590" s="36"/>
      <c r="AG590" s="43">
        <f>'2 уровень'!AG1283</f>
        <v>0</v>
      </c>
      <c r="AH590" s="43">
        <f>'2 уровень'!AH1283</f>
        <v>0</v>
      </c>
      <c r="AI590" s="43">
        <f>'2 уровень'!AI1283</f>
        <v>0</v>
      </c>
      <c r="AJ590" s="2474"/>
      <c r="AK590" s="2474"/>
      <c r="AL590" s="905"/>
      <c r="AM590" s="905"/>
      <c r="AN590" s="905"/>
      <c r="AO590" s="905"/>
      <c r="AP590" s="905"/>
      <c r="AQ590" s="905"/>
      <c r="AR590" s="905"/>
      <c r="AS590" s="905"/>
      <c r="AT590" s="905"/>
      <c r="AU590" s="905"/>
      <c r="AV590" s="905"/>
      <c r="AW590" s="905"/>
      <c r="AX590" s="905"/>
      <c r="AY590" s="905"/>
      <c r="AZ590" s="905"/>
      <c r="BA590" s="905"/>
      <c r="BB590" s="905"/>
      <c r="BC590" s="905"/>
      <c r="BD590" s="905"/>
      <c r="BE590" s="905"/>
      <c r="BF590" s="905"/>
      <c r="BG590" s="905"/>
      <c r="BH590" s="905"/>
      <c r="BI590" s="905"/>
      <c r="BJ590" s="905"/>
      <c r="BK590" s="905"/>
      <c r="BL590" s="905"/>
      <c r="BM590" s="905"/>
      <c r="BN590" s="905"/>
      <c r="BO590" s="905"/>
      <c r="BP590" s="905"/>
      <c r="BQ590" s="905"/>
      <c r="BR590" s="905"/>
      <c r="BS590" s="905"/>
      <c r="BT590" s="905"/>
      <c r="BU590" s="905"/>
      <c r="BV590" s="905"/>
      <c r="BW590" s="905"/>
      <c r="BX590" s="905"/>
      <c r="BY590" s="905"/>
      <c r="BZ590" s="905"/>
      <c r="CA590" s="905"/>
      <c r="CB590" s="905"/>
      <c r="CC590" s="905"/>
      <c r="CD590" s="905"/>
      <c r="CE590" s="905"/>
      <c r="CF590" s="905"/>
      <c r="CG590" s="905"/>
      <c r="CH590" s="905"/>
      <c r="CI590" s="905"/>
      <c r="CJ590" s="905"/>
      <c r="CK590" s="905"/>
      <c r="CL590" s="905"/>
      <c r="CM590" s="905"/>
      <c r="CN590" s="905"/>
      <c r="CO590" s="905"/>
      <c r="CP590" s="905"/>
      <c r="CQ590" s="905"/>
      <c r="CR590" s="905"/>
      <c r="CS590" s="905"/>
      <c r="CT590" s="905"/>
      <c r="CU590" s="905"/>
      <c r="CV590" s="905"/>
      <c r="CW590" s="905"/>
      <c r="CX590" s="905"/>
      <c r="CY590" s="905"/>
      <c r="CZ590" s="905"/>
      <c r="DA590" s="905"/>
      <c r="DB590" s="905"/>
      <c r="DC590" s="905"/>
      <c r="DD590" s="905"/>
      <c r="DE590" s="905"/>
      <c r="DF590" s="905"/>
      <c r="DG590" s="905"/>
      <c r="DH590" s="905"/>
      <c r="DI590" s="905"/>
      <c r="DJ590" s="905"/>
      <c r="DK590" s="905"/>
      <c r="DL590" s="905"/>
      <c r="DM590" s="905"/>
      <c r="DN590" s="905"/>
      <c r="DO590" s="905"/>
      <c r="DP590" s="905"/>
      <c r="DQ590" s="905"/>
      <c r="DR590" s="905"/>
      <c r="DS590" s="905"/>
      <c r="DT590" s="905"/>
      <c r="DU590" s="905"/>
      <c r="DV590" s="905"/>
      <c r="DW590" s="905"/>
      <c r="DX590" s="905"/>
      <c r="DY590" s="905"/>
      <c r="DZ590" s="905"/>
      <c r="EA590" s="905"/>
      <c r="EB590" s="905"/>
      <c r="EC590" s="905"/>
      <c r="ED590" s="905"/>
      <c r="EE590" s="905"/>
      <c r="EF590" s="905"/>
      <c r="EG590" s="905"/>
      <c r="EH590" s="905"/>
      <c r="EI590" s="905"/>
      <c r="EJ590" s="905"/>
      <c r="EK590" s="905"/>
      <c r="EL590" s="905"/>
      <c r="EM590" s="905"/>
      <c r="EN590" s="905"/>
      <c r="EO590" s="905"/>
      <c r="EP590" s="905"/>
      <c r="EQ590" s="905"/>
      <c r="ER590" s="905"/>
      <c r="ES590" s="905"/>
      <c r="ET590" s="905"/>
      <c r="EU590" s="905"/>
      <c r="EV590" s="905"/>
      <c r="EW590" s="905"/>
      <c r="EX590" s="905"/>
      <c r="EY590" s="905"/>
      <c r="EZ590" s="905"/>
      <c r="FA590" s="905"/>
      <c r="FB590" s="905"/>
      <c r="FC590" s="905"/>
      <c r="FD590" s="905"/>
      <c r="FE590" s="905"/>
      <c r="FF590" s="905"/>
      <c r="FG590" s="905"/>
      <c r="FH590" s="905"/>
      <c r="FI590" s="905"/>
      <c r="FJ590" s="905"/>
      <c r="FK590" s="905"/>
      <c r="FL590" s="905"/>
      <c r="FM590" s="905"/>
      <c r="FN590" s="905"/>
      <c r="FO590" s="905"/>
      <c r="FP590" s="905"/>
      <c r="FQ590" s="905"/>
      <c r="FR590" s="905"/>
      <c r="FS590" s="905"/>
      <c r="FT590" s="905"/>
      <c r="FU590" s="905"/>
      <c r="FV590" s="905"/>
      <c r="FW590" s="905"/>
      <c r="FX590" s="905"/>
      <c r="FY590" s="905"/>
      <c r="FZ590" s="905"/>
      <c r="GA590" s="905"/>
      <c r="GB590" s="905"/>
      <c r="GC590" s="905"/>
      <c r="GD590" s="905"/>
      <c r="GE590" s="905"/>
      <c r="GF590" s="905"/>
      <c r="GG590" s="905"/>
      <c r="GH590" s="905"/>
      <c r="GI590" s="905"/>
      <c r="GJ590" s="905"/>
      <c r="GK590" s="905"/>
      <c r="GL590" s="905"/>
      <c r="GM590" s="905"/>
      <c r="GN590" s="905"/>
      <c r="GO590" s="905"/>
      <c r="GP590" s="905"/>
      <c r="GQ590" s="905"/>
      <c r="GR590" s="905"/>
    </row>
    <row r="591" spans="1:200" ht="29.25" x14ac:dyDescent="0.25">
      <c r="A591" s="27">
        <v>1</v>
      </c>
      <c r="B591" s="27">
        <v>1</v>
      </c>
      <c r="C591" s="2636" t="s">
        <v>173</v>
      </c>
      <c r="D591" s="43">
        <f>'2 уровень'!F1284</f>
        <v>1400</v>
      </c>
      <c r="E591" s="43">
        <f>'2 уровень'!G1284</f>
        <v>1050.6666666666665</v>
      </c>
      <c r="F591" s="43">
        <f>'2 уровень'!H1284</f>
        <v>924</v>
      </c>
      <c r="G591" s="912">
        <f>'2 уровень'!I1284</f>
        <v>87.94416243654824</v>
      </c>
      <c r="H591" s="934">
        <f>'2 уровень'!J1284</f>
        <v>8.8242857142857147</v>
      </c>
      <c r="I591" s="934">
        <f>'2 уровень'!K1284</f>
        <v>9.5606060606060606</v>
      </c>
      <c r="J591" s="926">
        <f>'2 уровень'!L1284</f>
        <v>12354</v>
      </c>
      <c r="K591" s="926">
        <f>'2 уровень'!M1284</f>
        <v>9267.3333333333321</v>
      </c>
      <c r="L591" s="926">
        <f>'2 уровень'!N1284</f>
        <v>8834</v>
      </c>
      <c r="M591" s="926">
        <f>'2 уровень'!O1284</f>
        <v>95.324077404503285</v>
      </c>
      <c r="N591" s="926">
        <f>'2 уровень'!P1284</f>
        <v>46.513333333333335</v>
      </c>
      <c r="O591" s="926">
        <f>'2 уровень'!Q1284</f>
        <v>253.23204815823416</v>
      </c>
      <c r="P591" s="36">
        <f>'2 уровень'!R1284</f>
        <v>23824.258483199999</v>
      </c>
      <c r="Q591" s="36">
        <f>'2 уровень'!S1284</f>
        <v>23824.258483199999</v>
      </c>
      <c r="R591" s="36">
        <f>'2 уровень'!T1284</f>
        <v>23824.258483199999</v>
      </c>
      <c r="S591" s="36">
        <f>'2 уровень'!U1284</f>
        <v>23824.258483199999</v>
      </c>
      <c r="T591" s="36">
        <f>'2 уровень'!V1284</f>
        <v>23824.258483199999</v>
      </c>
      <c r="U591" s="36">
        <f>'2 уровень'!W1284</f>
        <v>23824.258483199999</v>
      </c>
      <c r="V591" s="36">
        <f>'2 уровень'!X1284</f>
        <v>23824.258483199999</v>
      </c>
      <c r="W591" s="36">
        <f>'2 уровень'!Y1284</f>
        <v>23824.258483199999</v>
      </c>
      <c r="X591" s="36">
        <f>'2 уровень'!Z1284</f>
        <v>23824.258483199999</v>
      </c>
      <c r="Y591" s="36">
        <f>'2 уровень'!AA1284</f>
        <v>17868.193862399999</v>
      </c>
      <c r="Z591" s="36">
        <f>'2 уровень'!AB1284</f>
        <v>16204.936669999999</v>
      </c>
      <c r="AA591" s="36">
        <f>'2 уровень'!AC1284</f>
        <v>0</v>
      </c>
      <c r="AB591" s="36">
        <f>'2 уровень'!AD1284</f>
        <v>-1663.2571924000003</v>
      </c>
      <c r="AC591" s="36">
        <f>'2 уровень'!AE1284</f>
        <v>-310.33565999999996</v>
      </c>
      <c r="AD591" s="933">
        <f>'2 уровень'!AF1284</f>
        <v>15894.601009999998</v>
      </c>
      <c r="AE591" s="36">
        <f t="shared" ref="AE591" si="108">Z591/Y591*100</f>
        <v>90.691520333792724</v>
      </c>
      <c r="AF591" s="36">
        <f t="shared" ref="AF591" si="109">AD591/Y591*100</f>
        <v>88.95471547041457</v>
      </c>
      <c r="AG591" s="43">
        <f>'2 уровень'!AG1284</f>
        <v>9</v>
      </c>
      <c r="AH591" s="43">
        <f>'2 уровень'!AH1284</f>
        <v>134785.89000000001</v>
      </c>
      <c r="AI591" s="43">
        <f>'2 уровень'!AI1284</f>
        <v>134.78589000000002</v>
      </c>
      <c r="AJ591" s="2474"/>
      <c r="AK591" s="2474"/>
      <c r="AL591" s="905"/>
      <c r="AM591" s="905"/>
      <c r="AN591" s="905"/>
      <c r="AO591" s="905"/>
      <c r="AP591" s="905"/>
      <c r="AQ591" s="905"/>
      <c r="AR591" s="905"/>
      <c r="AS591" s="905"/>
      <c r="AT591" s="905"/>
      <c r="AU591" s="905"/>
      <c r="AV591" s="905"/>
      <c r="AW591" s="905"/>
      <c r="AX591" s="905"/>
      <c r="AY591" s="905"/>
      <c r="AZ591" s="905"/>
      <c r="BA591" s="905"/>
      <c r="BB591" s="905"/>
      <c r="BC591" s="905"/>
      <c r="BD591" s="905"/>
      <c r="BE591" s="905"/>
      <c r="BF591" s="905"/>
      <c r="BG591" s="905"/>
      <c r="BH591" s="905"/>
      <c r="BI591" s="905"/>
      <c r="BJ591" s="905"/>
      <c r="BK591" s="905"/>
      <c r="BL591" s="905"/>
      <c r="BM591" s="905"/>
      <c r="BN591" s="905"/>
      <c r="BO591" s="905"/>
      <c r="BP591" s="905"/>
      <c r="BQ591" s="905"/>
      <c r="BR591" s="905"/>
      <c r="BS591" s="905"/>
      <c r="BT591" s="905"/>
      <c r="BU591" s="905"/>
      <c r="BV591" s="905"/>
      <c r="BW591" s="905"/>
      <c r="BX591" s="905"/>
      <c r="BY591" s="905"/>
      <c r="BZ591" s="905"/>
      <c r="CA591" s="905"/>
      <c r="CB591" s="905"/>
      <c r="CC591" s="905"/>
      <c r="CD591" s="905"/>
      <c r="CE591" s="905"/>
      <c r="CF591" s="905"/>
      <c r="CG591" s="905"/>
      <c r="CH591" s="905"/>
      <c r="CI591" s="905"/>
      <c r="CJ591" s="905"/>
      <c r="CK591" s="905"/>
      <c r="CL591" s="905"/>
      <c r="CM591" s="905"/>
      <c r="CN591" s="905"/>
      <c r="CO591" s="905"/>
      <c r="CP591" s="905"/>
      <c r="CQ591" s="905"/>
      <c r="CR591" s="905"/>
      <c r="CS591" s="905"/>
      <c r="CT591" s="905"/>
      <c r="CU591" s="905"/>
      <c r="CV591" s="905"/>
      <c r="CW591" s="905"/>
      <c r="CX591" s="905"/>
      <c r="CY591" s="905"/>
      <c r="CZ591" s="905"/>
      <c r="DA591" s="905"/>
      <c r="DB591" s="905"/>
      <c r="DC591" s="905"/>
      <c r="DD591" s="905"/>
      <c r="DE591" s="905"/>
      <c r="DF591" s="905"/>
      <c r="DG591" s="905"/>
      <c r="DH591" s="905"/>
      <c r="DI591" s="905"/>
      <c r="DJ591" s="905"/>
      <c r="DK591" s="905"/>
      <c r="DL591" s="905"/>
      <c r="DM591" s="905"/>
      <c r="DN591" s="905"/>
      <c r="DO591" s="905"/>
      <c r="DP591" s="905"/>
      <c r="DQ591" s="905"/>
      <c r="DR591" s="905"/>
      <c r="DS591" s="905"/>
      <c r="DT591" s="905"/>
      <c r="DU591" s="905"/>
      <c r="DV591" s="905"/>
      <c r="DW591" s="905"/>
      <c r="DX591" s="905"/>
      <c r="DY591" s="905"/>
      <c r="DZ591" s="905"/>
      <c r="EA591" s="905"/>
      <c r="EB591" s="905"/>
      <c r="EC591" s="905"/>
      <c r="ED591" s="905"/>
      <c r="EE591" s="905"/>
      <c r="EF591" s="905"/>
      <c r="EG591" s="905"/>
      <c r="EH591" s="905"/>
      <c r="EI591" s="905"/>
      <c r="EJ591" s="905"/>
      <c r="EK591" s="905"/>
      <c r="EL591" s="905"/>
      <c r="EM591" s="905"/>
      <c r="EN591" s="905"/>
      <c r="EO591" s="905"/>
      <c r="EP591" s="905"/>
      <c r="EQ591" s="905"/>
      <c r="ER591" s="905"/>
      <c r="ES591" s="905"/>
      <c r="ET591" s="905"/>
      <c r="EU591" s="905"/>
      <c r="EV591" s="905"/>
      <c r="EW591" s="905"/>
      <c r="EX591" s="905"/>
      <c r="EY591" s="905"/>
      <c r="EZ591" s="905"/>
      <c r="FA591" s="905"/>
      <c r="FB591" s="905"/>
      <c r="FC591" s="905"/>
      <c r="FD591" s="905"/>
      <c r="FE591" s="905"/>
      <c r="FF591" s="905"/>
      <c r="FG591" s="905"/>
      <c r="FH591" s="905"/>
      <c r="FI591" s="905"/>
      <c r="FJ591" s="905"/>
      <c r="FK591" s="905"/>
      <c r="FL591" s="905"/>
      <c r="FM591" s="905"/>
      <c r="FN591" s="905"/>
      <c r="FO591" s="905"/>
      <c r="FP591" s="905"/>
      <c r="FQ591" s="905"/>
      <c r="FR591" s="905"/>
      <c r="FS591" s="905"/>
      <c r="FT591" s="905"/>
      <c r="FU591" s="905"/>
      <c r="FV591" s="905"/>
      <c r="FW591" s="905"/>
      <c r="FX591" s="905"/>
      <c r="FY591" s="905"/>
      <c r="FZ591" s="905"/>
      <c r="GA591" s="905"/>
      <c r="GB591" s="905"/>
      <c r="GC591" s="905"/>
      <c r="GD591" s="905"/>
      <c r="GE591" s="905"/>
      <c r="GF591" s="905"/>
      <c r="GG591" s="905"/>
      <c r="GH591" s="905"/>
      <c r="GI591" s="905"/>
      <c r="GJ591" s="905"/>
      <c r="GK591" s="905"/>
      <c r="GL591" s="905"/>
      <c r="GM591" s="905"/>
      <c r="GN591" s="905"/>
      <c r="GO591" s="905"/>
      <c r="GP591" s="905"/>
      <c r="GQ591" s="905"/>
      <c r="GR591" s="905"/>
    </row>
    <row r="592" spans="1:200" x14ac:dyDescent="0.25">
      <c r="A592" s="27">
        <v>1</v>
      </c>
      <c r="B592" s="27">
        <v>1</v>
      </c>
      <c r="C592" s="2624" t="s">
        <v>326</v>
      </c>
      <c r="D592" s="43">
        <f>'2 уровень'!F1285</f>
        <v>9350</v>
      </c>
      <c r="E592" s="43">
        <f>'2 уровень'!G1285</f>
        <v>7013</v>
      </c>
      <c r="F592" s="43">
        <f>'2 уровень'!H1285</f>
        <v>7251</v>
      </c>
      <c r="G592" s="912">
        <f>'2 уровень'!I1285</f>
        <v>103.39369741907885</v>
      </c>
      <c r="H592" s="934">
        <f>'2 уровень'!J1285</f>
        <v>0</v>
      </c>
      <c r="I592" s="934">
        <f>'2 уровень'!K1285</f>
        <v>0</v>
      </c>
      <c r="J592" s="926">
        <f>'2 уровень'!L1285</f>
        <v>0</v>
      </c>
      <c r="K592" s="926">
        <f>'2 уровень'!M1285</f>
        <v>0</v>
      </c>
      <c r="L592" s="926">
        <f>'2 уровень'!N1285</f>
        <v>0</v>
      </c>
      <c r="M592" s="926">
        <f>'2 уровень'!O1285</f>
        <v>0</v>
      </c>
      <c r="N592" s="926">
        <f>'2 уровень'!P1285</f>
        <v>0</v>
      </c>
      <c r="O592" s="926">
        <f>'2 уровень'!Q1285</f>
        <v>0</v>
      </c>
      <c r="P592" s="36">
        <f>'2 уровень'!R1285</f>
        <v>0</v>
      </c>
      <c r="Q592" s="36">
        <f>'2 уровень'!S1285</f>
        <v>0</v>
      </c>
      <c r="R592" s="36">
        <f>'2 уровень'!T1285</f>
        <v>0</v>
      </c>
      <c r="S592" s="36">
        <f>'2 уровень'!U1285</f>
        <v>0</v>
      </c>
      <c r="T592" s="36">
        <f>'2 уровень'!V1285</f>
        <v>0</v>
      </c>
      <c r="U592" s="36">
        <f>'2 уровень'!W1285</f>
        <v>0</v>
      </c>
      <c r="V592" s="36">
        <f>'2 уровень'!X1285</f>
        <v>0</v>
      </c>
      <c r="W592" s="36">
        <f>'2 уровень'!Y1285</f>
        <v>0</v>
      </c>
      <c r="X592" s="36">
        <f>'2 уровень'!Z1285</f>
        <v>0</v>
      </c>
      <c r="Y592" s="36">
        <f>'2 уровень'!AA1285</f>
        <v>0</v>
      </c>
      <c r="Z592" s="36">
        <f>'2 уровень'!AB1285</f>
        <v>0</v>
      </c>
      <c r="AA592" s="36">
        <f>'2 уровень'!AC1285</f>
        <v>0</v>
      </c>
      <c r="AB592" s="36">
        <f>'2 уровень'!AD1285</f>
        <v>0</v>
      </c>
      <c r="AC592" s="36">
        <f>'2 уровень'!AE1285</f>
        <v>0</v>
      </c>
      <c r="AD592" s="933">
        <f>'2 уровень'!AF1285</f>
        <v>0</v>
      </c>
      <c r="AE592" s="36"/>
      <c r="AF592" s="36"/>
      <c r="AG592" s="43">
        <f>'2 уровень'!AG1285</f>
        <v>7</v>
      </c>
      <c r="AH592" s="43">
        <f>'2 уровень'!AH1285</f>
        <v>0</v>
      </c>
      <c r="AI592" s="43">
        <f>'2 уровень'!AI1285</f>
        <v>0</v>
      </c>
      <c r="AJ592" s="2474"/>
      <c r="AK592" s="2474"/>
      <c r="AL592" s="905"/>
      <c r="AM592" s="905"/>
      <c r="AN592" s="905"/>
      <c r="AO592" s="905"/>
      <c r="AP592" s="905"/>
      <c r="AQ592" s="905"/>
      <c r="AR592" s="905"/>
      <c r="AS592" s="905"/>
      <c r="AT592" s="905"/>
      <c r="AU592" s="905"/>
      <c r="AV592" s="905"/>
      <c r="AW592" s="905"/>
      <c r="AX592" s="905"/>
      <c r="AY592" s="905"/>
      <c r="AZ592" s="905"/>
      <c r="BA592" s="905"/>
      <c r="BB592" s="905"/>
      <c r="BC592" s="905"/>
      <c r="BD592" s="905"/>
      <c r="BE592" s="905"/>
      <c r="BF592" s="905"/>
      <c r="BG592" s="905"/>
      <c r="BH592" s="905"/>
      <c r="BI592" s="905"/>
      <c r="BJ592" s="905"/>
      <c r="BK592" s="905"/>
      <c r="BL592" s="905"/>
      <c r="BM592" s="905"/>
      <c r="BN592" s="905"/>
      <c r="BO592" s="905"/>
      <c r="BP592" s="905"/>
      <c r="BQ592" s="905"/>
      <c r="BR592" s="905"/>
      <c r="BS592" s="905"/>
      <c r="BT592" s="905"/>
      <c r="BU592" s="905"/>
      <c r="BV592" s="905"/>
      <c r="BW592" s="905"/>
      <c r="BX592" s="905"/>
      <c r="BY592" s="905"/>
      <c r="BZ592" s="905"/>
      <c r="CA592" s="905"/>
      <c r="CB592" s="905"/>
      <c r="CC592" s="905"/>
      <c r="CD592" s="905"/>
      <c r="CE592" s="905"/>
      <c r="CF592" s="905"/>
      <c r="CG592" s="905"/>
      <c r="CH592" s="905"/>
      <c r="CI592" s="905"/>
      <c r="CJ592" s="905"/>
      <c r="CK592" s="905"/>
      <c r="CL592" s="905"/>
      <c r="CM592" s="905"/>
      <c r="CN592" s="905"/>
      <c r="CO592" s="905"/>
      <c r="CP592" s="905"/>
      <c r="CQ592" s="905"/>
      <c r="CR592" s="905"/>
      <c r="CS592" s="905"/>
      <c r="CT592" s="905"/>
      <c r="CU592" s="905"/>
      <c r="CV592" s="905"/>
      <c r="CW592" s="905"/>
      <c r="CX592" s="905"/>
      <c r="CY592" s="905"/>
      <c r="CZ592" s="905"/>
      <c r="DA592" s="905"/>
      <c r="DB592" s="905"/>
      <c r="DC592" s="905"/>
      <c r="DD592" s="905"/>
      <c r="DE592" s="905"/>
      <c r="DF592" s="905"/>
      <c r="DG592" s="905"/>
      <c r="DH592" s="905"/>
      <c r="DI592" s="905"/>
      <c r="DJ592" s="905"/>
      <c r="DK592" s="905"/>
      <c r="DL592" s="905"/>
      <c r="DM592" s="905"/>
      <c r="DN592" s="905"/>
      <c r="DO592" s="905"/>
      <c r="DP592" s="905"/>
      <c r="DQ592" s="905"/>
      <c r="DR592" s="905"/>
      <c r="DS592" s="905"/>
      <c r="DT592" s="905"/>
      <c r="DU592" s="905"/>
      <c r="DV592" s="905"/>
      <c r="DW592" s="905"/>
      <c r="DX592" s="905"/>
      <c r="DY592" s="905"/>
      <c r="DZ592" s="905"/>
      <c r="EA592" s="905"/>
      <c r="EB592" s="905"/>
      <c r="EC592" s="905"/>
      <c r="ED592" s="905"/>
      <c r="EE592" s="905"/>
      <c r="EF592" s="905"/>
      <c r="EG592" s="905"/>
      <c r="EH592" s="905"/>
      <c r="EI592" s="905"/>
      <c r="EJ592" s="905"/>
      <c r="EK592" s="905"/>
      <c r="EL592" s="905"/>
      <c r="EM592" s="905"/>
      <c r="EN592" s="905"/>
      <c r="EO592" s="905"/>
      <c r="EP592" s="905"/>
      <c r="EQ592" s="905"/>
      <c r="ER592" s="905"/>
      <c r="ES592" s="905"/>
      <c r="ET592" s="905"/>
      <c r="EU592" s="905"/>
      <c r="EV592" s="905"/>
      <c r="EW592" s="905"/>
      <c r="EX592" s="905"/>
      <c r="EY592" s="905"/>
      <c r="EZ592" s="905"/>
      <c r="FA592" s="905"/>
      <c r="FB592" s="905"/>
      <c r="FC592" s="905"/>
      <c r="FD592" s="905"/>
      <c r="FE592" s="905"/>
      <c r="FF592" s="905"/>
      <c r="FG592" s="905"/>
      <c r="FH592" s="905"/>
      <c r="FI592" s="905"/>
      <c r="FJ592" s="905"/>
      <c r="FK592" s="905"/>
      <c r="FL592" s="905"/>
      <c r="FM592" s="905"/>
      <c r="FN592" s="905"/>
      <c r="FO592" s="905"/>
      <c r="FP592" s="905"/>
      <c r="FQ592" s="905"/>
      <c r="FR592" s="905"/>
      <c r="FS592" s="905"/>
      <c r="FT592" s="905"/>
      <c r="FU592" s="905"/>
      <c r="FV592" s="905"/>
      <c r="FW592" s="905"/>
      <c r="FX592" s="905"/>
      <c r="FY592" s="905"/>
      <c r="FZ592" s="905"/>
      <c r="GA592" s="905"/>
      <c r="GB592" s="905"/>
      <c r="GC592" s="905"/>
      <c r="GD592" s="905"/>
      <c r="GE592" s="905"/>
      <c r="GF592" s="905"/>
      <c r="GG592" s="905"/>
      <c r="GH592" s="905"/>
      <c r="GI592" s="905"/>
      <c r="GJ592" s="905"/>
      <c r="GK592" s="905"/>
      <c r="GL592" s="905"/>
      <c r="GM592" s="905"/>
      <c r="GN592" s="905"/>
      <c r="GO592" s="905"/>
      <c r="GP592" s="905"/>
      <c r="GQ592" s="905"/>
      <c r="GR592" s="905"/>
    </row>
    <row r="593" spans="1:200" x14ac:dyDescent="0.25">
      <c r="A593" s="27">
        <v>1</v>
      </c>
      <c r="B593" s="27">
        <v>1</v>
      </c>
      <c r="C593" s="2663" t="s">
        <v>327</v>
      </c>
      <c r="D593" s="43">
        <f>'2 уровень'!F1286</f>
        <v>9350</v>
      </c>
      <c r="E593" s="43">
        <f>'2 уровень'!G1286</f>
        <v>7013</v>
      </c>
      <c r="F593" s="43">
        <f>'2 уровень'!H1286</f>
        <v>7251</v>
      </c>
      <c r="G593" s="912">
        <f>'2 уровень'!I1286</f>
        <v>103.39369741907885</v>
      </c>
      <c r="H593" s="934">
        <f>'2 уровень'!J1286</f>
        <v>0</v>
      </c>
      <c r="I593" s="934">
        <f>'2 уровень'!K1286</f>
        <v>0</v>
      </c>
      <c r="J593" s="926">
        <f>'2 уровень'!L1286</f>
        <v>0</v>
      </c>
      <c r="K593" s="926">
        <f>'2 уровень'!M1286</f>
        <v>0</v>
      </c>
      <c r="L593" s="926">
        <f>'2 уровень'!N1286</f>
        <v>0</v>
      </c>
      <c r="M593" s="926">
        <f>'2 уровень'!O1286</f>
        <v>0</v>
      </c>
      <c r="N593" s="926">
        <f>'2 уровень'!P1286</f>
        <v>0</v>
      </c>
      <c r="O593" s="926">
        <f>'2 уровень'!Q1286</f>
        <v>0</v>
      </c>
      <c r="P593" s="36">
        <f>'2 уровень'!R1286</f>
        <v>0</v>
      </c>
      <c r="Q593" s="36">
        <f>'2 уровень'!S1286</f>
        <v>0</v>
      </c>
      <c r="R593" s="36">
        <f>'2 уровень'!T1286</f>
        <v>0</v>
      </c>
      <c r="S593" s="36">
        <f>'2 уровень'!U1286</f>
        <v>0</v>
      </c>
      <c r="T593" s="36">
        <f>'2 уровень'!V1286</f>
        <v>0</v>
      </c>
      <c r="U593" s="36">
        <f>'2 уровень'!W1286</f>
        <v>0</v>
      </c>
      <c r="V593" s="36">
        <f>'2 уровень'!X1286</f>
        <v>0</v>
      </c>
      <c r="W593" s="36">
        <f>'2 уровень'!Y1286</f>
        <v>0</v>
      </c>
      <c r="X593" s="36">
        <f>'2 уровень'!Z1286</f>
        <v>0</v>
      </c>
      <c r="Y593" s="36">
        <f>'2 уровень'!AA1286</f>
        <v>0</v>
      </c>
      <c r="Z593" s="36">
        <f>'2 уровень'!AB1286</f>
        <v>0</v>
      </c>
      <c r="AA593" s="36">
        <f>'2 уровень'!AC1286</f>
        <v>0</v>
      </c>
      <c r="AB593" s="36">
        <f>'2 уровень'!AD1286</f>
        <v>0</v>
      </c>
      <c r="AC593" s="36">
        <f>'2 уровень'!AE1286</f>
        <v>0</v>
      </c>
      <c r="AD593" s="933">
        <f>'2 уровень'!AF1286</f>
        <v>0</v>
      </c>
      <c r="AE593" s="36"/>
      <c r="AF593" s="36"/>
      <c r="AG593" s="43">
        <f>'2 уровень'!AG1286</f>
        <v>0</v>
      </c>
      <c r="AH593" s="43">
        <f>'2 уровень'!AH1286</f>
        <v>0</v>
      </c>
      <c r="AI593" s="43">
        <f>'2 уровень'!AI1286</f>
        <v>0</v>
      </c>
      <c r="AJ593" s="2474"/>
      <c r="AK593" s="2474"/>
      <c r="AL593" s="905"/>
      <c r="AM593" s="905"/>
      <c r="AN593" s="905"/>
      <c r="AO593" s="905"/>
      <c r="AP593" s="905"/>
      <c r="AQ593" s="905"/>
      <c r="AR593" s="905"/>
      <c r="AS593" s="905"/>
      <c r="AT593" s="905"/>
      <c r="AU593" s="905"/>
      <c r="AV593" s="905"/>
      <c r="AW593" s="905"/>
      <c r="AX593" s="905"/>
      <c r="AY593" s="905"/>
      <c r="AZ593" s="905"/>
      <c r="BA593" s="905"/>
      <c r="BB593" s="905"/>
      <c r="BC593" s="905"/>
      <c r="BD593" s="905"/>
      <c r="BE593" s="905"/>
      <c r="BF593" s="905"/>
      <c r="BG593" s="905"/>
      <c r="BH593" s="905"/>
      <c r="BI593" s="905"/>
      <c r="BJ593" s="905"/>
      <c r="BK593" s="905"/>
      <c r="BL593" s="905"/>
      <c r="BM593" s="905"/>
      <c r="BN593" s="905"/>
      <c r="BO593" s="905"/>
      <c r="BP593" s="905"/>
      <c r="BQ593" s="905"/>
      <c r="BR593" s="905"/>
      <c r="BS593" s="905"/>
      <c r="BT593" s="905"/>
      <c r="BU593" s="905"/>
      <c r="BV593" s="905"/>
      <c r="BW593" s="905"/>
      <c r="BX593" s="905"/>
      <c r="BY593" s="905"/>
      <c r="BZ593" s="905"/>
      <c r="CA593" s="905"/>
      <c r="CB593" s="905"/>
      <c r="CC593" s="905"/>
      <c r="CD593" s="905"/>
      <c r="CE593" s="905"/>
      <c r="CF593" s="905"/>
      <c r="CG593" s="905"/>
      <c r="CH593" s="905"/>
      <c r="CI593" s="905"/>
      <c r="CJ593" s="905"/>
      <c r="CK593" s="905"/>
      <c r="CL593" s="905"/>
      <c r="CM593" s="905"/>
      <c r="CN593" s="905"/>
      <c r="CO593" s="905"/>
      <c r="CP593" s="905"/>
      <c r="CQ593" s="905"/>
      <c r="CR593" s="905"/>
      <c r="CS593" s="905"/>
      <c r="CT593" s="905"/>
      <c r="CU593" s="905"/>
      <c r="CV593" s="905"/>
      <c r="CW593" s="905"/>
      <c r="CX593" s="905"/>
      <c r="CY593" s="905"/>
      <c r="CZ593" s="905"/>
      <c r="DA593" s="905"/>
      <c r="DB593" s="905"/>
      <c r="DC593" s="905"/>
      <c r="DD593" s="905"/>
      <c r="DE593" s="905"/>
      <c r="DF593" s="905"/>
      <c r="DG593" s="905"/>
      <c r="DH593" s="905"/>
      <c r="DI593" s="905"/>
      <c r="DJ593" s="905"/>
      <c r="DK593" s="905"/>
      <c r="DL593" s="905"/>
      <c r="DM593" s="905"/>
      <c r="DN593" s="905"/>
      <c r="DO593" s="905"/>
      <c r="DP593" s="905"/>
      <c r="DQ593" s="905"/>
      <c r="DR593" s="905"/>
      <c r="DS593" s="905"/>
      <c r="DT593" s="905"/>
      <c r="DU593" s="905"/>
      <c r="DV593" s="905"/>
      <c r="DW593" s="905"/>
      <c r="DX593" s="905"/>
      <c r="DY593" s="905"/>
      <c r="DZ593" s="905"/>
      <c r="EA593" s="905"/>
      <c r="EB593" s="905"/>
      <c r="EC593" s="905"/>
      <c r="ED593" s="905"/>
      <c r="EE593" s="905"/>
      <c r="EF593" s="905"/>
      <c r="EG593" s="905"/>
      <c r="EH593" s="905"/>
      <c r="EI593" s="905"/>
      <c r="EJ593" s="905"/>
      <c r="EK593" s="905"/>
      <c r="EL593" s="905"/>
      <c r="EM593" s="905"/>
      <c r="EN593" s="905"/>
      <c r="EO593" s="905"/>
      <c r="EP593" s="905"/>
      <c r="EQ593" s="905"/>
      <c r="ER593" s="905"/>
      <c r="ES593" s="905"/>
      <c r="ET593" s="905"/>
      <c r="EU593" s="905"/>
      <c r="EV593" s="905"/>
      <c r="EW593" s="905"/>
      <c r="EX593" s="905"/>
      <c r="EY593" s="905"/>
      <c r="EZ593" s="905"/>
      <c r="FA593" s="905"/>
      <c r="FB593" s="905"/>
      <c r="FC593" s="905"/>
      <c r="FD593" s="905"/>
      <c r="FE593" s="905"/>
      <c r="FF593" s="905"/>
      <c r="FG593" s="905"/>
      <c r="FH593" s="905"/>
      <c r="FI593" s="905"/>
      <c r="FJ593" s="905"/>
      <c r="FK593" s="905"/>
      <c r="FL593" s="905"/>
      <c r="FM593" s="905"/>
      <c r="FN593" s="905"/>
      <c r="FO593" s="905"/>
      <c r="FP593" s="905"/>
      <c r="FQ593" s="905"/>
      <c r="FR593" s="905"/>
      <c r="FS593" s="905"/>
      <c r="FT593" s="905"/>
      <c r="FU593" s="905"/>
      <c r="FV593" s="905"/>
      <c r="FW593" s="905"/>
      <c r="FX593" s="905"/>
      <c r="FY593" s="905"/>
      <c r="FZ593" s="905"/>
      <c r="GA593" s="905"/>
      <c r="GB593" s="905"/>
      <c r="GC593" s="905"/>
      <c r="GD593" s="905"/>
      <c r="GE593" s="905"/>
      <c r="GF593" s="905"/>
      <c r="GG593" s="905"/>
      <c r="GH593" s="905"/>
      <c r="GI593" s="905"/>
      <c r="GJ593" s="905"/>
      <c r="GK593" s="905"/>
      <c r="GL593" s="905"/>
      <c r="GM593" s="905"/>
      <c r="GN593" s="905"/>
      <c r="GO593" s="905"/>
      <c r="GP593" s="905"/>
      <c r="GQ593" s="905"/>
      <c r="GR593" s="905"/>
    </row>
    <row r="594" spans="1:200" x14ac:dyDescent="0.25">
      <c r="A594" s="27">
        <v>1</v>
      </c>
      <c r="B594" s="27">
        <v>1</v>
      </c>
      <c r="C594" s="2636" t="s">
        <v>328</v>
      </c>
      <c r="D594" s="43">
        <f>'2 уровень'!F1287</f>
        <v>10</v>
      </c>
      <c r="E594" s="43">
        <f>'2 уровень'!G1287</f>
        <v>8</v>
      </c>
      <c r="F594" s="43">
        <f>'2 уровень'!H1287</f>
        <v>0</v>
      </c>
      <c r="G594" s="912">
        <f>'2 уровень'!I1287</f>
        <v>0</v>
      </c>
      <c r="H594" s="934">
        <f>'2 уровень'!J1287</f>
        <v>0</v>
      </c>
      <c r="I594" s="934">
        <f>'2 уровень'!K1287</f>
        <v>0</v>
      </c>
      <c r="J594" s="926">
        <f>'2 уровень'!L1287</f>
        <v>0</v>
      </c>
      <c r="K594" s="926">
        <f>'2 уровень'!M1287</f>
        <v>0</v>
      </c>
      <c r="L594" s="926">
        <f>'2 уровень'!N1287</f>
        <v>0</v>
      </c>
      <c r="M594" s="926">
        <f>'2 уровень'!O1287</f>
        <v>0</v>
      </c>
      <c r="N594" s="926">
        <f>'2 уровень'!P1287</f>
        <v>0</v>
      </c>
      <c r="O594" s="926">
        <f>'2 уровень'!Q1287</f>
        <v>0</v>
      </c>
      <c r="P594" s="36">
        <f>'2 уровень'!R1287</f>
        <v>0</v>
      </c>
      <c r="Q594" s="36">
        <f>'2 уровень'!S1287</f>
        <v>0</v>
      </c>
      <c r="R594" s="36">
        <f>'2 уровень'!T1287</f>
        <v>0</v>
      </c>
      <c r="S594" s="36">
        <f>'2 уровень'!U1287</f>
        <v>0</v>
      </c>
      <c r="T594" s="36">
        <f>'2 уровень'!V1287</f>
        <v>0</v>
      </c>
      <c r="U594" s="36">
        <f>'2 уровень'!W1287</f>
        <v>0</v>
      </c>
      <c r="V594" s="36">
        <f>'2 уровень'!X1287</f>
        <v>0</v>
      </c>
      <c r="W594" s="36">
        <f>'2 уровень'!Y1287</f>
        <v>0</v>
      </c>
      <c r="X594" s="36">
        <f>'2 уровень'!Z1287</f>
        <v>0</v>
      </c>
      <c r="Y594" s="36">
        <f>'2 уровень'!AA1287</f>
        <v>0</v>
      </c>
      <c r="Z594" s="36">
        <f>'2 уровень'!AB1287</f>
        <v>0</v>
      </c>
      <c r="AA594" s="36">
        <f>'2 уровень'!AC1287</f>
        <v>0</v>
      </c>
      <c r="AB594" s="36">
        <f>'2 уровень'!AD1287</f>
        <v>0</v>
      </c>
      <c r="AC594" s="36">
        <f>'2 уровень'!AE1287</f>
        <v>0</v>
      </c>
      <c r="AD594" s="933">
        <f>'2 уровень'!AF1287</f>
        <v>0</v>
      </c>
      <c r="AE594" s="36"/>
      <c r="AF594" s="36"/>
      <c r="AG594" s="43">
        <f>'2 уровень'!AG1287</f>
        <v>0</v>
      </c>
      <c r="AH594" s="43">
        <f>'2 уровень'!AH1287</f>
        <v>0</v>
      </c>
      <c r="AI594" s="43">
        <f>'2 уровень'!AI1287</f>
        <v>0</v>
      </c>
      <c r="AJ594" s="2474"/>
      <c r="AK594" s="2474"/>
      <c r="AL594" s="905"/>
      <c r="AM594" s="905"/>
      <c r="AN594" s="905"/>
      <c r="AO594" s="905"/>
      <c r="AP594" s="905"/>
      <c r="AQ594" s="905"/>
      <c r="AR594" s="905"/>
      <c r="AS594" s="905"/>
      <c r="AT594" s="905"/>
      <c r="AU594" s="905"/>
      <c r="AV594" s="905"/>
      <c r="AW594" s="905"/>
      <c r="AX594" s="905"/>
      <c r="AY594" s="905"/>
      <c r="AZ594" s="905"/>
      <c r="BA594" s="905"/>
      <c r="BB594" s="905"/>
      <c r="BC594" s="905"/>
      <c r="BD594" s="905"/>
      <c r="BE594" s="905"/>
      <c r="BF594" s="905"/>
      <c r="BG594" s="905"/>
      <c r="BH594" s="905"/>
      <c r="BI594" s="905"/>
      <c r="BJ594" s="905"/>
      <c r="BK594" s="905"/>
      <c r="BL594" s="905"/>
      <c r="BM594" s="905"/>
      <c r="BN594" s="905"/>
      <c r="BO594" s="905"/>
      <c r="BP594" s="905"/>
      <c r="BQ594" s="905"/>
      <c r="BR594" s="905"/>
      <c r="BS594" s="905"/>
      <c r="BT594" s="905"/>
      <c r="BU594" s="905"/>
      <c r="BV594" s="905"/>
      <c r="BW594" s="905"/>
      <c r="BX594" s="905"/>
      <c r="BY594" s="905"/>
      <c r="BZ594" s="905"/>
      <c r="CA594" s="905"/>
      <c r="CB594" s="905"/>
      <c r="CC594" s="905"/>
      <c r="CD594" s="905"/>
      <c r="CE594" s="905"/>
      <c r="CF594" s="905"/>
      <c r="CG594" s="905"/>
      <c r="CH594" s="905"/>
      <c r="CI594" s="905"/>
      <c r="CJ594" s="905"/>
      <c r="CK594" s="905"/>
      <c r="CL594" s="905"/>
      <c r="CM594" s="905"/>
      <c r="CN594" s="905"/>
      <c r="CO594" s="905"/>
      <c r="CP594" s="905"/>
      <c r="CQ594" s="905"/>
      <c r="CR594" s="905"/>
      <c r="CS594" s="905"/>
      <c r="CT594" s="905"/>
      <c r="CU594" s="905"/>
      <c r="CV594" s="905"/>
      <c r="CW594" s="905"/>
      <c r="CX594" s="905"/>
      <c r="CY594" s="905"/>
      <c r="CZ594" s="905"/>
      <c r="DA594" s="905"/>
      <c r="DB594" s="905"/>
      <c r="DC594" s="905"/>
      <c r="DD594" s="905"/>
      <c r="DE594" s="905"/>
      <c r="DF594" s="905"/>
      <c r="DG594" s="905"/>
      <c r="DH594" s="905"/>
      <c r="DI594" s="905"/>
      <c r="DJ594" s="905"/>
      <c r="DK594" s="905"/>
      <c r="DL594" s="905"/>
      <c r="DM594" s="905"/>
      <c r="DN594" s="905"/>
      <c r="DO594" s="905"/>
      <c r="DP594" s="905"/>
      <c r="DQ594" s="905"/>
      <c r="DR594" s="905"/>
      <c r="DS594" s="905"/>
      <c r="DT594" s="905"/>
      <c r="DU594" s="905"/>
      <c r="DV594" s="905"/>
      <c r="DW594" s="905"/>
      <c r="DX594" s="905"/>
      <c r="DY594" s="905"/>
      <c r="DZ594" s="905"/>
      <c r="EA594" s="905"/>
      <c r="EB594" s="905"/>
      <c r="EC594" s="905"/>
      <c r="ED594" s="905"/>
      <c r="EE594" s="905"/>
      <c r="EF594" s="905"/>
      <c r="EG594" s="905"/>
      <c r="EH594" s="905"/>
      <c r="EI594" s="905"/>
      <c r="EJ594" s="905"/>
      <c r="EK594" s="905"/>
      <c r="EL594" s="905"/>
      <c r="EM594" s="905"/>
      <c r="EN594" s="905"/>
      <c r="EO594" s="905"/>
      <c r="EP594" s="905"/>
      <c r="EQ594" s="905"/>
      <c r="ER594" s="905"/>
      <c r="ES594" s="905"/>
      <c r="ET594" s="905"/>
      <c r="EU594" s="905"/>
      <c r="EV594" s="905"/>
      <c r="EW594" s="905"/>
      <c r="EX594" s="905"/>
      <c r="EY594" s="905"/>
      <c r="EZ594" s="905"/>
      <c r="FA594" s="905"/>
      <c r="FB594" s="905"/>
      <c r="FC594" s="905"/>
      <c r="FD594" s="905"/>
      <c r="FE594" s="905"/>
      <c r="FF594" s="905"/>
      <c r="FG594" s="905"/>
      <c r="FH594" s="905"/>
      <c r="FI594" s="905"/>
      <c r="FJ594" s="905"/>
      <c r="FK594" s="905"/>
      <c r="FL594" s="905"/>
      <c r="FM594" s="905"/>
      <c r="FN594" s="905"/>
      <c r="FO594" s="905"/>
      <c r="FP594" s="905"/>
      <c r="FQ594" s="905"/>
      <c r="FR594" s="905"/>
      <c r="FS594" s="905"/>
      <c r="FT594" s="905"/>
      <c r="FU594" s="905"/>
      <c r="FV594" s="905"/>
      <c r="FW594" s="905"/>
      <c r="FX594" s="905"/>
      <c r="FY594" s="905"/>
      <c r="FZ594" s="905"/>
      <c r="GA594" s="905"/>
      <c r="GB594" s="905"/>
      <c r="GC594" s="905"/>
      <c r="GD594" s="905"/>
      <c r="GE594" s="905"/>
      <c r="GF594" s="905"/>
      <c r="GG594" s="905"/>
      <c r="GH594" s="905"/>
      <c r="GI594" s="905"/>
      <c r="GJ594" s="905"/>
      <c r="GK594" s="905"/>
      <c r="GL594" s="905"/>
      <c r="GM594" s="905"/>
      <c r="GN594" s="905"/>
      <c r="GO594" s="905"/>
      <c r="GP594" s="905"/>
      <c r="GQ594" s="905"/>
      <c r="GR594" s="905"/>
    </row>
    <row r="595" spans="1:200" ht="30" x14ac:dyDescent="0.25">
      <c r="A595" s="27">
        <v>1</v>
      </c>
      <c r="B595" s="27">
        <v>1</v>
      </c>
      <c r="C595" s="2664" t="s">
        <v>329</v>
      </c>
      <c r="D595" s="43">
        <f>'2 уровень'!F1288</f>
        <v>10</v>
      </c>
      <c r="E595" s="43">
        <f>'2 уровень'!G1288</f>
        <v>8</v>
      </c>
      <c r="F595" s="43">
        <f>'2 уровень'!H1288</f>
        <v>0</v>
      </c>
      <c r="G595" s="912">
        <f>'2 уровень'!I1288</f>
        <v>0</v>
      </c>
      <c r="H595" s="934">
        <f>'2 уровень'!J1288</f>
        <v>0</v>
      </c>
      <c r="I595" s="934">
        <f>'2 уровень'!K1288</f>
        <v>0</v>
      </c>
      <c r="J595" s="926">
        <f>'2 уровень'!L1288</f>
        <v>0</v>
      </c>
      <c r="K595" s="926">
        <f>'2 уровень'!M1288</f>
        <v>0</v>
      </c>
      <c r="L595" s="926">
        <f>'2 уровень'!N1288</f>
        <v>0</v>
      </c>
      <c r="M595" s="926">
        <f>'2 уровень'!O1288</f>
        <v>0</v>
      </c>
      <c r="N595" s="926">
        <f>'2 уровень'!P1288</f>
        <v>0</v>
      </c>
      <c r="O595" s="926">
        <f>'2 уровень'!Q1288</f>
        <v>0</v>
      </c>
      <c r="P595" s="36">
        <f>'2 уровень'!R1288</f>
        <v>0</v>
      </c>
      <c r="Q595" s="36">
        <f>'2 уровень'!S1288</f>
        <v>0</v>
      </c>
      <c r="R595" s="36">
        <f>'2 уровень'!T1288</f>
        <v>0</v>
      </c>
      <c r="S595" s="36">
        <f>'2 уровень'!U1288</f>
        <v>0</v>
      </c>
      <c r="T595" s="36">
        <f>'2 уровень'!V1288</f>
        <v>0</v>
      </c>
      <c r="U595" s="36">
        <f>'2 уровень'!W1288</f>
        <v>0</v>
      </c>
      <c r="V595" s="36">
        <f>'2 уровень'!X1288</f>
        <v>0</v>
      </c>
      <c r="W595" s="36">
        <f>'2 уровень'!Y1288</f>
        <v>0</v>
      </c>
      <c r="X595" s="36">
        <f>'2 уровень'!Z1288</f>
        <v>0</v>
      </c>
      <c r="Y595" s="36">
        <f>'2 уровень'!AA1288</f>
        <v>0</v>
      </c>
      <c r="Z595" s="36">
        <f>'2 уровень'!AB1288</f>
        <v>0</v>
      </c>
      <c r="AA595" s="36">
        <f>'2 уровень'!AC1288</f>
        <v>0</v>
      </c>
      <c r="AB595" s="36">
        <f>'2 уровень'!AD1288</f>
        <v>0</v>
      </c>
      <c r="AC595" s="36">
        <f>'2 уровень'!AE1288</f>
        <v>0</v>
      </c>
      <c r="AD595" s="933">
        <f>'2 уровень'!AF1288</f>
        <v>0</v>
      </c>
      <c r="AE595" s="36"/>
      <c r="AF595" s="36"/>
      <c r="AG595" s="43">
        <f>'2 уровень'!AG1288</f>
        <v>0</v>
      </c>
      <c r="AH595" s="43">
        <f>'2 уровень'!AH1288</f>
        <v>0</v>
      </c>
      <c r="AI595" s="43">
        <f>'2 уровень'!AI1288</f>
        <v>0</v>
      </c>
      <c r="AJ595" s="2474"/>
      <c r="AK595" s="2474"/>
      <c r="AL595" s="905"/>
      <c r="AM595" s="905"/>
      <c r="AN595" s="905"/>
      <c r="AO595" s="905"/>
      <c r="AP595" s="905"/>
      <c r="AQ595" s="905"/>
      <c r="AR595" s="905"/>
      <c r="AS595" s="905"/>
      <c r="AT595" s="905"/>
      <c r="AU595" s="905"/>
      <c r="AV595" s="905"/>
      <c r="AW595" s="905"/>
      <c r="AX595" s="905"/>
      <c r="AY595" s="905"/>
      <c r="AZ595" s="905"/>
      <c r="BA595" s="905"/>
      <c r="BB595" s="905"/>
      <c r="BC595" s="905"/>
      <c r="BD595" s="905"/>
      <c r="BE595" s="905"/>
      <c r="BF595" s="905"/>
      <c r="BG595" s="905"/>
      <c r="BH595" s="905"/>
      <c r="BI595" s="905"/>
      <c r="BJ595" s="905"/>
      <c r="BK595" s="905"/>
      <c r="BL595" s="905"/>
      <c r="BM595" s="905"/>
      <c r="BN595" s="905"/>
      <c r="BO595" s="905"/>
      <c r="BP595" s="905"/>
      <c r="BQ595" s="905"/>
      <c r="BR595" s="905"/>
      <c r="BS595" s="905"/>
      <c r="BT595" s="905"/>
      <c r="BU595" s="905"/>
      <c r="BV595" s="905"/>
      <c r="BW595" s="905"/>
      <c r="BX595" s="905"/>
      <c r="BY595" s="905"/>
      <c r="BZ595" s="905"/>
      <c r="CA595" s="905"/>
      <c r="CB595" s="905"/>
      <c r="CC595" s="905"/>
      <c r="CD595" s="905"/>
      <c r="CE595" s="905"/>
      <c r="CF595" s="905"/>
      <c r="CG595" s="905"/>
      <c r="CH595" s="905"/>
      <c r="CI595" s="905"/>
      <c r="CJ595" s="905"/>
      <c r="CK595" s="905"/>
      <c r="CL595" s="905"/>
      <c r="CM595" s="905"/>
      <c r="CN595" s="905"/>
      <c r="CO595" s="905"/>
      <c r="CP595" s="905"/>
      <c r="CQ595" s="905"/>
      <c r="CR595" s="905"/>
      <c r="CS595" s="905"/>
      <c r="CT595" s="905"/>
      <c r="CU595" s="905"/>
      <c r="CV595" s="905"/>
      <c r="CW595" s="905"/>
      <c r="CX595" s="905"/>
      <c r="CY595" s="905"/>
      <c r="CZ595" s="905"/>
      <c r="DA595" s="905"/>
      <c r="DB595" s="905"/>
      <c r="DC595" s="905"/>
      <c r="DD595" s="905"/>
      <c r="DE595" s="905"/>
      <c r="DF595" s="905"/>
      <c r="DG595" s="905"/>
      <c r="DH595" s="905"/>
      <c r="DI595" s="905"/>
      <c r="DJ595" s="905"/>
      <c r="DK595" s="905"/>
      <c r="DL595" s="905"/>
      <c r="DM595" s="905"/>
      <c r="DN595" s="905"/>
      <c r="DO595" s="905"/>
      <c r="DP595" s="905"/>
      <c r="DQ595" s="905"/>
      <c r="DR595" s="905"/>
      <c r="DS595" s="905"/>
      <c r="DT595" s="905"/>
      <c r="DU595" s="905"/>
      <c r="DV595" s="905"/>
      <c r="DW595" s="905"/>
      <c r="DX595" s="905"/>
      <c r="DY595" s="905"/>
      <c r="DZ595" s="905"/>
      <c r="EA595" s="905"/>
      <c r="EB595" s="905"/>
      <c r="EC595" s="905"/>
      <c r="ED595" s="905"/>
      <c r="EE595" s="905"/>
      <c r="EF595" s="905"/>
      <c r="EG595" s="905"/>
      <c r="EH595" s="905"/>
      <c r="EI595" s="905"/>
      <c r="EJ595" s="905"/>
      <c r="EK595" s="905"/>
      <c r="EL595" s="905"/>
      <c r="EM595" s="905"/>
      <c r="EN595" s="905"/>
      <c r="EO595" s="905"/>
      <c r="EP595" s="905"/>
      <c r="EQ595" s="905"/>
      <c r="ER595" s="905"/>
      <c r="ES595" s="905"/>
      <c r="ET595" s="905"/>
      <c r="EU595" s="905"/>
      <c r="EV595" s="905"/>
      <c r="EW595" s="905"/>
      <c r="EX595" s="905"/>
      <c r="EY595" s="905"/>
      <c r="EZ595" s="905"/>
      <c r="FA595" s="905"/>
      <c r="FB595" s="905"/>
      <c r="FC595" s="905"/>
      <c r="FD595" s="905"/>
      <c r="FE595" s="905"/>
      <c r="FF595" s="905"/>
      <c r="FG595" s="905"/>
      <c r="FH595" s="905"/>
      <c r="FI595" s="905"/>
      <c r="FJ595" s="905"/>
      <c r="FK595" s="905"/>
      <c r="FL595" s="905"/>
      <c r="FM595" s="905"/>
      <c r="FN595" s="905"/>
      <c r="FO595" s="905"/>
      <c r="FP595" s="905"/>
      <c r="FQ595" s="905"/>
      <c r="FR595" s="905"/>
      <c r="FS595" s="905"/>
      <c r="FT595" s="905"/>
      <c r="FU595" s="905"/>
      <c r="FV595" s="905"/>
      <c r="FW595" s="905"/>
      <c r="FX595" s="905"/>
      <c r="FY595" s="905"/>
      <c r="FZ595" s="905"/>
      <c r="GA595" s="905"/>
      <c r="GB595" s="905"/>
      <c r="GC595" s="905"/>
      <c r="GD595" s="905"/>
      <c r="GE595" s="905"/>
      <c r="GF595" s="905"/>
      <c r="GG595" s="905"/>
      <c r="GH595" s="905"/>
      <c r="GI595" s="905"/>
      <c r="GJ595" s="905"/>
      <c r="GK595" s="905"/>
      <c r="GL595" s="905"/>
      <c r="GM595" s="905"/>
      <c r="GN595" s="905"/>
      <c r="GO595" s="905"/>
      <c r="GP595" s="905"/>
      <c r="GQ595" s="905"/>
      <c r="GR595" s="905"/>
    </row>
    <row r="596" spans="1:200" ht="15.75" thickBot="1" x14ac:dyDescent="0.3">
      <c r="A596" s="27">
        <v>1</v>
      </c>
      <c r="B596" s="27">
        <v>1</v>
      </c>
      <c r="C596" s="2669" t="s">
        <v>344</v>
      </c>
      <c r="D596" s="43">
        <f>'2 уровень'!F1289</f>
        <v>9360</v>
      </c>
      <c r="E596" s="43">
        <f>'2 уровень'!G1289</f>
        <v>7021</v>
      </c>
      <c r="F596" s="43">
        <f>'2 уровень'!H1289</f>
        <v>7251</v>
      </c>
      <c r="G596" s="912">
        <f>'2 уровень'!I1289</f>
        <v>103.27588662583678</v>
      </c>
      <c r="H596" s="934">
        <f>'2 уровень'!J1289</f>
        <v>0</v>
      </c>
      <c r="I596" s="934">
        <f>'2 уровень'!K1289</f>
        <v>0</v>
      </c>
      <c r="J596" s="926">
        <f>'2 уровень'!L1289</f>
        <v>0</v>
      </c>
      <c r="K596" s="926">
        <f>'2 уровень'!M1289</f>
        <v>0</v>
      </c>
      <c r="L596" s="926">
        <f>'2 уровень'!N1289</f>
        <v>0</v>
      </c>
      <c r="M596" s="926">
        <f>'2 уровень'!O1289</f>
        <v>0</v>
      </c>
      <c r="N596" s="926">
        <f>'2 уровень'!P1289</f>
        <v>0</v>
      </c>
      <c r="O596" s="926">
        <f>'2 уровень'!Q1289</f>
        <v>0</v>
      </c>
      <c r="P596" s="36">
        <f>'2 уровень'!R1289</f>
        <v>25094.735220000002</v>
      </c>
      <c r="Q596" s="36">
        <f>'2 уровень'!S1289</f>
        <v>25094.735220000002</v>
      </c>
      <c r="R596" s="36">
        <f>'2 уровень'!T1289</f>
        <v>25094.735220000002</v>
      </c>
      <c r="S596" s="36">
        <f>'2 уровень'!U1289</f>
        <v>25094.735220000002</v>
      </c>
      <c r="T596" s="36">
        <f>'2 уровень'!V1289</f>
        <v>25094.735220000002</v>
      </c>
      <c r="U596" s="36">
        <f>'2 уровень'!W1289</f>
        <v>25094.735220000002</v>
      </c>
      <c r="V596" s="36">
        <f>'2 уровень'!X1289</f>
        <v>25094.735220000002</v>
      </c>
      <c r="W596" s="36">
        <f>'2 уровень'!Y1289</f>
        <v>25094.735220000002</v>
      </c>
      <c r="X596" s="36">
        <f>'2 уровень'!Z1289</f>
        <v>25094.735220000002</v>
      </c>
      <c r="Y596" s="36">
        <f>'2 уровень'!AA1289</f>
        <v>18821.051415000002</v>
      </c>
      <c r="Z596" s="36">
        <f>'2 уровень'!AB1289</f>
        <v>18418.02147</v>
      </c>
      <c r="AA596" s="36">
        <f>'2 уровень'!AC1289</f>
        <v>0</v>
      </c>
      <c r="AB596" s="36">
        <f>'2 уровень'!AD1289</f>
        <v>-403.02994500000204</v>
      </c>
      <c r="AC596" s="36">
        <f>'2 уровень'!AE1289</f>
        <v>-137.01071000000002</v>
      </c>
      <c r="AD596" s="933">
        <f>'2 уровень'!AF1289</f>
        <v>18281.010760000001</v>
      </c>
      <c r="AE596" s="36">
        <f t="shared" ref="AE596" si="110">Z596/Y596*100</f>
        <v>97.858621518462058</v>
      </c>
      <c r="AF596" s="36">
        <f t="shared" ref="AF596" si="111">AD596/Y596*100</f>
        <v>97.130656289639589</v>
      </c>
      <c r="AG596" s="43">
        <f>'2 уровень'!AG1289</f>
        <v>7</v>
      </c>
      <c r="AH596" s="43">
        <f>'2 уровень'!AH1289</f>
        <v>13691.96</v>
      </c>
      <c r="AI596" s="43">
        <f>'2 уровень'!AI1289</f>
        <v>13.69196</v>
      </c>
      <c r="AJ596" s="2474"/>
      <c r="AK596" s="2474"/>
      <c r="AL596" s="905"/>
      <c r="AM596" s="905"/>
      <c r="AN596" s="905"/>
      <c r="AO596" s="905"/>
      <c r="AP596" s="905"/>
      <c r="AQ596" s="905"/>
      <c r="AR596" s="905"/>
      <c r="AS596" s="905"/>
      <c r="AT596" s="905"/>
      <c r="AU596" s="905"/>
      <c r="AV596" s="905"/>
      <c r="AW596" s="905"/>
      <c r="AX596" s="905"/>
      <c r="AY596" s="905"/>
      <c r="AZ596" s="905"/>
      <c r="BA596" s="905"/>
      <c r="BB596" s="905"/>
      <c r="BC596" s="905"/>
      <c r="BD596" s="905"/>
      <c r="BE596" s="905"/>
      <c r="BF596" s="905"/>
      <c r="BG596" s="905"/>
      <c r="BH596" s="905"/>
      <c r="BI596" s="905"/>
      <c r="BJ596" s="905"/>
      <c r="BK596" s="905"/>
      <c r="BL596" s="905"/>
      <c r="BM596" s="905"/>
      <c r="BN596" s="905"/>
      <c r="BO596" s="905"/>
      <c r="BP596" s="905"/>
      <c r="BQ596" s="905"/>
      <c r="BR596" s="905"/>
      <c r="BS596" s="905"/>
      <c r="BT596" s="905"/>
      <c r="BU596" s="905"/>
      <c r="BV596" s="905"/>
      <c r="BW596" s="905"/>
      <c r="BX596" s="905"/>
      <c r="BY596" s="905"/>
      <c r="BZ596" s="905"/>
      <c r="CA596" s="905"/>
      <c r="CB596" s="905"/>
      <c r="CC596" s="905"/>
      <c r="CD596" s="905"/>
      <c r="CE596" s="905"/>
      <c r="CF596" s="905"/>
      <c r="CG596" s="905"/>
      <c r="CH596" s="905"/>
      <c r="CI596" s="905"/>
      <c r="CJ596" s="905"/>
      <c r="CK596" s="905"/>
      <c r="CL596" s="905"/>
      <c r="CM596" s="905"/>
      <c r="CN596" s="905"/>
      <c r="CO596" s="905"/>
      <c r="CP596" s="905"/>
      <c r="CQ596" s="905"/>
      <c r="CR596" s="905"/>
      <c r="CS596" s="905"/>
      <c r="CT596" s="905"/>
      <c r="CU596" s="905"/>
      <c r="CV596" s="905"/>
      <c r="CW596" s="905"/>
      <c r="CX596" s="905"/>
      <c r="CY596" s="905"/>
      <c r="CZ596" s="905"/>
      <c r="DA596" s="905"/>
      <c r="DB596" s="905"/>
      <c r="DC596" s="905"/>
      <c r="DD596" s="905"/>
      <c r="DE596" s="905"/>
      <c r="DF596" s="905"/>
      <c r="DG596" s="905"/>
      <c r="DH596" s="905"/>
      <c r="DI596" s="905"/>
      <c r="DJ596" s="905"/>
      <c r="DK596" s="905"/>
      <c r="DL596" s="905"/>
      <c r="DM596" s="905"/>
      <c r="DN596" s="905"/>
      <c r="DO596" s="905"/>
      <c r="DP596" s="905"/>
      <c r="DQ596" s="905"/>
      <c r="DR596" s="905"/>
      <c r="DS596" s="905"/>
      <c r="DT596" s="905"/>
      <c r="DU596" s="905"/>
      <c r="DV596" s="905"/>
      <c r="DW596" s="905"/>
      <c r="DX596" s="905"/>
      <c r="DY596" s="905"/>
      <c r="DZ596" s="905"/>
      <c r="EA596" s="905"/>
      <c r="EB596" s="905"/>
      <c r="EC596" s="905"/>
      <c r="ED596" s="905"/>
      <c r="EE596" s="905"/>
      <c r="EF596" s="905"/>
      <c r="EG596" s="905"/>
      <c r="EH596" s="905"/>
      <c r="EI596" s="905"/>
      <c r="EJ596" s="905"/>
      <c r="EK596" s="905"/>
      <c r="EL596" s="905"/>
      <c r="EM596" s="905"/>
      <c r="EN596" s="905"/>
      <c r="EO596" s="905"/>
      <c r="EP596" s="905"/>
      <c r="EQ596" s="905"/>
      <c r="ER596" s="905"/>
      <c r="ES596" s="905"/>
      <c r="ET596" s="905"/>
      <c r="EU596" s="905"/>
      <c r="EV596" s="905"/>
      <c r="EW596" s="905"/>
      <c r="EX596" s="905"/>
      <c r="EY596" s="905"/>
      <c r="EZ596" s="905"/>
      <c r="FA596" s="905"/>
      <c r="FB596" s="905"/>
      <c r="FC596" s="905"/>
      <c r="FD596" s="905"/>
      <c r="FE596" s="905"/>
      <c r="FF596" s="905"/>
      <c r="FG596" s="905"/>
      <c r="FH596" s="905"/>
      <c r="FI596" s="905"/>
      <c r="FJ596" s="905"/>
      <c r="FK596" s="905"/>
      <c r="FL596" s="905"/>
      <c r="FM596" s="905"/>
      <c r="FN596" s="905"/>
      <c r="FO596" s="905"/>
      <c r="FP596" s="905"/>
      <c r="FQ596" s="905"/>
      <c r="FR596" s="905"/>
      <c r="FS596" s="905"/>
      <c r="FT596" s="905"/>
      <c r="FU596" s="905"/>
      <c r="FV596" s="905"/>
      <c r="FW596" s="905"/>
      <c r="FX596" s="905"/>
      <c r="FY596" s="905"/>
      <c r="FZ596" s="905"/>
      <c r="GA596" s="905"/>
      <c r="GB596" s="905"/>
      <c r="GC596" s="905"/>
      <c r="GD596" s="905"/>
      <c r="GE596" s="905"/>
      <c r="GF596" s="905"/>
      <c r="GG596" s="905"/>
      <c r="GH596" s="905"/>
      <c r="GI596" s="905"/>
      <c r="GJ596" s="905"/>
      <c r="GK596" s="905"/>
      <c r="GL596" s="905"/>
      <c r="GM596" s="905"/>
      <c r="GN596" s="905"/>
      <c r="GO596" s="905"/>
      <c r="GP596" s="905"/>
      <c r="GQ596" s="905"/>
      <c r="GR596" s="905"/>
    </row>
    <row r="597" spans="1:200" ht="15" customHeight="1" x14ac:dyDescent="0.25">
      <c r="A597" s="27">
        <v>1</v>
      </c>
      <c r="B597" s="27">
        <v>1</v>
      </c>
      <c r="C597" s="6" t="s">
        <v>98</v>
      </c>
      <c r="D597" s="935"/>
      <c r="E597" s="935"/>
      <c r="F597" s="935"/>
      <c r="G597" s="936"/>
      <c r="H597" s="937"/>
      <c r="I597" s="937"/>
      <c r="J597" s="37"/>
      <c r="K597" s="37"/>
      <c r="L597" s="37"/>
      <c r="M597" s="37"/>
      <c r="N597" s="37"/>
      <c r="O597" s="37"/>
      <c r="P597" s="38">
        <f t="shared" ref="P597:U597" si="112">P598-P599-P636-P640-P645</f>
        <v>0</v>
      </c>
      <c r="Q597" s="38">
        <f t="shared" si="112"/>
        <v>0</v>
      </c>
      <c r="R597" s="38">
        <f t="shared" si="112"/>
        <v>0</v>
      </c>
      <c r="S597" s="38">
        <f t="shared" si="112"/>
        <v>0</v>
      </c>
      <c r="T597" s="38">
        <f t="shared" si="112"/>
        <v>0</v>
      </c>
      <c r="U597" s="38">
        <f t="shared" si="112"/>
        <v>0</v>
      </c>
      <c r="V597" s="38">
        <f t="shared" ref="V597:W597" si="113">V598-V599-V636-V640-V645</f>
        <v>0</v>
      </c>
      <c r="W597" s="38">
        <f t="shared" si="113"/>
        <v>0</v>
      </c>
      <c r="X597" s="38">
        <f t="shared" ref="X597" si="114">X598-X599-X636-X640-X645</f>
        <v>0</v>
      </c>
      <c r="Y597" s="38">
        <f t="shared" ref="Y597:AD597" si="115">Y598-Y599-Y636-Y640-Y645</f>
        <v>0</v>
      </c>
      <c r="Z597" s="38">
        <f t="shared" si="115"/>
        <v>0</v>
      </c>
      <c r="AA597" s="38">
        <f t="shared" si="115"/>
        <v>0</v>
      </c>
      <c r="AB597" s="38">
        <f t="shared" si="115"/>
        <v>0</v>
      </c>
      <c r="AC597" s="38">
        <f t="shared" si="115"/>
        <v>-4.8316906031686813E-13</v>
      </c>
      <c r="AD597" s="38">
        <f t="shared" si="115"/>
        <v>3.637978807091713E-11</v>
      </c>
      <c r="AE597" s="38"/>
      <c r="AF597" s="38"/>
      <c r="AG597" s="935"/>
      <c r="AH597" s="935"/>
      <c r="AI597" s="935"/>
      <c r="AJ597" s="2472"/>
      <c r="AK597" s="2472"/>
    </row>
    <row r="598" spans="1:200" s="905" customFormat="1" ht="15" customHeight="1" x14ac:dyDescent="0.25">
      <c r="A598" s="27">
        <v>1</v>
      </c>
      <c r="B598" s="27">
        <v>1</v>
      </c>
      <c r="C598" s="16" t="s">
        <v>112</v>
      </c>
      <c r="D598" s="906">
        <f>'2 уровень'!F1368</f>
        <v>0</v>
      </c>
      <c r="E598" s="906">
        <f>'2 уровень'!G1368</f>
        <v>0</v>
      </c>
      <c r="F598" s="906">
        <f>'2 уровень'!H1368</f>
        <v>0</v>
      </c>
      <c r="G598" s="923">
        <f>'2 уровень'!I1368</f>
        <v>0</v>
      </c>
      <c r="H598" s="924">
        <f>'2 уровень'!J1368</f>
        <v>0</v>
      </c>
      <c r="I598" s="924">
        <f>'2 уровень'!K1368</f>
        <v>0</v>
      </c>
      <c r="J598" s="1461">
        <f>'2 уровень'!L1368</f>
        <v>0</v>
      </c>
      <c r="K598" s="1461">
        <f>'2 уровень'!M1368</f>
        <v>0</v>
      </c>
      <c r="L598" s="1461">
        <f>'2 уровень'!N1368</f>
        <v>0</v>
      </c>
      <c r="M598" s="1461">
        <f>'2 уровень'!O1368</f>
        <v>0</v>
      </c>
      <c r="N598" s="1461">
        <f>'2 уровень'!P1368</f>
        <v>0</v>
      </c>
      <c r="O598" s="1461">
        <f>'2 уровень'!Q1368</f>
        <v>0</v>
      </c>
      <c r="P598" s="36">
        <f>'2 уровень'!R1368</f>
        <v>464720.66387239995</v>
      </c>
      <c r="Q598" s="36">
        <f>'2 уровень'!S1368</f>
        <v>464720.66387239995</v>
      </c>
      <c r="R598" s="36">
        <f>'2 уровень'!T1368</f>
        <v>464720.66387239995</v>
      </c>
      <c r="S598" s="36">
        <f>'2 уровень'!U1368</f>
        <v>464720.66387239995</v>
      </c>
      <c r="T598" s="36">
        <f>'2 уровень'!V1368</f>
        <v>464720.66387239995</v>
      </c>
      <c r="U598" s="36">
        <f>'2 уровень'!W1368</f>
        <v>464720.66387239995</v>
      </c>
      <c r="V598" s="36">
        <f>'2 уровень'!X1368</f>
        <v>465475.63468239992</v>
      </c>
      <c r="W598" s="36">
        <f>'2 уровень'!Y1368</f>
        <v>470133.02763239993</v>
      </c>
      <c r="X598" s="36">
        <f>'2 уровень'!Z1368</f>
        <v>470133.02763239993</v>
      </c>
      <c r="Y598" s="36">
        <f>'2 уровень'!AA1368</f>
        <v>350727.71174429997</v>
      </c>
      <c r="Z598" s="36">
        <f>'2 уровень'!AB1368</f>
        <v>347601.22421999997</v>
      </c>
      <c r="AA598" s="36">
        <f>'2 уровень'!AC1368</f>
        <v>221.02394999999999</v>
      </c>
      <c r="AB598" s="36">
        <f>'2 уровень'!AD1368</f>
        <v>-3126.4875242999865</v>
      </c>
      <c r="AC598" s="36">
        <f>'2 уровень'!AE1368</f>
        <v>-9780.2940699999999</v>
      </c>
      <c r="AD598" s="933">
        <f>'2 уровень'!AF1368</f>
        <v>338041.95410000003</v>
      </c>
      <c r="AE598" s="36">
        <f t="shared" ref="AE598:AE599" si="116">Z598/Y598*100</f>
        <v>99.108571287751744</v>
      </c>
      <c r="AF598" s="36">
        <f t="shared" ref="AF598:AF599" si="117">AD598/Y598*100</f>
        <v>96.383018159241274</v>
      </c>
      <c r="AG598" s="906">
        <f>'2 уровень'!AG1368</f>
        <v>0</v>
      </c>
      <c r="AH598" s="906">
        <f>'2 уровень'!AH1368</f>
        <v>5680812.6899999985</v>
      </c>
      <c r="AI598" s="906">
        <f>'2 уровень'!AI1368</f>
        <v>5680.8126899999988</v>
      </c>
      <c r="AJ598" s="2474"/>
      <c r="AK598" s="2474"/>
    </row>
    <row r="599" spans="1:200" s="905" customFormat="1" ht="15" customHeight="1" x14ac:dyDescent="0.25">
      <c r="A599" s="27">
        <v>1</v>
      </c>
      <c r="B599" s="27">
        <v>1</v>
      </c>
      <c r="C599" s="2644" t="s">
        <v>93</v>
      </c>
      <c r="D599" s="30">
        <f>'2 уровень'!F1369</f>
        <v>5250</v>
      </c>
      <c r="E599" s="30">
        <f>'2 уровень'!G1369</f>
        <v>3937.5</v>
      </c>
      <c r="F599" s="30">
        <f>'2 уровень'!H1369</f>
        <v>4202</v>
      </c>
      <c r="G599" s="909">
        <f>'2 уровень'!I1369</f>
        <v>106.71746031746032</v>
      </c>
      <c r="H599" s="924">
        <f>'2 уровень'!J1369</f>
        <v>9.0371428571428574</v>
      </c>
      <c r="I599" s="924">
        <f>'2 уровень'!K1369</f>
        <v>8.6408852927177531</v>
      </c>
      <c r="J599" s="36">
        <f>'2 уровень'!L1369</f>
        <v>47445</v>
      </c>
      <c r="K599" s="36">
        <f>'2 уровень'!M1369</f>
        <v>35585</v>
      </c>
      <c r="L599" s="36">
        <f>'2 уровень'!N1369</f>
        <v>36309</v>
      </c>
      <c r="M599" s="36">
        <f>'2 уровень'!O1369</f>
        <v>102.03456512575524</v>
      </c>
      <c r="N599" s="36">
        <f>'2 уровень'!P1369</f>
        <v>144</v>
      </c>
      <c r="O599" s="36">
        <f>'2 уровень'!Q1369</f>
        <v>336.19444444444446</v>
      </c>
      <c r="P599" s="36">
        <f>'2 уровень'!R1369</f>
        <v>186060.30617999999</v>
      </c>
      <c r="Q599" s="36">
        <f>'2 уровень'!S1369</f>
        <v>186060.30617999999</v>
      </c>
      <c r="R599" s="36">
        <f>'2 уровень'!T1369</f>
        <v>186060.30617999999</v>
      </c>
      <c r="S599" s="36">
        <f>'2 уровень'!U1369</f>
        <v>186060.30617999999</v>
      </c>
      <c r="T599" s="36">
        <f>'2 уровень'!V1369</f>
        <v>186060.30617999999</v>
      </c>
      <c r="U599" s="36">
        <f>'2 уровень'!W1369</f>
        <v>186060.30617999999</v>
      </c>
      <c r="V599" s="36">
        <f>'2 уровень'!X1369</f>
        <v>186060.30617999999</v>
      </c>
      <c r="W599" s="36">
        <f>'2 уровень'!Y1369</f>
        <v>186060.30617999999</v>
      </c>
      <c r="X599" s="36">
        <f>'2 уровень'!Z1369</f>
        <v>186060.30617999999</v>
      </c>
      <c r="Y599" s="36">
        <f>'2 уровень'!AA1369</f>
        <v>139545.229635</v>
      </c>
      <c r="Z599" s="36">
        <f>'2 уровень'!AB1369</f>
        <v>139533.77551000001</v>
      </c>
      <c r="AA599" s="36">
        <f>'2 уровень'!AC1369</f>
        <v>0</v>
      </c>
      <c r="AB599" s="36">
        <f>'2 уровень'!AD1369</f>
        <v>-11.45412499998929</v>
      </c>
      <c r="AC599" s="36">
        <f>'2 уровень'!AE1369</f>
        <v>-7298.1753199999994</v>
      </c>
      <c r="AD599" s="933">
        <f>'2 уровень'!AF1369</f>
        <v>132235.60019</v>
      </c>
      <c r="AE599" s="36">
        <f t="shared" si="116"/>
        <v>99.991791819018133</v>
      </c>
      <c r="AF599" s="36">
        <f t="shared" si="117"/>
        <v>94.761820619651886</v>
      </c>
      <c r="AG599" s="30">
        <f>'2 уровень'!AG1369</f>
        <v>69</v>
      </c>
      <c r="AH599" s="30">
        <f>'2 уровень'!AH1369</f>
        <v>1985122.56</v>
      </c>
      <c r="AI599" s="30">
        <f>'2 уровень'!AI1369</f>
        <v>1985.12256</v>
      </c>
      <c r="AJ599" s="2474"/>
      <c r="AK599" s="2474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</row>
    <row r="600" spans="1:200" x14ac:dyDescent="0.25">
      <c r="A600" s="27">
        <v>1</v>
      </c>
      <c r="B600" s="27">
        <v>1</v>
      </c>
      <c r="C600" s="2640" t="s">
        <v>313</v>
      </c>
      <c r="D600" s="43">
        <f>'2 уровень'!F1370</f>
        <v>0</v>
      </c>
      <c r="E600" s="43">
        <f>'2 уровень'!G1370</f>
        <v>0</v>
      </c>
      <c r="F600" s="43">
        <f>'2 уровень'!H1370</f>
        <v>0</v>
      </c>
      <c r="G600" s="912">
        <f>'2 уровень'!I1370</f>
        <v>0</v>
      </c>
      <c r="H600" s="934">
        <f>'2 уровень'!J1370</f>
        <v>0</v>
      </c>
      <c r="I600" s="934">
        <f>'2 уровень'!K1370</f>
        <v>0</v>
      </c>
      <c r="J600" s="926">
        <f>'2 уровень'!L1370</f>
        <v>0</v>
      </c>
      <c r="K600" s="926">
        <f>'2 уровень'!M1370</f>
        <v>0</v>
      </c>
      <c r="L600" s="926">
        <f>'2 уровень'!N1370</f>
        <v>0</v>
      </c>
      <c r="M600" s="926">
        <f>'2 уровень'!O1370</f>
        <v>0</v>
      </c>
      <c r="N600" s="926">
        <f>'2 уровень'!P1370</f>
        <v>0</v>
      </c>
      <c r="O600" s="926">
        <f>'2 уровень'!Q1370</f>
        <v>0</v>
      </c>
      <c r="P600" s="36">
        <f>'2 уровень'!R1370</f>
        <v>0</v>
      </c>
      <c r="Q600" s="36">
        <f>'2 уровень'!S1370</f>
        <v>0</v>
      </c>
      <c r="R600" s="36">
        <f>'2 уровень'!T1370</f>
        <v>0</v>
      </c>
      <c r="S600" s="36">
        <f>'2 уровень'!U1370</f>
        <v>0</v>
      </c>
      <c r="T600" s="36">
        <f>'2 уровень'!V1370</f>
        <v>0</v>
      </c>
      <c r="U600" s="36">
        <f>'2 уровень'!W1370</f>
        <v>0</v>
      </c>
      <c r="V600" s="36">
        <f>'2 уровень'!X1370</f>
        <v>0</v>
      </c>
      <c r="W600" s="36">
        <f>'2 уровень'!Y1370</f>
        <v>0</v>
      </c>
      <c r="X600" s="36">
        <f>'2 уровень'!Z1370</f>
        <v>0</v>
      </c>
      <c r="Y600" s="36">
        <f>'2 уровень'!AA1370</f>
        <v>0</v>
      </c>
      <c r="Z600" s="36">
        <f>'2 уровень'!AB1370</f>
        <v>0</v>
      </c>
      <c r="AA600" s="36">
        <f>'2 уровень'!AC1370</f>
        <v>0</v>
      </c>
      <c r="AB600" s="36">
        <f>'2 уровень'!AD1370</f>
        <v>0</v>
      </c>
      <c r="AC600" s="36">
        <f>'2 уровень'!AE1370</f>
        <v>0</v>
      </c>
      <c r="AD600" s="933">
        <f>'2 уровень'!AF1370</f>
        <v>0</v>
      </c>
      <c r="AE600" s="36"/>
      <c r="AF600" s="36"/>
      <c r="AG600" s="43">
        <f>'2 уровень'!AG1370</f>
        <v>0</v>
      </c>
      <c r="AH600" s="43">
        <f>'2 уровень'!AH1370</f>
        <v>0</v>
      </c>
      <c r="AI600" s="43">
        <f>'2 уровень'!AI1370</f>
        <v>0</v>
      </c>
      <c r="AJ600" s="2474"/>
      <c r="AK600" s="2474"/>
    </row>
    <row r="601" spans="1:200" x14ac:dyDescent="0.25">
      <c r="A601" s="27">
        <v>1</v>
      </c>
      <c r="B601" s="27">
        <v>1</v>
      </c>
      <c r="C601" s="1414" t="s">
        <v>302</v>
      </c>
      <c r="D601" s="43">
        <f>'2 уровень'!F1371</f>
        <v>0</v>
      </c>
      <c r="E601" s="43">
        <f>'2 уровень'!G1371</f>
        <v>0</v>
      </c>
      <c r="F601" s="43">
        <f>'2 уровень'!H1371</f>
        <v>0</v>
      </c>
      <c r="G601" s="912">
        <f>'2 уровень'!I1371</f>
        <v>0</v>
      </c>
      <c r="H601" s="934">
        <f>'2 уровень'!J1371</f>
        <v>0</v>
      </c>
      <c r="I601" s="934">
        <f>'2 уровень'!K1371</f>
        <v>0</v>
      </c>
      <c r="J601" s="926">
        <f>'2 уровень'!L1371</f>
        <v>0</v>
      </c>
      <c r="K601" s="926">
        <f>'2 уровень'!M1371</f>
        <v>0</v>
      </c>
      <c r="L601" s="926">
        <f>'2 уровень'!N1371</f>
        <v>0</v>
      </c>
      <c r="M601" s="926">
        <f>'2 уровень'!O1371</f>
        <v>0</v>
      </c>
      <c r="N601" s="926">
        <f>'2 уровень'!P1371</f>
        <v>0</v>
      </c>
      <c r="O601" s="926">
        <f>'2 уровень'!Q1371</f>
        <v>0</v>
      </c>
      <c r="P601" s="36">
        <f>'2 уровень'!R1371</f>
        <v>0</v>
      </c>
      <c r="Q601" s="36">
        <f>'2 уровень'!S1371</f>
        <v>0</v>
      </c>
      <c r="R601" s="36">
        <f>'2 уровень'!T1371</f>
        <v>0</v>
      </c>
      <c r="S601" s="36">
        <f>'2 уровень'!U1371</f>
        <v>0</v>
      </c>
      <c r="T601" s="36">
        <f>'2 уровень'!V1371</f>
        <v>0</v>
      </c>
      <c r="U601" s="36">
        <f>'2 уровень'!W1371</f>
        <v>0</v>
      </c>
      <c r="V601" s="36">
        <f>'2 уровень'!X1371</f>
        <v>0</v>
      </c>
      <c r="W601" s="36">
        <f>'2 уровень'!Y1371</f>
        <v>0</v>
      </c>
      <c r="X601" s="36">
        <f>'2 уровень'!Z1371</f>
        <v>0</v>
      </c>
      <c r="Y601" s="36">
        <f>'2 уровень'!AA1371</f>
        <v>0</v>
      </c>
      <c r="Z601" s="36">
        <f>'2 уровень'!AB1371</f>
        <v>0</v>
      </c>
      <c r="AA601" s="36">
        <f>'2 уровень'!AC1371</f>
        <v>0</v>
      </c>
      <c r="AB601" s="36">
        <f>'2 уровень'!AD1371</f>
        <v>0</v>
      </c>
      <c r="AC601" s="36">
        <f>'2 уровень'!AE1371</f>
        <v>0</v>
      </c>
      <c r="AD601" s="933">
        <f>'2 уровень'!AF1371</f>
        <v>0</v>
      </c>
      <c r="AE601" s="36"/>
      <c r="AF601" s="36"/>
      <c r="AG601" s="43">
        <f>'2 уровень'!AG1371</f>
        <v>0</v>
      </c>
      <c r="AH601" s="43">
        <f>'2 уровень'!AH1371</f>
        <v>0</v>
      </c>
      <c r="AI601" s="43">
        <f>'2 уровень'!AI1371</f>
        <v>0</v>
      </c>
      <c r="AJ601" s="2474"/>
      <c r="AK601" s="2474"/>
      <c r="AL601" s="905"/>
      <c r="AM601" s="905"/>
      <c r="AN601" s="905"/>
      <c r="AO601" s="905"/>
      <c r="AP601" s="905"/>
      <c r="AQ601" s="905"/>
      <c r="AR601" s="905"/>
      <c r="AS601" s="905"/>
      <c r="AT601" s="905"/>
      <c r="AU601" s="905"/>
      <c r="AV601" s="905"/>
      <c r="AW601" s="905"/>
      <c r="AX601" s="905"/>
      <c r="AY601" s="905"/>
      <c r="AZ601" s="905"/>
      <c r="BA601" s="905"/>
      <c r="BB601" s="905"/>
      <c r="BC601" s="905"/>
      <c r="BD601" s="905"/>
      <c r="BE601" s="905"/>
      <c r="BF601" s="905"/>
      <c r="BG601" s="905"/>
      <c r="BH601" s="905"/>
      <c r="BI601" s="905"/>
      <c r="BJ601" s="905"/>
      <c r="BK601" s="905"/>
      <c r="BL601" s="905"/>
      <c r="BM601" s="905"/>
      <c r="BN601" s="905"/>
      <c r="BO601" s="905"/>
      <c r="BP601" s="905"/>
      <c r="BQ601" s="905"/>
      <c r="BR601" s="905"/>
      <c r="BS601" s="905"/>
      <c r="BT601" s="905"/>
      <c r="BU601" s="905"/>
      <c r="BV601" s="905"/>
      <c r="BW601" s="905"/>
      <c r="BX601" s="905"/>
      <c r="BY601" s="905"/>
      <c r="BZ601" s="905"/>
      <c r="CA601" s="905"/>
      <c r="CB601" s="905"/>
      <c r="CC601" s="905"/>
      <c r="CD601" s="905"/>
      <c r="CE601" s="905"/>
      <c r="CF601" s="905"/>
      <c r="CG601" s="905"/>
      <c r="CH601" s="905"/>
      <c r="CI601" s="905"/>
      <c r="CJ601" s="905"/>
      <c r="CK601" s="905"/>
      <c r="CL601" s="905"/>
      <c r="CM601" s="905"/>
      <c r="CN601" s="905"/>
      <c r="CO601" s="905"/>
      <c r="CP601" s="905"/>
      <c r="CQ601" s="905"/>
      <c r="CR601" s="905"/>
      <c r="CS601" s="905"/>
      <c r="CT601" s="905"/>
      <c r="CU601" s="905"/>
      <c r="CV601" s="905"/>
      <c r="CW601" s="905"/>
      <c r="CX601" s="905"/>
      <c r="CY601" s="905"/>
      <c r="CZ601" s="905"/>
      <c r="DA601" s="905"/>
      <c r="DB601" s="905"/>
      <c r="DC601" s="905"/>
      <c r="DD601" s="905"/>
      <c r="DE601" s="905"/>
      <c r="DF601" s="905"/>
      <c r="DG601" s="905"/>
      <c r="DH601" s="905"/>
      <c r="DI601" s="905"/>
      <c r="DJ601" s="905"/>
      <c r="DK601" s="905"/>
      <c r="DL601" s="905"/>
      <c r="DM601" s="905"/>
      <c r="DN601" s="905"/>
      <c r="DO601" s="905"/>
      <c r="DP601" s="905"/>
      <c r="DQ601" s="905"/>
      <c r="DR601" s="905"/>
      <c r="DS601" s="905"/>
      <c r="DT601" s="905"/>
      <c r="DU601" s="905"/>
      <c r="DV601" s="905"/>
      <c r="DW601" s="905"/>
      <c r="DX601" s="905"/>
      <c r="DY601" s="905"/>
      <c r="DZ601" s="905"/>
      <c r="EA601" s="905"/>
      <c r="EB601" s="905"/>
      <c r="EC601" s="905"/>
      <c r="ED601" s="905"/>
      <c r="EE601" s="905"/>
      <c r="EF601" s="905"/>
      <c r="EG601" s="905"/>
      <c r="EH601" s="905"/>
      <c r="EI601" s="905"/>
      <c r="EJ601" s="905"/>
      <c r="EK601" s="905"/>
      <c r="EL601" s="905"/>
      <c r="EM601" s="905"/>
      <c r="EN601" s="905"/>
      <c r="EO601" s="905"/>
      <c r="EP601" s="905"/>
      <c r="EQ601" s="905"/>
      <c r="ER601" s="905"/>
      <c r="ES601" s="905"/>
      <c r="ET601" s="905"/>
      <c r="EU601" s="905"/>
      <c r="EV601" s="905"/>
      <c r="EW601" s="905"/>
      <c r="EX601" s="905"/>
      <c r="EY601" s="905"/>
      <c r="EZ601" s="905"/>
      <c r="FA601" s="905"/>
      <c r="FB601" s="905"/>
      <c r="FC601" s="905"/>
      <c r="FD601" s="905"/>
      <c r="FE601" s="905"/>
      <c r="FF601" s="905"/>
      <c r="FG601" s="905"/>
      <c r="FH601" s="905"/>
      <c r="FI601" s="905"/>
      <c r="FJ601" s="905"/>
      <c r="FK601" s="905"/>
      <c r="FL601" s="905"/>
      <c r="FM601" s="905"/>
      <c r="FN601" s="905"/>
      <c r="FO601" s="905"/>
      <c r="FP601" s="905"/>
      <c r="FQ601" s="905"/>
      <c r="FR601" s="905"/>
      <c r="FS601" s="905"/>
      <c r="FT601" s="905"/>
      <c r="FU601" s="905"/>
      <c r="FV601" s="905"/>
      <c r="FW601" s="905"/>
      <c r="FX601" s="905"/>
      <c r="FY601" s="905"/>
      <c r="FZ601" s="905"/>
      <c r="GA601" s="905"/>
      <c r="GB601" s="905"/>
      <c r="GC601" s="905"/>
      <c r="GD601" s="905"/>
      <c r="GE601" s="905"/>
      <c r="GF601" s="905"/>
      <c r="GG601" s="905"/>
      <c r="GH601" s="905"/>
      <c r="GI601" s="905"/>
      <c r="GJ601" s="905"/>
      <c r="GK601" s="905"/>
      <c r="GL601" s="905"/>
      <c r="GM601" s="905"/>
      <c r="GN601" s="905"/>
      <c r="GO601" s="905"/>
      <c r="GP601" s="905"/>
      <c r="GQ601" s="905"/>
      <c r="GR601" s="905"/>
    </row>
    <row r="602" spans="1:200" ht="30" x14ac:dyDescent="0.25">
      <c r="A602" s="27">
        <v>1</v>
      </c>
      <c r="B602" s="27">
        <v>1</v>
      </c>
      <c r="C602" s="1417" t="s">
        <v>198</v>
      </c>
      <c r="D602" s="43">
        <f>'2 уровень'!F1372</f>
        <v>22393.037037037036</v>
      </c>
      <c r="E602" s="43">
        <f>'2 уровень'!G1372</f>
        <v>16794.777777777777</v>
      </c>
      <c r="F602" s="43">
        <f>'2 уровень'!H1372</f>
        <v>16905.388888888891</v>
      </c>
      <c r="G602" s="912">
        <f>'2 уровень'!I1372</f>
        <v>100.65860419574868</v>
      </c>
      <c r="H602" s="934">
        <f>'2 уровень'!J1372</f>
        <v>0</v>
      </c>
      <c r="I602" s="934">
        <f>'2 уровень'!K1372</f>
        <v>0</v>
      </c>
      <c r="J602" s="926">
        <f>'2 уровень'!L1372</f>
        <v>0</v>
      </c>
      <c r="K602" s="926">
        <f>'2 уровень'!M1372</f>
        <v>0</v>
      </c>
      <c r="L602" s="926">
        <f>'2 уровень'!N1372</f>
        <v>0</v>
      </c>
      <c r="M602" s="926">
        <f>'2 уровень'!O1372</f>
        <v>0</v>
      </c>
      <c r="N602" s="926">
        <f>'2 уровень'!P1372</f>
        <v>0</v>
      </c>
      <c r="O602" s="926">
        <f>'2 уровень'!Q1372</f>
        <v>0</v>
      </c>
      <c r="P602" s="36">
        <f>'2 уровень'!R1372</f>
        <v>0</v>
      </c>
      <c r="Q602" s="36">
        <f>'2 уровень'!S1372</f>
        <v>0</v>
      </c>
      <c r="R602" s="36">
        <f>'2 уровень'!T1372</f>
        <v>0</v>
      </c>
      <c r="S602" s="36">
        <f>'2 уровень'!U1372</f>
        <v>0</v>
      </c>
      <c r="T602" s="36">
        <f>'2 уровень'!V1372</f>
        <v>0</v>
      </c>
      <c r="U602" s="36">
        <f>'2 уровень'!W1372</f>
        <v>0</v>
      </c>
      <c r="V602" s="36">
        <f>'2 уровень'!X1372</f>
        <v>0</v>
      </c>
      <c r="W602" s="36">
        <f>'2 уровень'!Y1372</f>
        <v>0</v>
      </c>
      <c r="X602" s="36">
        <f>'2 уровень'!Z1372</f>
        <v>0</v>
      </c>
      <c r="Y602" s="36">
        <f>'2 уровень'!AA1372</f>
        <v>0</v>
      </c>
      <c r="Z602" s="36">
        <f>'2 уровень'!AB1372</f>
        <v>0</v>
      </c>
      <c r="AA602" s="36">
        <f>'2 уровень'!AC1372</f>
        <v>0</v>
      </c>
      <c r="AB602" s="36">
        <f>'2 уровень'!AD1372</f>
        <v>0</v>
      </c>
      <c r="AC602" s="36">
        <f>'2 уровень'!AE1372</f>
        <v>0</v>
      </c>
      <c r="AD602" s="933">
        <f>'2 уровень'!AF1372</f>
        <v>0</v>
      </c>
      <c r="AE602" s="36"/>
      <c r="AF602" s="36"/>
      <c r="AG602" s="43">
        <f>'2 уровень'!AG1372</f>
        <v>126.07407407407408</v>
      </c>
      <c r="AH602" s="43">
        <f>'2 уровень'!AH1372</f>
        <v>67559.400000000009</v>
      </c>
      <c r="AI602" s="43">
        <f>'2 уровень'!AI1372</f>
        <v>67.559400000000011</v>
      </c>
      <c r="AJ602" s="2474"/>
      <c r="AK602" s="2474"/>
      <c r="AL602" s="905"/>
      <c r="AM602" s="905"/>
      <c r="AN602" s="905"/>
      <c r="AO602" s="905"/>
      <c r="AP602" s="905"/>
      <c r="AQ602" s="905"/>
      <c r="AR602" s="905"/>
      <c r="AS602" s="905"/>
      <c r="AT602" s="905"/>
      <c r="AU602" s="905"/>
      <c r="AV602" s="905"/>
      <c r="AW602" s="905"/>
      <c r="AX602" s="905"/>
      <c r="AY602" s="905"/>
      <c r="AZ602" s="905"/>
      <c r="BA602" s="905"/>
      <c r="BB602" s="905"/>
      <c r="BC602" s="905"/>
      <c r="BD602" s="905"/>
      <c r="BE602" s="905"/>
      <c r="BF602" s="905"/>
      <c r="BG602" s="905"/>
      <c r="BH602" s="905"/>
      <c r="BI602" s="905"/>
      <c r="BJ602" s="905"/>
      <c r="BK602" s="905"/>
      <c r="BL602" s="905"/>
      <c r="BM602" s="905"/>
      <c r="BN602" s="905"/>
      <c r="BO602" s="905"/>
      <c r="BP602" s="905"/>
      <c r="BQ602" s="905"/>
      <c r="BR602" s="905"/>
      <c r="BS602" s="905"/>
      <c r="BT602" s="905"/>
      <c r="BU602" s="905"/>
      <c r="BV602" s="905"/>
      <c r="BW602" s="905"/>
      <c r="BX602" s="905"/>
      <c r="BY602" s="905"/>
      <c r="BZ602" s="905"/>
      <c r="CA602" s="905"/>
      <c r="CB602" s="905"/>
      <c r="CC602" s="905"/>
      <c r="CD602" s="905"/>
      <c r="CE602" s="905"/>
      <c r="CF602" s="905"/>
      <c r="CG602" s="905"/>
      <c r="CH602" s="905"/>
      <c r="CI602" s="905"/>
      <c r="CJ602" s="905"/>
      <c r="CK602" s="905"/>
      <c r="CL602" s="905"/>
      <c r="CM602" s="905"/>
      <c r="CN602" s="905"/>
      <c r="CO602" s="905"/>
      <c r="CP602" s="905"/>
      <c r="CQ602" s="905"/>
      <c r="CR602" s="905"/>
      <c r="CS602" s="905"/>
      <c r="CT602" s="905"/>
      <c r="CU602" s="905"/>
      <c r="CV602" s="905"/>
      <c r="CW602" s="905"/>
      <c r="CX602" s="905"/>
      <c r="CY602" s="905"/>
      <c r="CZ602" s="905"/>
      <c r="DA602" s="905"/>
      <c r="DB602" s="905"/>
      <c r="DC602" s="905"/>
      <c r="DD602" s="905"/>
      <c r="DE602" s="905"/>
      <c r="DF602" s="905"/>
      <c r="DG602" s="905"/>
      <c r="DH602" s="905"/>
      <c r="DI602" s="905"/>
      <c r="DJ602" s="905"/>
      <c r="DK602" s="905"/>
      <c r="DL602" s="905"/>
      <c r="DM602" s="905"/>
      <c r="DN602" s="905"/>
      <c r="DO602" s="905"/>
      <c r="DP602" s="905"/>
      <c r="DQ602" s="905"/>
      <c r="DR602" s="905"/>
      <c r="DS602" s="905"/>
      <c r="DT602" s="905"/>
      <c r="DU602" s="905"/>
      <c r="DV602" s="905"/>
      <c r="DW602" s="905"/>
      <c r="DX602" s="905"/>
      <c r="DY602" s="905"/>
      <c r="DZ602" s="905"/>
      <c r="EA602" s="905"/>
      <c r="EB602" s="905"/>
      <c r="EC602" s="905"/>
      <c r="ED602" s="905"/>
      <c r="EE602" s="905"/>
      <c r="EF602" s="905"/>
      <c r="EG602" s="905"/>
      <c r="EH602" s="905"/>
      <c r="EI602" s="905"/>
      <c r="EJ602" s="905"/>
      <c r="EK602" s="905"/>
      <c r="EL602" s="905"/>
      <c r="EM602" s="905"/>
      <c r="EN602" s="905"/>
      <c r="EO602" s="905"/>
      <c r="EP602" s="905"/>
      <c r="EQ602" s="905"/>
      <c r="ER602" s="905"/>
      <c r="ES602" s="905"/>
      <c r="ET602" s="905"/>
      <c r="EU602" s="905"/>
      <c r="EV602" s="905"/>
      <c r="EW602" s="905"/>
      <c r="EX602" s="905"/>
      <c r="EY602" s="905"/>
      <c r="EZ602" s="905"/>
      <c r="FA602" s="905"/>
      <c r="FB602" s="905"/>
      <c r="FC602" s="905"/>
      <c r="FD602" s="905"/>
      <c r="FE602" s="905"/>
      <c r="FF602" s="905"/>
      <c r="FG602" s="905"/>
      <c r="FH602" s="905"/>
      <c r="FI602" s="905"/>
      <c r="FJ602" s="905"/>
      <c r="FK602" s="905"/>
      <c r="FL602" s="905"/>
      <c r="FM602" s="905"/>
      <c r="FN602" s="905"/>
      <c r="FO602" s="905"/>
      <c r="FP602" s="905"/>
      <c r="FQ602" s="905"/>
      <c r="FR602" s="905"/>
      <c r="FS602" s="905"/>
      <c r="FT602" s="905"/>
      <c r="FU602" s="905"/>
      <c r="FV602" s="905"/>
      <c r="FW602" s="905"/>
      <c r="FX602" s="905"/>
      <c r="FY602" s="905"/>
      <c r="FZ602" s="905"/>
      <c r="GA602" s="905"/>
      <c r="GB602" s="905"/>
      <c r="GC602" s="905"/>
      <c r="GD602" s="905"/>
      <c r="GE602" s="905"/>
      <c r="GF602" s="905"/>
      <c r="GG602" s="905"/>
      <c r="GH602" s="905"/>
      <c r="GI602" s="905"/>
      <c r="GJ602" s="905"/>
      <c r="GK602" s="905"/>
      <c r="GL602" s="905"/>
      <c r="GM602" s="905"/>
      <c r="GN602" s="905"/>
      <c r="GO602" s="905"/>
      <c r="GP602" s="905"/>
      <c r="GQ602" s="905"/>
      <c r="GR602" s="905"/>
    </row>
    <row r="603" spans="1:200" x14ac:dyDescent="0.25">
      <c r="B603" s="27">
        <v>1</v>
      </c>
      <c r="C603" s="1417" t="s">
        <v>468</v>
      </c>
      <c r="D603" s="43">
        <f>'2 уровень'!F1373</f>
        <v>8200</v>
      </c>
      <c r="E603" s="43">
        <f>'2 уровень'!G1373</f>
        <v>6150</v>
      </c>
      <c r="F603" s="43">
        <f>'2 уровень'!H1373</f>
        <v>6165.1500000000015</v>
      </c>
      <c r="G603" s="912">
        <f>'2 уровень'!I1373</f>
        <v>0</v>
      </c>
      <c r="H603" s="934">
        <f>'2 уровень'!J1373</f>
        <v>0</v>
      </c>
      <c r="I603" s="934">
        <f>'2 уровень'!K1373</f>
        <v>0</v>
      </c>
      <c r="J603" s="926">
        <f>'2 уровень'!L1373</f>
        <v>0</v>
      </c>
      <c r="K603" s="926">
        <f>'2 уровень'!M1373</f>
        <v>0</v>
      </c>
      <c r="L603" s="926">
        <f>'2 уровень'!N1373</f>
        <v>0</v>
      </c>
      <c r="M603" s="926">
        <f>'2 уровень'!O1373</f>
        <v>0</v>
      </c>
      <c r="N603" s="926">
        <f>'2 уровень'!P1373</f>
        <v>0</v>
      </c>
      <c r="O603" s="926">
        <f>'2 уровень'!Q1373</f>
        <v>0</v>
      </c>
      <c r="P603" s="36">
        <f>'2 уровень'!R1373</f>
        <v>0</v>
      </c>
      <c r="Q603" s="36">
        <f>'2 уровень'!S1373</f>
        <v>0</v>
      </c>
      <c r="R603" s="36">
        <f>'2 уровень'!T1373</f>
        <v>0</v>
      </c>
      <c r="S603" s="36">
        <f>'2 уровень'!U1373</f>
        <v>0</v>
      </c>
      <c r="T603" s="36">
        <f>'2 уровень'!V1373</f>
        <v>0</v>
      </c>
      <c r="U603" s="36">
        <f>'2 уровень'!W1373</f>
        <v>0</v>
      </c>
      <c r="V603" s="36">
        <f>'2 уровень'!X1373</f>
        <v>0</v>
      </c>
      <c r="W603" s="36">
        <f>'2 уровень'!Y1373</f>
        <v>0</v>
      </c>
      <c r="X603" s="36">
        <f>'2 уровень'!Z1373</f>
        <v>0</v>
      </c>
      <c r="Y603" s="36">
        <f>'2 уровень'!AA1373</f>
        <v>0</v>
      </c>
      <c r="Z603" s="36">
        <f>'2 уровень'!AB1373</f>
        <v>0</v>
      </c>
      <c r="AA603" s="36">
        <f>'2 уровень'!AC1373</f>
        <v>0</v>
      </c>
      <c r="AB603" s="36">
        <f>'2 уровень'!AD1373</f>
        <v>0</v>
      </c>
      <c r="AC603" s="36">
        <f>'2 уровень'!AE1373</f>
        <v>0</v>
      </c>
      <c r="AD603" s="933">
        <f>'2 уровень'!AF1373</f>
        <v>0</v>
      </c>
      <c r="AE603" s="36"/>
      <c r="AF603" s="36"/>
      <c r="AG603" s="43">
        <f>'2 уровень'!AG1373</f>
        <v>94.7</v>
      </c>
      <c r="AH603" s="43">
        <f>'2 уровень'!AH1373</f>
        <v>22279.74</v>
      </c>
      <c r="AI603" s="43">
        <f>'2 уровень'!AI1373</f>
        <v>22.27974</v>
      </c>
      <c r="AJ603" s="2474"/>
      <c r="AK603" s="2474"/>
      <c r="AL603" s="905"/>
      <c r="AM603" s="905"/>
      <c r="AN603" s="905"/>
      <c r="AO603" s="905"/>
      <c r="AP603" s="905"/>
      <c r="AQ603" s="905"/>
      <c r="AR603" s="905"/>
      <c r="AS603" s="905"/>
      <c r="AT603" s="905"/>
      <c r="AU603" s="905"/>
      <c r="AV603" s="905"/>
      <c r="AW603" s="905"/>
      <c r="AX603" s="905"/>
      <c r="AY603" s="905"/>
      <c r="AZ603" s="905"/>
      <c r="BA603" s="905"/>
      <c r="BB603" s="905"/>
      <c r="BC603" s="905"/>
      <c r="BD603" s="905"/>
      <c r="BE603" s="905"/>
      <c r="BF603" s="905"/>
      <c r="BG603" s="905"/>
      <c r="BH603" s="905"/>
      <c r="BI603" s="905"/>
      <c r="BJ603" s="905"/>
      <c r="BK603" s="905"/>
      <c r="BL603" s="905"/>
      <c r="BM603" s="905"/>
      <c r="BN603" s="905"/>
      <c r="BO603" s="905"/>
      <c r="BP603" s="905"/>
      <c r="BQ603" s="905"/>
      <c r="BR603" s="905"/>
      <c r="BS603" s="905"/>
      <c r="BT603" s="905"/>
      <c r="BU603" s="905"/>
      <c r="BV603" s="905"/>
      <c r="BW603" s="905"/>
      <c r="BX603" s="905"/>
      <c r="BY603" s="905"/>
      <c r="BZ603" s="905"/>
      <c r="CA603" s="905"/>
      <c r="CB603" s="905"/>
      <c r="CC603" s="905"/>
      <c r="CD603" s="905"/>
      <c r="CE603" s="905"/>
      <c r="CF603" s="905"/>
      <c r="CG603" s="905"/>
      <c r="CH603" s="905"/>
      <c r="CI603" s="905"/>
      <c r="CJ603" s="905"/>
      <c r="CK603" s="905"/>
      <c r="CL603" s="905"/>
      <c r="CM603" s="905"/>
      <c r="CN603" s="905"/>
      <c r="CO603" s="905"/>
      <c r="CP603" s="905"/>
      <c r="CQ603" s="905"/>
      <c r="CR603" s="905"/>
      <c r="CS603" s="905"/>
      <c r="CT603" s="905"/>
      <c r="CU603" s="905"/>
      <c r="CV603" s="905"/>
      <c r="CW603" s="905"/>
      <c r="CX603" s="905"/>
      <c r="CY603" s="905"/>
      <c r="CZ603" s="905"/>
      <c r="DA603" s="905"/>
      <c r="DB603" s="905"/>
      <c r="DC603" s="905"/>
      <c r="DD603" s="905"/>
      <c r="DE603" s="905"/>
      <c r="DF603" s="905"/>
      <c r="DG603" s="905"/>
      <c r="DH603" s="905"/>
      <c r="DI603" s="905"/>
      <c r="DJ603" s="905"/>
      <c r="DK603" s="905"/>
      <c r="DL603" s="905"/>
      <c r="DM603" s="905"/>
      <c r="DN603" s="905"/>
      <c r="DO603" s="905"/>
      <c r="DP603" s="905"/>
      <c r="DQ603" s="905"/>
      <c r="DR603" s="905"/>
      <c r="DS603" s="905"/>
      <c r="DT603" s="905"/>
      <c r="DU603" s="905"/>
      <c r="DV603" s="905"/>
      <c r="DW603" s="905"/>
      <c r="DX603" s="905"/>
      <c r="DY603" s="905"/>
      <c r="DZ603" s="905"/>
      <c r="EA603" s="905"/>
      <c r="EB603" s="905"/>
      <c r="EC603" s="905"/>
      <c r="ED603" s="905"/>
      <c r="EE603" s="905"/>
      <c r="EF603" s="905"/>
      <c r="EG603" s="905"/>
      <c r="EH603" s="905"/>
      <c r="EI603" s="905"/>
      <c r="EJ603" s="905"/>
      <c r="EK603" s="905"/>
      <c r="EL603" s="905"/>
      <c r="EM603" s="905"/>
      <c r="EN603" s="905"/>
      <c r="EO603" s="905"/>
      <c r="EP603" s="905"/>
      <c r="EQ603" s="905"/>
      <c r="ER603" s="905"/>
      <c r="ES603" s="905"/>
      <c r="ET603" s="905"/>
      <c r="EU603" s="905"/>
      <c r="EV603" s="905"/>
      <c r="EW603" s="905"/>
      <c r="EX603" s="905"/>
      <c r="EY603" s="905"/>
      <c r="EZ603" s="905"/>
      <c r="FA603" s="905"/>
      <c r="FB603" s="905"/>
      <c r="FC603" s="905"/>
      <c r="FD603" s="905"/>
      <c r="FE603" s="905"/>
      <c r="FF603" s="905"/>
      <c r="FG603" s="905"/>
      <c r="FH603" s="905"/>
      <c r="FI603" s="905"/>
      <c r="FJ603" s="905"/>
      <c r="FK603" s="905"/>
      <c r="FL603" s="905"/>
      <c r="FM603" s="905"/>
      <c r="FN603" s="905"/>
      <c r="FO603" s="905"/>
      <c r="FP603" s="905"/>
      <c r="FQ603" s="905"/>
      <c r="FR603" s="905"/>
      <c r="FS603" s="905"/>
      <c r="FT603" s="905"/>
      <c r="FU603" s="905"/>
      <c r="FV603" s="905"/>
      <c r="FW603" s="905"/>
      <c r="FX603" s="905"/>
      <c r="FY603" s="905"/>
      <c r="FZ603" s="905"/>
      <c r="GA603" s="905"/>
      <c r="GB603" s="905"/>
      <c r="GC603" s="905"/>
      <c r="GD603" s="905"/>
      <c r="GE603" s="905"/>
      <c r="GF603" s="905"/>
      <c r="GG603" s="905"/>
      <c r="GH603" s="905"/>
      <c r="GI603" s="905"/>
      <c r="GJ603" s="905"/>
      <c r="GK603" s="905"/>
      <c r="GL603" s="905"/>
      <c r="GM603" s="905"/>
      <c r="GN603" s="905"/>
      <c r="GO603" s="905"/>
      <c r="GP603" s="905"/>
      <c r="GQ603" s="905"/>
      <c r="GR603" s="905"/>
    </row>
    <row r="604" spans="1:200" ht="30" x14ac:dyDescent="0.25">
      <c r="A604" s="27">
        <v>1</v>
      </c>
      <c r="B604" s="27">
        <v>1</v>
      </c>
      <c r="C604" s="1417" t="s">
        <v>303</v>
      </c>
      <c r="D604" s="43">
        <f>'2 уровень'!F1374</f>
        <v>0</v>
      </c>
      <c r="E604" s="43">
        <f>'2 уровень'!G1374</f>
        <v>0</v>
      </c>
      <c r="F604" s="43">
        <f>'2 уровень'!H1374</f>
        <v>0</v>
      </c>
      <c r="G604" s="912">
        <f>'2 уровень'!I1374</f>
        <v>0</v>
      </c>
      <c r="H604" s="934">
        <f>'2 уровень'!J1374</f>
        <v>0</v>
      </c>
      <c r="I604" s="934">
        <f>'2 уровень'!K1374</f>
        <v>0</v>
      </c>
      <c r="J604" s="926">
        <f>'2 уровень'!L1374</f>
        <v>0</v>
      </c>
      <c r="K604" s="926">
        <f>'2 уровень'!M1374</f>
        <v>0</v>
      </c>
      <c r="L604" s="926">
        <f>'2 уровень'!N1374</f>
        <v>0</v>
      </c>
      <c r="M604" s="926">
        <f>'2 уровень'!O1374</f>
        <v>0</v>
      </c>
      <c r="N604" s="926">
        <f>'2 уровень'!P1374</f>
        <v>0</v>
      </c>
      <c r="O604" s="926">
        <f>'2 уровень'!Q1374</f>
        <v>0</v>
      </c>
      <c r="P604" s="36">
        <f>'2 уровень'!R1374</f>
        <v>0</v>
      </c>
      <c r="Q604" s="36">
        <f>'2 уровень'!S1374</f>
        <v>0</v>
      </c>
      <c r="R604" s="36">
        <f>'2 уровень'!T1374</f>
        <v>0</v>
      </c>
      <c r="S604" s="36">
        <f>'2 уровень'!U1374</f>
        <v>0</v>
      </c>
      <c r="T604" s="36">
        <f>'2 уровень'!V1374</f>
        <v>0</v>
      </c>
      <c r="U604" s="36">
        <f>'2 уровень'!W1374</f>
        <v>0</v>
      </c>
      <c r="V604" s="36">
        <f>'2 уровень'!X1374</f>
        <v>0</v>
      </c>
      <c r="W604" s="36">
        <f>'2 уровень'!Y1374</f>
        <v>0</v>
      </c>
      <c r="X604" s="36">
        <f>'2 уровень'!Z1374</f>
        <v>0</v>
      </c>
      <c r="Y604" s="36">
        <f>'2 уровень'!AA1374</f>
        <v>0</v>
      </c>
      <c r="Z604" s="36">
        <f>'2 уровень'!AB1374</f>
        <v>0</v>
      </c>
      <c r="AA604" s="36">
        <f>'2 уровень'!AC1374</f>
        <v>0</v>
      </c>
      <c r="AB604" s="36">
        <f>'2 уровень'!AD1374</f>
        <v>0</v>
      </c>
      <c r="AC604" s="36">
        <f>'2 уровень'!AE1374</f>
        <v>0</v>
      </c>
      <c r="AD604" s="933">
        <f>'2 уровень'!AF1374</f>
        <v>0</v>
      </c>
      <c r="AE604" s="36"/>
      <c r="AF604" s="36"/>
      <c r="AG604" s="43">
        <f>'2 уровень'!AG1374</f>
        <v>0</v>
      </c>
      <c r="AH604" s="43">
        <f>'2 уровень'!AH1374</f>
        <v>0</v>
      </c>
      <c r="AI604" s="43">
        <f>'2 уровень'!AI1374</f>
        <v>0</v>
      </c>
      <c r="AJ604" s="2474"/>
      <c r="AK604" s="2474"/>
      <c r="AL604" s="905"/>
      <c r="AM604" s="905"/>
      <c r="AN604" s="905"/>
      <c r="AO604" s="905"/>
      <c r="AP604" s="905"/>
      <c r="AQ604" s="905"/>
      <c r="AR604" s="905"/>
      <c r="AS604" s="905"/>
      <c r="AT604" s="905"/>
      <c r="AU604" s="905"/>
      <c r="AV604" s="905"/>
      <c r="AW604" s="905"/>
      <c r="AX604" s="905"/>
      <c r="AY604" s="905"/>
      <c r="AZ604" s="905"/>
      <c r="BA604" s="905"/>
      <c r="BB604" s="905"/>
      <c r="BC604" s="905"/>
      <c r="BD604" s="905"/>
      <c r="BE604" s="905"/>
      <c r="BF604" s="905"/>
      <c r="BG604" s="905"/>
      <c r="BH604" s="905"/>
      <c r="BI604" s="905"/>
      <c r="BJ604" s="905"/>
      <c r="BK604" s="905"/>
      <c r="BL604" s="905"/>
      <c r="BM604" s="905"/>
      <c r="BN604" s="905"/>
      <c r="BO604" s="905"/>
      <c r="BP604" s="905"/>
      <c r="BQ604" s="905"/>
      <c r="BR604" s="905"/>
      <c r="BS604" s="905"/>
      <c r="BT604" s="905"/>
      <c r="BU604" s="905"/>
      <c r="BV604" s="905"/>
      <c r="BW604" s="905"/>
      <c r="BX604" s="905"/>
      <c r="BY604" s="905"/>
      <c r="BZ604" s="905"/>
      <c r="CA604" s="905"/>
      <c r="CB604" s="905"/>
      <c r="CC604" s="905"/>
      <c r="CD604" s="905"/>
      <c r="CE604" s="905"/>
      <c r="CF604" s="905"/>
      <c r="CG604" s="905"/>
      <c r="CH604" s="905"/>
      <c r="CI604" s="905"/>
      <c r="CJ604" s="905"/>
      <c r="CK604" s="905"/>
      <c r="CL604" s="905"/>
      <c r="CM604" s="905"/>
      <c r="CN604" s="905"/>
      <c r="CO604" s="905"/>
      <c r="CP604" s="905"/>
      <c r="CQ604" s="905"/>
      <c r="CR604" s="905"/>
      <c r="CS604" s="905"/>
      <c r="CT604" s="905"/>
      <c r="CU604" s="905"/>
      <c r="CV604" s="905"/>
      <c r="CW604" s="905"/>
      <c r="CX604" s="905"/>
      <c r="CY604" s="905"/>
      <c r="CZ604" s="905"/>
      <c r="DA604" s="905"/>
      <c r="DB604" s="905"/>
      <c r="DC604" s="905"/>
      <c r="DD604" s="905"/>
      <c r="DE604" s="905"/>
      <c r="DF604" s="905"/>
      <c r="DG604" s="905"/>
      <c r="DH604" s="905"/>
      <c r="DI604" s="905"/>
      <c r="DJ604" s="905"/>
      <c r="DK604" s="905"/>
      <c r="DL604" s="905"/>
      <c r="DM604" s="905"/>
      <c r="DN604" s="905"/>
      <c r="DO604" s="905"/>
      <c r="DP604" s="905"/>
      <c r="DQ604" s="905"/>
      <c r="DR604" s="905"/>
      <c r="DS604" s="905"/>
      <c r="DT604" s="905"/>
      <c r="DU604" s="905"/>
      <c r="DV604" s="905"/>
      <c r="DW604" s="905"/>
      <c r="DX604" s="905"/>
      <c r="DY604" s="905"/>
      <c r="DZ604" s="905"/>
      <c r="EA604" s="905"/>
      <c r="EB604" s="905"/>
      <c r="EC604" s="905"/>
      <c r="ED604" s="905"/>
      <c r="EE604" s="905"/>
      <c r="EF604" s="905"/>
      <c r="EG604" s="905"/>
      <c r="EH604" s="905"/>
      <c r="EI604" s="905"/>
      <c r="EJ604" s="905"/>
      <c r="EK604" s="905"/>
      <c r="EL604" s="905"/>
      <c r="EM604" s="905"/>
      <c r="EN604" s="905"/>
      <c r="EO604" s="905"/>
      <c r="EP604" s="905"/>
      <c r="EQ604" s="905"/>
      <c r="ER604" s="905"/>
      <c r="ES604" s="905"/>
      <c r="ET604" s="905"/>
      <c r="EU604" s="905"/>
      <c r="EV604" s="905"/>
      <c r="EW604" s="905"/>
      <c r="EX604" s="905"/>
      <c r="EY604" s="905"/>
      <c r="EZ604" s="905"/>
      <c r="FA604" s="905"/>
      <c r="FB604" s="905"/>
      <c r="FC604" s="905"/>
      <c r="FD604" s="905"/>
      <c r="FE604" s="905"/>
      <c r="FF604" s="905"/>
      <c r="FG604" s="905"/>
      <c r="FH604" s="905"/>
      <c r="FI604" s="905"/>
      <c r="FJ604" s="905"/>
      <c r="FK604" s="905"/>
      <c r="FL604" s="905"/>
      <c r="FM604" s="905"/>
      <c r="FN604" s="905"/>
      <c r="FO604" s="905"/>
      <c r="FP604" s="905"/>
      <c r="FQ604" s="905"/>
      <c r="FR604" s="905"/>
      <c r="FS604" s="905"/>
      <c r="FT604" s="905"/>
      <c r="FU604" s="905"/>
      <c r="FV604" s="905"/>
      <c r="FW604" s="905"/>
      <c r="FX604" s="905"/>
      <c r="FY604" s="905"/>
      <c r="FZ604" s="905"/>
      <c r="GA604" s="905"/>
      <c r="GB604" s="905"/>
      <c r="GC604" s="905"/>
      <c r="GD604" s="905"/>
      <c r="GE604" s="905"/>
      <c r="GF604" s="905"/>
      <c r="GG604" s="905"/>
      <c r="GH604" s="905"/>
      <c r="GI604" s="905"/>
      <c r="GJ604" s="905"/>
      <c r="GK604" s="905"/>
      <c r="GL604" s="905"/>
      <c r="GM604" s="905"/>
      <c r="GN604" s="905"/>
      <c r="GO604" s="905"/>
      <c r="GP604" s="905"/>
      <c r="GQ604" s="905"/>
      <c r="GR604" s="905"/>
    </row>
    <row r="605" spans="1:200" ht="30" x14ac:dyDescent="0.25">
      <c r="B605" s="27">
        <v>1</v>
      </c>
      <c r="C605" s="1417" t="s">
        <v>304</v>
      </c>
      <c r="D605" s="43">
        <f>'2 уровень'!F1375</f>
        <v>0</v>
      </c>
      <c r="E605" s="43">
        <f>'2 уровень'!G1375</f>
        <v>0</v>
      </c>
      <c r="F605" s="43">
        <f>'2 уровень'!H1375</f>
        <v>0</v>
      </c>
      <c r="G605" s="912">
        <f>'2 уровень'!I1375</f>
        <v>0</v>
      </c>
      <c r="H605" s="934">
        <f>'2 уровень'!J1375</f>
        <v>0</v>
      </c>
      <c r="I605" s="934">
        <f>'2 уровень'!K1375</f>
        <v>0</v>
      </c>
      <c r="J605" s="926">
        <f>'2 уровень'!L1375</f>
        <v>0</v>
      </c>
      <c r="K605" s="926">
        <f>'2 уровень'!M1375</f>
        <v>0</v>
      </c>
      <c r="L605" s="926">
        <f>'2 уровень'!N1375</f>
        <v>0</v>
      </c>
      <c r="M605" s="926">
        <f>'2 уровень'!O1375</f>
        <v>0</v>
      </c>
      <c r="N605" s="926">
        <f>'2 уровень'!P1375</f>
        <v>0</v>
      </c>
      <c r="O605" s="926">
        <f>'2 уровень'!Q1375</f>
        <v>0</v>
      </c>
      <c r="P605" s="36">
        <f>'2 уровень'!R1375</f>
        <v>0</v>
      </c>
      <c r="Q605" s="36">
        <f>'2 уровень'!S1375</f>
        <v>0</v>
      </c>
      <c r="R605" s="36">
        <f>'2 уровень'!T1375</f>
        <v>0</v>
      </c>
      <c r="S605" s="36">
        <f>'2 уровень'!U1375</f>
        <v>0</v>
      </c>
      <c r="T605" s="36">
        <f>'2 уровень'!V1375</f>
        <v>0</v>
      </c>
      <c r="U605" s="36">
        <f>'2 уровень'!W1375</f>
        <v>0</v>
      </c>
      <c r="V605" s="36">
        <f>'2 уровень'!X1375</f>
        <v>0</v>
      </c>
      <c r="W605" s="36">
        <f>'2 уровень'!Y1375</f>
        <v>0</v>
      </c>
      <c r="X605" s="36">
        <f>'2 уровень'!Z1375</f>
        <v>0</v>
      </c>
      <c r="Y605" s="36">
        <f>'2 уровень'!AA1375</f>
        <v>0</v>
      </c>
      <c r="Z605" s="36">
        <f>'2 уровень'!AB1375</f>
        <v>0</v>
      </c>
      <c r="AA605" s="36">
        <f>'2 уровень'!AC1375</f>
        <v>0</v>
      </c>
      <c r="AB605" s="36">
        <f>'2 уровень'!AD1375</f>
        <v>0</v>
      </c>
      <c r="AC605" s="36">
        <f>'2 уровень'!AE1375</f>
        <v>0</v>
      </c>
      <c r="AD605" s="933">
        <f>'2 уровень'!AF1375</f>
        <v>0</v>
      </c>
      <c r="AE605" s="36"/>
      <c r="AF605" s="36"/>
      <c r="AG605" s="43">
        <f>'2 уровень'!AG1375</f>
        <v>0</v>
      </c>
      <c r="AH605" s="43">
        <f>'2 уровень'!AH1375</f>
        <v>0</v>
      </c>
      <c r="AI605" s="43">
        <f>'2 уровень'!AI1375</f>
        <v>0</v>
      </c>
      <c r="AJ605" s="2474"/>
      <c r="AK605" s="2474"/>
      <c r="AL605" s="905"/>
      <c r="AM605" s="905"/>
      <c r="AN605" s="905"/>
      <c r="AO605" s="905"/>
      <c r="AP605" s="905"/>
      <c r="AQ605" s="905"/>
      <c r="AR605" s="905"/>
      <c r="AS605" s="905"/>
      <c r="AT605" s="905"/>
      <c r="AU605" s="905"/>
      <c r="AV605" s="905"/>
      <c r="AW605" s="905"/>
      <c r="AX605" s="905"/>
      <c r="AY605" s="905"/>
      <c r="AZ605" s="905"/>
      <c r="BA605" s="905"/>
      <c r="BB605" s="905"/>
      <c r="BC605" s="905"/>
      <c r="BD605" s="905"/>
      <c r="BE605" s="905"/>
      <c r="BF605" s="905"/>
      <c r="BG605" s="905"/>
      <c r="BH605" s="905"/>
      <c r="BI605" s="905"/>
      <c r="BJ605" s="905"/>
      <c r="BK605" s="905"/>
      <c r="BL605" s="905"/>
      <c r="BM605" s="905"/>
      <c r="BN605" s="905"/>
      <c r="BO605" s="905"/>
      <c r="BP605" s="905"/>
      <c r="BQ605" s="905"/>
      <c r="BR605" s="905"/>
      <c r="BS605" s="905"/>
      <c r="BT605" s="905"/>
      <c r="BU605" s="905"/>
      <c r="BV605" s="905"/>
      <c r="BW605" s="905"/>
      <c r="BX605" s="905"/>
      <c r="BY605" s="905"/>
      <c r="BZ605" s="905"/>
      <c r="CA605" s="905"/>
      <c r="CB605" s="905"/>
      <c r="CC605" s="905"/>
      <c r="CD605" s="905"/>
      <c r="CE605" s="905"/>
      <c r="CF605" s="905"/>
      <c r="CG605" s="905"/>
      <c r="CH605" s="905"/>
      <c r="CI605" s="905"/>
      <c r="CJ605" s="905"/>
      <c r="CK605" s="905"/>
      <c r="CL605" s="905"/>
      <c r="CM605" s="905"/>
      <c r="CN605" s="905"/>
      <c r="CO605" s="905"/>
      <c r="CP605" s="905"/>
      <c r="CQ605" s="905"/>
      <c r="CR605" s="905"/>
      <c r="CS605" s="905"/>
      <c r="CT605" s="905"/>
      <c r="CU605" s="905"/>
      <c r="CV605" s="905"/>
      <c r="CW605" s="905"/>
      <c r="CX605" s="905"/>
      <c r="CY605" s="905"/>
      <c r="CZ605" s="905"/>
      <c r="DA605" s="905"/>
      <c r="DB605" s="905"/>
      <c r="DC605" s="905"/>
      <c r="DD605" s="905"/>
      <c r="DE605" s="905"/>
      <c r="DF605" s="905"/>
      <c r="DG605" s="905"/>
      <c r="DH605" s="905"/>
      <c r="DI605" s="905"/>
      <c r="DJ605" s="905"/>
      <c r="DK605" s="905"/>
      <c r="DL605" s="905"/>
      <c r="DM605" s="905"/>
      <c r="DN605" s="905"/>
      <c r="DO605" s="905"/>
      <c r="DP605" s="905"/>
      <c r="DQ605" s="905"/>
      <c r="DR605" s="905"/>
      <c r="DS605" s="905"/>
      <c r="DT605" s="905"/>
      <c r="DU605" s="905"/>
      <c r="DV605" s="905"/>
      <c r="DW605" s="905"/>
      <c r="DX605" s="905"/>
      <c r="DY605" s="905"/>
      <c r="DZ605" s="905"/>
      <c r="EA605" s="905"/>
      <c r="EB605" s="905"/>
      <c r="EC605" s="905"/>
      <c r="ED605" s="905"/>
      <c r="EE605" s="905"/>
      <c r="EF605" s="905"/>
      <c r="EG605" s="905"/>
      <c r="EH605" s="905"/>
      <c r="EI605" s="905"/>
      <c r="EJ605" s="905"/>
      <c r="EK605" s="905"/>
      <c r="EL605" s="905"/>
      <c r="EM605" s="905"/>
      <c r="EN605" s="905"/>
      <c r="EO605" s="905"/>
      <c r="EP605" s="905"/>
      <c r="EQ605" s="905"/>
      <c r="ER605" s="905"/>
      <c r="ES605" s="905"/>
      <c r="ET605" s="905"/>
      <c r="EU605" s="905"/>
      <c r="EV605" s="905"/>
      <c r="EW605" s="905"/>
      <c r="EX605" s="905"/>
      <c r="EY605" s="905"/>
      <c r="EZ605" s="905"/>
      <c r="FA605" s="905"/>
      <c r="FB605" s="905"/>
      <c r="FC605" s="905"/>
      <c r="FD605" s="905"/>
      <c r="FE605" s="905"/>
      <c r="FF605" s="905"/>
      <c r="FG605" s="905"/>
      <c r="FH605" s="905"/>
      <c r="FI605" s="905"/>
      <c r="FJ605" s="905"/>
      <c r="FK605" s="905"/>
      <c r="FL605" s="905"/>
      <c r="FM605" s="905"/>
      <c r="FN605" s="905"/>
      <c r="FO605" s="905"/>
      <c r="FP605" s="905"/>
      <c r="FQ605" s="905"/>
      <c r="FR605" s="905"/>
      <c r="FS605" s="905"/>
      <c r="FT605" s="905"/>
      <c r="FU605" s="905"/>
      <c r="FV605" s="905"/>
      <c r="FW605" s="905"/>
      <c r="FX605" s="905"/>
      <c r="FY605" s="905"/>
      <c r="FZ605" s="905"/>
      <c r="GA605" s="905"/>
      <c r="GB605" s="905"/>
      <c r="GC605" s="905"/>
      <c r="GD605" s="905"/>
      <c r="GE605" s="905"/>
      <c r="GF605" s="905"/>
      <c r="GG605" s="905"/>
      <c r="GH605" s="905"/>
      <c r="GI605" s="905"/>
      <c r="GJ605" s="905"/>
      <c r="GK605" s="905"/>
      <c r="GL605" s="905"/>
      <c r="GM605" s="905"/>
      <c r="GN605" s="905"/>
      <c r="GO605" s="905"/>
      <c r="GP605" s="905"/>
      <c r="GQ605" s="905"/>
      <c r="GR605" s="905"/>
    </row>
    <row r="606" spans="1:200" ht="30" x14ac:dyDescent="0.25">
      <c r="B606" s="27">
        <v>1</v>
      </c>
      <c r="C606" s="1417" t="s">
        <v>305</v>
      </c>
      <c r="D606" s="43">
        <f>'2 уровень'!F1376</f>
        <v>300</v>
      </c>
      <c r="E606" s="43">
        <f>'2 уровень'!G1376</f>
        <v>225</v>
      </c>
      <c r="F606" s="43">
        <f>'2 уровень'!H1376</f>
        <v>190</v>
      </c>
      <c r="G606" s="912">
        <f>'2 уровень'!I1376</f>
        <v>84.444444444444443</v>
      </c>
      <c r="H606" s="934">
        <f>'2 уровень'!J1376</f>
        <v>0</v>
      </c>
      <c r="I606" s="934">
        <f>'2 уровень'!K1376</f>
        <v>0</v>
      </c>
      <c r="J606" s="926">
        <f>'2 уровень'!L1376</f>
        <v>0</v>
      </c>
      <c r="K606" s="926">
        <f>'2 уровень'!M1376</f>
        <v>0</v>
      </c>
      <c r="L606" s="926">
        <f>'2 уровень'!N1376</f>
        <v>0</v>
      </c>
      <c r="M606" s="926">
        <f>'2 уровень'!O1376</f>
        <v>0</v>
      </c>
      <c r="N606" s="926">
        <f>'2 уровень'!P1376</f>
        <v>0</v>
      </c>
      <c r="O606" s="926">
        <f>'2 уровень'!Q1376</f>
        <v>0</v>
      </c>
      <c r="P606" s="36">
        <f>'2 уровень'!R1376</f>
        <v>0</v>
      </c>
      <c r="Q606" s="36">
        <f>'2 уровень'!S1376</f>
        <v>0</v>
      </c>
      <c r="R606" s="36">
        <f>'2 уровень'!T1376</f>
        <v>0</v>
      </c>
      <c r="S606" s="36">
        <f>'2 уровень'!U1376</f>
        <v>0</v>
      </c>
      <c r="T606" s="36">
        <f>'2 уровень'!V1376</f>
        <v>0</v>
      </c>
      <c r="U606" s="36">
        <f>'2 уровень'!W1376</f>
        <v>0</v>
      </c>
      <c r="V606" s="36">
        <f>'2 уровень'!X1376</f>
        <v>0</v>
      </c>
      <c r="W606" s="36">
        <f>'2 уровень'!Y1376</f>
        <v>0</v>
      </c>
      <c r="X606" s="36">
        <f>'2 уровень'!Z1376</f>
        <v>0</v>
      </c>
      <c r="Y606" s="36">
        <f>'2 уровень'!AA1376</f>
        <v>0</v>
      </c>
      <c r="Z606" s="36">
        <f>'2 уровень'!AB1376</f>
        <v>0</v>
      </c>
      <c r="AA606" s="36">
        <f>'2 уровень'!AC1376</f>
        <v>0</v>
      </c>
      <c r="AB606" s="36">
        <f>'2 уровень'!AD1376</f>
        <v>0</v>
      </c>
      <c r="AC606" s="36">
        <f>'2 уровень'!AE1376</f>
        <v>0</v>
      </c>
      <c r="AD606" s="933">
        <f>'2 уровень'!AF1376</f>
        <v>0</v>
      </c>
      <c r="AE606" s="36"/>
      <c r="AF606" s="36"/>
      <c r="AG606" s="43">
        <f>'2 уровень'!AG1376</f>
        <v>2</v>
      </c>
      <c r="AH606" s="43">
        <f>'2 уровень'!AH1376</f>
        <v>1275.6300000000001</v>
      </c>
      <c r="AI606" s="43">
        <f>'2 уровень'!AI1376</f>
        <v>1.27563</v>
      </c>
      <c r="AJ606" s="2474"/>
      <c r="AK606" s="2474"/>
      <c r="AL606" s="905"/>
      <c r="AM606" s="905"/>
      <c r="AN606" s="905"/>
      <c r="AO606" s="905"/>
      <c r="AP606" s="905"/>
      <c r="AQ606" s="905"/>
      <c r="AR606" s="905"/>
      <c r="AS606" s="905"/>
      <c r="AT606" s="905"/>
      <c r="AU606" s="905"/>
      <c r="AV606" s="905"/>
      <c r="AW606" s="905"/>
      <c r="AX606" s="905"/>
      <c r="AY606" s="905"/>
      <c r="AZ606" s="905"/>
      <c r="BA606" s="905"/>
      <c r="BB606" s="905"/>
      <c r="BC606" s="905"/>
      <c r="BD606" s="905"/>
      <c r="BE606" s="905"/>
      <c r="BF606" s="905"/>
      <c r="BG606" s="905"/>
      <c r="BH606" s="905"/>
      <c r="BI606" s="905"/>
      <c r="BJ606" s="905"/>
      <c r="BK606" s="905"/>
      <c r="BL606" s="905"/>
      <c r="BM606" s="905"/>
      <c r="BN606" s="905"/>
      <c r="BO606" s="905"/>
      <c r="BP606" s="905"/>
      <c r="BQ606" s="905"/>
      <c r="BR606" s="905"/>
      <c r="BS606" s="905"/>
      <c r="BT606" s="905"/>
      <c r="BU606" s="905"/>
      <c r="BV606" s="905"/>
      <c r="BW606" s="905"/>
      <c r="BX606" s="905"/>
      <c r="BY606" s="905"/>
      <c r="BZ606" s="905"/>
      <c r="CA606" s="905"/>
      <c r="CB606" s="905"/>
      <c r="CC606" s="905"/>
      <c r="CD606" s="905"/>
      <c r="CE606" s="905"/>
      <c r="CF606" s="905"/>
      <c r="CG606" s="905"/>
      <c r="CH606" s="905"/>
      <c r="CI606" s="905"/>
      <c r="CJ606" s="905"/>
      <c r="CK606" s="905"/>
      <c r="CL606" s="905"/>
      <c r="CM606" s="905"/>
      <c r="CN606" s="905"/>
      <c r="CO606" s="905"/>
      <c r="CP606" s="905"/>
      <c r="CQ606" s="905"/>
      <c r="CR606" s="905"/>
      <c r="CS606" s="905"/>
      <c r="CT606" s="905"/>
      <c r="CU606" s="905"/>
      <c r="CV606" s="905"/>
      <c r="CW606" s="905"/>
      <c r="CX606" s="905"/>
      <c r="CY606" s="905"/>
      <c r="CZ606" s="905"/>
      <c r="DA606" s="905"/>
      <c r="DB606" s="905"/>
      <c r="DC606" s="905"/>
      <c r="DD606" s="905"/>
      <c r="DE606" s="905"/>
      <c r="DF606" s="905"/>
      <c r="DG606" s="905"/>
      <c r="DH606" s="905"/>
      <c r="DI606" s="905"/>
      <c r="DJ606" s="905"/>
      <c r="DK606" s="905"/>
      <c r="DL606" s="905"/>
      <c r="DM606" s="905"/>
      <c r="DN606" s="905"/>
      <c r="DO606" s="905"/>
      <c r="DP606" s="905"/>
      <c r="DQ606" s="905"/>
      <c r="DR606" s="905"/>
      <c r="DS606" s="905"/>
      <c r="DT606" s="905"/>
      <c r="DU606" s="905"/>
      <c r="DV606" s="905"/>
      <c r="DW606" s="905"/>
      <c r="DX606" s="905"/>
      <c r="DY606" s="905"/>
      <c r="DZ606" s="905"/>
      <c r="EA606" s="905"/>
      <c r="EB606" s="905"/>
      <c r="EC606" s="905"/>
      <c r="ED606" s="905"/>
      <c r="EE606" s="905"/>
      <c r="EF606" s="905"/>
      <c r="EG606" s="905"/>
      <c r="EH606" s="905"/>
      <c r="EI606" s="905"/>
      <c r="EJ606" s="905"/>
      <c r="EK606" s="905"/>
      <c r="EL606" s="905"/>
      <c r="EM606" s="905"/>
      <c r="EN606" s="905"/>
      <c r="EO606" s="905"/>
      <c r="EP606" s="905"/>
      <c r="EQ606" s="905"/>
      <c r="ER606" s="905"/>
      <c r="ES606" s="905"/>
      <c r="ET606" s="905"/>
      <c r="EU606" s="905"/>
      <c r="EV606" s="905"/>
      <c r="EW606" s="905"/>
      <c r="EX606" s="905"/>
      <c r="EY606" s="905"/>
      <c r="EZ606" s="905"/>
      <c r="FA606" s="905"/>
      <c r="FB606" s="905"/>
      <c r="FC606" s="905"/>
      <c r="FD606" s="905"/>
      <c r="FE606" s="905"/>
      <c r="FF606" s="905"/>
      <c r="FG606" s="905"/>
      <c r="FH606" s="905"/>
      <c r="FI606" s="905"/>
      <c r="FJ606" s="905"/>
      <c r="FK606" s="905"/>
      <c r="FL606" s="905"/>
      <c r="FM606" s="905"/>
      <c r="FN606" s="905"/>
      <c r="FO606" s="905"/>
      <c r="FP606" s="905"/>
      <c r="FQ606" s="905"/>
      <c r="FR606" s="905"/>
      <c r="FS606" s="905"/>
      <c r="FT606" s="905"/>
      <c r="FU606" s="905"/>
      <c r="FV606" s="905"/>
      <c r="FW606" s="905"/>
      <c r="FX606" s="905"/>
      <c r="FY606" s="905"/>
      <c r="FZ606" s="905"/>
      <c r="GA606" s="905"/>
      <c r="GB606" s="905"/>
      <c r="GC606" s="905"/>
      <c r="GD606" s="905"/>
      <c r="GE606" s="905"/>
      <c r="GF606" s="905"/>
      <c r="GG606" s="905"/>
      <c r="GH606" s="905"/>
      <c r="GI606" s="905"/>
      <c r="GJ606" s="905"/>
      <c r="GK606" s="905"/>
      <c r="GL606" s="905"/>
      <c r="GM606" s="905"/>
      <c r="GN606" s="905"/>
      <c r="GO606" s="905"/>
      <c r="GP606" s="905"/>
      <c r="GQ606" s="905"/>
      <c r="GR606" s="905"/>
    </row>
    <row r="607" spans="1:200" x14ac:dyDescent="0.25">
      <c r="B607" s="27">
        <v>1</v>
      </c>
      <c r="C607" s="1417" t="s">
        <v>306</v>
      </c>
      <c r="D607" s="43">
        <f>'2 уровень'!F1377</f>
        <v>19056</v>
      </c>
      <c r="E607" s="43">
        <f>'2 уровень'!G1377</f>
        <v>14292</v>
      </c>
      <c r="F607" s="43">
        <f>'2 уровень'!H1377</f>
        <v>14432</v>
      </c>
      <c r="G607" s="912">
        <f>'2 уровень'!I1377</f>
        <v>100.97956898964455</v>
      </c>
      <c r="H607" s="934">
        <f>'2 уровень'!J1377</f>
        <v>0</v>
      </c>
      <c r="I607" s="934">
        <f>'2 уровень'!K1377</f>
        <v>0</v>
      </c>
      <c r="J607" s="926">
        <f>'2 уровень'!L1377</f>
        <v>0</v>
      </c>
      <c r="K607" s="926">
        <f>'2 уровень'!M1377</f>
        <v>0</v>
      </c>
      <c r="L607" s="926">
        <f>'2 уровень'!N1377</f>
        <v>0</v>
      </c>
      <c r="M607" s="926">
        <f>'2 уровень'!O1377</f>
        <v>0</v>
      </c>
      <c r="N607" s="926">
        <f>'2 уровень'!P1377</f>
        <v>0</v>
      </c>
      <c r="O607" s="926">
        <f>'2 уровень'!Q1377</f>
        <v>0</v>
      </c>
      <c r="P607" s="36">
        <f>'2 уровень'!R1377</f>
        <v>0</v>
      </c>
      <c r="Q607" s="36">
        <f>'2 уровень'!S1377</f>
        <v>0</v>
      </c>
      <c r="R607" s="36">
        <f>'2 уровень'!T1377</f>
        <v>0</v>
      </c>
      <c r="S607" s="36">
        <f>'2 уровень'!U1377</f>
        <v>0</v>
      </c>
      <c r="T607" s="36">
        <f>'2 уровень'!V1377</f>
        <v>0</v>
      </c>
      <c r="U607" s="36">
        <f>'2 уровень'!W1377</f>
        <v>0</v>
      </c>
      <c r="V607" s="36">
        <f>'2 уровень'!X1377</f>
        <v>0</v>
      </c>
      <c r="W607" s="36">
        <f>'2 уровень'!Y1377</f>
        <v>0</v>
      </c>
      <c r="X607" s="36">
        <f>'2 уровень'!Z1377</f>
        <v>0</v>
      </c>
      <c r="Y607" s="36">
        <f>'2 уровень'!AA1377</f>
        <v>0</v>
      </c>
      <c r="Z607" s="36">
        <f>'2 уровень'!AB1377</f>
        <v>0</v>
      </c>
      <c r="AA607" s="36">
        <f>'2 уровень'!AC1377</f>
        <v>0</v>
      </c>
      <c r="AB607" s="36">
        <f>'2 уровень'!AD1377</f>
        <v>0</v>
      </c>
      <c r="AC607" s="36">
        <f>'2 уровень'!AE1377</f>
        <v>0</v>
      </c>
      <c r="AD607" s="933">
        <f>'2 уровень'!AF1377</f>
        <v>0</v>
      </c>
      <c r="AE607" s="36"/>
      <c r="AF607" s="36"/>
      <c r="AG607" s="43">
        <f>'2 уровень'!AG1377</f>
        <v>89</v>
      </c>
      <c r="AH607" s="43">
        <f>'2 уровень'!AH1377</f>
        <v>44004.030000000006</v>
      </c>
      <c r="AI607" s="43">
        <f>'2 уровень'!AI1377</f>
        <v>44.004030000000007</v>
      </c>
      <c r="AJ607" s="2474"/>
      <c r="AK607" s="2474"/>
      <c r="AL607" s="905"/>
      <c r="AM607" s="905"/>
      <c r="AN607" s="905"/>
      <c r="AO607" s="905"/>
      <c r="AP607" s="905"/>
      <c r="AQ607" s="905"/>
      <c r="AR607" s="905"/>
      <c r="AS607" s="905"/>
      <c r="AT607" s="905"/>
      <c r="AU607" s="905"/>
      <c r="AV607" s="905"/>
      <c r="AW607" s="905"/>
      <c r="AX607" s="905"/>
      <c r="AY607" s="905"/>
      <c r="AZ607" s="905"/>
      <c r="BA607" s="905"/>
      <c r="BB607" s="905"/>
      <c r="BC607" s="905"/>
      <c r="BD607" s="905"/>
      <c r="BE607" s="905"/>
      <c r="BF607" s="905"/>
      <c r="BG607" s="905"/>
      <c r="BH607" s="905"/>
      <c r="BI607" s="905"/>
      <c r="BJ607" s="905"/>
      <c r="BK607" s="905"/>
      <c r="BL607" s="905"/>
      <c r="BM607" s="905"/>
      <c r="BN607" s="905"/>
      <c r="BO607" s="905"/>
      <c r="BP607" s="905"/>
      <c r="BQ607" s="905"/>
      <c r="BR607" s="905"/>
      <c r="BS607" s="905"/>
      <c r="BT607" s="905"/>
      <c r="BU607" s="905"/>
      <c r="BV607" s="905"/>
      <c r="BW607" s="905"/>
      <c r="BX607" s="905"/>
      <c r="BY607" s="905"/>
      <c r="BZ607" s="905"/>
      <c r="CA607" s="905"/>
      <c r="CB607" s="905"/>
      <c r="CC607" s="905"/>
      <c r="CD607" s="905"/>
      <c r="CE607" s="905"/>
      <c r="CF607" s="905"/>
      <c r="CG607" s="905"/>
      <c r="CH607" s="905"/>
      <c r="CI607" s="905"/>
      <c r="CJ607" s="905"/>
      <c r="CK607" s="905"/>
      <c r="CL607" s="905"/>
      <c r="CM607" s="905"/>
      <c r="CN607" s="905"/>
      <c r="CO607" s="905"/>
      <c r="CP607" s="905"/>
      <c r="CQ607" s="905"/>
      <c r="CR607" s="905"/>
      <c r="CS607" s="905"/>
      <c r="CT607" s="905"/>
      <c r="CU607" s="905"/>
      <c r="CV607" s="905"/>
      <c r="CW607" s="905"/>
      <c r="CX607" s="905"/>
      <c r="CY607" s="905"/>
      <c r="CZ607" s="905"/>
      <c r="DA607" s="905"/>
      <c r="DB607" s="905"/>
      <c r="DC607" s="905"/>
      <c r="DD607" s="905"/>
      <c r="DE607" s="905"/>
      <c r="DF607" s="905"/>
      <c r="DG607" s="905"/>
      <c r="DH607" s="905"/>
      <c r="DI607" s="905"/>
      <c r="DJ607" s="905"/>
      <c r="DK607" s="905"/>
      <c r="DL607" s="905"/>
      <c r="DM607" s="905"/>
      <c r="DN607" s="905"/>
      <c r="DO607" s="905"/>
      <c r="DP607" s="905"/>
      <c r="DQ607" s="905"/>
      <c r="DR607" s="905"/>
      <c r="DS607" s="905"/>
      <c r="DT607" s="905"/>
      <c r="DU607" s="905"/>
      <c r="DV607" s="905"/>
      <c r="DW607" s="905"/>
      <c r="DX607" s="905"/>
      <c r="DY607" s="905"/>
      <c r="DZ607" s="905"/>
      <c r="EA607" s="905"/>
      <c r="EB607" s="905"/>
      <c r="EC607" s="905"/>
      <c r="ED607" s="905"/>
      <c r="EE607" s="905"/>
      <c r="EF607" s="905"/>
      <c r="EG607" s="905"/>
      <c r="EH607" s="905"/>
      <c r="EI607" s="905"/>
      <c r="EJ607" s="905"/>
      <c r="EK607" s="905"/>
      <c r="EL607" s="905"/>
      <c r="EM607" s="905"/>
      <c r="EN607" s="905"/>
      <c r="EO607" s="905"/>
      <c r="EP607" s="905"/>
      <c r="EQ607" s="905"/>
      <c r="ER607" s="905"/>
      <c r="ES607" s="905"/>
      <c r="ET607" s="905"/>
      <c r="EU607" s="905"/>
      <c r="EV607" s="905"/>
      <c r="EW607" s="905"/>
      <c r="EX607" s="905"/>
      <c r="EY607" s="905"/>
      <c r="EZ607" s="905"/>
      <c r="FA607" s="905"/>
      <c r="FB607" s="905"/>
      <c r="FC607" s="905"/>
      <c r="FD607" s="905"/>
      <c r="FE607" s="905"/>
      <c r="FF607" s="905"/>
      <c r="FG607" s="905"/>
      <c r="FH607" s="905"/>
      <c r="FI607" s="905"/>
      <c r="FJ607" s="905"/>
      <c r="FK607" s="905"/>
      <c r="FL607" s="905"/>
      <c r="FM607" s="905"/>
      <c r="FN607" s="905"/>
      <c r="FO607" s="905"/>
      <c r="FP607" s="905"/>
      <c r="FQ607" s="905"/>
      <c r="FR607" s="905"/>
      <c r="FS607" s="905"/>
      <c r="FT607" s="905"/>
      <c r="FU607" s="905"/>
      <c r="FV607" s="905"/>
      <c r="FW607" s="905"/>
      <c r="FX607" s="905"/>
      <c r="FY607" s="905"/>
      <c r="FZ607" s="905"/>
      <c r="GA607" s="905"/>
      <c r="GB607" s="905"/>
      <c r="GC607" s="905"/>
      <c r="GD607" s="905"/>
      <c r="GE607" s="905"/>
      <c r="GF607" s="905"/>
      <c r="GG607" s="905"/>
      <c r="GH607" s="905"/>
      <c r="GI607" s="905"/>
      <c r="GJ607" s="905"/>
      <c r="GK607" s="905"/>
      <c r="GL607" s="905"/>
      <c r="GM607" s="905"/>
      <c r="GN607" s="905"/>
      <c r="GO607" s="905"/>
      <c r="GP607" s="905"/>
      <c r="GQ607" s="905"/>
      <c r="GR607" s="905"/>
    </row>
    <row r="608" spans="1:200" ht="29.25" customHeight="1" x14ac:dyDescent="0.25">
      <c r="B608" s="27">
        <v>1</v>
      </c>
      <c r="C608" s="1417" t="s">
        <v>548</v>
      </c>
      <c r="D608" s="43">
        <f>'2 уровень'!F1378</f>
        <v>2685</v>
      </c>
      <c r="E608" s="43">
        <f>'2 уровень'!G1378</f>
        <v>1534.2857142857142</v>
      </c>
      <c r="F608" s="43">
        <f>'2 уровень'!H1378</f>
        <v>8</v>
      </c>
      <c r="G608" s="912">
        <f>F608/E608*100</f>
        <v>0.52141527001862198</v>
      </c>
      <c r="H608" s="934"/>
      <c r="I608" s="934"/>
      <c r="J608" s="926"/>
      <c r="K608" s="926"/>
      <c r="L608" s="926"/>
      <c r="M608" s="926"/>
      <c r="N608" s="926"/>
      <c r="O608" s="926"/>
      <c r="P608" s="36"/>
      <c r="Q608" s="36"/>
      <c r="R608" s="36"/>
      <c r="S608" s="36"/>
      <c r="T608" s="36"/>
      <c r="U608" s="36"/>
      <c r="V608" s="36"/>
      <c r="W608" s="36"/>
      <c r="X608" s="36"/>
      <c r="Y608" s="36"/>
      <c r="Z608" s="36"/>
      <c r="AA608" s="36"/>
      <c r="AB608" s="36"/>
      <c r="AC608" s="36"/>
      <c r="AD608" s="933"/>
      <c r="AE608" s="36"/>
      <c r="AF608" s="36"/>
      <c r="AG608" s="43"/>
      <c r="AH608" s="43"/>
      <c r="AI608" s="43"/>
      <c r="AJ608" s="2474"/>
      <c r="AK608" s="2474"/>
      <c r="AL608" s="905"/>
      <c r="AM608" s="905"/>
      <c r="AN608" s="905"/>
      <c r="AO608" s="905"/>
      <c r="AP608" s="905"/>
      <c r="AQ608" s="905"/>
      <c r="AR608" s="905"/>
      <c r="AS608" s="905"/>
      <c r="AT608" s="905"/>
      <c r="AU608" s="905"/>
      <c r="AV608" s="905"/>
      <c r="AW608" s="905"/>
      <c r="AX608" s="905"/>
      <c r="AY608" s="905"/>
      <c r="AZ608" s="905"/>
      <c r="BA608" s="905"/>
      <c r="BB608" s="905"/>
      <c r="BC608" s="905"/>
      <c r="BD608" s="905"/>
      <c r="BE608" s="905"/>
      <c r="BF608" s="905"/>
      <c r="BG608" s="905"/>
      <c r="BH608" s="905"/>
      <c r="BI608" s="905"/>
      <c r="BJ608" s="905"/>
      <c r="BK608" s="905"/>
      <c r="BL608" s="905"/>
      <c r="BM608" s="905"/>
      <c r="BN608" s="905"/>
      <c r="BO608" s="905"/>
      <c r="BP608" s="905"/>
      <c r="BQ608" s="905"/>
      <c r="BR608" s="905"/>
      <c r="BS608" s="905"/>
      <c r="BT608" s="905"/>
      <c r="BU608" s="905"/>
      <c r="BV608" s="905"/>
      <c r="BW608" s="905"/>
      <c r="BX608" s="905"/>
      <c r="BY608" s="905"/>
      <c r="BZ608" s="905"/>
      <c r="CA608" s="905"/>
      <c r="CB608" s="905"/>
      <c r="CC608" s="905"/>
      <c r="CD608" s="905"/>
      <c r="CE608" s="905"/>
      <c r="CF608" s="905"/>
      <c r="CG608" s="905"/>
      <c r="CH608" s="905"/>
      <c r="CI608" s="905"/>
      <c r="CJ608" s="905"/>
      <c r="CK608" s="905"/>
      <c r="CL608" s="905"/>
      <c r="CM608" s="905"/>
      <c r="CN608" s="905"/>
      <c r="CO608" s="905"/>
      <c r="CP608" s="905"/>
      <c r="CQ608" s="905"/>
      <c r="CR608" s="905"/>
      <c r="CS608" s="905"/>
      <c r="CT608" s="905"/>
      <c r="CU608" s="905"/>
      <c r="CV608" s="905"/>
      <c r="CW608" s="905"/>
      <c r="CX608" s="905"/>
      <c r="CY608" s="905"/>
      <c r="CZ608" s="905"/>
      <c r="DA608" s="905"/>
      <c r="DB608" s="905"/>
      <c r="DC608" s="905"/>
      <c r="DD608" s="905"/>
      <c r="DE608" s="905"/>
      <c r="DF608" s="905"/>
      <c r="DG608" s="905"/>
      <c r="DH608" s="905"/>
      <c r="DI608" s="905"/>
      <c r="DJ608" s="905"/>
      <c r="DK608" s="905"/>
      <c r="DL608" s="905"/>
      <c r="DM608" s="905"/>
      <c r="DN608" s="905"/>
      <c r="DO608" s="905"/>
      <c r="DP608" s="905"/>
      <c r="DQ608" s="905"/>
      <c r="DR608" s="905"/>
      <c r="DS608" s="905"/>
      <c r="DT608" s="905"/>
      <c r="DU608" s="905"/>
      <c r="DV608" s="905"/>
      <c r="DW608" s="905"/>
      <c r="DX608" s="905"/>
      <c r="DY608" s="905"/>
      <c r="DZ608" s="905"/>
      <c r="EA608" s="905"/>
      <c r="EB608" s="905"/>
      <c r="EC608" s="905"/>
      <c r="ED608" s="905"/>
      <c r="EE608" s="905"/>
      <c r="EF608" s="905"/>
      <c r="EG608" s="905"/>
      <c r="EH608" s="905"/>
      <c r="EI608" s="905"/>
      <c r="EJ608" s="905"/>
      <c r="EK608" s="905"/>
      <c r="EL608" s="905"/>
      <c r="EM608" s="905"/>
      <c r="EN608" s="905"/>
      <c r="EO608" s="905"/>
      <c r="EP608" s="905"/>
      <c r="EQ608" s="905"/>
      <c r="ER608" s="905"/>
      <c r="ES608" s="905"/>
      <c r="ET608" s="905"/>
      <c r="EU608" s="905"/>
      <c r="EV608" s="905"/>
      <c r="EW608" s="905"/>
      <c r="EX608" s="905"/>
      <c r="EY608" s="905"/>
      <c r="EZ608" s="905"/>
      <c r="FA608" s="905"/>
      <c r="FB608" s="905"/>
      <c r="FC608" s="905"/>
      <c r="FD608" s="905"/>
      <c r="FE608" s="905"/>
      <c r="FF608" s="905"/>
      <c r="FG608" s="905"/>
      <c r="FH608" s="905"/>
      <c r="FI608" s="905"/>
      <c r="FJ608" s="905"/>
      <c r="FK608" s="905"/>
      <c r="FL608" s="905"/>
      <c r="FM608" s="905"/>
      <c r="FN608" s="905"/>
      <c r="FO608" s="905"/>
      <c r="FP608" s="905"/>
      <c r="FQ608" s="905"/>
      <c r="FR608" s="905"/>
      <c r="FS608" s="905"/>
      <c r="FT608" s="905"/>
      <c r="FU608" s="905"/>
      <c r="FV608" s="905"/>
      <c r="FW608" s="905"/>
      <c r="FX608" s="905"/>
      <c r="FY608" s="905"/>
      <c r="FZ608" s="905"/>
      <c r="GA608" s="905"/>
      <c r="GB608" s="905"/>
      <c r="GC608" s="905"/>
      <c r="GD608" s="905"/>
      <c r="GE608" s="905"/>
      <c r="GF608" s="905"/>
      <c r="GG608" s="905"/>
      <c r="GH608" s="905"/>
      <c r="GI608" s="905"/>
      <c r="GJ608" s="905"/>
      <c r="GK608" s="905"/>
      <c r="GL608" s="905"/>
      <c r="GM608" s="905"/>
      <c r="GN608" s="905"/>
      <c r="GO608" s="905"/>
      <c r="GP608" s="905"/>
      <c r="GQ608" s="905"/>
      <c r="GR608" s="905"/>
    </row>
    <row r="609" spans="1:200" x14ac:dyDescent="0.25">
      <c r="B609" s="27">
        <v>1</v>
      </c>
      <c r="C609" s="1417" t="s">
        <v>157</v>
      </c>
      <c r="D609" s="43">
        <f>'2 уровень'!F1379</f>
        <v>85329.411764705888</v>
      </c>
      <c r="E609" s="43">
        <f>'2 уровень'!G1379</f>
        <v>63997.058823529413</v>
      </c>
      <c r="F609" s="43">
        <f>'2 уровень'!H1379</f>
        <v>65916.51176470588</v>
      </c>
      <c r="G609" s="912">
        <f>'2 уровень'!I1379</f>
        <v>102.99928305528748</v>
      </c>
      <c r="H609" s="934">
        <f>'2 уровень'!J1379</f>
        <v>0</v>
      </c>
      <c r="I609" s="934">
        <f>'2 уровень'!K1379</f>
        <v>0</v>
      </c>
      <c r="J609" s="926">
        <f>'2 уровень'!L1379</f>
        <v>0</v>
      </c>
      <c r="K609" s="926">
        <f>'2 уровень'!M1379</f>
        <v>0</v>
      </c>
      <c r="L609" s="926">
        <f>'2 уровень'!N1379</f>
        <v>0</v>
      </c>
      <c r="M609" s="926">
        <f>'2 уровень'!O1379</f>
        <v>0</v>
      </c>
      <c r="N609" s="926">
        <f>'2 уровень'!P1379</f>
        <v>0</v>
      </c>
      <c r="O609" s="926">
        <f>'2 уровень'!Q1379</f>
        <v>0</v>
      </c>
      <c r="P609" s="36">
        <f>'2 уровень'!R1379</f>
        <v>0</v>
      </c>
      <c r="Q609" s="36">
        <f>'2 уровень'!S1379</f>
        <v>0</v>
      </c>
      <c r="R609" s="36">
        <f>'2 уровень'!T1379</f>
        <v>0</v>
      </c>
      <c r="S609" s="36">
        <f>'2 уровень'!U1379</f>
        <v>0</v>
      </c>
      <c r="T609" s="36">
        <f>'2 уровень'!V1379</f>
        <v>0</v>
      </c>
      <c r="U609" s="36">
        <f>'2 уровень'!W1379</f>
        <v>0</v>
      </c>
      <c r="V609" s="36">
        <f>'2 уровень'!X1379</f>
        <v>0</v>
      </c>
      <c r="W609" s="36">
        <f>'2 уровень'!Y1379</f>
        <v>0</v>
      </c>
      <c r="X609" s="36">
        <f>'2 уровень'!Z1379</f>
        <v>0</v>
      </c>
      <c r="Y609" s="36">
        <f>'2 уровень'!AA1379</f>
        <v>0</v>
      </c>
      <c r="Z609" s="36">
        <f>'2 уровень'!AB1379</f>
        <v>0</v>
      </c>
      <c r="AA609" s="36">
        <f>'2 уровень'!AC1379</f>
        <v>0</v>
      </c>
      <c r="AB609" s="36">
        <f>'2 уровень'!AD1379</f>
        <v>0</v>
      </c>
      <c r="AC609" s="36">
        <f>'2 уровень'!AE1379</f>
        <v>0</v>
      </c>
      <c r="AD609" s="933">
        <f>'2 уровень'!AF1379</f>
        <v>0</v>
      </c>
      <c r="AE609" s="36"/>
      <c r="AF609" s="36"/>
      <c r="AG609" s="43">
        <f>'2 уровень'!AG1379</f>
        <v>1400.9258823529412</v>
      </c>
      <c r="AH609" s="43">
        <f>'2 уровень'!AH1379</f>
        <v>2257542.3199999989</v>
      </c>
      <c r="AI609" s="43">
        <f>'2 уровень'!AI1379</f>
        <v>2257.5423199999991</v>
      </c>
      <c r="AJ609" s="2474"/>
      <c r="AK609" s="2474"/>
      <c r="AL609" s="905"/>
      <c r="AM609" s="905"/>
      <c r="AN609" s="905"/>
      <c r="AO609" s="905"/>
      <c r="AP609" s="905"/>
      <c r="AQ609" s="905"/>
      <c r="AR609" s="905"/>
      <c r="AS609" s="905"/>
      <c r="AT609" s="905"/>
      <c r="AU609" s="905"/>
      <c r="AV609" s="905"/>
      <c r="AW609" s="905"/>
      <c r="AX609" s="905"/>
      <c r="AY609" s="905"/>
      <c r="AZ609" s="905"/>
      <c r="BA609" s="905"/>
      <c r="BB609" s="905"/>
      <c r="BC609" s="905"/>
      <c r="BD609" s="905"/>
      <c r="BE609" s="905"/>
      <c r="BF609" s="905"/>
      <c r="BG609" s="905"/>
      <c r="BH609" s="905"/>
      <c r="BI609" s="905"/>
      <c r="BJ609" s="905"/>
      <c r="BK609" s="905"/>
      <c r="BL609" s="905"/>
      <c r="BM609" s="905"/>
      <c r="BN609" s="905"/>
      <c r="BO609" s="905"/>
      <c r="BP609" s="905"/>
      <c r="BQ609" s="905"/>
      <c r="BR609" s="905"/>
      <c r="BS609" s="905"/>
      <c r="BT609" s="905"/>
      <c r="BU609" s="905"/>
      <c r="BV609" s="905"/>
      <c r="BW609" s="905"/>
      <c r="BX609" s="905"/>
      <c r="BY609" s="905"/>
      <c r="BZ609" s="905"/>
      <c r="CA609" s="905"/>
      <c r="CB609" s="905"/>
      <c r="CC609" s="905"/>
      <c r="CD609" s="905"/>
      <c r="CE609" s="905"/>
      <c r="CF609" s="905"/>
      <c r="CG609" s="905"/>
      <c r="CH609" s="905"/>
      <c r="CI609" s="905"/>
      <c r="CJ609" s="905"/>
      <c r="CK609" s="905"/>
      <c r="CL609" s="905"/>
      <c r="CM609" s="905"/>
      <c r="CN609" s="905"/>
      <c r="CO609" s="905"/>
      <c r="CP609" s="905"/>
      <c r="CQ609" s="905"/>
      <c r="CR609" s="905"/>
      <c r="CS609" s="905"/>
      <c r="CT609" s="905"/>
      <c r="CU609" s="905"/>
      <c r="CV609" s="905"/>
      <c r="CW609" s="905"/>
      <c r="CX609" s="905"/>
      <c r="CY609" s="905"/>
      <c r="CZ609" s="905"/>
      <c r="DA609" s="905"/>
      <c r="DB609" s="905"/>
      <c r="DC609" s="905"/>
      <c r="DD609" s="905"/>
      <c r="DE609" s="905"/>
      <c r="DF609" s="905"/>
      <c r="DG609" s="905"/>
      <c r="DH609" s="905"/>
      <c r="DI609" s="905"/>
      <c r="DJ609" s="905"/>
      <c r="DK609" s="905"/>
      <c r="DL609" s="905"/>
      <c r="DM609" s="905"/>
      <c r="DN609" s="905"/>
      <c r="DO609" s="905"/>
      <c r="DP609" s="905"/>
      <c r="DQ609" s="905"/>
      <c r="DR609" s="905"/>
      <c r="DS609" s="905"/>
      <c r="DT609" s="905"/>
      <c r="DU609" s="905"/>
      <c r="DV609" s="905"/>
      <c r="DW609" s="905"/>
      <c r="DX609" s="905"/>
      <c r="DY609" s="905"/>
      <c r="DZ609" s="905"/>
      <c r="EA609" s="905"/>
      <c r="EB609" s="905"/>
      <c r="EC609" s="905"/>
      <c r="ED609" s="905"/>
      <c r="EE609" s="905"/>
      <c r="EF609" s="905"/>
      <c r="EG609" s="905"/>
      <c r="EH609" s="905"/>
      <c r="EI609" s="905"/>
      <c r="EJ609" s="905"/>
      <c r="EK609" s="905"/>
      <c r="EL609" s="905"/>
      <c r="EM609" s="905"/>
      <c r="EN609" s="905"/>
      <c r="EO609" s="905"/>
      <c r="EP609" s="905"/>
      <c r="EQ609" s="905"/>
      <c r="ER609" s="905"/>
      <c r="ES609" s="905"/>
      <c r="ET609" s="905"/>
      <c r="EU609" s="905"/>
      <c r="EV609" s="905"/>
      <c r="EW609" s="905"/>
      <c r="EX609" s="905"/>
      <c r="EY609" s="905"/>
      <c r="EZ609" s="905"/>
      <c r="FA609" s="905"/>
      <c r="FB609" s="905"/>
      <c r="FC609" s="905"/>
      <c r="FD609" s="905"/>
      <c r="FE609" s="905"/>
      <c r="FF609" s="905"/>
      <c r="FG609" s="905"/>
      <c r="FH609" s="905"/>
      <c r="FI609" s="905"/>
      <c r="FJ609" s="905"/>
      <c r="FK609" s="905"/>
      <c r="FL609" s="905"/>
      <c r="FM609" s="905"/>
      <c r="FN609" s="905"/>
      <c r="FO609" s="905"/>
      <c r="FP609" s="905"/>
      <c r="FQ609" s="905"/>
      <c r="FR609" s="905"/>
      <c r="FS609" s="905"/>
      <c r="FT609" s="905"/>
      <c r="FU609" s="905"/>
      <c r="FV609" s="905"/>
      <c r="FW609" s="905"/>
      <c r="FX609" s="905"/>
      <c r="FY609" s="905"/>
      <c r="FZ609" s="905"/>
      <c r="GA609" s="905"/>
      <c r="GB609" s="905"/>
      <c r="GC609" s="905"/>
      <c r="GD609" s="905"/>
      <c r="GE609" s="905"/>
      <c r="GF609" s="905"/>
      <c r="GG609" s="905"/>
      <c r="GH609" s="905"/>
      <c r="GI609" s="905"/>
      <c r="GJ609" s="905"/>
      <c r="GK609" s="905"/>
      <c r="GL609" s="905"/>
      <c r="GM609" s="905"/>
      <c r="GN609" s="905"/>
      <c r="GO609" s="905"/>
      <c r="GP609" s="905"/>
      <c r="GQ609" s="905"/>
      <c r="GR609" s="905"/>
    </row>
    <row r="610" spans="1:200" x14ac:dyDescent="0.25">
      <c r="B610" s="27">
        <v>1</v>
      </c>
      <c r="C610" s="1417" t="s">
        <v>448</v>
      </c>
      <c r="D610" s="43">
        <f>'2 уровень'!F1380</f>
        <v>71000</v>
      </c>
      <c r="E610" s="43">
        <f>'2 уровень'!G1380</f>
        <v>53250</v>
      </c>
      <c r="F610" s="43">
        <f>'2 уровень'!H1380</f>
        <v>54971</v>
      </c>
      <c r="G610" s="912">
        <f>'2 уровень'!I1380</f>
        <v>103.23192488262912</v>
      </c>
      <c r="H610" s="934">
        <f>'2 уровень'!J1380</f>
        <v>0</v>
      </c>
      <c r="I610" s="934">
        <f>'2 уровень'!K1380</f>
        <v>0</v>
      </c>
      <c r="J610" s="926">
        <f>'2 уровень'!L1380</f>
        <v>0</v>
      </c>
      <c r="K610" s="926">
        <f>'2 уровень'!M1380</f>
        <v>0</v>
      </c>
      <c r="L610" s="926">
        <f>'2 уровень'!N1380</f>
        <v>0</v>
      </c>
      <c r="M610" s="926">
        <f>'2 уровень'!O1380</f>
        <v>0</v>
      </c>
      <c r="N610" s="926">
        <f>'2 уровень'!P1380</f>
        <v>0</v>
      </c>
      <c r="O610" s="926">
        <f>'2 уровень'!Q1380</f>
        <v>0</v>
      </c>
      <c r="P610" s="36">
        <f>'2 уровень'!R1380</f>
        <v>0</v>
      </c>
      <c r="Q610" s="36">
        <f>'2 уровень'!S1380</f>
        <v>0</v>
      </c>
      <c r="R610" s="36">
        <f>'2 уровень'!T1380</f>
        <v>0</v>
      </c>
      <c r="S610" s="36">
        <f>'2 уровень'!U1380</f>
        <v>0</v>
      </c>
      <c r="T610" s="36">
        <f>'2 уровень'!V1380</f>
        <v>0</v>
      </c>
      <c r="U610" s="36">
        <f>'2 уровень'!W1380</f>
        <v>0</v>
      </c>
      <c r="V610" s="36">
        <f>'2 уровень'!X1380</f>
        <v>0</v>
      </c>
      <c r="W610" s="36">
        <f>'2 уровень'!Y1380</f>
        <v>0</v>
      </c>
      <c r="X610" s="36">
        <f>'2 уровень'!Z1380</f>
        <v>0</v>
      </c>
      <c r="Y610" s="36">
        <f>'2 уровень'!AA1380</f>
        <v>0</v>
      </c>
      <c r="Z610" s="36">
        <f>'2 уровень'!AB1380</f>
        <v>0</v>
      </c>
      <c r="AA610" s="36">
        <f>'2 уровень'!AC1380</f>
        <v>0</v>
      </c>
      <c r="AB610" s="36">
        <f>'2 уровень'!AD1380</f>
        <v>0</v>
      </c>
      <c r="AC610" s="36">
        <f>'2 уровень'!AE1380</f>
        <v>0</v>
      </c>
      <c r="AD610" s="933">
        <f>'2 уровень'!AF1380</f>
        <v>0</v>
      </c>
      <c r="AE610" s="36"/>
      <c r="AF610" s="36"/>
      <c r="AG610" s="43">
        <f>'2 уровень'!AG1380</f>
        <v>1265</v>
      </c>
      <c r="AH610" s="43">
        <f>'2 уровень'!AH1380</f>
        <v>1985721.3299999987</v>
      </c>
      <c r="AI610" s="43">
        <f>'2 уровень'!AI1380</f>
        <v>1985.7213299999987</v>
      </c>
      <c r="AJ610" s="2474"/>
      <c r="AK610" s="2474"/>
      <c r="AL610" s="905"/>
      <c r="AM610" s="905"/>
      <c r="AN610" s="905"/>
      <c r="AO610" s="905"/>
      <c r="AP610" s="905"/>
      <c r="AQ610" s="905"/>
      <c r="AR610" s="905"/>
      <c r="AS610" s="905"/>
      <c r="AT610" s="905"/>
      <c r="AU610" s="905"/>
      <c r="AV610" s="905"/>
      <c r="AW610" s="905"/>
      <c r="AX610" s="905"/>
      <c r="AY610" s="905"/>
      <c r="AZ610" s="905"/>
      <c r="BA610" s="905"/>
      <c r="BB610" s="905"/>
      <c r="BC610" s="905"/>
      <c r="BD610" s="905"/>
      <c r="BE610" s="905"/>
      <c r="BF610" s="905"/>
      <c r="BG610" s="905"/>
      <c r="BH610" s="905"/>
      <c r="BI610" s="905"/>
      <c r="BJ610" s="905"/>
      <c r="BK610" s="905"/>
      <c r="BL610" s="905"/>
      <c r="BM610" s="905"/>
      <c r="BN610" s="905"/>
      <c r="BO610" s="905"/>
      <c r="BP610" s="905"/>
      <c r="BQ610" s="905"/>
      <c r="BR610" s="905"/>
      <c r="BS610" s="905"/>
      <c r="BT610" s="905"/>
      <c r="BU610" s="905"/>
      <c r="BV610" s="905"/>
      <c r="BW610" s="905"/>
      <c r="BX610" s="905"/>
      <c r="BY610" s="905"/>
      <c r="BZ610" s="905"/>
      <c r="CA610" s="905"/>
      <c r="CB610" s="905"/>
      <c r="CC610" s="905"/>
      <c r="CD610" s="905"/>
      <c r="CE610" s="905"/>
      <c r="CF610" s="905"/>
      <c r="CG610" s="905"/>
      <c r="CH610" s="905"/>
      <c r="CI610" s="905"/>
      <c r="CJ610" s="905"/>
      <c r="CK610" s="905"/>
      <c r="CL610" s="905"/>
      <c r="CM610" s="905"/>
      <c r="CN610" s="905"/>
      <c r="CO610" s="905"/>
      <c r="CP610" s="905"/>
      <c r="CQ610" s="905"/>
      <c r="CR610" s="905"/>
      <c r="CS610" s="905"/>
      <c r="CT610" s="905"/>
      <c r="CU610" s="905"/>
      <c r="CV610" s="905"/>
      <c r="CW610" s="905"/>
      <c r="CX610" s="905"/>
      <c r="CY610" s="905"/>
      <c r="CZ610" s="905"/>
      <c r="DA610" s="905"/>
      <c r="DB610" s="905"/>
      <c r="DC610" s="905"/>
      <c r="DD610" s="905"/>
      <c r="DE610" s="905"/>
      <c r="DF610" s="905"/>
      <c r="DG610" s="905"/>
      <c r="DH610" s="905"/>
      <c r="DI610" s="905"/>
      <c r="DJ610" s="905"/>
      <c r="DK610" s="905"/>
      <c r="DL610" s="905"/>
      <c r="DM610" s="905"/>
      <c r="DN610" s="905"/>
      <c r="DO610" s="905"/>
      <c r="DP610" s="905"/>
      <c r="DQ610" s="905"/>
      <c r="DR610" s="905"/>
      <c r="DS610" s="905"/>
      <c r="DT610" s="905"/>
      <c r="DU610" s="905"/>
      <c r="DV610" s="905"/>
      <c r="DW610" s="905"/>
      <c r="DX610" s="905"/>
      <c r="DY610" s="905"/>
      <c r="DZ610" s="905"/>
      <c r="EA610" s="905"/>
      <c r="EB610" s="905"/>
      <c r="EC610" s="905"/>
      <c r="ED610" s="905"/>
      <c r="EE610" s="905"/>
      <c r="EF610" s="905"/>
      <c r="EG610" s="905"/>
      <c r="EH610" s="905"/>
      <c r="EI610" s="905"/>
      <c r="EJ610" s="905"/>
      <c r="EK610" s="905"/>
      <c r="EL610" s="905"/>
      <c r="EM610" s="905"/>
      <c r="EN610" s="905"/>
      <c r="EO610" s="905"/>
      <c r="EP610" s="905"/>
      <c r="EQ610" s="905"/>
      <c r="ER610" s="905"/>
      <c r="ES610" s="905"/>
      <c r="ET610" s="905"/>
      <c r="EU610" s="905"/>
      <c r="EV610" s="905"/>
      <c r="EW610" s="905"/>
      <c r="EX610" s="905"/>
      <c r="EY610" s="905"/>
      <c r="EZ610" s="905"/>
      <c r="FA610" s="905"/>
      <c r="FB610" s="905"/>
      <c r="FC610" s="905"/>
      <c r="FD610" s="905"/>
      <c r="FE610" s="905"/>
      <c r="FF610" s="905"/>
      <c r="FG610" s="905"/>
      <c r="FH610" s="905"/>
      <c r="FI610" s="905"/>
      <c r="FJ610" s="905"/>
      <c r="FK610" s="905"/>
      <c r="FL610" s="905"/>
      <c r="FM610" s="905"/>
      <c r="FN610" s="905"/>
      <c r="FO610" s="905"/>
      <c r="FP610" s="905"/>
      <c r="FQ610" s="905"/>
      <c r="FR610" s="905"/>
      <c r="FS610" s="905"/>
      <c r="FT610" s="905"/>
      <c r="FU610" s="905"/>
      <c r="FV610" s="905"/>
      <c r="FW610" s="905"/>
      <c r="FX610" s="905"/>
      <c r="FY610" s="905"/>
      <c r="FZ610" s="905"/>
      <c r="GA610" s="905"/>
      <c r="GB610" s="905"/>
      <c r="GC610" s="905"/>
      <c r="GD610" s="905"/>
      <c r="GE610" s="905"/>
      <c r="GF610" s="905"/>
      <c r="GG610" s="905"/>
      <c r="GH610" s="905"/>
      <c r="GI610" s="905"/>
      <c r="GJ610" s="905"/>
      <c r="GK610" s="905"/>
      <c r="GL610" s="905"/>
      <c r="GM610" s="905"/>
      <c r="GN610" s="905"/>
      <c r="GO610" s="905"/>
      <c r="GP610" s="905"/>
      <c r="GQ610" s="905"/>
      <c r="GR610" s="905"/>
    </row>
    <row r="611" spans="1:200" x14ac:dyDescent="0.25">
      <c r="B611" s="27">
        <v>1</v>
      </c>
      <c r="C611" s="1417" t="s">
        <v>452</v>
      </c>
      <c r="D611" s="43">
        <f>'2 уровень'!F1381</f>
        <v>121800</v>
      </c>
      <c r="E611" s="43">
        <f>'2 уровень'!G1381</f>
        <v>91350</v>
      </c>
      <c r="F611" s="43">
        <f>'2 уровень'!H1381</f>
        <v>93036.85</v>
      </c>
      <c r="G611" s="912">
        <f>'2 уровень'!I1381</f>
        <v>101.84657909140668</v>
      </c>
      <c r="H611" s="934">
        <f>'2 уровень'!J1381</f>
        <v>0</v>
      </c>
      <c r="I611" s="934">
        <f>'2 уровень'!K1381</f>
        <v>0</v>
      </c>
      <c r="J611" s="926">
        <f>'2 уровень'!L1381</f>
        <v>0</v>
      </c>
      <c r="K611" s="926">
        <f>'2 уровень'!M1381</f>
        <v>0</v>
      </c>
      <c r="L611" s="926">
        <f>'2 уровень'!N1381</f>
        <v>0</v>
      </c>
      <c r="M611" s="926">
        <f>'2 уровень'!O1381</f>
        <v>0</v>
      </c>
      <c r="N611" s="926">
        <f>'2 уровень'!P1381</f>
        <v>0</v>
      </c>
      <c r="O611" s="926">
        <f>'2 уровень'!Q1381</f>
        <v>0</v>
      </c>
      <c r="P611" s="36">
        <f>'2 уровень'!R1381</f>
        <v>0</v>
      </c>
      <c r="Q611" s="36">
        <f>'2 уровень'!S1381</f>
        <v>0</v>
      </c>
      <c r="R611" s="36">
        <f>'2 уровень'!T1381</f>
        <v>0</v>
      </c>
      <c r="S611" s="36">
        <f>'2 уровень'!U1381</f>
        <v>0</v>
      </c>
      <c r="T611" s="36">
        <f>'2 уровень'!V1381</f>
        <v>0</v>
      </c>
      <c r="U611" s="36">
        <f>'2 уровень'!W1381</f>
        <v>0</v>
      </c>
      <c r="V611" s="36">
        <f>'2 уровень'!X1381</f>
        <v>0</v>
      </c>
      <c r="W611" s="36">
        <f>'2 уровень'!Y1381</f>
        <v>0</v>
      </c>
      <c r="X611" s="36">
        <f>'2 уровень'!Z1381</f>
        <v>0</v>
      </c>
      <c r="Y611" s="36">
        <f>'2 уровень'!AA1381</f>
        <v>0</v>
      </c>
      <c r="Z611" s="36">
        <f>'2 уровень'!AB1381</f>
        <v>0</v>
      </c>
      <c r="AA611" s="36">
        <f>'2 уровень'!AC1381</f>
        <v>0</v>
      </c>
      <c r="AB611" s="36">
        <f>'2 уровень'!AD1381</f>
        <v>0</v>
      </c>
      <c r="AC611" s="36">
        <f>'2 уровень'!AE1381</f>
        <v>0</v>
      </c>
      <c r="AD611" s="933">
        <f>'2 уровень'!AF1381</f>
        <v>0</v>
      </c>
      <c r="AE611" s="36"/>
      <c r="AF611" s="36"/>
      <c r="AG611" s="43">
        <f>'2 уровень'!AG1381</f>
        <v>1155.3699999999999</v>
      </c>
      <c r="AH611" s="43">
        <f>'2 уровень'!AH1381</f>
        <v>271820.99000000005</v>
      </c>
      <c r="AI611" s="43">
        <f>'2 уровень'!AI1381</f>
        <v>271.82099000000005</v>
      </c>
      <c r="AJ611" s="2474"/>
      <c r="AK611" s="2474"/>
      <c r="AL611" s="905"/>
      <c r="AM611" s="905"/>
      <c r="AN611" s="905"/>
      <c r="AO611" s="905"/>
      <c r="AP611" s="905"/>
      <c r="AQ611" s="905"/>
      <c r="AR611" s="905"/>
      <c r="AS611" s="905"/>
      <c r="AT611" s="905"/>
      <c r="AU611" s="905"/>
      <c r="AV611" s="905"/>
      <c r="AW611" s="905"/>
      <c r="AX611" s="905"/>
      <c r="AY611" s="905"/>
      <c r="AZ611" s="905"/>
      <c r="BA611" s="905"/>
      <c r="BB611" s="905"/>
      <c r="BC611" s="905"/>
      <c r="BD611" s="905"/>
      <c r="BE611" s="905"/>
      <c r="BF611" s="905"/>
      <c r="BG611" s="905"/>
      <c r="BH611" s="905"/>
      <c r="BI611" s="905"/>
      <c r="BJ611" s="905"/>
      <c r="BK611" s="905"/>
      <c r="BL611" s="905"/>
      <c r="BM611" s="905"/>
      <c r="BN611" s="905"/>
      <c r="BO611" s="905"/>
      <c r="BP611" s="905"/>
      <c r="BQ611" s="905"/>
      <c r="BR611" s="905"/>
      <c r="BS611" s="905"/>
      <c r="BT611" s="905"/>
      <c r="BU611" s="905"/>
      <c r="BV611" s="905"/>
      <c r="BW611" s="905"/>
      <c r="BX611" s="905"/>
      <c r="BY611" s="905"/>
      <c r="BZ611" s="905"/>
      <c r="CA611" s="905"/>
      <c r="CB611" s="905"/>
      <c r="CC611" s="905"/>
      <c r="CD611" s="905"/>
      <c r="CE611" s="905"/>
      <c r="CF611" s="905"/>
      <c r="CG611" s="905"/>
      <c r="CH611" s="905"/>
      <c r="CI611" s="905"/>
      <c r="CJ611" s="905"/>
      <c r="CK611" s="905"/>
      <c r="CL611" s="905"/>
      <c r="CM611" s="905"/>
      <c r="CN611" s="905"/>
      <c r="CO611" s="905"/>
      <c r="CP611" s="905"/>
      <c r="CQ611" s="905"/>
      <c r="CR611" s="905"/>
      <c r="CS611" s="905"/>
      <c r="CT611" s="905"/>
      <c r="CU611" s="905"/>
      <c r="CV611" s="905"/>
      <c r="CW611" s="905"/>
      <c r="CX611" s="905"/>
      <c r="CY611" s="905"/>
      <c r="CZ611" s="905"/>
      <c r="DA611" s="905"/>
      <c r="DB611" s="905"/>
      <c r="DC611" s="905"/>
      <c r="DD611" s="905"/>
      <c r="DE611" s="905"/>
      <c r="DF611" s="905"/>
      <c r="DG611" s="905"/>
      <c r="DH611" s="905"/>
      <c r="DI611" s="905"/>
      <c r="DJ611" s="905"/>
      <c r="DK611" s="905"/>
      <c r="DL611" s="905"/>
      <c r="DM611" s="905"/>
      <c r="DN611" s="905"/>
      <c r="DO611" s="905"/>
      <c r="DP611" s="905"/>
      <c r="DQ611" s="905"/>
      <c r="DR611" s="905"/>
      <c r="DS611" s="905"/>
      <c r="DT611" s="905"/>
      <c r="DU611" s="905"/>
      <c r="DV611" s="905"/>
      <c r="DW611" s="905"/>
      <c r="DX611" s="905"/>
      <c r="DY611" s="905"/>
      <c r="DZ611" s="905"/>
      <c r="EA611" s="905"/>
      <c r="EB611" s="905"/>
      <c r="EC611" s="905"/>
      <c r="ED611" s="905"/>
      <c r="EE611" s="905"/>
      <c r="EF611" s="905"/>
      <c r="EG611" s="905"/>
      <c r="EH611" s="905"/>
      <c r="EI611" s="905"/>
      <c r="EJ611" s="905"/>
      <c r="EK611" s="905"/>
      <c r="EL611" s="905"/>
      <c r="EM611" s="905"/>
      <c r="EN611" s="905"/>
      <c r="EO611" s="905"/>
      <c r="EP611" s="905"/>
      <c r="EQ611" s="905"/>
      <c r="ER611" s="905"/>
      <c r="ES611" s="905"/>
      <c r="ET611" s="905"/>
      <c r="EU611" s="905"/>
      <c r="EV611" s="905"/>
      <c r="EW611" s="905"/>
      <c r="EX611" s="905"/>
      <c r="EY611" s="905"/>
      <c r="EZ611" s="905"/>
      <c r="FA611" s="905"/>
      <c r="FB611" s="905"/>
      <c r="FC611" s="905"/>
      <c r="FD611" s="905"/>
      <c r="FE611" s="905"/>
      <c r="FF611" s="905"/>
      <c r="FG611" s="905"/>
      <c r="FH611" s="905"/>
      <c r="FI611" s="905"/>
      <c r="FJ611" s="905"/>
      <c r="FK611" s="905"/>
      <c r="FL611" s="905"/>
      <c r="FM611" s="905"/>
      <c r="FN611" s="905"/>
      <c r="FO611" s="905"/>
      <c r="FP611" s="905"/>
      <c r="FQ611" s="905"/>
      <c r="FR611" s="905"/>
      <c r="FS611" s="905"/>
      <c r="FT611" s="905"/>
      <c r="FU611" s="905"/>
      <c r="FV611" s="905"/>
      <c r="FW611" s="905"/>
      <c r="FX611" s="905"/>
      <c r="FY611" s="905"/>
      <c r="FZ611" s="905"/>
      <c r="GA611" s="905"/>
      <c r="GB611" s="905"/>
      <c r="GC611" s="905"/>
      <c r="GD611" s="905"/>
      <c r="GE611" s="905"/>
      <c r="GF611" s="905"/>
      <c r="GG611" s="905"/>
      <c r="GH611" s="905"/>
      <c r="GI611" s="905"/>
      <c r="GJ611" s="905"/>
      <c r="GK611" s="905"/>
      <c r="GL611" s="905"/>
      <c r="GM611" s="905"/>
      <c r="GN611" s="905"/>
      <c r="GO611" s="905"/>
      <c r="GP611" s="905"/>
      <c r="GQ611" s="905"/>
      <c r="GR611" s="905"/>
    </row>
    <row r="612" spans="1:200" x14ac:dyDescent="0.25">
      <c r="B612" s="27">
        <v>1</v>
      </c>
      <c r="C612" s="1419" t="s">
        <v>168</v>
      </c>
      <c r="D612" s="43">
        <f>'2 уровень'!F1382</f>
        <v>280823.80626780627</v>
      </c>
      <c r="E612" s="43">
        <f>'2 уровень'!G1382</f>
        <v>210617.85470085469</v>
      </c>
      <c r="F612" s="43">
        <f>'2 уровень'!H1382</f>
        <v>216668.19145299145</v>
      </c>
      <c r="G612" s="912">
        <f>'2 уровень'!I1382</f>
        <v>102.87266089607179</v>
      </c>
      <c r="H612" s="934">
        <f>'2 уровень'!J1382</f>
        <v>0</v>
      </c>
      <c r="I612" s="934">
        <f>'2 уровень'!K1382</f>
        <v>0</v>
      </c>
      <c r="J612" s="926">
        <f>'2 уровень'!L1382</f>
        <v>0</v>
      </c>
      <c r="K612" s="926">
        <f>'2 уровень'!M1382</f>
        <v>0</v>
      </c>
      <c r="L612" s="926">
        <f>'2 уровень'!N1382</f>
        <v>0</v>
      </c>
      <c r="M612" s="926">
        <f>'2 уровень'!O1382</f>
        <v>0</v>
      </c>
      <c r="N612" s="926">
        <f>'2 уровень'!P1382</f>
        <v>0</v>
      </c>
      <c r="O612" s="926">
        <f>'2 уровень'!Q1382</f>
        <v>0</v>
      </c>
      <c r="P612" s="36">
        <f>'2 уровень'!R1382</f>
        <v>141943.30799999999</v>
      </c>
      <c r="Q612" s="36">
        <f>'2 уровень'!S1382</f>
        <v>141943.30799999999</v>
      </c>
      <c r="R612" s="36">
        <f>'2 уровень'!T1382</f>
        <v>141943.30799999999</v>
      </c>
      <c r="S612" s="36">
        <f>'2 уровень'!U1382</f>
        <v>141943.30799999999</v>
      </c>
      <c r="T612" s="36">
        <f>'2 уровень'!V1382</f>
        <v>141943.30799999999</v>
      </c>
      <c r="U612" s="36">
        <f>'2 уровень'!W1382</f>
        <v>141943.30799999999</v>
      </c>
      <c r="V612" s="36">
        <f>'2 уровень'!X1382</f>
        <v>141836.85050999999</v>
      </c>
      <c r="W612" s="36">
        <f>'2 уровень'!Y1382</f>
        <v>146494.24346</v>
      </c>
      <c r="X612" s="36">
        <f>'2 уровень'!Z1382</f>
        <v>146494.24346</v>
      </c>
      <c r="Y612" s="36">
        <f>'2 уровень'!AA1382</f>
        <v>108213.98068999998</v>
      </c>
      <c r="Z612" s="36">
        <f>'2 уровень'!AB1382</f>
        <v>108213.98069</v>
      </c>
      <c r="AA612" s="36">
        <f>'2 уровень'!AC1382</f>
        <v>0</v>
      </c>
      <c r="AB612" s="36">
        <f>'2 уровень'!AD1382</f>
        <v>0</v>
      </c>
      <c r="AC612" s="36">
        <f>'2 уровень'!AE1382</f>
        <v>-933.06920000000014</v>
      </c>
      <c r="AD612" s="933">
        <f>'2 уровень'!AF1382</f>
        <v>107280.91149</v>
      </c>
      <c r="AE612" s="36">
        <f>Z612/Y612*100</f>
        <v>100.00000000000003</v>
      </c>
      <c r="AF612" s="36">
        <f>AD612/Y612*100</f>
        <v>99.137755404569262</v>
      </c>
      <c r="AG612" s="43">
        <f>'2 уровень'!AG1382</f>
        <v>4470.3227920227919</v>
      </c>
      <c r="AH612" s="43">
        <f>'2 уровень'!AH1382</f>
        <v>2325101.7199999988</v>
      </c>
      <c r="AI612" s="43">
        <f>'2 уровень'!AI1382</f>
        <v>2325.1017199999992</v>
      </c>
      <c r="AJ612" s="2474"/>
      <c r="AK612" s="2474"/>
      <c r="AL612" s="905"/>
      <c r="AM612" s="905"/>
      <c r="AN612" s="905"/>
      <c r="AO612" s="905"/>
      <c r="AP612" s="905"/>
      <c r="AQ612" s="905"/>
      <c r="AR612" s="905"/>
      <c r="AS612" s="905"/>
      <c r="AT612" s="905"/>
      <c r="AU612" s="905"/>
      <c r="AV612" s="905"/>
      <c r="AW612" s="905"/>
      <c r="AX612" s="905"/>
      <c r="AY612" s="905"/>
      <c r="AZ612" s="905"/>
      <c r="BA612" s="905"/>
      <c r="BB612" s="905"/>
      <c r="BC612" s="905"/>
      <c r="BD612" s="905"/>
      <c r="BE612" s="905"/>
      <c r="BF612" s="905"/>
      <c r="BG612" s="905"/>
      <c r="BH612" s="905"/>
      <c r="BI612" s="905"/>
      <c r="BJ612" s="905"/>
      <c r="BK612" s="905"/>
      <c r="BL612" s="905"/>
      <c r="BM612" s="905"/>
      <c r="BN612" s="905"/>
      <c r="BO612" s="905"/>
      <c r="BP612" s="905"/>
      <c r="BQ612" s="905"/>
      <c r="BR612" s="905"/>
      <c r="BS612" s="905"/>
      <c r="BT612" s="905"/>
      <c r="BU612" s="905"/>
      <c r="BV612" s="905"/>
      <c r="BW612" s="905"/>
      <c r="BX612" s="905"/>
      <c r="BY612" s="905"/>
      <c r="BZ612" s="905"/>
      <c r="CA612" s="905"/>
      <c r="CB612" s="905"/>
      <c r="CC612" s="905"/>
      <c r="CD612" s="905"/>
      <c r="CE612" s="905"/>
      <c r="CF612" s="905"/>
      <c r="CG612" s="905"/>
      <c r="CH612" s="905"/>
      <c r="CI612" s="905"/>
      <c r="CJ612" s="905"/>
      <c r="CK612" s="905"/>
      <c r="CL612" s="905"/>
      <c r="CM612" s="905"/>
      <c r="CN612" s="905"/>
      <c r="CO612" s="905"/>
      <c r="CP612" s="905"/>
      <c r="CQ612" s="905"/>
      <c r="CR612" s="905"/>
      <c r="CS612" s="905"/>
      <c r="CT612" s="905"/>
      <c r="CU612" s="905"/>
      <c r="CV612" s="905"/>
      <c r="CW612" s="905"/>
      <c r="CX612" s="905"/>
      <c r="CY612" s="905"/>
      <c r="CZ612" s="905"/>
      <c r="DA612" s="905"/>
      <c r="DB612" s="905"/>
      <c r="DC612" s="905"/>
      <c r="DD612" s="905"/>
      <c r="DE612" s="905"/>
      <c r="DF612" s="905"/>
      <c r="DG612" s="905"/>
      <c r="DH612" s="905"/>
      <c r="DI612" s="905"/>
      <c r="DJ612" s="905"/>
      <c r="DK612" s="905"/>
      <c r="DL612" s="905"/>
      <c r="DM612" s="905"/>
      <c r="DN612" s="905"/>
      <c r="DO612" s="905"/>
      <c r="DP612" s="905"/>
      <c r="DQ612" s="905"/>
      <c r="DR612" s="905"/>
      <c r="DS612" s="905"/>
      <c r="DT612" s="905"/>
      <c r="DU612" s="905"/>
      <c r="DV612" s="905"/>
      <c r="DW612" s="905"/>
      <c r="DX612" s="905"/>
      <c r="DY612" s="905"/>
      <c r="DZ612" s="905"/>
      <c r="EA612" s="905"/>
      <c r="EB612" s="905"/>
      <c r="EC612" s="905"/>
      <c r="ED612" s="905"/>
      <c r="EE612" s="905"/>
      <c r="EF612" s="905"/>
      <c r="EG612" s="905"/>
      <c r="EH612" s="905"/>
      <c r="EI612" s="905"/>
      <c r="EJ612" s="905"/>
      <c r="EK612" s="905"/>
      <c r="EL612" s="905"/>
      <c r="EM612" s="905"/>
      <c r="EN612" s="905"/>
      <c r="EO612" s="905"/>
      <c r="EP612" s="905"/>
      <c r="EQ612" s="905"/>
      <c r="ER612" s="905"/>
      <c r="ES612" s="905"/>
      <c r="ET612" s="905"/>
      <c r="EU612" s="905"/>
      <c r="EV612" s="905"/>
      <c r="EW612" s="905"/>
      <c r="EX612" s="905"/>
      <c r="EY612" s="905"/>
      <c r="EZ612" s="905"/>
      <c r="FA612" s="905"/>
      <c r="FB612" s="905"/>
      <c r="FC612" s="905"/>
      <c r="FD612" s="905"/>
      <c r="FE612" s="905"/>
      <c r="FF612" s="905"/>
      <c r="FG612" s="905"/>
      <c r="FH612" s="905"/>
      <c r="FI612" s="905"/>
      <c r="FJ612" s="905"/>
      <c r="FK612" s="905"/>
      <c r="FL612" s="905"/>
      <c r="FM612" s="905"/>
      <c r="FN612" s="905"/>
      <c r="FO612" s="905"/>
      <c r="FP612" s="905"/>
      <c r="FQ612" s="905"/>
      <c r="FR612" s="905"/>
      <c r="FS612" s="905"/>
      <c r="FT612" s="905"/>
      <c r="FU612" s="905"/>
      <c r="FV612" s="905"/>
      <c r="FW612" s="905"/>
      <c r="FX612" s="905"/>
      <c r="FY612" s="905"/>
      <c r="FZ612" s="905"/>
      <c r="GA612" s="905"/>
      <c r="GB612" s="905"/>
      <c r="GC612" s="905"/>
      <c r="GD612" s="905"/>
      <c r="GE612" s="905"/>
      <c r="GF612" s="905"/>
      <c r="GG612" s="905"/>
      <c r="GH612" s="905"/>
      <c r="GI612" s="905"/>
      <c r="GJ612" s="905"/>
      <c r="GK612" s="905"/>
      <c r="GL612" s="905"/>
      <c r="GM612" s="905"/>
      <c r="GN612" s="905"/>
      <c r="GO612" s="905"/>
      <c r="GP612" s="905"/>
      <c r="GQ612" s="905"/>
      <c r="GR612" s="905"/>
    </row>
    <row r="613" spans="1:200" x14ac:dyDescent="0.25">
      <c r="B613" s="27">
        <v>1</v>
      </c>
      <c r="C613" s="1414" t="s">
        <v>307</v>
      </c>
      <c r="D613" s="43">
        <f>'2 уровень'!F1383</f>
        <v>0</v>
      </c>
      <c r="E613" s="43">
        <f>'2 уровень'!G1383</f>
        <v>0</v>
      </c>
      <c r="F613" s="43">
        <f>'2 уровень'!H1383</f>
        <v>0</v>
      </c>
      <c r="G613" s="912">
        <f>'2 уровень'!I1383</f>
        <v>0</v>
      </c>
      <c r="H613" s="934">
        <f>'2 уровень'!J1383</f>
        <v>0</v>
      </c>
      <c r="I613" s="934">
        <f>'2 уровень'!K1383</f>
        <v>0</v>
      </c>
      <c r="J613" s="926">
        <f>'2 уровень'!L1383</f>
        <v>0</v>
      </c>
      <c r="K613" s="926">
        <f>'2 уровень'!M1383</f>
        <v>0</v>
      </c>
      <c r="L613" s="926">
        <f>'2 уровень'!N1383</f>
        <v>0</v>
      </c>
      <c r="M613" s="926">
        <f>'2 уровень'!O1383</f>
        <v>0</v>
      </c>
      <c r="N613" s="926">
        <f>'2 уровень'!P1383</f>
        <v>0</v>
      </c>
      <c r="O613" s="926">
        <f>'2 уровень'!Q1383</f>
        <v>0</v>
      </c>
      <c r="P613" s="36">
        <f>'2 уровень'!R1383</f>
        <v>0</v>
      </c>
      <c r="Q613" s="36">
        <f>'2 уровень'!S1383</f>
        <v>0</v>
      </c>
      <c r="R613" s="36">
        <f>'2 уровень'!T1383</f>
        <v>0</v>
      </c>
      <c r="S613" s="36">
        <f>'2 уровень'!U1383</f>
        <v>0</v>
      </c>
      <c r="T613" s="36">
        <f>'2 уровень'!V1383</f>
        <v>0</v>
      </c>
      <c r="U613" s="36">
        <f>'2 уровень'!W1383</f>
        <v>0</v>
      </c>
      <c r="V613" s="36">
        <f>'2 уровень'!X1383</f>
        <v>0</v>
      </c>
      <c r="W613" s="36">
        <f>'2 уровень'!Y1383</f>
        <v>0</v>
      </c>
      <c r="X613" s="36">
        <f>'2 уровень'!Z1383</f>
        <v>0</v>
      </c>
      <c r="Y613" s="36">
        <f>'2 уровень'!AA1383</f>
        <v>0</v>
      </c>
      <c r="Z613" s="36">
        <f>'2 уровень'!AB1383</f>
        <v>0</v>
      </c>
      <c r="AA613" s="36">
        <f>'2 уровень'!AC1383</f>
        <v>0</v>
      </c>
      <c r="AB613" s="36">
        <f>'2 уровень'!AD1383</f>
        <v>0</v>
      </c>
      <c r="AC613" s="36">
        <f>'2 уровень'!AE1383</f>
        <v>0</v>
      </c>
      <c r="AD613" s="933">
        <f>'2 уровень'!AF1383</f>
        <v>0</v>
      </c>
      <c r="AE613" s="36"/>
      <c r="AF613" s="36"/>
      <c r="AG613" s="43">
        <f>'2 уровень'!AG1383</f>
        <v>0</v>
      </c>
      <c r="AH613" s="43">
        <f>'2 уровень'!AH1383</f>
        <v>0</v>
      </c>
      <c r="AI613" s="43">
        <f>'2 уровень'!AI1383</f>
        <v>0</v>
      </c>
      <c r="AJ613" s="2474"/>
      <c r="AK613" s="2474"/>
      <c r="AL613" s="905"/>
      <c r="AM613" s="905"/>
      <c r="AN613" s="905"/>
      <c r="AO613" s="905"/>
      <c r="AP613" s="905"/>
      <c r="AQ613" s="905"/>
      <c r="AR613" s="905"/>
      <c r="AS613" s="905"/>
      <c r="AT613" s="905"/>
      <c r="AU613" s="905"/>
      <c r="AV613" s="905"/>
      <c r="AW613" s="905"/>
      <c r="AX613" s="905"/>
      <c r="AY613" s="905"/>
      <c r="AZ613" s="905"/>
      <c r="BA613" s="905"/>
      <c r="BB613" s="905"/>
      <c r="BC613" s="905"/>
      <c r="BD613" s="905"/>
      <c r="BE613" s="905"/>
      <c r="BF613" s="905"/>
      <c r="BG613" s="905"/>
      <c r="BH613" s="905"/>
      <c r="BI613" s="905"/>
      <c r="BJ613" s="905"/>
      <c r="BK613" s="905"/>
      <c r="BL613" s="905"/>
      <c r="BM613" s="905"/>
      <c r="BN613" s="905"/>
      <c r="BO613" s="905"/>
      <c r="BP613" s="905"/>
      <c r="BQ613" s="905"/>
      <c r="BR613" s="905"/>
      <c r="BS613" s="905"/>
      <c r="BT613" s="905"/>
      <c r="BU613" s="905"/>
      <c r="BV613" s="905"/>
      <c r="BW613" s="905"/>
      <c r="BX613" s="905"/>
      <c r="BY613" s="905"/>
      <c r="BZ613" s="905"/>
      <c r="CA613" s="905"/>
      <c r="CB613" s="905"/>
      <c r="CC613" s="905"/>
      <c r="CD613" s="905"/>
      <c r="CE613" s="905"/>
      <c r="CF613" s="905"/>
      <c r="CG613" s="905"/>
      <c r="CH613" s="905"/>
      <c r="CI613" s="905"/>
      <c r="CJ613" s="905"/>
      <c r="CK613" s="905"/>
      <c r="CL613" s="905"/>
      <c r="CM613" s="905"/>
      <c r="CN613" s="905"/>
      <c r="CO613" s="905"/>
      <c r="CP613" s="905"/>
      <c r="CQ613" s="905"/>
      <c r="CR613" s="905"/>
      <c r="CS613" s="905"/>
      <c r="CT613" s="905"/>
      <c r="CU613" s="905"/>
      <c r="CV613" s="905"/>
      <c r="CW613" s="905"/>
      <c r="CX613" s="905"/>
      <c r="CY613" s="905"/>
      <c r="CZ613" s="905"/>
      <c r="DA613" s="905"/>
      <c r="DB613" s="905"/>
      <c r="DC613" s="905"/>
      <c r="DD613" s="905"/>
      <c r="DE613" s="905"/>
      <c r="DF613" s="905"/>
      <c r="DG613" s="905"/>
      <c r="DH613" s="905"/>
      <c r="DI613" s="905"/>
      <c r="DJ613" s="905"/>
      <c r="DK613" s="905"/>
      <c r="DL613" s="905"/>
      <c r="DM613" s="905"/>
      <c r="DN613" s="905"/>
      <c r="DO613" s="905"/>
      <c r="DP613" s="905"/>
      <c r="DQ613" s="905"/>
      <c r="DR613" s="905"/>
      <c r="DS613" s="905"/>
      <c r="DT613" s="905"/>
      <c r="DU613" s="905"/>
      <c r="DV613" s="905"/>
      <c r="DW613" s="905"/>
      <c r="DX613" s="905"/>
      <c r="DY613" s="905"/>
      <c r="DZ613" s="905"/>
      <c r="EA613" s="905"/>
      <c r="EB613" s="905"/>
      <c r="EC613" s="905"/>
      <c r="ED613" s="905"/>
      <c r="EE613" s="905"/>
      <c r="EF613" s="905"/>
      <c r="EG613" s="905"/>
      <c r="EH613" s="905"/>
      <c r="EI613" s="905"/>
      <c r="EJ613" s="905"/>
      <c r="EK613" s="905"/>
      <c r="EL613" s="905"/>
      <c r="EM613" s="905"/>
      <c r="EN613" s="905"/>
      <c r="EO613" s="905"/>
      <c r="EP613" s="905"/>
      <c r="EQ613" s="905"/>
      <c r="ER613" s="905"/>
      <c r="ES613" s="905"/>
      <c r="ET613" s="905"/>
      <c r="EU613" s="905"/>
      <c r="EV613" s="905"/>
      <c r="EW613" s="905"/>
      <c r="EX613" s="905"/>
      <c r="EY613" s="905"/>
      <c r="EZ613" s="905"/>
      <c r="FA613" s="905"/>
      <c r="FB613" s="905"/>
      <c r="FC613" s="905"/>
      <c r="FD613" s="905"/>
      <c r="FE613" s="905"/>
      <c r="FF613" s="905"/>
      <c r="FG613" s="905"/>
      <c r="FH613" s="905"/>
      <c r="FI613" s="905"/>
      <c r="FJ613" s="905"/>
      <c r="FK613" s="905"/>
      <c r="FL613" s="905"/>
      <c r="FM613" s="905"/>
      <c r="FN613" s="905"/>
      <c r="FO613" s="905"/>
      <c r="FP613" s="905"/>
      <c r="FQ613" s="905"/>
      <c r="FR613" s="905"/>
      <c r="FS613" s="905"/>
      <c r="FT613" s="905"/>
      <c r="FU613" s="905"/>
      <c r="FV613" s="905"/>
      <c r="FW613" s="905"/>
      <c r="FX613" s="905"/>
      <c r="FY613" s="905"/>
      <c r="FZ613" s="905"/>
      <c r="GA613" s="905"/>
      <c r="GB613" s="905"/>
      <c r="GC613" s="905"/>
      <c r="GD613" s="905"/>
      <c r="GE613" s="905"/>
      <c r="GF613" s="905"/>
      <c r="GG613" s="905"/>
      <c r="GH613" s="905"/>
      <c r="GI613" s="905"/>
      <c r="GJ613" s="905"/>
      <c r="GK613" s="905"/>
      <c r="GL613" s="905"/>
      <c r="GM613" s="905"/>
      <c r="GN613" s="905"/>
      <c r="GO613" s="905"/>
      <c r="GP613" s="905"/>
      <c r="GQ613" s="905"/>
      <c r="GR613" s="905"/>
    </row>
    <row r="614" spans="1:200" ht="30" x14ac:dyDescent="0.25">
      <c r="B614" s="27">
        <v>1</v>
      </c>
      <c r="C614" s="1417" t="s">
        <v>198</v>
      </c>
      <c r="D614" s="43">
        <f>'2 уровень'!F1384</f>
        <v>46959</v>
      </c>
      <c r="E614" s="43">
        <f>'2 уровень'!G1384</f>
        <v>35221</v>
      </c>
      <c r="F614" s="43">
        <f>'2 уровень'!H1384</f>
        <v>36945.771681415928</v>
      </c>
      <c r="G614" s="912">
        <f>'2 уровень'!I1384</f>
        <v>104.89699804496162</v>
      </c>
      <c r="H614" s="934">
        <f>'2 уровень'!J1384</f>
        <v>0</v>
      </c>
      <c r="I614" s="934">
        <f>'2 уровень'!K1384</f>
        <v>0</v>
      </c>
      <c r="J614" s="926">
        <f>'2 уровень'!L1384</f>
        <v>0</v>
      </c>
      <c r="K614" s="926">
        <f>'2 уровень'!M1384</f>
        <v>0</v>
      </c>
      <c r="L614" s="926">
        <f>'2 уровень'!N1384</f>
        <v>0</v>
      </c>
      <c r="M614" s="926">
        <f>'2 уровень'!O1384</f>
        <v>0</v>
      </c>
      <c r="N614" s="926">
        <f>'2 уровень'!P1384</f>
        <v>0</v>
      </c>
      <c r="O614" s="926">
        <f>'2 уровень'!Q1384</f>
        <v>0</v>
      </c>
      <c r="P614" s="36">
        <f>'2 уровень'!R1384</f>
        <v>0</v>
      </c>
      <c r="Q614" s="36">
        <f>'2 уровень'!S1384</f>
        <v>0</v>
      </c>
      <c r="R614" s="36">
        <f>'2 уровень'!T1384</f>
        <v>0</v>
      </c>
      <c r="S614" s="36">
        <f>'2 уровень'!U1384</f>
        <v>0</v>
      </c>
      <c r="T614" s="36">
        <f>'2 уровень'!V1384</f>
        <v>0</v>
      </c>
      <c r="U614" s="36">
        <f>'2 уровень'!W1384</f>
        <v>0</v>
      </c>
      <c r="V614" s="36">
        <f>'2 уровень'!X1384</f>
        <v>0</v>
      </c>
      <c r="W614" s="36">
        <f>'2 уровень'!Y1384</f>
        <v>0</v>
      </c>
      <c r="X614" s="36">
        <f>'2 уровень'!Z1384</f>
        <v>0</v>
      </c>
      <c r="Y614" s="36">
        <f>'2 уровень'!AA1384</f>
        <v>0</v>
      </c>
      <c r="Z614" s="36">
        <f>'2 уровень'!AB1384</f>
        <v>0</v>
      </c>
      <c r="AA614" s="36">
        <f>'2 уровень'!AC1384</f>
        <v>0</v>
      </c>
      <c r="AB614" s="36">
        <f>'2 уровень'!AD1384</f>
        <v>0</v>
      </c>
      <c r="AC614" s="36">
        <f>'2 уровень'!AE1384</f>
        <v>0</v>
      </c>
      <c r="AD614" s="933">
        <f>'2 уровень'!AF1384</f>
        <v>0</v>
      </c>
      <c r="AE614" s="36"/>
      <c r="AF614" s="36"/>
      <c r="AG614" s="43">
        <f>'2 уровень'!AG1384</f>
        <v>55</v>
      </c>
      <c r="AH614" s="43">
        <f>'2 уровень'!AH1384</f>
        <v>82787.44</v>
      </c>
      <c r="AI614" s="43">
        <f>'2 уровень'!AI1384</f>
        <v>82.787440000000004</v>
      </c>
      <c r="AJ614" s="2474"/>
      <c r="AK614" s="2474"/>
      <c r="AL614" s="905"/>
      <c r="AM614" s="905"/>
      <c r="AN614" s="905"/>
      <c r="AO614" s="905"/>
      <c r="AP614" s="905"/>
      <c r="AQ614" s="905"/>
      <c r="AR614" s="905"/>
      <c r="AS614" s="905"/>
      <c r="AT614" s="905"/>
      <c r="AU614" s="905"/>
      <c r="AV614" s="905"/>
      <c r="AW614" s="905"/>
      <c r="AX614" s="905"/>
      <c r="AY614" s="905"/>
      <c r="AZ614" s="905"/>
      <c r="BA614" s="905"/>
      <c r="BB614" s="905"/>
      <c r="BC614" s="905"/>
      <c r="BD614" s="905"/>
      <c r="BE614" s="905"/>
      <c r="BF614" s="905"/>
      <c r="BG614" s="905"/>
      <c r="BH614" s="905"/>
      <c r="BI614" s="905"/>
      <c r="BJ614" s="905"/>
      <c r="BK614" s="905"/>
      <c r="BL614" s="905"/>
      <c r="BM614" s="905"/>
      <c r="BN614" s="905"/>
      <c r="BO614" s="905"/>
      <c r="BP614" s="905"/>
      <c r="BQ614" s="905"/>
      <c r="BR614" s="905"/>
      <c r="BS614" s="905"/>
      <c r="BT614" s="905"/>
      <c r="BU614" s="905"/>
      <c r="BV614" s="905"/>
      <c r="BW614" s="905"/>
      <c r="BX614" s="905"/>
      <c r="BY614" s="905"/>
      <c r="BZ614" s="905"/>
      <c r="CA614" s="905"/>
      <c r="CB614" s="905"/>
      <c r="CC614" s="905"/>
      <c r="CD614" s="905"/>
      <c r="CE614" s="905"/>
      <c r="CF614" s="905"/>
      <c r="CG614" s="905"/>
      <c r="CH614" s="905"/>
      <c r="CI614" s="905"/>
      <c r="CJ614" s="905"/>
      <c r="CK614" s="905"/>
      <c r="CL614" s="905"/>
      <c r="CM614" s="905"/>
      <c r="CN614" s="905"/>
      <c r="CO614" s="905"/>
      <c r="CP614" s="905"/>
      <c r="CQ614" s="905"/>
      <c r="CR614" s="905"/>
      <c r="CS614" s="905"/>
      <c r="CT614" s="905"/>
      <c r="CU614" s="905"/>
      <c r="CV614" s="905"/>
      <c r="CW614" s="905"/>
      <c r="CX614" s="905"/>
      <c r="CY614" s="905"/>
      <c r="CZ614" s="905"/>
      <c r="DA614" s="905"/>
      <c r="DB614" s="905"/>
      <c r="DC614" s="905"/>
      <c r="DD614" s="905"/>
      <c r="DE614" s="905"/>
      <c r="DF614" s="905"/>
      <c r="DG614" s="905"/>
      <c r="DH614" s="905"/>
      <c r="DI614" s="905"/>
      <c r="DJ614" s="905"/>
      <c r="DK614" s="905"/>
      <c r="DL614" s="905"/>
      <c r="DM614" s="905"/>
      <c r="DN614" s="905"/>
      <c r="DO614" s="905"/>
      <c r="DP614" s="905"/>
      <c r="DQ614" s="905"/>
      <c r="DR614" s="905"/>
      <c r="DS614" s="905"/>
      <c r="DT614" s="905"/>
      <c r="DU614" s="905"/>
      <c r="DV614" s="905"/>
      <c r="DW614" s="905"/>
      <c r="DX614" s="905"/>
      <c r="DY614" s="905"/>
      <c r="DZ614" s="905"/>
      <c r="EA614" s="905"/>
      <c r="EB614" s="905"/>
      <c r="EC614" s="905"/>
      <c r="ED614" s="905"/>
      <c r="EE614" s="905"/>
      <c r="EF614" s="905"/>
      <c r="EG614" s="905"/>
      <c r="EH614" s="905"/>
      <c r="EI614" s="905"/>
      <c r="EJ614" s="905"/>
      <c r="EK614" s="905"/>
      <c r="EL614" s="905"/>
      <c r="EM614" s="905"/>
      <c r="EN614" s="905"/>
      <c r="EO614" s="905"/>
      <c r="EP614" s="905"/>
      <c r="EQ614" s="905"/>
      <c r="ER614" s="905"/>
      <c r="ES614" s="905"/>
      <c r="ET614" s="905"/>
      <c r="EU614" s="905"/>
      <c r="EV614" s="905"/>
      <c r="EW614" s="905"/>
      <c r="EX614" s="905"/>
      <c r="EY614" s="905"/>
      <c r="EZ614" s="905"/>
      <c r="FA614" s="905"/>
      <c r="FB614" s="905"/>
      <c r="FC614" s="905"/>
      <c r="FD614" s="905"/>
      <c r="FE614" s="905"/>
      <c r="FF614" s="905"/>
      <c r="FG614" s="905"/>
      <c r="FH614" s="905"/>
      <c r="FI614" s="905"/>
      <c r="FJ614" s="905"/>
      <c r="FK614" s="905"/>
      <c r="FL614" s="905"/>
      <c r="FM614" s="905"/>
      <c r="FN614" s="905"/>
      <c r="FO614" s="905"/>
      <c r="FP614" s="905"/>
      <c r="FQ614" s="905"/>
      <c r="FR614" s="905"/>
      <c r="FS614" s="905"/>
      <c r="FT614" s="905"/>
      <c r="FU614" s="905"/>
      <c r="FV614" s="905"/>
      <c r="FW614" s="905"/>
      <c r="FX614" s="905"/>
      <c r="FY614" s="905"/>
      <c r="FZ614" s="905"/>
      <c r="GA614" s="905"/>
      <c r="GB614" s="905"/>
      <c r="GC614" s="905"/>
      <c r="GD614" s="905"/>
      <c r="GE614" s="905"/>
      <c r="GF614" s="905"/>
      <c r="GG614" s="905"/>
      <c r="GH614" s="905"/>
      <c r="GI614" s="905"/>
      <c r="GJ614" s="905"/>
      <c r="GK614" s="905"/>
      <c r="GL614" s="905"/>
      <c r="GM614" s="905"/>
      <c r="GN614" s="905"/>
      <c r="GO614" s="905"/>
      <c r="GP614" s="905"/>
      <c r="GQ614" s="905"/>
      <c r="GR614" s="905"/>
    </row>
    <row r="615" spans="1:200" ht="30" x14ac:dyDescent="0.25">
      <c r="B615" s="27">
        <v>1</v>
      </c>
      <c r="C615" s="1417" t="s">
        <v>303</v>
      </c>
      <c r="D615" s="43">
        <f>'2 уровень'!F1385</f>
        <v>0</v>
      </c>
      <c r="E615" s="43">
        <f>'2 уровень'!G1385</f>
        <v>0</v>
      </c>
      <c r="F615" s="43">
        <f>'2 уровень'!H1385</f>
        <v>0</v>
      </c>
      <c r="G615" s="912">
        <f>'2 уровень'!I1385</f>
        <v>0</v>
      </c>
      <c r="H615" s="934">
        <f>'2 уровень'!J1385</f>
        <v>0</v>
      </c>
      <c r="I615" s="934">
        <f>'2 уровень'!K1385</f>
        <v>0</v>
      </c>
      <c r="J615" s="926">
        <f>'2 уровень'!L1385</f>
        <v>0</v>
      </c>
      <c r="K615" s="926">
        <f>'2 уровень'!M1385</f>
        <v>0</v>
      </c>
      <c r="L615" s="926">
        <f>'2 уровень'!N1385</f>
        <v>0</v>
      </c>
      <c r="M615" s="926">
        <f>'2 уровень'!O1385</f>
        <v>0</v>
      </c>
      <c r="N615" s="926">
        <f>'2 уровень'!P1385</f>
        <v>0</v>
      </c>
      <c r="O615" s="926">
        <f>'2 уровень'!Q1385</f>
        <v>0</v>
      </c>
      <c r="P615" s="36">
        <f>'2 уровень'!R1385</f>
        <v>0</v>
      </c>
      <c r="Q615" s="36">
        <f>'2 уровень'!S1385</f>
        <v>0</v>
      </c>
      <c r="R615" s="36">
        <f>'2 уровень'!T1385</f>
        <v>0</v>
      </c>
      <c r="S615" s="36">
        <f>'2 уровень'!U1385</f>
        <v>0</v>
      </c>
      <c r="T615" s="36">
        <f>'2 уровень'!V1385</f>
        <v>0</v>
      </c>
      <c r="U615" s="36">
        <f>'2 уровень'!W1385</f>
        <v>0</v>
      </c>
      <c r="V615" s="36">
        <f>'2 уровень'!X1385</f>
        <v>0</v>
      </c>
      <c r="W615" s="36">
        <f>'2 уровень'!Y1385</f>
        <v>0</v>
      </c>
      <c r="X615" s="36">
        <f>'2 уровень'!Z1385</f>
        <v>0</v>
      </c>
      <c r="Y615" s="36">
        <f>'2 уровень'!AA1385</f>
        <v>0</v>
      </c>
      <c r="Z615" s="36">
        <f>'2 уровень'!AB1385</f>
        <v>0</v>
      </c>
      <c r="AA615" s="36">
        <f>'2 уровень'!AC1385</f>
        <v>0</v>
      </c>
      <c r="AB615" s="36">
        <f>'2 уровень'!AD1385</f>
        <v>0</v>
      </c>
      <c r="AC615" s="36">
        <f>'2 уровень'!AE1385</f>
        <v>0</v>
      </c>
      <c r="AD615" s="933">
        <f>'2 уровень'!AF1385</f>
        <v>0</v>
      </c>
      <c r="AE615" s="36"/>
      <c r="AF615" s="36"/>
      <c r="AG615" s="43">
        <f>'2 уровень'!AG1385</f>
        <v>0</v>
      </c>
      <c r="AH615" s="43">
        <f>'2 уровень'!AH1385</f>
        <v>0</v>
      </c>
      <c r="AI615" s="43">
        <f>'2 уровень'!AI1385</f>
        <v>0</v>
      </c>
      <c r="AJ615" s="2474"/>
      <c r="AK615" s="2474"/>
      <c r="AL615" s="905"/>
      <c r="AM615" s="905"/>
      <c r="AN615" s="905"/>
      <c r="AO615" s="905"/>
      <c r="AP615" s="905"/>
      <c r="AQ615" s="905"/>
      <c r="AR615" s="905"/>
      <c r="AS615" s="905"/>
      <c r="AT615" s="905"/>
      <c r="AU615" s="905"/>
      <c r="AV615" s="905"/>
      <c r="AW615" s="905"/>
      <c r="AX615" s="905"/>
      <c r="AY615" s="905"/>
      <c r="AZ615" s="905"/>
      <c r="BA615" s="905"/>
      <c r="BB615" s="905"/>
      <c r="BC615" s="905"/>
      <c r="BD615" s="905"/>
      <c r="BE615" s="905"/>
      <c r="BF615" s="905"/>
      <c r="BG615" s="905"/>
      <c r="BH615" s="905"/>
      <c r="BI615" s="905"/>
      <c r="BJ615" s="905"/>
      <c r="BK615" s="905"/>
      <c r="BL615" s="905"/>
      <c r="BM615" s="905"/>
      <c r="BN615" s="905"/>
      <c r="BO615" s="905"/>
      <c r="BP615" s="905"/>
      <c r="BQ615" s="905"/>
      <c r="BR615" s="905"/>
      <c r="BS615" s="905"/>
      <c r="BT615" s="905"/>
      <c r="BU615" s="905"/>
      <c r="BV615" s="905"/>
      <c r="BW615" s="905"/>
      <c r="BX615" s="905"/>
      <c r="BY615" s="905"/>
      <c r="BZ615" s="905"/>
      <c r="CA615" s="905"/>
      <c r="CB615" s="905"/>
      <c r="CC615" s="905"/>
      <c r="CD615" s="905"/>
      <c r="CE615" s="905"/>
      <c r="CF615" s="905"/>
      <c r="CG615" s="905"/>
      <c r="CH615" s="905"/>
      <c r="CI615" s="905"/>
      <c r="CJ615" s="905"/>
      <c r="CK615" s="905"/>
      <c r="CL615" s="905"/>
      <c r="CM615" s="905"/>
      <c r="CN615" s="905"/>
      <c r="CO615" s="905"/>
      <c r="CP615" s="905"/>
      <c r="CQ615" s="905"/>
      <c r="CR615" s="905"/>
      <c r="CS615" s="905"/>
      <c r="CT615" s="905"/>
      <c r="CU615" s="905"/>
      <c r="CV615" s="905"/>
      <c r="CW615" s="905"/>
      <c r="CX615" s="905"/>
      <c r="CY615" s="905"/>
      <c r="CZ615" s="905"/>
      <c r="DA615" s="905"/>
      <c r="DB615" s="905"/>
      <c r="DC615" s="905"/>
      <c r="DD615" s="905"/>
      <c r="DE615" s="905"/>
      <c r="DF615" s="905"/>
      <c r="DG615" s="905"/>
      <c r="DH615" s="905"/>
      <c r="DI615" s="905"/>
      <c r="DJ615" s="905"/>
      <c r="DK615" s="905"/>
      <c r="DL615" s="905"/>
      <c r="DM615" s="905"/>
      <c r="DN615" s="905"/>
      <c r="DO615" s="905"/>
      <c r="DP615" s="905"/>
      <c r="DQ615" s="905"/>
      <c r="DR615" s="905"/>
      <c r="DS615" s="905"/>
      <c r="DT615" s="905"/>
      <c r="DU615" s="905"/>
      <c r="DV615" s="905"/>
      <c r="DW615" s="905"/>
      <c r="DX615" s="905"/>
      <c r="DY615" s="905"/>
      <c r="DZ615" s="905"/>
      <c r="EA615" s="905"/>
      <c r="EB615" s="905"/>
      <c r="EC615" s="905"/>
      <c r="ED615" s="905"/>
      <c r="EE615" s="905"/>
      <c r="EF615" s="905"/>
      <c r="EG615" s="905"/>
      <c r="EH615" s="905"/>
      <c r="EI615" s="905"/>
      <c r="EJ615" s="905"/>
      <c r="EK615" s="905"/>
      <c r="EL615" s="905"/>
      <c r="EM615" s="905"/>
      <c r="EN615" s="905"/>
      <c r="EO615" s="905"/>
      <c r="EP615" s="905"/>
      <c r="EQ615" s="905"/>
      <c r="ER615" s="905"/>
      <c r="ES615" s="905"/>
      <c r="ET615" s="905"/>
      <c r="EU615" s="905"/>
      <c r="EV615" s="905"/>
      <c r="EW615" s="905"/>
      <c r="EX615" s="905"/>
      <c r="EY615" s="905"/>
      <c r="EZ615" s="905"/>
      <c r="FA615" s="905"/>
      <c r="FB615" s="905"/>
      <c r="FC615" s="905"/>
      <c r="FD615" s="905"/>
      <c r="FE615" s="905"/>
      <c r="FF615" s="905"/>
      <c r="FG615" s="905"/>
      <c r="FH615" s="905"/>
      <c r="FI615" s="905"/>
      <c r="FJ615" s="905"/>
      <c r="FK615" s="905"/>
      <c r="FL615" s="905"/>
      <c r="FM615" s="905"/>
      <c r="FN615" s="905"/>
      <c r="FO615" s="905"/>
      <c r="FP615" s="905"/>
      <c r="FQ615" s="905"/>
      <c r="FR615" s="905"/>
      <c r="FS615" s="905"/>
      <c r="FT615" s="905"/>
      <c r="FU615" s="905"/>
      <c r="FV615" s="905"/>
      <c r="FW615" s="905"/>
      <c r="FX615" s="905"/>
      <c r="FY615" s="905"/>
      <c r="FZ615" s="905"/>
      <c r="GA615" s="905"/>
      <c r="GB615" s="905"/>
      <c r="GC615" s="905"/>
      <c r="GD615" s="905"/>
      <c r="GE615" s="905"/>
      <c r="GF615" s="905"/>
      <c r="GG615" s="905"/>
      <c r="GH615" s="905"/>
      <c r="GI615" s="905"/>
      <c r="GJ615" s="905"/>
      <c r="GK615" s="905"/>
      <c r="GL615" s="905"/>
      <c r="GM615" s="905"/>
      <c r="GN615" s="905"/>
      <c r="GO615" s="905"/>
      <c r="GP615" s="905"/>
      <c r="GQ615" s="905"/>
      <c r="GR615" s="905"/>
    </row>
    <row r="616" spans="1:200" ht="45" x14ac:dyDescent="0.25">
      <c r="B616" s="27">
        <v>1</v>
      </c>
      <c r="C616" s="1417" t="s">
        <v>308</v>
      </c>
      <c r="D616" s="43">
        <f>'2 уровень'!F1386</f>
        <v>9097</v>
      </c>
      <c r="E616" s="43">
        <f>'2 уровень'!G1386</f>
        <v>6824</v>
      </c>
      <c r="F616" s="43">
        <f>'2 уровень'!H1386</f>
        <v>8097</v>
      </c>
      <c r="G616" s="912">
        <f>'2 уровень'!I1386</f>
        <v>118.65474794841735</v>
      </c>
      <c r="H616" s="934">
        <f>'2 уровень'!J1386</f>
        <v>0</v>
      </c>
      <c r="I616" s="934">
        <f>'2 уровень'!K1386</f>
        <v>0</v>
      </c>
      <c r="J616" s="926">
        <f>'2 уровень'!L1386</f>
        <v>0</v>
      </c>
      <c r="K616" s="926">
        <f>'2 уровень'!M1386</f>
        <v>0</v>
      </c>
      <c r="L616" s="926">
        <f>'2 уровень'!N1386</f>
        <v>0</v>
      </c>
      <c r="M616" s="926">
        <f>'2 уровень'!O1386</f>
        <v>0</v>
      </c>
      <c r="N616" s="926">
        <f>'2 уровень'!P1386</f>
        <v>0</v>
      </c>
      <c r="O616" s="926">
        <f>'2 уровень'!Q1386</f>
        <v>0</v>
      </c>
      <c r="P616" s="36">
        <f>'2 уровень'!R1386</f>
        <v>0</v>
      </c>
      <c r="Q616" s="36">
        <f>'2 уровень'!S1386</f>
        <v>0</v>
      </c>
      <c r="R616" s="36">
        <f>'2 уровень'!T1386</f>
        <v>0</v>
      </c>
      <c r="S616" s="36">
        <f>'2 уровень'!U1386</f>
        <v>0</v>
      </c>
      <c r="T616" s="36">
        <f>'2 уровень'!V1386</f>
        <v>0</v>
      </c>
      <c r="U616" s="36">
        <f>'2 уровень'!W1386</f>
        <v>0</v>
      </c>
      <c r="V616" s="36">
        <f>'2 уровень'!X1386</f>
        <v>0</v>
      </c>
      <c r="W616" s="36">
        <f>'2 уровень'!Y1386</f>
        <v>0</v>
      </c>
      <c r="X616" s="36">
        <f>'2 уровень'!Z1386</f>
        <v>0</v>
      </c>
      <c r="Y616" s="36">
        <f>'2 уровень'!AA1386</f>
        <v>0</v>
      </c>
      <c r="Z616" s="36">
        <f>'2 уровень'!AB1386</f>
        <v>0</v>
      </c>
      <c r="AA616" s="36">
        <f>'2 уровень'!AC1386</f>
        <v>0</v>
      </c>
      <c r="AB616" s="36">
        <f>'2 уровень'!AD1386</f>
        <v>0</v>
      </c>
      <c r="AC616" s="36">
        <f>'2 уровень'!AE1386</f>
        <v>0</v>
      </c>
      <c r="AD616" s="933">
        <f>'2 уровень'!AF1386</f>
        <v>0</v>
      </c>
      <c r="AE616" s="36"/>
      <c r="AF616" s="36"/>
      <c r="AG616" s="43">
        <f>'2 уровень'!AG1386</f>
        <v>0</v>
      </c>
      <c r="AH616" s="43">
        <f>'2 уровень'!AH1386</f>
        <v>0</v>
      </c>
      <c r="AI616" s="43">
        <f>'2 уровень'!AI1386</f>
        <v>0</v>
      </c>
      <c r="AJ616" s="2474"/>
      <c r="AK616" s="2474"/>
      <c r="AL616" s="905"/>
      <c r="AM616" s="905"/>
      <c r="AN616" s="905"/>
      <c r="AO616" s="905"/>
      <c r="AP616" s="905"/>
      <c r="AQ616" s="905"/>
      <c r="AR616" s="905"/>
      <c r="AS616" s="905"/>
      <c r="AT616" s="905"/>
      <c r="AU616" s="905"/>
      <c r="AV616" s="905"/>
      <c r="AW616" s="905"/>
      <c r="AX616" s="905"/>
      <c r="AY616" s="905"/>
      <c r="AZ616" s="905"/>
      <c r="BA616" s="905"/>
      <c r="BB616" s="905"/>
      <c r="BC616" s="905"/>
      <c r="BD616" s="905"/>
      <c r="BE616" s="905"/>
      <c r="BF616" s="905"/>
      <c r="BG616" s="905"/>
      <c r="BH616" s="905"/>
      <c r="BI616" s="905"/>
      <c r="BJ616" s="905"/>
      <c r="BK616" s="905"/>
      <c r="BL616" s="905"/>
      <c r="BM616" s="905"/>
      <c r="BN616" s="905"/>
      <c r="BO616" s="905"/>
      <c r="BP616" s="905"/>
      <c r="BQ616" s="905"/>
      <c r="BR616" s="905"/>
      <c r="BS616" s="905"/>
      <c r="BT616" s="905"/>
      <c r="BU616" s="905"/>
      <c r="BV616" s="905"/>
      <c r="BW616" s="905"/>
      <c r="BX616" s="905"/>
      <c r="BY616" s="905"/>
      <c r="BZ616" s="905"/>
      <c r="CA616" s="905"/>
      <c r="CB616" s="905"/>
      <c r="CC616" s="905"/>
      <c r="CD616" s="905"/>
      <c r="CE616" s="905"/>
      <c r="CF616" s="905"/>
      <c r="CG616" s="905"/>
      <c r="CH616" s="905"/>
      <c r="CI616" s="905"/>
      <c r="CJ616" s="905"/>
      <c r="CK616" s="905"/>
      <c r="CL616" s="905"/>
      <c r="CM616" s="905"/>
      <c r="CN616" s="905"/>
      <c r="CO616" s="905"/>
      <c r="CP616" s="905"/>
      <c r="CQ616" s="905"/>
      <c r="CR616" s="905"/>
      <c r="CS616" s="905"/>
      <c r="CT616" s="905"/>
      <c r="CU616" s="905"/>
      <c r="CV616" s="905"/>
      <c r="CW616" s="905"/>
      <c r="CX616" s="905"/>
      <c r="CY616" s="905"/>
      <c r="CZ616" s="905"/>
      <c r="DA616" s="905"/>
      <c r="DB616" s="905"/>
      <c r="DC616" s="905"/>
      <c r="DD616" s="905"/>
      <c r="DE616" s="905"/>
      <c r="DF616" s="905"/>
      <c r="DG616" s="905"/>
      <c r="DH616" s="905"/>
      <c r="DI616" s="905"/>
      <c r="DJ616" s="905"/>
      <c r="DK616" s="905"/>
      <c r="DL616" s="905"/>
      <c r="DM616" s="905"/>
      <c r="DN616" s="905"/>
      <c r="DO616" s="905"/>
      <c r="DP616" s="905"/>
      <c r="DQ616" s="905"/>
      <c r="DR616" s="905"/>
      <c r="DS616" s="905"/>
      <c r="DT616" s="905"/>
      <c r="DU616" s="905"/>
      <c r="DV616" s="905"/>
      <c r="DW616" s="905"/>
      <c r="DX616" s="905"/>
      <c r="DY616" s="905"/>
      <c r="DZ616" s="905"/>
      <c r="EA616" s="905"/>
      <c r="EB616" s="905"/>
      <c r="EC616" s="905"/>
      <c r="ED616" s="905"/>
      <c r="EE616" s="905"/>
      <c r="EF616" s="905"/>
      <c r="EG616" s="905"/>
      <c r="EH616" s="905"/>
      <c r="EI616" s="905"/>
      <c r="EJ616" s="905"/>
      <c r="EK616" s="905"/>
      <c r="EL616" s="905"/>
      <c r="EM616" s="905"/>
      <c r="EN616" s="905"/>
      <c r="EO616" s="905"/>
      <c r="EP616" s="905"/>
      <c r="EQ616" s="905"/>
      <c r="ER616" s="905"/>
      <c r="ES616" s="905"/>
      <c r="ET616" s="905"/>
      <c r="EU616" s="905"/>
      <c r="EV616" s="905"/>
      <c r="EW616" s="905"/>
      <c r="EX616" s="905"/>
      <c r="EY616" s="905"/>
      <c r="EZ616" s="905"/>
      <c r="FA616" s="905"/>
      <c r="FB616" s="905"/>
      <c r="FC616" s="905"/>
      <c r="FD616" s="905"/>
      <c r="FE616" s="905"/>
      <c r="FF616" s="905"/>
      <c r="FG616" s="905"/>
      <c r="FH616" s="905"/>
      <c r="FI616" s="905"/>
      <c r="FJ616" s="905"/>
      <c r="FK616" s="905"/>
      <c r="FL616" s="905"/>
      <c r="FM616" s="905"/>
      <c r="FN616" s="905"/>
      <c r="FO616" s="905"/>
      <c r="FP616" s="905"/>
      <c r="FQ616" s="905"/>
      <c r="FR616" s="905"/>
      <c r="FS616" s="905"/>
      <c r="FT616" s="905"/>
      <c r="FU616" s="905"/>
      <c r="FV616" s="905"/>
      <c r="FW616" s="905"/>
      <c r="FX616" s="905"/>
      <c r="FY616" s="905"/>
      <c r="FZ616" s="905"/>
      <c r="GA616" s="905"/>
      <c r="GB616" s="905"/>
      <c r="GC616" s="905"/>
      <c r="GD616" s="905"/>
      <c r="GE616" s="905"/>
      <c r="GF616" s="905"/>
      <c r="GG616" s="905"/>
      <c r="GH616" s="905"/>
      <c r="GI616" s="905"/>
      <c r="GJ616" s="905"/>
      <c r="GK616" s="905"/>
      <c r="GL616" s="905"/>
      <c r="GM616" s="905"/>
      <c r="GN616" s="905"/>
      <c r="GO616" s="905"/>
      <c r="GP616" s="905"/>
      <c r="GQ616" s="905"/>
      <c r="GR616" s="905"/>
    </row>
    <row r="617" spans="1:200" ht="30" x14ac:dyDescent="0.25">
      <c r="B617" s="27">
        <v>1</v>
      </c>
      <c r="C617" s="1417" t="s">
        <v>309</v>
      </c>
      <c r="D617" s="43">
        <f>'2 уровень'!F1387</f>
        <v>5485</v>
      </c>
      <c r="E617" s="43">
        <f>'2 уровень'!G1387</f>
        <v>4114</v>
      </c>
      <c r="F617" s="43">
        <f>'2 уровень'!H1387</f>
        <v>4535</v>
      </c>
      <c r="G617" s="912">
        <f>'2 уровень'!I1387</f>
        <v>110.23334953816237</v>
      </c>
      <c r="H617" s="934">
        <f>'2 уровень'!J1387</f>
        <v>0</v>
      </c>
      <c r="I617" s="934">
        <f>'2 уровень'!K1387</f>
        <v>0</v>
      </c>
      <c r="J617" s="926">
        <f>'2 уровень'!L1387</f>
        <v>0</v>
      </c>
      <c r="K617" s="926">
        <f>'2 уровень'!M1387</f>
        <v>0</v>
      </c>
      <c r="L617" s="926">
        <f>'2 уровень'!N1387</f>
        <v>0</v>
      </c>
      <c r="M617" s="926">
        <f>'2 уровень'!O1387</f>
        <v>0</v>
      </c>
      <c r="N617" s="926">
        <f>'2 уровень'!P1387</f>
        <v>0</v>
      </c>
      <c r="O617" s="926">
        <f>'2 уровень'!Q1387</f>
        <v>0</v>
      </c>
      <c r="P617" s="36">
        <f>'2 уровень'!R1387</f>
        <v>0</v>
      </c>
      <c r="Q617" s="36">
        <f>'2 уровень'!S1387</f>
        <v>0</v>
      </c>
      <c r="R617" s="36">
        <f>'2 уровень'!T1387</f>
        <v>0</v>
      </c>
      <c r="S617" s="36">
        <f>'2 уровень'!U1387</f>
        <v>0</v>
      </c>
      <c r="T617" s="36">
        <f>'2 уровень'!V1387</f>
        <v>0</v>
      </c>
      <c r="U617" s="36">
        <f>'2 уровень'!W1387</f>
        <v>0</v>
      </c>
      <c r="V617" s="36">
        <f>'2 уровень'!X1387</f>
        <v>0</v>
      </c>
      <c r="W617" s="36">
        <f>'2 уровень'!Y1387</f>
        <v>0</v>
      </c>
      <c r="X617" s="36">
        <f>'2 уровень'!Z1387</f>
        <v>0</v>
      </c>
      <c r="Y617" s="36">
        <f>'2 уровень'!AA1387</f>
        <v>0</v>
      </c>
      <c r="Z617" s="36">
        <f>'2 уровень'!AB1387</f>
        <v>0</v>
      </c>
      <c r="AA617" s="36">
        <f>'2 уровень'!AC1387</f>
        <v>0</v>
      </c>
      <c r="AB617" s="36">
        <f>'2 уровень'!AD1387</f>
        <v>0</v>
      </c>
      <c r="AC617" s="36">
        <f>'2 уровень'!AE1387</f>
        <v>0</v>
      </c>
      <c r="AD617" s="933">
        <f>'2 уровень'!AF1387</f>
        <v>0</v>
      </c>
      <c r="AE617" s="36"/>
      <c r="AF617" s="36"/>
      <c r="AG617" s="43">
        <f>'2 уровень'!AG1387</f>
        <v>0</v>
      </c>
      <c r="AH617" s="43">
        <f>'2 уровень'!AH1387</f>
        <v>0</v>
      </c>
      <c r="AI617" s="43">
        <f>'2 уровень'!AI1387</f>
        <v>0</v>
      </c>
      <c r="AJ617" s="2474"/>
      <c r="AK617" s="2474"/>
      <c r="AL617" s="905"/>
      <c r="AM617" s="905"/>
      <c r="AN617" s="905"/>
      <c r="AO617" s="905"/>
      <c r="AP617" s="905"/>
      <c r="AQ617" s="905"/>
      <c r="AR617" s="905"/>
      <c r="AS617" s="905"/>
      <c r="AT617" s="905"/>
      <c r="AU617" s="905"/>
      <c r="AV617" s="905"/>
      <c r="AW617" s="905"/>
      <c r="AX617" s="905"/>
      <c r="AY617" s="905"/>
      <c r="AZ617" s="905"/>
      <c r="BA617" s="905"/>
      <c r="BB617" s="905"/>
      <c r="BC617" s="905"/>
      <c r="BD617" s="905"/>
      <c r="BE617" s="905"/>
      <c r="BF617" s="905"/>
      <c r="BG617" s="905"/>
      <c r="BH617" s="905"/>
      <c r="BI617" s="905"/>
      <c r="BJ617" s="905"/>
      <c r="BK617" s="905"/>
      <c r="BL617" s="905"/>
      <c r="BM617" s="905"/>
      <c r="BN617" s="905"/>
      <c r="BO617" s="905"/>
      <c r="BP617" s="905"/>
      <c r="BQ617" s="905"/>
      <c r="BR617" s="905"/>
      <c r="BS617" s="905"/>
      <c r="BT617" s="905"/>
      <c r="BU617" s="905"/>
      <c r="BV617" s="905"/>
      <c r="BW617" s="905"/>
      <c r="BX617" s="905"/>
      <c r="BY617" s="905"/>
      <c r="BZ617" s="905"/>
      <c r="CA617" s="905"/>
      <c r="CB617" s="905"/>
      <c r="CC617" s="905"/>
      <c r="CD617" s="905"/>
      <c r="CE617" s="905"/>
      <c r="CF617" s="905"/>
      <c r="CG617" s="905"/>
      <c r="CH617" s="905"/>
      <c r="CI617" s="905"/>
      <c r="CJ617" s="905"/>
      <c r="CK617" s="905"/>
      <c r="CL617" s="905"/>
      <c r="CM617" s="905"/>
      <c r="CN617" s="905"/>
      <c r="CO617" s="905"/>
      <c r="CP617" s="905"/>
      <c r="CQ617" s="905"/>
      <c r="CR617" s="905"/>
      <c r="CS617" s="905"/>
      <c r="CT617" s="905"/>
      <c r="CU617" s="905"/>
      <c r="CV617" s="905"/>
      <c r="CW617" s="905"/>
      <c r="CX617" s="905"/>
      <c r="CY617" s="905"/>
      <c r="CZ617" s="905"/>
      <c r="DA617" s="905"/>
      <c r="DB617" s="905"/>
      <c r="DC617" s="905"/>
      <c r="DD617" s="905"/>
      <c r="DE617" s="905"/>
      <c r="DF617" s="905"/>
      <c r="DG617" s="905"/>
      <c r="DH617" s="905"/>
      <c r="DI617" s="905"/>
      <c r="DJ617" s="905"/>
      <c r="DK617" s="905"/>
      <c r="DL617" s="905"/>
      <c r="DM617" s="905"/>
      <c r="DN617" s="905"/>
      <c r="DO617" s="905"/>
      <c r="DP617" s="905"/>
      <c r="DQ617" s="905"/>
      <c r="DR617" s="905"/>
      <c r="DS617" s="905"/>
      <c r="DT617" s="905"/>
      <c r="DU617" s="905"/>
      <c r="DV617" s="905"/>
      <c r="DW617" s="905"/>
      <c r="DX617" s="905"/>
      <c r="DY617" s="905"/>
      <c r="DZ617" s="905"/>
      <c r="EA617" s="905"/>
      <c r="EB617" s="905"/>
      <c r="EC617" s="905"/>
      <c r="ED617" s="905"/>
      <c r="EE617" s="905"/>
      <c r="EF617" s="905"/>
      <c r="EG617" s="905"/>
      <c r="EH617" s="905"/>
      <c r="EI617" s="905"/>
      <c r="EJ617" s="905"/>
      <c r="EK617" s="905"/>
      <c r="EL617" s="905"/>
      <c r="EM617" s="905"/>
      <c r="EN617" s="905"/>
      <c r="EO617" s="905"/>
      <c r="EP617" s="905"/>
      <c r="EQ617" s="905"/>
      <c r="ER617" s="905"/>
      <c r="ES617" s="905"/>
      <c r="ET617" s="905"/>
      <c r="EU617" s="905"/>
      <c r="EV617" s="905"/>
      <c r="EW617" s="905"/>
      <c r="EX617" s="905"/>
      <c r="EY617" s="905"/>
      <c r="EZ617" s="905"/>
      <c r="FA617" s="905"/>
      <c r="FB617" s="905"/>
      <c r="FC617" s="905"/>
      <c r="FD617" s="905"/>
      <c r="FE617" s="905"/>
      <c r="FF617" s="905"/>
      <c r="FG617" s="905"/>
      <c r="FH617" s="905"/>
      <c r="FI617" s="905"/>
      <c r="FJ617" s="905"/>
      <c r="FK617" s="905"/>
      <c r="FL617" s="905"/>
      <c r="FM617" s="905"/>
      <c r="FN617" s="905"/>
      <c r="FO617" s="905"/>
      <c r="FP617" s="905"/>
      <c r="FQ617" s="905"/>
      <c r="FR617" s="905"/>
      <c r="FS617" s="905"/>
      <c r="FT617" s="905"/>
      <c r="FU617" s="905"/>
      <c r="FV617" s="905"/>
      <c r="FW617" s="905"/>
      <c r="FX617" s="905"/>
      <c r="FY617" s="905"/>
      <c r="FZ617" s="905"/>
      <c r="GA617" s="905"/>
      <c r="GB617" s="905"/>
      <c r="GC617" s="905"/>
      <c r="GD617" s="905"/>
      <c r="GE617" s="905"/>
      <c r="GF617" s="905"/>
      <c r="GG617" s="905"/>
      <c r="GH617" s="905"/>
      <c r="GI617" s="905"/>
      <c r="GJ617" s="905"/>
      <c r="GK617" s="905"/>
      <c r="GL617" s="905"/>
      <c r="GM617" s="905"/>
      <c r="GN617" s="905"/>
      <c r="GO617" s="905"/>
      <c r="GP617" s="905"/>
      <c r="GQ617" s="905"/>
      <c r="GR617" s="905"/>
    </row>
    <row r="618" spans="1:200" ht="30" x14ac:dyDescent="0.25">
      <c r="B618" s="27">
        <v>1</v>
      </c>
      <c r="C618" s="1417" t="s">
        <v>310</v>
      </c>
      <c r="D618" s="43">
        <f>'2 уровень'!F1388</f>
        <v>1646</v>
      </c>
      <c r="E618" s="43">
        <f>'2 уровень'!G1388</f>
        <v>1235</v>
      </c>
      <c r="F618" s="43">
        <f>'2 уровень'!H1388</f>
        <v>950</v>
      </c>
      <c r="G618" s="912">
        <f>'2 уровень'!I1388</f>
        <v>76.923076923076934</v>
      </c>
      <c r="H618" s="934">
        <f>'2 уровень'!J1388</f>
        <v>0</v>
      </c>
      <c r="I618" s="934">
        <f>'2 уровень'!K1388</f>
        <v>0</v>
      </c>
      <c r="J618" s="926">
        <f>'2 уровень'!L1388</f>
        <v>0</v>
      </c>
      <c r="K618" s="926">
        <f>'2 уровень'!M1388</f>
        <v>0</v>
      </c>
      <c r="L618" s="926">
        <f>'2 уровень'!N1388</f>
        <v>0</v>
      </c>
      <c r="M618" s="926">
        <f>'2 уровень'!O1388</f>
        <v>0</v>
      </c>
      <c r="N618" s="926">
        <f>'2 уровень'!P1388</f>
        <v>0</v>
      </c>
      <c r="O618" s="926">
        <f>'2 уровень'!Q1388</f>
        <v>0</v>
      </c>
      <c r="P618" s="36">
        <f>'2 уровень'!R1388</f>
        <v>0</v>
      </c>
      <c r="Q618" s="36">
        <f>'2 уровень'!S1388</f>
        <v>0</v>
      </c>
      <c r="R618" s="36">
        <f>'2 уровень'!T1388</f>
        <v>0</v>
      </c>
      <c r="S618" s="36">
        <f>'2 уровень'!U1388</f>
        <v>0</v>
      </c>
      <c r="T618" s="36">
        <f>'2 уровень'!V1388</f>
        <v>0</v>
      </c>
      <c r="U618" s="36">
        <f>'2 уровень'!W1388</f>
        <v>0</v>
      </c>
      <c r="V618" s="36">
        <f>'2 уровень'!X1388</f>
        <v>0</v>
      </c>
      <c r="W618" s="36">
        <f>'2 уровень'!Y1388</f>
        <v>0</v>
      </c>
      <c r="X618" s="36">
        <f>'2 уровень'!Z1388</f>
        <v>0</v>
      </c>
      <c r="Y618" s="36">
        <f>'2 уровень'!AA1388</f>
        <v>0</v>
      </c>
      <c r="Z618" s="36">
        <f>'2 уровень'!AB1388</f>
        <v>0</v>
      </c>
      <c r="AA618" s="36">
        <f>'2 уровень'!AC1388</f>
        <v>0</v>
      </c>
      <c r="AB618" s="36">
        <f>'2 уровень'!AD1388</f>
        <v>0</v>
      </c>
      <c r="AC618" s="36">
        <f>'2 уровень'!AE1388</f>
        <v>0</v>
      </c>
      <c r="AD618" s="933">
        <f>'2 уровень'!AF1388</f>
        <v>0</v>
      </c>
      <c r="AE618" s="36"/>
      <c r="AF618" s="36"/>
      <c r="AG618" s="43">
        <f>'2 уровень'!AG1388</f>
        <v>0</v>
      </c>
      <c r="AH618" s="43">
        <f>'2 уровень'!AH1388</f>
        <v>0</v>
      </c>
      <c r="AI618" s="43">
        <f>'2 уровень'!AI1388</f>
        <v>0</v>
      </c>
      <c r="AJ618" s="2474"/>
      <c r="AK618" s="2474"/>
      <c r="AL618" s="905"/>
      <c r="AM618" s="905"/>
      <c r="AN618" s="905"/>
      <c r="AO618" s="905"/>
      <c r="AP618" s="905"/>
      <c r="AQ618" s="905"/>
      <c r="AR618" s="905"/>
      <c r="AS618" s="905"/>
      <c r="AT618" s="905"/>
      <c r="AU618" s="905"/>
      <c r="AV618" s="905"/>
      <c r="AW618" s="905"/>
      <c r="AX618" s="905"/>
      <c r="AY618" s="905"/>
      <c r="AZ618" s="905"/>
      <c r="BA618" s="905"/>
      <c r="BB618" s="905"/>
      <c r="BC618" s="905"/>
      <c r="BD618" s="905"/>
      <c r="BE618" s="905"/>
      <c r="BF618" s="905"/>
      <c r="BG618" s="905"/>
      <c r="BH618" s="905"/>
      <c r="BI618" s="905"/>
      <c r="BJ618" s="905"/>
      <c r="BK618" s="905"/>
      <c r="BL618" s="905"/>
      <c r="BM618" s="905"/>
      <c r="BN618" s="905"/>
      <c r="BO618" s="905"/>
      <c r="BP618" s="905"/>
      <c r="BQ618" s="905"/>
      <c r="BR618" s="905"/>
      <c r="BS618" s="905"/>
      <c r="BT618" s="905"/>
      <c r="BU618" s="905"/>
      <c r="BV618" s="905"/>
      <c r="BW618" s="905"/>
      <c r="BX618" s="905"/>
      <c r="BY618" s="905"/>
      <c r="BZ618" s="905"/>
      <c r="CA618" s="905"/>
      <c r="CB618" s="905"/>
      <c r="CC618" s="905"/>
      <c r="CD618" s="905"/>
      <c r="CE618" s="905"/>
      <c r="CF618" s="905"/>
      <c r="CG618" s="905"/>
      <c r="CH618" s="905"/>
      <c r="CI618" s="905"/>
      <c r="CJ618" s="905"/>
      <c r="CK618" s="905"/>
      <c r="CL618" s="905"/>
      <c r="CM618" s="905"/>
      <c r="CN618" s="905"/>
      <c r="CO618" s="905"/>
      <c r="CP618" s="905"/>
      <c r="CQ618" s="905"/>
      <c r="CR618" s="905"/>
      <c r="CS618" s="905"/>
      <c r="CT618" s="905"/>
      <c r="CU618" s="905"/>
      <c r="CV618" s="905"/>
      <c r="CW618" s="905"/>
      <c r="CX618" s="905"/>
      <c r="CY618" s="905"/>
      <c r="CZ618" s="905"/>
      <c r="DA618" s="905"/>
      <c r="DB618" s="905"/>
      <c r="DC618" s="905"/>
      <c r="DD618" s="905"/>
      <c r="DE618" s="905"/>
      <c r="DF618" s="905"/>
      <c r="DG618" s="905"/>
      <c r="DH618" s="905"/>
      <c r="DI618" s="905"/>
      <c r="DJ618" s="905"/>
      <c r="DK618" s="905"/>
      <c r="DL618" s="905"/>
      <c r="DM618" s="905"/>
      <c r="DN618" s="905"/>
      <c r="DO618" s="905"/>
      <c r="DP618" s="905"/>
      <c r="DQ618" s="905"/>
      <c r="DR618" s="905"/>
      <c r="DS618" s="905"/>
      <c r="DT618" s="905"/>
      <c r="DU618" s="905"/>
      <c r="DV618" s="905"/>
      <c r="DW618" s="905"/>
      <c r="DX618" s="905"/>
      <c r="DY618" s="905"/>
      <c r="DZ618" s="905"/>
      <c r="EA618" s="905"/>
      <c r="EB618" s="905"/>
      <c r="EC618" s="905"/>
      <c r="ED618" s="905"/>
      <c r="EE618" s="905"/>
      <c r="EF618" s="905"/>
      <c r="EG618" s="905"/>
      <c r="EH618" s="905"/>
      <c r="EI618" s="905"/>
      <c r="EJ618" s="905"/>
      <c r="EK618" s="905"/>
      <c r="EL618" s="905"/>
      <c r="EM618" s="905"/>
      <c r="EN618" s="905"/>
      <c r="EO618" s="905"/>
      <c r="EP618" s="905"/>
      <c r="EQ618" s="905"/>
      <c r="ER618" s="905"/>
      <c r="ES618" s="905"/>
      <c r="ET618" s="905"/>
      <c r="EU618" s="905"/>
      <c r="EV618" s="905"/>
      <c r="EW618" s="905"/>
      <c r="EX618" s="905"/>
      <c r="EY618" s="905"/>
      <c r="EZ618" s="905"/>
      <c r="FA618" s="905"/>
      <c r="FB618" s="905"/>
      <c r="FC618" s="905"/>
      <c r="FD618" s="905"/>
      <c r="FE618" s="905"/>
      <c r="FF618" s="905"/>
      <c r="FG618" s="905"/>
      <c r="FH618" s="905"/>
      <c r="FI618" s="905"/>
      <c r="FJ618" s="905"/>
      <c r="FK618" s="905"/>
      <c r="FL618" s="905"/>
      <c r="FM618" s="905"/>
      <c r="FN618" s="905"/>
      <c r="FO618" s="905"/>
      <c r="FP618" s="905"/>
      <c r="FQ618" s="905"/>
      <c r="FR618" s="905"/>
      <c r="FS618" s="905"/>
      <c r="FT618" s="905"/>
      <c r="FU618" s="905"/>
      <c r="FV618" s="905"/>
      <c r="FW618" s="905"/>
      <c r="FX618" s="905"/>
      <c r="FY618" s="905"/>
      <c r="FZ618" s="905"/>
      <c r="GA618" s="905"/>
      <c r="GB618" s="905"/>
      <c r="GC618" s="905"/>
      <c r="GD618" s="905"/>
      <c r="GE618" s="905"/>
      <c r="GF618" s="905"/>
      <c r="GG618" s="905"/>
      <c r="GH618" s="905"/>
      <c r="GI618" s="905"/>
      <c r="GJ618" s="905"/>
      <c r="GK618" s="905"/>
      <c r="GL618" s="905"/>
      <c r="GM618" s="905"/>
      <c r="GN618" s="905"/>
      <c r="GO618" s="905"/>
      <c r="GP618" s="905"/>
      <c r="GQ618" s="905"/>
      <c r="GR618" s="905"/>
    </row>
    <row r="619" spans="1:200" ht="45" x14ac:dyDescent="0.25">
      <c r="B619" s="27">
        <v>1</v>
      </c>
      <c r="C619" s="1417" t="s">
        <v>354</v>
      </c>
      <c r="D619" s="43">
        <f>'2 уровень'!F1389</f>
        <v>1125</v>
      </c>
      <c r="E619" s="43">
        <f>'2 уровень'!G1389</f>
        <v>844</v>
      </c>
      <c r="F619" s="43">
        <f>'2 уровень'!H1389</f>
        <v>1206</v>
      </c>
      <c r="G619" s="912">
        <f>'2 уровень'!I1389</f>
        <v>142.89099526066352</v>
      </c>
      <c r="H619" s="934">
        <f>'2 уровень'!J1389</f>
        <v>0</v>
      </c>
      <c r="I619" s="934">
        <f>'2 уровень'!K1389</f>
        <v>0</v>
      </c>
      <c r="J619" s="926">
        <f>'2 уровень'!L1389</f>
        <v>0</v>
      </c>
      <c r="K619" s="926">
        <f>'2 уровень'!M1389</f>
        <v>0</v>
      </c>
      <c r="L619" s="926">
        <f>'2 уровень'!N1389</f>
        <v>0</v>
      </c>
      <c r="M619" s="926">
        <f>'2 уровень'!O1389</f>
        <v>0</v>
      </c>
      <c r="N619" s="926">
        <f>'2 уровень'!P1389</f>
        <v>0</v>
      </c>
      <c r="O619" s="926">
        <f>'2 уровень'!Q1389</f>
        <v>0</v>
      </c>
      <c r="P619" s="36">
        <f>'2 уровень'!R1389</f>
        <v>0</v>
      </c>
      <c r="Q619" s="36">
        <f>'2 уровень'!S1389</f>
        <v>0</v>
      </c>
      <c r="R619" s="36">
        <f>'2 уровень'!T1389</f>
        <v>0</v>
      </c>
      <c r="S619" s="36">
        <f>'2 уровень'!U1389</f>
        <v>0</v>
      </c>
      <c r="T619" s="36">
        <f>'2 уровень'!V1389</f>
        <v>0</v>
      </c>
      <c r="U619" s="36">
        <f>'2 уровень'!W1389</f>
        <v>0</v>
      </c>
      <c r="V619" s="36">
        <f>'2 уровень'!X1389</f>
        <v>0</v>
      </c>
      <c r="W619" s="36">
        <f>'2 уровень'!Y1389</f>
        <v>0</v>
      </c>
      <c r="X619" s="36">
        <f>'2 уровень'!Z1389</f>
        <v>0</v>
      </c>
      <c r="Y619" s="36">
        <f>'2 уровень'!AA1389</f>
        <v>0</v>
      </c>
      <c r="Z619" s="36">
        <f>'2 уровень'!AB1389</f>
        <v>0</v>
      </c>
      <c r="AA619" s="36">
        <f>'2 уровень'!AC1389</f>
        <v>0</v>
      </c>
      <c r="AB619" s="36">
        <f>'2 уровень'!AD1389</f>
        <v>0</v>
      </c>
      <c r="AC619" s="36">
        <f>'2 уровень'!AE1389</f>
        <v>0</v>
      </c>
      <c r="AD619" s="933">
        <f>'2 уровень'!AF1389</f>
        <v>0</v>
      </c>
      <c r="AE619" s="36"/>
      <c r="AF619" s="36"/>
      <c r="AG619" s="43">
        <f>'2 уровень'!AG1389</f>
        <v>0</v>
      </c>
      <c r="AH619" s="43">
        <f>'2 уровень'!AH1389</f>
        <v>0</v>
      </c>
      <c r="AI619" s="43">
        <f>'2 уровень'!AI1389</f>
        <v>0</v>
      </c>
      <c r="AJ619" s="2474"/>
      <c r="AK619" s="2474"/>
      <c r="AL619" s="905"/>
      <c r="AM619" s="905"/>
      <c r="AN619" s="905"/>
      <c r="AO619" s="905"/>
      <c r="AP619" s="905"/>
      <c r="AQ619" s="905"/>
      <c r="AR619" s="905"/>
      <c r="AS619" s="905"/>
      <c r="AT619" s="905"/>
      <c r="AU619" s="905"/>
      <c r="AV619" s="905"/>
      <c r="AW619" s="905"/>
      <c r="AX619" s="905"/>
      <c r="AY619" s="905"/>
      <c r="AZ619" s="905"/>
      <c r="BA619" s="905"/>
      <c r="BB619" s="905"/>
      <c r="BC619" s="905"/>
      <c r="BD619" s="905"/>
      <c r="BE619" s="905"/>
      <c r="BF619" s="905"/>
      <c r="BG619" s="905"/>
      <c r="BH619" s="905"/>
      <c r="BI619" s="905"/>
      <c r="BJ619" s="905"/>
      <c r="BK619" s="905"/>
      <c r="BL619" s="905"/>
      <c r="BM619" s="905"/>
      <c r="BN619" s="905"/>
      <c r="BO619" s="905"/>
      <c r="BP619" s="905"/>
      <c r="BQ619" s="905"/>
      <c r="BR619" s="905"/>
      <c r="BS619" s="905"/>
      <c r="BT619" s="905"/>
      <c r="BU619" s="905"/>
      <c r="BV619" s="905"/>
      <c r="BW619" s="905"/>
      <c r="BX619" s="905"/>
      <c r="BY619" s="905"/>
      <c r="BZ619" s="905"/>
      <c r="CA619" s="905"/>
      <c r="CB619" s="905"/>
      <c r="CC619" s="905"/>
      <c r="CD619" s="905"/>
      <c r="CE619" s="905"/>
      <c r="CF619" s="905"/>
      <c r="CG619" s="905"/>
      <c r="CH619" s="905"/>
      <c r="CI619" s="905"/>
      <c r="CJ619" s="905"/>
      <c r="CK619" s="905"/>
      <c r="CL619" s="905"/>
      <c r="CM619" s="905"/>
      <c r="CN619" s="905"/>
      <c r="CO619" s="905"/>
      <c r="CP619" s="905"/>
      <c r="CQ619" s="905"/>
      <c r="CR619" s="905"/>
      <c r="CS619" s="905"/>
      <c r="CT619" s="905"/>
      <c r="CU619" s="905"/>
      <c r="CV619" s="905"/>
      <c r="CW619" s="905"/>
      <c r="CX619" s="905"/>
      <c r="CY619" s="905"/>
      <c r="CZ619" s="905"/>
      <c r="DA619" s="905"/>
      <c r="DB619" s="905"/>
      <c r="DC619" s="905"/>
      <c r="DD619" s="905"/>
      <c r="DE619" s="905"/>
      <c r="DF619" s="905"/>
      <c r="DG619" s="905"/>
      <c r="DH619" s="905"/>
      <c r="DI619" s="905"/>
      <c r="DJ619" s="905"/>
      <c r="DK619" s="905"/>
      <c r="DL619" s="905"/>
      <c r="DM619" s="905"/>
      <c r="DN619" s="905"/>
      <c r="DO619" s="905"/>
      <c r="DP619" s="905"/>
      <c r="DQ619" s="905"/>
      <c r="DR619" s="905"/>
      <c r="DS619" s="905"/>
      <c r="DT619" s="905"/>
      <c r="DU619" s="905"/>
      <c r="DV619" s="905"/>
      <c r="DW619" s="905"/>
      <c r="DX619" s="905"/>
      <c r="DY619" s="905"/>
      <c r="DZ619" s="905"/>
      <c r="EA619" s="905"/>
      <c r="EB619" s="905"/>
      <c r="EC619" s="905"/>
      <c r="ED619" s="905"/>
      <c r="EE619" s="905"/>
      <c r="EF619" s="905"/>
      <c r="EG619" s="905"/>
      <c r="EH619" s="905"/>
      <c r="EI619" s="905"/>
      <c r="EJ619" s="905"/>
      <c r="EK619" s="905"/>
      <c r="EL619" s="905"/>
      <c r="EM619" s="905"/>
      <c r="EN619" s="905"/>
      <c r="EO619" s="905"/>
      <c r="EP619" s="905"/>
      <c r="EQ619" s="905"/>
      <c r="ER619" s="905"/>
      <c r="ES619" s="905"/>
      <c r="ET619" s="905"/>
      <c r="EU619" s="905"/>
      <c r="EV619" s="905"/>
      <c r="EW619" s="905"/>
      <c r="EX619" s="905"/>
      <c r="EY619" s="905"/>
      <c r="EZ619" s="905"/>
      <c r="FA619" s="905"/>
      <c r="FB619" s="905"/>
      <c r="FC619" s="905"/>
      <c r="FD619" s="905"/>
      <c r="FE619" s="905"/>
      <c r="FF619" s="905"/>
      <c r="FG619" s="905"/>
      <c r="FH619" s="905"/>
      <c r="FI619" s="905"/>
      <c r="FJ619" s="905"/>
      <c r="FK619" s="905"/>
      <c r="FL619" s="905"/>
      <c r="FM619" s="905"/>
      <c r="FN619" s="905"/>
      <c r="FO619" s="905"/>
      <c r="FP619" s="905"/>
      <c r="FQ619" s="905"/>
      <c r="FR619" s="905"/>
      <c r="FS619" s="905"/>
      <c r="FT619" s="905"/>
      <c r="FU619" s="905"/>
      <c r="FV619" s="905"/>
      <c r="FW619" s="905"/>
      <c r="FX619" s="905"/>
      <c r="FY619" s="905"/>
      <c r="FZ619" s="905"/>
      <c r="GA619" s="905"/>
      <c r="GB619" s="905"/>
      <c r="GC619" s="905"/>
      <c r="GD619" s="905"/>
      <c r="GE619" s="905"/>
      <c r="GF619" s="905"/>
      <c r="GG619" s="905"/>
      <c r="GH619" s="905"/>
      <c r="GI619" s="905"/>
      <c r="GJ619" s="905"/>
      <c r="GK619" s="905"/>
      <c r="GL619" s="905"/>
      <c r="GM619" s="905"/>
      <c r="GN619" s="905"/>
      <c r="GO619" s="905"/>
      <c r="GP619" s="905"/>
      <c r="GQ619" s="905"/>
      <c r="GR619" s="905"/>
    </row>
    <row r="620" spans="1:200" ht="30" x14ac:dyDescent="0.25">
      <c r="B620" s="27">
        <v>1</v>
      </c>
      <c r="C620" s="1417" t="s">
        <v>355</v>
      </c>
      <c r="D620" s="43">
        <f>'2 уровень'!F1390</f>
        <v>841</v>
      </c>
      <c r="E620" s="43">
        <f>'2 уровень'!G1390</f>
        <v>631</v>
      </c>
      <c r="F620" s="43">
        <f>'2 уровень'!H1390</f>
        <v>1406</v>
      </c>
      <c r="G620" s="912">
        <f>'2 уровень'!I1390</f>
        <v>222.82091917591126</v>
      </c>
      <c r="H620" s="934">
        <f>'2 уровень'!J1390</f>
        <v>0</v>
      </c>
      <c r="I620" s="934">
        <f>'2 уровень'!K1390</f>
        <v>0</v>
      </c>
      <c r="J620" s="926">
        <f>'2 уровень'!L1390</f>
        <v>0</v>
      </c>
      <c r="K620" s="926">
        <f>'2 уровень'!M1390</f>
        <v>0</v>
      </c>
      <c r="L620" s="926">
        <f>'2 уровень'!N1390</f>
        <v>0</v>
      </c>
      <c r="M620" s="926">
        <f>'2 уровень'!O1390</f>
        <v>0</v>
      </c>
      <c r="N620" s="926">
        <f>'2 уровень'!P1390</f>
        <v>0</v>
      </c>
      <c r="O620" s="926">
        <f>'2 уровень'!Q1390</f>
        <v>0</v>
      </c>
      <c r="P620" s="36">
        <f>'2 уровень'!R1390</f>
        <v>0</v>
      </c>
      <c r="Q620" s="36">
        <f>'2 уровень'!S1390</f>
        <v>0</v>
      </c>
      <c r="R620" s="36">
        <f>'2 уровень'!T1390</f>
        <v>0</v>
      </c>
      <c r="S620" s="36">
        <f>'2 уровень'!U1390</f>
        <v>0</v>
      </c>
      <c r="T620" s="36">
        <f>'2 уровень'!V1390</f>
        <v>0</v>
      </c>
      <c r="U620" s="36">
        <f>'2 уровень'!W1390</f>
        <v>0</v>
      </c>
      <c r="V620" s="36">
        <f>'2 уровень'!X1390</f>
        <v>0</v>
      </c>
      <c r="W620" s="36">
        <f>'2 уровень'!Y1390</f>
        <v>0</v>
      </c>
      <c r="X620" s="36">
        <f>'2 уровень'!Z1390</f>
        <v>0</v>
      </c>
      <c r="Y620" s="36">
        <f>'2 уровень'!AA1390</f>
        <v>0</v>
      </c>
      <c r="Z620" s="36">
        <f>'2 уровень'!AB1390</f>
        <v>0</v>
      </c>
      <c r="AA620" s="36">
        <f>'2 уровень'!AC1390</f>
        <v>0</v>
      </c>
      <c r="AB620" s="36">
        <f>'2 уровень'!AD1390</f>
        <v>0</v>
      </c>
      <c r="AC620" s="36">
        <f>'2 уровень'!AE1390</f>
        <v>0</v>
      </c>
      <c r="AD620" s="933">
        <f>'2 уровень'!AF1390</f>
        <v>0</v>
      </c>
      <c r="AE620" s="36"/>
      <c r="AF620" s="36"/>
      <c r="AG620" s="43">
        <f>'2 уровень'!AG1390</f>
        <v>0</v>
      </c>
      <c r="AH620" s="43">
        <f>'2 уровень'!AH1390</f>
        <v>0</v>
      </c>
      <c r="AI620" s="43">
        <f>'2 уровень'!AI1390</f>
        <v>0</v>
      </c>
      <c r="AJ620" s="2474"/>
      <c r="AK620" s="2474"/>
      <c r="AL620" s="905"/>
      <c r="AM620" s="905"/>
      <c r="AN620" s="905"/>
      <c r="AO620" s="905"/>
      <c r="AP620" s="905"/>
      <c r="AQ620" s="905"/>
      <c r="AR620" s="905"/>
      <c r="AS620" s="905"/>
      <c r="AT620" s="905"/>
      <c r="AU620" s="905"/>
      <c r="AV620" s="905"/>
      <c r="AW620" s="905"/>
      <c r="AX620" s="905"/>
      <c r="AY620" s="905"/>
      <c r="AZ620" s="905"/>
      <c r="BA620" s="905"/>
      <c r="BB620" s="905"/>
      <c r="BC620" s="905"/>
      <c r="BD620" s="905"/>
      <c r="BE620" s="905"/>
      <c r="BF620" s="905"/>
      <c r="BG620" s="905"/>
      <c r="BH620" s="905"/>
      <c r="BI620" s="905"/>
      <c r="BJ620" s="905"/>
      <c r="BK620" s="905"/>
      <c r="BL620" s="905"/>
      <c r="BM620" s="905"/>
      <c r="BN620" s="905"/>
      <c r="BO620" s="905"/>
      <c r="BP620" s="905"/>
      <c r="BQ620" s="905"/>
      <c r="BR620" s="905"/>
      <c r="BS620" s="905"/>
      <c r="BT620" s="905"/>
      <c r="BU620" s="905"/>
      <c r="BV620" s="905"/>
      <c r="BW620" s="905"/>
      <c r="BX620" s="905"/>
      <c r="BY620" s="905"/>
      <c r="BZ620" s="905"/>
      <c r="CA620" s="905"/>
      <c r="CB620" s="905"/>
      <c r="CC620" s="905"/>
      <c r="CD620" s="905"/>
      <c r="CE620" s="905"/>
      <c r="CF620" s="905"/>
      <c r="CG620" s="905"/>
      <c r="CH620" s="905"/>
      <c r="CI620" s="905"/>
      <c r="CJ620" s="905"/>
      <c r="CK620" s="905"/>
      <c r="CL620" s="905"/>
      <c r="CM620" s="905"/>
      <c r="CN620" s="905"/>
      <c r="CO620" s="905"/>
      <c r="CP620" s="905"/>
      <c r="CQ620" s="905"/>
      <c r="CR620" s="905"/>
      <c r="CS620" s="905"/>
      <c r="CT620" s="905"/>
      <c r="CU620" s="905"/>
      <c r="CV620" s="905"/>
      <c r="CW620" s="905"/>
      <c r="CX620" s="905"/>
      <c r="CY620" s="905"/>
      <c r="CZ620" s="905"/>
      <c r="DA620" s="905"/>
      <c r="DB620" s="905"/>
      <c r="DC620" s="905"/>
      <c r="DD620" s="905"/>
      <c r="DE620" s="905"/>
      <c r="DF620" s="905"/>
      <c r="DG620" s="905"/>
      <c r="DH620" s="905"/>
      <c r="DI620" s="905"/>
      <c r="DJ620" s="905"/>
      <c r="DK620" s="905"/>
      <c r="DL620" s="905"/>
      <c r="DM620" s="905"/>
      <c r="DN620" s="905"/>
      <c r="DO620" s="905"/>
      <c r="DP620" s="905"/>
      <c r="DQ620" s="905"/>
      <c r="DR620" s="905"/>
      <c r="DS620" s="905"/>
      <c r="DT620" s="905"/>
      <c r="DU620" s="905"/>
      <c r="DV620" s="905"/>
      <c r="DW620" s="905"/>
      <c r="DX620" s="905"/>
      <c r="DY620" s="905"/>
      <c r="DZ620" s="905"/>
      <c r="EA620" s="905"/>
      <c r="EB620" s="905"/>
      <c r="EC620" s="905"/>
      <c r="ED620" s="905"/>
      <c r="EE620" s="905"/>
      <c r="EF620" s="905"/>
      <c r="EG620" s="905"/>
      <c r="EH620" s="905"/>
      <c r="EI620" s="905"/>
      <c r="EJ620" s="905"/>
      <c r="EK620" s="905"/>
      <c r="EL620" s="905"/>
      <c r="EM620" s="905"/>
      <c r="EN620" s="905"/>
      <c r="EO620" s="905"/>
      <c r="EP620" s="905"/>
      <c r="EQ620" s="905"/>
      <c r="ER620" s="905"/>
      <c r="ES620" s="905"/>
      <c r="ET620" s="905"/>
      <c r="EU620" s="905"/>
      <c r="EV620" s="905"/>
      <c r="EW620" s="905"/>
      <c r="EX620" s="905"/>
      <c r="EY620" s="905"/>
      <c r="EZ620" s="905"/>
      <c r="FA620" s="905"/>
      <c r="FB620" s="905"/>
      <c r="FC620" s="905"/>
      <c r="FD620" s="905"/>
      <c r="FE620" s="905"/>
      <c r="FF620" s="905"/>
      <c r="FG620" s="905"/>
      <c r="FH620" s="905"/>
      <c r="FI620" s="905"/>
      <c r="FJ620" s="905"/>
      <c r="FK620" s="905"/>
      <c r="FL620" s="905"/>
      <c r="FM620" s="905"/>
      <c r="FN620" s="905"/>
      <c r="FO620" s="905"/>
      <c r="FP620" s="905"/>
      <c r="FQ620" s="905"/>
      <c r="FR620" s="905"/>
      <c r="FS620" s="905"/>
      <c r="FT620" s="905"/>
      <c r="FU620" s="905"/>
      <c r="FV620" s="905"/>
      <c r="FW620" s="905"/>
      <c r="FX620" s="905"/>
      <c r="FY620" s="905"/>
      <c r="FZ620" s="905"/>
      <c r="GA620" s="905"/>
      <c r="GB620" s="905"/>
      <c r="GC620" s="905"/>
      <c r="GD620" s="905"/>
      <c r="GE620" s="905"/>
      <c r="GF620" s="905"/>
      <c r="GG620" s="905"/>
      <c r="GH620" s="905"/>
      <c r="GI620" s="905"/>
      <c r="GJ620" s="905"/>
      <c r="GK620" s="905"/>
      <c r="GL620" s="905"/>
      <c r="GM620" s="905"/>
      <c r="GN620" s="905"/>
      <c r="GO620" s="905"/>
      <c r="GP620" s="905"/>
      <c r="GQ620" s="905"/>
      <c r="GR620" s="905"/>
    </row>
    <row r="621" spans="1:200" ht="45" x14ac:dyDescent="0.25">
      <c r="B621" s="27">
        <v>1</v>
      </c>
      <c r="C621" s="1417" t="s">
        <v>311</v>
      </c>
      <c r="D621" s="43">
        <f>'2 уровень'!F1391</f>
        <v>30975</v>
      </c>
      <c r="E621" s="43">
        <f>'2 уровень'!G1391</f>
        <v>23232</v>
      </c>
      <c r="F621" s="43">
        <f>'2 уровень'!H1391</f>
        <v>23685.771681415928</v>
      </c>
      <c r="G621" s="912">
        <f>'2 уровень'!I1391</f>
        <v>101.95321832565396</v>
      </c>
      <c r="H621" s="934">
        <f>'2 уровень'!J1391</f>
        <v>0</v>
      </c>
      <c r="I621" s="934">
        <f>'2 уровень'!K1391</f>
        <v>0</v>
      </c>
      <c r="J621" s="926">
        <f>'2 уровень'!L1391</f>
        <v>0</v>
      </c>
      <c r="K621" s="926">
        <f>'2 уровень'!M1391</f>
        <v>0</v>
      </c>
      <c r="L621" s="926">
        <f>'2 уровень'!N1391</f>
        <v>0</v>
      </c>
      <c r="M621" s="926">
        <f>'2 уровень'!O1391</f>
        <v>0</v>
      </c>
      <c r="N621" s="926">
        <f>'2 уровень'!P1391</f>
        <v>0</v>
      </c>
      <c r="O621" s="926">
        <f>'2 уровень'!Q1391</f>
        <v>0</v>
      </c>
      <c r="P621" s="36">
        <f>'2 уровень'!R1391</f>
        <v>0</v>
      </c>
      <c r="Q621" s="36">
        <f>'2 уровень'!S1391</f>
        <v>0</v>
      </c>
      <c r="R621" s="36">
        <f>'2 уровень'!T1391</f>
        <v>0</v>
      </c>
      <c r="S621" s="36">
        <f>'2 уровень'!U1391</f>
        <v>0</v>
      </c>
      <c r="T621" s="36">
        <f>'2 уровень'!V1391</f>
        <v>0</v>
      </c>
      <c r="U621" s="36">
        <f>'2 уровень'!W1391</f>
        <v>0</v>
      </c>
      <c r="V621" s="36">
        <f>'2 уровень'!X1391</f>
        <v>0</v>
      </c>
      <c r="W621" s="36">
        <f>'2 уровень'!Y1391</f>
        <v>0</v>
      </c>
      <c r="X621" s="36">
        <f>'2 уровень'!Z1391</f>
        <v>0</v>
      </c>
      <c r="Y621" s="36">
        <f>'2 уровень'!AA1391</f>
        <v>0</v>
      </c>
      <c r="Z621" s="36">
        <f>'2 уровень'!AB1391</f>
        <v>0</v>
      </c>
      <c r="AA621" s="36">
        <f>'2 уровень'!AC1391</f>
        <v>0</v>
      </c>
      <c r="AB621" s="36">
        <f>'2 уровень'!AD1391</f>
        <v>0</v>
      </c>
      <c r="AC621" s="36">
        <f>'2 уровень'!AE1391</f>
        <v>0</v>
      </c>
      <c r="AD621" s="933">
        <f>'2 уровень'!AF1391</f>
        <v>0</v>
      </c>
      <c r="AE621" s="36"/>
      <c r="AF621" s="36"/>
      <c r="AG621" s="43">
        <f>'2 уровень'!AG1391</f>
        <v>55</v>
      </c>
      <c r="AH621" s="43">
        <f>'2 уровень'!AH1391</f>
        <v>82787.44</v>
      </c>
      <c r="AI621" s="43">
        <f>'2 уровень'!AI1391</f>
        <v>82.787440000000004</v>
      </c>
      <c r="AJ621" s="2474"/>
      <c r="AK621" s="2474"/>
      <c r="AL621" s="905"/>
      <c r="AM621" s="905"/>
      <c r="AN621" s="905"/>
      <c r="AO621" s="905"/>
      <c r="AP621" s="905"/>
      <c r="AQ621" s="905"/>
      <c r="AR621" s="905"/>
      <c r="AS621" s="905"/>
      <c r="AT621" s="905"/>
      <c r="AU621" s="905"/>
      <c r="AV621" s="905"/>
      <c r="AW621" s="905"/>
      <c r="AX621" s="905"/>
      <c r="AY621" s="905"/>
      <c r="AZ621" s="905"/>
      <c r="BA621" s="905"/>
      <c r="BB621" s="905"/>
      <c r="BC621" s="905"/>
      <c r="BD621" s="905"/>
      <c r="BE621" s="905"/>
      <c r="BF621" s="905"/>
      <c r="BG621" s="905"/>
      <c r="BH621" s="905"/>
      <c r="BI621" s="905"/>
      <c r="BJ621" s="905"/>
      <c r="BK621" s="905"/>
      <c r="BL621" s="905"/>
      <c r="BM621" s="905"/>
      <c r="BN621" s="905"/>
      <c r="BO621" s="905"/>
      <c r="BP621" s="905"/>
      <c r="BQ621" s="905"/>
      <c r="BR621" s="905"/>
      <c r="BS621" s="905"/>
      <c r="BT621" s="905"/>
      <c r="BU621" s="905"/>
      <c r="BV621" s="905"/>
      <c r="BW621" s="905"/>
      <c r="BX621" s="905"/>
      <c r="BY621" s="905"/>
      <c r="BZ621" s="905"/>
      <c r="CA621" s="905"/>
      <c r="CB621" s="905"/>
      <c r="CC621" s="905"/>
      <c r="CD621" s="905"/>
      <c r="CE621" s="905"/>
      <c r="CF621" s="905"/>
      <c r="CG621" s="905"/>
      <c r="CH621" s="905"/>
      <c r="CI621" s="905"/>
      <c r="CJ621" s="905"/>
      <c r="CK621" s="905"/>
      <c r="CL621" s="905"/>
      <c r="CM621" s="905"/>
      <c r="CN621" s="905"/>
      <c r="CO621" s="905"/>
      <c r="CP621" s="905"/>
      <c r="CQ621" s="905"/>
      <c r="CR621" s="905"/>
      <c r="CS621" s="905"/>
      <c r="CT621" s="905"/>
      <c r="CU621" s="905"/>
      <c r="CV621" s="905"/>
      <c r="CW621" s="905"/>
      <c r="CX621" s="905"/>
      <c r="CY621" s="905"/>
      <c r="CZ621" s="905"/>
      <c r="DA621" s="905"/>
      <c r="DB621" s="905"/>
      <c r="DC621" s="905"/>
      <c r="DD621" s="905"/>
      <c r="DE621" s="905"/>
      <c r="DF621" s="905"/>
      <c r="DG621" s="905"/>
      <c r="DH621" s="905"/>
      <c r="DI621" s="905"/>
      <c r="DJ621" s="905"/>
      <c r="DK621" s="905"/>
      <c r="DL621" s="905"/>
      <c r="DM621" s="905"/>
      <c r="DN621" s="905"/>
      <c r="DO621" s="905"/>
      <c r="DP621" s="905"/>
      <c r="DQ621" s="905"/>
      <c r="DR621" s="905"/>
      <c r="DS621" s="905"/>
      <c r="DT621" s="905"/>
      <c r="DU621" s="905"/>
      <c r="DV621" s="905"/>
      <c r="DW621" s="905"/>
      <c r="DX621" s="905"/>
      <c r="DY621" s="905"/>
      <c r="DZ621" s="905"/>
      <c r="EA621" s="905"/>
      <c r="EB621" s="905"/>
      <c r="EC621" s="905"/>
      <c r="ED621" s="905"/>
      <c r="EE621" s="905"/>
      <c r="EF621" s="905"/>
      <c r="EG621" s="905"/>
      <c r="EH621" s="905"/>
      <c r="EI621" s="905"/>
      <c r="EJ621" s="905"/>
      <c r="EK621" s="905"/>
      <c r="EL621" s="905"/>
      <c r="EM621" s="905"/>
      <c r="EN621" s="905"/>
      <c r="EO621" s="905"/>
      <c r="EP621" s="905"/>
      <c r="EQ621" s="905"/>
      <c r="ER621" s="905"/>
      <c r="ES621" s="905"/>
      <c r="ET621" s="905"/>
      <c r="EU621" s="905"/>
      <c r="EV621" s="905"/>
      <c r="EW621" s="905"/>
      <c r="EX621" s="905"/>
      <c r="EY621" s="905"/>
      <c r="EZ621" s="905"/>
      <c r="FA621" s="905"/>
      <c r="FB621" s="905"/>
      <c r="FC621" s="905"/>
      <c r="FD621" s="905"/>
      <c r="FE621" s="905"/>
      <c r="FF621" s="905"/>
      <c r="FG621" s="905"/>
      <c r="FH621" s="905"/>
      <c r="FI621" s="905"/>
      <c r="FJ621" s="905"/>
      <c r="FK621" s="905"/>
      <c r="FL621" s="905"/>
      <c r="FM621" s="905"/>
      <c r="FN621" s="905"/>
      <c r="FO621" s="905"/>
      <c r="FP621" s="905"/>
      <c r="FQ621" s="905"/>
      <c r="FR621" s="905"/>
      <c r="FS621" s="905"/>
      <c r="FT621" s="905"/>
      <c r="FU621" s="905"/>
      <c r="FV621" s="905"/>
      <c r="FW621" s="905"/>
      <c r="FX621" s="905"/>
      <c r="FY621" s="905"/>
      <c r="FZ621" s="905"/>
      <c r="GA621" s="905"/>
      <c r="GB621" s="905"/>
      <c r="GC621" s="905"/>
      <c r="GD621" s="905"/>
      <c r="GE621" s="905"/>
      <c r="GF621" s="905"/>
      <c r="GG621" s="905"/>
      <c r="GH621" s="905"/>
      <c r="GI621" s="905"/>
      <c r="GJ621" s="905"/>
      <c r="GK621" s="905"/>
      <c r="GL621" s="905"/>
      <c r="GM621" s="905"/>
      <c r="GN621" s="905"/>
      <c r="GO621" s="905"/>
      <c r="GP621" s="905"/>
      <c r="GQ621" s="905"/>
      <c r="GR621" s="905"/>
    </row>
    <row r="622" spans="1:200" ht="30" x14ac:dyDescent="0.25">
      <c r="A622" s="27">
        <v>1</v>
      </c>
      <c r="B622" s="27">
        <v>1</v>
      </c>
      <c r="C622" s="1417" t="s">
        <v>312</v>
      </c>
      <c r="D622" s="43">
        <f>'2 уровень'!F1392</f>
        <v>600</v>
      </c>
      <c r="E622" s="43">
        <f>'2 уровень'!G1392</f>
        <v>450</v>
      </c>
      <c r="F622" s="43">
        <f>'2 уровень'!H1392</f>
        <v>477</v>
      </c>
      <c r="G622" s="912">
        <f>'2 уровень'!I1392</f>
        <v>106</v>
      </c>
      <c r="H622" s="934">
        <f>'2 уровень'!J1392</f>
        <v>0</v>
      </c>
      <c r="I622" s="934">
        <f>'2 уровень'!K1392</f>
        <v>0</v>
      </c>
      <c r="J622" s="926">
        <f>'2 уровень'!L1392</f>
        <v>0</v>
      </c>
      <c r="K622" s="926">
        <f>'2 уровень'!M1392</f>
        <v>0</v>
      </c>
      <c r="L622" s="926">
        <f>'2 уровень'!N1392</f>
        <v>0</v>
      </c>
      <c r="M622" s="926">
        <f>'2 уровень'!O1392</f>
        <v>0</v>
      </c>
      <c r="N622" s="926">
        <f>'2 уровень'!P1392</f>
        <v>0</v>
      </c>
      <c r="O622" s="926">
        <f>'2 уровень'!Q1392</f>
        <v>0</v>
      </c>
      <c r="P622" s="36">
        <f>'2 уровень'!R1392</f>
        <v>0</v>
      </c>
      <c r="Q622" s="36">
        <f>'2 уровень'!S1392</f>
        <v>0</v>
      </c>
      <c r="R622" s="36">
        <f>'2 уровень'!T1392</f>
        <v>0</v>
      </c>
      <c r="S622" s="36">
        <f>'2 уровень'!U1392</f>
        <v>0</v>
      </c>
      <c r="T622" s="36">
        <f>'2 уровень'!V1392</f>
        <v>0</v>
      </c>
      <c r="U622" s="36">
        <f>'2 уровень'!W1392</f>
        <v>0</v>
      </c>
      <c r="V622" s="36">
        <f>'2 уровень'!X1392</f>
        <v>0</v>
      </c>
      <c r="W622" s="36">
        <f>'2 уровень'!Y1392</f>
        <v>0</v>
      </c>
      <c r="X622" s="36">
        <f>'2 уровень'!Z1392</f>
        <v>0</v>
      </c>
      <c r="Y622" s="36">
        <f>'2 уровень'!AA1392</f>
        <v>0</v>
      </c>
      <c r="Z622" s="36">
        <f>'2 уровень'!AB1392</f>
        <v>0</v>
      </c>
      <c r="AA622" s="36">
        <f>'2 уровень'!AC1392</f>
        <v>0</v>
      </c>
      <c r="AB622" s="36">
        <f>'2 уровень'!AD1392</f>
        <v>0</v>
      </c>
      <c r="AC622" s="36">
        <f>'2 уровень'!AE1392</f>
        <v>0</v>
      </c>
      <c r="AD622" s="933">
        <f>'2 уровень'!AF1392</f>
        <v>0</v>
      </c>
      <c r="AE622" s="36"/>
      <c r="AF622" s="36"/>
      <c r="AG622" s="43">
        <f>'2 уровень'!AG1392</f>
        <v>1</v>
      </c>
      <c r="AH622" s="43">
        <f>'2 уровень'!AH1392</f>
        <v>1853.39</v>
      </c>
      <c r="AI622" s="43">
        <f>'2 уровень'!AI1392</f>
        <v>1.8533900000000001</v>
      </c>
      <c r="AJ622" s="2474"/>
      <c r="AK622" s="2474"/>
      <c r="AL622" s="905"/>
      <c r="AM622" s="905"/>
      <c r="AN622" s="905"/>
      <c r="AO622" s="905"/>
      <c r="AP622" s="905"/>
      <c r="AQ622" s="905"/>
      <c r="AR622" s="905"/>
      <c r="AS622" s="905"/>
      <c r="AT622" s="905"/>
      <c r="AU622" s="905"/>
      <c r="AV622" s="905"/>
      <c r="AW622" s="905"/>
      <c r="AX622" s="905"/>
      <c r="AY622" s="905"/>
      <c r="AZ622" s="905"/>
      <c r="BA622" s="905"/>
      <c r="BB622" s="905"/>
      <c r="BC622" s="905"/>
      <c r="BD622" s="905"/>
      <c r="BE622" s="905"/>
      <c r="BF622" s="905"/>
      <c r="BG622" s="905"/>
      <c r="BH622" s="905"/>
      <c r="BI622" s="905"/>
      <c r="BJ622" s="905"/>
      <c r="BK622" s="905"/>
      <c r="BL622" s="905"/>
      <c r="BM622" s="905"/>
      <c r="BN622" s="905"/>
      <c r="BO622" s="905"/>
      <c r="BP622" s="905"/>
      <c r="BQ622" s="905"/>
      <c r="BR622" s="905"/>
      <c r="BS622" s="905"/>
      <c r="BT622" s="905"/>
      <c r="BU622" s="905"/>
      <c r="BV622" s="905"/>
      <c r="BW622" s="905"/>
      <c r="BX622" s="905"/>
      <c r="BY622" s="905"/>
      <c r="BZ622" s="905"/>
      <c r="CA622" s="905"/>
      <c r="CB622" s="905"/>
      <c r="CC622" s="905"/>
      <c r="CD622" s="905"/>
      <c r="CE622" s="905"/>
      <c r="CF622" s="905"/>
      <c r="CG622" s="905"/>
      <c r="CH622" s="905"/>
      <c r="CI622" s="905"/>
      <c r="CJ622" s="905"/>
      <c r="CK622" s="905"/>
      <c r="CL622" s="905"/>
      <c r="CM622" s="905"/>
      <c r="CN622" s="905"/>
      <c r="CO622" s="905"/>
      <c r="CP622" s="905"/>
      <c r="CQ622" s="905"/>
      <c r="CR622" s="905"/>
      <c r="CS622" s="905"/>
      <c r="CT622" s="905"/>
      <c r="CU622" s="905"/>
      <c r="CV622" s="905"/>
      <c r="CW622" s="905"/>
      <c r="CX622" s="905"/>
      <c r="CY622" s="905"/>
      <c r="CZ622" s="905"/>
      <c r="DA622" s="905"/>
      <c r="DB622" s="905"/>
      <c r="DC622" s="905"/>
      <c r="DD622" s="905"/>
      <c r="DE622" s="905"/>
      <c r="DF622" s="905"/>
      <c r="DG622" s="905"/>
      <c r="DH622" s="905"/>
      <c r="DI622" s="905"/>
      <c r="DJ622" s="905"/>
      <c r="DK622" s="905"/>
      <c r="DL622" s="905"/>
      <c r="DM622" s="905"/>
      <c r="DN622" s="905"/>
      <c r="DO622" s="905"/>
      <c r="DP622" s="905"/>
      <c r="DQ622" s="905"/>
      <c r="DR622" s="905"/>
      <c r="DS622" s="905"/>
      <c r="DT622" s="905"/>
      <c r="DU622" s="905"/>
      <c r="DV622" s="905"/>
      <c r="DW622" s="905"/>
      <c r="DX622" s="905"/>
      <c r="DY622" s="905"/>
      <c r="DZ622" s="905"/>
      <c r="EA622" s="905"/>
      <c r="EB622" s="905"/>
      <c r="EC622" s="905"/>
      <c r="ED622" s="905"/>
      <c r="EE622" s="905"/>
      <c r="EF622" s="905"/>
      <c r="EG622" s="905"/>
      <c r="EH622" s="905"/>
      <c r="EI622" s="905"/>
      <c r="EJ622" s="905"/>
      <c r="EK622" s="905"/>
      <c r="EL622" s="905"/>
      <c r="EM622" s="905"/>
      <c r="EN622" s="905"/>
      <c r="EO622" s="905"/>
      <c r="EP622" s="905"/>
      <c r="EQ622" s="905"/>
      <c r="ER622" s="905"/>
      <c r="ES622" s="905"/>
      <c r="ET622" s="905"/>
      <c r="EU622" s="905"/>
      <c r="EV622" s="905"/>
      <c r="EW622" s="905"/>
      <c r="EX622" s="905"/>
      <c r="EY622" s="905"/>
      <c r="EZ622" s="905"/>
      <c r="FA622" s="905"/>
      <c r="FB622" s="905"/>
      <c r="FC622" s="905"/>
      <c r="FD622" s="905"/>
      <c r="FE622" s="905"/>
      <c r="FF622" s="905"/>
      <c r="FG622" s="905"/>
      <c r="FH622" s="905"/>
      <c r="FI622" s="905"/>
      <c r="FJ622" s="905"/>
      <c r="FK622" s="905"/>
      <c r="FL622" s="905"/>
      <c r="FM622" s="905"/>
      <c r="FN622" s="905"/>
      <c r="FO622" s="905"/>
      <c r="FP622" s="905"/>
      <c r="FQ622" s="905"/>
      <c r="FR622" s="905"/>
      <c r="FS622" s="905"/>
      <c r="FT622" s="905"/>
      <c r="FU622" s="905"/>
      <c r="FV622" s="905"/>
      <c r="FW622" s="905"/>
      <c r="FX622" s="905"/>
      <c r="FY622" s="905"/>
      <c r="FZ622" s="905"/>
      <c r="GA622" s="905"/>
      <c r="GB622" s="905"/>
      <c r="GC622" s="905"/>
      <c r="GD622" s="905"/>
      <c r="GE622" s="905"/>
      <c r="GF622" s="905"/>
      <c r="GG622" s="905"/>
      <c r="GH622" s="905"/>
      <c r="GI622" s="905"/>
      <c r="GJ622" s="905"/>
      <c r="GK622" s="905"/>
      <c r="GL622" s="905"/>
      <c r="GM622" s="905"/>
      <c r="GN622" s="905"/>
      <c r="GO622" s="905"/>
      <c r="GP622" s="905"/>
      <c r="GQ622" s="905"/>
      <c r="GR622" s="905"/>
    </row>
    <row r="623" spans="1:200" ht="60" x14ac:dyDescent="0.25">
      <c r="A623" s="27">
        <v>1</v>
      </c>
      <c r="B623" s="27">
        <v>1</v>
      </c>
      <c r="C623" s="1417" t="s">
        <v>321</v>
      </c>
      <c r="D623" s="43">
        <f>'2 уровень'!F1393</f>
        <v>24769</v>
      </c>
      <c r="E623" s="43">
        <f>'2 уровень'!G1393</f>
        <v>18577</v>
      </c>
      <c r="F623" s="43">
        <f>'2 уровень'!H1393</f>
        <v>20124</v>
      </c>
      <c r="G623" s="912">
        <f>'2 уровень'!I1393</f>
        <v>108.32750174947516</v>
      </c>
      <c r="H623" s="934">
        <f>'2 уровень'!J1393</f>
        <v>0</v>
      </c>
      <c r="I623" s="934">
        <f>'2 уровень'!K1393</f>
        <v>0</v>
      </c>
      <c r="J623" s="926">
        <f>'2 уровень'!L1393</f>
        <v>0</v>
      </c>
      <c r="K623" s="926">
        <f>'2 уровень'!M1393</f>
        <v>0</v>
      </c>
      <c r="L623" s="926">
        <f>'2 уровень'!N1393</f>
        <v>0</v>
      </c>
      <c r="M623" s="926">
        <f>'2 уровень'!O1393</f>
        <v>0</v>
      </c>
      <c r="N623" s="926">
        <f>'2 уровень'!P1393</f>
        <v>0</v>
      </c>
      <c r="O623" s="926">
        <f>'2 уровень'!Q1393</f>
        <v>0</v>
      </c>
      <c r="P623" s="36">
        <f>'2 уровень'!R1393</f>
        <v>0</v>
      </c>
      <c r="Q623" s="36">
        <f>'2 уровень'!S1393</f>
        <v>0</v>
      </c>
      <c r="R623" s="36">
        <f>'2 уровень'!T1393</f>
        <v>0</v>
      </c>
      <c r="S623" s="36">
        <f>'2 уровень'!U1393</f>
        <v>0</v>
      </c>
      <c r="T623" s="36">
        <f>'2 уровень'!V1393</f>
        <v>0</v>
      </c>
      <c r="U623" s="36">
        <f>'2 уровень'!W1393</f>
        <v>0</v>
      </c>
      <c r="V623" s="36">
        <f>'2 уровень'!X1393</f>
        <v>0</v>
      </c>
      <c r="W623" s="36">
        <f>'2 уровень'!Y1393</f>
        <v>0</v>
      </c>
      <c r="X623" s="36">
        <f>'2 уровень'!Z1393</f>
        <v>0</v>
      </c>
      <c r="Y623" s="36">
        <f>'2 уровень'!AA1393</f>
        <v>0</v>
      </c>
      <c r="Z623" s="36">
        <f>'2 уровень'!AB1393</f>
        <v>0</v>
      </c>
      <c r="AA623" s="36">
        <f>'2 уровень'!AC1393</f>
        <v>0</v>
      </c>
      <c r="AB623" s="36">
        <f>'2 уровень'!AD1393</f>
        <v>0</v>
      </c>
      <c r="AC623" s="36">
        <f>'2 уровень'!AE1393</f>
        <v>0</v>
      </c>
      <c r="AD623" s="933">
        <f>'2 уровень'!AF1393</f>
        <v>0</v>
      </c>
      <c r="AE623" s="36"/>
      <c r="AF623" s="36"/>
      <c r="AG623" s="43">
        <f>'2 уровень'!AG1393</f>
        <v>21</v>
      </c>
      <c r="AH623" s="43">
        <f>'2 уровень'!AH1393</f>
        <v>41901.699999999997</v>
      </c>
      <c r="AI623" s="43">
        <f>'2 уровень'!AI1393</f>
        <v>41.901699999999998</v>
      </c>
      <c r="AJ623" s="2474"/>
      <c r="AK623" s="2474"/>
      <c r="AL623" s="905"/>
      <c r="AM623" s="905"/>
      <c r="AN623" s="905"/>
      <c r="AO623" s="905"/>
      <c r="AP623" s="905"/>
      <c r="AQ623" s="905"/>
      <c r="AR623" s="905"/>
      <c r="AS623" s="905"/>
      <c r="AT623" s="905"/>
      <c r="AU623" s="905"/>
      <c r="AV623" s="905"/>
      <c r="AW623" s="905"/>
      <c r="AX623" s="905"/>
      <c r="AY623" s="905"/>
      <c r="AZ623" s="905"/>
      <c r="BA623" s="905"/>
      <c r="BB623" s="905"/>
      <c r="BC623" s="905"/>
      <c r="BD623" s="905"/>
      <c r="BE623" s="905"/>
      <c r="BF623" s="905"/>
      <c r="BG623" s="905"/>
      <c r="BH623" s="905"/>
      <c r="BI623" s="905"/>
      <c r="BJ623" s="905"/>
      <c r="BK623" s="905"/>
      <c r="BL623" s="905"/>
      <c r="BM623" s="905"/>
      <c r="BN623" s="905"/>
      <c r="BO623" s="905"/>
      <c r="BP623" s="905"/>
      <c r="BQ623" s="905"/>
      <c r="BR623" s="905"/>
      <c r="BS623" s="905"/>
      <c r="BT623" s="905"/>
      <c r="BU623" s="905"/>
      <c r="BV623" s="905"/>
      <c r="BW623" s="905"/>
      <c r="BX623" s="905"/>
      <c r="BY623" s="905"/>
      <c r="BZ623" s="905"/>
      <c r="CA623" s="905"/>
      <c r="CB623" s="905"/>
      <c r="CC623" s="905"/>
      <c r="CD623" s="905"/>
      <c r="CE623" s="905"/>
      <c r="CF623" s="905"/>
      <c r="CG623" s="905"/>
      <c r="CH623" s="905"/>
      <c r="CI623" s="905"/>
      <c r="CJ623" s="905"/>
      <c r="CK623" s="905"/>
      <c r="CL623" s="905"/>
      <c r="CM623" s="905"/>
      <c r="CN623" s="905"/>
      <c r="CO623" s="905"/>
      <c r="CP623" s="905"/>
      <c r="CQ623" s="905"/>
      <c r="CR623" s="905"/>
      <c r="CS623" s="905"/>
      <c r="CT623" s="905"/>
      <c r="CU623" s="905"/>
      <c r="CV623" s="905"/>
      <c r="CW623" s="905"/>
      <c r="CX623" s="905"/>
      <c r="CY623" s="905"/>
      <c r="CZ623" s="905"/>
      <c r="DA623" s="905"/>
      <c r="DB623" s="905"/>
      <c r="DC623" s="905"/>
      <c r="DD623" s="905"/>
      <c r="DE623" s="905"/>
      <c r="DF623" s="905"/>
      <c r="DG623" s="905"/>
      <c r="DH623" s="905"/>
      <c r="DI623" s="905"/>
      <c r="DJ623" s="905"/>
      <c r="DK623" s="905"/>
      <c r="DL623" s="905"/>
      <c r="DM623" s="905"/>
      <c r="DN623" s="905"/>
      <c r="DO623" s="905"/>
      <c r="DP623" s="905"/>
      <c r="DQ623" s="905"/>
      <c r="DR623" s="905"/>
      <c r="DS623" s="905"/>
      <c r="DT623" s="905"/>
      <c r="DU623" s="905"/>
      <c r="DV623" s="905"/>
      <c r="DW623" s="905"/>
      <c r="DX623" s="905"/>
      <c r="DY623" s="905"/>
      <c r="DZ623" s="905"/>
      <c r="EA623" s="905"/>
      <c r="EB623" s="905"/>
      <c r="EC623" s="905"/>
      <c r="ED623" s="905"/>
      <c r="EE623" s="905"/>
      <c r="EF623" s="905"/>
      <c r="EG623" s="905"/>
      <c r="EH623" s="905"/>
      <c r="EI623" s="905"/>
      <c r="EJ623" s="905"/>
      <c r="EK623" s="905"/>
      <c r="EL623" s="905"/>
      <c r="EM623" s="905"/>
      <c r="EN623" s="905"/>
      <c r="EO623" s="905"/>
      <c r="EP623" s="905"/>
      <c r="EQ623" s="905"/>
      <c r="ER623" s="905"/>
      <c r="ES623" s="905"/>
      <c r="ET623" s="905"/>
      <c r="EU623" s="905"/>
      <c r="EV623" s="905"/>
      <c r="EW623" s="905"/>
      <c r="EX623" s="905"/>
      <c r="EY623" s="905"/>
      <c r="EZ623" s="905"/>
      <c r="FA623" s="905"/>
      <c r="FB623" s="905"/>
      <c r="FC623" s="905"/>
      <c r="FD623" s="905"/>
      <c r="FE623" s="905"/>
      <c r="FF623" s="905"/>
      <c r="FG623" s="905"/>
      <c r="FH623" s="905"/>
      <c r="FI623" s="905"/>
      <c r="FJ623" s="905"/>
      <c r="FK623" s="905"/>
      <c r="FL623" s="905"/>
      <c r="FM623" s="905"/>
      <c r="FN623" s="905"/>
      <c r="FO623" s="905"/>
      <c r="FP623" s="905"/>
      <c r="FQ623" s="905"/>
      <c r="FR623" s="905"/>
      <c r="FS623" s="905"/>
      <c r="FT623" s="905"/>
      <c r="FU623" s="905"/>
      <c r="FV623" s="905"/>
      <c r="FW623" s="905"/>
      <c r="FX623" s="905"/>
      <c r="FY623" s="905"/>
      <c r="FZ623" s="905"/>
      <c r="GA623" s="905"/>
      <c r="GB623" s="905"/>
      <c r="GC623" s="905"/>
      <c r="GD623" s="905"/>
      <c r="GE623" s="905"/>
      <c r="GF623" s="905"/>
      <c r="GG623" s="905"/>
      <c r="GH623" s="905"/>
      <c r="GI623" s="905"/>
      <c r="GJ623" s="905"/>
      <c r="GK623" s="905"/>
      <c r="GL623" s="905"/>
      <c r="GM623" s="905"/>
      <c r="GN623" s="905"/>
      <c r="GO623" s="905"/>
      <c r="GP623" s="905"/>
      <c r="GQ623" s="905"/>
      <c r="GR623" s="905"/>
    </row>
    <row r="624" spans="1:200" ht="45" x14ac:dyDescent="0.25">
      <c r="A624" s="27">
        <v>1</v>
      </c>
      <c r="B624" s="27">
        <v>1</v>
      </c>
      <c r="C624" s="1417" t="s">
        <v>322</v>
      </c>
      <c r="D624" s="43">
        <f>'2 уровень'!F1394</f>
        <v>5606</v>
      </c>
      <c r="E624" s="43">
        <f>'2 уровень'!G1394</f>
        <v>4205</v>
      </c>
      <c r="F624" s="43">
        <f>'2 уровень'!H1394</f>
        <v>3084.7716814159294</v>
      </c>
      <c r="G624" s="912">
        <f>'2 уровень'!I1394</f>
        <v>73.359611924278937</v>
      </c>
      <c r="H624" s="934">
        <f>'2 уровень'!J1394</f>
        <v>0</v>
      </c>
      <c r="I624" s="934">
        <f>'2 уровень'!K1394</f>
        <v>0</v>
      </c>
      <c r="J624" s="926">
        <f>'2 уровень'!L1394</f>
        <v>0</v>
      </c>
      <c r="K624" s="926">
        <f>'2 уровень'!M1394</f>
        <v>0</v>
      </c>
      <c r="L624" s="926">
        <f>'2 уровень'!N1394</f>
        <v>0</v>
      </c>
      <c r="M624" s="926">
        <f>'2 уровень'!O1394</f>
        <v>0</v>
      </c>
      <c r="N624" s="926">
        <f>'2 уровень'!P1394</f>
        <v>0</v>
      </c>
      <c r="O624" s="926">
        <f>'2 уровень'!Q1394</f>
        <v>0</v>
      </c>
      <c r="P624" s="36">
        <f>'2 уровень'!R1394</f>
        <v>0</v>
      </c>
      <c r="Q624" s="36">
        <f>'2 уровень'!S1394</f>
        <v>0</v>
      </c>
      <c r="R624" s="36">
        <f>'2 уровень'!T1394</f>
        <v>0</v>
      </c>
      <c r="S624" s="36">
        <f>'2 уровень'!U1394</f>
        <v>0</v>
      </c>
      <c r="T624" s="36">
        <f>'2 уровень'!V1394</f>
        <v>0</v>
      </c>
      <c r="U624" s="36">
        <f>'2 уровень'!W1394</f>
        <v>0</v>
      </c>
      <c r="V624" s="36">
        <f>'2 уровень'!X1394</f>
        <v>0</v>
      </c>
      <c r="W624" s="36">
        <f>'2 уровень'!Y1394</f>
        <v>0</v>
      </c>
      <c r="X624" s="36">
        <f>'2 уровень'!Z1394</f>
        <v>0</v>
      </c>
      <c r="Y624" s="36">
        <f>'2 уровень'!AA1394</f>
        <v>0</v>
      </c>
      <c r="Z624" s="36">
        <f>'2 уровень'!AB1394</f>
        <v>0</v>
      </c>
      <c r="AA624" s="36">
        <f>'2 уровень'!AC1394</f>
        <v>0</v>
      </c>
      <c r="AB624" s="36">
        <f>'2 уровень'!AD1394</f>
        <v>0</v>
      </c>
      <c r="AC624" s="36">
        <f>'2 уровень'!AE1394</f>
        <v>0</v>
      </c>
      <c r="AD624" s="933">
        <f>'2 уровень'!AF1394</f>
        <v>0</v>
      </c>
      <c r="AE624" s="36"/>
      <c r="AF624" s="36"/>
      <c r="AG624" s="43">
        <f>'2 уровень'!AG1394</f>
        <v>33</v>
      </c>
      <c r="AH624" s="43">
        <f>'2 уровень'!AH1394</f>
        <v>39032.350000000006</v>
      </c>
      <c r="AI624" s="43">
        <f>'2 уровень'!AI1394</f>
        <v>39.032350000000008</v>
      </c>
      <c r="AJ624" s="2474"/>
      <c r="AK624" s="2474"/>
      <c r="AL624" s="905"/>
      <c r="AM624" s="905"/>
      <c r="AN624" s="905"/>
      <c r="AO624" s="905"/>
      <c r="AP624" s="905"/>
      <c r="AQ624" s="905"/>
      <c r="AR624" s="905"/>
      <c r="AS624" s="905"/>
      <c r="AT624" s="905"/>
      <c r="AU624" s="905"/>
      <c r="AV624" s="905"/>
      <c r="AW624" s="905"/>
      <c r="AX624" s="905"/>
      <c r="AY624" s="905"/>
      <c r="AZ624" s="905"/>
      <c r="BA624" s="905"/>
      <c r="BB624" s="905"/>
      <c r="BC624" s="905"/>
      <c r="BD624" s="905"/>
      <c r="BE624" s="905"/>
      <c r="BF624" s="905"/>
      <c r="BG624" s="905"/>
      <c r="BH624" s="905"/>
      <c r="BI624" s="905"/>
      <c r="BJ624" s="905"/>
      <c r="BK624" s="905"/>
      <c r="BL624" s="905"/>
      <c r="BM624" s="905"/>
      <c r="BN624" s="905"/>
      <c r="BO624" s="905"/>
      <c r="BP624" s="905"/>
      <c r="BQ624" s="905"/>
      <c r="BR624" s="905"/>
      <c r="BS624" s="905"/>
      <c r="BT624" s="905"/>
      <c r="BU624" s="905"/>
      <c r="BV624" s="905"/>
      <c r="BW624" s="905"/>
      <c r="BX624" s="905"/>
      <c r="BY624" s="905"/>
      <c r="BZ624" s="905"/>
      <c r="CA624" s="905"/>
      <c r="CB624" s="905"/>
      <c r="CC624" s="905"/>
      <c r="CD624" s="905"/>
      <c r="CE624" s="905"/>
      <c r="CF624" s="905"/>
      <c r="CG624" s="905"/>
      <c r="CH624" s="905"/>
      <c r="CI624" s="905"/>
      <c r="CJ624" s="905"/>
      <c r="CK624" s="905"/>
      <c r="CL624" s="905"/>
      <c r="CM624" s="905"/>
      <c r="CN624" s="905"/>
      <c r="CO624" s="905"/>
      <c r="CP624" s="905"/>
      <c r="CQ624" s="905"/>
      <c r="CR624" s="905"/>
      <c r="CS624" s="905"/>
      <c r="CT624" s="905"/>
      <c r="CU624" s="905"/>
      <c r="CV624" s="905"/>
      <c r="CW624" s="905"/>
      <c r="CX624" s="905"/>
      <c r="CY624" s="905"/>
      <c r="CZ624" s="905"/>
      <c r="DA624" s="905"/>
      <c r="DB624" s="905"/>
      <c r="DC624" s="905"/>
      <c r="DD624" s="905"/>
      <c r="DE624" s="905"/>
      <c r="DF624" s="905"/>
      <c r="DG624" s="905"/>
      <c r="DH624" s="905"/>
      <c r="DI624" s="905"/>
      <c r="DJ624" s="905"/>
      <c r="DK624" s="905"/>
      <c r="DL624" s="905"/>
      <c r="DM624" s="905"/>
      <c r="DN624" s="905"/>
      <c r="DO624" s="905"/>
      <c r="DP624" s="905"/>
      <c r="DQ624" s="905"/>
      <c r="DR624" s="905"/>
      <c r="DS624" s="905"/>
      <c r="DT624" s="905"/>
      <c r="DU624" s="905"/>
      <c r="DV624" s="905"/>
      <c r="DW624" s="905"/>
      <c r="DX624" s="905"/>
      <c r="DY624" s="905"/>
      <c r="DZ624" s="905"/>
      <c r="EA624" s="905"/>
      <c r="EB624" s="905"/>
      <c r="EC624" s="905"/>
      <c r="ED624" s="905"/>
      <c r="EE624" s="905"/>
      <c r="EF624" s="905"/>
      <c r="EG624" s="905"/>
      <c r="EH624" s="905"/>
      <c r="EI624" s="905"/>
      <c r="EJ624" s="905"/>
      <c r="EK624" s="905"/>
      <c r="EL624" s="905"/>
      <c r="EM624" s="905"/>
      <c r="EN624" s="905"/>
      <c r="EO624" s="905"/>
      <c r="EP624" s="905"/>
      <c r="EQ624" s="905"/>
      <c r="ER624" s="905"/>
      <c r="ES624" s="905"/>
      <c r="ET624" s="905"/>
      <c r="EU624" s="905"/>
      <c r="EV624" s="905"/>
      <c r="EW624" s="905"/>
      <c r="EX624" s="905"/>
      <c r="EY624" s="905"/>
      <c r="EZ624" s="905"/>
      <c r="FA624" s="905"/>
      <c r="FB624" s="905"/>
      <c r="FC624" s="905"/>
      <c r="FD624" s="905"/>
      <c r="FE624" s="905"/>
      <c r="FF624" s="905"/>
      <c r="FG624" s="905"/>
      <c r="FH624" s="905"/>
      <c r="FI624" s="905"/>
      <c r="FJ624" s="905"/>
      <c r="FK624" s="905"/>
      <c r="FL624" s="905"/>
      <c r="FM624" s="905"/>
      <c r="FN624" s="905"/>
      <c r="FO624" s="905"/>
      <c r="FP624" s="905"/>
      <c r="FQ624" s="905"/>
      <c r="FR624" s="905"/>
      <c r="FS624" s="905"/>
      <c r="FT624" s="905"/>
      <c r="FU624" s="905"/>
      <c r="FV624" s="905"/>
      <c r="FW624" s="905"/>
      <c r="FX624" s="905"/>
      <c r="FY624" s="905"/>
      <c r="FZ624" s="905"/>
      <c r="GA624" s="905"/>
      <c r="GB624" s="905"/>
      <c r="GC624" s="905"/>
      <c r="GD624" s="905"/>
      <c r="GE624" s="905"/>
      <c r="GF624" s="905"/>
      <c r="GG624" s="905"/>
      <c r="GH624" s="905"/>
      <c r="GI624" s="905"/>
      <c r="GJ624" s="905"/>
      <c r="GK624" s="905"/>
      <c r="GL624" s="905"/>
      <c r="GM624" s="905"/>
      <c r="GN624" s="905"/>
      <c r="GO624" s="905"/>
      <c r="GP624" s="905"/>
      <c r="GQ624" s="905"/>
      <c r="GR624" s="905"/>
    </row>
    <row r="625" spans="1:200" x14ac:dyDescent="0.25">
      <c r="A625" s="27">
        <v>1</v>
      </c>
      <c r="B625" s="27">
        <v>1</v>
      </c>
      <c r="C625" s="1417" t="s">
        <v>293</v>
      </c>
      <c r="D625" s="43">
        <f>'2 уровень'!F1395</f>
        <v>6887</v>
      </c>
      <c r="E625" s="43">
        <f>'2 уровень'!G1395</f>
        <v>5165</v>
      </c>
      <c r="F625" s="43">
        <f>'2 уровень'!H1395</f>
        <v>5163</v>
      </c>
      <c r="G625" s="912">
        <f>'2 уровень'!I1395</f>
        <v>99.961277831558576</v>
      </c>
      <c r="H625" s="934">
        <f>'2 уровень'!J1395</f>
        <v>0</v>
      </c>
      <c r="I625" s="934">
        <f>'2 уровень'!K1395</f>
        <v>0</v>
      </c>
      <c r="J625" s="926">
        <f>'2 уровень'!L1395</f>
        <v>0</v>
      </c>
      <c r="K625" s="926">
        <f>'2 уровень'!M1395</f>
        <v>0</v>
      </c>
      <c r="L625" s="926">
        <f>'2 уровень'!N1395</f>
        <v>0</v>
      </c>
      <c r="M625" s="926">
        <f>'2 уровень'!O1395</f>
        <v>0</v>
      </c>
      <c r="N625" s="926">
        <f>'2 уровень'!P1395</f>
        <v>0</v>
      </c>
      <c r="O625" s="926">
        <f>'2 уровень'!Q1395</f>
        <v>0</v>
      </c>
      <c r="P625" s="36">
        <f>'2 уровень'!R1395</f>
        <v>0</v>
      </c>
      <c r="Q625" s="36">
        <f>'2 уровень'!S1395</f>
        <v>0</v>
      </c>
      <c r="R625" s="36">
        <f>'2 уровень'!T1395</f>
        <v>0</v>
      </c>
      <c r="S625" s="36">
        <f>'2 уровень'!U1395</f>
        <v>0</v>
      </c>
      <c r="T625" s="36">
        <f>'2 уровень'!V1395</f>
        <v>0</v>
      </c>
      <c r="U625" s="36">
        <f>'2 уровень'!W1395</f>
        <v>0</v>
      </c>
      <c r="V625" s="36">
        <f>'2 уровень'!X1395</f>
        <v>0</v>
      </c>
      <c r="W625" s="36">
        <f>'2 уровень'!Y1395</f>
        <v>0</v>
      </c>
      <c r="X625" s="36">
        <f>'2 уровень'!Z1395</f>
        <v>0</v>
      </c>
      <c r="Y625" s="36">
        <f>'2 уровень'!AA1395</f>
        <v>0</v>
      </c>
      <c r="Z625" s="36">
        <f>'2 уровень'!AB1395</f>
        <v>0</v>
      </c>
      <c r="AA625" s="36">
        <f>'2 уровень'!AC1395</f>
        <v>0</v>
      </c>
      <c r="AB625" s="36">
        <f>'2 уровень'!AD1395</f>
        <v>0</v>
      </c>
      <c r="AC625" s="36">
        <f>'2 уровень'!AE1395</f>
        <v>0</v>
      </c>
      <c r="AD625" s="933">
        <f>'2 уровень'!AF1395</f>
        <v>0</v>
      </c>
      <c r="AE625" s="36"/>
      <c r="AF625" s="36"/>
      <c r="AG625" s="43">
        <f>'2 уровень'!AG1395</f>
        <v>0</v>
      </c>
      <c r="AH625" s="43">
        <f>'2 уровень'!AH1395</f>
        <v>0</v>
      </c>
      <c r="AI625" s="43">
        <f>'2 уровень'!AI1395</f>
        <v>0</v>
      </c>
      <c r="AJ625" s="2474"/>
      <c r="AK625" s="2474"/>
      <c r="AL625" s="905"/>
      <c r="AM625" s="905"/>
      <c r="AN625" s="905"/>
      <c r="AO625" s="905"/>
      <c r="AP625" s="905"/>
      <c r="AQ625" s="905"/>
      <c r="AR625" s="905"/>
      <c r="AS625" s="905"/>
      <c r="AT625" s="905"/>
      <c r="AU625" s="905"/>
      <c r="AV625" s="905"/>
      <c r="AW625" s="905"/>
      <c r="AX625" s="905"/>
      <c r="AY625" s="905"/>
      <c r="AZ625" s="905"/>
      <c r="BA625" s="905"/>
      <c r="BB625" s="905"/>
      <c r="BC625" s="905"/>
      <c r="BD625" s="905"/>
      <c r="BE625" s="905"/>
      <c r="BF625" s="905"/>
      <c r="BG625" s="905"/>
      <c r="BH625" s="905"/>
      <c r="BI625" s="905"/>
      <c r="BJ625" s="905"/>
      <c r="BK625" s="905"/>
      <c r="BL625" s="905"/>
      <c r="BM625" s="905"/>
      <c r="BN625" s="905"/>
      <c r="BO625" s="905"/>
      <c r="BP625" s="905"/>
      <c r="BQ625" s="905"/>
      <c r="BR625" s="905"/>
      <c r="BS625" s="905"/>
      <c r="BT625" s="905"/>
      <c r="BU625" s="905"/>
      <c r="BV625" s="905"/>
      <c r="BW625" s="905"/>
      <c r="BX625" s="905"/>
      <c r="BY625" s="905"/>
      <c r="BZ625" s="905"/>
      <c r="CA625" s="905"/>
      <c r="CB625" s="905"/>
      <c r="CC625" s="905"/>
      <c r="CD625" s="905"/>
      <c r="CE625" s="905"/>
      <c r="CF625" s="905"/>
      <c r="CG625" s="905"/>
      <c r="CH625" s="905"/>
      <c r="CI625" s="905"/>
      <c r="CJ625" s="905"/>
      <c r="CK625" s="905"/>
      <c r="CL625" s="905"/>
      <c r="CM625" s="905"/>
      <c r="CN625" s="905"/>
      <c r="CO625" s="905"/>
      <c r="CP625" s="905"/>
      <c r="CQ625" s="905"/>
      <c r="CR625" s="905"/>
      <c r="CS625" s="905"/>
      <c r="CT625" s="905"/>
      <c r="CU625" s="905"/>
      <c r="CV625" s="905"/>
      <c r="CW625" s="905"/>
      <c r="CX625" s="905"/>
      <c r="CY625" s="905"/>
      <c r="CZ625" s="905"/>
      <c r="DA625" s="905"/>
      <c r="DB625" s="905"/>
      <c r="DC625" s="905"/>
      <c r="DD625" s="905"/>
      <c r="DE625" s="905"/>
      <c r="DF625" s="905"/>
      <c r="DG625" s="905"/>
      <c r="DH625" s="905"/>
      <c r="DI625" s="905"/>
      <c r="DJ625" s="905"/>
      <c r="DK625" s="905"/>
      <c r="DL625" s="905"/>
      <c r="DM625" s="905"/>
      <c r="DN625" s="905"/>
      <c r="DO625" s="905"/>
      <c r="DP625" s="905"/>
      <c r="DQ625" s="905"/>
      <c r="DR625" s="905"/>
      <c r="DS625" s="905"/>
      <c r="DT625" s="905"/>
      <c r="DU625" s="905"/>
      <c r="DV625" s="905"/>
      <c r="DW625" s="905"/>
      <c r="DX625" s="905"/>
      <c r="DY625" s="905"/>
      <c r="DZ625" s="905"/>
      <c r="EA625" s="905"/>
      <c r="EB625" s="905"/>
      <c r="EC625" s="905"/>
      <c r="ED625" s="905"/>
      <c r="EE625" s="905"/>
      <c r="EF625" s="905"/>
      <c r="EG625" s="905"/>
      <c r="EH625" s="905"/>
      <c r="EI625" s="905"/>
      <c r="EJ625" s="905"/>
      <c r="EK625" s="905"/>
      <c r="EL625" s="905"/>
      <c r="EM625" s="905"/>
      <c r="EN625" s="905"/>
      <c r="EO625" s="905"/>
      <c r="EP625" s="905"/>
      <c r="EQ625" s="905"/>
      <c r="ER625" s="905"/>
      <c r="ES625" s="905"/>
      <c r="ET625" s="905"/>
      <c r="EU625" s="905"/>
      <c r="EV625" s="905"/>
      <c r="EW625" s="905"/>
      <c r="EX625" s="905"/>
      <c r="EY625" s="905"/>
      <c r="EZ625" s="905"/>
      <c r="FA625" s="905"/>
      <c r="FB625" s="905"/>
      <c r="FC625" s="905"/>
      <c r="FD625" s="905"/>
      <c r="FE625" s="905"/>
      <c r="FF625" s="905"/>
      <c r="FG625" s="905"/>
      <c r="FH625" s="905"/>
      <c r="FI625" s="905"/>
      <c r="FJ625" s="905"/>
      <c r="FK625" s="905"/>
      <c r="FL625" s="905"/>
      <c r="FM625" s="905"/>
      <c r="FN625" s="905"/>
      <c r="FO625" s="905"/>
      <c r="FP625" s="905"/>
      <c r="FQ625" s="905"/>
      <c r="FR625" s="905"/>
      <c r="FS625" s="905"/>
      <c r="FT625" s="905"/>
      <c r="FU625" s="905"/>
      <c r="FV625" s="905"/>
      <c r="FW625" s="905"/>
      <c r="FX625" s="905"/>
      <c r="FY625" s="905"/>
      <c r="FZ625" s="905"/>
      <c r="GA625" s="905"/>
      <c r="GB625" s="905"/>
      <c r="GC625" s="905"/>
      <c r="GD625" s="905"/>
      <c r="GE625" s="905"/>
      <c r="GF625" s="905"/>
      <c r="GG625" s="905"/>
      <c r="GH625" s="905"/>
      <c r="GI625" s="905"/>
      <c r="GJ625" s="905"/>
      <c r="GK625" s="905"/>
      <c r="GL625" s="905"/>
      <c r="GM625" s="905"/>
      <c r="GN625" s="905"/>
      <c r="GO625" s="905"/>
      <c r="GP625" s="905"/>
      <c r="GQ625" s="905"/>
      <c r="GR625" s="905"/>
    </row>
    <row r="626" spans="1:200" x14ac:dyDescent="0.25">
      <c r="A626" s="27">
        <v>1</v>
      </c>
      <c r="B626" s="27">
        <v>1</v>
      </c>
      <c r="C626" s="1417" t="s">
        <v>157</v>
      </c>
      <c r="D626" s="43">
        <f>'2 уровень'!F1396</f>
        <v>0</v>
      </c>
      <c r="E626" s="43">
        <f>'2 уровень'!G1396</f>
        <v>0</v>
      </c>
      <c r="F626" s="43">
        <f>'2 уровень'!H1396</f>
        <v>0</v>
      </c>
      <c r="G626" s="912">
        <f>'2 уровень'!I1396</f>
        <v>0</v>
      </c>
      <c r="H626" s="934">
        <f>'2 уровень'!J1396</f>
        <v>0</v>
      </c>
      <c r="I626" s="934">
        <f>'2 уровень'!K1396</f>
        <v>0</v>
      </c>
      <c r="J626" s="926">
        <f>'2 уровень'!L1396</f>
        <v>0</v>
      </c>
      <c r="K626" s="926">
        <f>'2 уровень'!M1396</f>
        <v>0</v>
      </c>
      <c r="L626" s="926">
        <f>'2 уровень'!N1396</f>
        <v>0</v>
      </c>
      <c r="M626" s="926">
        <f>'2 уровень'!O1396</f>
        <v>0</v>
      </c>
      <c r="N626" s="926">
        <f>'2 уровень'!P1396</f>
        <v>0</v>
      </c>
      <c r="O626" s="926">
        <f>'2 уровень'!Q1396</f>
        <v>0</v>
      </c>
      <c r="P626" s="36">
        <f>'2 уровень'!R1396</f>
        <v>0</v>
      </c>
      <c r="Q626" s="36">
        <f>'2 уровень'!S1396</f>
        <v>0</v>
      </c>
      <c r="R626" s="36">
        <f>'2 уровень'!T1396</f>
        <v>0</v>
      </c>
      <c r="S626" s="36">
        <f>'2 уровень'!U1396</f>
        <v>0</v>
      </c>
      <c r="T626" s="36">
        <f>'2 уровень'!V1396</f>
        <v>0</v>
      </c>
      <c r="U626" s="36">
        <f>'2 уровень'!W1396</f>
        <v>0</v>
      </c>
      <c r="V626" s="36">
        <f>'2 уровень'!X1396</f>
        <v>0</v>
      </c>
      <c r="W626" s="36">
        <f>'2 уровень'!Y1396</f>
        <v>0</v>
      </c>
      <c r="X626" s="36">
        <f>'2 уровень'!Z1396</f>
        <v>0</v>
      </c>
      <c r="Y626" s="36">
        <f>'2 уровень'!AA1396</f>
        <v>0</v>
      </c>
      <c r="Z626" s="36">
        <f>'2 уровень'!AB1396</f>
        <v>0</v>
      </c>
      <c r="AA626" s="36">
        <f>'2 уровень'!AC1396</f>
        <v>0</v>
      </c>
      <c r="AB626" s="36">
        <f>'2 уровень'!AD1396</f>
        <v>0</v>
      </c>
      <c r="AC626" s="36">
        <f>'2 уровень'!AE1396</f>
        <v>0</v>
      </c>
      <c r="AD626" s="933">
        <f>'2 уровень'!AF1396</f>
        <v>0</v>
      </c>
      <c r="AE626" s="36"/>
      <c r="AF626" s="36"/>
      <c r="AG626" s="43">
        <f>'2 уровень'!AG1396</f>
        <v>0</v>
      </c>
      <c r="AH626" s="43">
        <f>'2 уровень'!AH1396</f>
        <v>0</v>
      </c>
      <c r="AI626" s="43">
        <f>'2 уровень'!AI1396</f>
        <v>0</v>
      </c>
      <c r="AJ626" s="2474"/>
      <c r="AK626" s="2474"/>
      <c r="AL626" s="905"/>
      <c r="AM626" s="905"/>
      <c r="AN626" s="905"/>
      <c r="AO626" s="905"/>
      <c r="AP626" s="905"/>
      <c r="AQ626" s="905"/>
      <c r="AR626" s="905"/>
      <c r="AS626" s="905"/>
      <c r="AT626" s="905"/>
      <c r="AU626" s="905"/>
      <c r="AV626" s="905"/>
      <c r="AW626" s="905"/>
      <c r="AX626" s="905"/>
      <c r="AY626" s="905"/>
      <c r="AZ626" s="905"/>
      <c r="BA626" s="905"/>
      <c r="BB626" s="905"/>
      <c r="BC626" s="905"/>
      <c r="BD626" s="905"/>
      <c r="BE626" s="905"/>
      <c r="BF626" s="905"/>
      <c r="BG626" s="905"/>
      <c r="BH626" s="905"/>
      <c r="BI626" s="905"/>
      <c r="BJ626" s="905"/>
      <c r="BK626" s="905"/>
      <c r="BL626" s="905"/>
      <c r="BM626" s="905"/>
      <c r="BN626" s="905"/>
      <c r="BO626" s="905"/>
      <c r="BP626" s="905"/>
      <c r="BQ626" s="905"/>
      <c r="BR626" s="905"/>
      <c r="BS626" s="905"/>
      <c r="BT626" s="905"/>
      <c r="BU626" s="905"/>
      <c r="BV626" s="905"/>
      <c r="BW626" s="905"/>
      <c r="BX626" s="905"/>
      <c r="BY626" s="905"/>
      <c r="BZ626" s="905"/>
      <c r="CA626" s="905"/>
      <c r="CB626" s="905"/>
      <c r="CC626" s="905"/>
      <c r="CD626" s="905"/>
      <c r="CE626" s="905"/>
      <c r="CF626" s="905"/>
      <c r="CG626" s="905"/>
      <c r="CH626" s="905"/>
      <c r="CI626" s="905"/>
      <c r="CJ626" s="905"/>
      <c r="CK626" s="905"/>
      <c r="CL626" s="905"/>
      <c r="CM626" s="905"/>
      <c r="CN626" s="905"/>
      <c r="CO626" s="905"/>
      <c r="CP626" s="905"/>
      <c r="CQ626" s="905"/>
      <c r="CR626" s="905"/>
      <c r="CS626" s="905"/>
      <c r="CT626" s="905"/>
      <c r="CU626" s="905"/>
      <c r="CV626" s="905"/>
      <c r="CW626" s="905"/>
      <c r="CX626" s="905"/>
      <c r="CY626" s="905"/>
      <c r="CZ626" s="905"/>
      <c r="DA626" s="905"/>
      <c r="DB626" s="905"/>
      <c r="DC626" s="905"/>
      <c r="DD626" s="905"/>
      <c r="DE626" s="905"/>
      <c r="DF626" s="905"/>
      <c r="DG626" s="905"/>
      <c r="DH626" s="905"/>
      <c r="DI626" s="905"/>
      <c r="DJ626" s="905"/>
      <c r="DK626" s="905"/>
      <c r="DL626" s="905"/>
      <c r="DM626" s="905"/>
      <c r="DN626" s="905"/>
      <c r="DO626" s="905"/>
      <c r="DP626" s="905"/>
      <c r="DQ626" s="905"/>
      <c r="DR626" s="905"/>
      <c r="DS626" s="905"/>
      <c r="DT626" s="905"/>
      <c r="DU626" s="905"/>
      <c r="DV626" s="905"/>
      <c r="DW626" s="905"/>
      <c r="DX626" s="905"/>
      <c r="DY626" s="905"/>
      <c r="DZ626" s="905"/>
      <c r="EA626" s="905"/>
      <c r="EB626" s="905"/>
      <c r="EC626" s="905"/>
      <c r="ED626" s="905"/>
      <c r="EE626" s="905"/>
      <c r="EF626" s="905"/>
      <c r="EG626" s="905"/>
      <c r="EH626" s="905"/>
      <c r="EI626" s="905"/>
      <c r="EJ626" s="905"/>
      <c r="EK626" s="905"/>
      <c r="EL626" s="905"/>
      <c r="EM626" s="905"/>
      <c r="EN626" s="905"/>
      <c r="EO626" s="905"/>
      <c r="EP626" s="905"/>
      <c r="EQ626" s="905"/>
      <c r="ER626" s="905"/>
      <c r="ES626" s="905"/>
      <c r="ET626" s="905"/>
      <c r="EU626" s="905"/>
      <c r="EV626" s="905"/>
      <c r="EW626" s="905"/>
      <c r="EX626" s="905"/>
      <c r="EY626" s="905"/>
      <c r="EZ626" s="905"/>
      <c r="FA626" s="905"/>
      <c r="FB626" s="905"/>
      <c r="FC626" s="905"/>
      <c r="FD626" s="905"/>
      <c r="FE626" s="905"/>
      <c r="FF626" s="905"/>
      <c r="FG626" s="905"/>
      <c r="FH626" s="905"/>
      <c r="FI626" s="905"/>
      <c r="FJ626" s="905"/>
      <c r="FK626" s="905"/>
      <c r="FL626" s="905"/>
      <c r="FM626" s="905"/>
      <c r="FN626" s="905"/>
      <c r="FO626" s="905"/>
      <c r="FP626" s="905"/>
      <c r="FQ626" s="905"/>
      <c r="FR626" s="905"/>
      <c r="FS626" s="905"/>
      <c r="FT626" s="905"/>
      <c r="FU626" s="905"/>
      <c r="FV626" s="905"/>
      <c r="FW626" s="905"/>
      <c r="FX626" s="905"/>
      <c r="FY626" s="905"/>
      <c r="FZ626" s="905"/>
      <c r="GA626" s="905"/>
      <c r="GB626" s="905"/>
      <c r="GC626" s="905"/>
      <c r="GD626" s="905"/>
      <c r="GE626" s="905"/>
      <c r="GF626" s="905"/>
      <c r="GG626" s="905"/>
      <c r="GH626" s="905"/>
      <c r="GI626" s="905"/>
      <c r="GJ626" s="905"/>
      <c r="GK626" s="905"/>
      <c r="GL626" s="905"/>
      <c r="GM626" s="905"/>
      <c r="GN626" s="905"/>
      <c r="GO626" s="905"/>
      <c r="GP626" s="905"/>
      <c r="GQ626" s="905"/>
      <c r="GR626" s="905"/>
    </row>
    <row r="627" spans="1:200" ht="30" x14ac:dyDescent="0.25">
      <c r="B627" s="27">
        <v>1</v>
      </c>
      <c r="C627" s="1417" t="s">
        <v>158</v>
      </c>
      <c r="D627" s="43">
        <f>'2 уровень'!F1397</f>
        <v>24500</v>
      </c>
      <c r="E627" s="43">
        <f>'2 уровень'!G1397</f>
        <v>18375</v>
      </c>
      <c r="F627" s="43">
        <f>'2 уровень'!H1397</f>
        <v>19732</v>
      </c>
      <c r="G627" s="912">
        <f>'2 уровень'!I1397</f>
        <v>107.38503401360543</v>
      </c>
      <c r="H627" s="934">
        <f>'2 уровень'!J1397</f>
        <v>0</v>
      </c>
      <c r="I627" s="934">
        <f>'2 уровень'!K1397</f>
        <v>0</v>
      </c>
      <c r="J627" s="926">
        <f>'2 уровень'!L1397</f>
        <v>0</v>
      </c>
      <c r="K627" s="926">
        <f>'2 уровень'!M1397</f>
        <v>0</v>
      </c>
      <c r="L627" s="926">
        <f>'2 уровень'!N1397</f>
        <v>0</v>
      </c>
      <c r="M627" s="926">
        <f>'2 уровень'!O1397</f>
        <v>0</v>
      </c>
      <c r="N627" s="926">
        <f>'2 уровень'!P1397</f>
        <v>0</v>
      </c>
      <c r="O627" s="926">
        <f>'2 уровень'!Q1397</f>
        <v>0</v>
      </c>
      <c r="P627" s="36">
        <f>'2 уровень'!R1397</f>
        <v>0</v>
      </c>
      <c r="Q627" s="36">
        <f>'2 уровень'!S1397</f>
        <v>0</v>
      </c>
      <c r="R627" s="36">
        <f>'2 уровень'!T1397</f>
        <v>0</v>
      </c>
      <c r="S627" s="36">
        <f>'2 уровень'!U1397</f>
        <v>0</v>
      </c>
      <c r="T627" s="36">
        <f>'2 уровень'!V1397</f>
        <v>0</v>
      </c>
      <c r="U627" s="36">
        <f>'2 уровень'!W1397</f>
        <v>0</v>
      </c>
      <c r="V627" s="36">
        <f>'2 уровень'!X1397</f>
        <v>0</v>
      </c>
      <c r="W627" s="36">
        <f>'2 уровень'!Y1397</f>
        <v>0</v>
      </c>
      <c r="X627" s="36">
        <f>'2 уровень'!Z1397</f>
        <v>0</v>
      </c>
      <c r="Y627" s="36">
        <f>'2 уровень'!AA1397</f>
        <v>0</v>
      </c>
      <c r="Z627" s="36">
        <f>'2 уровень'!AB1397</f>
        <v>0</v>
      </c>
      <c r="AA627" s="36">
        <f>'2 уровень'!AC1397</f>
        <v>0</v>
      </c>
      <c r="AB627" s="36">
        <f>'2 уровень'!AD1397</f>
        <v>0</v>
      </c>
      <c r="AC627" s="36">
        <f>'2 уровень'!AE1397</f>
        <v>0</v>
      </c>
      <c r="AD627" s="933">
        <f>'2 уровень'!AF1397</f>
        <v>0</v>
      </c>
      <c r="AE627" s="36"/>
      <c r="AF627" s="36"/>
      <c r="AG627" s="43">
        <f>'2 уровень'!AG1397</f>
        <v>166</v>
      </c>
      <c r="AH627" s="43">
        <f>'2 уровень'!AH1397</f>
        <v>134308.93999999994</v>
      </c>
      <c r="AI627" s="43">
        <f>'2 уровень'!AI1397</f>
        <v>134.30893999999995</v>
      </c>
      <c r="AJ627" s="2474"/>
      <c r="AK627" s="2474"/>
      <c r="AL627" s="905"/>
      <c r="AM627" s="905"/>
      <c r="AN627" s="905"/>
      <c r="AO627" s="905"/>
      <c r="AP627" s="905"/>
      <c r="AQ627" s="905"/>
      <c r="AR627" s="905"/>
      <c r="AS627" s="905"/>
      <c r="AT627" s="905"/>
      <c r="AU627" s="905"/>
      <c r="AV627" s="905"/>
      <c r="AW627" s="905"/>
      <c r="AX627" s="905"/>
      <c r="AY627" s="905"/>
      <c r="AZ627" s="905"/>
      <c r="BA627" s="905"/>
      <c r="BB627" s="905"/>
      <c r="BC627" s="905"/>
      <c r="BD627" s="905"/>
      <c r="BE627" s="905"/>
      <c r="BF627" s="905"/>
      <c r="BG627" s="905"/>
      <c r="BH627" s="905"/>
      <c r="BI627" s="905"/>
      <c r="BJ627" s="905"/>
      <c r="BK627" s="905"/>
      <c r="BL627" s="905"/>
      <c r="BM627" s="905"/>
      <c r="BN627" s="905"/>
      <c r="BO627" s="905"/>
      <c r="BP627" s="905"/>
      <c r="BQ627" s="905"/>
      <c r="BR627" s="905"/>
      <c r="BS627" s="905"/>
      <c r="BT627" s="905"/>
      <c r="BU627" s="905"/>
      <c r="BV627" s="905"/>
      <c r="BW627" s="905"/>
      <c r="BX627" s="905"/>
      <c r="BY627" s="905"/>
      <c r="BZ627" s="905"/>
      <c r="CA627" s="905"/>
      <c r="CB627" s="905"/>
      <c r="CC627" s="905"/>
      <c r="CD627" s="905"/>
      <c r="CE627" s="905"/>
      <c r="CF627" s="905"/>
      <c r="CG627" s="905"/>
      <c r="CH627" s="905"/>
      <c r="CI627" s="905"/>
      <c r="CJ627" s="905"/>
      <c r="CK627" s="905"/>
      <c r="CL627" s="905"/>
      <c r="CM627" s="905"/>
      <c r="CN627" s="905"/>
      <c r="CO627" s="905"/>
      <c r="CP627" s="905"/>
      <c r="CQ627" s="905"/>
      <c r="CR627" s="905"/>
      <c r="CS627" s="905"/>
      <c r="CT627" s="905"/>
      <c r="CU627" s="905"/>
      <c r="CV627" s="905"/>
      <c r="CW627" s="905"/>
      <c r="CX627" s="905"/>
      <c r="CY627" s="905"/>
      <c r="CZ627" s="905"/>
      <c r="DA627" s="905"/>
      <c r="DB627" s="905"/>
      <c r="DC627" s="905"/>
      <c r="DD627" s="905"/>
      <c r="DE627" s="905"/>
      <c r="DF627" s="905"/>
      <c r="DG627" s="905"/>
      <c r="DH627" s="905"/>
      <c r="DI627" s="905"/>
      <c r="DJ627" s="905"/>
      <c r="DK627" s="905"/>
      <c r="DL627" s="905"/>
      <c r="DM627" s="905"/>
      <c r="DN627" s="905"/>
      <c r="DO627" s="905"/>
      <c r="DP627" s="905"/>
      <c r="DQ627" s="905"/>
      <c r="DR627" s="905"/>
      <c r="DS627" s="905"/>
      <c r="DT627" s="905"/>
      <c r="DU627" s="905"/>
      <c r="DV627" s="905"/>
      <c r="DW627" s="905"/>
      <c r="DX627" s="905"/>
      <c r="DY627" s="905"/>
      <c r="DZ627" s="905"/>
      <c r="EA627" s="905"/>
      <c r="EB627" s="905"/>
      <c r="EC627" s="905"/>
      <c r="ED627" s="905"/>
      <c r="EE627" s="905"/>
      <c r="EF627" s="905"/>
      <c r="EG627" s="905"/>
      <c r="EH627" s="905"/>
      <c r="EI627" s="905"/>
      <c r="EJ627" s="905"/>
      <c r="EK627" s="905"/>
      <c r="EL627" s="905"/>
      <c r="EM627" s="905"/>
      <c r="EN627" s="905"/>
      <c r="EO627" s="905"/>
      <c r="EP627" s="905"/>
      <c r="EQ627" s="905"/>
      <c r="ER627" s="905"/>
      <c r="ES627" s="905"/>
      <c r="ET627" s="905"/>
      <c r="EU627" s="905"/>
      <c r="EV627" s="905"/>
      <c r="EW627" s="905"/>
      <c r="EX627" s="905"/>
      <c r="EY627" s="905"/>
      <c r="EZ627" s="905"/>
      <c r="FA627" s="905"/>
      <c r="FB627" s="905"/>
      <c r="FC627" s="905"/>
      <c r="FD627" s="905"/>
      <c r="FE627" s="905"/>
      <c r="FF627" s="905"/>
      <c r="FG627" s="905"/>
      <c r="FH627" s="905"/>
      <c r="FI627" s="905"/>
      <c r="FJ627" s="905"/>
      <c r="FK627" s="905"/>
      <c r="FL627" s="905"/>
      <c r="FM627" s="905"/>
      <c r="FN627" s="905"/>
      <c r="FO627" s="905"/>
      <c r="FP627" s="905"/>
      <c r="FQ627" s="905"/>
      <c r="FR627" s="905"/>
      <c r="FS627" s="905"/>
      <c r="FT627" s="905"/>
      <c r="FU627" s="905"/>
      <c r="FV627" s="905"/>
      <c r="FW627" s="905"/>
      <c r="FX627" s="905"/>
      <c r="FY627" s="905"/>
      <c r="FZ627" s="905"/>
      <c r="GA627" s="905"/>
      <c r="GB627" s="905"/>
      <c r="GC627" s="905"/>
      <c r="GD627" s="905"/>
      <c r="GE627" s="905"/>
      <c r="GF627" s="905"/>
      <c r="GG627" s="905"/>
      <c r="GH627" s="905"/>
      <c r="GI627" s="905"/>
      <c r="GJ627" s="905"/>
      <c r="GK627" s="905"/>
      <c r="GL627" s="905"/>
      <c r="GM627" s="905"/>
      <c r="GN627" s="905"/>
      <c r="GO627" s="905"/>
      <c r="GP627" s="905"/>
      <c r="GQ627" s="905"/>
      <c r="GR627" s="905"/>
    </row>
    <row r="628" spans="1:200" ht="30" x14ac:dyDescent="0.25">
      <c r="A628" s="27">
        <v>1</v>
      </c>
      <c r="B628" s="27">
        <v>1</v>
      </c>
      <c r="C628" s="1417" t="s">
        <v>320</v>
      </c>
      <c r="D628" s="43">
        <f>'2 уровень'!F1398</f>
        <v>2200</v>
      </c>
      <c r="E628" s="43">
        <f>'2 уровень'!G1398</f>
        <v>1650</v>
      </c>
      <c r="F628" s="43">
        <f>'2 уровень'!H1398</f>
        <v>765</v>
      </c>
      <c r="G628" s="912">
        <f>'2 уровень'!I1398</f>
        <v>46.36363636363636</v>
      </c>
      <c r="H628" s="934">
        <f>'2 уровень'!J1398</f>
        <v>0</v>
      </c>
      <c r="I628" s="934">
        <f>'2 уровень'!K1398</f>
        <v>0</v>
      </c>
      <c r="J628" s="926">
        <f>'2 уровень'!L1398</f>
        <v>0</v>
      </c>
      <c r="K628" s="926">
        <f>'2 уровень'!M1398</f>
        <v>0</v>
      </c>
      <c r="L628" s="926">
        <f>'2 уровень'!N1398</f>
        <v>0</v>
      </c>
      <c r="M628" s="926">
        <f>'2 уровень'!O1398</f>
        <v>0</v>
      </c>
      <c r="N628" s="926">
        <f>'2 уровень'!P1398</f>
        <v>0</v>
      </c>
      <c r="O628" s="926">
        <f>'2 уровень'!Q1398</f>
        <v>0</v>
      </c>
      <c r="P628" s="36">
        <f>'2 уровень'!R1398</f>
        <v>0</v>
      </c>
      <c r="Q628" s="36">
        <f>'2 уровень'!S1398</f>
        <v>0</v>
      </c>
      <c r="R628" s="36">
        <f>'2 уровень'!T1398</f>
        <v>0</v>
      </c>
      <c r="S628" s="36">
        <f>'2 уровень'!U1398</f>
        <v>0</v>
      </c>
      <c r="T628" s="36">
        <f>'2 уровень'!V1398</f>
        <v>0</v>
      </c>
      <c r="U628" s="36">
        <f>'2 уровень'!W1398</f>
        <v>0</v>
      </c>
      <c r="V628" s="36">
        <f>'2 уровень'!X1398</f>
        <v>0</v>
      </c>
      <c r="W628" s="36">
        <f>'2 уровень'!Y1398</f>
        <v>0</v>
      </c>
      <c r="X628" s="36">
        <f>'2 уровень'!Z1398</f>
        <v>0</v>
      </c>
      <c r="Y628" s="36">
        <f>'2 уровень'!AA1398</f>
        <v>0</v>
      </c>
      <c r="Z628" s="36">
        <f>'2 уровень'!AB1398</f>
        <v>0</v>
      </c>
      <c r="AA628" s="36">
        <f>'2 уровень'!AC1398</f>
        <v>0</v>
      </c>
      <c r="AB628" s="36">
        <f>'2 уровень'!AD1398</f>
        <v>0</v>
      </c>
      <c r="AC628" s="36">
        <f>'2 уровень'!AE1398</f>
        <v>0</v>
      </c>
      <c r="AD628" s="933">
        <f>'2 уровень'!AF1398</f>
        <v>0</v>
      </c>
      <c r="AE628" s="36"/>
      <c r="AF628" s="36"/>
      <c r="AG628" s="43">
        <f>'2 уровень'!AG1398</f>
        <v>6</v>
      </c>
      <c r="AH628" s="43">
        <f>'2 уровень'!AH1398</f>
        <v>4854.54</v>
      </c>
      <c r="AI628" s="43">
        <f>'2 уровень'!AI1398</f>
        <v>4.8545400000000001</v>
      </c>
      <c r="AJ628" s="2474"/>
      <c r="AK628" s="2474"/>
      <c r="AL628" s="905"/>
      <c r="AM628" s="905"/>
      <c r="AN628" s="905"/>
      <c r="AO628" s="905"/>
      <c r="AP628" s="905"/>
      <c r="AQ628" s="905"/>
      <c r="AR628" s="905"/>
      <c r="AS628" s="905"/>
      <c r="AT628" s="905"/>
      <c r="AU628" s="905"/>
      <c r="AV628" s="905"/>
      <c r="AW628" s="905"/>
      <c r="AX628" s="905"/>
      <c r="AY628" s="905"/>
      <c r="AZ628" s="905"/>
      <c r="BA628" s="905"/>
      <c r="BB628" s="905"/>
      <c r="BC628" s="905"/>
      <c r="BD628" s="905"/>
      <c r="BE628" s="905"/>
      <c r="BF628" s="905"/>
      <c r="BG628" s="905"/>
      <c r="BH628" s="905"/>
      <c r="BI628" s="905"/>
      <c r="BJ628" s="905"/>
      <c r="BK628" s="905"/>
      <c r="BL628" s="905"/>
      <c r="BM628" s="905"/>
      <c r="BN628" s="905"/>
      <c r="BO628" s="905"/>
      <c r="BP628" s="905"/>
      <c r="BQ628" s="905"/>
      <c r="BR628" s="905"/>
      <c r="BS628" s="905"/>
      <c r="BT628" s="905"/>
      <c r="BU628" s="905"/>
      <c r="BV628" s="905"/>
      <c r="BW628" s="905"/>
      <c r="BX628" s="905"/>
      <c r="BY628" s="905"/>
      <c r="BZ628" s="905"/>
      <c r="CA628" s="905"/>
      <c r="CB628" s="905"/>
      <c r="CC628" s="905"/>
      <c r="CD628" s="905"/>
      <c r="CE628" s="905"/>
      <c r="CF628" s="905"/>
      <c r="CG628" s="905"/>
      <c r="CH628" s="905"/>
      <c r="CI628" s="905"/>
      <c r="CJ628" s="905"/>
      <c r="CK628" s="905"/>
      <c r="CL628" s="905"/>
      <c r="CM628" s="905"/>
      <c r="CN628" s="905"/>
      <c r="CO628" s="905"/>
      <c r="CP628" s="905"/>
      <c r="CQ628" s="905"/>
      <c r="CR628" s="905"/>
      <c r="CS628" s="905"/>
      <c r="CT628" s="905"/>
      <c r="CU628" s="905"/>
      <c r="CV628" s="905"/>
      <c r="CW628" s="905"/>
      <c r="CX628" s="905"/>
      <c r="CY628" s="905"/>
      <c r="CZ628" s="905"/>
      <c r="DA628" s="905"/>
      <c r="DB628" s="905"/>
      <c r="DC628" s="905"/>
      <c r="DD628" s="905"/>
      <c r="DE628" s="905"/>
      <c r="DF628" s="905"/>
      <c r="DG628" s="905"/>
      <c r="DH628" s="905"/>
      <c r="DI628" s="905"/>
      <c r="DJ628" s="905"/>
      <c r="DK628" s="905"/>
      <c r="DL628" s="905"/>
      <c r="DM628" s="905"/>
      <c r="DN628" s="905"/>
      <c r="DO628" s="905"/>
      <c r="DP628" s="905"/>
      <c r="DQ628" s="905"/>
      <c r="DR628" s="905"/>
      <c r="DS628" s="905"/>
      <c r="DT628" s="905"/>
      <c r="DU628" s="905"/>
      <c r="DV628" s="905"/>
      <c r="DW628" s="905"/>
      <c r="DX628" s="905"/>
      <c r="DY628" s="905"/>
      <c r="DZ628" s="905"/>
      <c r="EA628" s="905"/>
      <c r="EB628" s="905"/>
      <c r="EC628" s="905"/>
      <c r="ED628" s="905"/>
      <c r="EE628" s="905"/>
      <c r="EF628" s="905"/>
      <c r="EG628" s="905"/>
      <c r="EH628" s="905"/>
      <c r="EI628" s="905"/>
      <c r="EJ628" s="905"/>
      <c r="EK628" s="905"/>
      <c r="EL628" s="905"/>
      <c r="EM628" s="905"/>
      <c r="EN628" s="905"/>
      <c r="EO628" s="905"/>
      <c r="EP628" s="905"/>
      <c r="EQ628" s="905"/>
      <c r="ER628" s="905"/>
      <c r="ES628" s="905"/>
      <c r="ET628" s="905"/>
      <c r="EU628" s="905"/>
      <c r="EV628" s="905"/>
      <c r="EW628" s="905"/>
      <c r="EX628" s="905"/>
      <c r="EY628" s="905"/>
      <c r="EZ628" s="905"/>
      <c r="FA628" s="905"/>
      <c r="FB628" s="905"/>
      <c r="FC628" s="905"/>
      <c r="FD628" s="905"/>
      <c r="FE628" s="905"/>
      <c r="FF628" s="905"/>
      <c r="FG628" s="905"/>
      <c r="FH628" s="905"/>
      <c r="FI628" s="905"/>
      <c r="FJ628" s="905"/>
      <c r="FK628" s="905"/>
      <c r="FL628" s="905"/>
      <c r="FM628" s="905"/>
      <c r="FN628" s="905"/>
      <c r="FO628" s="905"/>
      <c r="FP628" s="905"/>
      <c r="FQ628" s="905"/>
      <c r="FR628" s="905"/>
      <c r="FS628" s="905"/>
      <c r="FT628" s="905"/>
      <c r="FU628" s="905"/>
      <c r="FV628" s="905"/>
      <c r="FW628" s="905"/>
      <c r="FX628" s="905"/>
      <c r="FY628" s="905"/>
      <c r="FZ628" s="905"/>
      <c r="GA628" s="905"/>
      <c r="GB628" s="905"/>
      <c r="GC628" s="905"/>
      <c r="GD628" s="905"/>
      <c r="GE628" s="905"/>
      <c r="GF628" s="905"/>
      <c r="GG628" s="905"/>
      <c r="GH628" s="905"/>
      <c r="GI628" s="905"/>
      <c r="GJ628" s="905"/>
      <c r="GK628" s="905"/>
      <c r="GL628" s="905"/>
      <c r="GM628" s="905"/>
      <c r="GN628" s="905"/>
      <c r="GO628" s="905"/>
      <c r="GP628" s="905"/>
      <c r="GQ628" s="905"/>
      <c r="GR628" s="905"/>
    </row>
    <row r="629" spans="1:200" ht="30" x14ac:dyDescent="0.25">
      <c r="A629" s="27">
        <v>1</v>
      </c>
      <c r="B629" s="27">
        <v>1</v>
      </c>
      <c r="C629" s="1417" t="s">
        <v>356</v>
      </c>
      <c r="D629" s="43">
        <f>'2 уровень'!F1399</f>
        <v>0</v>
      </c>
      <c r="E629" s="43">
        <f>'2 уровень'!G1399</f>
        <v>0</v>
      </c>
      <c r="F629" s="43">
        <f>'2 уровень'!H1399</f>
        <v>0</v>
      </c>
      <c r="G629" s="912">
        <f>'2 уровень'!I1399</f>
        <v>0</v>
      </c>
      <c r="H629" s="934">
        <f>'2 уровень'!J1399</f>
        <v>0</v>
      </c>
      <c r="I629" s="934">
        <f>'2 уровень'!K1399</f>
        <v>0</v>
      </c>
      <c r="J629" s="926">
        <f>'2 уровень'!L1399</f>
        <v>0</v>
      </c>
      <c r="K629" s="926">
        <f>'2 уровень'!M1399</f>
        <v>0</v>
      </c>
      <c r="L629" s="926">
        <f>'2 уровень'!N1399</f>
        <v>0</v>
      </c>
      <c r="M629" s="926">
        <f>'2 уровень'!O1399</f>
        <v>0</v>
      </c>
      <c r="N629" s="926">
        <f>'2 уровень'!P1399</f>
        <v>0</v>
      </c>
      <c r="O629" s="926">
        <f>'2 уровень'!Q1399</f>
        <v>0</v>
      </c>
      <c r="P629" s="36">
        <f>'2 уровень'!R1399</f>
        <v>0</v>
      </c>
      <c r="Q629" s="36">
        <f>'2 уровень'!S1399</f>
        <v>0</v>
      </c>
      <c r="R629" s="36">
        <f>'2 уровень'!T1399</f>
        <v>0</v>
      </c>
      <c r="S629" s="36">
        <f>'2 уровень'!U1399</f>
        <v>0</v>
      </c>
      <c r="T629" s="36">
        <f>'2 уровень'!V1399</f>
        <v>0</v>
      </c>
      <c r="U629" s="36">
        <f>'2 уровень'!W1399</f>
        <v>0</v>
      </c>
      <c r="V629" s="36">
        <f>'2 уровень'!X1399</f>
        <v>0</v>
      </c>
      <c r="W629" s="36">
        <f>'2 уровень'!Y1399</f>
        <v>0</v>
      </c>
      <c r="X629" s="36">
        <f>'2 уровень'!Z1399</f>
        <v>0</v>
      </c>
      <c r="Y629" s="36">
        <f>'2 уровень'!AA1399</f>
        <v>0</v>
      </c>
      <c r="Z629" s="36">
        <f>'2 уровень'!AB1399</f>
        <v>0</v>
      </c>
      <c r="AA629" s="36">
        <f>'2 уровень'!AC1399</f>
        <v>0</v>
      </c>
      <c r="AB629" s="36">
        <f>'2 уровень'!AD1399</f>
        <v>0</v>
      </c>
      <c r="AC629" s="36">
        <f>'2 уровень'!AE1399</f>
        <v>0</v>
      </c>
      <c r="AD629" s="933">
        <f>'2 уровень'!AF1399</f>
        <v>0</v>
      </c>
      <c r="AE629" s="36"/>
      <c r="AF629" s="36"/>
      <c r="AG629" s="43">
        <f>'2 уровень'!AG1399</f>
        <v>0</v>
      </c>
      <c r="AH629" s="43">
        <f>'2 уровень'!AH1399</f>
        <v>0</v>
      </c>
      <c r="AI629" s="43">
        <f>'2 уровень'!AI1399</f>
        <v>0</v>
      </c>
      <c r="AJ629" s="2474"/>
      <c r="AK629" s="2474"/>
      <c r="AL629" s="905"/>
      <c r="AM629" s="905"/>
      <c r="AN629" s="905"/>
      <c r="AO629" s="905"/>
      <c r="AP629" s="905"/>
      <c r="AQ629" s="905"/>
      <c r="AR629" s="905"/>
      <c r="AS629" s="905"/>
      <c r="AT629" s="905"/>
      <c r="AU629" s="905"/>
      <c r="AV629" s="905"/>
      <c r="AW629" s="905"/>
      <c r="AX629" s="905"/>
      <c r="AY629" s="905"/>
      <c r="AZ629" s="905"/>
      <c r="BA629" s="905"/>
      <c r="BB629" s="905"/>
      <c r="BC629" s="905"/>
      <c r="BD629" s="905"/>
      <c r="BE629" s="905"/>
      <c r="BF629" s="905"/>
      <c r="BG629" s="905"/>
      <c r="BH629" s="905"/>
      <c r="BI629" s="905"/>
      <c r="BJ629" s="905"/>
      <c r="BK629" s="905"/>
      <c r="BL629" s="905"/>
      <c r="BM629" s="905"/>
      <c r="BN629" s="905"/>
      <c r="BO629" s="905"/>
      <c r="BP629" s="905"/>
      <c r="BQ629" s="905"/>
      <c r="BR629" s="905"/>
      <c r="BS629" s="905"/>
      <c r="BT629" s="905"/>
      <c r="BU629" s="905"/>
      <c r="BV629" s="905"/>
      <c r="BW629" s="905"/>
      <c r="BX629" s="905"/>
      <c r="BY629" s="905"/>
      <c r="BZ629" s="905"/>
      <c r="CA629" s="905"/>
      <c r="CB629" s="905"/>
      <c r="CC629" s="905"/>
      <c r="CD629" s="905"/>
      <c r="CE629" s="905"/>
      <c r="CF629" s="905"/>
      <c r="CG629" s="905"/>
      <c r="CH629" s="905"/>
      <c r="CI629" s="905"/>
      <c r="CJ629" s="905"/>
      <c r="CK629" s="905"/>
      <c r="CL629" s="905"/>
      <c r="CM629" s="905"/>
      <c r="CN629" s="905"/>
      <c r="CO629" s="905"/>
      <c r="CP629" s="905"/>
      <c r="CQ629" s="905"/>
      <c r="CR629" s="905"/>
      <c r="CS629" s="905"/>
      <c r="CT629" s="905"/>
      <c r="CU629" s="905"/>
      <c r="CV629" s="905"/>
      <c r="CW629" s="905"/>
      <c r="CX629" s="905"/>
      <c r="CY629" s="905"/>
      <c r="CZ629" s="905"/>
      <c r="DA629" s="905"/>
      <c r="DB629" s="905"/>
      <c r="DC629" s="905"/>
      <c r="DD629" s="905"/>
      <c r="DE629" s="905"/>
      <c r="DF629" s="905"/>
      <c r="DG629" s="905"/>
      <c r="DH629" s="905"/>
      <c r="DI629" s="905"/>
      <c r="DJ629" s="905"/>
      <c r="DK629" s="905"/>
      <c r="DL629" s="905"/>
      <c r="DM629" s="905"/>
      <c r="DN629" s="905"/>
      <c r="DO629" s="905"/>
      <c r="DP629" s="905"/>
      <c r="DQ629" s="905"/>
      <c r="DR629" s="905"/>
      <c r="DS629" s="905"/>
      <c r="DT629" s="905"/>
      <c r="DU629" s="905"/>
      <c r="DV629" s="905"/>
      <c r="DW629" s="905"/>
      <c r="DX629" s="905"/>
      <c r="DY629" s="905"/>
      <c r="DZ629" s="905"/>
      <c r="EA629" s="905"/>
      <c r="EB629" s="905"/>
      <c r="EC629" s="905"/>
      <c r="ED629" s="905"/>
      <c r="EE629" s="905"/>
      <c r="EF629" s="905"/>
      <c r="EG629" s="905"/>
      <c r="EH629" s="905"/>
      <c r="EI629" s="905"/>
      <c r="EJ629" s="905"/>
      <c r="EK629" s="905"/>
      <c r="EL629" s="905"/>
      <c r="EM629" s="905"/>
      <c r="EN629" s="905"/>
      <c r="EO629" s="905"/>
      <c r="EP629" s="905"/>
      <c r="EQ629" s="905"/>
      <c r="ER629" s="905"/>
      <c r="ES629" s="905"/>
      <c r="ET629" s="905"/>
      <c r="EU629" s="905"/>
      <c r="EV629" s="905"/>
      <c r="EW629" s="905"/>
      <c r="EX629" s="905"/>
      <c r="EY629" s="905"/>
      <c r="EZ629" s="905"/>
      <c r="FA629" s="905"/>
      <c r="FB629" s="905"/>
      <c r="FC629" s="905"/>
      <c r="FD629" s="905"/>
      <c r="FE629" s="905"/>
      <c r="FF629" s="905"/>
      <c r="FG629" s="905"/>
      <c r="FH629" s="905"/>
      <c r="FI629" s="905"/>
      <c r="FJ629" s="905"/>
      <c r="FK629" s="905"/>
      <c r="FL629" s="905"/>
      <c r="FM629" s="905"/>
      <c r="FN629" s="905"/>
      <c r="FO629" s="905"/>
      <c r="FP629" s="905"/>
      <c r="FQ629" s="905"/>
      <c r="FR629" s="905"/>
      <c r="FS629" s="905"/>
      <c r="FT629" s="905"/>
      <c r="FU629" s="905"/>
      <c r="FV629" s="905"/>
      <c r="FW629" s="905"/>
      <c r="FX629" s="905"/>
      <c r="FY629" s="905"/>
      <c r="FZ629" s="905"/>
      <c r="GA629" s="905"/>
      <c r="GB629" s="905"/>
      <c r="GC629" s="905"/>
      <c r="GD629" s="905"/>
      <c r="GE629" s="905"/>
      <c r="GF629" s="905"/>
      <c r="GG629" s="905"/>
      <c r="GH629" s="905"/>
      <c r="GI629" s="905"/>
      <c r="GJ629" s="905"/>
      <c r="GK629" s="905"/>
      <c r="GL629" s="905"/>
      <c r="GM629" s="905"/>
      <c r="GN629" s="905"/>
      <c r="GO629" s="905"/>
      <c r="GP629" s="905"/>
      <c r="GQ629" s="905"/>
      <c r="GR629" s="905"/>
    </row>
    <row r="630" spans="1:200" x14ac:dyDescent="0.25">
      <c r="A630" s="27">
        <v>1</v>
      </c>
      <c r="B630" s="27">
        <v>1</v>
      </c>
      <c r="C630" s="1419" t="s">
        <v>165</v>
      </c>
      <c r="D630" s="43">
        <f>'2 уровень'!F1400</f>
        <v>71459</v>
      </c>
      <c r="E630" s="43">
        <f>'2 уровень'!G1400</f>
        <v>53596</v>
      </c>
      <c r="F630" s="43">
        <f>'2 уровень'!H1400</f>
        <v>56677.771681415928</v>
      </c>
      <c r="G630" s="912">
        <f>'2 уровень'!I1400</f>
        <v>105.75000313720413</v>
      </c>
      <c r="H630" s="934">
        <f>'2 уровень'!J1400</f>
        <v>0</v>
      </c>
      <c r="I630" s="934">
        <f>'2 уровень'!K1400</f>
        <v>0</v>
      </c>
      <c r="J630" s="926">
        <f>'2 уровень'!L1400</f>
        <v>0</v>
      </c>
      <c r="K630" s="926">
        <f>'2 уровень'!M1400</f>
        <v>0</v>
      </c>
      <c r="L630" s="926">
        <f>'2 уровень'!N1400</f>
        <v>0</v>
      </c>
      <c r="M630" s="926">
        <f>'2 уровень'!O1400</f>
        <v>0</v>
      </c>
      <c r="N630" s="926">
        <f>'2 уровень'!P1400</f>
        <v>0</v>
      </c>
      <c r="O630" s="926">
        <f>'2 уровень'!Q1400</f>
        <v>0</v>
      </c>
      <c r="P630" s="36">
        <f>'2 уровень'!R1400</f>
        <v>64700.69369</v>
      </c>
      <c r="Q630" s="36">
        <f>'2 уровень'!S1400</f>
        <v>64700.69369</v>
      </c>
      <c r="R630" s="36">
        <f>'2 уровень'!T1400</f>
        <v>64700.69369</v>
      </c>
      <c r="S630" s="36">
        <f>'2 уровень'!U1400</f>
        <v>64700.69369</v>
      </c>
      <c r="T630" s="36">
        <f>'2 уровень'!V1400</f>
        <v>64700.69369</v>
      </c>
      <c r="U630" s="36">
        <f>'2 уровень'!W1400</f>
        <v>64700.69369</v>
      </c>
      <c r="V630" s="36">
        <f>'2 уровень'!X1400</f>
        <v>64700.69369</v>
      </c>
      <c r="W630" s="36">
        <f>'2 уровень'!Y1400</f>
        <v>64700.69369</v>
      </c>
      <c r="X630" s="36">
        <f>'2 уровень'!Z1400</f>
        <v>64700.69369</v>
      </c>
      <c r="Y630" s="36">
        <f>'2 уровень'!AA1400</f>
        <v>48525.520267499996</v>
      </c>
      <c r="Z630" s="36">
        <f>'2 уровень'!AB1400</f>
        <v>48670.341739999996</v>
      </c>
      <c r="AA630" s="36">
        <f>'2 уровень'!AC1400</f>
        <v>0</v>
      </c>
      <c r="AB630" s="36">
        <f>'2 уровень'!AD1400</f>
        <v>144.82147250000389</v>
      </c>
      <c r="AC630" s="36">
        <f>'2 уровень'!AE1400</f>
        <v>-734.04616999999996</v>
      </c>
      <c r="AD630" s="933">
        <f>'2 уровень'!AF1400</f>
        <v>47936.295570000002</v>
      </c>
      <c r="AE630" s="36">
        <f t="shared" ref="AE630" si="118">Z630/Y630*100</f>
        <v>100.29844393568924</v>
      </c>
      <c r="AF630" s="36">
        <f t="shared" ref="AF630" si="119">AD630/Y630*100</f>
        <v>98.785742647885371</v>
      </c>
      <c r="AG630" s="43">
        <f>'2 уровень'!AG1400</f>
        <v>221</v>
      </c>
      <c r="AH630" s="43">
        <f>'2 уровень'!AH1400</f>
        <v>217096.37999999995</v>
      </c>
      <c r="AI630" s="43">
        <f>'2 уровень'!AI1400</f>
        <v>217.09637999999995</v>
      </c>
      <c r="AJ630" s="2474"/>
      <c r="AK630" s="2474"/>
      <c r="AL630" s="905"/>
      <c r="AM630" s="905"/>
      <c r="AN630" s="905"/>
      <c r="AO630" s="905"/>
      <c r="AP630" s="905"/>
      <c r="AQ630" s="905"/>
      <c r="AR630" s="905"/>
      <c r="AS630" s="905"/>
      <c r="AT630" s="905"/>
      <c r="AU630" s="905"/>
      <c r="AV630" s="905"/>
      <c r="AW630" s="905"/>
      <c r="AX630" s="905"/>
      <c r="AY630" s="905"/>
      <c r="AZ630" s="905"/>
      <c r="BA630" s="905"/>
      <c r="BB630" s="905"/>
      <c r="BC630" s="905"/>
      <c r="BD630" s="905"/>
      <c r="BE630" s="905"/>
      <c r="BF630" s="905"/>
      <c r="BG630" s="905"/>
      <c r="BH630" s="905"/>
      <c r="BI630" s="905"/>
      <c r="BJ630" s="905"/>
      <c r="BK630" s="905"/>
      <c r="BL630" s="905"/>
      <c r="BM630" s="905"/>
      <c r="BN630" s="905"/>
      <c r="BO630" s="905"/>
      <c r="BP630" s="905"/>
      <c r="BQ630" s="905"/>
      <c r="BR630" s="905"/>
      <c r="BS630" s="905"/>
      <c r="BT630" s="905"/>
      <c r="BU630" s="905"/>
      <c r="BV630" s="905"/>
      <c r="BW630" s="905"/>
      <c r="BX630" s="905"/>
      <c r="BY630" s="905"/>
      <c r="BZ630" s="905"/>
      <c r="CA630" s="905"/>
      <c r="CB630" s="905"/>
      <c r="CC630" s="905"/>
      <c r="CD630" s="905"/>
      <c r="CE630" s="905"/>
      <c r="CF630" s="905"/>
      <c r="CG630" s="905"/>
      <c r="CH630" s="905"/>
      <c r="CI630" s="905"/>
      <c r="CJ630" s="905"/>
      <c r="CK630" s="905"/>
      <c r="CL630" s="905"/>
      <c r="CM630" s="905"/>
      <c r="CN630" s="905"/>
      <c r="CO630" s="905"/>
      <c r="CP630" s="905"/>
      <c r="CQ630" s="905"/>
      <c r="CR630" s="905"/>
      <c r="CS630" s="905"/>
      <c r="CT630" s="905"/>
      <c r="CU630" s="905"/>
      <c r="CV630" s="905"/>
      <c r="CW630" s="905"/>
      <c r="CX630" s="905"/>
      <c r="CY630" s="905"/>
      <c r="CZ630" s="905"/>
      <c r="DA630" s="905"/>
      <c r="DB630" s="905"/>
      <c r="DC630" s="905"/>
      <c r="DD630" s="905"/>
      <c r="DE630" s="905"/>
      <c r="DF630" s="905"/>
      <c r="DG630" s="905"/>
      <c r="DH630" s="905"/>
      <c r="DI630" s="905"/>
      <c r="DJ630" s="905"/>
      <c r="DK630" s="905"/>
      <c r="DL630" s="905"/>
      <c r="DM630" s="905"/>
      <c r="DN630" s="905"/>
      <c r="DO630" s="905"/>
      <c r="DP630" s="905"/>
      <c r="DQ630" s="905"/>
      <c r="DR630" s="905"/>
      <c r="DS630" s="905"/>
      <c r="DT630" s="905"/>
      <c r="DU630" s="905"/>
      <c r="DV630" s="905"/>
      <c r="DW630" s="905"/>
      <c r="DX630" s="905"/>
      <c r="DY630" s="905"/>
      <c r="DZ630" s="905"/>
      <c r="EA630" s="905"/>
      <c r="EB630" s="905"/>
      <c r="EC630" s="905"/>
      <c r="ED630" s="905"/>
      <c r="EE630" s="905"/>
      <c r="EF630" s="905"/>
      <c r="EG630" s="905"/>
      <c r="EH630" s="905"/>
      <c r="EI630" s="905"/>
      <c r="EJ630" s="905"/>
      <c r="EK630" s="905"/>
      <c r="EL630" s="905"/>
      <c r="EM630" s="905"/>
      <c r="EN630" s="905"/>
      <c r="EO630" s="905"/>
      <c r="EP630" s="905"/>
      <c r="EQ630" s="905"/>
      <c r="ER630" s="905"/>
      <c r="ES630" s="905"/>
      <c r="ET630" s="905"/>
      <c r="EU630" s="905"/>
      <c r="EV630" s="905"/>
      <c r="EW630" s="905"/>
      <c r="EX630" s="905"/>
      <c r="EY630" s="905"/>
      <c r="EZ630" s="905"/>
      <c r="FA630" s="905"/>
      <c r="FB630" s="905"/>
      <c r="FC630" s="905"/>
      <c r="FD630" s="905"/>
      <c r="FE630" s="905"/>
      <c r="FF630" s="905"/>
      <c r="FG630" s="905"/>
      <c r="FH630" s="905"/>
      <c r="FI630" s="905"/>
      <c r="FJ630" s="905"/>
      <c r="FK630" s="905"/>
      <c r="FL630" s="905"/>
      <c r="FM630" s="905"/>
      <c r="FN630" s="905"/>
      <c r="FO630" s="905"/>
      <c r="FP630" s="905"/>
      <c r="FQ630" s="905"/>
      <c r="FR630" s="905"/>
      <c r="FS630" s="905"/>
      <c r="FT630" s="905"/>
      <c r="FU630" s="905"/>
      <c r="FV630" s="905"/>
      <c r="FW630" s="905"/>
      <c r="FX630" s="905"/>
      <c r="FY630" s="905"/>
      <c r="FZ630" s="905"/>
      <c r="GA630" s="905"/>
      <c r="GB630" s="905"/>
      <c r="GC630" s="905"/>
      <c r="GD630" s="905"/>
      <c r="GE630" s="905"/>
      <c r="GF630" s="905"/>
      <c r="GG630" s="905"/>
      <c r="GH630" s="905"/>
      <c r="GI630" s="905"/>
      <c r="GJ630" s="905"/>
      <c r="GK630" s="905"/>
      <c r="GL630" s="905"/>
      <c r="GM630" s="905"/>
      <c r="GN630" s="905"/>
      <c r="GO630" s="905"/>
      <c r="GP630" s="905"/>
      <c r="GQ630" s="905"/>
      <c r="GR630" s="905"/>
    </row>
    <row r="631" spans="1:200" ht="15.75" x14ac:dyDescent="0.25">
      <c r="A631" s="27">
        <v>1</v>
      </c>
      <c r="B631" s="27">
        <v>1</v>
      </c>
      <c r="C631" s="2696" t="s">
        <v>14</v>
      </c>
      <c r="D631" s="43">
        <f>'2 уровень'!F1401</f>
        <v>0</v>
      </c>
      <c r="E631" s="43">
        <f>'2 уровень'!G1401</f>
        <v>0</v>
      </c>
      <c r="F631" s="43">
        <f>'2 уровень'!H1401</f>
        <v>0</v>
      </c>
      <c r="G631" s="912">
        <f>'2 уровень'!I1401</f>
        <v>0</v>
      </c>
      <c r="H631" s="934">
        <f>'2 уровень'!J1401</f>
        <v>0</v>
      </c>
      <c r="I631" s="934">
        <f>'2 уровень'!K1401</f>
        <v>0</v>
      </c>
      <c r="J631" s="926">
        <f>'2 уровень'!L1401</f>
        <v>0</v>
      </c>
      <c r="K631" s="926">
        <f>'2 уровень'!M1401</f>
        <v>0</v>
      </c>
      <c r="L631" s="926">
        <f>'2 уровень'!N1401</f>
        <v>0</v>
      </c>
      <c r="M631" s="926">
        <f>'2 уровень'!O1401</f>
        <v>0</v>
      </c>
      <c r="N631" s="926">
        <f>'2 уровень'!P1401</f>
        <v>0</v>
      </c>
      <c r="O631" s="926">
        <f>'2 уровень'!Q1401</f>
        <v>0</v>
      </c>
      <c r="P631" s="36">
        <f>'2 уровень'!R1401</f>
        <v>0</v>
      </c>
      <c r="Q631" s="36">
        <f>'2 уровень'!S1401</f>
        <v>0</v>
      </c>
      <c r="R631" s="36">
        <f>'2 уровень'!T1401</f>
        <v>0</v>
      </c>
      <c r="S631" s="36">
        <f>'2 уровень'!U1401</f>
        <v>0</v>
      </c>
      <c r="T631" s="36">
        <f>'2 уровень'!V1401</f>
        <v>0</v>
      </c>
      <c r="U631" s="36">
        <f>'2 уровень'!W1401</f>
        <v>0</v>
      </c>
      <c r="V631" s="36">
        <f>'2 уровень'!X1401</f>
        <v>0</v>
      </c>
      <c r="W631" s="36">
        <f>'2 уровень'!Y1401</f>
        <v>0</v>
      </c>
      <c r="X631" s="36">
        <f>'2 уровень'!Z1401</f>
        <v>0</v>
      </c>
      <c r="Y631" s="36">
        <f>'2 уровень'!AA1401</f>
        <v>0</v>
      </c>
      <c r="Z631" s="36">
        <f>'2 уровень'!AB1401</f>
        <v>0</v>
      </c>
      <c r="AA631" s="36">
        <f>'2 уровень'!AC1401</f>
        <v>0</v>
      </c>
      <c r="AB631" s="36">
        <f>'2 уровень'!AD1401</f>
        <v>0</v>
      </c>
      <c r="AC631" s="36">
        <f>'2 уровень'!AE1401</f>
        <v>0</v>
      </c>
      <c r="AD631" s="933">
        <f>'2 уровень'!AF1401</f>
        <v>0</v>
      </c>
      <c r="AE631" s="36"/>
      <c r="AF631" s="36"/>
      <c r="AG631" s="43">
        <f>'2 уровень'!AG1401</f>
        <v>0</v>
      </c>
      <c r="AH631" s="43">
        <f>'2 уровень'!AH1401</f>
        <v>0</v>
      </c>
      <c r="AI631" s="43">
        <f>'2 уровень'!AI1401</f>
        <v>0</v>
      </c>
      <c r="AJ631" s="2474"/>
      <c r="AK631" s="2474"/>
      <c r="AL631" s="905"/>
      <c r="AM631" s="905"/>
      <c r="AN631" s="905"/>
      <c r="AO631" s="905"/>
      <c r="AP631" s="905"/>
      <c r="AQ631" s="905"/>
      <c r="AR631" s="905"/>
      <c r="AS631" s="905"/>
      <c r="AT631" s="905"/>
      <c r="AU631" s="905"/>
      <c r="AV631" s="905"/>
      <c r="AW631" s="905"/>
      <c r="AX631" s="905"/>
      <c r="AY631" s="905"/>
      <c r="AZ631" s="905"/>
      <c r="BA631" s="905"/>
      <c r="BB631" s="905"/>
      <c r="BC631" s="905"/>
      <c r="BD631" s="905"/>
      <c r="BE631" s="905"/>
      <c r="BF631" s="905"/>
      <c r="BG631" s="905"/>
      <c r="BH631" s="905"/>
      <c r="BI631" s="905"/>
      <c r="BJ631" s="905"/>
      <c r="BK631" s="905"/>
      <c r="BL631" s="905"/>
      <c r="BM631" s="905"/>
      <c r="BN631" s="905"/>
      <c r="BO631" s="905"/>
      <c r="BP631" s="905"/>
      <c r="BQ631" s="905"/>
      <c r="BR631" s="905"/>
      <c r="BS631" s="905"/>
      <c r="BT631" s="905"/>
      <c r="BU631" s="905"/>
      <c r="BV631" s="905"/>
      <c r="BW631" s="905"/>
      <c r="BX631" s="905"/>
      <c r="BY631" s="905"/>
      <c r="BZ631" s="905"/>
      <c r="CA631" s="905"/>
      <c r="CB631" s="905"/>
      <c r="CC631" s="905"/>
      <c r="CD631" s="905"/>
      <c r="CE631" s="905"/>
      <c r="CF631" s="905"/>
      <c r="CG631" s="905"/>
      <c r="CH631" s="905"/>
      <c r="CI631" s="905"/>
      <c r="CJ631" s="905"/>
      <c r="CK631" s="905"/>
      <c r="CL631" s="905"/>
      <c r="CM631" s="905"/>
      <c r="CN631" s="905"/>
      <c r="CO631" s="905"/>
      <c r="CP631" s="905"/>
      <c r="CQ631" s="905"/>
      <c r="CR631" s="905"/>
      <c r="CS631" s="905"/>
      <c r="CT631" s="905"/>
      <c r="CU631" s="905"/>
      <c r="CV631" s="905"/>
      <c r="CW631" s="905"/>
      <c r="CX631" s="905"/>
      <c r="CY631" s="905"/>
      <c r="CZ631" s="905"/>
      <c r="DA631" s="905"/>
      <c r="DB631" s="905"/>
      <c r="DC631" s="905"/>
      <c r="DD631" s="905"/>
      <c r="DE631" s="905"/>
      <c r="DF631" s="905"/>
      <c r="DG631" s="905"/>
      <c r="DH631" s="905"/>
      <c r="DI631" s="905"/>
      <c r="DJ631" s="905"/>
      <c r="DK631" s="905"/>
      <c r="DL631" s="905"/>
      <c r="DM631" s="905"/>
      <c r="DN631" s="905"/>
      <c r="DO631" s="905"/>
      <c r="DP631" s="905"/>
      <c r="DQ631" s="905"/>
      <c r="DR631" s="905"/>
      <c r="DS631" s="905"/>
      <c r="DT631" s="905"/>
      <c r="DU631" s="905"/>
      <c r="DV631" s="905"/>
      <c r="DW631" s="905"/>
      <c r="DX631" s="905"/>
      <c r="DY631" s="905"/>
      <c r="DZ631" s="905"/>
      <c r="EA631" s="905"/>
      <c r="EB631" s="905"/>
      <c r="EC631" s="905"/>
      <c r="ED631" s="905"/>
      <c r="EE631" s="905"/>
      <c r="EF631" s="905"/>
      <c r="EG631" s="905"/>
      <c r="EH631" s="905"/>
      <c r="EI631" s="905"/>
      <c r="EJ631" s="905"/>
      <c r="EK631" s="905"/>
      <c r="EL631" s="905"/>
      <c r="EM631" s="905"/>
      <c r="EN631" s="905"/>
      <c r="EO631" s="905"/>
      <c r="EP631" s="905"/>
      <c r="EQ631" s="905"/>
      <c r="ER631" s="905"/>
      <c r="ES631" s="905"/>
      <c r="ET631" s="905"/>
      <c r="EU631" s="905"/>
      <c r="EV631" s="905"/>
      <c r="EW631" s="905"/>
      <c r="EX631" s="905"/>
      <c r="EY631" s="905"/>
      <c r="EZ631" s="905"/>
      <c r="FA631" s="905"/>
      <c r="FB631" s="905"/>
      <c r="FC631" s="905"/>
      <c r="FD631" s="905"/>
      <c r="FE631" s="905"/>
      <c r="FF631" s="905"/>
      <c r="FG631" s="905"/>
      <c r="FH631" s="905"/>
      <c r="FI631" s="905"/>
      <c r="FJ631" s="905"/>
      <c r="FK631" s="905"/>
      <c r="FL631" s="905"/>
      <c r="FM631" s="905"/>
      <c r="FN631" s="905"/>
      <c r="FO631" s="905"/>
      <c r="FP631" s="905"/>
      <c r="FQ631" s="905"/>
      <c r="FR631" s="905"/>
      <c r="FS631" s="905"/>
      <c r="FT631" s="905"/>
      <c r="FU631" s="905"/>
      <c r="FV631" s="905"/>
      <c r="FW631" s="905"/>
      <c r="FX631" s="905"/>
      <c r="FY631" s="905"/>
      <c r="FZ631" s="905"/>
      <c r="GA631" s="905"/>
      <c r="GB631" s="905"/>
      <c r="GC631" s="905"/>
      <c r="GD631" s="905"/>
      <c r="GE631" s="905"/>
      <c r="GF631" s="905"/>
      <c r="GG631" s="905"/>
      <c r="GH631" s="905"/>
      <c r="GI631" s="905"/>
      <c r="GJ631" s="905"/>
      <c r="GK631" s="905"/>
      <c r="GL631" s="905"/>
      <c r="GM631" s="905"/>
      <c r="GN631" s="905"/>
      <c r="GO631" s="905"/>
      <c r="GP631" s="905"/>
      <c r="GQ631" s="905"/>
      <c r="GR631" s="905"/>
    </row>
    <row r="632" spans="1:200" ht="29.25" x14ac:dyDescent="0.25">
      <c r="A632" s="27">
        <v>1</v>
      </c>
      <c r="B632" s="27">
        <v>1</v>
      </c>
      <c r="C632" s="2612" t="s">
        <v>198</v>
      </c>
      <c r="D632" s="43">
        <f>'2 уровень'!F1402</f>
        <v>69352.037037037036</v>
      </c>
      <c r="E632" s="43">
        <f>'2 уровень'!G1402</f>
        <v>52015.777777777781</v>
      </c>
      <c r="F632" s="43">
        <f>'2 уровень'!H1402</f>
        <v>53851.160570304819</v>
      </c>
      <c r="G632" s="912">
        <f>'2 уровень'!I1402</f>
        <v>103.52851167653047</v>
      </c>
      <c r="H632" s="934">
        <f>'2 уровень'!J1402</f>
        <v>0</v>
      </c>
      <c r="I632" s="934">
        <f>'2 уровень'!K1402</f>
        <v>0</v>
      </c>
      <c r="J632" s="926">
        <f>'2 уровень'!L1402</f>
        <v>0</v>
      </c>
      <c r="K632" s="926">
        <f>'2 уровень'!M1402</f>
        <v>0</v>
      </c>
      <c r="L632" s="926">
        <f>'2 уровень'!N1402</f>
        <v>0</v>
      </c>
      <c r="M632" s="926">
        <f>'2 уровень'!O1402</f>
        <v>0</v>
      </c>
      <c r="N632" s="926">
        <f>'2 уровень'!P1402</f>
        <v>0</v>
      </c>
      <c r="O632" s="926">
        <f>'2 уровень'!Q1402</f>
        <v>0</v>
      </c>
      <c r="P632" s="36">
        <f>'2 уровень'!R1402</f>
        <v>0</v>
      </c>
      <c r="Q632" s="36">
        <f>'2 уровень'!S1402</f>
        <v>0</v>
      </c>
      <c r="R632" s="36">
        <f>'2 уровень'!T1402</f>
        <v>0</v>
      </c>
      <c r="S632" s="36">
        <f>'2 уровень'!U1402</f>
        <v>0</v>
      </c>
      <c r="T632" s="36">
        <f>'2 уровень'!V1402</f>
        <v>0</v>
      </c>
      <c r="U632" s="36">
        <f>'2 уровень'!W1402</f>
        <v>0</v>
      </c>
      <c r="V632" s="36">
        <f>'2 уровень'!X1402</f>
        <v>0</v>
      </c>
      <c r="W632" s="36">
        <f>'2 уровень'!Y1402</f>
        <v>0</v>
      </c>
      <c r="X632" s="36">
        <f>'2 уровень'!Z1402</f>
        <v>0</v>
      </c>
      <c r="Y632" s="36">
        <f>'2 уровень'!AA1402</f>
        <v>0</v>
      </c>
      <c r="Z632" s="36">
        <f>'2 уровень'!AB1402</f>
        <v>0</v>
      </c>
      <c r="AA632" s="36">
        <f>'2 уровень'!AC1402</f>
        <v>0</v>
      </c>
      <c r="AB632" s="36">
        <f>'2 уровень'!AD1402</f>
        <v>0</v>
      </c>
      <c r="AC632" s="36">
        <f>'2 уровень'!AE1402</f>
        <v>0</v>
      </c>
      <c r="AD632" s="933">
        <f>'2 уровень'!AF1402</f>
        <v>0</v>
      </c>
      <c r="AE632" s="36"/>
      <c r="AF632" s="36"/>
      <c r="AG632" s="43">
        <f>'2 уровень'!AG1402</f>
        <v>181.07407407407408</v>
      </c>
      <c r="AH632" s="43">
        <f>'2 уровень'!AH1402</f>
        <v>150346.84000000003</v>
      </c>
      <c r="AI632" s="43">
        <f>'2 уровень'!AI1402</f>
        <v>150.34684000000001</v>
      </c>
      <c r="AJ632" s="2474"/>
      <c r="AK632" s="2474"/>
      <c r="AL632" s="905"/>
      <c r="AM632" s="905"/>
      <c r="AN632" s="905"/>
      <c r="AO632" s="905"/>
      <c r="AP632" s="905"/>
      <c r="AQ632" s="905"/>
      <c r="AR632" s="905"/>
      <c r="AS632" s="905"/>
      <c r="AT632" s="905"/>
      <c r="AU632" s="905"/>
      <c r="AV632" s="905"/>
      <c r="AW632" s="905"/>
      <c r="AX632" s="905"/>
      <c r="AY632" s="905"/>
      <c r="AZ632" s="905"/>
      <c r="BA632" s="905"/>
      <c r="BB632" s="905"/>
      <c r="BC632" s="905"/>
      <c r="BD632" s="905"/>
      <c r="BE632" s="905"/>
      <c r="BF632" s="905"/>
      <c r="BG632" s="905"/>
      <c r="BH632" s="905"/>
      <c r="BI632" s="905"/>
      <c r="BJ632" s="905"/>
      <c r="BK632" s="905"/>
      <c r="BL632" s="905"/>
      <c r="BM632" s="905"/>
      <c r="BN632" s="905"/>
      <c r="BO632" s="905"/>
      <c r="BP632" s="905"/>
      <c r="BQ632" s="905"/>
      <c r="BR632" s="905"/>
      <c r="BS632" s="905"/>
      <c r="BT632" s="905"/>
      <c r="BU632" s="905"/>
      <c r="BV632" s="905"/>
      <c r="BW632" s="905"/>
      <c r="BX632" s="905"/>
      <c r="BY632" s="905"/>
      <c r="BZ632" s="905"/>
      <c r="CA632" s="905"/>
      <c r="CB632" s="905"/>
      <c r="CC632" s="905"/>
      <c r="CD632" s="905"/>
      <c r="CE632" s="905"/>
      <c r="CF632" s="905"/>
      <c r="CG632" s="905"/>
      <c r="CH632" s="905"/>
      <c r="CI632" s="905"/>
      <c r="CJ632" s="905"/>
      <c r="CK632" s="905"/>
      <c r="CL632" s="905"/>
      <c r="CM632" s="905"/>
      <c r="CN632" s="905"/>
      <c r="CO632" s="905"/>
      <c r="CP632" s="905"/>
      <c r="CQ632" s="905"/>
      <c r="CR632" s="905"/>
      <c r="CS632" s="905"/>
      <c r="CT632" s="905"/>
      <c r="CU632" s="905"/>
      <c r="CV632" s="905"/>
      <c r="CW632" s="905"/>
      <c r="CX632" s="905"/>
      <c r="CY632" s="905"/>
      <c r="CZ632" s="905"/>
      <c r="DA632" s="905"/>
      <c r="DB632" s="905"/>
      <c r="DC632" s="905"/>
      <c r="DD632" s="905"/>
      <c r="DE632" s="905"/>
      <c r="DF632" s="905"/>
      <c r="DG632" s="905"/>
      <c r="DH632" s="905"/>
      <c r="DI632" s="905"/>
      <c r="DJ632" s="905"/>
      <c r="DK632" s="905"/>
      <c r="DL632" s="905"/>
      <c r="DM632" s="905"/>
      <c r="DN632" s="905"/>
      <c r="DO632" s="905"/>
      <c r="DP632" s="905"/>
      <c r="DQ632" s="905"/>
      <c r="DR632" s="905"/>
      <c r="DS632" s="905"/>
      <c r="DT632" s="905"/>
      <c r="DU632" s="905"/>
      <c r="DV632" s="905"/>
      <c r="DW632" s="905"/>
      <c r="DX632" s="905"/>
      <c r="DY632" s="905"/>
      <c r="DZ632" s="905"/>
      <c r="EA632" s="905"/>
      <c r="EB632" s="905"/>
      <c r="EC632" s="905"/>
      <c r="ED632" s="905"/>
      <c r="EE632" s="905"/>
      <c r="EF632" s="905"/>
      <c r="EG632" s="905"/>
      <c r="EH632" s="905"/>
      <c r="EI632" s="905"/>
      <c r="EJ632" s="905"/>
      <c r="EK632" s="905"/>
      <c r="EL632" s="905"/>
      <c r="EM632" s="905"/>
      <c r="EN632" s="905"/>
      <c r="EO632" s="905"/>
      <c r="EP632" s="905"/>
      <c r="EQ632" s="905"/>
      <c r="ER632" s="905"/>
      <c r="ES632" s="905"/>
      <c r="ET632" s="905"/>
      <c r="EU632" s="905"/>
      <c r="EV632" s="905"/>
      <c r="EW632" s="905"/>
      <c r="EX632" s="905"/>
      <c r="EY632" s="905"/>
      <c r="EZ632" s="905"/>
      <c r="FA632" s="905"/>
      <c r="FB632" s="905"/>
      <c r="FC632" s="905"/>
      <c r="FD632" s="905"/>
      <c r="FE632" s="905"/>
      <c r="FF632" s="905"/>
      <c r="FG632" s="905"/>
      <c r="FH632" s="905"/>
      <c r="FI632" s="905"/>
      <c r="FJ632" s="905"/>
      <c r="FK632" s="905"/>
      <c r="FL632" s="905"/>
      <c r="FM632" s="905"/>
      <c r="FN632" s="905"/>
      <c r="FO632" s="905"/>
      <c r="FP632" s="905"/>
      <c r="FQ632" s="905"/>
      <c r="FR632" s="905"/>
      <c r="FS632" s="905"/>
      <c r="FT632" s="905"/>
      <c r="FU632" s="905"/>
      <c r="FV632" s="905"/>
      <c r="FW632" s="905"/>
      <c r="FX632" s="905"/>
      <c r="FY632" s="905"/>
      <c r="FZ632" s="905"/>
      <c r="GA632" s="905"/>
      <c r="GB632" s="905"/>
      <c r="GC632" s="905"/>
      <c r="GD632" s="905"/>
      <c r="GE632" s="905"/>
      <c r="GF632" s="905"/>
      <c r="GG632" s="905"/>
      <c r="GH632" s="905"/>
      <c r="GI632" s="905"/>
      <c r="GJ632" s="905"/>
      <c r="GK632" s="905"/>
      <c r="GL632" s="905"/>
      <c r="GM632" s="905"/>
      <c r="GN632" s="905"/>
      <c r="GO632" s="905"/>
      <c r="GP632" s="905"/>
      <c r="GQ632" s="905"/>
      <c r="GR632" s="905"/>
    </row>
    <row r="633" spans="1:200" ht="29.25" x14ac:dyDescent="0.25">
      <c r="A633" s="27">
        <v>1</v>
      </c>
      <c r="B633" s="27">
        <v>1</v>
      </c>
      <c r="C633" s="2612" t="s">
        <v>157</v>
      </c>
      <c r="D633" s="43">
        <f>'2 уровень'!F1403</f>
        <v>85329.411764705888</v>
      </c>
      <c r="E633" s="43">
        <f>'2 уровень'!G1403</f>
        <v>63997.058823529413</v>
      </c>
      <c r="F633" s="43">
        <f>'2 уровень'!H1403</f>
        <v>65916.51176470588</v>
      </c>
      <c r="G633" s="912">
        <f>'2 уровень'!I1403</f>
        <v>102.99928305528748</v>
      </c>
      <c r="H633" s="934">
        <f>'2 уровень'!J1403</f>
        <v>0</v>
      </c>
      <c r="I633" s="934">
        <f>'2 уровень'!K1403</f>
        <v>0</v>
      </c>
      <c r="J633" s="926">
        <f>'2 уровень'!L1403</f>
        <v>0</v>
      </c>
      <c r="K633" s="926">
        <f>'2 уровень'!M1403</f>
        <v>0</v>
      </c>
      <c r="L633" s="926">
        <f>'2 уровень'!N1403</f>
        <v>0</v>
      </c>
      <c r="M633" s="926">
        <f>'2 уровень'!O1403</f>
        <v>0</v>
      </c>
      <c r="N633" s="926">
        <f>'2 уровень'!P1403</f>
        <v>0</v>
      </c>
      <c r="O633" s="926">
        <f>'2 уровень'!Q1403</f>
        <v>0</v>
      </c>
      <c r="P633" s="36">
        <f>'2 уровень'!R1403</f>
        <v>0</v>
      </c>
      <c r="Q633" s="36">
        <f>'2 уровень'!S1403</f>
        <v>0</v>
      </c>
      <c r="R633" s="36">
        <f>'2 уровень'!T1403</f>
        <v>0</v>
      </c>
      <c r="S633" s="36">
        <f>'2 уровень'!U1403</f>
        <v>0</v>
      </c>
      <c r="T633" s="36">
        <f>'2 уровень'!V1403</f>
        <v>0</v>
      </c>
      <c r="U633" s="36">
        <f>'2 уровень'!W1403</f>
        <v>0</v>
      </c>
      <c r="V633" s="36">
        <f>'2 уровень'!X1403</f>
        <v>0</v>
      </c>
      <c r="W633" s="36">
        <f>'2 уровень'!Y1403</f>
        <v>0</v>
      </c>
      <c r="X633" s="36">
        <f>'2 уровень'!Z1403</f>
        <v>0</v>
      </c>
      <c r="Y633" s="36">
        <f>'2 уровень'!AA1403</f>
        <v>0</v>
      </c>
      <c r="Z633" s="36">
        <f>'2 уровень'!AB1403</f>
        <v>0</v>
      </c>
      <c r="AA633" s="36">
        <f>'2 уровень'!AC1403</f>
        <v>0</v>
      </c>
      <c r="AB633" s="36">
        <f>'2 уровень'!AD1403</f>
        <v>0</v>
      </c>
      <c r="AC633" s="36">
        <f>'2 уровень'!AE1403</f>
        <v>0</v>
      </c>
      <c r="AD633" s="933">
        <f>'2 уровень'!AF1403</f>
        <v>0</v>
      </c>
      <c r="AE633" s="36"/>
      <c r="AF633" s="36"/>
      <c r="AG633" s="43">
        <f>'2 уровень'!AG1403</f>
        <v>1400.9258823529412</v>
      </c>
      <c r="AH633" s="43">
        <f>'2 уровень'!AH1403</f>
        <v>2257542.3199999989</v>
      </c>
      <c r="AI633" s="43">
        <f>'2 уровень'!AI1403</f>
        <v>2257.5423199999991</v>
      </c>
      <c r="AJ633" s="2474"/>
      <c r="AK633" s="2474"/>
      <c r="AL633" s="905"/>
      <c r="AM633" s="905"/>
      <c r="AN633" s="905"/>
      <c r="AO633" s="905"/>
      <c r="AP633" s="905"/>
      <c r="AQ633" s="905"/>
      <c r="AR633" s="905"/>
      <c r="AS633" s="905"/>
      <c r="AT633" s="905"/>
      <c r="AU633" s="905"/>
      <c r="AV633" s="905"/>
      <c r="AW633" s="905"/>
      <c r="AX633" s="905"/>
      <c r="AY633" s="905"/>
      <c r="AZ633" s="905"/>
      <c r="BA633" s="905"/>
      <c r="BB633" s="905"/>
      <c r="BC633" s="905"/>
      <c r="BD633" s="905"/>
      <c r="BE633" s="905"/>
      <c r="BF633" s="905"/>
      <c r="BG633" s="905"/>
      <c r="BH633" s="905"/>
      <c r="BI633" s="905"/>
      <c r="BJ633" s="905"/>
      <c r="BK633" s="905"/>
      <c r="BL633" s="905"/>
      <c r="BM633" s="905"/>
      <c r="BN633" s="905"/>
      <c r="BO633" s="905"/>
      <c r="BP633" s="905"/>
      <c r="BQ633" s="905"/>
      <c r="BR633" s="905"/>
      <c r="BS633" s="905"/>
      <c r="BT633" s="905"/>
      <c r="BU633" s="905"/>
      <c r="BV633" s="905"/>
      <c r="BW633" s="905"/>
      <c r="BX633" s="905"/>
      <c r="BY633" s="905"/>
      <c r="BZ633" s="905"/>
      <c r="CA633" s="905"/>
      <c r="CB633" s="905"/>
      <c r="CC633" s="905"/>
      <c r="CD633" s="905"/>
      <c r="CE633" s="905"/>
      <c r="CF633" s="905"/>
      <c r="CG633" s="905"/>
      <c r="CH633" s="905"/>
      <c r="CI633" s="905"/>
      <c r="CJ633" s="905"/>
      <c r="CK633" s="905"/>
      <c r="CL633" s="905"/>
      <c r="CM633" s="905"/>
      <c r="CN633" s="905"/>
      <c r="CO633" s="905"/>
      <c r="CP633" s="905"/>
      <c r="CQ633" s="905"/>
      <c r="CR633" s="905"/>
      <c r="CS633" s="905"/>
      <c r="CT633" s="905"/>
      <c r="CU633" s="905"/>
      <c r="CV633" s="905"/>
      <c r="CW633" s="905"/>
      <c r="CX633" s="905"/>
      <c r="CY633" s="905"/>
      <c r="CZ633" s="905"/>
      <c r="DA633" s="905"/>
      <c r="DB633" s="905"/>
      <c r="DC633" s="905"/>
      <c r="DD633" s="905"/>
      <c r="DE633" s="905"/>
      <c r="DF633" s="905"/>
      <c r="DG633" s="905"/>
      <c r="DH633" s="905"/>
      <c r="DI633" s="905"/>
      <c r="DJ633" s="905"/>
      <c r="DK633" s="905"/>
      <c r="DL633" s="905"/>
      <c r="DM633" s="905"/>
      <c r="DN633" s="905"/>
      <c r="DO633" s="905"/>
      <c r="DP633" s="905"/>
      <c r="DQ633" s="905"/>
      <c r="DR633" s="905"/>
      <c r="DS633" s="905"/>
      <c r="DT633" s="905"/>
      <c r="DU633" s="905"/>
      <c r="DV633" s="905"/>
      <c r="DW633" s="905"/>
      <c r="DX633" s="905"/>
      <c r="DY633" s="905"/>
      <c r="DZ633" s="905"/>
      <c r="EA633" s="905"/>
      <c r="EB633" s="905"/>
      <c r="EC633" s="905"/>
      <c r="ED633" s="905"/>
      <c r="EE633" s="905"/>
      <c r="EF633" s="905"/>
      <c r="EG633" s="905"/>
      <c r="EH633" s="905"/>
      <c r="EI633" s="905"/>
      <c r="EJ633" s="905"/>
      <c r="EK633" s="905"/>
      <c r="EL633" s="905"/>
      <c r="EM633" s="905"/>
      <c r="EN633" s="905"/>
      <c r="EO633" s="905"/>
      <c r="EP633" s="905"/>
      <c r="EQ633" s="905"/>
      <c r="ER633" s="905"/>
      <c r="ES633" s="905"/>
      <c r="ET633" s="905"/>
      <c r="EU633" s="905"/>
      <c r="EV633" s="905"/>
      <c r="EW633" s="905"/>
      <c r="EX633" s="905"/>
      <c r="EY633" s="905"/>
      <c r="EZ633" s="905"/>
      <c r="FA633" s="905"/>
      <c r="FB633" s="905"/>
      <c r="FC633" s="905"/>
      <c r="FD633" s="905"/>
      <c r="FE633" s="905"/>
      <c r="FF633" s="905"/>
      <c r="FG633" s="905"/>
      <c r="FH633" s="905"/>
      <c r="FI633" s="905"/>
      <c r="FJ633" s="905"/>
      <c r="FK633" s="905"/>
      <c r="FL633" s="905"/>
      <c r="FM633" s="905"/>
      <c r="FN633" s="905"/>
      <c r="FO633" s="905"/>
      <c r="FP633" s="905"/>
      <c r="FQ633" s="905"/>
      <c r="FR633" s="905"/>
      <c r="FS633" s="905"/>
      <c r="FT633" s="905"/>
      <c r="FU633" s="905"/>
      <c r="FV633" s="905"/>
      <c r="FW633" s="905"/>
      <c r="FX633" s="905"/>
      <c r="FY633" s="905"/>
      <c r="FZ633" s="905"/>
      <c r="GA633" s="905"/>
      <c r="GB633" s="905"/>
      <c r="GC633" s="905"/>
      <c r="GD633" s="905"/>
      <c r="GE633" s="905"/>
      <c r="GF633" s="905"/>
      <c r="GG633" s="905"/>
      <c r="GH633" s="905"/>
      <c r="GI633" s="905"/>
      <c r="GJ633" s="905"/>
      <c r="GK633" s="905"/>
      <c r="GL633" s="905"/>
      <c r="GM633" s="905"/>
      <c r="GN633" s="905"/>
      <c r="GO633" s="905"/>
      <c r="GP633" s="905"/>
      <c r="GQ633" s="905"/>
      <c r="GR633" s="905"/>
    </row>
    <row r="634" spans="1:200" ht="29.25" x14ac:dyDescent="0.25">
      <c r="A634" s="27">
        <v>1</v>
      </c>
      <c r="B634" s="27">
        <v>1</v>
      </c>
      <c r="C634" s="2612" t="s">
        <v>158</v>
      </c>
      <c r="D634" s="43">
        <f>'2 уровень'!F1404</f>
        <v>24500</v>
      </c>
      <c r="E634" s="43">
        <f>'2 уровень'!G1404</f>
        <v>18375</v>
      </c>
      <c r="F634" s="43">
        <f>'2 уровень'!H1404</f>
        <v>19732</v>
      </c>
      <c r="G634" s="912">
        <f>'2 уровень'!I1404</f>
        <v>107.38503401360543</v>
      </c>
      <c r="H634" s="934">
        <f>'2 уровень'!J1404</f>
        <v>0</v>
      </c>
      <c r="I634" s="934">
        <f>'2 уровень'!K1404</f>
        <v>0</v>
      </c>
      <c r="J634" s="926">
        <f>'2 уровень'!L1404</f>
        <v>0</v>
      </c>
      <c r="K634" s="926">
        <f>'2 уровень'!M1404</f>
        <v>0</v>
      </c>
      <c r="L634" s="926">
        <f>'2 уровень'!N1404</f>
        <v>0</v>
      </c>
      <c r="M634" s="926">
        <f>'2 уровень'!O1404</f>
        <v>0</v>
      </c>
      <c r="N634" s="926">
        <f>'2 уровень'!P1404</f>
        <v>0</v>
      </c>
      <c r="O634" s="926">
        <f>'2 уровень'!Q1404</f>
        <v>0</v>
      </c>
      <c r="P634" s="36">
        <f>'2 уровень'!R1404</f>
        <v>0</v>
      </c>
      <c r="Q634" s="36">
        <f>'2 уровень'!S1404</f>
        <v>0</v>
      </c>
      <c r="R634" s="36">
        <f>'2 уровень'!T1404</f>
        <v>0</v>
      </c>
      <c r="S634" s="36">
        <f>'2 уровень'!U1404</f>
        <v>0</v>
      </c>
      <c r="T634" s="36">
        <f>'2 уровень'!V1404</f>
        <v>0</v>
      </c>
      <c r="U634" s="36">
        <f>'2 уровень'!W1404</f>
        <v>0</v>
      </c>
      <c r="V634" s="36">
        <f>'2 уровень'!X1404</f>
        <v>0</v>
      </c>
      <c r="W634" s="36">
        <f>'2 уровень'!Y1404</f>
        <v>0</v>
      </c>
      <c r="X634" s="36">
        <f>'2 уровень'!Z1404</f>
        <v>0</v>
      </c>
      <c r="Y634" s="36">
        <f>'2 уровень'!AA1404</f>
        <v>0</v>
      </c>
      <c r="Z634" s="36">
        <f>'2 уровень'!AB1404</f>
        <v>0</v>
      </c>
      <c r="AA634" s="36">
        <f>'2 уровень'!AC1404</f>
        <v>0</v>
      </c>
      <c r="AB634" s="36">
        <f>'2 уровень'!AD1404</f>
        <v>0</v>
      </c>
      <c r="AC634" s="36">
        <f>'2 уровень'!AE1404</f>
        <v>0</v>
      </c>
      <c r="AD634" s="933">
        <f>'2 уровень'!AF1404</f>
        <v>0</v>
      </c>
      <c r="AE634" s="36"/>
      <c r="AF634" s="36"/>
      <c r="AG634" s="43">
        <f>'2 уровень'!AG1404</f>
        <v>166</v>
      </c>
      <c r="AH634" s="43">
        <f>'2 уровень'!AH1404</f>
        <v>134308.93999999994</v>
      </c>
      <c r="AI634" s="43">
        <f>'2 уровень'!AI1404</f>
        <v>134.30893999999995</v>
      </c>
      <c r="AJ634" s="2474"/>
      <c r="AK634" s="2474"/>
      <c r="AL634" s="905"/>
      <c r="AM634" s="905"/>
      <c r="AN634" s="905"/>
      <c r="AO634" s="905"/>
      <c r="AP634" s="905"/>
      <c r="AQ634" s="905"/>
      <c r="AR634" s="905"/>
      <c r="AS634" s="905"/>
      <c r="AT634" s="905"/>
      <c r="AU634" s="905"/>
      <c r="AV634" s="905"/>
      <c r="AW634" s="905"/>
      <c r="AX634" s="905"/>
      <c r="AY634" s="905"/>
      <c r="AZ634" s="905"/>
      <c r="BA634" s="905"/>
      <c r="BB634" s="905"/>
      <c r="BC634" s="905"/>
      <c r="BD634" s="905"/>
      <c r="BE634" s="905"/>
      <c r="BF634" s="905"/>
      <c r="BG634" s="905"/>
      <c r="BH634" s="905"/>
      <c r="BI634" s="905"/>
      <c r="BJ634" s="905"/>
      <c r="BK634" s="905"/>
      <c r="BL634" s="905"/>
      <c r="BM634" s="905"/>
      <c r="BN634" s="905"/>
      <c r="BO634" s="905"/>
      <c r="BP634" s="905"/>
      <c r="BQ634" s="905"/>
      <c r="BR634" s="905"/>
      <c r="BS634" s="905"/>
      <c r="BT634" s="905"/>
      <c r="BU634" s="905"/>
      <c r="BV634" s="905"/>
      <c r="BW634" s="905"/>
      <c r="BX634" s="905"/>
      <c r="BY634" s="905"/>
      <c r="BZ634" s="905"/>
      <c r="CA634" s="905"/>
      <c r="CB634" s="905"/>
      <c r="CC634" s="905"/>
      <c r="CD634" s="905"/>
      <c r="CE634" s="905"/>
      <c r="CF634" s="905"/>
      <c r="CG634" s="905"/>
      <c r="CH634" s="905"/>
      <c r="CI634" s="905"/>
      <c r="CJ634" s="905"/>
      <c r="CK634" s="905"/>
      <c r="CL634" s="905"/>
      <c r="CM634" s="905"/>
      <c r="CN634" s="905"/>
      <c r="CO634" s="905"/>
      <c r="CP634" s="905"/>
      <c r="CQ634" s="905"/>
      <c r="CR634" s="905"/>
      <c r="CS634" s="905"/>
      <c r="CT634" s="905"/>
      <c r="CU634" s="905"/>
      <c r="CV634" s="905"/>
      <c r="CW634" s="905"/>
      <c r="CX634" s="905"/>
      <c r="CY634" s="905"/>
      <c r="CZ634" s="905"/>
      <c r="DA634" s="905"/>
      <c r="DB634" s="905"/>
      <c r="DC634" s="905"/>
      <c r="DD634" s="905"/>
      <c r="DE634" s="905"/>
      <c r="DF634" s="905"/>
      <c r="DG634" s="905"/>
      <c r="DH634" s="905"/>
      <c r="DI634" s="905"/>
      <c r="DJ634" s="905"/>
      <c r="DK634" s="905"/>
      <c r="DL634" s="905"/>
      <c r="DM634" s="905"/>
      <c r="DN634" s="905"/>
      <c r="DO634" s="905"/>
      <c r="DP634" s="905"/>
      <c r="DQ634" s="905"/>
      <c r="DR634" s="905"/>
      <c r="DS634" s="905"/>
      <c r="DT634" s="905"/>
      <c r="DU634" s="905"/>
      <c r="DV634" s="905"/>
      <c r="DW634" s="905"/>
      <c r="DX634" s="905"/>
      <c r="DY634" s="905"/>
      <c r="DZ634" s="905"/>
      <c r="EA634" s="905"/>
      <c r="EB634" s="905"/>
      <c r="EC634" s="905"/>
      <c r="ED634" s="905"/>
      <c r="EE634" s="905"/>
      <c r="EF634" s="905"/>
      <c r="EG634" s="905"/>
      <c r="EH634" s="905"/>
      <c r="EI634" s="905"/>
      <c r="EJ634" s="905"/>
      <c r="EK634" s="905"/>
      <c r="EL634" s="905"/>
      <c r="EM634" s="905"/>
      <c r="EN634" s="905"/>
      <c r="EO634" s="905"/>
      <c r="EP634" s="905"/>
      <c r="EQ634" s="905"/>
      <c r="ER634" s="905"/>
      <c r="ES634" s="905"/>
      <c r="ET634" s="905"/>
      <c r="EU634" s="905"/>
      <c r="EV634" s="905"/>
      <c r="EW634" s="905"/>
      <c r="EX634" s="905"/>
      <c r="EY634" s="905"/>
      <c r="EZ634" s="905"/>
      <c r="FA634" s="905"/>
      <c r="FB634" s="905"/>
      <c r="FC634" s="905"/>
      <c r="FD634" s="905"/>
      <c r="FE634" s="905"/>
      <c r="FF634" s="905"/>
      <c r="FG634" s="905"/>
      <c r="FH634" s="905"/>
      <c r="FI634" s="905"/>
      <c r="FJ634" s="905"/>
      <c r="FK634" s="905"/>
      <c r="FL634" s="905"/>
      <c r="FM634" s="905"/>
      <c r="FN634" s="905"/>
      <c r="FO634" s="905"/>
      <c r="FP634" s="905"/>
      <c r="FQ634" s="905"/>
      <c r="FR634" s="905"/>
      <c r="FS634" s="905"/>
      <c r="FT634" s="905"/>
      <c r="FU634" s="905"/>
      <c r="FV634" s="905"/>
      <c r="FW634" s="905"/>
      <c r="FX634" s="905"/>
      <c r="FY634" s="905"/>
      <c r="FZ634" s="905"/>
      <c r="GA634" s="905"/>
      <c r="GB634" s="905"/>
      <c r="GC634" s="905"/>
      <c r="GD634" s="905"/>
      <c r="GE634" s="905"/>
      <c r="GF634" s="905"/>
      <c r="GG634" s="905"/>
      <c r="GH634" s="905"/>
      <c r="GI634" s="905"/>
      <c r="GJ634" s="905"/>
      <c r="GK634" s="905"/>
      <c r="GL634" s="905"/>
      <c r="GM634" s="905"/>
      <c r="GN634" s="905"/>
      <c r="GO634" s="905"/>
      <c r="GP634" s="905"/>
      <c r="GQ634" s="905"/>
      <c r="GR634" s="905"/>
    </row>
    <row r="635" spans="1:200" x14ac:dyDescent="0.25">
      <c r="A635" s="27">
        <v>1</v>
      </c>
      <c r="B635" s="27">
        <v>1</v>
      </c>
      <c r="C635" s="2615" t="s">
        <v>160</v>
      </c>
      <c r="D635" s="43">
        <f>'2 уровень'!F1405</f>
        <v>5630</v>
      </c>
      <c r="E635" s="43">
        <f>'2 уровень'!G1405</f>
        <v>4223</v>
      </c>
      <c r="F635" s="43">
        <f>'2 уровень'!H1405</f>
        <v>4396</v>
      </c>
      <c r="G635" s="912">
        <f>'2 уровень'!I1405</f>
        <v>104.09661378167179</v>
      </c>
      <c r="H635" s="934">
        <f>'2 уровень'!J1405</f>
        <v>0</v>
      </c>
      <c r="I635" s="934">
        <f>'2 уровень'!K1405</f>
        <v>0</v>
      </c>
      <c r="J635" s="926">
        <f>'2 уровень'!L1405</f>
        <v>0</v>
      </c>
      <c r="K635" s="926">
        <f>'2 уровень'!M1405</f>
        <v>0</v>
      </c>
      <c r="L635" s="926">
        <f>'2 уровень'!N1405</f>
        <v>0</v>
      </c>
      <c r="M635" s="926">
        <f>'2 уровень'!O1405</f>
        <v>0</v>
      </c>
      <c r="N635" s="926">
        <f>'2 уровень'!P1405</f>
        <v>0</v>
      </c>
      <c r="O635" s="926">
        <f>'2 уровень'!Q1405</f>
        <v>0</v>
      </c>
      <c r="P635" s="36">
        <f>'2 уровень'!R1405</f>
        <v>4155.9489999999996</v>
      </c>
      <c r="Q635" s="36">
        <f>'2 уровень'!S1405</f>
        <v>4155.9489999999996</v>
      </c>
      <c r="R635" s="36">
        <f>'2 уровень'!T1405</f>
        <v>4155.9489999999996</v>
      </c>
      <c r="S635" s="36">
        <f>'2 уровень'!U1405</f>
        <v>4155.9489999999996</v>
      </c>
      <c r="T635" s="36">
        <f>'2 уровень'!V1405</f>
        <v>4155.9489999999996</v>
      </c>
      <c r="U635" s="36">
        <f>'2 уровень'!W1405</f>
        <v>4155.9489999999996</v>
      </c>
      <c r="V635" s="36">
        <f>'2 уровень'!X1405</f>
        <v>5017.3773000000001</v>
      </c>
      <c r="W635" s="36">
        <f>'2 уровень'!Y1405</f>
        <v>5017.3773000000001</v>
      </c>
      <c r="X635" s="36">
        <f>'2 уровень'!Z1405</f>
        <v>5017.3773000000001</v>
      </c>
      <c r="Y635" s="36">
        <f>'2 уровень'!AA1405</f>
        <v>3547.6758999999997</v>
      </c>
      <c r="Z635" s="36">
        <f>'2 уровень'!AB1405</f>
        <v>2602.44047</v>
      </c>
      <c r="AA635" s="36">
        <f>'2 уровень'!AC1405</f>
        <v>221.02394999999999</v>
      </c>
      <c r="AB635" s="36">
        <f>'2 уровень'!AD1405</f>
        <v>-945.23542999999972</v>
      </c>
      <c r="AC635" s="36">
        <f>'2 уровень'!AE1405</f>
        <v>-1.07247</v>
      </c>
      <c r="AD635" s="933">
        <f>'2 уровень'!AF1405</f>
        <v>2822.3919500000002</v>
      </c>
      <c r="AE635" s="36"/>
      <c r="AF635" s="36"/>
      <c r="AG635" s="43">
        <f>'2 уровень'!AG1405</f>
        <v>4</v>
      </c>
      <c r="AH635" s="43">
        <f>'2 уровень'!AH1405</f>
        <v>5365.8</v>
      </c>
      <c r="AI635" s="43">
        <f>'2 уровень'!AI1405</f>
        <v>5.3658000000000001</v>
      </c>
      <c r="AJ635" s="2474"/>
      <c r="AK635" s="2474"/>
      <c r="AL635" s="905"/>
      <c r="AM635" s="905"/>
      <c r="AN635" s="905"/>
      <c r="AO635" s="905"/>
      <c r="AP635" s="905"/>
      <c r="AQ635" s="905"/>
      <c r="AR635" s="905"/>
      <c r="AS635" s="905"/>
      <c r="AT635" s="905"/>
      <c r="AU635" s="905"/>
      <c r="AV635" s="905"/>
      <c r="AW635" s="905"/>
      <c r="AX635" s="905"/>
      <c r="AY635" s="905"/>
      <c r="AZ635" s="905"/>
      <c r="BA635" s="905"/>
      <c r="BB635" s="905"/>
      <c r="BC635" s="905"/>
      <c r="BD635" s="905"/>
      <c r="BE635" s="905"/>
      <c r="BF635" s="905"/>
      <c r="BG635" s="905"/>
      <c r="BH635" s="905"/>
      <c r="BI635" s="905"/>
      <c r="BJ635" s="905"/>
      <c r="BK635" s="905"/>
      <c r="BL635" s="905"/>
      <c r="BM635" s="905"/>
      <c r="BN635" s="905"/>
      <c r="BO635" s="905"/>
      <c r="BP635" s="905"/>
      <c r="BQ635" s="905"/>
      <c r="BR635" s="905"/>
      <c r="BS635" s="905"/>
      <c r="BT635" s="905"/>
      <c r="BU635" s="905"/>
      <c r="BV635" s="905"/>
      <c r="BW635" s="905"/>
      <c r="BX635" s="905"/>
      <c r="BY635" s="905"/>
      <c r="BZ635" s="905"/>
      <c r="CA635" s="905"/>
      <c r="CB635" s="905"/>
      <c r="CC635" s="905"/>
      <c r="CD635" s="905"/>
      <c r="CE635" s="905"/>
      <c r="CF635" s="905"/>
      <c r="CG635" s="905"/>
      <c r="CH635" s="905"/>
      <c r="CI635" s="905"/>
      <c r="CJ635" s="905"/>
      <c r="CK635" s="905"/>
      <c r="CL635" s="905"/>
      <c r="CM635" s="905"/>
      <c r="CN635" s="905"/>
      <c r="CO635" s="905"/>
      <c r="CP635" s="905"/>
      <c r="CQ635" s="905"/>
      <c r="CR635" s="905"/>
      <c r="CS635" s="905"/>
      <c r="CT635" s="905"/>
      <c r="CU635" s="905"/>
      <c r="CV635" s="905"/>
      <c r="CW635" s="905"/>
      <c r="CX635" s="905"/>
      <c r="CY635" s="905"/>
      <c r="CZ635" s="905"/>
      <c r="DA635" s="905"/>
      <c r="DB635" s="905"/>
      <c r="DC635" s="905"/>
      <c r="DD635" s="905"/>
      <c r="DE635" s="905"/>
      <c r="DF635" s="905"/>
      <c r="DG635" s="905"/>
      <c r="DH635" s="905"/>
      <c r="DI635" s="905"/>
      <c r="DJ635" s="905"/>
      <c r="DK635" s="905"/>
      <c r="DL635" s="905"/>
      <c r="DM635" s="905"/>
      <c r="DN635" s="905"/>
      <c r="DO635" s="905"/>
      <c r="DP635" s="905"/>
      <c r="DQ635" s="905"/>
      <c r="DR635" s="905"/>
      <c r="DS635" s="905"/>
      <c r="DT635" s="905"/>
      <c r="DU635" s="905"/>
      <c r="DV635" s="905"/>
      <c r="DW635" s="905"/>
      <c r="DX635" s="905"/>
      <c r="DY635" s="905"/>
      <c r="DZ635" s="905"/>
      <c r="EA635" s="905"/>
      <c r="EB635" s="905"/>
      <c r="EC635" s="905"/>
      <c r="ED635" s="905"/>
      <c r="EE635" s="905"/>
      <c r="EF635" s="905"/>
      <c r="EG635" s="905"/>
      <c r="EH635" s="905"/>
      <c r="EI635" s="905"/>
      <c r="EJ635" s="905"/>
      <c r="EK635" s="905"/>
      <c r="EL635" s="905"/>
      <c r="EM635" s="905"/>
      <c r="EN635" s="905"/>
      <c r="EO635" s="905"/>
      <c r="EP635" s="905"/>
      <c r="EQ635" s="905"/>
      <c r="ER635" s="905"/>
      <c r="ES635" s="905"/>
      <c r="ET635" s="905"/>
      <c r="EU635" s="905"/>
      <c r="EV635" s="905"/>
      <c r="EW635" s="905"/>
      <c r="EX635" s="905"/>
      <c r="EY635" s="905"/>
      <c r="EZ635" s="905"/>
      <c r="FA635" s="905"/>
      <c r="FB635" s="905"/>
      <c r="FC635" s="905"/>
      <c r="FD635" s="905"/>
      <c r="FE635" s="905"/>
      <c r="FF635" s="905"/>
      <c r="FG635" s="905"/>
      <c r="FH635" s="905"/>
      <c r="FI635" s="905"/>
      <c r="FJ635" s="905"/>
      <c r="FK635" s="905"/>
      <c r="FL635" s="905"/>
      <c r="FM635" s="905"/>
      <c r="FN635" s="905"/>
      <c r="FO635" s="905"/>
      <c r="FP635" s="905"/>
      <c r="FQ635" s="905"/>
      <c r="FR635" s="905"/>
      <c r="FS635" s="905"/>
      <c r="FT635" s="905"/>
      <c r="FU635" s="905"/>
      <c r="FV635" s="905"/>
      <c r="FW635" s="905"/>
      <c r="FX635" s="905"/>
      <c r="FY635" s="905"/>
      <c r="FZ635" s="905"/>
      <c r="GA635" s="905"/>
      <c r="GB635" s="905"/>
      <c r="GC635" s="905"/>
      <c r="GD635" s="905"/>
      <c r="GE635" s="905"/>
      <c r="GF635" s="905"/>
      <c r="GG635" s="905"/>
      <c r="GH635" s="905"/>
      <c r="GI635" s="905"/>
      <c r="GJ635" s="905"/>
      <c r="GK635" s="905"/>
      <c r="GL635" s="905"/>
      <c r="GM635" s="905"/>
      <c r="GN635" s="905"/>
      <c r="GO635" s="905"/>
      <c r="GP635" s="905"/>
      <c r="GQ635" s="905"/>
      <c r="GR635" s="905"/>
    </row>
    <row r="636" spans="1:200" x14ac:dyDescent="0.25">
      <c r="A636" s="27">
        <v>1</v>
      </c>
      <c r="B636" s="27">
        <v>1</v>
      </c>
      <c r="C636" s="2615" t="s">
        <v>88</v>
      </c>
      <c r="D636" s="43">
        <f>'2 уровень'!F1406</f>
        <v>352282.80626780627</v>
      </c>
      <c r="E636" s="43">
        <f>'2 уровень'!G1406</f>
        <v>264213.85470085469</v>
      </c>
      <c r="F636" s="43">
        <f>'2 уровень'!H1406</f>
        <v>273345.96313440736</v>
      </c>
      <c r="G636" s="912">
        <f>'2 уровень'!I1406</f>
        <v>103.45633216088994</v>
      </c>
      <c r="H636" s="934">
        <f>'2 уровень'!J1406</f>
        <v>0</v>
      </c>
      <c r="I636" s="934">
        <f>'2 уровень'!K1406</f>
        <v>0</v>
      </c>
      <c r="J636" s="926">
        <f>'2 уровень'!L1406</f>
        <v>0</v>
      </c>
      <c r="K636" s="926">
        <f>'2 уровень'!M1406</f>
        <v>0</v>
      </c>
      <c r="L636" s="926">
        <f>'2 уровень'!N1406</f>
        <v>0</v>
      </c>
      <c r="M636" s="926">
        <f>'2 уровень'!O1406</f>
        <v>0</v>
      </c>
      <c r="N636" s="926">
        <f>'2 уровень'!P1406</f>
        <v>0</v>
      </c>
      <c r="O636" s="926">
        <f>'2 уровень'!Q1406</f>
        <v>0</v>
      </c>
      <c r="P636" s="36">
        <f>'2 уровень'!R1406</f>
        <v>210799.95069</v>
      </c>
      <c r="Q636" s="36">
        <f>'2 уровень'!S1406</f>
        <v>210799.95069</v>
      </c>
      <c r="R636" s="36">
        <f>'2 уровень'!T1406</f>
        <v>210799.95069</v>
      </c>
      <c r="S636" s="36">
        <f>'2 уровень'!U1406</f>
        <v>210799.95069</v>
      </c>
      <c r="T636" s="36">
        <f>'2 уровень'!V1406</f>
        <v>210799.95069</v>
      </c>
      <c r="U636" s="36">
        <f>'2 уровень'!W1406</f>
        <v>210799.95069</v>
      </c>
      <c r="V636" s="36">
        <f>'2 уровень'!X1406</f>
        <v>211554.92149999997</v>
      </c>
      <c r="W636" s="36">
        <f>'2 уровень'!Y1406</f>
        <v>216212.31444999998</v>
      </c>
      <c r="X636" s="36">
        <f>'2 уровень'!Z1406</f>
        <v>216212.31444999998</v>
      </c>
      <c r="Y636" s="36">
        <f>'2 уровень'!AA1406</f>
        <v>160287.17685749996</v>
      </c>
      <c r="Z636" s="36">
        <f>'2 уровень'!AB1406</f>
        <v>159486.76289999997</v>
      </c>
      <c r="AA636" s="36">
        <f>'2 уровень'!AC1406</f>
        <v>221.02394999999999</v>
      </c>
      <c r="AB636" s="36">
        <f>'2 уровень'!AD1406</f>
        <v>-800.41395749999583</v>
      </c>
      <c r="AC636" s="36">
        <f>'2 уровень'!AE1406</f>
        <v>-1668.1878400000001</v>
      </c>
      <c r="AD636" s="933">
        <f>'2 уровень'!AF1406</f>
        <v>158039.59901000001</v>
      </c>
      <c r="AE636" s="36">
        <f t="shared" ref="AE636" si="120">Z636/Y636*100</f>
        <v>99.500637559914367</v>
      </c>
      <c r="AF636" s="36">
        <f t="shared" ref="AF636" si="121">AD636/Y636*100</f>
        <v>98.597780626270477</v>
      </c>
      <c r="AG636" s="43">
        <f>'2 уровень'!AG1406</f>
        <v>4691.3227920227919</v>
      </c>
      <c r="AH636" s="43">
        <f>'2 уровень'!AH1406</f>
        <v>2547563.8999999985</v>
      </c>
      <c r="AI636" s="43">
        <f>'2 уровень'!AI1406</f>
        <v>2547.5638999999992</v>
      </c>
      <c r="AJ636" s="2474"/>
      <c r="AK636" s="2474"/>
      <c r="AL636" s="905"/>
      <c r="AM636" s="905"/>
      <c r="AN636" s="905"/>
      <c r="AO636" s="905"/>
      <c r="AP636" s="905"/>
      <c r="AQ636" s="905"/>
      <c r="AR636" s="905"/>
      <c r="AS636" s="905"/>
      <c r="AT636" s="905"/>
      <c r="AU636" s="905"/>
      <c r="AV636" s="905"/>
      <c r="AW636" s="905"/>
      <c r="AX636" s="905"/>
      <c r="AY636" s="905"/>
      <c r="AZ636" s="905"/>
      <c r="BA636" s="905"/>
      <c r="BB636" s="905"/>
      <c r="BC636" s="905"/>
      <c r="BD636" s="905"/>
      <c r="BE636" s="905"/>
      <c r="BF636" s="905"/>
      <c r="BG636" s="905"/>
      <c r="BH636" s="905"/>
      <c r="BI636" s="905"/>
      <c r="BJ636" s="905"/>
      <c r="BK636" s="905"/>
      <c r="BL636" s="905"/>
      <c r="BM636" s="905"/>
      <c r="BN636" s="905"/>
      <c r="BO636" s="905"/>
      <c r="BP636" s="905"/>
      <c r="BQ636" s="905"/>
      <c r="BR636" s="905"/>
      <c r="BS636" s="905"/>
      <c r="BT636" s="905"/>
      <c r="BU636" s="905"/>
      <c r="BV636" s="905"/>
      <c r="BW636" s="905"/>
      <c r="BX636" s="905"/>
      <c r="BY636" s="905"/>
      <c r="BZ636" s="905"/>
      <c r="CA636" s="905"/>
      <c r="CB636" s="905"/>
      <c r="CC636" s="905"/>
      <c r="CD636" s="905"/>
      <c r="CE636" s="905"/>
      <c r="CF636" s="905"/>
      <c r="CG636" s="905"/>
      <c r="CH636" s="905"/>
      <c r="CI636" s="905"/>
      <c r="CJ636" s="905"/>
      <c r="CK636" s="905"/>
      <c r="CL636" s="905"/>
      <c r="CM636" s="905"/>
      <c r="CN636" s="905"/>
      <c r="CO636" s="905"/>
      <c r="CP636" s="905"/>
      <c r="CQ636" s="905"/>
      <c r="CR636" s="905"/>
      <c r="CS636" s="905"/>
      <c r="CT636" s="905"/>
      <c r="CU636" s="905"/>
      <c r="CV636" s="905"/>
      <c r="CW636" s="905"/>
      <c r="CX636" s="905"/>
      <c r="CY636" s="905"/>
      <c r="CZ636" s="905"/>
      <c r="DA636" s="905"/>
      <c r="DB636" s="905"/>
      <c r="DC636" s="905"/>
      <c r="DD636" s="905"/>
      <c r="DE636" s="905"/>
      <c r="DF636" s="905"/>
      <c r="DG636" s="905"/>
      <c r="DH636" s="905"/>
      <c r="DI636" s="905"/>
      <c r="DJ636" s="905"/>
      <c r="DK636" s="905"/>
      <c r="DL636" s="905"/>
      <c r="DM636" s="905"/>
      <c r="DN636" s="905"/>
      <c r="DO636" s="905"/>
      <c r="DP636" s="905"/>
      <c r="DQ636" s="905"/>
      <c r="DR636" s="905"/>
      <c r="DS636" s="905"/>
      <c r="DT636" s="905"/>
      <c r="DU636" s="905"/>
      <c r="DV636" s="905"/>
      <c r="DW636" s="905"/>
      <c r="DX636" s="905"/>
      <c r="DY636" s="905"/>
      <c r="DZ636" s="905"/>
      <c r="EA636" s="905"/>
      <c r="EB636" s="905"/>
      <c r="EC636" s="905"/>
      <c r="ED636" s="905"/>
      <c r="EE636" s="905"/>
      <c r="EF636" s="905"/>
      <c r="EG636" s="905"/>
      <c r="EH636" s="905"/>
      <c r="EI636" s="905"/>
      <c r="EJ636" s="905"/>
      <c r="EK636" s="905"/>
      <c r="EL636" s="905"/>
      <c r="EM636" s="905"/>
      <c r="EN636" s="905"/>
      <c r="EO636" s="905"/>
      <c r="EP636" s="905"/>
      <c r="EQ636" s="905"/>
      <c r="ER636" s="905"/>
      <c r="ES636" s="905"/>
      <c r="ET636" s="905"/>
      <c r="EU636" s="905"/>
      <c r="EV636" s="905"/>
      <c r="EW636" s="905"/>
      <c r="EX636" s="905"/>
      <c r="EY636" s="905"/>
      <c r="EZ636" s="905"/>
      <c r="FA636" s="905"/>
      <c r="FB636" s="905"/>
      <c r="FC636" s="905"/>
      <c r="FD636" s="905"/>
      <c r="FE636" s="905"/>
      <c r="FF636" s="905"/>
      <c r="FG636" s="905"/>
      <c r="FH636" s="905"/>
      <c r="FI636" s="905"/>
      <c r="FJ636" s="905"/>
      <c r="FK636" s="905"/>
      <c r="FL636" s="905"/>
      <c r="FM636" s="905"/>
      <c r="FN636" s="905"/>
      <c r="FO636" s="905"/>
      <c r="FP636" s="905"/>
      <c r="FQ636" s="905"/>
      <c r="FR636" s="905"/>
      <c r="FS636" s="905"/>
      <c r="FT636" s="905"/>
      <c r="FU636" s="905"/>
      <c r="FV636" s="905"/>
      <c r="FW636" s="905"/>
      <c r="FX636" s="905"/>
      <c r="FY636" s="905"/>
      <c r="FZ636" s="905"/>
      <c r="GA636" s="905"/>
      <c r="GB636" s="905"/>
      <c r="GC636" s="905"/>
      <c r="GD636" s="905"/>
      <c r="GE636" s="905"/>
      <c r="GF636" s="905"/>
      <c r="GG636" s="905"/>
      <c r="GH636" s="905"/>
      <c r="GI636" s="905"/>
      <c r="GJ636" s="905"/>
      <c r="GK636" s="905"/>
      <c r="GL636" s="905"/>
      <c r="GM636" s="905"/>
      <c r="GN636" s="905"/>
      <c r="GO636" s="905"/>
      <c r="GP636" s="905"/>
      <c r="GQ636" s="905"/>
      <c r="GR636" s="905"/>
    </row>
    <row r="637" spans="1:200" x14ac:dyDescent="0.25">
      <c r="A637" s="27">
        <v>1</v>
      </c>
      <c r="B637" s="27">
        <v>1</v>
      </c>
      <c r="C637" s="2644" t="s">
        <v>31</v>
      </c>
      <c r="D637" s="43">
        <f>'2 уровень'!F1407</f>
        <v>0</v>
      </c>
      <c r="E637" s="43">
        <f>'2 уровень'!G1407</f>
        <v>0</v>
      </c>
      <c r="F637" s="43">
        <f>'2 уровень'!H1407</f>
        <v>0</v>
      </c>
      <c r="G637" s="912">
        <f>'2 уровень'!I1407</f>
        <v>0</v>
      </c>
      <c r="H637" s="934">
        <f>'2 уровень'!J1407</f>
        <v>0</v>
      </c>
      <c r="I637" s="934">
        <f>'2 уровень'!K1407</f>
        <v>0</v>
      </c>
      <c r="J637" s="926">
        <f>'2 уровень'!L1407</f>
        <v>0</v>
      </c>
      <c r="K637" s="926">
        <f>'2 уровень'!M1407</f>
        <v>0</v>
      </c>
      <c r="L637" s="926">
        <f>'2 уровень'!N1407</f>
        <v>0</v>
      </c>
      <c r="M637" s="926">
        <f>'2 уровень'!O1407</f>
        <v>0</v>
      </c>
      <c r="N637" s="926">
        <f>'2 уровень'!P1407</f>
        <v>0</v>
      </c>
      <c r="O637" s="926">
        <f>'2 уровень'!Q1407</f>
        <v>0</v>
      </c>
      <c r="P637" s="36">
        <f>'2 уровень'!R1407</f>
        <v>0</v>
      </c>
      <c r="Q637" s="36">
        <f>'2 уровень'!S1407</f>
        <v>0</v>
      </c>
      <c r="R637" s="36">
        <f>'2 уровень'!T1407</f>
        <v>0</v>
      </c>
      <c r="S637" s="36">
        <f>'2 уровень'!U1407</f>
        <v>0</v>
      </c>
      <c r="T637" s="36">
        <f>'2 уровень'!V1407</f>
        <v>0</v>
      </c>
      <c r="U637" s="36">
        <f>'2 уровень'!W1407</f>
        <v>0</v>
      </c>
      <c r="V637" s="36">
        <f>'2 уровень'!X1407</f>
        <v>0</v>
      </c>
      <c r="W637" s="36">
        <f>'2 уровень'!Y1407</f>
        <v>0</v>
      </c>
      <c r="X637" s="36">
        <f>'2 уровень'!Z1407</f>
        <v>0</v>
      </c>
      <c r="Y637" s="36">
        <f>'2 уровень'!AA1407</f>
        <v>0</v>
      </c>
      <c r="Z637" s="36">
        <f>'2 уровень'!AB1407</f>
        <v>0</v>
      </c>
      <c r="AA637" s="36">
        <f>'2 уровень'!AC1407</f>
        <v>0</v>
      </c>
      <c r="AB637" s="36">
        <f>'2 уровень'!AD1407</f>
        <v>0</v>
      </c>
      <c r="AC637" s="36">
        <f>'2 уровень'!AE1407</f>
        <v>0</v>
      </c>
      <c r="AD637" s="933">
        <f>'2 уровень'!AF1407</f>
        <v>0</v>
      </c>
      <c r="AE637" s="36"/>
      <c r="AF637" s="36"/>
      <c r="AG637" s="43">
        <f>'2 уровень'!AG1407</f>
        <v>0</v>
      </c>
      <c r="AH637" s="43">
        <f>'2 уровень'!AH1407</f>
        <v>0</v>
      </c>
      <c r="AI637" s="43">
        <f>'2 уровень'!AI1407</f>
        <v>0</v>
      </c>
      <c r="AJ637" s="2474"/>
      <c r="AK637" s="2474"/>
      <c r="AL637" s="905"/>
      <c r="AM637" s="905"/>
      <c r="AN637" s="905"/>
      <c r="AO637" s="905"/>
      <c r="AP637" s="905"/>
      <c r="AQ637" s="905"/>
      <c r="AR637" s="905"/>
      <c r="AS637" s="905"/>
      <c r="AT637" s="905"/>
      <c r="AU637" s="905"/>
      <c r="AV637" s="905"/>
      <c r="AW637" s="905"/>
      <c r="AX637" s="905"/>
      <c r="AY637" s="905"/>
      <c r="AZ637" s="905"/>
      <c r="BA637" s="905"/>
      <c r="BB637" s="905"/>
      <c r="BC637" s="905"/>
      <c r="BD637" s="905"/>
      <c r="BE637" s="905"/>
      <c r="BF637" s="905"/>
      <c r="BG637" s="905"/>
      <c r="BH637" s="905"/>
      <c r="BI637" s="905"/>
      <c r="BJ637" s="905"/>
      <c r="BK637" s="905"/>
      <c r="BL637" s="905"/>
      <c r="BM637" s="905"/>
      <c r="BN637" s="905"/>
      <c r="BO637" s="905"/>
      <c r="BP637" s="905"/>
      <c r="BQ637" s="905"/>
      <c r="BR637" s="905"/>
      <c r="BS637" s="905"/>
      <c r="BT637" s="905"/>
      <c r="BU637" s="905"/>
      <c r="BV637" s="905"/>
      <c r="BW637" s="905"/>
      <c r="BX637" s="905"/>
      <c r="BY637" s="905"/>
      <c r="BZ637" s="905"/>
      <c r="CA637" s="905"/>
      <c r="CB637" s="905"/>
      <c r="CC637" s="905"/>
      <c r="CD637" s="905"/>
      <c r="CE637" s="905"/>
      <c r="CF637" s="905"/>
      <c r="CG637" s="905"/>
      <c r="CH637" s="905"/>
      <c r="CI637" s="905"/>
      <c r="CJ637" s="905"/>
      <c r="CK637" s="905"/>
      <c r="CL637" s="905"/>
      <c r="CM637" s="905"/>
      <c r="CN637" s="905"/>
      <c r="CO637" s="905"/>
      <c r="CP637" s="905"/>
      <c r="CQ637" s="905"/>
      <c r="CR637" s="905"/>
      <c r="CS637" s="905"/>
      <c r="CT637" s="905"/>
      <c r="CU637" s="905"/>
      <c r="CV637" s="905"/>
      <c r="CW637" s="905"/>
      <c r="CX637" s="905"/>
      <c r="CY637" s="905"/>
      <c r="CZ637" s="905"/>
      <c r="DA637" s="905"/>
      <c r="DB637" s="905"/>
      <c r="DC637" s="905"/>
      <c r="DD637" s="905"/>
      <c r="DE637" s="905"/>
      <c r="DF637" s="905"/>
      <c r="DG637" s="905"/>
      <c r="DH637" s="905"/>
      <c r="DI637" s="905"/>
      <c r="DJ637" s="905"/>
      <c r="DK637" s="905"/>
      <c r="DL637" s="905"/>
      <c r="DM637" s="905"/>
      <c r="DN637" s="905"/>
      <c r="DO637" s="905"/>
      <c r="DP637" s="905"/>
      <c r="DQ637" s="905"/>
      <c r="DR637" s="905"/>
      <c r="DS637" s="905"/>
      <c r="DT637" s="905"/>
      <c r="DU637" s="905"/>
      <c r="DV637" s="905"/>
      <c r="DW637" s="905"/>
      <c r="DX637" s="905"/>
      <c r="DY637" s="905"/>
      <c r="DZ637" s="905"/>
      <c r="EA637" s="905"/>
      <c r="EB637" s="905"/>
      <c r="EC637" s="905"/>
      <c r="ED637" s="905"/>
      <c r="EE637" s="905"/>
      <c r="EF637" s="905"/>
      <c r="EG637" s="905"/>
      <c r="EH637" s="905"/>
      <c r="EI637" s="905"/>
      <c r="EJ637" s="905"/>
      <c r="EK637" s="905"/>
      <c r="EL637" s="905"/>
      <c r="EM637" s="905"/>
      <c r="EN637" s="905"/>
      <c r="EO637" s="905"/>
      <c r="EP637" s="905"/>
      <c r="EQ637" s="905"/>
      <c r="ER637" s="905"/>
      <c r="ES637" s="905"/>
      <c r="ET637" s="905"/>
      <c r="EU637" s="905"/>
      <c r="EV637" s="905"/>
      <c r="EW637" s="905"/>
      <c r="EX637" s="905"/>
      <c r="EY637" s="905"/>
      <c r="EZ637" s="905"/>
      <c r="FA637" s="905"/>
      <c r="FB637" s="905"/>
      <c r="FC637" s="905"/>
      <c r="FD637" s="905"/>
      <c r="FE637" s="905"/>
      <c r="FF637" s="905"/>
      <c r="FG637" s="905"/>
      <c r="FH637" s="905"/>
      <c r="FI637" s="905"/>
      <c r="FJ637" s="905"/>
      <c r="FK637" s="905"/>
      <c r="FL637" s="905"/>
      <c r="FM637" s="905"/>
      <c r="FN637" s="905"/>
      <c r="FO637" s="905"/>
      <c r="FP637" s="905"/>
      <c r="FQ637" s="905"/>
      <c r="FR637" s="905"/>
      <c r="FS637" s="905"/>
      <c r="FT637" s="905"/>
      <c r="FU637" s="905"/>
      <c r="FV637" s="905"/>
      <c r="FW637" s="905"/>
      <c r="FX637" s="905"/>
      <c r="FY637" s="905"/>
      <c r="FZ637" s="905"/>
      <c r="GA637" s="905"/>
      <c r="GB637" s="905"/>
      <c r="GC637" s="905"/>
      <c r="GD637" s="905"/>
      <c r="GE637" s="905"/>
      <c r="GF637" s="905"/>
      <c r="GG637" s="905"/>
      <c r="GH637" s="905"/>
      <c r="GI637" s="905"/>
      <c r="GJ637" s="905"/>
      <c r="GK637" s="905"/>
      <c r="GL637" s="905"/>
      <c r="GM637" s="905"/>
      <c r="GN637" s="905"/>
      <c r="GO637" s="905"/>
      <c r="GP637" s="905"/>
      <c r="GQ637" s="905"/>
      <c r="GR637" s="905"/>
    </row>
    <row r="638" spans="1:200" x14ac:dyDescent="0.25">
      <c r="A638" s="27">
        <v>1</v>
      </c>
      <c r="B638" s="27">
        <v>1</v>
      </c>
      <c r="C638" s="2644" t="s">
        <v>79</v>
      </c>
      <c r="D638" s="43">
        <f>'2 уровень'!F1408</f>
        <v>20</v>
      </c>
      <c r="E638" s="43">
        <f>'2 уровень'!G1408</f>
        <v>15</v>
      </c>
      <c r="F638" s="43">
        <f>'2 уровень'!H1408</f>
        <v>16</v>
      </c>
      <c r="G638" s="912">
        <f>'2 уровень'!I1408</f>
        <v>106.66666666666667</v>
      </c>
      <c r="H638" s="934">
        <f>'2 уровень'!J1408</f>
        <v>8</v>
      </c>
      <c r="I638" s="934">
        <f>'2 уровень'!K1408</f>
        <v>8</v>
      </c>
      <c r="J638" s="926">
        <f>'2 уровень'!L1408</f>
        <v>160</v>
      </c>
      <c r="K638" s="926">
        <f>'2 уровень'!M1408</f>
        <v>120</v>
      </c>
      <c r="L638" s="926">
        <f>'2 уровень'!N1408</f>
        <v>161</v>
      </c>
      <c r="M638" s="926">
        <f>'2 уровень'!O1408</f>
        <v>134.16666666666666</v>
      </c>
      <c r="N638" s="926">
        <f>'2 уровень'!P1408</f>
        <v>0.53333333333333333</v>
      </c>
      <c r="O638" s="926">
        <f>'2 уровень'!Q1408</f>
        <v>0</v>
      </c>
      <c r="P638" s="36">
        <f>'2 уровень'!R1408</f>
        <v>0</v>
      </c>
      <c r="Q638" s="36">
        <f>'2 уровень'!S1408</f>
        <v>0</v>
      </c>
      <c r="R638" s="36">
        <f>'2 уровень'!T1408</f>
        <v>0</v>
      </c>
      <c r="S638" s="36">
        <f>'2 уровень'!U1408</f>
        <v>0</v>
      </c>
      <c r="T638" s="36">
        <f>'2 уровень'!V1408</f>
        <v>0</v>
      </c>
      <c r="U638" s="36">
        <f>'2 уровень'!W1408</f>
        <v>0</v>
      </c>
      <c r="V638" s="36">
        <f>'2 уровень'!X1408</f>
        <v>0</v>
      </c>
      <c r="W638" s="36">
        <f>'2 уровень'!Y1408</f>
        <v>0</v>
      </c>
      <c r="X638" s="36">
        <f>'2 уровень'!Z1408</f>
        <v>0</v>
      </c>
      <c r="Y638" s="36">
        <f>'2 уровень'!AA1408</f>
        <v>0</v>
      </c>
      <c r="Z638" s="36">
        <f>'2 уровень'!AB1408</f>
        <v>0</v>
      </c>
      <c r="AA638" s="36">
        <f>'2 уровень'!AC1408</f>
        <v>0</v>
      </c>
      <c r="AB638" s="36">
        <f>'2 уровень'!AD1408</f>
        <v>0</v>
      </c>
      <c r="AC638" s="36">
        <f>'2 уровень'!AE1408</f>
        <v>0</v>
      </c>
      <c r="AD638" s="933">
        <f>'2 уровень'!AF1408</f>
        <v>0</v>
      </c>
      <c r="AE638" s="36"/>
      <c r="AF638" s="36"/>
      <c r="AG638" s="43">
        <f>'2 уровень'!AG1408</f>
        <v>0</v>
      </c>
      <c r="AH638" s="43">
        <f>'2 уровень'!AH1408</f>
        <v>0</v>
      </c>
      <c r="AI638" s="43">
        <f>'2 уровень'!AI1408</f>
        <v>0</v>
      </c>
      <c r="AJ638" s="2474"/>
      <c r="AK638" s="2474"/>
      <c r="AL638" s="905"/>
      <c r="AM638" s="905"/>
      <c r="AN638" s="905"/>
      <c r="AO638" s="905"/>
      <c r="AP638" s="905"/>
      <c r="AQ638" s="905"/>
      <c r="AR638" s="905"/>
      <c r="AS638" s="905"/>
      <c r="AT638" s="905"/>
      <c r="AU638" s="905"/>
      <c r="AV638" s="905"/>
      <c r="AW638" s="905"/>
      <c r="AX638" s="905"/>
      <c r="AY638" s="905"/>
      <c r="AZ638" s="905"/>
      <c r="BA638" s="905"/>
      <c r="BB638" s="905"/>
      <c r="BC638" s="905"/>
      <c r="BD638" s="905"/>
      <c r="BE638" s="905"/>
      <c r="BF638" s="905"/>
      <c r="BG638" s="905"/>
      <c r="BH638" s="905"/>
      <c r="BI638" s="905"/>
      <c r="BJ638" s="905"/>
      <c r="BK638" s="905"/>
      <c r="BL638" s="905"/>
      <c r="BM638" s="905"/>
      <c r="BN638" s="905"/>
      <c r="BO638" s="905"/>
      <c r="BP638" s="905"/>
      <c r="BQ638" s="905"/>
      <c r="BR638" s="905"/>
      <c r="BS638" s="905"/>
      <c r="BT638" s="905"/>
      <c r="BU638" s="905"/>
      <c r="BV638" s="905"/>
      <c r="BW638" s="905"/>
      <c r="BX638" s="905"/>
      <c r="BY638" s="905"/>
      <c r="BZ638" s="905"/>
      <c r="CA638" s="905"/>
      <c r="CB638" s="905"/>
      <c r="CC638" s="905"/>
      <c r="CD638" s="905"/>
      <c r="CE638" s="905"/>
      <c r="CF638" s="905"/>
      <c r="CG638" s="905"/>
      <c r="CH638" s="905"/>
      <c r="CI638" s="905"/>
      <c r="CJ638" s="905"/>
      <c r="CK638" s="905"/>
      <c r="CL638" s="905"/>
      <c r="CM638" s="905"/>
      <c r="CN638" s="905"/>
      <c r="CO638" s="905"/>
      <c r="CP638" s="905"/>
      <c r="CQ638" s="905"/>
      <c r="CR638" s="905"/>
      <c r="CS638" s="905"/>
      <c r="CT638" s="905"/>
      <c r="CU638" s="905"/>
      <c r="CV638" s="905"/>
      <c r="CW638" s="905"/>
      <c r="CX638" s="905"/>
      <c r="CY638" s="905"/>
      <c r="CZ638" s="905"/>
      <c r="DA638" s="905"/>
      <c r="DB638" s="905"/>
      <c r="DC638" s="905"/>
      <c r="DD638" s="905"/>
      <c r="DE638" s="905"/>
      <c r="DF638" s="905"/>
      <c r="DG638" s="905"/>
      <c r="DH638" s="905"/>
      <c r="DI638" s="905"/>
      <c r="DJ638" s="905"/>
      <c r="DK638" s="905"/>
      <c r="DL638" s="905"/>
      <c r="DM638" s="905"/>
      <c r="DN638" s="905"/>
      <c r="DO638" s="905"/>
      <c r="DP638" s="905"/>
      <c r="DQ638" s="905"/>
      <c r="DR638" s="905"/>
      <c r="DS638" s="905"/>
      <c r="DT638" s="905"/>
      <c r="DU638" s="905"/>
      <c r="DV638" s="905"/>
      <c r="DW638" s="905"/>
      <c r="DX638" s="905"/>
      <c r="DY638" s="905"/>
      <c r="DZ638" s="905"/>
      <c r="EA638" s="905"/>
      <c r="EB638" s="905"/>
      <c r="EC638" s="905"/>
      <c r="ED638" s="905"/>
      <c r="EE638" s="905"/>
      <c r="EF638" s="905"/>
      <c r="EG638" s="905"/>
      <c r="EH638" s="905"/>
      <c r="EI638" s="905"/>
      <c r="EJ638" s="905"/>
      <c r="EK638" s="905"/>
      <c r="EL638" s="905"/>
      <c r="EM638" s="905"/>
      <c r="EN638" s="905"/>
      <c r="EO638" s="905"/>
      <c r="EP638" s="905"/>
      <c r="EQ638" s="905"/>
      <c r="ER638" s="905"/>
      <c r="ES638" s="905"/>
      <c r="ET638" s="905"/>
      <c r="EU638" s="905"/>
      <c r="EV638" s="905"/>
      <c r="EW638" s="905"/>
      <c r="EX638" s="905"/>
      <c r="EY638" s="905"/>
      <c r="EZ638" s="905"/>
      <c r="FA638" s="905"/>
      <c r="FB638" s="905"/>
      <c r="FC638" s="905"/>
      <c r="FD638" s="905"/>
      <c r="FE638" s="905"/>
      <c r="FF638" s="905"/>
      <c r="FG638" s="905"/>
      <c r="FH638" s="905"/>
      <c r="FI638" s="905"/>
      <c r="FJ638" s="905"/>
      <c r="FK638" s="905"/>
      <c r="FL638" s="905"/>
      <c r="FM638" s="905"/>
      <c r="FN638" s="905"/>
      <c r="FO638" s="905"/>
      <c r="FP638" s="905"/>
      <c r="FQ638" s="905"/>
      <c r="FR638" s="905"/>
      <c r="FS638" s="905"/>
      <c r="FT638" s="905"/>
      <c r="FU638" s="905"/>
      <c r="FV638" s="905"/>
      <c r="FW638" s="905"/>
      <c r="FX638" s="905"/>
      <c r="FY638" s="905"/>
      <c r="FZ638" s="905"/>
      <c r="GA638" s="905"/>
      <c r="GB638" s="905"/>
      <c r="GC638" s="905"/>
      <c r="GD638" s="905"/>
      <c r="GE638" s="905"/>
      <c r="GF638" s="905"/>
      <c r="GG638" s="905"/>
      <c r="GH638" s="905"/>
      <c r="GI638" s="905"/>
      <c r="GJ638" s="905"/>
      <c r="GK638" s="905"/>
      <c r="GL638" s="905"/>
      <c r="GM638" s="905"/>
      <c r="GN638" s="905"/>
      <c r="GO638" s="905"/>
      <c r="GP638" s="905"/>
      <c r="GQ638" s="905"/>
      <c r="GR638" s="905"/>
    </row>
    <row r="639" spans="1:200" x14ac:dyDescent="0.25">
      <c r="B639" s="27">
        <v>1</v>
      </c>
      <c r="C639" s="2667" t="s">
        <v>16</v>
      </c>
      <c r="D639" s="43">
        <f>'2 уровень'!F1409</f>
        <v>1930</v>
      </c>
      <c r="E639" s="43">
        <f>'2 уровень'!G1409</f>
        <v>1448</v>
      </c>
      <c r="F639" s="43">
        <f>'2 уровень'!H1409</f>
        <v>1300</v>
      </c>
      <c r="G639" s="912">
        <f>'2 уровень'!I1409</f>
        <v>89.779005524861873</v>
      </c>
      <c r="H639" s="934">
        <f>'2 уровень'!J1409</f>
        <v>8</v>
      </c>
      <c r="I639" s="934">
        <f>'2 уровень'!K1409</f>
        <v>8.0723076923076924</v>
      </c>
      <c r="J639" s="926">
        <f>'2 уровень'!L1409</f>
        <v>15440</v>
      </c>
      <c r="K639" s="926">
        <f>'2 уровень'!M1409</f>
        <v>11580</v>
      </c>
      <c r="L639" s="926">
        <f>'2 уровень'!N1409</f>
        <v>10494</v>
      </c>
      <c r="M639" s="926">
        <f>'2 уровень'!O1409</f>
        <v>90.62176165803109</v>
      </c>
      <c r="N639" s="926">
        <f>'2 уровень'!P1409</f>
        <v>64.333333333333329</v>
      </c>
      <c r="O639" s="926">
        <f>'2 уровень'!Q1409</f>
        <v>217.49222797927462</v>
      </c>
      <c r="P639" s="36">
        <f>'2 уровень'!R1409</f>
        <v>0</v>
      </c>
      <c r="Q639" s="36">
        <f>'2 уровень'!S1409</f>
        <v>0</v>
      </c>
      <c r="R639" s="36">
        <f>'2 уровень'!T1409</f>
        <v>0</v>
      </c>
      <c r="S639" s="36">
        <f>'2 уровень'!U1409</f>
        <v>0</v>
      </c>
      <c r="T639" s="36">
        <f>'2 уровень'!V1409</f>
        <v>0</v>
      </c>
      <c r="U639" s="36">
        <f>'2 уровень'!W1409</f>
        <v>0</v>
      </c>
      <c r="V639" s="36">
        <f>'2 уровень'!X1409</f>
        <v>0</v>
      </c>
      <c r="W639" s="36">
        <f>'2 уровень'!Y1409</f>
        <v>0</v>
      </c>
      <c r="X639" s="36">
        <f>'2 уровень'!Z1409</f>
        <v>0</v>
      </c>
      <c r="Y639" s="36">
        <f>'2 уровень'!AA1409</f>
        <v>0</v>
      </c>
      <c r="Z639" s="36">
        <f>'2 уровень'!AB1409</f>
        <v>0</v>
      </c>
      <c r="AA639" s="36">
        <f>'2 уровень'!AC1409</f>
        <v>0</v>
      </c>
      <c r="AB639" s="36">
        <f>'2 уровень'!AD1409</f>
        <v>0</v>
      </c>
      <c r="AC639" s="36">
        <f>'2 уровень'!AE1409</f>
        <v>0</v>
      </c>
      <c r="AD639" s="933">
        <f>'2 уровень'!AF1409</f>
        <v>0</v>
      </c>
      <c r="AE639" s="36"/>
      <c r="AF639" s="36"/>
      <c r="AG639" s="43">
        <f>'2 уровень'!AG1409</f>
        <v>0</v>
      </c>
      <c r="AH639" s="43">
        <f>'2 уровень'!AH1409</f>
        <v>0</v>
      </c>
      <c r="AI639" s="43">
        <f>'2 уровень'!AI1409</f>
        <v>0</v>
      </c>
      <c r="AJ639" s="2474"/>
      <c r="AK639" s="2474"/>
      <c r="AL639" s="905"/>
      <c r="AM639" s="905"/>
      <c r="AN639" s="905"/>
      <c r="AO639" s="905"/>
      <c r="AP639" s="905"/>
      <c r="AQ639" s="905"/>
      <c r="AR639" s="905"/>
      <c r="AS639" s="905"/>
      <c r="AT639" s="905"/>
      <c r="AU639" s="905"/>
      <c r="AV639" s="905"/>
      <c r="AW639" s="905"/>
      <c r="AX639" s="905"/>
      <c r="AY639" s="905"/>
      <c r="AZ639" s="905"/>
      <c r="BA639" s="905"/>
      <c r="BB639" s="905"/>
      <c r="BC639" s="905"/>
      <c r="BD639" s="905"/>
      <c r="BE639" s="905"/>
      <c r="BF639" s="905"/>
      <c r="BG639" s="905"/>
      <c r="BH639" s="905"/>
      <c r="BI639" s="905"/>
      <c r="BJ639" s="905"/>
      <c r="BK639" s="905"/>
      <c r="BL639" s="905"/>
      <c r="BM639" s="905"/>
      <c r="BN639" s="905"/>
      <c r="BO639" s="905"/>
      <c r="BP639" s="905"/>
      <c r="BQ639" s="905"/>
      <c r="BR639" s="905"/>
      <c r="BS639" s="905"/>
      <c r="BT639" s="905"/>
      <c r="BU639" s="905"/>
      <c r="BV639" s="905"/>
      <c r="BW639" s="905"/>
      <c r="BX639" s="905"/>
      <c r="BY639" s="905"/>
      <c r="BZ639" s="905"/>
      <c r="CA639" s="905"/>
      <c r="CB639" s="905"/>
      <c r="CC639" s="905"/>
      <c r="CD639" s="905"/>
      <c r="CE639" s="905"/>
      <c r="CF639" s="905"/>
      <c r="CG639" s="905"/>
      <c r="CH639" s="905"/>
      <c r="CI639" s="905"/>
      <c r="CJ639" s="905"/>
      <c r="CK639" s="905"/>
      <c r="CL639" s="905"/>
      <c r="CM639" s="905"/>
      <c r="CN639" s="905"/>
      <c r="CO639" s="905"/>
      <c r="CP639" s="905"/>
      <c r="CQ639" s="905"/>
      <c r="CR639" s="905"/>
      <c r="CS639" s="905"/>
      <c r="CT639" s="905"/>
      <c r="CU639" s="905"/>
      <c r="CV639" s="905"/>
      <c r="CW639" s="905"/>
      <c r="CX639" s="905"/>
      <c r="CY639" s="905"/>
      <c r="CZ639" s="905"/>
      <c r="DA639" s="905"/>
      <c r="DB639" s="905"/>
      <c r="DC639" s="905"/>
      <c r="DD639" s="905"/>
      <c r="DE639" s="905"/>
      <c r="DF639" s="905"/>
      <c r="DG639" s="905"/>
      <c r="DH639" s="905"/>
      <c r="DI639" s="905"/>
      <c r="DJ639" s="905"/>
      <c r="DK639" s="905"/>
      <c r="DL639" s="905"/>
      <c r="DM639" s="905"/>
      <c r="DN639" s="905"/>
      <c r="DO639" s="905"/>
      <c r="DP639" s="905"/>
      <c r="DQ639" s="905"/>
      <c r="DR639" s="905"/>
      <c r="DS639" s="905"/>
      <c r="DT639" s="905"/>
      <c r="DU639" s="905"/>
      <c r="DV639" s="905"/>
      <c r="DW639" s="905"/>
      <c r="DX639" s="905"/>
      <c r="DY639" s="905"/>
      <c r="DZ639" s="905"/>
      <c r="EA639" s="905"/>
      <c r="EB639" s="905"/>
      <c r="EC639" s="905"/>
      <c r="ED639" s="905"/>
      <c r="EE639" s="905"/>
      <c r="EF639" s="905"/>
      <c r="EG639" s="905"/>
      <c r="EH639" s="905"/>
      <c r="EI639" s="905"/>
      <c r="EJ639" s="905"/>
      <c r="EK639" s="905"/>
      <c r="EL639" s="905"/>
      <c r="EM639" s="905"/>
      <c r="EN639" s="905"/>
      <c r="EO639" s="905"/>
      <c r="EP639" s="905"/>
      <c r="EQ639" s="905"/>
      <c r="ER639" s="905"/>
      <c r="ES639" s="905"/>
      <c r="ET639" s="905"/>
      <c r="EU639" s="905"/>
      <c r="EV639" s="905"/>
      <c r="EW639" s="905"/>
      <c r="EX639" s="905"/>
      <c r="EY639" s="905"/>
      <c r="EZ639" s="905"/>
      <c r="FA639" s="905"/>
      <c r="FB639" s="905"/>
      <c r="FC639" s="905"/>
      <c r="FD639" s="905"/>
      <c r="FE639" s="905"/>
      <c r="FF639" s="905"/>
      <c r="FG639" s="905"/>
      <c r="FH639" s="905"/>
      <c r="FI639" s="905"/>
      <c r="FJ639" s="905"/>
      <c r="FK639" s="905"/>
      <c r="FL639" s="905"/>
      <c r="FM639" s="905"/>
      <c r="FN639" s="905"/>
      <c r="FO639" s="905"/>
      <c r="FP639" s="905"/>
      <c r="FQ639" s="905"/>
      <c r="FR639" s="905"/>
      <c r="FS639" s="905"/>
      <c r="FT639" s="905"/>
      <c r="FU639" s="905"/>
      <c r="FV639" s="905"/>
      <c r="FW639" s="905"/>
      <c r="FX639" s="905"/>
      <c r="FY639" s="905"/>
      <c r="FZ639" s="905"/>
      <c r="GA639" s="905"/>
      <c r="GB639" s="905"/>
      <c r="GC639" s="905"/>
      <c r="GD639" s="905"/>
      <c r="GE639" s="905"/>
      <c r="GF639" s="905"/>
      <c r="GG639" s="905"/>
      <c r="GH639" s="905"/>
      <c r="GI639" s="905"/>
      <c r="GJ639" s="905"/>
      <c r="GK639" s="905"/>
      <c r="GL639" s="905"/>
      <c r="GM639" s="905"/>
      <c r="GN639" s="905"/>
      <c r="GO639" s="905"/>
      <c r="GP639" s="905"/>
      <c r="GQ639" s="905"/>
      <c r="GR639" s="905"/>
    </row>
    <row r="640" spans="1:200" ht="29.25" x14ac:dyDescent="0.25">
      <c r="A640" s="27">
        <v>1</v>
      </c>
      <c r="B640" s="27">
        <v>1</v>
      </c>
      <c r="C640" s="2624" t="s">
        <v>173</v>
      </c>
      <c r="D640" s="43">
        <f>'2 уровень'!F1410</f>
        <v>1950</v>
      </c>
      <c r="E640" s="43">
        <f>'2 уровень'!G1410</f>
        <v>1463</v>
      </c>
      <c r="F640" s="43">
        <f>'2 уровень'!H1410</f>
        <v>1316</v>
      </c>
      <c r="G640" s="912">
        <f>'2 уровень'!I1410</f>
        <v>89.952153110047846</v>
      </c>
      <c r="H640" s="934">
        <f>'2 уровень'!J1410</f>
        <v>8</v>
      </c>
      <c r="I640" s="934">
        <f>'2 уровень'!K1410</f>
        <v>8.0965045592705174</v>
      </c>
      <c r="J640" s="926">
        <f>'2 уровень'!L1410</f>
        <v>15600</v>
      </c>
      <c r="K640" s="926">
        <f>'2 уровень'!M1410</f>
        <v>11700</v>
      </c>
      <c r="L640" s="926">
        <f>'2 уровень'!N1410</f>
        <v>10655</v>
      </c>
      <c r="M640" s="926">
        <f>'2 уровень'!O1410</f>
        <v>91.068376068376068</v>
      </c>
      <c r="N640" s="926">
        <f>'2 уровень'!P1410</f>
        <v>64.86666666666666</v>
      </c>
      <c r="O640" s="926">
        <f>'2 уровень'!Q1410</f>
        <v>219.01336073997948</v>
      </c>
      <c r="P640" s="36">
        <f>'2 уровень'!R1410</f>
        <v>33631.932902400004</v>
      </c>
      <c r="Q640" s="36">
        <f>'2 уровень'!S1410</f>
        <v>33631.932902400004</v>
      </c>
      <c r="R640" s="36">
        <f>'2 уровень'!T1410</f>
        <v>33631.932902400004</v>
      </c>
      <c r="S640" s="36">
        <f>'2 уровень'!U1410</f>
        <v>33631.932902400004</v>
      </c>
      <c r="T640" s="36">
        <f>'2 уровень'!V1410</f>
        <v>33631.932902400004</v>
      </c>
      <c r="U640" s="36">
        <f>'2 уровень'!W1410</f>
        <v>33631.932902400004</v>
      </c>
      <c r="V640" s="36">
        <f>'2 уровень'!X1410</f>
        <v>33631.932902400004</v>
      </c>
      <c r="W640" s="36">
        <f>'2 уровень'!Y1410</f>
        <v>33631.932902400004</v>
      </c>
      <c r="X640" s="36">
        <f>'2 уровень'!Z1410</f>
        <v>33631.932902400004</v>
      </c>
      <c r="Y640" s="36">
        <f>'2 уровень'!AA1410</f>
        <v>25223.949676800003</v>
      </c>
      <c r="Z640" s="36">
        <f>'2 уровень'!AB1410</f>
        <v>22950.173560000003</v>
      </c>
      <c r="AA640" s="36">
        <f>'2 уровень'!AC1410</f>
        <v>0</v>
      </c>
      <c r="AB640" s="36">
        <f>'2 уровень'!AD1410</f>
        <v>-2273.7761167999997</v>
      </c>
      <c r="AC640" s="36">
        <f>'2 уровень'!AE1410</f>
        <v>-637.85478000000001</v>
      </c>
      <c r="AD640" s="933">
        <f>'2 уровень'!AF1410</f>
        <v>22312.318780000001</v>
      </c>
      <c r="AE640" s="36">
        <f t="shared" ref="AE640" si="122">Z640/Y640*100</f>
        <v>90.985645999399807</v>
      </c>
      <c r="AF640" s="36">
        <f t="shared" ref="AF640" si="123">AD640/Y640*100</f>
        <v>88.456879536680944</v>
      </c>
      <c r="AG640" s="43">
        <f>'2 уровень'!AG1410</f>
        <v>56</v>
      </c>
      <c r="AH640" s="43">
        <f>'2 уровень'!AH1410</f>
        <v>858607.58000000007</v>
      </c>
      <c r="AI640" s="43">
        <f>'2 уровень'!AI1410</f>
        <v>858.6075800000001</v>
      </c>
      <c r="AJ640" s="2474"/>
      <c r="AK640" s="2474"/>
      <c r="AL640" s="905"/>
      <c r="AM640" s="905"/>
      <c r="AN640" s="905"/>
      <c r="AO640" s="905"/>
      <c r="AP640" s="905"/>
      <c r="AQ640" s="905"/>
      <c r="AR640" s="905"/>
      <c r="AS640" s="905"/>
      <c r="AT640" s="905"/>
      <c r="AU640" s="905"/>
      <c r="AV640" s="905"/>
      <c r="AW640" s="905"/>
      <c r="AX640" s="905"/>
      <c r="AY640" s="905"/>
      <c r="AZ640" s="905"/>
      <c r="BA640" s="905"/>
      <c r="BB640" s="905"/>
      <c r="BC640" s="905"/>
      <c r="BD640" s="905"/>
      <c r="BE640" s="905"/>
      <c r="BF640" s="905"/>
      <c r="BG640" s="905"/>
      <c r="BH640" s="905"/>
      <c r="BI640" s="905"/>
      <c r="BJ640" s="905"/>
      <c r="BK640" s="905"/>
      <c r="BL640" s="905"/>
      <c r="BM640" s="905"/>
      <c r="BN640" s="905"/>
      <c r="BO640" s="905"/>
      <c r="BP640" s="905"/>
      <c r="BQ640" s="905"/>
      <c r="BR640" s="905"/>
      <c r="BS640" s="905"/>
      <c r="BT640" s="905"/>
      <c r="BU640" s="905"/>
      <c r="BV640" s="905"/>
      <c r="BW640" s="905"/>
      <c r="BX640" s="905"/>
      <c r="BY640" s="905"/>
      <c r="BZ640" s="905"/>
      <c r="CA640" s="905"/>
      <c r="CB640" s="905"/>
      <c r="CC640" s="905"/>
      <c r="CD640" s="905"/>
      <c r="CE640" s="905"/>
      <c r="CF640" s="905"/>
      <c r="CG640" s="905"/>
      <c r="CH640" s="905"/>
      <c r="CI640" s="905"/>
      <c r="CJ640" s="905"/>
      <c r="CK640" s="905"/>
      <c r="CL640" s="905"/>
      <c r="CM640" s="905"/>
      <c r="CN640" s="905"/>
      <c r="CO640" s="905"/>
      <c r="CP640" s="905"/>
      <c r="CQ640" s="905"/>
      <c r="CR640" s="905"/>
      <c r="CS640" s="905"/>
      <c r="CT640" s="905"/>
      <c r="CU640" s="905"/>
      <c r="CV640" s="905"/>
      <c r="CW640" s="905"/>
      <c r="CX640" s="905"/>
      <c r="CY640" s="905"/>
      <c r="CZ640" s="905"/>
      <c r="DA640" s="905"/>
      <c r="DB640" s="905"/>
      <c r="DC640" s="905"/>
      <c r="DD640" s="905"/>
      <c r="DE640" s="905"/>
      <c r="DF640" s="905"/>
      <c r="DG640" s="905"/>
      <c r="DH640" s="905"/>
      <c r="DI640" s="905"/>
      <c r="DJ640" s="905"/>
      <c r="DK640" s="905"/>
      <c r="DL640" s="905"/>
      <c r="DM640" s="905"/>
      <c r="DN640" s="905"/>
      <c r="DO640" s="905"/>
      <c r="DP640" s="905"/>
      <c r="DQ640" s="905"/>
      <c r="DR640" s="905"/>
      <c r="DS640" s="905"/>
      <c r="DT640" s="905"/>
      <c r="DU640" s="905"/>
      <c r="DV640" s="905"/>
      <c r="DW640" s="905"/>
      <c r="DX640" s="905"/>
      <c r="DY640" s="905"/>
      <c r="DZ640" s="905"/>
      <c r="EA640" s="905"/>
      <c r="EB640" s="905"/>
      <c r="EC640" s="905"/>
      <c r="ED640" s="905"/>
      <c r="EE640" s="905"/>
      <c r="EF640" s="905"/>
      <c r="EG640" s="905"/>
      <c r="EH640" s="905"/>
      <c r="EI640" s="905"/>
      <c r="EJ640" s="905"/>
      <c r="EK640" s="905"/>
      <c r="EL640" s="905"/>
      <c r="EM640" s="905"/>
      <c r="EN640" s="905"/>
      <c r="EO640" s="905"/>
      <c r="EP640" s="905"/>
      <c r="EQ640" s="905"/>
      <c r="ER640" s="905"/>
      <c r="ES640" s="905"/>
      <c r="ET640" s="905"/>
      <c r="EU640" s="905"/>
      <c r="EV640" s="905"/>
      <c r="EW640" s="905"/>
      <c r="EX640" s="905"/>
      <c r="EY640" s="905"/>
      <c r="EZ640" s="905"/>
      <c r="FA640" s="905"/>
      <c r="FB640" s="905"/>
      <c r="FC640" s="905"/>
      <c r="FD640" s="905"/>
      <c r="FE640" s="905"/>
      <c r="FF640" s="905"/>
      <c r="FG640" s="905"/>
      <c r="FH640" s="905"/>
      <c r="FI640" s="905"/>
      <c r="FJ640" s="905"/>
      <c r="FK640" s="905"/>
      <c r="FL640" s="905"/>
      <c r="FM640" s="905"/>
      <c r="FN640" s="905"/>
      <c r="FO640" s="905"/>
      <c r="FP640" s="905"/>
      <c r="FQ640" s="905"/>
      <c r="FR640" s="905"/>
      <c r="FS640" s="905"/>
      <c r="FT640" s="905"/>
      <c r="FU640" s="905"/>
      <c r="FV640" s="905"/>
      <c r="FW640" s="905"/>
      <c r="FX640" s="905"/>
      <c r="FY640" s="905"/>
      <c r="FZ640" s="905"/>
      <c r="GA640" s="905"/>
      <c r="GB640" s="905"/>
      <c r="GC640" s="905"/>
      <c r="GD640" s="905"/>
      <c r="GE640" s="905"/>
      <c r="GF640" s="905"/>
      <c r="GG640" s="905"/>
      <c r="GH640" s="905"/>
      <c r="GI640" s="905"/>
      <c r="GJ640" s="905"/>
      <c r="GK640" s="905"/>
      <c r="GL640" s="905"/>
      <c r="GM640" s="905"/>
      <c r="GN640" s="905"/>
      <c r="GO640" s="905"/>
      <c r="GP640" s="905"/>
      <c r="GQ640" s="905"/>
      <c r="GR640" s="905"/>
    </row>
    <row r="641" spans="1:200" x14ac:dyDescent="0.25">
      <c r="A641" s="27">
        <v>1</v>
      </c>
      <c r="B641" s="27">
        <v>1</v>
      </c>
      <c r="C641" s="2668" t="s">
        <v>326</v>
      </c>
      <c r="D641" s="43">
        <f>'2 уровень'!F1411</f>
        <v>12300</v>
      </c>
      <c r="E641" s="43">
        <f>'2 уровень'!G1411</f>
        <v>9225</v>
      </c>
      <c r="F641" s="43">
        <f>'2 уровень'!H1411</f>
        <v>9239</v>
      </c>
      <c r="G641" s="912">
        <f>'2 уровень'!I1411</f>
        <v>100.15176151761518</v>
      </c>
      <c r="H641" s="934">
        <f>'2 уровень'!J1411</f>
        <v>0</v>
      </c>
      <c r="I641" s="934">
        <f>'2 уровень'!K1411</f>
        <v>0</v>
      </c>
      <c r="J641" s="926">
        <f>'2 уровень'!L1411</f>
        <v>0</v>
      </c>
      <c r="K641" s="926">
        <f>'2 уровень'!M1411</f>
        <v>0</v>
      </c>
      <c r="L641" s="926">
        <f>'2 уровень'!N1411</f>
        <v>0</v>
      </c>
      <c r="M641" s="926">
        <f>'2 уровень'!O1411</f>
        <v>0</v>
      </c>
      <c r="N641" s="926">
        <f>'2 уровень'!P1411</f>
        <v>0</v>
      </c>
      <c r="O641" s="926">
        <f>'2 уровень'!Q1411</f>
        <v>0</v>
      </c>
      <c r="P641" s="36">
        <f>'2 уровень'!R1411</f>
        <v>0</v>
      </c>
      <c r="Q641" s="36">
        <f>'2 уровень'!S1411</f>
        <v>0</v>
      </c>
      <c r="R641" s="36">
        <f>'2 уровень'!T1411</f>
        <v>0</v>
      </c>
      <c r="S641" s="36">
        <f>'2 уровень'!U1411</f>
        <v>0</v>
      </c>
      <c r="T641" s="36">
        <f>'2 уровень'!V1411</f>
        <v>0</v>
      </c>
      <c r="U641" s="36">
        <f>'2 уровень'!W1411</f>
        <v>0</v>
      </c>
      <c r="V641" s="36">
        <f>'2 уровень'!X1411</f>
        <v>0</v>
      </c>
      <c r="W641" s="36">
        <f>'2 уровень'!Y1411</f>
        <v>0</v>
      </c>
      <c r="X641" s="36">
        <f>'2 уровень'!Z1411</f>
        <v>0</v>
      </c>
      <c r="Y641" s="36">
        <f>'2 уровень'!AA1411</f>
        <v>0</v>
      </c>
      <c r="Z641" s="36">
        <f>'2 уровень'!AB1411</f>
        <v>0</v>
      </c>
      <c r="AA641" s="36">
        <f>'2 уровень'!AC1411</f>
        <v>0</v>
      </c>
      <c r="AB641" s="36">
        <f>'2 уровень'!AD1411</f>
        <v>0</v>
      </c>
      <c r="AC641" s="36">
        <f>'2 уровень'!AE1411</f>
        <v>0</v>
      </c>
      <c r="AD641" s="933">
        <f>'2 уровень'!AF1411</f>
        <v>0</v>
      </c>
      <c r="AE641" s="36"/>
      <c r="AF641" s="36"/>
      <c r="AG641" s="43">
        <f>'2 уровень'!AG1411</f>
        <v>127</v>
      </c>
      <c r="AH641" s="43">
        <f>'2 уровень'!AH1411</f>
        <v>0</v>
      </c>
      <c r="AI641" s="43">
        <f>'2 уровень'!AI1411</f>
        <v>0</v>
      </c>
      <c r="AJ641" s="2474"/>
      <c r="AK641" s="2474"/>
      <c r="AL641" s="905"/>
      <c r="AM641" s="905"/>
      <c r="AN641" s="905"/>
      <c r="AO641" s="905"/>
      <c r="AP641" s="905"/>
      <c r="AQ641" s="905"/>
      <c r="AR641" s="905"/>
      <c r="AS641" s="905"/>
      <c r="AT641" s="905"/>
      <c r="AU641" s="905"/>
      <c r="AV641" s="905"/>
      <c r="AW641" s="905"/>
      <c r="AX641" s="905"/>
      <c r="AY641" s="905"/>
      <c r="AZ641" s="905"/>
      <c r="BA641" s="905"/>
      <c r="BB641" s="905"/>
      <c r="BC641" s="905"/>
      <c r="BD641" s="905"/>
      <c r="BE641" s="905"/>
      <c r="BF641" s="905"/>
      <c r="BG641" s="905"/>
      <c r="BH641" s="905"/>
      <c r="BI641" s="905"/>
      <c r="BJ641" s="905"/>
      <c r="BK641" s="905"/>
      <c r="BL641" s="905"/>
      <c r="BM641" s="905"/>
      <c r="BN641" s="905"/>
      <c r="BO641" s="905"/>
      <c r="BP641" s="905"/>
      <c r="BQ641" s="905"/>
      <c r="BR641" s="905"/>
      <c r="BS641" s="905"/>
      <c r="BT641" s="905"/>
      <c r="BU641" s="905"/>
      <c r="BV641" s="905"/>
      <c r="BW641" s="905"/>
      <c r="BX641" s="905"/>
      <c r="BY641" s="905"/>
      <c r="BZ641" s="905"/>
      <c r="CA641" s="905"/>
      <c r="CB641" s="905"/>
      <c r="CC641" s="905"/>
      <c r="CD641" s="905"/>
      <c r="CE641" s="905"/>
      <c r="CF641" s="905"/>
      <c r="CG641" s="905"/>
      <c r="CH641" s="905"/>
      <c r="CI641" s="905"/>
      <c r="CJ641" s="905"/>
      <c r="CK641" s="905"/>
      <c r="CL641" s="905"/>
      <c r="CM641" s="905"/>
      <c r="CN641" s="905"/>
      <c r="CO641" s="905"/>
      <c r="CP641" s="905"/>
      <c r="CQ641" s="905"/>
      <c r="CR641" s="905"/>
      <c r="CS641" s="905"/>
      <c r="CT641" s="905"/>
      <c r="CU641" s="905"/>
      <c r="CV641" s="905"/>
      <c r="CW641" s="905"/>
      <c r="CX641" s="905"/>
      <c r="CY641" s="905"/>
      <c r="CZ641" s="905"/>
      <c r="DA641" s="905"/>
      <c r="DB641" s="905"/>
      <c r="DC641" s="905"/>
      <c r="DD641" s="905"/>
      <c r="DE641" s="905"/>
      <c r="DF641" s="905"/>
      <c r="DG641" s="905"/>
      <c r="DH641" s="905"/>
      <c r="DI641" s="905"/>
      <c r="DJ641" s="905"/>
      <c r="DK641" s="905"/>
      <c r="DL641" s="905"/>
      <c r="DM641" s="905"/>
      <c r="DN641" s="905"/>
      <c r="DO641" s="905"/>
      <c r="DP641" s="905"/>
      <c r="DQ641" s="905"/>
      <c r="DR641" s="905"/>
      <c r="DS641" s="905"/>
      <c r="DT641" s="905"/>
      <c r="DU641" s="905"/>
      <c r="DV641" s="905"/>
      <c r="DW641" s="905"/>
      <c r="DX641" s="905"/>
      <c r="DY641" s="905"/>
      <c r="DZ641" s="905"/>
      <c r="EA641" s="905"/>
      <c r="EB641" s="905"/>
      <c r="EC641" s="905"/>
      <c r="ED641" s="905"/>
      <c r="EE641" s="905"/>
      <c r="EF641" s="905"/>
      <c r="EG641" s="905"/>
      <c r="EH641" s="905"/>
      <c r="EI641" s="905"/>
      <c r="EJ641" s="905"/>
      <c r="EK641" s="905"/>
      <c r="EL641" s="905"/>
      <c r="EM641" s="905"/>
      <c r="EN641" s="905"/>
      <c r="EO641" s="905"/>
      <c r="EP641" s="905"/>
      <c r="EQ641" s="905"/>
      <c r="ER641" s="905"/>
      <c r="ES641" s="905"/>
      <c r="ET641" s="905"/>
      <c r="EU641" s="905"/>
      <c r="EV641" s="905"/>
      <c r="EW641" s="905"/>
      <c r="EX641" s="905"/>
      <c r="EY641" s="905"/>
      <c r="EZ641" s="905"/>
      <c r="FA641" s="905"/>
      <c r="FB641" s="905"/>
      <c r="FC641" s="905"/>
      <c r="FD641" s="905"/>
      <c r="FE641" s="905"/>
      <c r="FF641" s="905"/>
      <c r="FG641" s="905"/>
      <c r="FH641" s="905"/>
      <c r="FI641" s="905"/>
      <c r="FJ641" s="905"/>
      <c r="FK641" s="905"/>
      <c r="FL641" s="905"/>
      <c r="FM641" s="905"/>
      <c r="FN641" s="905"/>
      <c r="FO641" s="905"/>
      <c r="FP641" s="905"/>
      <c r="FQ641" s="905"/>
      <c r="FR641" s="905"/>
      <c r="FS641" s="905"/>
      <c r="FT641" s="905"/>
      <c r="FU641" s="905"/>
      <c r="FV641" s="905"/>
      <c r="FW641" s="905"/>
      <c r="FX641" s="905"/>
      <c r="FY641" s="905"/>
      <c r="FZ641" s="905"/>
      <c r="GA641" s="905"/>
      <c r="GB641" s="905"/>
      <c r="GC641" s="905"/>
      <c r="GD641" s="905"/>
      <c r="GE641" s="905"/>
      <c r="GF641" s="905"/>
      <c r="GG641" s="905"/>
      <c r="GH641" s="905"/>
      <c r="GI641" s="905"/>
      <c r="GJ641" s="905"/>
      <c r="GK641" s="905"/>
      <c r="GL641" s="905"/>
      <c r="GM641" s="905"/>
      <c r="GN641" s="905"/>
      <c r="GO641" s="905"/>
      <c r="GP641" s="905"/>
      <c r="GQ641" s="905"/>
      <c r="GR641" s="905"/>
    </row>
    <row r="642" spans="1:200" x14ac:dyDescent="0.25">
      <c r="A642" s="27">
        <v>1</v>
      </c>
      <c r="B642" s="27">
        <v>1</v>
      </c>
      <c r="C642" s="2663" t="s">
        <v>327</v>
      </c>
      <c r="D642" s="53">
        <f>'2 уровень'!F1412</f>
        <v>12300</v>
      </c>
      <c r="E642" s="53">
        <f>'2 уровень'!G1412</f>
        <v>9225</v>
      </c>
      <c r="F642" s="53">
        <f>'2 уровень'!H1412</f>
        <v>9239</v>
      </c>
      <c r="G642" s="915">
        <f>'2 уровень'!I1412</f>
        <v>100.15176151761518</v>
      </c>
      <c r="H642" s="934">
        <f>'2 уровень'!J1412</f>
        <v>0</v>
      </c>
      <c r="I642" s="934">
        <f>'2 уровень'!K1412</f>
        <v>0</v>
      </c>
      <c r="J642" s="926">
        <f>'2 уровень'!L1412</f>
        <v>0</v>
      </c>
      <c r="K642" s="926">
        <f>'2 уровень'!M1412</f>
        <v>0</v>
      </c>
      <c r="L642" s="926">
        <f>'2 уровень'!N1412</f>
        <v>0</v>
      </c>
      <c r="M642" s="926">
        <f>'2 уровень'!O1412</f>
        <v>0</v>
      </c>
      <c r="N642" s="926">
        <f>'2 уровень'!P1412</f>
        <v>0</v>
      </c>
      <c r="O642" s="926">
        <f>'2 уровень'!Q1412</f>
        <v>0</v>
      </c>
      <c r="P642" s="36">
        <f>'2 уровень'!R1412</f>
        <v>0</v>
      </c>
      <c r="Q642" s="36">
        <f>'2 уровень'!S1412</f>
        <v>0</v>
      </c>
      <c r="R642" s="36">
        <f>'2 уровень'!T1412</f>
        <v>0</v>
      </c>
      <c r="S642" s="36">
        <f>'2 уровень'!U1412</f>
        <v>0</v>
      </c>
      <c r="T642" s="36">
        <f>'2 уровень'!V1412</f>
        <v>0</v>
      </c>
      <c r="U642" s="36">
        <f>'2 уровень'!W1412</f>
        <v>0</v>
      </c>
      <c r="V642" s="36">
        <f>'2 уровень'!X1412</f>
        <v>0</v>
      </c>
      <c r="W642" s="36">
        <f>'2 уровень'!Y1412</f>
        <v>0</v>
      </c>
      <c r="X642" s="36">
        <f>'2 уровень'!Z1412</f>
        <v>0</v>
      </c>
      <c r="Y642" s="36">
        <f>'2 уровень'!AA1412</f>
        <v>0</v>
      </c>
      <c r="Z642" s="36">
        <f>'2 уровень'!AB1412</f>
        <v>0</v>
      </c>
      <c r="AA642" s="36">
        <f>'2 уровень'!AC1412</f>
        <v>0</v>
      </c>
      <c r="AB642" s="36">
        <f>'2 уровень'!AD1412</f>
        <v>0</v>
      </c>
      <c r="AC642" s="36">
        <f>'2 уровень'!AE1412</f>
        <v>0</v>
      </c>
      <c r="AD642" s="933">
        <f>'2 уровень'!AF1412</f>
        <v>0</v>
      </c>
      <c r="AE642" s="36"/>
      <c r="AF642" s="36"/>
      <c r="AG642" s="53">
        <f>'2 уровень'!AG1412</f>
        <v>0</v>
      </c>
      <c r="AH642" s="53">
        <f>'2 уровень'!AH1412</f>
        <v>0</v>
      </c>
      <c r="AI642" s="53">
        <f>'2 уровень'!AI1412</f>
        <v>0</v>
      </c>
      <c r="AJ642" s="2474"/>
      <c r="AK642" s="2474"/>
      <c r="AL642" s="905"/>
      <c r="AM642" s="905"/>
      <c r="AN642" s="905"/>
      <c r="AO642" s="905"/>
      <c r="AP642" s="905"/>
      <c r="AQ642" s="905"/>
      <c r="AR642" s="905"/>
      <c r="AS642" s="905"/>
      <c r="AT642" s="905"/>
      <c r="AU642" s="905"/>
      <c r="AV642" s="905"/>
      <c r="AW642" s="905"/>
      <c r="AX642" s="905"/>
      <c r="AY642" s="905"/>
      <c r="AZ642" s="905"/>
      <c r="BA642" s="905"/>
      <c r="BB642" s="905"/>
      <c r="BC642" s="905"/>
      <c r="BD642" s="905"/>
      <c r="BE642" s="905"/>
      <c r="BF642" s="905"/>
      <c r="BG642" s="905"/>
      <c r="BH642" s="905"/>
      <c r="BI642" s="905"/>
      <c r="BJ642" s="905"/>
      <c r="BK642" s="905"/>
      <c r="BL642" s="905"/>
      <c r="BM642" s="905"/>
      <c r="BN642" s="905"/>
      <c r="BO642" s="905"/>
      <c r="BP642" s="905"/>
      <c r="BQ642" s="905"/>
      <c r="BR642" s="905"/>
      <c r="BS642" s="905"/>
      <c r="BT642" s="905"/>
      <c r="BU642" s="905"/>
      <c r="BV642" s="905"/>
      <c r="BW642" s="905"/>
      <c r="BX642" s="905"/>
      <c r="BY642" s="905"/>
      <c r="BZ642" s="905"/>
      <c r="CA642" s="905"/>
      <c r="CB642" s="905"/>
      <c r="CC642" s="905"/>
      <c r="CD642" s="905"/>
      <c r="CE642" s="905"/>
      <c r="CF642" s="905"/>
      <c r="CG642" s="905"/>
      <c r="CH642" s="905"/>
      <c r="CI642" s="905"/>
      <c r="CJ642" s="905"/>
      <c r="CK642" s="905"/>
      <c r="CL642" s="905"/>
      <c r="CM642" s="905"/>
      <c r="CN642" s="905"/>
      <c r="CO642" s="905"/>
      <c r="CP642" s="905"/>
      <c r="CQ642" s="905"/>
      <c r="CR642" s="905"/>
      <c r="CS642" s="905"/>
      <c r="CT642" s="905"/>
      <c r="CU642" s="905"/>
      <c r="CV642" s="905"/>
      <c r="CW642" s="905"/>
      <c r="CX642" s="905"/>
      <c r="CY642" s="905"/>
      <c r="CZ642" s="905"/>
      <c r="DA642" s="905"/>
      <c r="DB642" s="905"/>
      <c r="DC642" s="905"/>
      <c r="DD642" s="905"/>
      <c r="DE642" s="905"/>
      <c r="DF642" s="905"/>
      <c r="DG642" s="905"/>
      <c r="DH642" s="905"/>
      <c r="DI642" s="905"/>
      <c r="DJ642" s="905"/>
      <c r="DK642" s="905"/>
      <c r="DL642" s="905"/>
      <c r="DM642" s="905"/>
      <c r="DN642" s="905"/>
      <c r="DO642" s="905"/>
      <c r="DP642" s="905"/>
      <c r="DQ642" s="905"/>
      <c r="DR642" s="905"/>
      <c r="DS642" s="905"/>
      <c r="DT642" s="905"/>
      <c r="DU642" s="905"/>
      <c r="DV642" s="905"/>
      <c r="DW642" s="905"/>
      <c r="DX642" s="905"/>
      <c r="DY642" s="905"/>
      <c r="DZ642" s="905"/>
      <c r="EA642" s="905"/>
      <c r="EB642" s="905"/>
      <c r="EC642" s="905"/>
      <c r="ED642" s="905"/>
      <c r="EE642" s="905"/>
      <c r="EF642" s="905"/>
      <c r="EG642" s="905"/>
      <c r="EH642" s="905"/>
      <c r="EI642" s="905"/>
      <c r="EJ642" s="905"/>
      <c r="EK642" s="905"/>
      <c r="EL642" s="905"/>
      <c r="EM642" s="905"/>
      <c r="EN642" s="905"/>
      <c r="EO642" s="905"/>
      <c r="EP642" s="905"/>
      <c r="EQ642" s="905"/>
      <c r="ER642" s="905"/>
      <c r="ES642" s="905"/>
      <c r="ET642" s="905"/>
      <c r="EU642" s="905"/>
      <c r="EV642" s="905"/>
      <c r="EW642" s="905"/>
      <c r="EX642" s="905"/>
      <c r="EY642" s="905"/>
      <c r="EZ642" s="905"/>
      <c r="FA642" s="905"/>
      <c r="FB642" s="905"/>
      <c r="FC642" s="905"/>
      <c r="FD642" s="905"/>
      <c r="FE642" s="905"/>
      <c r="FF642" s="905"/>
      <c r="FG642" s="905"/>
      <c r="FH642" s="905"/>
      <c r="FI642" s="905"/>
      <c r="FJ642" s="905"/>
      <c r="FK642" s="905"/>
      <c r="FL642" s="905"/>
      <c r="FM642" s="905"/>
      <c r="FN642" s="905"/>
      <c r="FO642" s="905"/>
      <c r="FP642" s="905"/>
      <c r="FQ642" s="905"/>
      <c r="FR642" s="905"/>
      <c r="FS642" s="905"/>
      <c r="FT642" s="905"/>
      <c r="FU642" s="905"/>
      <c r="FV642" s="905"/>
      <c r="FW642" s="905"/>
      <c r="FX642" s="905"/>
      <c r="FY642" s="905"/>
      <c r="FZ642" s="905"/>
      <c r="GA642" s="905"/>
      <c r="GB642" s="905"/>
      <c r="GC642" s="905"/>
      <c r="GD642" s="905"/>
      <c r="GE642" s="905"/>
      <c r="GF642" s="905"/>
      <c r="GG642" s="905"/>
      <c r="GH642" s="905"/>
      <c r="GI642" s="905"/>
      <c r="GJ642" s="905"/>
      <c r="GK642" s="905"/>
      <c r="GL642" s="905"/>
      <c r="GM642" s="905"/>
      <c r="GN642" s="905"/>
      <c r="GO642" s="905"/>
      <c r="GP642" s="905"/>
      <c r="GQ642" s="905"/>
      <c r="GR642" s="905"/>
    </row>
    <row r="643" spans="1:200" x14ac:dyDescent="0.25">
      <c r="A643" s="27">
        <v>1</v>
      </c>
      <c r="B643" s="27">
        <v>1</v>
      </c>
      <c r="C643" s="2636" t="s">
        <v>328</v>
      </c>
      <c r="D643" s="43">
        <f>'2 уровень'!F1413</f>
        <v>10</v>
      </c>
      <c r="E643" s="43">
        <f>'2 уровень'!G1413</f>
        <v>8</v>
      </c>
      <c r="F643" s="43">
        <f>'2 уровень'!H1413</f>
        <v>5</v>
      </c>
      <c r="G643" s="43">
        <f>'2 уровень'!I1413</f>
        <v>62.5</v>
      </c>
      <c r="H643" s="934">
        <f>'2 уровень'!J1413</f>
        <v>0</v>
      </c>
      <c r="I643" s="934">
        <f>'2 уровень'!K1413</f>
        <v>0</v>
      </c>
      <c r="J643" s="926">
        <f>'2 уровень'!L1413</f>
        <v>0</v>
      </c>
      <c r="K643" s="926">
        <f>'2 уровень'!M1413</f>
        <v>0</v>
      </c>
      <c r="L643" s="926">
        <f>'2 уровень'!N1413</f>
        <v>0</v>
      </c>
      <c r="M643" s="926">
        <f>'2 уровень'!O1413</f>
        <v>0</v>
      </c>
      <c r="N643" s="926">
        <f>'2 уровень'!P1413</f>
        <v>0</v>
      </c>
      <c r="O643" s="926">
        <f>'2 уровень'!Q1413</f>
        <v>0</v>
      </c>
      <c r="P643" s="36">
        <f>'2 уровень'!R1413</f>
        <v>0</v>
      </c>
      <c r="Q643" s="36">
        <f>'2 уровень'!S1413</f>
        <v>0</v>
      </c>
      <c r="R643" s="36">
        <f>'2 уровень'!T1413</f>
        <v>0</v>
      </c>
      <c r="S643" s="36">
        <f>'2 уровень'!U1413</f>
        <v>0</v>
      </c>
      <c r="T643" s="36">
        <f>'2 уровень'!V1413</f>
        <v>0</v>
      </c>
      <c r="U643" s="36">
        <f>'2 уровень'!W1413</f>
        <v>0</v>
      </c>
      <c r="V643" s="36">
        <f>'2 уровень'!X1413</f>
        <v>0</v>
      </c>
      <c r="W643" s="36">
        <f>'2 уровень'!Y1413</f>
        <v>0</v>
      </c>
      <c r="X643" s="36">
        <f>'2 уровень'!Z1413</f>
        <v>0</v>
      </c>
      <c r="Y643" s="36">
        <f>'2 уровень'!AA1413</f>
        <v>0</v>
      </c>
      <c r="Z643" s="36">
        <f>'2 уровень'!AB1413</f>
        <v>0</v>
      </c>
      <c r="AA643" s="36">
        <f>'2 уровень'!AC1413</f>
        <v>0</v>
      </c>
      <c r="AB643" s="36">
        <f>'2 уровень'!AD1413</f>
        <v>0</v>
      </c>
      <c r="AC643" s="36">
        <f>'2 уровень'!AE1413</f>
        <v>0</v>
      </c>
      <c r="AD643" s="933">
        <f>'2 уровень'!AF1413</f>
        <v>0</v>
      </c>
      <c r="AE643" s="36"/>
      <c r="AF643" s="36"/>
      <c r="AG643" s="43">
        <f>'2 уровень'!AG1413</f>
        <v>0</v>
      </c>
      <c r="AH643" s="43">
        <f>'2 уровень'!AH1413</f>
        <v>0</v>
      </c>
      <c r="AI643" s="43">
        <f>'2 уровень'!AI1413</f>
        <v>0</v>
      </c>
      <c r="AJ643" s="2474"/>
      <c r="AK643" s="2474"/>
      <c r="AL643" s="905"/>
      <c r="AM643" s="905"/>
      <c r="AN643" s="905"/>
      <c r="AO643" s="905"/>
      <c r="AP643" s="905"/>
      <c r="AQ643" s="905"/>
      <c r="AR643" s="905"/>
      <c r="AS643" s="905"/>
      <c r="AT643" s="905"/>
      <c r="AU643" s="905"/>
      <c r="AV643" s="905"/>
      <c r="AW643" s="905"/>
      <c r="AX643" s="905"/>
      <c r="AY643" s="905"/>
      <c r="AZ643" s="905"/>
      <c r="BA643" s="905"/>
      <c r="BB643" s="905"/>
      <c r="BC643" s="905"/>
      <c r="BD643" s="905"/>
      <c r="BE643" s="905"/>
      <c r="BF643" s="905"/>
      <c r="BG643" s="905"/>
      <c r="BH643" s="905"/>
      <c r="BI643" s="905"/>
      <c r="BJ643" s="905"/>
      <c r="BK643" s="905"/>
      <c r="BL643" s="905"/>
      <c r="BM643" s="905"/>
      <c r="BN643" s="905"/>
      <c r="BO643" s="905"/>
      <c r="BP643" s="905"/>
      <c r="BQ643" s="905"/>
      <c r="BR643" s="905"/>
      <c r="BS643" s="905"/>
      <c r="BT643" s="905"/>
      <c r="BU643" s="905"/>
      <c r="BV643" s="905"/>
      <c r="BW643" s="905"/>
      <c r="BX643" s="905"/>
      <c r="BY643" s="905"/>
      <c r="BZ643" s="905"/>
      <c r="CA643" s="905"/>
      <c r="CB643" s="905"/>
      <c r="CC643" s="905"/>
      <c r="CD643" s="905"/>
      <c r="CE643" s="905"/>
      <c r="CF643" s="905"/>
      <c r="CG643" s="905"/>
      <c r="CH643" s="905"/>
      <c r="CI643" s="905"/>
      <c r="CJ643" s="905"/>
      <c r="CK643" s="905"/>
      <c r="CL643" s="905"/>
      <c r="CM643" s="905"/>
      <c r="CN643" s="905"/>
      <c r="CO643" s="905"/>
      <c r="CP643" s="905"/>
      <c r="CQ643" s="905"/>
      <c r="CR643" s="905"/>
      <c r="CS643" s="905"/>
      <c r="CT643" s="905"/>
      <c r="CU643" s="905"/>
      <c r="CV643" s="905"/>
      <c r="CW643" s="905"/>
      <c r="CX643" s="905"/>
      <c r="CY643" s="905"/>
      <c r="CZ643" s="905"/>
      <c r="DA643" s="905"/>
      <c r="DB643" s="905"/>
      <c r="DC643" s="905"/>
      <c r="DD643" s="905"/>
      <c r="DE643" s="905"/>
      <c r="DF643" s="905"/>
      <c r="DG643" s="905"/>
      <c r="DH643" s="905"/>
      <c r="DI643" s="905"/>
      <c r="DJ643" s="905"/>
      <c r="DK643" s="905"/>
      <c r="DL643" s="905"/>
      <c r="DM643" s="905"/>
      <c r="DN643" s="905"/>
      <c r="DO643" s="905"/>
      <c r="DP643" s="905"/>
      <c r="DQ643" s="905"/>
      <c r="DR643" s="905"/>
      <c r="DS643" s="905"/>
      <c r="DT643" s="905"/>
      <c r="DU643" s="905"/>
      <c r="DV643" s="905"/>
      <c r="DW643" s="905"/>
      <c r="DX643" s="905"/>
      <c r="DY643" s="905"/>
      <c r="DZ643" s="905"/>
      <c r="EA643" s="905"/>
      <c r="EB643" s="905"/>
      <c r="EC643" s="905"/>
      <c r="ED643" s="905"/>
      <c r="EE643" s="905"/>
      <c r="EF643" s="905"/>
      <c r="EG643" s="905"/>
      <c r="EH643" s="905"/>
      <c r="EI643" s="905"/>
      <c r="EJ643" s="905"/>
      <c r="EK643" s="905"/>
      <c r="EL643" s="905"/>
      <c r="EM643" s="905"/>
      <c r="EN643" s="905"/>
      <c r="EO643" s="905"/>
      <c r="EP643" s="905"/>
      <c r="EQ643" s="905"/>
      <c r="ER643" s="905"/>
      <c r="ES643" s="905"/>
      <c r="ET643" s="905"/>
      <c r="EU643" s="905"/>
      <c r="EV643" s="905"/>
      <c r="EW643" s="905"/>
      <c r="EX643" s="905"/>
      <c r="EY643" s="905"/>
      <c r="EZ643" s="905"/>
      <c r="FA643" s="905"/>
      <c r="FB643" s="905"/>
      <c r="FC643" s="905"/>
      <c r="FD643" s="905"/>
      <c r="FE643" s="905"/>
      <c r="FF643" s="905"/>
      <c r="FG643" s="905"/>
      <c r="FH643" s="905"/>
      <c r="FI643" s="905"/>
      <c r="FJ643" s="905"/>
      <c r="FK643" s="905"/>
      <c r="FL643" s="905"/>
      <c r="FM643" s="905"/>
      <c r="FN643" s="905"/>
      <c r="FO643" s="905"/>
      <c r="FP643" s="905"/>
      <c r="FQ643" s="905"/>
      <c r="FR643" s="905"/>
      <c r="FS643" s="905"/>
      <c r="FT643" s="905"/>
      <c r="FU643" s="905"/>
      <c r="FV643" s="905"/>
      <c r="FW643" s="905"/>
      <c r="FX643" s="905"/>
      <c r="FY643" s="905"/>
      <c r="FZ643" s="905"/>
      <c r="GA643" s="905"/>
      <c r="GB643" s="905"/>
      <c r="GC643" s="905"/>
      <c r="GD643" s="905"/>
      <c r="GE643" s="905"/>
      <c r="GF643" s="905"/>
      <c r="GG643" s="905"/>
      <c r="GH643" s="905"/>
      <c r="GI643" s="905"/>
      <c r="GJ643" s="905"/>
      <c r="GK643" s="905"/>
      <c r="GL643" s="905"/>
      <c r="GM643" s="905"/>
      <c r="GN643" s="905"/>
      <c r="GO643" s="905"/>
      <c r="GP643" s="905"/>
      <c r="GQ643" s="905"/>
      <c r="GR643" s="905"/>
    </row>
    <row r="644" spans="1:200" ht="30" x14ac:dyDescent="0.25">
      <c r="A644" s="27">
        <v>1</v>
      </c>
      <c r="B644" s="27">
        <v>1</v>
      </c>
      <c r="C644" s="2663" t="s">
        <v>329</v>
      </c>
      <c r="D644" s="43">
        <f>'2 уровень'!F1414</f>
        <v>10</v>
      </c>
      <c r="E644" s="43">
        <f>'2 уровень'!G1414</f>
        <v>8</v>
      </c>
      <c r="F644" s="43">
        <f>'2 уровень'!H1414</f>
        <v>5</v>
      </c>
      <c r="G644" s="912">
        <f>'2 уровень'!I1414</f>
        <v>62.5</v>
      </c>
      <c r="H644" s="934">
        <f>'2 уровень'!J1414</f>
        <v>0</v>
      </c>
      <c r="I644" s="934">
        <f>'2 уровень'!K1414</f>
        <v>0</v>
      </c>
      <c r="J644" s="926">
        <f>'2 уровень'!L1414</f>
        <v>0</v>
      </c>
      <c r="K644" s="926">
        <f>'2 уровень'!M1414</f>
        <v>0</v>
      </c>
      <c r="L644" s="926">
        <f>'2 уровень'!N1414</f>
        <v>0</v>
      </c>
      <c r="M644" s="926">
        <f>'2 уровень'!O1414</f>
        <v>0</v>
      </c>
      <c r="N644" s="926">
        <f>'2 уровень'!P1414</f>
        <v>0</v>
      </c>
      <c r="O644" s="926">
        <f>'2 уровень'!Q1414</f>
        <v>0</v>
      </c>
      <c r="P644" s="36">
        <f>'2 уровень'!R1414</f>
        <v>0</v>
      </c>
      <c r="Q644" s="36">
        <f>'2 уровень'!S1414</f>
        <v>0</v>
      </c>
      <c r="R644" s="36">
        <f>'2 уровень'!T1414</f>
        <v>0</v>
      </c>
      <c r="S644" s="36">
        <f>'2 уровень'!U1414</f>
        <v>0</v>
      </c>
      <c r="T644" s="36">
        <f>'2 уровень'!V1414</f>
        <v>0</v>
      </c>
      <c r="U644" s="36">
        <f>'2 уровень'!W1414</f>
        <v>0</v>
      </c>
      <c r="V644" s="36">
        <f>'2 уровень'!X1414</f>
        <v>0</v>
      </c>
      <c r="W644" s="36">
        <f>'2 уровень'!Y1414</f>
        <v>0</v>
      </c>
      <c r="X644" s="36">
        <f>'2 уровень'!Z1414</f>
        <v>0</v>
      </c>
      <c r="Y644" s="36">
        <f>'2 уровень'!AA1414</f>
        <v>0</v>
      </c>
      <c r="Z644" s="36">
        <f>'2 уровень'!AB1414</f>
        <v>0</v>
      </c>
      <c r="AA644" s="36">
        <f>'2 уровень'!AC1414</f>
        <v>0</v>
      </c>
      <c r="AB644" s="36">
        <f>'2 уровень'!AD1414</f>
        <v>0</v>
      </c>
      <c r="AC644" s="36">
        <f>'2 уровень'!AE1414</f>
        <v>0</v>
      </c>
      <c r="AD644" s="933">
        <f>'2 уровень'!AF1414</f>
        <v>0</v>
      </c>
      <c r="AE644" s="36"/>
      <c r="AF644" s="36"/>
      <c r="AG644" s="43">
        <f>'2 уровень'!AG1414</f>
        <v>0</v>
      </c>
      <c r="AH644" s="43">
        <f>'2 уровень'!AH1414</f>
        <v>0</v>
      </c>
      <c r="AI644" s="43">
        <f>'2 уровень'!AI1414</f>
        <v>0</v>
      </c>
      <c r="AJ644" s="2474"/>
      <c r="AK644" s="2474"/>
      <c r="AL644" s="905"/>
      <c r="AM644" s="905"/>
      <c r="AN644" s="905"/>
      <c r="AO644" s="905"/>
      <c r="AP644" s="905"/>
      <c r="AQ644" s="905"/>
      <c r="AR644" s="905"/>
      <c r="AS644" s="905"/>
      <c r="AT644" s="905"/>
      <c r="AU644" s="905"/>
      <c r="AV644" s="905"/>
      <c r="AW644" s="905"/>
      <c r="AX644" s="905"/>
      <c r="AY644" s="905"/>
      <c r="AZ644" s="905"/>
      <c r="BA644" s="905"/>
      <c r="BB644" s="905"/>
      <c r="BC644" s="905"/>
      <c r="BD644" s="905"/>
      <c r="BE644" s="905"/>
      <c r="BF644" s="905"/>
      <c r="BG644" s="905"/>
      <c r="BH644" s="905"/>
      <c r="BI644" s="905"/>
      <c r="BJ644" s="905"/>
      <c r="BK644" s="905"/>
      <c r="BL644" s="905"/>
      <c r="BM644" s="905"/>
      <c r="BN644" s="905"/>
      <c r="BO644" s="905"/>
      <c r="BP644" s="905"/>
      <c r="BQ644" s="905"/>
      <c r="BR644" s="905"/>
      <c r="BS644" s="905"/>
      <c r="BT644" s="905"/>
      <c r="BU644" s="905"/>
      <c r="BV644" s="905"/>
      <c r="BW644" s="905"/>
      <c r="BX644" s="905"/>
      <c r="BY644" s="905"/>
      <c r="BZ644" s="905"/>
      <c r="CA644" s="905"/>
      <c r="CB644" s="905"/>
      <c r="CC644" s="905"/>
      <c r="CD644" s="905"/>
      <c r="CE644" s="905"/>
      <c r="CF644" s="905"/>
      <c r="CG644" s="905"/>
      <c r="CH644" s="905"/>
      <c r="CI644" s="905"/>
      <c r="CJ644" s="905"/>
      <c r="CK644" s="905"/>
      <c r="CL644" s="905"/>
      <c r="CM644" s="905"/>
      <c r="CN644" s="905"/>
      <c r="CO644" s="905"/>
      <c r="CP644" s="905"/>
      <c r="CQ644" s="905"/>
      <c r="CR644" s="905"/>
      <c r="CS644" s="905"/>
      <c r="CT644" s="905"/>
      <c r="CU644" s="905"/>
      <c r="CV644" s="905"/>
      <c r="CW644" s="905"/>
      <c r="CX644" s="905"/>
      <c r="CY644" s="905"/>
      <c r="CZ644" s="905"/>
      <c r="DA644" s="905"/>
      <c r="DB644" s="905"/>
      <c r="DC644" s="905"/>
      <c r="DD644" s="905"/>
      <c r="DE644" s="905"/>
      <c r="DF644" s="905"/>
      <c r="DG644" s="905"/>
      <c r="DH644" s="905"/>
      <c r="DI644" s="905"/>
      <c r="DJ644" s="905"/>
      <c r="DK644" s="905"/>
      <c r="DL644" s="905"/>
      <c r="DM644" s="905"/>
      <c r="DN644" s="905"/>
      <c r="DO644" s="905"/>
      <c r="DP644" s="905"/>
      <c r="DQ644" s="905"/>
      <c r="DR644" s="905"/>
      <c r="DS644" s="905"/>
      <c r="DT644" s="905"/>
      <c r="DU644" s="905"/>
      <c r="DV644" s="905"/>
      <c r="DW644" s="905"/>
      <c r="DX644" s="905"/>
      <c r="DY644" s="905"/>
      <c r="DZ644" s="905"/>
      <c r="EA644" s="905"/>
      <c r="EB644" s="905"/>
      <c r="EC644" s="905"/>
      <c r="ED644" s="905"/>
      <c r="EE644" s="905"/>
      <c r="EF644" s="905"/>
      <c r="EG644" s="905"/>
      <c r="EH644" s="905"/>
      <c r="EI644" s="905"/>
      <c r="EJ644" s="905"/>
      <c r="EK644" s="905"/>
      <c r="EL644" s="905"/>
      <c r="EM644" s="905"/>
      <c r="EN644" s="905"/>
      <c r="EO644" s="905"/>
      <c r="EP644" s="905"/>
      <c r="EQ644" s="905"/>
      <c r="ER644" s="905"/>
      <c r="ES644" s="905"/>
      <c r="ET644" s="905"/>
      <c r="EU644" s="905"/>
      <c r="EV644" s="905"/>
      <c r="EW644" s="905"/>
      <c r="EX644" s="905"/>
      <c r="EY644" s="905"/>
      <c r="EZ644" s="905"/>
      <c r="FA644" s="905"/>
      <c r="FB644" s="905"/>
      <c r="FC644" s="905"/>
      <c r="FD644" s="905"/>
      <c r="FE644" s="905"/>
      <c r="FF644" s="905"/>
      <c r="FG644" s="905"/>
      <c r="FH644" s="905"/>
      <c r="FI644" s="905"/>
      <c r="FJ644" s="905"/>
      <c r="FK644" s="905"/>
      <c r="FL644" s="905"/>
      <c r="FM644" s="905"/>
      <c r="FN644" s="905"/>
      <c r="FO644" s="905"/>
      <c r="FP644" s="905"/>
      <c r="FQ644" s="905"/>
      <c r="FR644" s="905"/>
      <c r="FS644" s="905"/>
      <c r="FT644" s="905"/>
      <c r="FU644" s="905"/>
      <c r="FV644" s="905"/>
      <c r="FW644" s="905"/>
      <c r="FX644" s="905"/>
      <c r="FY644" s="905"/>
      <c r="FZ644" s="905"/>
      <c r="GA644" s="905"/>
      <c r="GB644" s="905"/>
      <c r="GC644" s="905"/>
      <c r="GD644" s="905"/>
      <c r="GE644" s="905"/>
      <c r="GF644" s="905"/>
      <c r="GG644" s="905"/>
      <c r="GH644" s="905"/>
      <c r="GI644" s="905"/>
      <c r="GJ644" s="905"/>
      <c r="GK644" s="905"/>
      <c r="GL644" s="905"/>
      <c r="GM644" s="905"/>
      <c r="GN644" s="905"/>
      <c r="GO644" s="905"/>
      <c r="GP644" s="905"/>
      <c r="GQ644" s="905"/>
      <c r="GR644" s="905"/>
    </row>
    <row r="645" spans="1:200" ht="15.75" thickBot="1" x14ac:dyDescent="0.3">
      <c r="A645" s="27">
        <v>1</v>
      </c>
      <c r="B645" s="27">
        <v>1</v>
      </c>
      <c r="C645" s="2669" t="s">
        <v>344</v>
      </c>
      <c r="D645" s="43">
        <f>'2 уровень'!F1415</f>
        <v>12310</v>
      </c>
      <c r="E645" s="43">
        <f>'2 уровень'!G1415</f>
        <v>9233</v>
      </c>
      <c r="F645" s="43">
        <f>'2 уровень'!H1415</f>
        <v>9244</v>
      </c>
      <c r="G645" s="912">
        <f>'2 уровень'!I1415</f>
        <v>100.11913787501354</v>
      </c>
      <c r="H645" s="934">
        <f>'2 уровень'!J1415</f>
        <v>0</v>
      </c>
      <c r="I645" s="934">
        <f>'2 уровень'!K1415</f>
        <v>0</v>
      </c>
      <c r="J645" s="926">
        <f>'2 уровень'!L1415</f>
        <v>0</v>
      </c>
      <c r="K645" s="926">
        <f>'2 уровень'!M1415</f>
        <v>0</v>
      </c>
      <c r="L645" s="926">
        <f>'2 уровень'!N1415</f>
        <v>0</v>
      </c>
      <c r="M645" s="926">
        <f>'2 уровень'!O1415</f>
        <v>0</v>
      </c>
      <c r="N645" s="926">
        <f>'2 уровень'!P1415</f>
        <v>0</v>
      </c>
      <c r="O645" s="926">
        <f>'2 уровень'!Q1415</f>
        <v>0</v>
      </c>
      <c r="P645" s="36">
        <f>'2 уровень'!R1415</f>
        <v>34228.474099999992</v>
      </c>
      <c r="Q645" s="36">
        <f>'2 уровень'!S1415</f>
        <v>34228.474099999992</v>
      </c>
      <c r="R645" s="36">
        <f>'2 уровень'!T1415</f>
        <v>34228.474099999992</v>
      </c>
      <c r="S645" s="36">
        <f>'2 уровень'!U1415</f>
        <v>34228.474099999992</v>
      </c>
      <c r="T645" s="36">
        <f>'2 уровень'!V1415</f>
        <v>34228.474099999992</v>
      </c>
      <c r="U645" s="36">
        <f>'2 уровень'!W1415</f>
        <v>34228.474099999992</v>
      </c>
      <c r="V645" s="36">
        <f>'2 уровень'!X1415</f>
        <v>34228.474099999992</v>
      </c>
      <c r="W645" s="36">
        <f>'2 уровень'!Y1415</f>
        <v>34228.474099999992</v>
      </c>
      <c r="X645" s="36">
        <f>'2 уровень'!Z1415</f>
        <v>34228.474099999992</v>
      </c>
      <c r="Y645" s="36">
        <f>'2 уровень'!AA1415</f>
        <v>25671.355574999994</v>
      </c>
      <c r="Z645" s="36">
        <f>'2 уровень'!AB1415</f>
        <v>25630.512249999992</v>
      </c>
      <c r="AA645" s="36">
        <f>'2 уровень'!AC1415</f>
        <v>0</v>
      </c>
      <c r="AB645" s="36">
        <f>'2 уровень'!AD1415</f>
        <v>-40.843325000001641</v>
      </c>
      <c r="AC645" s="36">
        <f>'2 уровень'!AE1415</f>
        <v>-176.07613000000001</v>
      </c>
      <c r="AD645" s="933">
        <f>'2 уровень'!AF1415</f>
        <v>25454.436119999991</v>
      </c>
      <c r="AE645" s="36">
        <f t="shared" ref="AE645" si="124">Z645/Y645*100</f>
        <v>99.840899227620937</v>
      </c>
      <c r="AF645" s="36">
        <f t="shared" ref="AF645" si="125">AD645/Y645*100</f>
        <v>99.155013632348854</v>
      </c>
      <c r="AG645" s="43">
        <f>'2 уровень'!AG1415</f>
        <v>127</v>
      </c>
      <c r="AH645" s="43">
        <f>'2 уровень'!AH1415</f>
        <v>289518.64999999997</v>
      </c>
      <c r="AI645" s="43">
        <f>'2 уровень'!AI1415</f>
        <v>289.51864999999998</v>
      </c>
      <c r="AJ645" s="2474"/>
      <c r="AK645" s="2474"/>
      <c r="AL645" s="905"/>
      <c r="AM645" s="905"/>
      <c r="AN645" s="905"/>
      <c r="AO645" s="905"/>
      <c r="AP645" s="905"/>
      <c r="AQ645" s="905"/>
      <c r="AR645" s="905"/>
      <c r="AS645" s="905"/>
      <c r="AT645" s="905"/>
      <c r="AU645" s="905"/>
      <c r="AV645" s="905"/>
      <c r="AW645" s="905"/>
      <c r="AX645" s="905"/>
      <c r="AY645" s="905"/>
      <c r="AZ645" s="905"/>
      <c r="BA645" s="905"/>
      <c r="BB645" s="905"/>
      <c r="BC645" s="905"/>
      <c r="BD645" s="905"/>
      <c r="BE645" s="905"/>
      <c r="BF645" s="905"/>
      <c r="BG645" s="905"/>
      <c r="BH645" s="905"/>
      <c r="BI645" s="905"/>
      <c r="BJ645" s="905"/>
      <c r="BK645" s="905"/>
      <c r="BL645" s="905"/>
      <c r="BM645" s="905"/>
      <c r="BN645" s="905"/>
      <c r="BO645" s="905"/>
      <c r="BP645" s="905"/>
      <c r="BQ645" s="905"/>
      <c r="BR645" s="905"/>
      <c r="BS645" s="905"/>
      <c r="BT645" s="905"/>
      <c r="BU645" s="905"/>
      <c r="BV645" s="905"/>
      <c r="BW645" s="905"/>
      <c r="BX645" s="905"/>
      <c r="BY645" s="905"/>
      <c r="BZ645" s="905"/>
      <c r="CA645" s="905"/>
      <c r="CB645" s="905"/>
      <c r="CC645" s="905"/>
      <c r="CD645" s="905"/>
      <c r="CE645" s="905"/>
      <c r="CF645" s="905"/>
      <c r="CG645" s="905"/>
      <c r="CH645" s="905"/>
      <c r="CI645" s="905"/>
      <c r="CJ645" s="905"/>
      <c r="CK645" s="905"/>
      <c r="CL645" s="905"/>
      <c r="CM645" s="905"/>
      <c r="CN645" s="905"/>
      <c r="CO645" s="905"/>
      <c r="CP645" s="905"/>
      <c r="CQ645" s="905"/>
      <c r="CR645" s="905"/>
      <c r="CS645" s="905"/>
      <c r="CT645" s="905"/>
      <c r="CU645" s="905"/>
      <c r="CV645" s="905"/>
      <c r="CW645" s="905"/>
      <c r="CX645" s="905"/>
      <c r="CY645" s="905"/>
      <c r="CZ645" s="905"/>
      <c r="DA645" s="905"/>
      <c r="DB645" s="905"/>
      <c r="DC645" s="905"/>
      <c r="DD645" s="905"/>
      <c r="DE645" s="905"/>
      <c r="DF645" s="905"/>
      <c r="DG645" s="905"/>
      <c r="DH645" s="905"/>
      <c r="DI645" s="905"/>
      <c r="DJ645" s="905"/>
      <c r="DK645" s="905"/>
      <c r="DL645" s="905"/>
      <c r="DM645" s="905"/>
      <c r="DN645" s="905"/>
      <c r="DO645" s="905"/>
      <c r="DP645" s="905"/>
      <c r="DQ645" s="905"/>
      <c r="DR645" s="905"/>
      <c r="DS645" s="905"/>
      <c r="DT645" s="905"/>
      <c r="DU645" s="905"/>
      <c r="DV645" s="905"/>
      <c r="DW645" s="905"/>
      <c r="DX645" s="905"/>
      <c r="DY645" s="905"/>
      <c r="DZ645" s="905"/>
      <c r="EA645" s="905"/>
      <c r="EB645" s="905"/>
      <c r="EC645" s="905"/>
      <c r="ED645" s="905"/>
      <c r="EE645" s="905"/>
      <c r="EF645" s="905"/>
      <c r="EG645" s="905"/>
      <c r="EH645" s="905"/>
      <c r="EI645" s="905"/>
      <c r="EJ645" s="905"/>
      <c r="EK645" s="905"/>
      <c r="EL645" s="905"/>
      <c r="EM645" s="905"/>
      <c r="EN645" s="905"/>
      <c r="EO645" s="905"/>
      <c r="EP645" s="905"/>
      <c r="EQ645" s="905"/>
      <c r="ER645" s="905"/>
      <c r="ES645" s="905"/>
      <c r="ET645" s="905"/>
      <c r="EU645" s="905"/>
      <c r="EV645" s="905"/>
      <c r="EW645" s="905"/>
      <c r="EX645" s="905"/>
      <c r="EY645" s="905"/>
      <c r="EZ645" s="905"/>
      <c r="FA645" s="905"/>
      <c r="FB645" s="905"/>
      <c r="FC645" s="905"/>
      <c r="FD645" s="905"/>
      <c r="FE645" s="905"/>
      <c r="FF645" s="905"/>
      <c r="FG645" s="905"/>
      <c r="FH645" s="905"/>
      <c r="FI645" s="905"/>
      <c r="FJ645" s="905"/>
      <c r="FK645" s="905"/>
      <c r="FL645" s="905"/>
      <c r="FM645" s="905"/>
      <c r="FN645" s="905"/>
      <c r="FO645" s="905"/>
      <c r="FP645" s="905"/>
      <c r="FQ645" s="905"/>
      <c r="FR645" s="905"/>
      <c r="FS645" s="905"/>
      <c r="FT645" s="905"/>
      <c r="FU645" s="905"/>
      <c r="FV645" s="905"/>
      <c r="FW645" s="905"/>
      <c r="FX645" s="905"/>
      <c r="FY645" s="905"/>
      <c r="FZ645" s="905"/>
      <c r="GA645" s="905"/>
      <c r="GB645" s="905"/>
      <c r="GC645" s="905"/>
      <c r="GD645" s="905"/>
      <c r="GE645" s="905"/>
      <c r="GF645" s="905"/>
      <c r="GG645" s="905"/>
      <c r="GH645" s="905"/>
      <c r="GI645" s="905"/>
      <c r="GJ645" s="905"/>
      <c r="GK645" s="905"/>
      <c r="GL645" s="905"/>
      <c r="GM645" s="905"/>
      <c r="GN645" s="905"/>
      <c r="GO645" s="905"/>
      <c r="GP645" s="905"/>
      <c r="GQ645" s="905"/>
      <c r="GR645" s="905"/>
    </row>
    <row r="646" spans="1:200" ht="15" customHeight="1" x14ac:dyDescent="0.25">
      <c r="A646" s="27">
        <v>1</v>
      </c>
      <c r="B646" s="27">
        <v>1</v>
      </c>
      <c r="C646" s="6" t="s">
        <v>123</v>
      </c>
      <c r="D646" s="935"/>
      <c r="E646" s="935"/>
      <c r="F646" s="935"/>
      <c r="G646" s="936"/>
      <c r="H646" s="937"/>
      <c r="I646" s="937"/>
      <c r="J646" s="37"/>
      <c r="K646" s="37"/>
      <c r="L646" s="37"/>
      <c r="M646" s="37"/>
      <c r="N646" s="37"/>
      <c r="O646" s="37"/>
      <c r="P646" s="38">
        <f t="shared" ref="P646:U646" si="126">P647-P648-P683-P686-P691</f>
        <v>0</v>
      </c>
      <c r="Q646" s="38">
        <f t="shared" si="126"/>
        <v>0</v>
      </c>
      <c r="R646" s="38">
        <f t="shared" si="126"/>
        <v>0</v>
      </c>
      <c r="S646" s="38">
        <f t="shared" si="126"/>
        <v>0</v>
      </c>
      <c r="T646" s="38">
        <f t="shared" si="126"/>
        <v>0</v>
      </c>
      <c r="U646" s="38">
        <f t="shared" si="126"/>
        <v>0</v>
      </c>
      <c r="V646" s="38">
        <f t="shared" ref="V646:W646" si="127">V647-V648-V683-V686-V691</f>
        <v>0</v>
      </c>
      <c r="W646" s="38">
        <f t="shared" si="127"/>
        <v>2.9103830456733704E-11</v>
      </c>
      <c r="X646" s="38">
        <f t="shared" ref="X646" si="128">X647-X648-X683-X686-X691</f>
        <v>2.9103830456733704E-11</v>
      </c>
      <c r="Y646" s="38">
        <f t="shared" ref="Y646:AD646" si="129">Y647-Y648-Y683-Y686-Y691</f>
        <v>3.2741809263825417E-11</v>
      </c>
      <c r="Z646" s="38">
        <f t="shared" si="129"/>
        <v>0</v>
      </c>
      <c r="AA646" s="38">
        <f t="shared" si="129"/>
        <v>0</v>
      </c>
      <c r="AB646" s="38">
        <f t="shared" si="129"/>
        <v>0</v>
      </c>
      <c r="AC646" s="38">
        <f t="shared" si="129"/>
        <v>0</v>
      </c>
      <c r="AD646" s="38">
        <f t="shared" si="129"/>
        <v>0</v>
      </c>
      <c r="AE646" s="38"/>
      <c r="AF646" s="38"/>
      <c r="AG646" s="935"/>
      <c r="AH646" s="935"/>
      <c r="AI646" s="935"/>
      <c r="AJ646" s="2472"/>
      <c r="AK646" s="2472"/>
      <c r="AL646" s="905"/>
      <c r="AM646" s="905"/>
      <c r="AN646" s="905"/>
      <c r="AO646" s="905"/>
      <c r="AP646" s="905"/>
      <c r="AQ646" s="905"/>
      <c r="AR646" s="905"/>
      <c r="AS646" s="905"/>
      <c r="AT646" s="905"/>
      <c r="AU646" s="905"/>
      <c r="AV646" s="905"/>
      <c r="AW646" s="905"/>
      <c r="AX646" s="905"/>
      <c r="AY646" s="905"/>
      <c r="AZ646" s="905"/>
      <c r="BA646" s="905"/>
      <c r="BB646" s="905"/>
      <c r="BC646" s="905"/>
      <c r="BD646" s="905"/>
      <c r="BE646" s="905"/>
      <c r="BF646" s="905"/>
      <c r="BG646" s="905"/>
      <c r="BH646" s="905"/>
      <c r="BI646" s="905"/>
      <c r="BJ646" s="905"/>
      <c r="BK646" s="905"/>
      <c r="BL646" s="905"/>
      <c r="BM646" s="905"/>
      <c r="BN646" s="905"/>
      <c r="BO646" s="905"/>
      <c r="BP646" s="905"/>
      <c r="BQ646" s="905"/>
      <c r="BR646" s="905"/>
      <c r="BS646" s="905"/>
      <c r="BT646" s="905"/>
      <c r="BU646" s="905"/>
      <c r="BV646" s="905"/>
      <c r="BW646" s="905"/>
      <c r="BX646" s="905"/>
      <c r="BY646" s="905"/>
      <c r="BZ646" s="905"/>
      <c r="CA646" s="905"/>
      <c r="CB646" s="905"/>
      <c r="CC646" s="905"/>
      <c r="CD646" s="905"/>
      <c r="CE646" s="905"/>
      <c r="CF646" s="905"/>
      <c r="CG646" s="905"/>
      <c r="CH646" s="905"/>
      <c r="CI646" s="905"/>
      <c r="CJ646" s="905"/>
      <c r="CK646" s="905"/>
      <c r="CL646" s="905"/>
      <c r="CM646" s="905"/>
      <c r="CN646" s="905"/>
      <c r="CO646" s="905"/>
      <c r="CP646" s="905"/>
      <c r="CQ646" s="905"/>
      <c r="CR646" s="905"/>
      <c r="CS646" s="905"/>
      <c r="CT646" s="905"/>
      <c r="CU646" s="905"/>
      <c r="CV646" s="905"/>
      <c r="CW646" s="905"/>
      <c r="CX646" s="905"/>
      <c r="CY646" s="905"/>
      <c r="CZ646" s="905"/>
      <c r="DA646" s="905"/>
      <c r="DB646" s="905"/>
      <c r="DC646" s="905"/>
      <c r="DD646" s="905"/>
      <c r="DE646" s="905"/>
      <c r="DF646" s="905"/>
      <c r="DG646" s="905"/>
      <c r="DH646" s="905"/>
      <c r="DI646" s="905"/>
      <c r="DJ646" s="905"/>
      <c r="DK646" s="905"/>
      <c r="DL646" s="905"/>
      <c r="DM646" s="905"/>
      <c r="DN646" s="905"/>
      <c r="DO646" s="905"/>
      <c r="DP646" s="905"/>
      <c r="DQ646" s="905"/>
      <c r="DR646" s="905"/>
      <c r="DS646" s="905"/>
      <c r="DT646" s="905"/>
      <c r="DU646" s="905"/>
      <c r="DV646" s="905"/>
      <c r="DW646" s="905"/>
      <c r="DX646" s="905"/>
      <c r="DY646" s="905"/>
      <c r="DZ646" s="905"/>
      <c r="EA646" s="905"/>
      <c r="EB646" s="905"/>
      <c r="EC646" s="905"/>
      <c r="ED646" s="905"/>
      <c r="EE646" s="905"/>
      <c r="EF646" s="905"/>
      <c r="EG646" s="905"/>
      <c r="EH646" s="905"/>
      <c r="EI646" s="905"/>
      <c r="EJ646" s="905"/>
      <c r="EK646" s="905"/>
      <c r="EL646" s="905"/>
      <c r="EM646" s="905"/>
      <c r="EN646" s="905"/>
      <c r="EO646" s="905"/>
      <c r="EP646" s="905"/>
      <c r="EQ646" s="905"/>
      <c r="ER646" s="905"/>
      <c r="ES646" s="905"/>
      <c r="ET646" s="905"/>
      <c r="EU646" s="905"/>
      <c r="EV646" s="905"/>
      <c r="EW646" s="905"/>
      <c r="EX646" s="905"/>
      <c r="EY646" s="905"/>
      <c r="EZ646" s="905"/>
      <c r="FA646" s="905"/>
      <c r="FB646" s="905"/>
      <c r="FC646" s="905"/>
      <c r="FD646" s="905"/>
      <c r="FE646" s="905"/>
      <c r="FF646" s="905"/>
      <c r="FG646" s="905"/>
      <c r="FH646" s="905"/>
      <c r="FI646" s="905"/>
      <c r="FJ646" s="905"/>
      <c r="FK646" s="905"/>
      <c r="FL646" s="905"/>
      <c r="FM646" s="905"/>
      <c r="FN646" s="905"/>
      <c r="FO646" s="905"/>
      <c r="FP646" s="905"/>
      <c r="FQ646" s="905"/>
      <c r="FR646" s="905"/>
      <c r="FS646" s="905"/>
      <c r="FT646" s="905"/>
      <c r="FU646" s="905"/>
      <c r="FV646" s="905"/>
      <c r="FW646" s="905"/>
      <c r="FX646" s="905"/>
      <c r="FY646" s="905"/>
      <c r="FZ646" s="905"/>
      <c r="GA646" s="905"/>
      <c r="GB646" s="905"/>
      <c r="GC646" s="905"/>
      <c r="GD646" s="905"/>
      <c r="GE646" s="905"/>
      <c r="GF646" s="905"/>
      <c r="GG646" s="905"/>
      <c r="GH646" s="905"/>
      <c r="GI646" s="905"/>
      <c r="GJ646" s="905"/>
      <c r="GK646" s="905"/>
      <c r="GL646" s="905"/>
      <c r="GM646" s="905"/>
      <c r="GN646" s="905"/>
      <c r="GO646" s="905"/>
      <c r="GP646" s="905"/>
      <c r="GQ646" s="905"/>
      <c r="GR646" s="905"/>
    </row>
    <row r="647" spans="1:200" s="905" customFormat="1" ht="15" customHeight="1" x14ac:dyDescent="0.25">
      <c r="A647" s="27">
        <v>1</v>
      </c>
      <c r="B647" s="27">
        <v>1</v>
      </c>
      <c r="C647" s="16" t="s">
        <v>112</v>
      </c>
      <c r="D647" s="906">
        <f>'2 уровень'!F1475</f>
        <v>0</v>
      </c>
      <c r="E647" s="906">
        <f>'2 уровень'!G1475</f>
        <v>0</v>
      </c>
      <c r="F647" s="906">
        <f>'2 уровень'!H1475</f>
        <v>0</v>
      </c>
      <c r="G647" s="923">
        <f>'2 уровень'!I1475</f>
        <v>0</v>
      </c>
      <c r="H647" s="924">
        <f>'2 уровень'!J1475</f>
        <v>0</v>
      </c>
      <c r="I647" s="924">
        <f>'2 уровень'!K1475</f>
        <v>0</v>
      </c>
      <c r="J647" s="33">
        <f>'2 уровень'!L1475</f>
        <v>0</v>
      </c>
      <c r="K647" s="33">
        <f>'2 уровень'!M1475</f>
        <v>0</v>
      </c>
      <c r="L647" s="33">
        <f>'2 уровень'!N1475</f>
        <v>0</v>
      </c>
      <c r="M647" s="33">
        <f>'2 уровень'!O1475</f>
        <v>0</v>
      </c>
      <c r="N647" s="33">
        <f>'2 уровень'!P1475</f>
        <v>0</v>
      </c>
      <c r="O647" s="33">
        <f>'2 уровень'!Q1475</f>
        <v>0</v>
      </c>
      <c r="P647" s="36">
        <f>'2 уровень'!R1475</f>
        <v>350672.52939159999</v>
      </c>
      <c r="Q647" s="36">
        <f>'2 уровень'!S1475</f>
        <v>350672.52939159999</v>
      </c>
      <c r="R647" s="36">
        <f>'2 уровень'!T1475</f>
        <v>350672.52939159999</v>
      </c>
      <c r="S647" s="36">
        <f>'2 уровень'!U1475</f>
        <v>350672.52939159999</v>
      </c>
      <c r="T647" s="36">
        <f>'2 уровень'!V1475</f>
        <v>350672.52939159999</v>
      </c>
      <c r="U647" s="36">
        <f>'2 уровень'!W1475</f>
        <v>350672.52939159999</v>
      </c>
      <c r="V647" s="36">
        <f>'2 уровень'!X1475</f>
        <v>350574.2833516</v>
      </c>
      <c r="W647" s="36">
        <f>'2 уровень'!Y1475</f>
        <v>358919.24393493333</v>
      </c>
      <c r="X647" s="36">
        <f>'2 уровень'!Z1475</f>
        <v>358919.24393493333</v>
      </c>
      <c r="Y647" s="36">
        <f>'2 уровень'!AA1475</f>
        <v>266244.1352370333</v>
      </c>
      <c r="Z647" s="36">
        <f>'2 уровень'!AB1475</f>
        <v>256861.18219999998</v>
      </c>
      <c r="AA647" s="36">
        <f>'2 уровень'!AC1475</f>
        <v>-83.277939999999987</v>
      </c>
      <c r="AB647" s="36">
        <f>'2 уровень'!AD1475</f>
        <v>-9382.9530370332814</v>
      </c>
      <c r="AC647" s="36">
        <f>'2 уровень'!AE1475</f>
        <v>-3916.7227200000002</v>
      </c>
      <c r="AD647" s="933">
        <f>'2 уровень'!AF1475</f>
        <v>252861.18154000002</v>
      </c>
      <c r="AE647" s="36">
        <f t="shared" ref="AE647:AE648" si="130">Z647/Y647*100</f>
        <v>96.475808554926545</v>
      </c>
      <c r="AF647" s="36">
        <f t="shared" ref="AF647:AF648" si="131">AD647/Y647*100</f>
        <v>94.9734277958391</v>
      </c>
      <c r="AG647" s="906">
        <f>'2 уровень'!AG1475</f>
        <v>0</v>
      </c>
      <c r="AH647" s="906">
        <f>'2 уровень'!AH1475</f>
        <v>3598232.06</v>
      </c>
      <c r="AI647" s="906">
        <f>'2 уровень'!AI1475</f>
        <v>3598.2320600000003</v>
      </c>
      <c r="AJ647" s="2474"/>
      <c r="AK647" s="2474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</row>
    <row r="648" spans="1:200" s="905" customFormat="1" ht="15" customHeight="1" x14ac:dyDescent="0.25">
      <c r="A648" s="27">
        <v>1</v>
      </c>
      <c r="B648" s="27">
        <v>1</v>
      </c>
      <c r="C648" s="1432" t="s">
        <v>93</v>
      </c>
      <c r="D648" s="30">
        <f>'2 уровень'!F1476</f>
        <v>3980</v>
      </c>
      <c r="E648" s="30">
        <f>'2 уровень'!G1476</f>
        <v>2985</v>
      </c>
      <c r="F648" s="30">
        <f>'2 уровень'!H1476</f>
        <v>3052</v>
      </c>
      <c r="G648" s="909">
        <f>'2 уровень'!I1476</f>
        <v>102.24455611390285</v>
      </c>
      <c r="H648" s="924">
        <f>'2 уровень'!J1476</f>
        <v>9.1640703517587934</v>
      </c>
      <c r="I648" s="924">
        <f>'2 уровень'!K1476</f>
        <v>9.0766710353866316</v>
      </c>
      <c r="J648" s="36">
        <f>'2 уровень'!L1476</f>
        <v>36473</v>
      </c>
      <c r="K648" s="36">
        <f>'2 уровень'!M1476</f>
        <v>27355</v>
      </c>
      <c r="L648" s="36">
        <f>'2 уровень'!N1476</f>
        <v>27702</v>
      </c>
      <c r="M648" s="36">
        <f>'2 уровень'!O1476</f>
        <v>101.26850667154086</v>
      </c>
      <c r="N648" s="36">
        <f>'2 уровень'!P1476</f>
        <v>111.48718657159834</v>
      </c>
      <c r="O648" s="36">
        <f>'2 уровень'!Q1476</f>
        <v>331.30264684075848</v>
      </c>
      <c r="P648" s="36">
        <f>'2 уровень'!R1476</f>
        <v>130914.02200799997</v>
      </c>
      <c r="Q648" s="36">
        <f>'2 уровень'!S1476</f>
        <v>130914.02200799997</v>
      </c>
      <c r="R648" s="36">
        <f>'2 уровень'!T1476</f>
        <v>130914.02200799997</v>
      </c>
      <c r="S648" s="36">
        <f>'2 уровень'!U1476</f>
        <v>130914.02200799997</v>
      </c>
      <c r="T648" s="36">
        <f>'2 уровень'!V1476</f>
        <v>130914.02200799997</v>
      </c>
      <c r="U648" s="36">
        <f>'2 уровень'!W1476</f>
        <v>130914.02200799997</v>
      </c>
      <c r="V648" s="36">
        <f>'2 уровень'!X1476</f>
        <v>130914.02200799997</v>
      </c>
      <c r="W648" s="36">
        <f>'2 уровень'!Y1476</f>
        <v>130914.02200799997</v>
      </c>
      <c r="X648" s="36">
        <f>'2 уровень'!Z1476</f>
        <v>130914.02200799997</v>
      </c>
      <c r="Y648" s="36">
        <f>'2 уровень'!AA1476</f>
        <v>98185.516505999971</v>
      </c>
      <c r="Z648" s="36">
        <f>'2 уровень'!AB1476</f>
        <v>97382.171010000005</v>
      </c>
      <c r="AA648" s="36">
        <f>'2 уровень'!AC1476</f>
        <v>-83.277939999999987</v>
      </c>
      <c r="AB648" s="36">
        <f>'2 уровень'!AD1476</f>
        <v>-803.34549599996535</v>
      </c>
      <c r="AC648" s="36">
        <f>'2 уровень'!AE1476</f>
        <v>-2619.7213700000002</v>
      </c>
      <c r="AD648" s="933">
        <f>'2 уровень'!AF1476</f>
        <v>94679.171700000006</v>
      </c>
      <c r="AE648" s="36">
        <f t="shared" si="130"/>
        <v>99.181808555286395</v>
      </c>
      <c r="AF648" s="36">
        <f t="shared" si="131"/>
        <v>96.428857400993863</v>
      </c>
      <c r="AG648" s="30">
        <f>'2 уровень'!AG1476</f>
        <v>1</v>
      </c>
      <c r="AH648" s="30">
        <f>'2 уровень'!AH1476</f>
        <v>35680.730000000003</v>
      </c>
      <c r="AI648" s="30">
        <f>'2 уровень'!AI1476</f>
        <v>35.680730000000004</v>
      </c>
      <c r="AJ648" s="2474"/>
      <c r="AK648" s="2474"/>
    </row>
    <row r="649" spans="1:200" x14ac:dyDescent="0.25">
      <c r="A649" s="27">
        <v>1</v>
      </c>
      <c r="B649" s="27">
        <v>1</v>
      </c>
      <c r="C649" s="2640" t="s">
        <v>313</v>
      </c>
      <c r="D649" s="43">
        <f>'2 уровень'!F1477</f>
        <v>0</v>
      </c>
      <c r="E649" s="43">
        <f>'2 уровень'!G1477</f>
        <v>0</v>
      </c>
      <c r="F649" s="43">
        <f>'2 уровень'!H1477</f>
        <v>0</v>
      </c>
      <c r="G649" s="912">
        <f>'2 уровень'!I1477</f>
        <v>0</v>
      </c>
      <c r="H649" s="934">
        <f>'2 уровень'!J1477</f>
        <v>0</v>
      </c>
      <c r="I649" s="934">
        <f>'2 уровень'!K1477</f>
        <v>0</v>
      </c>
      <c r="J649" s="926">
        <f>'2 уровень'!L1477</f>
        <v>0</v>
      </c>
      <c r="K649" s="926">
        <f>'2 уровень'!M1477</f>
        <v>0</v>
      </c>
      <c r="L649" s="926">
        <f>'2 уровень'!N1477</f>
        <v>0</v>
      </c>
      <c r="M649" s="926">
        <f>'2 уровень'!O1477</f>
        <v>0</v>
      </c>
      <c r="N649" s="926">
        <f>'2 уровень'!P1477</f>
        <v>0</v>
      </c>
      <c r="O649" s="926">
        <f>'2 уровень'!Q1477</f>
        <v>0</v>
      </c>
      <c r="P649" s="36">
        <f>'2 уровень'!R1477</f>
        <v>0</v>
      </c>
      <c r="Q649" s="36">
        <f>'2 уровень'!S1477</f>
        <v>0</v>
      </c>
      <c r="R649" s="36">
        <f>'2 уровень'!T1477</f>
        <v>0</v>
      </c>
      <c r="S649" s="36">
        <f>'2 уровень'!U1477</f>
        <v>0</v>
      </c>
      <c r="T649" s="36">
        <f>'2 уровень'!V1477</f>
        <v>0</v>
      </c>
      <c r="U649" s="36">
        <f>'2 уровень'!W1477</f>
        <v>0</v>
      </c>
      <c r="V649" s="36">
        <f>'2 уровень'!X1477</f>
        <v>0</v>
      </c>
      <c r="W649" s="36">
        <f>'2 уровень'!Y1477</f>
        <v>0</v>
      </c>
      <c r="X649" s="36">
        <f>'2 уровень'!Z1477</f>
        <v>0</v>
      </c>
      <c r="Y649" s="36">
        <f>'2 уровень'!AA1477</f>
        <v>0</v>
      </c>
      <c r="Z649" s="36">
        <f>'2 уровень'!AB1477</f>
        <v>0</v>
      </c>
      <c r="AA649" s="36">
        <f>'2 уровень'!AC1477</f>
        <v>0</v>
      </c>
      <c r="AB649" s="36">
        <f>'2 уровень'!AD1477</f>
        <v>0</v>
      </c>
      <c r="AC649" s="36">
        <f>'2 уровень'!AE1477</f>
        <v>0</v>
      </c>
      <c r="AD649" s="933">
        <f>'2 уровень'!AF1477</f>
        <v>0</v>
      </c>
      <c r="AE649" s="36"/>
      <c r="AF649" s="36"/>
      <c r="AG649" s="43">
        <f>'2 уровень'!AG1477</f>
        <v>0</v>
      </c>
      <c r="AH649" s="43">
        <f>'2 уровень'!AH1477</f>
        <v>0</v>
      </c>
      <c r="AI649" s="43">
        <f>'2 уровень'!AI1477</f>
        <v>0</v>
      </c>
      <c r="AJ649" s="2474"/>
      <c r="AK649" s="2474"/>
      <c r="AL649" s="905"/>
      <c r="AM649" s="905"/>
      <c r="AN649" s="905"/>
      <c r="AO649" s="905"/>
      <c r="AP649" s="905"/>
      <c r="AQ649" s="905"/>
      <c r="AR649" s="905"/>
      <c r="AS649" s="905"/>
      <c r="AT649" s="905"/>
      <c r="AU649" s="905"/>
      <c r="AV649" s="905"/>
      <c r="AW649" s="905"/>
      <c r="AX649" s="905"/>
      <c r="AY649" s="905"/>
      <c r="AZ649" s="905"/>
      <c r="BA649" s="905"/>
      <c r="BB649" s="905"/>
      <c r="BC649" s="905"/>
      <c r="BD649" s="905"/>
      <c r="BE649" s="905"/>
      <c r="BF649" s="905"/>
      <c r="BG649" s="905"/>
      <c r="BH649" s="905"/>
      <c r="BI649" s="905"/>
      <c r="BJ649" s="905"/>
      <c r="BK649" s="905"/>
      <c r="BL649" s="905"/>
      <c r="BM649" s="905"/>
      <c r="BN649" s="905"/>
      <c r="BO649" s="905"/>
      <c r="BP649" s="905"/>
      <c r="BQ649" s="905"/>
      <c r="BR649" s="905"/>
      <c r="BS649" s="905"/>
      <c r="BT649" s="905"/>
      <c r="BU649" s="905"/>
      <c r="BV649" s="905"/>
      <c r="BW649" s="905"/>
      <c r="BX649" s="905"/>
      <c r="BY649" s="905"/>
      <c r="BZ649" s="905"/>
      <c r="CA649" s="905"/>
      <c r="CB649" s="905"/>
      <c r="CC649" s="905"/>
      <c r="CD649" s="905"/>
      <c r="CE649" s="905"/>
      <c r="CF649" s="905"/>
      <c r="CG649" s="905"/>
      <c r="CH649" s="905"/>
      <c r="CI649" s="905"/>
      <c r="CJ649" s="905"/>
      <c r="CK649" s="905"/>
      <c r="CL649" s="905"/>
      <c r="CM649" s="905"/>
      <c r="CN649" s="905"/>
      <c r="CO649" s="905"/>
      <c r="CP649" s="905"/>
      <c r="CQ649" s="905"/>
      <c r="CR649" s="905"/>
      <c r="CS649" s="905"/>
      <c r="CT649" s="905"/>
      <c r="CU649" s="905"/>
      <c r="CV649" s="905"/>
      <c r="CW649" s="905"/>
      <c r="CX649" s="905"/>
      <c r="CY649" s="905"/>
      <c r="CZ649" s="905"/>
      <c r="DA649" s="905"/>
      <c r="DB649" s="905"/>
      <c r="DC649" s="905"/>
      <c r="DD649" s="905"/>
      <c r="DE649" s="905"/>
      <c r="DF649" s="905"/>
      <c r="DG649" s="905"/>
      <c r="DH649" s="905"/>
      <c r="DI649" s="905"/>
      <c r="DJ649" s="905"/>
      <c r="DK649" s="905"/>
      <c r="DL649" s="905"/>
      <c r="DM649" s="905"/>
      <c r="DN649" s="905"/>
      <c r="DO649" s="905"/>
      <c r="DP649" s="905"/>
      <c r="DQ649" s="905"/>
      <c r="DR649" s="905"/>
      <c r="DS649" s="905"/>
      <c r="DT649" s="905"/>
      <c r="DU649" s="905"/>
      <c r="DV649" s="905"/>
      <c r="DW649" s="905"/>
      <c r="DX649" s="905"/>
      <c r="DY649" s="905"/>
      <c r="DZ649" s="905"/>
      <c r="EA649" s="905"/>
      <c r="EB649" s="905"/>
      <c r="EC649" s="905"/>
      <c r="ED649" s="905"/>
      <c r="EE649" s="905"/>
      <c r="EF649" s="905"/>
      <c r="EG649" s="905"/>
      <c r="EH649" s="905"/>
      <c r="EI649" s="905"/>
      <c r="EJ649" s="905"/>
      <c r="EK649" s="905"/>
      <c r="EL649" s="905"/>
      <c r="EM649" s="905"/>
      <c r="EN649" s="905"/>
      <c r="EO649" s="905"/>
      <c r="EP649" s="905"/>
      <c r="EQ649" s="905"/>
      <c r="ER649" s="905"/>
      <c r="ES649" s="905"/>
      <c r="ET649" s="905"/>
      <c r="EU649" s="905"/>
      <c r="EV649" s="905"/>
      <c r="EW649" s="905"/>
      <c r="EX649" s="905"/>
      <c r="EY649" s="905"/>
      <c r="EZ649" s="905"/>
      <c r="FA649" s="905"/>
      <c r="FB649" s="905"/>
      <c r="FC649" s="905"/>
      <c r="FD649" s="905"/>
      <c r="FE649" s="905"/>
      <c r="FF649" s="905"/>
      <c r="FG649" s="905"/>
      <c r="FH649" s="905"/>
      <c r="FI649" s="905"/>
      <c r="FJ649" s="905"/>
      <c r="FK649" s="905"/>
      <c r="FL649" s="905"/>
      <c r="FM649" s="905"/>
      <c r="FN649" s="905"/>
      <c r="FO649" s="905"/>
      <c r="FP649" s="905"/>
      <c r="FQ649" s="905"/>
      <c r="FR649" s="905"/>
      <c r="FS649" s="905"/>
      <c r="FT649" s="905"/>
      <c r="FU649" s="905"/>
      <c r="FV649" s="905"/>
      <c r="FW649" s="905"/>
      <c r="FX649" s="905"/>
      <c r="FY649" s="905"/>
      <c r="FZ649" s="905"/>
      <c r="GA649" s="905"/>
      <c r="GB649" s="905"/>
      <c r="GC649" s="905"/>
      <c r="GD649" s="905"/>
      <c r="GE649" s="905"/>
      <c r="GF649" s="905"/>
      <c r="GG649" s="905"/>
      <c r="GH649" s="905"/>
      <c r="GI649" s="905"/>
      <c r="GJ649" s="905"/>
      <c r="GK649" s="905"/>
      <c r="GL649" s="905"/>
      <c r="GM649" s="905"/>
      <c r="GN649" s="905"/>
      <c r="GO649" s="905"/>
      <c r="GP649" s="905"/>
      <c r="GQ649" s="905"/>
      <c r="GR649" s="905"/>
    </row>
    <row r="650" spans="1:200" ht="21.75" customHeight="1" x14ac:dyDescent="0.25">
      <c r="A650" s="27">
        <v>1</v>
      </c>
      <c r="B650" s="27">
        <v>1</v>
      </c>
      <c r="C650" s="1414" t="s">
        <v>302</v>
      </c>
      <c r="D650" s="43">
        <f>'2 уровень'!F1478</f>
        <v>0</v>
      </c>
      <c r="E650" s="43">
        <f>'2 уровень'!G1478</f>
        <v>0</v>
      </c>
      <c r="F650" s="43">
        <f>'2 уровень'!H1478</f>
        <v>0</v>
      </c>
      <c r="G650" s="912">
        <f>'2 уровень'!I1478</f>
        <v>0</v>
      </c>
      <c r="H650" s="934">
        <f>'2 уровень'!J1478</f>
        <v>0</v>
      </c>
      <c r="I650" s="934">
        <f>'2 уровень'!K1478</f>
        <v>0</v>
      </c>
      <c r="J650" s="926">
        <f>'2 уровень'!L1478</f>
        <v>0</v>
      </c>
      <c r="K650" s="926">
        <f>'2 уровень'!M1478</f>
        <v>0</v>
      </c>
      <c r="L650" s="926">
        <f>'2 уровень'!N1478</f>
        <v>0</v>
      </c>
      <c r="M650" s="926">
        <f>'2 уровень'!O1478</f>
        <v>0</v>
      </c>
      <c r="N650" s="926">
        <f>'2 уровень'!P1478</f>
        <v>0</v>
      </c>
      <c r="O650" s="926">
        <f>'2 уровень'!Q1478</f>
        <v>0</v>
      </c>
      <c r="P650" s="36">
        <f>'2 уровень'!R1478</f>
        <v>0</v>
      </c>
      <c r="Q650" s="36">
        <f>'2 уровень'!S1478</f>
        <v>0</v>
      </c>
      <c r="R650" s="36">
        <f>'2 уровень'!T1478</f>
        <v>0</v>
      </c>
      <c r="S650" s="36">
        <f>'2 уровень'!U1478</f>
        <v>0</v>
      </c>
      <c r="T650" s="36">
        <f>'2 уровень'!V1478</f>
        <v>0</v>
      </c>
      <c r="U650" s="36">
        <f>'2 уровень'!W1478</f>
        <v>0</v>
      </c>
      <c r="V650" s="36">
        <f>'2 уровень'!X1478</f>
        <v>0</v>
      </c>
      <c r="W650" s="36">
        <f>'2 уровень'!Y1478</f>
        <v>0</v>
      </c>
      <c r="X650" s="36">
        <f>'2 уровень'!Z1478</f>
        <v>0</v>
      </c>
      <c r="Y650" s="36">
        <f>'2 уровень'!AA1478</f>
        <v>0</v>
      </c>
      <c r="Z650" s="36">
        <f>'2 уровень'!AB1478</f>
        <v>0</v>
      </c>
      <c r="AA650" s="36">
        <f>'2 уровень'!AC1478</f>
        <v>0</v>
      </c>
      <c r="AB650" s="36">
        <f>'2 уровень'!AD1478</f>
        <v>0</v>
      </c>
      <c r="AC650" s="36">
        <f>'2 уровень'!AE1478</f>
        <v>0</v>
      </c>
      <c r="AD650" s="933">
        <f>'2 уровень'!AF1478</f>
        <v>0</v>
      </c>
      <c r="AE650" s="36"/>
      <c r="AF650" s="36"/>
      <c r="AG650" s="43">
        <f>'2 уровень'!AG1478</f>
        <v>0</v>
      </c>
      <c r="AH650" s="43">
        <f>'2 уровень'!AH1478</f>
        <v>0</v>
      </c>
      <c r="AI650" s="43">
        <f>'2 уровень'!AI1478</f>
        <v>0</v>
      </c>
      <c r="AJ650" s="2474"/>
      <c r="AK650" s="2474"/>
    </row>
    <row r="651" spans="1:200" ht="32.25" customHeight="1" x14ac:dyDescent="0.25">
      <c r="B651" s="27">
        <v>1</v>
      </c>
      <c r="C651" s="1417" t="s">
        <v>198</v>
      </c>
      <c r="D651" s="43">
        <f>'2 уровень'!F1479</f>
        <v>32231.629629629628</v>
      </c>
      <c r="E651" s="43">
        <f>'2 уровень'!G1479</f>
        <v>24174.222222222223</v>
      </c>
      <c r="F651" s="43">
        <f>'2 уровень'!H1479</f>
        <v>24287.455555555556</v>
      </c>
      <c r="G651" s="912">
        <f>'2 уровень'!I1479</f>
        <v>100.46840528018825</v>
      </c>
      <c r="H651" s="934">
        <f>'2 уровень'!J1479</f>
        <v>0</v>
      </c>
      <c r="I651" s="934">
        <f>'2 уровень'!K1479</f>
        <v>0</v>
      </c>
      <c r="J651" s="926">
        <f>'2 уровень'!L1479</f>
        <v>0</v>
      </c>
      <c r="K651" s="926">
        <f>'2 уровень'!M1479</f>
        <v>0</v>
      </c>
      <c r="L651" s="926">
        <f>'2 уровень'!N1479</f>
        <v>0</v>
      </c>
      <c r="M651" s="926">
        <f>'2 уровень'!O1479</f>
        <v>0</v>
      </c>
      <c r="N651" s="926">
        <f>'2 уровень'!P1479</f>
        <v>0</v>
      </c>
      <c r="O651" s="926">
        <f>'2 уровень'!Q1479</f>
        <v>0</v>
      </c>
      <c r="P651" s="36">
        <f>'2 уровень'!R1479</f>
        <v>0</v>
      </c>
      <c r="Q651" s="36">
        <f>'2 уровень'!S1479</f>
        <v>0</v>
      </c>
      <c r="R651" s="36">
        <f>'2 уровень'!T1479</f>
        <v>0</v>
      </c>
      <c r="S651" s="36">
        <f>'2 уровень'!U1479</f>
        <v>0</v>
      </c>
      <c r="T651" s="36">
        <f>'2 уровень'!V1479</f>
        <v>0</v>
      </c>
      <c r="U651" s="36">
        <f>'2 уровень'!W1479</f>
        <v>0</v>
      </c>
      <c r="V651" s="36">
        <f>'2 уровень'!X1479</f>
        <v>0</v>
      </c>
      <c r="W651" s="36">
        <f>'2 уровень'!Y1479</f>
        <v>0</v>
      </c>
      <c r="X651" s="36">
        <f>'2 уровень'!Z1479</f>
        <v>0</v>
      </c>
      <c r="Y651" s="36">
        <f>'2 уровень'!AA1479</f>
        <v>0</v>
      </c>
      <c r="Z651" s="36">
        <f>'2 уровень'!AB1479</f>
        <v>0</v>
      </c>
      <c r="AA651" s="36">
        <f>'2 уровень'!AC1479</f>
        <v>0</v>
      </c>
      <c r="AB651" s="36">
        <f>'2 уровень'!AD1479</f>
        <v>0</v>
      </c>
      <c r="AC651" s="36">
        <f>'2 уровень'!AE1479</f>
        <v>0</v>
      </c>
      <c r="AD651" s="933">
        <f>'2 уровень'!AF1479</f>
        <v>0</v>
      </c>
      <c r="AE651" s="36"/>
      <c r="AF651" s="36"/>
      <c r="AG651" s="43">
        <f>'2 уровень'!AG1479</f>
        <v>527.51111111111106</v>
      </c>
      <c r="AH651" s="43">
        <f>'2 уровень'!AH1479</f>
        <v>446778.11</v>
      </c>
      <c r="AI651" s="43">
        <f>'2 уровень'!AI1479</f>
        <v>446.77810999999997</v>
      </c>
      <c r="AJ651" s="2474"/>
      <c r="AK651" s="2474"/>
    </row>
    <row r="652" spans="1:200" ht="21.75" customHeight="1" x14ac:dyDescent="0.25">
      <c r="B652" s="27">
        <v>1</v>
      </c>
      <c r="C652" s="1417" t="s">
        <v>468</v>
      </c>
      <c r="D652" s="43">
        <f>'2 уровень'!F1480</f>
        <v>1700</v>
      </c>
      <c r="E652" s="43">
        <f>'2 уровень'!G1480</f>
        <v>1275</v>
      </c>
      <c r="F652" s="43">
        <f>'2 уровень'!H1480</f>
        <v>1767.03</v>
      </c>
      <c r="G652" s="912">
        <f>'2 уровень'!I1480</f>
        <v>0</v>
      </c>
      <c r="H652" s="934">
        <f>'2 уровень'!J1480</f>
        <v>0</v>
      </c>
      <c r="I652" s="934">
        <f>'2 уровень'!K1480</f>
        <v>0</v>
      </c>
      <c r="J652" s="926">
        <f>'2 уровень'!L1480</f>
        <v>0</v>
      </c>
      <c r="K652" s="926">
        <f>'2 уровень'!M1480</f>
        <v>0</v>
      </c>
      <c r="L652" s="926">
        <f>'2 уровень'!N1480</f>
        <v>0</v>
      </c>
      <c r="M652" s="926">
        <f>'2 уровень'!O1480</f>
        <v>0</v>
      </c>
      <c r="N652" s="926">
        <f>'2 уровень'!P1480</f>
        <v>0</v>
      </c>
      <c r="O652" s="926">
        <f>'2 уровень'!Q1480</f>
        <v>0</v>
      </c>
      <c r="P652" s="36">
        <f>'2 уровень'!R1480</f>
        <v>0</v>
      </c>
      <c r="Q652" s="36">
        <f>'2 уровень'!S1480</f>
        <v>0</v>
      </c>
      <c r="R652" s="36">
        <f>'2 уровень'!T1480</f>
        <v>0</v>
      </c>
      <c r="S652" s="36">
        <f>'2 уровень'!U1480</f>
        <v>0</v>
      </c>
      <c r="T652" s="36">
        <f>'2 уровень'!V1480</f>
        <v>0</v>
      </c>
      <c r="U652" s="36">
        <f>'2 уровень'!W1480</f>
        <v>0</v>
      </c>
      <c r="V652" s="36">
        <f>'2 уровень'!X1480</f>
        <v>0</v>
      </c>
      <c r="W652" s="36">
        <f>'2 уровень'!Y1480</f>
        <v>0</v>
      </c>
      <c r="X652" s="36">
        <f>'2 уровень'!Z1480</f>
        <v>0</v>
      </c>
      <c r="Y652" s="36">
        <f>'2 уровень'!AA1480</f>
        <v>0</v>
      </c>
      <c r="Z652" s="36">
        <f>'2 уровень'!AB1480</f>
        <v>0</v>
      </c>
      <c r="AA652" s="36">
        <f>'2 уровень'!AC1480</f>
        <v>0</v>
      </c>
      <c r="AB652" s="36">
        <f>'2 уровень'!AD1480</f>
        <v>0</v>
      </c>
      <c r="AC652" s="36">
        <f>'2 уровень'!AE1480</f>
        <v>0</v>
      </c>
      <c r="AD652" s="933">
        <f>'2 уровень'!AF1480</f>
        <v>0</v>
      </c>
      <c r="AE652" s="36"/>
      <c r="AF652" s="36"/>
      <c r="AG652" s="43">
        <f>'2 уровень'!AG1480</f>
        <v>28.38</v>
      </c>
      <c r="AH652" s="43">
        <f>'2 уровень'!AH1480</f>
        <v>6676.93</v>
      </c>
      <c r="AI652" s="43">
        <f>'2 уровень'!AI1480</f>
        <v>6.6769300000000005</v>
      </c>
      <c r="AJ652" s="2474"/>
      <c r="AK652" s="2474"/>
    </row>
    <row r="653" spans="1:200" ht="33" customHeight="1" x14ac:dyDescent="0.25">
      <c r="B653" s="27">
        <v>1</v>
      </c>
      <c r="C653" s="1417" t="s">
        <v>303</v>
      </c>
      <c r="D653" s="43">
        <f>'2 уровень'!F1481</f>
        <v>0</v>
      </c>
      <c r="E653" s="43">
        <f>'2 уровень'!G1481</f>
        <v>0</v>
      </c>
      <c r="F653" s="43">
        <f>'2 уровень'!H1481</f>
        <v>0</v>
      </c>
      <c r="G653" s="912">
        <f>'2 уровень'!I1481</f>
        <v>0</v>
      </c>
      <c r="H653" s="934">
        <f>'2 уровень'!J1481</f>
        <v>0</v>
      </c>
      <c r="I653" s="934">
        <f>'2 уровень'!K1481</f>
        <v>0</v>
      </c>
      <c r="J653" s="926">
        <f>'2 уровень'!L1481</f>
        <v>0</v>
      </c>
      <c r="K653" s="926">
        <f>'2 уровень'!M1481</f>
        <v>0</v>
      </c>
      <c r="L653" s="926">
        <f>'2 уровень'!N1481</f>
        <v>0</v>
      </c>
      <c r="M653" s="926">
        <f>'2 уровень'!O1481</f>
        <v>0</v>
      </c>
      <c r="N653" s="926">
        <f>'2 уровень'!P1481</f>
        <v>0</v>
      </c>
      <c r="O653" s="926">
        <f>'2 уровень'!Q1481</f>
        <v>0</v>
      </c>
      <c r="P653" s="36">
        <f>'2 уровень'!R1481</f>
        <v>0</v>
      </c>
      <c r="Q653" s="36">
        <f>'2 уровень'!S1481</f>
        <v>0</v>
      </c>
      <c r="R653" s="36">
        <f>'2 уровень'!T1481</f>
        <v>0</v>
      </c>
      <c r="S653" s="36">
        <f>'2 уровень'!U1481</f>
        <v>0</v>
      </c>
      <c r="T653" s="36">
        <f>'2 уровень'!V1481</f>
        <v>0</v>
      </c>
      <c r="U653" s="36">
        <f>'2 уровень'!W1481</f>
        <v>0</v>
      </c>
      <c r="V653" s="36">
        <f>'2 уровень'!X1481</f>
        <v>0</v>
      </c>
      <c r="W653" s="36">
        <f>'2 уровень'!Y1481</f>
        <v>0</v>
      </c>
      <c r="X653" s="36">
        <f>'2 уровень'!Z1481</f>
        <v>0</v>
      </c>
      <c r="Y653" s="36">
        <f>'2 уровень'!AA1481</f>
        <v>0</v>
      </c>
      <c r="Z653" s="36">
        <f>'2 уровень'!AB1481</f>
        <v>0</v>
      </c>
      <c r="AA653" s="36">
        <f>'2 уровень'!AC1481</f>
        <v>0</v>
      </c>
      <c r="AB653" s="36">
        <f>'2 уровень'!AD1481</f>
        <v>0</v>
      </c>
      <c r="AC653" s="36">
        <f>'2 уровень'!AE1481</f>
        <v>0</v>
      </c>
      <c r="AD653" s="933">
        <f>'2 уровень'!AF1481</f>
        <v>0</v>
      </c>
      <c r="AE653" s="36"/>
      <c r="AF653" s="36"/>
      <c r="AG653" s="43">
        <f>'2 уровень'!AG1481</f>
        <v>0</v>
      </c>
      <c r="AH653" s="43">
        <f>'2 уровень'!AH1481</f>
        <v>0</v>
      </c>
      <c r="AI653" s="43">
        <f>'2 уровень'!AI1481</f>
        <v>0</v>
      </c>
      <c r="AJ653" s="2474"/>
      <c r="AK653" s="2474"/>
    </row>
    <row r="654" spans="1:200" ht="39" customHeight="1" x14ac:dyDescent="0.25">
      <c r="B654" s="27">
        <v>1</v>
      </c>
      <c r="C654" s="1417" t="s">
        <v>304</v>
      </c>
      <c r="D654" s="43">
        <f>'2 уровень'!F1482</f>
        <v>20402</v>
      </c>
      <c r="E654" s="43">
        <f>'2 уровень'!G1482</f>
        <v>15302</v>
      </c>
      <c r="F654" s="43">
        <f>'2 уровень'!H1482</f>
        <v>9587</v>
      </c>
      <c r="G654" s="912">
        <f>'2 уровень'!I1482</f>
        <v>62.651940922755202</v>
      </c>
      <c r="H654" s="934">
        <f>'2 уровень'!J1482</f>
        <v>0</v>
      </c>
      <c r="I654" s="934">
        <f>'2 уровень'!K1482</f>
        <v>0</v>
      </c>
      <c r="J654" s="926">
        <f>'2 уровень'!L1482</f>
        <v>0</v>
      </c>
      <c r="K654" s="926">
        <f>'2 уровень'!M1482</f>
        <v>0</v>
      </c>
      <c r="L654" s="926">
        <f>'2 уровень'!N1482</f>
        <v>0</v>
      </c>
      <c r="M654" s="926">
        <f>'2 уровень'!O1482</f>
        <v>0</v>
      </c>
      <c r="N654" s="926">
        <f>'2 уровень'!P1482</f>
        <v>0</v>
      </c>
      <c r="O654" s="926">
        <f>'2 уровень'!Q1482</f>
        <v>0</v>
      </c>
      <c r="P654" s="36">
        <f>'2 уровень'!R1482</f>
        <v>0</v>
      </c>
      <c r="Q654" s="36">
        <f>'2 уровень'!S1482</f>
        <v>0</v>
      </c>
      <c r="R654" s="36">
        <f>'2 уровень'!T1482</f>
        <v>0</v>
      </c>
      <c r="S654" s="36">
        <f>'2 уровень'!U1482</f>
        <v>0</v>
      </c>
      <c r="T654" s="36">
        <f>'2 уровень'!V1482</f>
        <v>0</v>
      </c>
      <c r="U654" s="36">
        <f>'2 уровень'!W1482</f>
        <v>0</v>
      </c>
      <c r="V654" s="36">
        <f>'2 уровень'!X1482</f>
        <v>0</v>
      </c>
      <c r="W654" s="36">
        <f>'2 уровень'!Y1482</f>
        <v>0</v>
      </c>
      <c r="X654" s="36">
        <f>'2 уровень'!Z1482</f>
        <v>0</v>
      </c>
      <c r="Y654" s="36">
        <f>'2 уровень'!AA1482</f>
        <v>0</v>
      </c>
      <c r="Z654" s="36">
        <f>'2 уровень'!AB1482</f>
        <v>0</v>
      </c>
      <c r="AA654" s="36">
        <f>'2 уровень'!AC1482</f>
        <v>0</v>
      </c>
      <c r="AB654" s="36">
        <f>'2 уровень'!AD1482</f>
        <v>0</v>
      </c>
      <c r="AC654" s="36">
        <f>'2 уровень'!AE1482</f>
        <v>0</v>
      </c>
      <c r="AD654" s="933">
        <f>'2 уровень'!AF1482</f>
        <v>0</v>
      </c>
      <c r="AE654" s="36"/>
      <c r="AF654" s="36"/>
      <c r="AG654" s="43">
        <f>'2 уровень'!AG1482</f>
        <v>249</v>
      </c>
      <c r="AH654" s="43">
        <f>'2 уровень'!AH1482</f>
        <v>211963.62000000002</v>
      </c>
      <c r="AI654" s="43">
        <f>'2 уровень'!AI1482</f>
        <v>211.96362000000002</v>
      </c>
      <c r="AJ654" s="2474"/>
      <c r="AK654" s="2474"/>
    </row>
    <row r="655" spans="1:200" ht="36" customHeight="1" x14ac:dyDescent="0.25">
      <c r="B655" s="27">
        <v>1</v>
      </c>
      <c r="C655" s="1417" t="s">
        <v>305</v>
      </c>
      <c r="D655" s="43">
        <f>'2 уровень'!F1483</f>
        <v>200</v>
      </c>
      <c r="E655" s="43">
        <f>'2 уровень'!G1483</f>
        <v>150</v>
      </c>
      <c r="F655" s="43">
        <f>'2 уровень'!H1483</f>
        <v>89</v>
      </c>
      <c r="G655" s="912">
        <f>'2 уровень'!I1483</f>
        <v>59.333333333333336</v>
      </c>
      <c r="H655" s="934">
        <f>'2 уровень'!J1483</f>
        <v>0</v>
      </c>
      <c r="I655" s="934">
        <f>'2 уровень'!K1483</f>
        <v>0</v>
      </c>
      <c r="J655" s="926">
        <f>'2 уровень'!L1483</f>
        <v>0</v>
      </c>
      <c r="K655" s="926">
        <f>'2 уровень'!M1483</f>
        <v>0</v>
      </c>
      <c r="L655" s="926">
        <f>'2 уровень'!N1483</f>
        <v>0</v>
      </c>
      <c r="M655" s="926">
        <f>'2 уровень'!O1483</f>
        <v>0</v>
      </c>
      <c r="N655" s="926">
        <f>'2 уровень'!P1483</f>
        <v>0</v>
      </c>
      <c r="O655" s="926">
        <f>'2 уровень'!Q1483</f>
        <v>0</v>
      </c>
      <c r="P655" s="36">
        <f>'2 уровень'!R1483</f>
        <v>0</v>
      </c>
      <c r="Q655" s="36">
        <f>'2 уровень'!S1483</f>
        <v>0</v>
      </c>
      <c r="R655" s="36">
        <f>'2 уровень'!T1483</f>
        <v>0</v>
      </c>
      <c r="S655" s="36">
        <f>'2 уровень'!U1483</f>
        <v>0</v>
      </c>
      <c r="T655" s="36">
        <f>'2 уровень'!V1483</f>
        <v>0</v>
      </c>
      <c r="U655" s="36">
        <f>'2 уровень'!W1483</f>
        <v>0</v>
      </c>
      <c r="V655" s="36">
        <f>'2 уровень'!X1483</f>
        <v>0</v>
      </c>
      <c r="W655" s="36">
        <f>'2 уровень'!Y1483</f>
        <v>0</v>
      </c>
      <c r="X655" s="36">
        <f>'2 уровень'!Z1483</f>
        <v>0</v>
      </c>
      <c r="Y655" s="36">
        <f>'2 уровень'!AA1483</f>
        <v>0</v>
      </c>
      <c r="Z655" s="36">
        <f>'2 уровень'!AB1483</f>
        <v>0</v>
      </c>
      <c r="AA655" s="36">
        <f>'2 уровень'!AC1483</f>
        <v>0</v>
      </c>
      <c r="AB655" s="36">
        <f>'2 уровень'!AD1483</f>
        <v>0</v>
      </c>
      <c r="AC655" s="36">
        <f>'2 уровень'!AE1483</f>
        <v>0</v>
      </c>
      <c r="AD655" s="933">
        <f>'2 уровень'!AF1483</f>
        <v>0</v>
      </c>
      <c r="AE655" s="36"/>
      <c r="AF655" s="36"/>
      <c r="AG655" s="43">
        <f>'2 уровень'!AG1483</f>
        <v>0</v>
      </c>
      <c r="AH655" s="43">
        <f>'2 уровень'!AH1483</f>
        <v>0</v>
      </c>
      <c r="AI655" s="43">
        <f>'2 уровень'!AI1483</f>
        <v>0</v>
      </c>
      <c r="AJ655" s="2474"/>
      <c r="AK655" s="2474"/>
    </row>
    <row r="656" spans="1:200" ht="21.75" customHeight="1" x14ac:dyDescent="0.25">
      <c r="B656" s="27">
        <v>1</v>
      </c>
      <c r="C656" s="1417" t="s">
        <v>306</v>
      </c>
      <c r="D656" s="43">
        <f>'2 уровень'!F1484</f>
        <v>11000</v>
      </c>
      <c r="E656" s="43">
        <f>'2 уровень'!G1484</f>
        <v>8250</v>
      </c>
      <c r="F656" s="43">
        <f>'2 уровень'!H1484</f>
        <v>13957</v>
      </c>
      <c r="G656" s="912">
        <f>'2 уровень'!I1484</f>
        <v>169.17575757575759</v>
      </c>
      <c r="H656" s="934">
        <f>'2 уровень'!J1484</f>
        <v>0</v>
      </c>
      <c r="I656" s="934">
        <f>'2 уровень'!K1484</f>
        <v>0</v>
      </c>
      <c r="J656" s="926">
        <f>'2 уровень'!L1484</f>
        <v>0</v>
      </c>
      <c r="K656" s="926">
        <f>'2 уровень'!M1484</f>
        <v>0</v>
      </c>
      <c r="L656" s="926">
        <f>'2 уровень'!N1484</f>
        <v>0</v>
      </c>
      <c r="M656" s="926">
        <f>'2 уровень'!O1484</f>
        <v>0</v>
      </c>
      <c r="N656" s="926">
        <f>'2 уровень'!P1484</f>
        <v>0</v>
      </c>
      <c r="O656" s="926">
        <f>'2 уровень'!Q1484</f>
        <v>0</v>
      </c>
      <c r="P656" s="36">
        <f>'2 уровень'!R1484</f>
        <v>0</v>
      </c>
      <c r="Q656" s="36">
        <f>'2 уровень'!S1484</f>
        <v>0</v>
      </c>
      <c r="R656" s="36">
        <f>'2 уровень'!T1484</f>
        <v>0</v>
      </c>
      <c r="S656" s="36">
        <f>'2 уровень'!U1484</f>
        <v>0</v>
      </c>
      <c r="T656" s="36">
        <f>'2 уровень'!V1484</f>
        <v>0</v>
      </c>
      <c r="U656" s="36">
        <f>'2 уровень'!W1484</f>
        <v>0</v>
      </c>
      <c r="V656" s="36">
        <f>'2 уровень'!X1484</f>
        <v>0</v>
      </c>
      <c r="W656" s="36">
        <f>'2 уровень'!Y1484</f>
        <v>0</v>
      </c>
      <c r="X656" s="36">
        <f>'2 уровень'!Z1484</f>
        <v>0</v>
      </c>
      <c r="Y656" s="36">
        <f>'2 уровень'!AA1484</f>
        <v>0</v>
      </c>
      <c r="Z656" s="36">
        <f>'2 уровень'!AB1484</f>
        <v>0</v>
      </c>
      <c r="AA656" s="36">
        <f>'2 уровень'!AC1484</f>
        <v>0</v>
      </c>
      <c r="AB656" s="36">
        <f>'2 уровень'!AD1484</f>
        <v>0</v>
      </c>
      <c r="AC656" s="36">
        <f>'2 уровень'!AE1484</f>
        <v>0</v>
      </c>
      <c r="AD656" s="933">
        <f>'2 уровень'!AF1484</f>
        <v>0</v>
      </c>
      <c r="AE656" s="36"/>
      <c r="AF656" s="36"/>
      <c r="AG656" s="43">
        <f>'2 уровень'!AG1484</f>
        <v>268</v>
      </c>
      <c r="AH656" s="43">
        <f>'2 уровень'!AH1484</f>
        <v>228137.56</v>
      </c>
      <c r="AI656" s="43">
        <f>'2 уровень'!AI1484</f>
        <v>228.13756000000001</v>
      </c>
      <c r="AJ656" s="2474"/>
      <c r="AK656" s="2474"/>
    </row>
    <row r="657" spans="1:37" ht="44.25" customHeight="1" x14ac:dyDescent="0.25">
      <c r="B657" s="27">
        <v>1</v>
      </c>
      <c r="C657" s="1417" t="s">
        <v>548</v>
      </c>
      <c r="D657" s="43">
        <f>'2 уровень'!F1485</f>
        <v>2031</v>
      </c>
      <c r="E657" s="43">
        <f>'2 уровень'!G1485</f>
        <v>1160.5714285714287</v>
      </c>
      <c r="F657" s="43">
        <f>'2 уровень'!H1485</f>
        <v>0</v>
      </c>
      <c r="G657" s="912">
        <f>F657/E657*100</f>
        <v>0</v>
      </c>
      <c r="H657" s="934"/>
      <c r="I657" s="934"/>
      <c r="J657" s="926"/>
      <c r="K657" s="926"/>
      <c r="L657" s="926"/>
      <c r="M657" s="926"/>
      <c r="N657" s="926"/>
      <c r="O657" s="926"/>
      <c r="P657" s="36"/>
      <c r="Q657" s="36"/>
      <c r="R657" s="36"/>
      <c r="S657" s="36"/>
      <c r="T657" s="36"/>
      <c r="U657" s="36"/>
      <c r="V657" s="36"/>
      <c r="W657" s="36"/>
      <c r="X657" s="36"/>
      <c r="Y657" s="36"/>
      <c r="Z657" s="36"/>
      <c r="AA657" s="36"/>
      <c r="AB657" s="36"/>
      <c r="AC657" s="36"/>
      <c r="AD657" s="933"/>
      <c r="AE657" s="36"/>
      <c r="AF657" s="36"/>
      <c r="AG657" s="43"/>
      <c r="AH657" s="43"/>
      <c r="AI657" s="43"/>
      <c r="AJ657" s="2474"/>
      <c r="AK657" s="2474"/>
    </row>
    <row r="658" spans="1:37" ht="21.75" customHeight="1" x14ac:dyDescent="0.25">
      <c r="B658" s="27">
        <v>1</v>
      </c>
      <c r="C658" s="1417" t="s">
        <v>157</v>
      </c>
      <c r="D658" s="43">
        <f>'2 уровень'!F1486</f>
        <v>38458.23529411765</v>
      </c>
      <c r="E658" s="43">
        <f>'2 уровень'!G1486</f>
        <v>28844.176470588234</v>
      </c>
      <c r="F658" s="43">
        <f>'2 уровень'!H1486</f>
        <v>26429.352941176472</v>
      </c>
      <c r="G658" s="912">
        <f>'2 уровень'!I1486</f>
        <v>91.628037874910021</v>
      </c>
      <c r="H658" s="934">
        <f>'2 уровень'!J1486</f>
        <v>0</v>
      </c>
      <c r="I658" s="934">
        <f>'2 уровень'!K1486</f>
        <v>0</v>
      </c>
      <c r="J658" s="926">
        <f>'2 уровень'!L1486</f>
        <v>0</v>
      </c>
      <c r="K658" s="926">
        <f>'2 уровень'!M1486</f>
        <v>0</v>
      </c>
      <c r="L658" s="926">
        <f>'2 уровень'!N1486</f>
        <v>0</v>
      </c>
      <c r="M658" s="926">
        <f>'2 уровень'!O1486</f>
        <v>0</v>
      </c>
      <c r="N658" s="926">
        <f>'2 уровень'!P1486</f>
        <v>0</v>
      </c>
      <c r="O658" s="926">
        <f>'2 уровень'!Q1486</f>
        <v>0</v>
      </c>
      <c r="P658" s="36">
        <f>'2 уровень'!R1486</f>
        <v>0</v>
      </c>
      <c r="Q658" s="36">
        <f>'2 уровень'!S1486</f>
        <v>0</v>
      </c>
      <c r="R658" s="36">
        <f>'2 уровень'!T1486</f>
        <v>0</v>
      </c>
      <c r="S658" s="36">
        <f>'2 уровень'!U1486</f>
        <v>0</v>
      </c>
      <c r="T658" s="36">
        <f>'2 уровень'!V1486</f>
        <v>0</v>
      </c>
      <c r="U658" s="36">
        <f>'2 уровень'!W1486</f>
        <v>0</v>
      </c>
      <c r="V658" s="36">
        <f>'2 уровень'!X1486</f>
        <v>0</v>
      </c>
      <c r="W658" s="36">
        <f>'2 уровень'!Y1486</f>
        <v>0</v>
      </c>
      <c r="X658" s="36">
        <f>'2 уровень'!Z1486</f>
        <v>0</v>
      </c>
      <c r="Y658" s="36">
        <f>'2 уровень'!AA1486</f>
        <v>0</v>
      </c>
      <c r="Z658" s="36">
        <f>'2 уровень'!AB1486</f>
        <v>0</v>
      </c>
      <c r="AA658" s="36">
        <f>'2 уровень'!AC1486</f>
        <v>0</v>
      </c>
      <c r="AB658" s="36">
        <f>'2 уровень'!AD1486</f>
        <v>0</v>
      </c>
      <c r="AC658" s="36">
        <f>'2 уровень'!AE1486</f>
        <v>0</v>
      </c>
      <c r="AD658" s="933">
        <f>'2 уровень'!AF1486</f>
        <v>0</v>
      </c>
      <c r="AE658" s="36"/>
      <c r="AF658" s="36"/>
      <c r="AG658" s="43">
        <f>'2 уровень'!AG1486</f>
        <v>1039.3047058823529</v>
      </c>
      <c r="AH658" s="43">
        <f>'2 уровень'!AH1486</f>
        <v>2646171.4300000002</v>
      </c>
      <c r="AI658" s="43">
        <f>'2 уровень'!AI1486</f>
        <v>2646.1714300000003</v>
      </c>
      <c r="AJ658" s="2474"/>
      <c r="AK658" s="2474"/>
    </row>
    <row r="659" spans="1:37" ht="21.75" customHeight="1" x14ac:dyDescent="0.25">
      <c r="B659" s="27">
        <v>1</v>
      </c>
      <c r="C659" s="1417" t="s">
        <v>448</v>
      </c>
      <c r="D659" s="43">
        <f>'2 уровень'!F1487</f>
        <v>36470</v>
      </c>
      <c r="E659" s="43">
        <f>'2 уровень'!G1487</f>
        <v>27353</v>
      </c>
      <c r="F659" s="43">
        <f>'2 уровень'!H1487</f>
        <v>24817</v>
      </c>
      <c r="G659" s="912">
        <f>'2 уровень'!I1487</f>
        <v>90.72862208898475</v>
      </c>
      <c r="H659" s="934">
        <f>'2 уровень'!J1487</f>
        <v>0</v>
      </c>
      <c r="I659" s="934">
        <f>'2 уровень'!K1487</f>
        <v>0</v>
      </c>
      <c r="J659" s="926">
        <f>'2 уровень'!L1487</f>
        <v>0</v>
      </c>
      <c r="K659" s="926">
        <f>'2 уровень'!M1487</f>
        <v>0</v>
      </c>
      <c r="L659" s="926">
        <f>'2 уровень'!N1487</f>
        <v>0</v>
      </c>
      <c r="M659" s="926">
        <f>'2 уровень'!O1487</f>
        <v>0</v>
      </c>
      <c r="N659" s="926">
        <f>'2 уровень'!P1487</f>
        <v>0</v>
      </c>
      <c r="O659" s="926">
        <f>'2 уровень'!Q1487</f>
        <v>0</v>
      </c>
      <c r="P659" s="36">
        <f>'2 уровень'!R1487</f>
        <v>0</v>
      </c>
      <c r="Q659" s="36">
        <f>'2 уровень'!S1487</f>
        <v>0</v>
      </c>
      <c r="R659" s="36">
        <f>'2 уровень'!T1487</f>
        <v>0</v>
      </c>
      <c r="S659" s="36">
        <f>'2 уровень'!U1487</f>
        <v>0</v>
      </c>
      <c r="T659" s="36">
        <f>'2 уровень'!V1487</f>
        <v>0</v>
      </c>
      <c r="U659" s="36">
        <f>'2 уровень'!W1487</f>
        <v>0</v>
      </c>
      <c r="V659" s="36">
        <f>'2 уровень'!X1487</f>
        <v>0</v>
      </c>
      <c r="W659" s="36">
        <f>'2 уровень'!Y1487</f>
        <v>0</v>
      </c>
      <c r="X659" s="36">
        <f>'2 уровень'!Z1487</f>
        <v>0</v>
      </c>
      <c r="Y659" s="36">
        <f>'2 уровень'!AA1487</f>
        <v>0</v>
      </c>
      <c r="Z659" s="36">
        <f>'2 уровень'!AB1487</f>
        <v>0</v>
      </c>
      <c r="AA659" s="36">
        <f>'2 уровень'!AC1487</f>
        <v>0</v>
      </c>
      <c r="AB659" s="36">
        <f>'2 уровень'!AD1487</f>
        <v>0</v>
      </c>
      <c r="AC659" s="36">
        <f>'2 уровень'!AE1487</f>
        <v>0</v>
      </c>
      <c r="AD659" s="933">
        <f>'2 уровень'!AF1487</f>
        <v>0</v>
      </c>
      <c r="AE659" s="36"/>
      <c r="AF659" s="36"/>
      <c r="AG659" s="43">
        <f>'2 уровень'!AG1487</f>
        <v>950</v>
      </c>
      <c r="AH659" s="43">
        <f>'2 уровень'!AH1487</f>
        <v>2467582.33</v>
      </c>
      <c r="AI659" s="43">
        <f>'2 уровень'!AI1487</f>
        <v>2467.5823300000002</v>
      </c>
      <c r="AJ659" s="2474"/>
      <c r="AK659" s="2474"/>
    </row>
    <row r="660" spans="1:37" ht="21.75" customHeight="1" x14ac:dyDescent="0.25">
      <c r="B660" s="27">
        <v>1</v>
      </c>
      <c r="C660" s="1417" t="s">
        <v>452</v>
      </c>
      <c r="D660" s="43">
        <f>'2 уровень'!F1488</f>
        <v>16900</v>
      </c>
      <c r="E660" s="43">
        <f>'2 уровень'!G1488</f>
        <v>12675</v>
      </c>
      <c r="F660" s="43">
        <f>'2 уровень'!H1488</f>
        <v>13705</v>
      </c>
      <c r="G660" s="912">
        <f>'2 уровень'!I1488</f>
        <v>108.12623274161737</v>
      </c>
      <c r="H660" s="934">
        <f>'2 уровень'!J1488</f>
        <v>0</v>
      </c>
      <c r="I660" s="934">
        <f>'2 уровень'!K1488</f>
        <v>0</v>
      </c>
      <c r="J660" s="926">
        <f>'2 уровень'!L1488</f>
        <v>0</v>
      </c>
      <c r="K660" s="926">
        <f>'2 уровень'!M1488</f>
        <v>0</v>
      </c>
      <c r="L660" s="926">
        <f>'2 уровень'!N1488</f>
        <v>0</v>
      </c>
      <c r="M660" s="926">
        <f>'2 уровень'!O1488</f>
        <v>0</v>
      </c>
      <c r="N660" s="926">
        <f>'2 уровень'!P1488</f>
        <v>0</v>
      </c>
      <c r="O660" s="926">
        <f>'2 уровень'!Q1488</f>
        <v>0</v>
      </c>
      <c r="P660" s="36">
        <f>'2 уровень'!R1488</f>
        <v>0</v>
      </c>
      <c r="Q660" s="36">
        <f>'2 уровень'!S1488</f>
        <v>0</v>
      </c>
      <c r="R660" s="36">
        <f>'2 уровень'!T1488</f>
        <v>0</v>
      </c>
      <c r="S660" s="36">
        <f>'2 уровень'!U1488</f>
        <v>0</v>
      </c>
      <c r="T660" s="36">
        <f>'2 уровень'!V1488</f>
        <v>0</v>
      </c>
      <c r="U660" s="36">
        <f>'2 уровень'!W1488</f>
        <v>0</v>
      </c>
      <c r="V660" s="36">
        <f>'2 уровень'!X1488</f>
        <v>0</v>
      </c>
      <c r="W660" s="36">
        <f>'2 уровень'!Y1488</f>
        <v>0</v>
      </c>
      <c r="X660" s="36">
        <f>'2 уровень'!Z1488</f>
        <v>0</v>
      </c>
      <c r="Y660" s="36">
        <f>'2 уровень'!AA1488</f>
        <v>0</v>
      </c>
      <c r="Z660" s="36">
        <f>'2 уровень'!AB1488</f>
        <v>0</v>
      </c>
      <c r="AA660" s="36">
        <f>'2 уровень'!AC1488</f>
        <v>0</v>
      </c>
      <c r="AB660" s="36">
        <f>'2 уровень'!AD1488</f>
        <v>0</v>
      </c>
      <c r="AC660" s="36">
        <f>'2 уровень'!AE1488</f>
        <v>0</v>
      </c>
      <c r="AD660" s="933">
        <f>'2 уровень'!AF1488</f>
        <v>0</v>
      </c>
      <c r="AE660" s="36"/>
      <c r="AF660" s="36"/>
      <c r="AG660" s="43">
        <f>'2 уровень'!AG1488</f>
        <v>759.09</v>
      </c>
      <c r="AH660" s="43">
        <f>'2 уровень'!AH1488</f>
        <v>178589.09999999998</v>
      </c>
      <c r="AI660" s="43">
        <f>'2 уровень'!AI1488</f>
        <v>178.58909999999997</v>
      </c>
      <c r="AJ660" s="2474"/>
      <c r="AK660" s="2474"/>
    </row>
    <row r="661" spans="1:37" ht="21.75" customHeight="1" x14ac:dyDescent="0.25">
      <c r="B661" s="27">
        <v>1</v>
      </c>
      <c r="C661" s="1419" t="s">
        <v>168</v>
      </c>
      <c r="D661" s="43">
        <f>'2 уровень'!F1489</f>
        <v>153268.96296296298</v>
      </c>
      <c r="E661" s="43">
        <f>'2 уровень'!G1489</f>
        <v>114953.82222222222</v>
      </c>
      <c r="F661" s="43">
        <f>'2 уровень'!H1489</f>
        <v>107215.95811965813</v>
      </c>
      <c r="G661" s="912">
        <f>'2 уровень'!I1489</f>
        <v>93.268719601505993</v>
      </c>
      <c r="H661" s="934">
        <f>'2 уровень'!J1489</f>
        <v>0</v>
      </c>
      <c r="I661" s="934">
        <f>'2 уровень'!K1489</f>
        <v>0</v>
      </c>
      <c r="J661" s="926">
        <f>'2 уровень'!L1489</f>
        <v>0</v>
      </c>
      <c r="K661" s="926">
        <f>'2 уровень'!M1489</f>
        <v>0</v>
      </c>
      <c r="L661" s="926">
        <f>'2 уровень'!N1489</f>
        <v>0</v>
      </c>
      <c r="M661" s="926">
        <f>'2 уровень'!O1489</f>
        <v>0</v>
      </c>
      <c r="N661" s="926">
        <f>'2 уровень'!P1489</f>
        <v>0</v>
      </c>
      <c r="O661" s="926">
        <f>'2 уровень'!Q1489</f>
        <v>0</v>
      </c>
      <c r="P661" s="36">
        <f>'2 уровень'!R1489</f>
        <v>130994.71840000001</v>
      </c>
      <c r="Q661" s="36">
        <f>'2 уровень'!S1489</f>
        <v>130994.71840000001</v>
      </c>
      <c r="R661" s="36">
        <f>'2 уровень'!T1489</f>
        <v>130994.71840000001</v>
      </c>
      <c r="S661" s="36">
        <f>'2 уровень'!U1489</f>
        <v>130994.71840000001</v>
      </c>
      <c r="T661" s="36">
        <f>'2 уровень'!V1489</f>
        <v>130994.71840000001</v>
      </c>
      <c r="U661" s="36">
        <f>'2 уровень'!W1489</f>
        <v>130994.71840000001</v>
      </c>
      <c r="V661" s="36">
        <f>'2 уровень'!X1489</f>
        <v>130896.47236000001</v>
      </c>
      <c r="W661" s="36">
        <f>'2 уровень'!Y1489</f>
        <v>140786.90594333332</v>
      </c>
      <c r="X661" s="36">
        <f>'2 уровень'!Z1489</f>
        <v>140786.90594333332</v>
      </c>
      <c r="Y661" s="36">
        <f>'2 уровень'!AA1489</f>
        <v>102103.96619333333</v>
      </c>
      <c r="Z661" s="36">
        <f>'2 уровень'!AB1489</f>
        <v>101889.67131000001</v>
      </c>
      <c r="AA661" s="36">
        <f>'2 уровень'!AC1489</f>
        <v>0</v>
      </c>
      <c r="AB661" s="36">
        <f>'2 уровень'!AD1489</f>
        <v>-214.2948833333212</v>
      </c>
      <c r="AC661" s="36">
        <f>'2 уровень'!AE1489</f>
        <v>-526.20680000000004</v>
      </c>
      <c r="AD661" s="933">
        <f>'2 уровень'!AF1489</f>
        <v>101363.46451000001</v>
      </c>
      <c r="AE661" s="36">
        <f>Z661/Y661*100</f>
        <v>99.790120901936803</v>
      </c>
      <c r="AF661" s="36">
        <f>AD661/Y661*100</f>
        <v>99.274757180410418</v>
      </c>
      <c r="AG661" s="43">
        <f>'2 уровень'!AG1489</f>
        <v>3762.1495726495723</v>
      </c>
      <c r="AH661" s="43">
        <f>'2 уровень'!AH1489</f>
        <v>3092949.54</v>
      </c>
      <c r="AI661" s="43">
        <f>'2 уровень'!AI1489</f>
        <v>3092.9495400000001</v>
      </c>
      <c r="AJ661" s="2474"/>
      <c r="AK661" s="2474"/>
    </row>
    <row r="662" spans="1:37" ht="21.75" customHeight="1" x14ac:dyDescent="0.25">
      <c r="B662" s="27">
        <v>1</v>
      </c>
      <c r="C662" s="1414" t="s">
        <v>307</v>
      </c>
      <c r="D662" s="43">
        <f>'2 уровень'!F1490</f>
        <v>0</v>
      </c>
      <c r="E662" s="43">
        <f>'2 уровень'!G1490</f>
        <v>0</v>
      </c>
      <c r="F662" s="43">
        <f>'2 уровень'!H1490</f>
        <v>0</v>
      </c>
      <c r="G662" s="912">
        <f>'2 уровень'!I1490</f>
        <v>0</v>
      </c>
      <c r="H662" s="934">
        <f>'2 уровень'!J1490</f>
        <v>0</v>
      </c>
      <c r="I662" s="934">
        <f>'2 уровень'!K1490</f>
        <v>0</v>
      </c>
      <c r="J662" s="926">
        <f>'2 уровень'!L1490</f>
        <v>0</v>
      </c>
      <c r="K662" s="926">
        <f>'2 уровень'!M1490</f>
        <v>0</v>
      </c>
      <c r="L662" s="926">
        <f>'2 уровень'!N1490</f>
        <v>0</v>
      </c>
      <c r="M662" s="926">
        <f>'2 уровень'!O1490</f>
        <v>0</v>
      </c>
      <c r="N662" s="926">
        <f>'2 уровень'!P1490</f>
        <v>0</v>
      </c>
      <c r="O662" s="926">
        <f>'2 уровень'!Q1490</f>
        <v>0</v>
      </c>
      <c r="P662" s="36">
        <f>'2 уровень'!R1490</f>
        <v>0</v>
      </c>
      <c r="Q662" s="36">
        <f>'2 уровень'!S1490</f>
        <v>0</v>
      </c>
      <c r="R662" s="36">
        <f>'2 уровень'!T1490</f>
        <v>0</v>
      </c>
      <c r="S662" s="36">
        <f>'2 уровень'!U1490</f>
        <v>0</v>
      </c>
      <c r="T662" s="36">
        <f>'2 уровень'!V1490</f>
        <v>0</v>
      </c>
      <c r="U662" s="36">
        <f>'2 уровень'!W1490</f>
        <v>0</v>
      </c>
      <c r="V662" s="36">
        <f>'2 уровень'!X1490</f>
        <v>0</v>
      </c>
      <c r="W662" s="36">
        <f>'2 уровень'!Y1490</f>
        <v>0</v>
      </c>
      <c r="X662" s="36">
        <f>'2 уровень'!Z1490</f>
        <v>0</v>
      </c>
      <c r="Y662" s="36">
        <f>'2 уровень'!AA1490</f>
        <v>0</v>
      </c>
      <c r="Z662" s="36">
        <f>'2 уровень'!AB1490</f>
        <v>0</v>
      </c>
      <c r="AA662" s="36">
        <f>'2 уровень'!AC1490</f>
        <v>0</v>
      </c>
      <c r="AB662" s="36">
        <f>'2 уровень'!AD1490</f>
        <v>0</v>
      </c>
      <c r="AC662" s="36">
        <f>'2 уровень'!AE1490</f>
        <v>0</v>
      </c>
      <c r="AD662" s="933">
        <f>'2 уровень'!AF1490</f>
        <v>0</v>
      </c>
      <c r="AE662" s="36"/>
      <c r="AF662" s="36"/>
      <c r="AG662" s="43">
        <f>'2 уровень'!AG1490</f>
        <v>0</v>
      </c>
      <c r="AH662" s="43">
        <f>'2 уровень'!AH1490</f>
        <v>0</v>
      </c>
      <c r="AI662" s="43">
        <f>'2 уровень'!AI1490</f>
        <v>0</v>
      </c>
      <c r="AJ662" s="2474"/>
      <c r="AK662" s="2474"/>
    </row>
    <row r="663" spans="1:37" ht="21.75" customHeight="1" x14ac:dyDescent="0.25">
      <c r="B663" s="27">
        <v>1</v>
      </c>
      <c r="C663" s="1417" t="s">
        <v>198</v>
      </c>
      <c r="D663" s="43">
        <f>'2 уровень'!F1491</f>
        <v>35649</v>
      </c>
      <c r="E663" s="43">
        <f>'2 уровень'!G1491</f>
        <v>26739</v>
      </c>
      <c r="F663" s="43">
        <f>'2 уровень'!H1491</f>
        <v>25253</v>
      </c>
      <c r="G663" s="912">
        <f>'2 уровень'!I1491</f>
        <v>94.442574516623651</v>
      </c>
      <c r="H663" s="934">
        <f>'2 уровень'!J1491</f>
        <v>0</v>
      </c>
      <c r="I663" s="934">
        <f>'2 уровень'!K1491</f>
        <v>0</v>
      </c>
      <c r="J663" s="926">
        <f>'2 уровень'!L1491</f>
        <v>0</v>
      </c>
      <c r="K663" s="926">
        <f>'2 уровень'!M1491</f>
        <v>0</v>
      </c>
      <c r="L663" s="926">
        <f>'2 уровень'!N1491</f>
        <v>0</v>
      </c>
      <c r="M663" s="926">
        <f>'2 уровень'!O1491</f>
        <v>0</v>
      </c>
      <c r="N663" s="926">
        <f>'2 уровень'!P1491</f>
        <v>0</v>
      </c>
      <c r="O663" s="926">
        <f>'2 уровень'!Q1491</f>
        <v>0</v>
      </c>
      <c r="P663" s="36">
        <f>'2 уровень'!R1491</f>
        <v>0</v>
      </c>
      <c r="Q663" s="36">
        <f>'2 уровень'!S1491</f>
        <v>0</v>
      </c>
      <c r="R663" s="36">
        <f>'2 уровень'!T1491</f>
        <v>0</v>
      </c>
      <c r="S663" s="36">
        <f>'2 уровень'!U1491</f>
        <v>0</v>
      </c>
      <c r="T663" s="36">
        <f>'2 уровень'!V1491</f>
        <v>0</v>
      </c>
      <c r="U663" s="36">
        <f>'2 уровень'!W1491</f>
        <v>0</v>
      </c>
      <c r="V663" s="36">
        <f>'2 уровень'!X1491</f>
        <v>0</v>
      </c>
      <c r="W663" s="36">
        <f>'2 уровень'!Y1491</f>
        <v>0</v>
      </c>
      <c r="X663" s="36">
        <f>'2 уровень'!Z1491</f>
        <v>0</v>
      </c>
      <c r="Y663" s="36">
        <f>'2 уровень'!AA1491</f>
        <v>0</v>
      </c>
      <c r="Z663" s="36">
        <f>'2 уровень'!AB1491</f>
        <v>0</v>
      </c>
      <c r="AA663" s="36">
        <f>'2 уровень'!AC1491</f>
        <v>0</v>
      </c>
      <c r="AB663" s="36">
        <f>'2 уровень'!AD1491</f>
        <v>0</v>
      </c>
      <c r="AC663" s="36">
        <f>'2 уровень'!AE1491</f>
        <v>0</v>
      </c>
      <c r="AD663" s="933">
        <f>'2 уровень'!AF1491</f>
        <v>0</v>
      </c>
      <c r="AE663" s="36"/>
      <c r="AF663" s="36"/>
      <c r="AG663" s="43">
        <f>'2 уровень'!AG1491</f>
        <v>59</v>
      </c>
      <c r="AH663" s="43">
        <f>'2 уровень'!AH1491</f>
        <v>93005.54</v>
      </c>
      <c r="AI663" s="43">
        <f>'2 уровень'!AI1491</f>
        <v>93.005539999999996</v>
      </c>
      <c r="AJ663" s="2474"/>
      <c r="AK663" s="2474"/>
    </row>
    <row r="664" spans="1:37" ht="21.75" customHeight="1" x14ac:dyDescent="0.25">
      <c r="B664" s="27">
        <v>1</v>
      </c>
      <c r="C664" s="1417" t="s">
        <v>303</v>
      </c>
      <c r="D664" s="43">
        <f>'2 уровень'!F1492</f>
        <v>0</v>
      </c>
      <c r="E664" s="43">
        <f>'2 уровень'!G1492</f>
        <v>0</v>
      </c>
      <c r="F664" s="43">
        <f>'2 уровень'!H1492</f>
        <v>0</v>
      </c>
      <c r="G664" s="912">
        <f>'2 уровень'!I1492</f>
        <v>0</v>
      </c>
      <c r="H664" s="934">
        <f>'2 уровень'!J1492</f>
        <v>0</v>
      </c>
      <c r="I664" s="934">
        <f>'2 уровень'!K1492</f>
        <v>0</v>
      </c>
      <c r="J664" s="926">
        <f>'2 уровень'!L1492</f>
        <v>0</v>
      </c>
      <c r="K664" s="926">
        <f>'2 уровень'!M1492</f>
        <v>0</v>
      </c>
      <c r="L664" s="926">
        <f>'2 уровень'!N1492</f>
        <v>0</v>
      </c>
      <c r="M664" s="926">
        <f>'2 уровень'!O1492</f>
        <v>0</v>
      </c>
      <c r="N664" s="926">
        <f>'2 уровень'!P1492</f>
        <v>0</v>
      </c>
      <c r="O664" s="926">
        <f>'2 уровень'!Q1492</f>
        <v>0</v>
      </c>
      <c r="P664" s="36">
        <f>'2 уровень'!R1492</f>
        <v>0</v>
      </c>
      <c r="Q664" s="36">
        <f>'2 уровень'!S1492</f>
        <v>0</v>
      </c>
      <c r="R664" s="36">
        <f>'2 уровень'!T1492</f>
        <v>0</v>
      </c>
      <c r="S664" s="36">
        <f>'2 уровень'!U1492</f>
        <v>0</v>
      </c>
      <c r="T664" s="36">
        <f>'2 уровень'!V1492</f>
        <v>0</v>
      </c>
      <c r="U664" s="36">
        <f>'2 уровень'!W1492</f>
        <v>0</v>
      </c>
      <c r="V664" s="36">
        <f>'2 уровень'!X1492</f>
        <v>0</v>
      </c>
      <c r="W664" s="36">
        <f>'2 уровень'!Y1492</f>
        <v>0</v>
      </c>
      <c r="X664" s="36">
        <f>'2 уровень'!Z1492</f>
        <v>0</v>
      </c>
      <c r="Y664" s="36">
        <f>'2 уровень'!AA1492</f>
        <v>0</v>
      </c>
      <c r="Z664" s="36">
        <f>'2 уровень'!AB1492</f>
        <v>0</v>
      </c>
      <c r="AA664" s="36">
        <f>'2 уровень'!AC1492</f>
        <v>0</v>
      </c>
      <c r="AB664" s="36">
        <f>'2 уровень'!AD1492</f>
        <v>0</v>
      </c>
      <c r="AC664" s="36">
        <f>'2 уровень'!AE1492</f>
        <v>0</v>
      </c>
      <c r="AD664" s="933">
        <f>'2 уровень'!AF1492</f>
        <v>0</v>
      </c>
      <c r="AE664" s="36"/>
      <c r="AF664" s="36"/>
      <c r="AG664" s="43">
        <f>'2 уровень'!AG1492</f>
        <v>0</v>
      </c>
      <c r="AH664" s="43">
        <f>'2 уровень'!AH1492</f>
        <v>0</v>
      </c>
      <c r="AI664" s="43">
        <f>'2 уровень'!AI1492</f>
        <v>0</v>
      </c>
      <c r="AJ664" s="2474"/>
      <c r="AK664" s="2474"/>
    </row>
    <row r="665" spans="1:37" ht="31.5" customHeight="1" x14ac:dyDescent="0.25">
      <c r="B665" s="27">
        <v>1</v>
      </c>
      <c r="C665" s="1417" t="s">
        <v>308</v>
      </c>
      <c r="D665" s="43">
        <f>'2 уровень'!F1493</f>
        <v>6574</v>
      </c>
      <c r="E665" s="43">
        <f>'2 уровень'!G1493</f>
        <v>4932</v>
      </c>
      <c r="F665" s="43">
        <f>'2 уровень'!H1493</f>
        <v>5855</v>
      </c>
      <c r="G665" s="912">
        <f>'2 уровень'!I1493</f>
        <v>118.71451743714519</v>
      </c>
      <c r="H665" s="934">
        <f>'2 уровень'!J1493</f>
        <v>0</v>
      </c>
      <c r="I665" s="934">
        <f>'2 уровень'!K1493</f>
        <v>0</v>
      </c>
      <c r="J665" s="926">
        <f>'2 уровень'!L1493</f>
        <v>0</v>
      </c>
      <c r="K665" s="926">
        <f>'2 уровень'!M1493</f>
        <v>0</v>
      </c>
      <c r="L665" s="926">
        <f>'2 уровень'!N1493</f>
        <v>0</v>
      </c>
      <c r="M665" s="926">
        <f>'2 уровень'!O1493</f>
        <v>0</v>
      </c>
      <c r="N665" s="926">
        <f>'2 уровень'!P1493</f>
        <v>0</v>
      </c>
      <c r="O665" s="926">
        <f>'2 уровень'!Q1493</f>
        <v>0</v>
      </c>
      <c r="P665" s="36">
        <f>'2 уровень'!R1493</f>
        <v>0</v>
      </c>
      <c r="Q665" s="36">
        <f>'2 уровень'!S1493</f>
        <v>0</v>
      </c>
      <c r="R665" s="36">
        <f>'2 уровень'!T1493</f>
        <v>0</v>
      </c>
      <c r="S665" s="36">
        <f>'2 уровень'!U1493</f>
        <v>0</v>
      </c>
      <c r="T665" s="36">
        <f>'2 уровень'!V1493</f>
        <v>0</v>
      </c>
      <c r="U665" s="36">
        <f>'2 уровень'!W1493</f>
        <v>0</v>
      </c>
      <c r="V665" s="36">
        <f>'2 уровень'!X1493</f>
        <v>0</v>
      </c>
      <c r="W665" s="36">
        <f>'2 уровень'!Y1493</f>
        <v>0</v>
      </c>
      <c r="X665" s="36">
        <f>'2 уровень'!Z1493</f>
        <v>0</v>
      </c>
      <c r="Y665" s="36">
        <f>'2 уровень'!AA1493</f>
        <v>0</v>
      </c>
      <c r="Z665" s="36">
        <f>'2 уровень'!AB1493</f>
        <v>0</v>
      </c>
      <c r="AA665" s="36">
        <f>'2 уровень'!AC1493</f>
        <v>0</v>
      </c>
      <c r="AB665" s="36">
        <f>'2 уровень'!AD1493</f>
        <v>0</v>
      </c>
      <c r="AC665" s="36">
        <f>'2 уровень'!AE1493</f>
        <v>0</v>
      </c>
      <c r="AD665" s="933">
        <f>'2 уровень'!AF1493</f>
        <v>0</v>
      </c>
      <c r="AE665" s="36"/>
      <c r="AF665" s="36"/>
      <c r="AG665" s="43">
        <f>'2 уровень'!AG1493</f>
        <v>0</v>
      </c>
      <c r="AH665" s="43">
        <f>'2 уровень'!AH1493</f>
        <v>0</v>
      </c>
      <c r="AI665" s="43">
        <f>'2 уровень'!AI1493</f>
        <v>0</v>
      </c>
      <c r="AJ665" s="2474"/>
      <c r="AK665" s="2474"/>
    </row>
    <row r="666" spans="1:37" ht="44.25" customHeight="1" x14ac:dyDescent="0.25">
      <c r="B666" s="27">
        <v>1</v>
      </c>
      <c r="C666" s="1417" t="s">
        <v>309</v>
      </c>
      <c r="D666" s="43">
        <f>'2 уровень'!F1494</f>
        <v>3562</v>
      </c>
      <c r="E666" s="43">
        <f>'2 уровень'!G1494</f>
        <v>2672</v>
      </c>
      <c r="F666" s="43">
        <f>'2 уровень'!H1494</f>
        <v>2750</v>
      </c>
      <c r="G666" s="912">
        <f>'2 уровень'!I1494</f>
        <v>102.9191616766467</v>
      </c>
      <c r="H666" s="934">
        <f>'2 уровень'!J1494</f>
        <v>0</v>
      </c>
      <c r="I666" s="934">
        <f>'2 уровень'!K1494</f>
        <v>0</v>
      </c>
      <c r="J666" s="926">
        <f>'2 уровень'!L1494</f>
        <v>0</v>
      </c>
      <c r="K666" s="926">
        <f>'2 уровень'!M1494</f>
        <v>0</v>
      </c>
      <c r="L666" s="926">
        <f>'2 уровень'!N1494</f>
        <v>0</v>
      </c>
      <c r="M666" s="926">
        <f>'2 уровень'!O1494</f>
        <v>0</v>
      </c>
      <c r="N666" s="926">
        <f>'2 уровень'!P1494</f>
        <v>0</v>
      </c>
      <c r="O666" s="926">
        <f>'2 уровень'!Q1494</f>
        <v>0</v>
      </c>
      <c r="P666" s="36">
        <f>'2 уровень'!R1494</f>
        <v>0</v>
      </c>
      <c r="Q666" s="36">
        <f>'2 уровень'!S1494</f>
        <v>0</v>
      </c>
      <c r="R666" s="36">
        <f>'2 уровень'!T1494</f>
        <v>0</v>
      </c>
      <c r="S666" s="36">
        <f>'2 уровень'!U1494</f>
        <v>0</v>
      </c>
      <c r="T666" s="36">
        <f>'2 уровень'!V1494</f>
        <v>0</v>
      </c>
      <c r="U666" s="36">
        <f>'2 уровень'!W1494</f>
        <v>0</v>
      </c>
      <c r="V666" s="36">
        <f>'2 уровень'!X1494</f>
        <v>0</v>
      </c>
      <c r="W666" s="36">
        <f>'2 уровень'!Y1494</f>
        <v>0</v>
      </c>
      <c r="X666" s="36">
        <f>'2 уровень'!Z1494</f>
        <v>0</v>
      </c>
      <c r="Y666" s="36">
        <f>'2 уровень'!AA1494</f>
        <v>0</v>
      </c>
      <c r="Z666" s="36">
        <f>'2 уровень'!AB1494</f>
        <v>0</v>
      </c>
      <c r="AA666" s="36">
        <f>'2 уровень'!AC1494</f>
        <v>0</v>
      </c>
      <c r="AB666" s="36">
        <f>'2 уровень'!AD1494</f>
        <v>0</v>
      </c>
      <c r="AC666" s="36">
        <f>'2 уровень'!AE1494</f>
        <v>0</v>
      </c>
      <c r="AD666" s="933">
        <f>'2 уровень'!AF1494</f>
        <v>0</v>
      </c>
      <c r="AE666" s="36"/>
      <c r="AF666" s="36"/>
      <c r="AG666" s="43">
        <f>'2 уровень'!AG1494</f>
        <v>0</v>
      </c>
      <c r="AH666" s="43">
        <f>'2 уровень'!AH1494</f>
        <v>0</v>
      </c>
      <c r="AI666" s="43">
        <f>'2 уровень'!AI1494</f>
        <v>0</v>
      </c>
      <c r="AJ666" s="2474"/>
      <c r="AK666" s="2474"/>
    </row>
    <row r="667" spans="1:37" ht="49.5" customHeight="1" x14ac:dyDescent="0.25">
      <c r="B667" s="27">
        <v>1</v>
      </c>
      <c r="C667" s="1417" t="s">
        <v>310</v>
      </c>
      <c r="D667" s="43">
        <f>'2 уровень'!F1495</f>
        <v>1069</v>
      </c>
      <c r="E667" s="43">
        <f>'2 уровень'!G1495</f>
        <v>802</v>
      </c>
      <c r="F667" s="43">
        <f>'2 уровень'!H1495</f>
        <v>910</v>
      </c>
      <c r="G667" s="912">
        <f>'2 уровень'!I1495</f>
        <v>113.46633416458853</v>
      </c>
      <c r="H667" s="934">
        <f>'2 уровень'!J1495</f>
        <v>0</v>
      </c>
      <c r="I667" s="934">
        <f>'2 уровень'!K1495</f>
        <v>0</v>
      </c>
      <c r="J667" s="926">
        <f>'2 уровень'!L1495</f>
        <v>0</v>
      </c>
      <c r="K667" s="926">
        <f>'2 уровень'!M1495</f>
        <v>0</v>
      </c>
      <c r="L667" s="926">
        <f>'2 уровень'!N1495</f>
        <v>0</v>
      </c>
      <c r="M667" s="926">
        <f>'2 уровень'!O1495</f>
        <v>0</v>
      </c>
      <c r="N667" s="926">
        <f>'2 уровень'!P1495</f>
        <v>0</v>
      </c>
      <c r="O667" s="926">
        <f>'2 уровень'!Q1495</f>
        <v>0</v>
      </c>
      <c r="P667" s="36">
        <f>'2 уровень'!R1495</f>
        <v>0</v>
      </c>
      <c r="Q667" s="36">
        <f>'2 уровень'!S1495</f>
        <v>0</v>
      </c>
      <c r="R667" s="36">
        <f>'2 уровень'!T1495</f>
        <v>0</v>
      </c>
      <c r="S667" s="36">
        <f>'2 уровень'!U1495</f>
        <v>0</v>
      </c>
      <c r="T667" s="36">
        <f>'2 уровень'!V1495</f>
        <v>0</v>
      </c>
      <c r="U667" s="36">
        <f>'2 уровень'!W1495</f>
        <v>0</v>
      </c>
      <c r="V667" s="36">
        <f>'2 уровень'!X1495</f>
        <v>0</v>
      </c>
      <c r="W667" s="36">
        <f>'2 уровень'!Y1495</f>
        <v>0</v>
      </c>
      <c r="X667" s="36">
        <f>'2 уровень'!Z1495</f>
        <v>0</v>
      </c>
      <c r="Y667" s="36">
        <f>'2 уровень'!AA1495</f>
        <v>0</v>
      </c>
      <c r="Z667" s="36">
        <f>'2 уровень'!AB1495</f>
        <v>0</v>
      </c>
      <c r="AA667" s="36">
        <f>'2 уровень'!AC1495</f>
        <v>0</v>
      </c>
      <c r="AB667" s="36">
        <f>'2 уровень'!AD1495</f>
        <v>0</v>
      </c>
      <c r="AC667" s="36">
        <f>'2 уровень'!AE1495</f>
        <v>0</v>
      </c>
      <c r="AD667" s="933">
        <f>'2 уровень'!AF1495</f>
        <v>0</v>
      </c>
      <c r="AE667" s="36"/>
      <c r="AF667" s="36"/>
      <c r="AG667" s="43">
        <f>'2 уровень'!AG1495</f>
        <v>0</v>
      </c>
      <c r="AH667" s="43">
        <f>'2 уровень'!AH1495</f>
        <v>0</v>
      </c>
      <c r="AI667" s="43">
        <f>'2 уровень'!AI1495</f>
        <v>0</v>
      </c>
      <c r="AJ667" s="2474"/>
      <c r="AK667" s="2474"/>
    </row>
    <row r="668" spans="1:37" ht="41.25" customHeight="1" x14ac:dyDescent="0.25">
      <c r="B668" s="27">
        <v>1</v>
      </c>
      <c r="C668" s="1417" t="s">
        <v>354</v>
      </c>
      <c r="D668" s="43">
        <f>'2 уровень'!F1496</f>
        <v>729</v>
      </c>
      <c r="E668" s="43">
        <f>'2 уровень'!G1496</f>
        <v>547</v>
      </c>
      <c r="F668" s="43">
        <f>'2 уровень'!H1496</f>
        <v>849</v>
      </c>
      <c r="G668" s="912">
        <f>'2 уровень'!I1496</f>
        <v>155.21023765996344</v>
      </c>
      <c r="H668" s="934">
        <f>'2 уровень'!J1496</f>
        <v>0</v>
      </c>
      <c r="I668" s="934">
        <f>'2 уровень'!K1496</f>
        <v>0</v>
      </c>
      <c r="J668" s="926">
        <f>'2 уровень'!L1496</f>
        <v>0</v>
      </c>
      <c r="K668" s="926">
        <f>'2 уровень'!M1496</f>
        <v>0</v>
      </c>
      <c r="L668" s="926">
        <f>'2 уровень'!N1496</f>
        <v>0</v>
      </c>
      <c r="M668" s="926">
        <f>'2 уровень'!O1496</f>
        <v>0</v>
      </c>
      <c r="N668" s="926">
        <f>'2 уровень'!P1496</f>
        <v>0</v>
      </c>
      <c r="O668" s="926">
        <f>'2 уровень'!Q1496</f>
        <v>0</v>
      </c>
      <c r="P668" s="36">
        <f>'2 уровень'!R1496</f>
        <v>0</v>
      </c>
      <c r="Q668" s="36">
        <f>'2 уровень'!S1496</f>
        <v>0</v>
      </c>
      <c r="R668" s="36">
        <f>'2 уровень'!T1496</f>
        <v>0</v>
      </c>
      <c r="S668" s="36">
        <f>'2 уровень'!U1496</f>
        <v>0</v>
      </c>
      <c r="T668" s="36">
        <f>'2 уровень'!V1496</f>
        <v>0</v>
      </c>
      <c r="U668" s="36">
        <f>'2 уровень'!W1496</f>
        <v>0</v>
      </c>
      <c r="V668" s="36">
        <f>'2 уровень'!X1496</f>
        <v>0</v>
      </c>
      <c r="W668" s="36">
        <f>'2 уровень'!Y1496</f>
        <v>0</v>
      </c>
      <c r="X668" s="36">
        <f>'2 уровень'!Z1496</f>
        <v>0</v>
      </c>
      <c r="Y668" s="36">
        <f>'2 уровень'!AA1496</f>
        <v>0</v>
      </c>
      <c r="Z668" s="36">
        <f>'2 уровень'!AB1496</f>
        <v>0</v>
      </c>
      <c r="AA668" s="36">
        <f>'2 уровень'!AC1496</f>
        <v>0</v>
      </c>
      <c r="AB668" s="36">
        <f>'2 уровень'!AD1496</f>
        <v>0</v>
      </c>
      <c r="AC668" s="36">
        <f>'2 уровень'!AE1496</f>
        <v>0</v>
      </c>
      <c r="AD668" s="933">
        <f>'2 уровень'!AF1496</f>
        <v>0</v>
      </c>
      <c r="AE668" s="36"/>
      <c r="AF668" s="36"/>
      <c r="AG668" s="43">
        <f>'2 уровень'!AG1496</f>
        <v>0</v>
      </c>
      <c r="AH668" s="43">
        <f>'2 уровень'!AH1496</f>
        <v>0</v>
      </c>
      <c r="AI668" s="43">
        <f>'2 уровень'!AI1496</f>
        <v>0</v>
      </c>
      <c r="AJ668" s="2474"/>
      <c r="AK668" s="2474"/>
    </row>
    <row r="669" spans="1:37" ht="43.5" customHeight="1" x14ac:dyDescent="0.25">
      <c r="A669" s="27">
        <v>1</v>
      </c>
      <c r="B669" s="27">
        <v>1</v>
      </c>
      <c r="C669" s="1417" t="s">
        <v>355</v>
      </c>
      <c r="D669" s="43">
        <f>'2 уровень'!F1497</f>
        <v>1214</v>
      </c>
      <c r="E669" s="43">
        <f>'2 уровень'!G1497</f>
        <v>911</v>
      </c>
      <c r="F669" s="43">
        <f>'2 уровень'!H1497</f>
        <v>1346</v>
      </c>
      <c r="G669" s="912">
        <f>'2 уровень'!I1497</f>
        <v>147.74972557628979</v>
      </c>
      <c r="H669" s="934">
        <f>'2 уровень'!J1497</f>
        <v>0</v>
      </c>
      <c r="I669" s="934">
        <f>'2 уровень'!K1497</f>
        <v>0</v>
      </c>
      <c r="J669" s="926">
        <f>'2 уровень'!L1497</f>
        <v>0</v>
      </c>
      <c r="K669" s="926">
        <f>'2 уровень'!M1497</f>
        <v>0</v>
      </c>
      <c r="L669" s="926">
        <f>'2 уровень'!N1497</f>
        <v>0</v>
      </c>
      <c r="M669" s="926">
        <f>'2 уровень'!O1497</f>
        <v>0</v>
      </c>
      <c r="N669" s="926">
        <f>'2 уровень'!P1497</f>
        <v>0</v>
      </c>
      <c r="O669" s="926">
        <f>'2 уровень'!Q1497</f>
        <v>0</v>
      </c>
      <c r="P669" s="36">
        <f>'2 уровень'!R1497</f>
        <v>0</v>
      </c>
      <c r="Q669" s="36">
        <f>'2 уровень'!S1497</f>
        <v>0</v>
      </c>
      <c r="R669" s="36">
        <f>'2 уровень'!T1497</f>
        <v>0</v>
      </c>
      <c r="S669" s="36">
        <f>'2 уровень'!U1497</f>
        <v>0</v>
      </c>
      <c r="T669" s="36">
        <f>'2 уровень'!V1497</f>
        <v>0</v>
      </c>
      <c r="U669" s="36">
        <f>'2 уровень'!W1497</f>
        <v>0</v>
      </c>
      <c r="V669" s="36">
        <f>'2 уровень'!X1497</f>
        <v>0</v>
      </c>
      <c r="W669" s="36">
        <f>'2 уровень'!Y1497</f>
        <v>0</v>
      </c>
      <c r="X669" s="36">
        <f>'2 уровень'!Z1497</f>
        <v>0</v>
      </c>
      <c r="Y669" s="36">
        <f>'2 уровень'!AA1497</f>
        <v>0</v>
      </c>
      <c r="Z669" s="36">
        <f>'2 уровень'!AB1497</f>
        <v>0</v>
      </c>
      <c r="AA669" s="36">
        <f>'2 уровень'!AC1497</f>
        <v>0</v>
      </c>
      <c r="AB669" s="36">
        <f>'2 уровень'!AD1497</f>
        <v>0</v>
      </c>
      <c r="AC669" s="36">
        <f>'2 уровень'!AE1497</f>
        <v>0</v>
      </c>
      <c r="AD669" s="933">
        <f>'2 уровень'!AF1497</f>
        <v>0</v>
      </c>
      <c r="AE669" s="36"/>
      <c r="AF669" s="36"/>
      <c r="AG669" s="43">
        <f>'2 уровень'!AG1497</f>
        <v>0</v>
      </c>
      <c r="AH669" s="43">
        <f>'2 уровень'!AH1497</f>
        <v>0</v>
      </c>
      <c r="AI669" s="43">
        <f>'2 уровень'!AI1497</f>
        <v>0</v>
      </c>
      <c r="AJ669" s="2474"/>
      <c r="AK669" s="2474"/>
    </row>
    <row r="670" spans="1:37" ht="45" x14ac:dyDescent="0.25">
      <c r="A670" s="27">
        <v>1</v>
      </c>
      <c r="B670" s="27">
        <v>1</v>
      </c>
      <c r="C670" s="1417" t="s">
        <v>311</v>
      </c>
      <c r="D670" s="43">
        <f>'2 уровень'!F1498</f>
        <v>29075</v>
      </c>
      <c r="E670" s="43">
        <f>'2 уровень'!G1498</f>
        <v>21807</v>
      </c>
      <c r="F670" s="43">
        <f>'2 уровень'!H1498</f>
        <v>19398</v>
      </c>
      <c r="G670" s="912">
        <f>'2 уровень'!I1498</f>
        <v>88.953088457834639</v>
      </c>
      <c r="H670" s="934">
        <f>'2 уровень'!J1498</f>
        <v>0</v>
      </c>
      <c r="I670" s="934">
        <f>'2 уровень'!K1498</f>
        <v>0</v>
      </c>
      <c r="J670" s="926">
        <f>'2 уровень'!L1498</f>
        <v>0</v>
      </c>
      <c r="K670" s="926">
        <f>'2 уровень'!M1498</f>
        <v>0</v>
      </c>
      <c r="L670" s="926">
        <f>'2 уровень'!N1498</f>
        <v>0</v>
      </c>
      <c r="M670" s="926">
        <f>'2 уровень'!O1498</f>
        <v>0</v>
      </c>
      <c r="N670" s="926">
        <f>'2 уровень'!P1498</f>
        <v>0</v>
      </c>
      <c r="O670" s="926">
        <f>'2 уровень'!Q1498</f>
        <v>0</v>
      </c>
      <c r="P670" s="36">
        <f>'2 уровень'!R1498</f>
        <v>0</v>
      </c>
      <c r="Q670" s="36">
        <f>'2 уровень'!S1498</f>
        <v>0</v>
      </c>
      <c r="R670" s="36">
        <f>'2 уровень'!T1498</f>
        <v>0</v>
      </c>
      <c r="S670" s="36">
        <f>'2 уровень'!U1498</f>
        <v>0</v>
      </c>
      <c r="T670" s="36">
        <f>'2 уровень'!V1498</f>
        <v>0</v>
      </c>
      <c r="U670" s="36">
        <f>'2 уровень'!W1498</f>
        <v>0</v>
      </c>
      <c r="V670" s="36">
        <f>'2 уровень'!X1498</f>
        <v>0</v>
      </c>
      <c r="W670" s="36">
        <f>'2 уровень'!Y1498</f>
        <v>0</v>
      </c>
      <c r="X670" s="36">
        <f>'2 уровень'!Z1498</f>
        <v>0</v>
      </c>
      <c r="Y670" s="36">
        <f>'2 уровень'!AA1498</f>
        <v>0</v>
      </c>
      <c r="Z670" s="36">
        <f>'2 уровень'!AB1498</f>
        <v>0</v>
      </c>
      <c r="AA670" s="36">
        <f>'2 уровень'!AC1498</f>
        <v>0</v>
      </c>
      <c r="AB670" s="36">
        <f>'2 уровень'!AD1498</f>
        <v>0</v>
      </c>
      <c r="AC670" s="36">
        <f>'2 уровень'!AE1498</f>
        <v>0</v>
      </c>
      <c r="AD670" s="933">
        <f>'2 уровень'!AF1498</f>
        <v>0</v>
      </c>
      <c r="AE670" s="36"/>
      <c r="AF670" s="36"/>
      <c r="AG670" s="43">
        <f>'2 уровень'!AG1498</f>
        <v>59</v>
      </c>
      <c r="AH670" s="43">
        <f>'2 уровень'!AH1498</f>
        <v>93005.54</v>
      </c>
      <c r="AI670" s="43">
        <f>'2 уровень'!AI1498</f>
        <v>93.005539999999996</v>
      </c>
      <c r="AJ670" s="2474"/>
      <c r="AK670" s="2474"/>
    </row>
    <row r="671" spans="1:37" ht="30" x14ac:dyDescent="0.25">
      <c r="A671" s="27">
        <v>1</v>
      </c>
      <c r="B671" s="27">
        <v>1</v>
      </c>
      <c r="C671" s="1417" t="s">
        <v>312</v>
      </c>
      <c r="D671" s="43">
        <f>'2 уровень'!F1499</f>
        <v>1500</v>
      </c>
      <c r="E671" s="43">
        <f>'2 уровень'!G1499</f>
        <v>1125</v>
      </c>
      <c r="F671" s="43">
        <f>'2 уровень'!H1499</f>
        <v>754</v>
      </c>
      <c r="G671" s="912">
        <f>'2 уровень'!I1499</f>
        <v>67.022222222222226</v>
      </c>
      <c r="H671" s="934">
        <f>'2 уровень'!J1499</f>
        <v>0</v>
      </c>
      <c r="I671" s="934">
        <f>'2 уровень'!K1499</f>
        <v>0</v>
      </c>
      <c r="J671" s="926">
        <f>'2 уровень'!L1499</f>
        <v>0</v>
      </c>
      <c r="K671" s="926">
        <f>'2 уровень'!M1499</f>
        <v>0</v>
      </c>
      <c r="L671" s="926">
        <f>'2 уровень'!N1499</f>
        <v>0</v>
      </c>
      <c r="M671" s="926">
        <f>'2 уровень'!O1499</f>
        <v>0</v>
      </c>
      <c r="N671" s="926">
        <f>'2 уровень'!P1499</f>
        <v>0</v>
      </c>
      <c r="O671" s="926">
        <f>'2 уровень'!Q1499</f>
        <v>0</v>
      </c>
      <c r="P671" s="36">
        <f>'2 уровень'!R1499</f>
        <v>0</v>
      </c>
      <c r="Q671" s="36">
        <f>'2 уровень'!S1499</f>
        <v>0</v>
      </c>
      <c r="R671" s="36">
        <f>'2 уровень'!T1499</f>
        <v>0</v>
      </c>
      <c r="S671" s="36">
        <f>'2 уровень'!U1499</f>
        <v>0</v>
      </c>
      <c r="T671" s="36">
        <f>'2 уровень'!V1499</f>
        <v>0</v>
      </c>
      <c r="U671" s="36">
        <f>'2 уровень'!W1499</f>
        <v>0</v>
      </c>
      <c r="V671" s="36">
        <f>'2 уровень'!X1499</f>
        <v>0</v>
      </c>
      <c r="W671" s="36">
        <f>'2 уровень'!Y1499</f>
        <v>0</v>
      </c>
      <c r="X671" s="36">
        <f>'2 уровень'!Z1499</f>
        <v>0</v>
      </c>
      <c r="Y671" s="36">
        <f>'2 уровень'!AA1499</f>
        <v>0</v>
      </c>
      <c r="Z671" s="36">
        <f>'2 уровень'!AB1499</f>
        <v>0</v>
      </c>
      <c r="AA671" s="36">
        <f>'2 уровень'!AC1499</f>
        <v>0</v>
      </c>
      <c r="AB671" s="36">
        <f>'2 уровень'!AD1499</f>
        <v>0</v>
      </c>
      <c r="AC671" s="36">
        <f>'2 уровень'!AE1499</f>
        <v>0</v>
      </c>
      <c r="AD671" s="933">
        <f>'2 уровень'!AF1499</f>
        <v>0</v>
      </c>
      <c r="AE671" s="36"/>
      <c r="AF671" s="36"/>
      <c r="AG671" s="43">
        <f>'2 уровень'!AG1499</f>
        <v>31</v>
      </c>
      <c r="AH671" s="43">
        <f>'2 уровень'!AH1499</f>
        <v>52563.69</v>
      </c>
      <c r="AI671" s="43">
        <f>'2 уровень'!AI1499</f>
        <v>52.563690000000001</v>
      </c>
      <c r="AJ671" s="2474"/>
      <c r="AK671" s="2474"/>
    </row>
    <row r="672" spans="1:37" ht="60" x14ac:dyDescent="0.25">
      <c r="A672" s="27">
        <v>1</v>
      </c>
      <c r="B672" s="27">
        <v>1</v>
      </c>
      <c r="C672" s="1417" t="s">
        <v>321</v>
      </c>
      <c r="D672" s="43">
        <f>'2 уровень'!F1500</f>
        <v>19705</v>
      </c>
      <c r="E672" s="43">
        <f>'2 уровень'!G1500</f>
        <v>14779</v>
      </c>
      <c r="F672" s="43">
        <f>'2 уровень'!H1500</f>
        <v>16739</v>
      </c>
      <c r="G672" s="912">
        <f>'2 уровень'!I1500</f>
        <v>113.26206103254619</v>
      </c>
      <c r="H672" s="934">
        <f>'2 уровень'!J1500</f>
        <v>0</v>
      </c>
      <c r="I672" s="934">
        <f>'2 уровень'!K1500</f>
        <v>0</v>
      </c>
      <c r="J672" s="926">
        <f>'2 уровень'!L1500</f>
        <v>0</v>
      </c>
      <c r="K672" s="926">
        <f>'2 уровень'!M1500</f>
        <v>0</v>
      </c>
      <c r="L672" s="926">
        <f>'2 уровень'!N1500</f>
        <v>0</v>
      </c>
      <c r="M672" s="926">
        <f>'2 уровень'!O1500</f>
        <v>0</v>
      </c>
      <c r="N672" s="926">
        <f>'2 уровень'!P1500</f>
        <v>0</v>
      </c>
      <c r="O672" s="926">
        <f>'2 уровень'!Q1500</f>
        <v>0</v>
      </c>
      <c r="P672" s="36">
        <f>'2 уровень'!R1500</f>
        <v>0</v>
      </c>
      <c r="Q672" s="36">
        <f>'2 уровень'!S1500</f>
        <v>0</v>
      </c>
      <c r="R672" s="36">
        <f>'2 уровень'!T1500</f>
        <v>0</v>
      </c>
      <c r="S672" s="36">
        <f>'2 уровень'!U1500</f>
        <v>0</v>
      </c>
      <c r="T672" s="36">
        <f>'2 уровень'!V1500</f>
        <v>0</v>
      </c>
      <c r="U672" s="36">
        <f>'2 уровень'!W1500</f>
        <v>0</v>
      </c>
      <c r="V672" s="36">
        <f>'2 уровень'!X1500</f>
        <v>0</v>
      </c>
      <c r="W672" s="36">
        <f>'2 уровень'!Y1500</f>
        <v>0</v>
      </c>
      <c r="X672" s="36">
        <f>'2 уровень'!Z1500</f>
        <v>0</v>
      </c>
      <c r="Y672" s="36">
        <f>'2 уровень'!AA1500</f>
        <v>0</v>
      </c>
      <c r="Z672" s="36">
        <f>'2 уровень'!AB1500</f>
        <v>0</v>
      </c>
      <c r="AA672" s="36">
        <f>'2 уровень'!AC1500</f>
        <v>0</v>
      </c>
      <c r="AB672" s="36">
        <f>'2 уровень'!AD1500</f>
        <v>0</v>
      </c>
      <c r="AC672" s="36">
        <f>'2 уровень'!AE1500</f>
        <v>0</v>
      </c>
      <c r="AD672" s="933">
        <f>'2 уровень'!AF1500</f>
        <v>0</v>
      </c>
      <c r="AE672" s="36"/>
      <c r="AF672" s="36"/>
      <c r="AG672" s="43">
        <f>'2 уровень'!AG1500</f>
        <v>14</v>
      </c>
      <c r="AH672" s="43">
        <f>'2 уровень'!AH1500</f>
        <v>26384.849999999995</v>
      </c>
      <c r="AI672" s="43">
        <f>'2 уровень'!AI1500</f>
        <v>26.384849999999997</v>
      </c>
      <c r="AJ672" s="2474"/>
      <c r="AK672" s="2474"/>
    </row>
    <row r="673" spans="1:37" ht="45" x14ac:dyDescent="0.25">
      <c r="A673" s="27">
        <v>1</v>
      </c>
      <c r="B673" s="27">
        <v>1</v>
      </c>
      <c r="C673" s="1417" t="s">
        <v>322</v>
      </c>
      <c r="D673" s="43">
        <f>'2 уровень'!F1501</f>
        <v>7870</v>
      </c>
      <c r="E673" s="43">
        <f>'2 уровень'!G1501</f>
        <v>5903</v>
      </c>
      <c r="F673" s="43">
        <f>'2 уровень'!H1501</f>
        <v>1905</v>
      </c>
      <c r="G673" s="912">
        <f>'2 уровень'!I1501</f>
        <v>32.271726240894459</v>
      </c>
      <c r="H673" s="934">
        <f>'2 уровень'!J1501</f>
        <v>0</v>
      </c>
      <c r="I673" s="934">
        <f>'2 уровень'!K1501</f>
        <v>0</v>
      </c>
      <c r="J673" s="926">
        <f>'2 уровень'!L1501</f>
        <v>0</v>
      </c>
      <c r="K673" s="926">
        <f>'2 уровень'!M1501</f>
        <v>0</v>
      </c>
      <c r="L673" s="926">
        <f>'2 уровень'!N1501</f>
        <v>0</v>
      </c>
      <c r="M673" s="926">
        <f>'2 уровень'!O1501</f>
        <v>0</v>
      </c>
      <c r="N673" s="926">
        <f>'2 уровень'!P1501</f>
        <v>0</v>
      </c>
      <c r="O673" s="926">
        <f>'2 уровень'!Q1501</f>
        <v>0</v>
      </c>
      <c r="P673" s="36">
        <f>'2 уровень'!R1501</f>
        <v>0</v>
      </c>
      <c r="Q673" s="36">
        <f>'2 уровень'!S1501</f>
        <v>0</v>
      </c>
      <c r="R673" s="36">
        <f>'2 уровень'!T1501</f>
        <v>0</v>
      </c>
      <c r="S673" s="36">
        <f>'2 уровень'!U1501</f>
        <v>0</v>
      </c>
      <c r="T673" s="36">
        <f>'2 уровень'!V1501</f>
        <v>0</v>
      </c>
      <c r="U673" s="36">
        <f>'2 уровень'!W1501</f>
        <v>0</v>
      </c>
      <c r="V673" s="36">
        <f>'2 уровень'!X1501</f>
        <v>0</v>
      </c>
      <c r="W673" s="36">
        <f>'2 уровень'!Y1501</f>
        <v>0</v>
      </c>
      <c r="X673" s="36">
        <f>'2 уровень'!Z1501</f>
        <v>0</v>
      </c>
      <c r="Y673" s="36">
        <f>'2 уровень'!AA1501</f>
        <v>0</v>
      </c>
      <c r="Z673" s="36">
        <f>'2 уровень'!AB1501</f>
        <v>0</v>
      </c>
      <c r="AA673" s="36">
        <f>'2 уровень'!AC1501</f>
        <v>0</v>
      </c>
      <c r="AB673" s="36">
        <f>'2 уровень'!AD1501</f>
        <v>0</v>
      </c>
      <c r="AC673" s="36">
        <f>'2 уровень'!AE1501</f>
        <v>0</v>
      </c>
      <c r="AD673" s="933">
        <f>'2 уровень'!AF1501</f>
        <v>0</v>
      </c>
      <c r="AE673" s="36"/>
      <c r="AF673" s="36"/>
      <c r="AG673" s="43">
        <f>'2 уровень'!AG1501</f>
        <v>14</v>
      </c>
      <c r="AH673" s="43">
        <f>'2 уровень'!AH1501</f>
        <v>14057.000000000004</v>
      </c>
      <c r="AI673" s="43">
        <f>'2 уровень'!AI1501</f>
        <v>14.057000000000004</v>
      </c>
      <c r="AJ673" s="2474"/>
      <c r="AK673" s="2474"/>
    </row>
    <row r="674" spans="1:37" x14ac:dyDescent="0.25">
      <c r="A674" s="27">
        <v>1</v>
      </c>
      <c r="B674" s="27">
        <v>1</v>
      </c>
      <c r="C674" s="1417" t="s">
        <v>157</v>
      </c>
      <c r="D674" s="43">
        <f>'2 уровень'!F1502</f>
        <v>0</v>
      </c>
      <c r="E674" s="43">
        <f>'2 уровень'!G1502</f>
        <v>0</v>
      </c>
      <c r="F674" s="43">
        <f>'2 уровень'!H1502</f>
        <v>0</v>
      </c>
      <c r="G674" s="912">
        <f>'2 уровень'!I1502</f>
        <v>0</v>
      </c>
      <c r="H674" s="934">
        <f>'2 уровень'!J1502</f>
        <v>0</v>
      </c>
      <c r="I674" s="934">
        <f>'2 уровень'!K1502</f>
        <v>0</v>
      </c>
      <c r="J674" s="926">
        <f>'2 уровень'!L1502</f>
        <v>0</v>
      </c>
      <c r="K674" s="926">
        <f>'2 уровень'!M1502</f>
        <v>0</v>
      </c>
      <c r="L674" s="926">
        <f>'2 уровень'!N1502</f>
        <v>0</v>
      </c>
      <c r="M674" s="926">
        <f>'2 уровень'!O1502</f>
        <v>0</v>
      </c>
      <c r="N674" s="926">
        <f>'2 уровень'!P1502</f>
        <v>0</v>
      </c>
      <c r="O674" s="926">
        <f>'2 уровень'!Q1502</f>
        <v>0</v>
      </c>
      <c r="P674" s="36">
        <f>'2 уровень'!R1502</f>
        <v>0</v>
      </c>
      <c r="Q674" s="36">
        <f>'2 уровень'!S1502</f>
        <v>0</v>
      </c>
      <c r="R674" s="36">
        <f>'2 уровень'!T1502</f>
        <v>0</v>
      </c>
      <c r="S674" s="36">
        <f>'2 уровень'!U1502</f>
        <v>0</v>
      </c>
      <c r="T674" s="36">
        <f>'2 уровень'!V1502</f>
        <v>0</v>
      </c>
      <c r="U674" s="36">
        <f>'2 уровень'!W1502</f>
        <v>0</v>
      </c>
      <c r="V674" s="36">
        <f>'2 уровень'!X1502</f>
        <v>0</v>
      </c>
      <c r="W674" s="36">
        <f>'2 уровень'!Y1502</f>
        <v>0</v>
      </c>
      <c r="X674" s="36">
        <f>'2 уровень'!Z1502</f>
        <v>0</v>
      </c>
      <c r="Y674" s="36">
        <f>'2 уровень'!AA1502</f>
        <v>0</v>
      </c>
      <c r="Z674" s="36">
        <f>'2 уровень'!AB1502</f>
        <v>0</v>
      </c>
      <c r="AA674" s="36">
        <f>'2 уровень'!AC1502</f>
        <v>0</v>
      </c>
      <c r="AB674" s="36">
        <f>'2 уровень'!AD1502</f>
        <v>0</v>
      </c>
      <c r="AC674" s="36">
        <f>'2 уровень'!AE1502</f>
        <v>0</v>
      </c>
      <c r="AD674" s="933">
        <f>'2 уровень'!AF1502</f>
        <v>0</v>
      </c>
      <c r="AE674" s="36"/>
      <c r="AF674" s="36"/>
      <c r="AG674" s="43">
        <f>'2 уровень'!AG1502</f>
        <v>0</v>
      </c>
      <c r="AH674" s="43">
        <f>'2 уровень'!AH1502</f>
        <v>0</v>
      </c>
      <c r="AI674" s="43">
        <f>'2 уровень'!AI1502</f>
        <v>0</v>
      </c>
      <c r="AJ674" s="2474"/>
      <c r="AK674" s="2474"/>
    </row>
    <row r="675" spans="1:37" ht="30" x14ac:dyDescent="0.25">
      <c r="A675" s="27">
        <v>1</v>
      </c>
      <c r="B675" s="27">
        <v>1</v>
      </c>
      <c r="C675" s="1417" t="s">
        <v>158</v>
      </c>
      <c r="D675" s="43">
        <f>'2 уровень'!F1503</f>
        <v>15083</v>
      </c>
      <c r="E675" s="43">
        <f>'2 уровень'!G1503</f>
        <v>11312</v>
      </c>
      <c r="F675" s="43">
        <f>'2 уровень'!H1503</f>
        <v>5605</v>
      </c>
      <c r="G675" s="912">
        <f>'2 уровень'!I1503</f>
        <v>49.549151343705802</v>
      </c>
      <c r="H675" s="934">
        <f>'2 уровень'!J1503</f>
        <v>0</v>
      </c>
      <c r="I675" s="934">
        <f>'2 уровень'!K1503</f>
        <v>0</v>
      </c>
      <c r="J675" s="926">
        <f>'2 уровень'!L1503</f>
        <v>0</v>
      </c>
      <c r="K675" s="926">
        <f>'2 уровень'!M1503</f>
        <v>0</v>
      </c>
      <c r="L675" s="926">
        <f>'2 уровень'!N1503</f>
        <v>0</v>
      </c>
      <c r="M675" s="926">
        <f>'2 уровень'!O1503</f>
        <v>0</v>
      </c>
      <c r="N675" s="926">
        <f>'2 уровень'!P1503</f>
        <v>0</v>
      </c>
      <c r="O675" s="926">
        <f>'2 уровень'!Q1503</f>
        <v>0</v>
      </c>
      <c r="P675" s="36">
        <f>'2 уровень'!R1503</f>
        <v>0</v>
      </c>
      <c r="Q675" s="36">
        <f>'2 уровень'!S1503</f>
        <v>0</v>
      </c>
      <c r="R675" s="36">
        <f>'2 уровень'!T1503</f>
        <v>0</v>
      </c>
      <c r="S675" s="36">
        <f>'2 уровень'!U1503</f>
        <v>0</v>
      </c>
      <c r="T675" s="36">
        <f>'2 уровень'!V1503</f>
        <v>0</v>
      </c>
      <c r="U675" s="36">
        <f>'2 уровень'!W1503</f>
        <v>0</v>
      </c>
      <c r="V675" s="36">
        <f>'2 уровень'!X1503</f>
        <v>0</v>
      </c>
      <c r="W675" s="36">
        <f>'2 уровень'!Y1503</f>
        <v>0</v>
      </c>
      <c r="X675" s="36">
        <f>'2 уровень'!Z1503</f>
        <v>0</v>
      </c>
      <c r="Y675" s="36">
        <f>'2 уровень'!AA1503</f>
        <v>0</v>
      </c>
      <c r="Z675" s="36">
        <f>'2 уровень'!AB1503</f>
        <v>0</v>
      </c>
      <c r="AA675" s="36">
        <f>'2 уровень'!AC1503</f>
        <v>0</v>
      </c>
      <c r="AB675" s="36">
        <f>'2 уровень'!AD1503</f>
        <v>0</v>
      </c>
      <c r="AC675" s="36">
        <f>'2 уровень'!AE1503</f>
        <v>0</v>
      </c>
      <c r="AD675" s="933">
        <f>'2 уровень'!AF1503</f>
        <v>0</v>
      </c>
      <c r="AE675" s="36"/>
      <c r="AF675" s="36"/>
      <c r="AG675" s="43">
        <f>'2 уровень'!AG1503</f>
        <v>85</v>
      </c>
      <c r="AH675" s="43">
        <f>'2 уровень'!AH1503</f>
        <v>68772.649999999994</v>
      </c>
      <c r="AI675" s="43">
        <f>'2 уровень'!AI1503</f>
        <v>68.772649999999999</v>
      </c>
      <c r="AJ675" s="2474"/>
      <c r="AK675" s="2474"/>
    </row>
    <row r="676" spans="1:37" ht="30" x14ac:dyDescent="0.25">
      <c r="A676" s="27">
        <v>1</v>
      </c>
      <c r="B676" s="27">
        <v>1</v>
      </c>
      <c r="C676" s="1417" t="s">
        <v>320</v>
      </c>
      <c r="D676" s="43">
        <f>'2 уровень'!F1504</f>
        <v>0</v>
      </c>
      <c r="E676" s="43">
        <f>'2 уровень'!G1504</f>
        <v>0</v>
      </c>
      <c r="F676" s="43">
        <f>'2 уровень'!H1504</f>
        <v>0</v>
      </c>
      <c r="G676" s="912">
        <f>'2 уровень'!I1504</f>
        <v>0</v>
      </c>
      <c r="H676" s="934">
        <f>'2 уровень'!J1504</f>
        <v>0</v>
      </c>
      <c r="I676" s="934">
        <f>'2 уровень'!K1504</f>
        <v>0</v>
      </c>
      <c r="J676" s="926">
        <f>'2 уровень'!L1504</f>
        <v>0</v>
      </c>
      <c r="K676" s="926">
        <f>'2 уровень'!M1504</f>
        <v>0</v>
      </c>
      <c r="L676" s="926">
        <f>'2 уровень'!N1504</f>
        <v>0</v>
      </c>
      <c r="M676" s="926">
        <f>'2 уровень'!O1504</f>
        <v>0</v>
      </c>
      <c r="N676" s="926">
        <f>'2 уровень'!P1504</f>
        <v>0</v>
      </c>
      <c r="O676" s="926">
        <f>'2 уровень'!Q1504</f>
        <v>0</v>
      </c>
      <c r="P676" s="36">
        <f>'2 уровень'!R1504</f>
        <v>0</v>
      </c>
      <c r="Q676" s="36">
        <f>'2 уровень'!S1504</f>
        <v>0</v>
      </c>
      <c r="R676" s="36">
        <f>'2 уровень'!T1504</f>
        <v>0</v>
      </c>
      <c r="S676" s="36">
        <f>'2 уровень'!U1504</f>
        <v>0</v>
      </c>
      <c r="T676" s="36">
        <f>'2 уровень'!V1504</f>
        <v>0</v>
      </c>
      <c r="U676" s="36">
        <f>'2 уровень'!W1504</f>
        <v>0</v>
      </c>
      <c r="V676" s="36">
        <f>'2 уровень'!X1504</f>
        <v>0</v>
      </c>
      <c r="W676" s="36">
        <f>'2 уровень'!Y1504</f>
        <v>0</v>
      </c>
      <c r="X676" s="36">
        <f>'2 уровень'!Z1504</f>
        <v>0</v>
      </c>
      <c r="Y676" s="36">
        <f>'2 уровень'!AA1504</f>
        <v>0</v>
      </c>
      <c r="Z676" s="36">
        <f>'2 уровень'!AB1504</f>
        <v>0</v>
      </c>
      <c r="AA676" s="36">
        <f>'2 уровень'!AC1504</f>
        <v>0</v>
      </c>
      <c r="AB676" s="36">
        <f>'2 уровень'!AD1504</f>
        <v>0</v>
      </c>
      <c r="AC676" s="36">
        <f>'2 уровень'!AE1504</f>
        <v>0</v>
      </c>
      <c r="AD676" s="933">
        <f>'2 уровень'!AF1504</f>
        <v>0</v>
      </c>
      <c r="AE676" s="36"/>
      <c r="AF676" s="36"/>
      <c r="AG676" s="43">
        <f>'2 уровень'!AG1504</f>
        <v>0</v>
      </c>
      <c r="AH676" s="43">
        <f>'2 уровень'!AH1504</f>
        <v>0</v>
      </c>
      <c r="AI676" s="43">
        <f>'2 уровень'!AI1504</f>
        <v>0</v>
      </c>
      <c r="AJ676" s="2474"/>
      <c r="AK676" s="2474"/>
    </row>
    <row r="677" spans="1:37" ht="30" x14ac:dyDescent="0.25">
      <c r="A677" s="27">
        <v>1</v>
      </c>
      <c r="B677" s="27">
        <v>1</v>
      </c>
      <c r="C677" s="2614" t="s">
        <v>356</v>
      </c>
      <c r="D677" s="43">
        <f>'2 уровень'!F1505</f>
        <v>1500</v>
      </c>
      <c r="E677" s="43">
        <f>'2 уровень'!G1505</f>
        <v>1125</v>
      </c>
      <c r="F677" s="43">
        <f>'2 уровень'!H1505</f>
        <v>1385</v>
      </c>
      <c r="G677" s="912">
        <f>'2 уровень'!I1505</f>
        <v>123.1111111111111</v>
      </c>
      <c r="H677" s="934">
        <f>'2 уровень'!J1505</f>
        <v>0</v>
      </c>
      <c r="I677" s="934">
        <f>'2 уровень'!K1505</f>
        <v>0</v>
      </c>
      <c r="J677" s="926">
        <f>'2 уровень'!L1505</f>
        <v>0</v>
      </c>
      <c r="K677" s="926">
        <f>'2 уровень'!M1505</f>
        <v>0</v>
      </c>
      <c r="L677" s="926">
        <f>'2 уровень'!N1505</f>
        <v>0</v>
      </c>
      <c r="M677" s="926">
        <f>'2 уровень'!O1505</f>
        <v>0</v>
      </c>
      <c r="N677" s="926">
        <f>'2 уровень'!P1505</f>
        <v>0</v>
      </c>
      <c r="O677" s="926">
        <f>'2 уровень'!Q1505</f>
        <v>0</v>
      </c>
      <c r="P677" s="36">
        <f>'2 уровень'!R1505</f>
        <v>0</v>
      </c>
      <c r="Q677" s="36">
        <f>'2 уровень'!S1505</f>
        <v>0</v>
      </c>
      <c r="R677" s="36">
        <f>'2 уровень'!T1505</f>
        <v>0</v>
      </c>
      <c r="S677" s="36">
        <f>'2 уровень'!U1505</f>
        <v>0</v>
      </c>
      <c r="T677" s="36">
        <f>'2 уровень'!V1505</f>
        <v>0</v>
      </c>
      <c r="U677" s="36">
        <f>'2 уровень'!W1505</f>
        <v>0</v>
      </c>
      <c r="V677" s="36">
        <f>'2 уровень'!X1505</f>
        <v>0</v>
      </c>
      <c r="W677" s="36">
        <f>'2 уровень'!Y1505</f>
        <v>0</v>
      </c>
      <c r="X677" s="36">
        <f>'2 уровень'!Z1505</f>
        <v>0</v>
      </c>
      <c r="Y677" s="36">
        <f>'2 уровень'!AA1505</f>
        <v>0</v>
      </c>
      <c r="Z677" s="36">
        <f>'2 уровень'!AB1505</f>
        <v>0</v>
      </c>
      <c r="AA677" s="36">
        <f>'2 уровень'!AC1505</f>
        <v>0</v>
      </c>
      <c r="AB677" s="36">
        <f>'2 уровень'!AD1505</f>
        <v>0</v>
      </c>
      <c r="AC677" s="36">
        <f>'2 уровень'!AE1505</f>
        <v>0</v>
      </c>
      <c r="AD677" s="933">
        <f>'2 уровень'!AF1505</f>
        <v>0</v>
      </c>
      <c r="AE677" s="36"/>
      <c r="AF677" s="36"/>
      <c r="AG677" s="43">
        <f>'2 уровень'!AG1505</f>
        <v>34</v>
      </c>
      <c r="AH677" s="43">
        <f>'2 уровень'!AH1505</f>
        <v>27509.06</v>
      </c>
      <c r="AI677" s="43">
        <f>'2 уровень'!AI1505</f>
        <v>27.509060000000002</v>
      </c>
      <c r="AJ677" s="2474"/>
      <c r="AK677" s="2474"/>
    </row>
    <row r="678" spans="1:37" x14ac:dyDescent="0.25">
      <c r="A678" s="27">
        <v>1</v>
      </c>
      <c r="B678" s="27">
        <v>1</v>
      </c>
      <c r="C678" s="1419" t="s">
        <v>165</v>
      </c>
      <c r="D678" s="43">
        <f>'2 уровень'!F1506</f>
        <v>50732</v>
      </c>
      <c r="E678" s="43">
        <f>'2 уровень'!G1506</f>
        <v>38051</v>
      </c>
      <c r="F678" s="43">
        <f>'2 уровень'!H1506</f>
        <v>30858</v>
      </c>
      <c r="G678" s="912">
        <f>'2 уровень'!I1506</f>
        <v>81.096423221465926</v>
      </c>
      <c r="H678" s="934">
        <f>'2 уровень'!J1506</f>
        <v>0</v>
      </c>
      <c r="I678" s="934">
        <f>'2 уровень'!K1506</f>
        <v>0</v>
      </c>
      <c r="J678" s="926">
        <f>'2 уровень'!L1506</f>
        <v>0</v>
      </c>
      <c r="K678" s="926">
        <f>'2 уровень'!M1506</f>
        <v>0</v>
      </c>
      <c r="L678" s="926">
        <f>'2 уровень'!N1506</f>
        <v>0</v>
      </c>
      <c r="M678" s="926">
        <f>'2 уровень'!O1506</f>
        <v>0</v>
      </c>
      <c r="N678" s="926">
        <f>'2 уровень'!P1506</f>
        <v>0</v>
      </c>
      <c r="O678" s="926">
        <f>'2 уровень'!Q1506</f>
        <v>0</v>
      </c>
      <c r="P678" s="36">
        <f>'2 уровень'!R1506</f>
        <v>46720.167529999999</v>
      </c>
      <c r="Q678" s="36">
        <f>'2 уровень'!S1506</f>
        <v>46720.167529999999</v>
      </c>
      <c r="R678" s="36">
        <f>'2 уровень'!T1506</f>
        <v>46720.167529999999</v>
      </c>
      <c r="S678" s="36">
        <f>'2 уровень'!U1506</f>
        <v>46720.167529999999</v>
      </c>
      <c r="T678" s="36">
        <f>'2 уровень'!V1506</f>
        <v>46720.167529999999</v>
      </c>
      <c r="U678" s="36">
        <f>'2 уровень'!W1506</f>
        <v>46720.167529999999</v>
      </c>
      <c r="V678" s="36">
        <f>'2 уровень'!X1506</f>
        <v>46720.167529999999</v>
      </c>
      <c r="W678" s="36">
        <f>'2 уровень'!Y1506</f>
        <v>45174.694530000001</v>
      </c>
      <c r="X678" s="36">
        <f>'2 уровень'!Z1506</f>
        <v>45174.694530000001</v>
      </c>
      <c r="Y678" s="36">
        <f>'2 уровень'!AA1506</f>
        <v>34421.936447499997</v>
      </c>
      <c r="Z678" s="36">
        <f>'2 уровень'!AB1506</f>
        <v>25741.580300000001</v>
      </c>
      <c r="AA678" s="36">
        <f>'2 уровень'!AC1506</f>
        <v>0</v>
      </c>
      <c r="AB678" s="36">
        <f>'2 уровень'!AD1506</f>
        <v>-8680.3561474999951</v>
      </c>
      <c r="AC678" s="36">
        <f>'2 уровень'!AE1506</f>
        <v>-321.20591000000002</v>
      </c>
      <c r="AD678" s="933">
        <f>'2 уровень'!AF1506</f>
        <v>25420.374390000001</v>
      </c>
      <c r="AE678" s="36">
        <f>Z678/Y678*100</f>
        <v>74.782487438673911</v>
      </c>
      <c r="AF678" s="36">
        <f>AD678/Y678*100</f>
        <v>73.849344381804045</v>
      </c>
      <c r="AG678" s="43">
        <f>'2 уровень'!AG1506</f>
        <v>144</v>
      </c>
      <c r="AH678" s="43">
        <f>'2 уровень'!AH1506</f>
        <v>161778.19</v>
      </c>
      <c r="AI678" s="43">
        <f>'2 уровень'!AI1506</f>
        <v>161.77819</v>
      </c>
      <c r="AJ678" s="2474"/>
      <c r="AK678" s="2474"/>
    </row>
    <row r="679" spans="1:37" ht="15.75" x14ac:dyDescent="0.25">
      <c r="A679" s="27">
        <v>1</v>
      </c>
      <c r="B679" s="27">
        <v>1</v>
      </c>
      <c r="C679" s="2696" t="s">
        <v>14</v>
      </c>
      <c r="D679" s="43">
        <f>'2 уровень'!F1507</f>
        <v>0</v>
      </c>
      <c r="E679" s="43">
        <f>'2 уровень'!G1507</f>
        <v>0</v>
      </c>
      <c r="F679" s="43">
        <f>'2 уровень'!H1507</f>
        <v>0</v>
      </c>
      <c r="G679" s="912">
        <f>'2 уровень'!I1507</f>
        <v>0</v>
      </c>
      <c r="H679" s="934">
        <f>'2 уровень'!J1507</f>
        <v>0</v>
      </c>
      <c r="I679" s="934">
        <f>'2 уровень'!K1507</f>
        <v>0</v>
      </c>
      <c r="J679" s="926">
        <f>'2 уровень'!L1507</f>
        <v>0</v>
      </c>
      <c r="K679" s="926">
        <f>'2 уровень'!M1507</f>
        <v>0</v>
      </c>
      <c r="L679" s="926">
        <f>'2 уровень'!N1507</f>
        <v>0</v>
      </c>
      <c r="M679" s="926">
        <f>'2 уровень'!O1507</f>
        <v>0</v>
      </c>
      <c r="N679" s="926">
        <f>'2 уровень'!P1507</f>
        <v>0</v>
      </c>
      <c r="O679" s="926">
        <f>'2 уровень'!Q1507</f>
        <v>0</v>
      </c>
      <c r="P679" s="36">
        <f>'2 уровень'!R1507</f>
        <v>0</v>
      </c>
      <c r="Q679" s="36">
        <f>'2 уровень'!S1507</f>
        <v>0</v>
      </c>
      <c r="R679" s="36">
        <f>'2 уровень'!T1507</f>
        <v>0</v>
      </c>
      <c r="S679" s="36">
        <f>'2 уровень'!U1507</f>
        <v>0</v>
      </c>
      <c r="T679" s="36">
        <f>'2 уровень'!V1507</f>
        <v>0</v>
      </c>
      <c r="U679" s="36">
        <f>'2 уровень'!W1507</f>
        <v>0</v>
      </c>
      <c r="V679" s="36">
        <f>'2 уровень'!X1507</f>
        <v>0</v>
      </c>
      <c r="W679" s="36">
        <f>'2 уровень'!Y1507</f>
        <v>0</v>
      </c>
      <c r="X679" s="36">
        <f>'2 уровень'!Z1507</f>
        <v>0</v>
      </c>
      <c r="Y679" s="36">
        <f>'2 уровень'!AA1507</f>
        <v>0</v>
      </c>
      <c r="Z679" s="36">
        <f>'2 уровень'!AB1507</f>
        <v>0</v>
      </c>
      <c r="AA679" s="36">
        <f>'2 уровень'!AC1507</f>
        <v>0</v>
      </c>
      <c r="AB679" s="36">
        <f>'2 уровень'!AD1507</f>
        <v>0</v>
      </c>
      <c r="AC679" s="36">
        <f>'2 уровень'!AE1507</f>
        <v>0</v>
      </c>
      <c r="AD679" s="933">
        <f>'2 уровень'!AF1507</f>
        <v>0</v>
      </c>
      <c r="AE679" s="36"/>
      <c r="AF679" s="36"/>
      <c r="AG679" s="43">
        <f>'2 уровень'!AG1507</f>
        <v>0</v>
      </c>
      <c r="AH679" s="43">
        <f>'2 уровень'!AH1507</f>
        <v>0</v>
      </c>
      <c r="AI679" s="43">
        <f>'2 уровень'!AI1507</f>
        <v>0</v>
      </c>
      <c r="AJ679" s="2474"/>
      <c r="AK679" s="2474"/>
    </row>
    <row r="680" spans="1:37" ht="29.25" x14ac:dyDescent="0.25">
      <c r="A680" s="27">
        <v>1</v>
      </c>
      <c r="B680" s="27">
        <v>1</v>
      </c>
      <c r="C680" s="2612" t="s">
        <v>198</v>
      </c>
      <c r="D680" s="43">
        <f>'2 уровень'!F1508</f>
        <v>67880.629629629635</v>
      </c>
      <c r="E680" s="43">
        <f>'2 уровень'!G1508</f>
        <v>50913.222222222219</v>
      </c>
      <c r="F680" s="43">
        <f>'2 уровень'!H1508</f>
        <v>49540.455555555556</v>
      </c>
      <c r="G680" s="912">
        <f>'2 уровень'!I1508</f>
        <v>97.303712853460908</v>
      </c>
      <c r="H680" s="934">
        <f>'2 уровень'!J1508</f>
        <v>0</v>
      </c>
      <c r="I680" s="934">
        <f>'2 уровень'!K1508</f>
        <v>0</v>
      </c>
      <c r="J680" s="926">
        <f>'2 уровень'!L1508</f>
        <v>0</v>
      </c>
      <c r="K680" s="926">
        <f>'2 уровень'!M1508</f>
        <v>0</v>
      </c>
      <c r="L680" s="926">
        <f>'2 уровень'!N1508</f>
        <v>0</v>
      </c>
      <c r="M680" s="926">
        <f>'2 уровень'!O1508</f>
        <v>0</v>
      </c>
      <c r="N680" s="926">
        <f>'2 уровень'!P1508</f>
        <v>0</v>
      </c>
      <c r="O680" s="926">
        <f>'2 уровень'!Q1508</f>
        <v>0</v>
      </c>
      <c r="P680" s="36">
        <f>'2 уровень'!R1508</f>
        <v>0</v>
      </c>
      <c r="Q680" s="36">
        <f>'2 уровень'!S1508</f>
        <v>0</v>
      </c>
      <c r="R680" s="36">
        <f>'2 уровень'!T1508</f>
        <v>0</v>
      </c>
      <c r="S680" s="36">
        <f>'2 уровень'!U1508</f>
        <v>0</v>
      </c>
      <c r="T680" s="36">
        <f>'2 уровень'!V1508</f>
        <v>0</v>
      </c>
      <c r="U680" s="36">
        <f>'2 уровень'!W1508</f>
        <v>0</v>
      </c>
      <c r="V680" s="36">
        <f>'2 уровень'!X1508</f>
        <v>0</v>
      </c>
      <c r="W680" s="36">
        <f>'2 уровень'!Y1508</f>
        <v>0</v>
      </c>
      <c r="X680" s="36">
        <f>'2 уровень'!Z1508</f>
        <v>0</v>
      </c>
      <c r="Y680" s="36">
        <f>'2 уровень'!AA1508</f>
        <v>0</v>
      </c>
      <c r="Z680" s="36">
        <f>'2 уровень'!AB1508</f>
        <v>0</v>
      </c>
      <c r="AA680" s="36">
        <f>'2 уровень'!AC1508</f>
        <v>0</v>
      </c>
      <c r="AB680" s="36">
        <f>'2 уровень'!AD1508</f>
        <v>0</v>
      </c>
      <c r="AC680" s="36">
        <f>'2 уровень'!AE1508</f>
        <v>0</v>
      </c>
      <c r="AD680" s="933">
        <f>'2 уровень'!AF1508</f>
        <v>0</v>
      </c>
      <c r="AE680" s="36"/>
      <c r="AF680" s="36"/>
      <c r="AG680" s="43">
        <f>'2 уровень'!AG1508</f>
        <v>586.51111111111106</v>
      </c>
      <c r="AH680" s="43">
        <f>'2 уровень'!AH1508</f>
        <v>539783.65</v>
      </c>
      <c r="AI680" s="43">
        <f>'2 уровень'!AI1508</f>
        <v>539.78364999999997</v>
      </c>
      <c r="AJ680" s="2474"/>
      <c r="AK680" s="2474"/>
    </row>
    <row r="681" spans="1:37" ht="29.25" x14ac:dyDescent="0.25">
      <c r="A681" s="27">
        <v>1</v>
      </c>
      <c r="B681" s="27">
        <v>1</v>
      </c>
      <c r="C681" s="2612" t="s">
        <v>157</v>
      </c>
      <c r="D681" s="43">
        <f>'2 уровень'!F1509</f>
        <v>38458.23529411765</v>
      </c>
      <c r="E681" s="43">
        <f>'2 уровень'!G1509</f>
        <v>28844.176470588234</v>
      </c>
      <c r="F681" s="43">
        <f>'2 уровень'!H1509</f>
        <v>26429.352941176472</v>
      </c>
      <c r="G681" s="912">
        <f>'2 уровень'!I1509</f>
        <v>91.628037874910021</v>
      </c>
      <c r="H681" s="934">
        <f>'2 уровень'!J1509</f>
        <v>0</v>
      </c>
      <c r="I681" s="934">
        <f>'2 уровень'!K1509</f>
        <v>0</v>
      </c>
      <c r="J681" s="926">
        <f>'2 уровень'!L1509</f>
        <v>0</v>
      </c>
      <c r="K681" s="926">
        <f>'2 уровень'!M1509</f>
        <v>0</v>
      </c>
      <c r="L681" s="926">
        <f>'2 уровень'!N1509</f>
        <v>0</v>
      </c>
      <c r="M681" s="926">
        <f>'2 уровень'!O1509</f>
        <v>0</v>
      </c>
      <c r="N681" s="926">
        <f>'2 уровень'!P1509</f>
        <v>0</v>
      </c>
      <c r="O681" s="926">
        <f>'2 уровень'!Q1509</f>
        <v>0</v>
      </c>
      <c r="P681" s="36">
        <f>'2 уровень'!R1509</f>
        <v>0</v>
      </c>
      <c r="Q681" s="36">
        <f>'2 уровень'!S1509</f>
        <v>0</v>
      </c>
      <c r="R681" s="36">
        <f>'2 уровень'!T1509</f>
        <v>0</v>
      </c>
      <c r="S681" s="36">
        <f>'2 уровень'!U1509</f>
        <v>0</v>
      </c>
      <c r="T681" s="36">
        <f>'2 уровень'!V1509</f>
        <v>0</v>
      </c>
      <c r="U681" s="36">
        <f>'2 уровень'!W1509</f>
        <v>0</v>
      </c>
      <c r="V681" s="36">
        <f>'2 уровень'!X1509</f>
        <v>0</v>
      </c>
      <c r="W681" s="36">
        <f>'2 уровень'!Y1509</f>
        <v>0</v>
      </c>
      <c r="X681" s="36">
        <f>'2 уровень'!Z1509</f>
        <v>0</v>
      </c>
      <c r="Y681" s="36">
        <f>'2 уровень'!AA1509</f>
        <v>0</v>
      </c>
      <c r="Z681" s="36">
        <f>'2 уровень'!AB1509</f>
        <v>0</v>
      </c>
      <c r="AA681" s="36">
        <f>'2 уровень'!AC1509</f>
        <v>0</v>
      </c>
      <c r="AB681" s="36">
        <f>'2 уровень'!AD1509</f>
        <v>0</v>
      </c>
      <c r="AC681" s="36">
        <f>'2 уровень'!AE1509</f>
        <v>0</v>
      </c>
      <c r="AD681" s="933">
        <f>'2 уровень'!AF1509</f>
        <v>0</v>
      </c>
      <c r="AE681" s="36"/>
      <c r="AF681" s="36"/>
      <c r="AG681" s="43">
        <f>'2 уровень'!AG1509</f>
        <v>1039.3047058823529</v>
      </c>
      <c r="AH681" s="43">
        <f>'2 уровень'!AH1509</f>
        <v>2646171.4300000002</v>
      </c>
      <c r="AI681" s="43">
        <f>'2 уровень'!AI1509</f>
        <v>2646.1714300000003</v>
      </c>
      <c r="AJ681" s="2474"/>
      <c r="AK681" s="2474"/>
    </row>
    <row r="682" spans="1:37" ht="29.25" x14ac:dyDescent="0.25">
      <c r="A682" s="27">
        <v>1</v>
      </c>
      <c r="B682" s="27">
        <v>1</v>
      </c>
      <c r="C682" s="2612" t="s">
        <v>158</v>
      </c>
      <c r="D682" s="43">
        <f>'2 уровень'!F1510</f>
        <v>15083</v>
      </c>
      <c r="E682" s="43">
        <f>'2 уровень'!G1510</f>
        <v>11312</v>
      </c>
      <c r="F682" s="43">
        <f>'2 уровень'!H1510</f>
        <v>5605</v>
      </c>
      <c r="G682" s="912">
        <f>'2 уровень'!I1510</f>
        <v>49.549151343705802</v>
      </c>
      <c r="H682" s="934">
        <f>'2 уровень'!J1510</f>
        <v>0</v>
      </c>
      <c r="I682" s="934">
        <f>'2 уровень'!K1510</f>
        <v>0</v>
      </c>
      <c r="J682" s="926">
        <f>'2 уровень'!L1510</f>
        <v>0</v>
      </c>
      <c r="K682" s="926">
        <f>'2 уровень'!M1510</f>
        <v>0</v>
      </c>
      <c r="L682" s="926">
        <f>'2 уровень'!N1510</f>
        <v>0</v>
      </c>
      <c r="M682" s="926">
        <f>'2 уровень'!O1510</f>
        <v>0</v>
      </c>
      <c r="N682" s="926">
        <f>'2 уровень'!P1510</f>
        <v>0</v>
      </c>
      <c r="O682" s="926">
        <f>'2 уровень'!Q1510</f>
        <v>0</v>
      </c>
      <c r="P682" s="36">
        <f>'2 уровень'!R1510</f>
        <v>0</v>
      </c>
      <c r="Q682" s="36">
        <f>'2 уровень'!S1510</f>
        <v>0</v>
      </c>
      <c r="R682" s="36">
        <f>'2 уровень'!T1510</f>
        <v>0</v>
      </c>
      <c r="S682" s="36">
        <f>'2 уровень'!U1510</f>
        <v>0</v>
      </c>
      <c r="T682" s="36">
        <f>'2 уровень'!V1510</f>
        <v>0</v>
      </c>
      <c r="U682" s="36">
        <f>'2 уровень'!W1510</f>
        <v>0</v>
      </c>
      <c r="V682" s="36">
        <f>'2 уровень'!X1510</f>
        <v>0</v>
      </c>
      <c r="W682" s="36">
        <f>'2 уровень'!Y1510</f>
        <v>0</v>
      </c>
      <c r="X682" s="36">
        <f>'2 уровень'!Z1510</f>
        <v>0</v>
      </c>
      <c r="Y682" s="36">
        <f>'2 уровень'!AA1510</f>
        <v>0</v>
      </c>
      <c r="Z682" s="36">
        <f>'2 уровень'!AB1510</f>
        <v>0</v>
      </c>
      <c r="AA682" s="36">
        <f>'2 уровень'!AC1510</f>
        <v>0</v>
      </c>
      <c r="AB682" s="36">
        <f>'2 уровень'!AD1510</f>
        <v>0</v>
      </c>
      <c r="AC682" s="36">
        <f>'2 уровень'!AE1510</f>
        <v>0</v>
      </c>
      <c r="AD682" s="933">
        <f>'2 уровень'!AF1510</f>
        <v>0</v>
      </c>
      <c r="AE682" s="36"/>
      <c r="AF682" s="36"/>
      <c r="AG682" s="43">
        <f>'2 уровень'!AG1510</f>
        <v>85</v>
      </c>
      <c r="AH682" s="43">
        <f>'2 уровень'!AH1510</f>
        <v>68772.649999999994</v>
      </c>
      <c r="AI682" s="43">
        <f>'2 уровень'!AI1510</f>
        <v>68.772649999999999</v>
      </c>
      <c r="AJ682" s="2474"/>
      <c r="AK682" s="2474"/>
    </row>
    <row r="683" spans="1:37" x14ac:dyDescent="0.25">
      <c r="A683" s="27">
        <v>1</v>
      </c>
      <c r="B683" s="27">
        <v>1</v>
      </c>
      <c r="C683" s="2615" t="s">
        <v>88</v>
      </c>
      <c r="D683" s="43">
        <f>'2 уровень'!F1511</f>
        <v>204000.96296296298</v>
      </c>
      <c r="E683" s="43">
        <f>'2 уровень'!G1511</f>
        <v>153004.82222222222</v>
      </c>
      <c r="F683" s="43">
        <f>'2 уровень'!H1511</f>
        <v>138073.95811965811</v>
      </c>
      <c r="G683" s="912">
        <f>'2 уровень'!I1511</f>
        <v>90.241572856521657</v>
      </c>
      <c r="H683" s="934">
        <f>'2 уровень'!J1511</f>
        <v>0</v>
      </c>
      <c r="I683" s="934">
        <f>'2 уровень'!K1511</f>
        <v>0</v>
      </c>
      <c r="J683" s="926">
        <f>'2 уровень'!L1511</f>
        <v>0</v>
      </c>
      <c r="K683" s="926">
        <f>'2 уровень'!M1511</f>
        <v>0</v>
      </c>
      <c r="L683" s="926">
        <f>'2 уровень'!N1511</f>
        <v>0</v>
      </c>
      <c r="M683" s="926">
        <f>'2 уровень'!O1511</f>
        <v>0</v>
      </c>
      <c r="N683" s="926">
        <f>'2 уровень'!P1511</f>
        <v>0</v>
      </c>
      <c r="O683" s="926">
        <f>'2 уровень'!Q1511</f>
        <v>0</v>
      </c>
      <c r="P683" s="36">
        <f>'2 уровень'!R1511</f>
        <v>177714.88593000002</v>
      </c>
      <c r="Q683" s="36">
        <f>'2 уровень'!S1511</f>
        <v>177714.88593000002</v>
      </c>
      <c r="R683" s="36">
        <f>'2 уровень'!T1511</f>
        <v>177714.88593000002</v>
      </c>
      <c r="S683" s="36">
        <f>'2 уровень'!U1511</f>
        <v>177714.88593000002</v>
      </c>
      <c r="T683" s="36">
        <f>'2 уровень'!V1511</f>
        <v>177714.88593000002</v>
      </c>
      <c r="U683" s="36">
        <f>'2 уровень'!W1511</f>
        <v>177714.88593000002</v>
      </c>
      <c r="V683" s="36">
        <f>'2 уровень'!X1511</f>
        <v>177616.63989000002</v>
      </c>
      <c r="W683" s="36">
        <f>'2 уровень'!Y1511</f>
        <v>185961.60047333332</v>
      </c>
      <c r="X683" s="36">
        <f>'2 уровень'!Z1511</f>
        <v>185961.60047333332</v>
      </c>
      <c r="Y683" s="36">
        <f>'2 уровень'!AA1511</f>
        <v>136525.90264083332</v>
      </c>
      <c r="Z683" s="36">
        <f>'2 уровень'!AB1511</f>
        <v>127631.25161000001</v>
      </c>
      <c r="AA683" s="36">
        <f>'2 уровень'!AC1511</f>
        <v>0</v>
      </c>
      <c r="AB683" s="36">
        <f>'2 уровень'!AD1511</f>
        <v>-8894.6510308333163</v>
      </c>
      <c r="AC683" s="36">
        <f>'2 уровень'!AE1511</f>
        <v>-847.41271000000006</v>
      </c>
      <c r="AD683" s="933">
        <f>'2 уровень'!AF1511</f>
        <v>126783.8389</v>
      </c>
      <c r="AE683" s="36">
        <f>Z683/Y683*100</f>
        <v>93.485008442512935</v>
      </c>
      <c r="AF683" s="36">
        <f>AD683/Y683*100</f>
        <v>92.864311055710559</v>
      </c>
      <c r="AG683" s="43">
        <f>'2 уровень'!AG1511</f>
        <v>3906.1495726495723</v>
      </c>
      <c r="AH683" s="43">
        <f>'2 уровень'!AH1511</f>
        <v>3254727.73</v>
      </c>
      <c r="AI683" s="43">
        <f>'2 уровень'!AI1511</f>
        <v>3254.7277300000001</v>
      </c>
      <c r="AJ683" s="2474"/>
      <c r="AK683" s="2474"/>
    </row>
    <row r="684" spans="1:37" x14ac:dyDescent="0.25">
      <c r="A684" s="27">
        <v>1</v>
      </c>
      <c r="B684" s="27">
        <v>1</v>
      </c>
      <c r="C684" s="2644" t="s">
        <v>79</v>
      </c>
      <c r="D684" s="43">
        <f>'2 уровень'!F1512</f>
        <v>200</v>
      </c>
      <c r="E684" s="43">
        <f>'2 уровень'!G1512</f>
        <v>150</v>
      </c>
      <c r="F684" s="43">
        <f>'2 уровень'!H1512</f>
        <v>138</v>
      </c>
      <c r="G684" s="912">
        <f>'2 уровень'!I1512</f>
        <v>92</v>
      </c>
      <c r="H684" s="934">
        <f>'2 уровень'!J1512</f>
        <v>9.9649999999999999</v>
      </c>
      <c r="I684" s="934">
        <f>'2 уровень'!K1512</f>
        <v>10.246376811594203</v>
      </c>
      <c r="J684" s="926">
        <f>'2 уровень'!L1512</f>
        <v>1993</v>
      </c>
      <c r="K684" s="926">
        <f>'2 уровень'!M1512</f>
        <v>1495</v>
      </c>
      <c r="L684" s="926">
        <f>'2 уровень'!N1512</f>
        <v>1414</v>
      </c>
      <c r="M684" s="926">
        <f>'2 уровень'!O1512</f>
        <v>94.58193979933111</v>
      </c>
      <c r="N684" s="926">
        <f>'2 уровень'!P1512</f>
        <v>7</v>
      </c>
      <c r="O684" s="926">
        <f>'2 уровень'!Q1512</f>
        <v>269.33333333333337</v>
      </c>
      <c r="P684" s="36">
        <f>'2 уровень'!R1512</f>
        <v>0</v>
      </c>
      <c r="Q684" s="36">
        <f>'2 уровень'!S1512</f>
        <v>0</v>
      </c>
      <c r="R684" s="36">
        <f>'2 уровень'!T1512</f>
        <v>0</v>
      </c>
      <c r="S684" s="36">
        <f>'2 уровень'!U1512</f>
        <v>0</v>
      </c>
      <c r="T684" s="36">
        <f>'2 уровень'!V1512</f>
        <v>0</v>
      </c>
      <c r="U684" s="36">
        <f>'2 уровень'!W1512</f>
        <v>0</v>
      </c>
      <c r="V684" s="36">
        <f>'2 уровень'!X1512</f>
        <v>0</v>
      </c>
      <c r="W684" s="36">
        <f>'2 уровень'!Y1512</f>
        <v>0</v>
      </c>
      <c r="X684" s="36">
        <f>'2 уровень'!Z1512</f>
        <v>0</v>
      </c>
      <c r="Y684" s="36">
        <f>'2 уровень'!AA1512</f>
        <v>0</v>
      </c>
      <c r="Z684" s="36">
        <f>'2 уровень'!AB1512</f>
        <v>0</v>
      </c>
      <c r="AA684" s="36">
        <f>'2 уровень'!AC1512</f>
        <v>0</v>
      </c>
      <c r="AB684" s="36">
        <f>'2 уровень'!AD1512</f>
        <v>0</v>
      </c>
      <c r="AC684" s="36">
        <f>'2 уровень'!AE1512</f>
        <v>0</v>
      </c>
      <c r="AD684" s="933">
        <f>'2 уровень'!AF1512</f>
        <v>0</v>
      </c>
      <c r="AE684" s="36"/>
      <c r="AF684" s="36"/>
      <c r="AG684" s="43">
        <f>'2 уровень'!AG1512</f>
        <v>0</v>
      </c>
      <c r="AH684" s="43">
        <f>'2 уровень'!AH1512</f>
        <v>0</v>
      </c>
      <c r="AI684" s="43">
        <f>'2 уровень'!AI1512</f>
        <v>0</v>
      </c>
      <c r="AJ684" s="2474"/>
      <c r="AK684" s="2474"/>
    </row>
    <row r="685" spans="1:37" x14ac:dyDescent="0.25">
      <c r="A685" s="27">
        <v>1</v>
      </c>
      <c r="B685" s="27">
        <v>1</v>
      </c>
      <c r="C685" s="2648" t="s">
        <v>16</v>
      </c>
      <c r="D685" s="43">
        <f>'2 уровень'!F1513</f>
        <v>610</v>
      </c>
      <c r="E685" s="43">
        <f>'2 уровень'!G1513</f>
        <v>458</v>
      </c>
      <c r="F685" s="43">
        <f>'2 уровень'!H1513</f>
        <v>494</v>
      </c>
      <c r="G685" s="912">
        <f>'2 уровень'!I1513</f>
        <v>107.86026200873363</v>
      </c>
      <c r="H685" s="934">
        <f>'2 уровень'!J1513</f>
        <v>8</v>
      </c>
      <c r="I685" s="934">
        <f>'2 уровень'!K1513</f>
        <v>8.8137651821862342</v>
      </c>
      <c r="J685" s="926">
        <f>'2 уровень'!L1513</f>
        <v>4880</v>
      </c>
      <c r="K685" s="926">
        <f>'2 уровень'!M1513</f>
        <v>3660</v>
      </c>
      <c r="L685" s="926">
        <f>'2 уровень'!N1513</f>
        <v>4354</v>
      </c>
      <c r="M685" s="926">
        <f>'2 уровень'!O1513</f>
        <v>118.96174863387978</v>
      </c>
      <c r="N685" s="926">
        <f>'2 уровень'!P1513</f>
        <v>20</v>
      </c>
      <c r="O685" s="926">
        <f>'2 уровень'!Q1513</f>
        <v>290.26666666666665</v>
      </c>
      <c r="P685" s="36">
        <f>'2 уровень'!R1513</f>
        <v>0</v>
      </c>
      <c r="Q685" s="36">
        <f>'2 уровень'!S1513</f>
        <v>0</v>
      </c>
      <c r="R685" s="36">
        <f>'2 уровень'!T1513</f>
        <v>0</v>
      </c>
      <c r="S685" s="36">
        <f>'2 уровень'!U1513</f>
        <v>0</v>
      </c>
      <c r="T685" s="36">
        <f>'2 уровень'!V1513</f>
        <v>0</v>
      </c>
      <c r="U685" s="36">
        <f>'2 уровень'!W1513</f>
        <v>0</v>
      </c>
      <c r="V685" s="36">
        <f>'2 уровень'!X1513</f>
        <v>0</v>
      </c>
      <c r="W685" s="36">
        <f>'2 уровень'!Y1513</f>
        <v>0</v>
      </c>
      <c r="X685" s="36">
        <f>'2 уровень'!Z1513</f>
        <v>0</v>
      </c>
      <c r="Y685" s="36">
        <f>'2 уровень'!AA1513</f>
        <v>0</v>
      </c>
      <c r="Z685" s="36">
        <f>'2 уровень'!AB1513</f>
        <v>0</v>
      </c>
      <c r="AA685" s="36">
        <f>'2 уровень'!AC1513</f>
        <v>0</v>
      </c>
      <c r="AB685" s="36">
        <f>'2 уровень'!AD1513</f>
        <v>0</v>
      </c>
      <c r="AC685" s="36">
        <f>'2 уровень'!AE1513</f>
        <v>0</v>
      </c>
      <c r="AD685" s="933">
        <f>'2 уровень'!AF1513</f>
        <v>0</v>
      </c>
      <c r="AE685" s="36"/>
      <c r="AF685" s="36"/>
      <c r="AG685" s="43">
        <f>'2 уровень'!AG1513</f>
        <v>0</v>
      </c>
      <c r="AH685" s="43">
        <f>'2 уровень'!AH1513</f>
        <v>0</v>
      </c>
      <c r="AI685" s="43">
        <f>'2 уровень'!AI1513</f>
        <v>0</v>
      </c>
      <c r="AJ685" s="2474"/>
      <c r="AK685" s="2474"/>
    </row>
    <row r="686" spans="1:37" ht="29.25" x14ac:dyDescent="0.25">
      <c r="A686" s="27">
        <v>1</v>
      </c>
      <c r="B686" s="27">
        <v>1</v>
      </c>
      <c r="C686" s="2636" t="s">
        <v>173</v>
      </c>
      <c r="D686" s="43">
        <f>'2 уровень'!F1514</f>
        <v>810</v>
      </c>
      <c r="E686" s="43">
        <f>'2 уровень'!G1514</f>
        <v>608</v>
      </c>
      <c r="F686" s="43">
        <f>'2 уровень'!H1514</f>
        <v>632</v>
      </c>
      <c r="G686" s="912">
        <f>'2 уровень'!I1514</f>
        <v>103.94736842105263</v>
      </c>
      <c r="H686" s="934">
        <f>'2 уровень'!J1514</f>
        <v>8.4851851851851858</v>
      </c>
      <c r="I686" s="934">
        <f>'2 уровень'!K1514</f>
        <v>9.1265822784810133</v>
      </c>
      <c r="J686" s="926">
        <f>'2 уровень'!L1514</f>
        <v>6873</v>
      </c>
      <c r="K686" s="926">
        <f>'2 уровень'!M1514</f>
        <v>5155</v>
      </c>
      <c r="L686" s="926">
        <f>'2 уровень'!N1514</f>
        <v>5768</v>
      </c>
      <c r="M686" s="926">
        <f>'2 уровень'!O1514</f>
        <v>111.8913676042677</v>
      </c>
      <c r="N686" s="926">
        <f>'2 уровень'!P1514</f>
        <v>27</v>
      </c>
      <c r="O686" s="926">
        <f>'2 уровень'!Q1514</f>
        <v>284.83950617283949</v>
      </c>
      <c r="P686" s="36">
        <f>'2 уровень'!R1514</f>
        <v>14150.894553600001</v>
      </c>
      <c r="Q686" s="36">
        <f>'2 уровень'!S1514</f>
        <v>14150.894553600001</v>
      </c>
      <c r="R686" s="36">
        <f>'2 уровень'!T1514</f>
        <v>14150.894553600001</v>
      </c>
      <c r="S686" s="36">
        <f>'2 уровень'!U1514</f>
        <v>14150.894553600001</v>
      </c>
      <c r="T686" s="36">
        <f>'2 уровень'!V1514</f>
        <v>14150.894553600001</v>
      </c>
      <c r="U686" s="36">
        <f>'2 уровень'!W1514</f>
        <v>14150.894553600001</v>
      </c>
      <c r="V686" s="36">
        <f>'2 уровень'!X1514</f>
        <v>14150.894553600001</v>
      </c>
      <c r="W686" s="36">
        <f>'2 уровень'!Y1514</f>
        <v>14150.894553600001</v>
      </c>
      <c r="X686" s="36">
        <f>'2 уровень'!Z1514</f>
        <v>14150.894553600001</v>
      </c>
      <c r="Y686" s="36">
        <f>'2 уровень'!AA1514</f>
        <v>10613.1709152</v>
      </c>
      <c r="Z686" s="36">
        <f>'2 уровень'!AB1514</f>
        <v>11116.295059999999</v>
      </c>
      <c r="AA686" s="36">
        <f>'2 уровень'!AC1514</f>
        <v>0</v>
      </c>
      <c r="AB686" s="36">
        <f>'2 уровень'!AD1514</f>
        <v>503.12414479999825</v>
      </c>
      <c r="AC686" s="36">
        <f>'2 уровень'!AE1514</f>
        <v>-285.44328000000002</v>
      </c>
      <c r="AD686" s="933">
        <f>'2 уровень'!AF1514</f>
        <v>10830.851779999999</v>
      </c>
      <c r="AE686" s="36">
        <f>Z686/Y686*100</f>
        <v>104.74056385994344</v>
      </c>
      <c r="AF686" s="36">
        <f>AD686/Y686*100</f>
        <v>102.05104456094493</v>
      </c>
      <c r="AG686" s="43">
        <f>'2 уровень'!AG1514</f>
        <v>0</v>
      </c>
      <c r="AH686" s="43">
        <f>'2 уровень'!AH1514</f>
        <v>0</v>
      </c>
      <c r="AI686" s="43">
        <f>'2 уровень'!AI1514</f>
        <v>0</v>
      </c>
      <c r="AJ686" s="2474"/>
      <c r="AK686" s="2474"/>
    </row>
    <row r="687" spans="1:37" x14ac:dyDescent="0.25">
      <c r="A687" s="27">
        <v>1</v>
      </c>
      <c r="B687" s="27">
        <v>1</v>
      </c>
      <c r="C687" s="2668" t="s">
        <v>326</v>
      </c>
      <c r="D687" s="43">
        <f>'2 уровень'!F1515</f>
        <v>9980</v>
      </c>
      <c r="E687" s="43">
        <f>'2 уровень'!G1515</f>
        <v>7485</v>
      </c>
      <c r="F687" s="43">
        <f>'2 уровень'!H1515</f>
        <v>8308</v>
      </c>
      <c r="G687" s="912">
        <f>'2 уровень'!I1515</f>
        <v>110.99532398129593</v>
      </c>
      <c r="H687" s="934">
        <f>'2 уровень'!J1515</f>
        <v>0</v>
      </c>
      <c r="I687" s="934">
        <f>'2 уровень'!K1515</f>
        <v>0</v>
      </c>
      <c r="J687" s="926">
        <f>'2 уровень'!L1515</f>
        <v>0</v>
      </c>
      <c r="K687" s="926">
        <f>'2 уровень'!M1515</f>
        <v>0</v>
      </c>
      <c r="L687" s="926">
        <f>'2 уровень'!N1515</f>
        <v>0</v>
      </c>
      <c r="M687" s="926">
        <f>'2 уровень'!O1515</f>
        <v>0</v>
      </c>
      <c r="N687" s="926">
        <f>'2 уровень'!P1515</f>
        <v>0</v>
      </c>
      <c r="O687" s="926">
        <f>'2 уровень'!Q1515</f>
        <v>0</v>
      </c>
      <c r="P687" s="36">
        <f>'2 уровень'!R1515</f>
        <v>0</v>
      </c>
      <c r="Q687" s="36">
        <f>'2 уровень'!S1515</f>
        <v>0</v>
      </c>
      <c r="R687" s="36">
        <f>'2 уровень'!T1515</f>
        <v>0</v>
      </c>
      <c r="S687" s="36">
        <f>'2 уровень'!U1515</f>
        <v>0</v>
      </c>
      <c r="T687" s="36">
        <f>'2 уровень'!V1515</f>
        <v>0</v>
      </c>
      <c r="U687" s="36">
        <f>'2 уровень'!W1515</f>
        <v>0</v>
      </c>
      <c r="V687" s="36">
        <f>'2 уровень'!X1515</f>
        <v>0</v>
      </c>
      <c r="W687" s="36">
        <f>'2 уровень'!Y1515</f>
        <v>0</v>
      </c>
      <c r="X687" s="36">
        <f>'2 уровень'!Z1515</f>
        <v>0</v>
      </c>
      <c r="Y687" s="36">
        <f>'2 уровень'!AA1515</f>
        <v>0</v>
      </c>
      <c r="Z687" s="36">
        <f>'2 уровень'!AB1515</f>
        <v>0</v>
      </c>
      <c r="AA687" s="36">
        <f>'2 уровень'!AC1515</f>
        <v>0</v>
      </c>
      <c r="AB687" s="36">
        <f>'2 уровень'!AD1515</f>
        <v>0</v>
      </c>
      <c r="AC687" s="36">
        <f>'2 уровень'!AE1515</f>
        <v>0</v>
      </c>
      <c r="AD687" s="933">
        <f>'2 уровень'!AF1515</f>
        <v>0</v>
      </c>
      <c r="AE687" s="36"/>
      <c r="AF687" s="36"/>
      <c r="AG687" s="43">
        <f>'2 уровень'!AG1515</f>
        <v>0</v>
      </c>
      <c r="AH687" s="43">
        <f>'2 уровень'!AH1515</f>
        <v>0</v>
      </c>
      <c r="AI687" s="43">
        <f>'2 уровень'!AI1515</f>
        <v>0</v>
      </c>
      <c r="AJ687" s="2474"/>
      <c r="AK687" s="2474"/>
    </row>
    <row r="688" spans="1:37" x14ac:dyDescent="0.25">
      <c r="A688" s="27">
        <v>1</v>
      </c>
      <c r="B688" s="27">
        <v>1</v>
      </c>
      <c r="C688" s="2663" t="s">
        <v>327</v>
      </c>
      <c r="D688" s="43">
        <f>'2 уровень'!F1516</f>
        <v>9980</v>
      </c>
      <c r="E688" s="43">
        <f>'2 уровень'!G1516</f>
        <v>7485</v>
      </c>
      <c r="F688" s="43">
        <f>'2 уровень'!H1516</f>
        <v>8308</v>
      </c>
      <c r="G688" s="912">
        <f>'2 уровень'!I1516</f>
        <v>110.99532398129593</v>
      </c>
      <c r="H688" s="934">
        <f>'2 уровень'!J1516</f>
        <v>0</v>
      </c>
      <c r="I688" s="934">
        <f>'2 уровень'!K1516</f>
        <v>0</v>
      </c>
      <c r="J688" s="926">
        <f>'2 уровень'!L1516</f>
        <v>0</v>
      </c>
      <c r="K688" s="926">
        <f>'2 уровень'!M1516</f>
        <v>0</v>
      </c>
      <c r="L688" s="926">
        <f>'2 уровень'!N1516</f>
        <v>0</v>
      </c>
      <c r="M688" s="926">
        <f>'2 уровень'!O1516</f>
        <v>0</v>
      </c>
      <c r="N688" s="926">
        <f>'2 уровень'!P1516</f>
        <v>0</v>
      </c>
      <c r="O688" s="926">
        <f>'2 уровень'!Q1516</f>
        <v>0</v>
      </c>
      <c r="P688" s="36">
        <f>'2 уровень'!R1516</f>
        <v>0</v>
      </c>
      <c r="Q688" s="36">
        <f>'2 уровень'!S1516</f>
        <v>0</v>
      </c>
      <c r="R688" s="36">
        <f>'2 уровень'!T1516</f>
        <v>0</v>
      </c>
      <c r="S688" s="36">
        <f>'2 уровень'!U1516</f>
        <v>0</v>
      </c>
      <c r="T688" s="36">
        <f>'2 уровень'!V1516</f>
        <v>0</v>
      </c>
      <c r="U688" s="36">
        <f>'2 уровень'!W1516</f>
        <v>0</v>
      </c>
      <c r="V688" s="36">
        <f>'2 уровень'!X1516</f>
        <v>0</v>
      </c>
      <c r="W688" s="36">
        <f>'2 уровень'!Y1516</f>
        <v>0</v>
      </c>
      <c r="X688" s="36">
        <f>'2 уровень'!Z1516</f>
        <v>0</v>
      </c>
      <c r="Y688" s="36">
        <f>'2 уровень'!AA1516</f>
        <v>0</v>
      </c>
      <c r="Z688" s="36">
        <f>'2 уровень'!AB1516</f>
        <v>0</v>
      </c>
      <c r="AA688" s="36">
        <f>'2 уровень'!AC1516</f>
        <v>0</v>
      </c>
      <c r="AB688" s="36">
        <f>'2 уровень'!AD1516</f>
        <v>0</v>
      </c>
      <c r="AC688" s="36">
        <f>'2 уровень'!AE1516</f>
        <v>0</v>
      </c>
      <c r="AD688" s="933">
        <f>'2 уровень'!AF1516</f>
        <v>0</v>
      </c>
      <c r="AE688" s="36"/>
      <c r="AF688" s="36"/>
      <c r="AG688" s="43">
        <f>'2 уровень'!AG1516</f>
        <v>0</v>
      </c>
      <c r="AH688" s="43">
        <f>'2 уровень'!AH1516</f>
        <v>0</v>
      </c>
      <c r="AI688" s="43">
        <f>'2 уровень'!AI1516</f>
        <v>0</v>
      </c>
      <c r="AJ688" s="2474"/>
      <c r="AK688" s="2474"/>
    </row>
    <row r="689" spans="1:200" x14ac:dyDescent="0.25">
      <c r="A689" s="27">
        <v>1</v>
      </c>
      <c r="B689" s="27">
        <v>1</v>
      </c>
      <c r="C689" s="2636" t="s">
        <v>328</v>
      </c>
      <c r="D689" s="43">
        <f>'2 уровень'!F1517</f>
        <v>10</v>
      </c>
      <c r="E689" s="43">
        <f>'2 уровень'!G1517</f>
        <v>8</v>
      </c>
      <c r="F689" s="43">
        <f>'2 уровень'!H1517</f>
        <v>4</v>
      </c>
      <c r="G689" s="912">
        <f>'2 уровень'!I1517</f>
        <v>50</v>
      </c>
      <c r="H689" s="934">
        <f>'2 уровень'!J1517</f>
        <v>0</v>
      </c>
      <c r="I689" s="934">
        <f>'2 уровень'!K1517</f>
        <v>0</v>
      </c>
      <c r="J689" s="926">
        <f>'2 уровень'!L1517</f>
        <v>0</v>
      </c>
      <c r="K689" s="926">
        <f>'2 уровень'!M1517</f>
        <v>0</v>
      </c>
      <c r="L689" s="926">
        <f>'2 уровень'!N1517</f>
        <v>0</v>
      </c>
      <c r="M689" s="926">
        <f>'2 уровень'!O1517</f>
        <v>0</v>
      </c>
      <c r="N689" s="926">
        <f>'2 уровень'!P1517</f>
        <v>0</v>
      </c>
      <c r="O689" s="926">
        <f>'2 уровень'!Q1517</f>
        <v>0</v>
      </c>
      <c r="P689" s="36">
        <f>'2 уровень'!R1517</f>
        <v>0</v>
      </c>
      <c r="Q689" s="36">
        <f>'2 уровень'!S1517</f>
        <v>0</v>
      </c>
      <c r="R689" s="36">
        <f>'2 уровень'!T1517</f>
        <v>0</v>
      </c>
      <c r="S689" s="36">
        <f>'2 уровень'!U1517</f>
        <v>0</v>
      </c>
      <c r="T689" s="36">
        <f>'2 уровень'!V1517</f>
        <v>0</v>
      </c>
      <c r="U689" s="36">
        <f>'2 уровень'!W1517</f>
        <v>0</v>
      </c>
      <c r="V689" s="36">
        <f>'2 уровень'!X1517</f>
        <v>0</v>
      </c>
      <c r="W689" s="36">
        <f>'2 уровень'!Y1517</f>
        <v>0</v>
      </c>
      <c r="X689" s="36">
        <f>'2 уровень'!Z1517</f>
        <v>0</v>
      </c>
      <c r="Y689" s="36">
        <f>'2 уровень'!AA1517</f>
        <v>0</v>
      </c>
      <c r="Z689" s="36">
        <f>'2 уровень'!AB1517</f>
        <v>0</v>
      </c>
      <c r="AA689" s="36">
        <f>'2 уровень'!AC1517</f>
        <v>0</v>
      </c>
      <c r="AB689" s="36">
        <f>'2 уровень'!AD1517</f>
        <v>0</v>
      </c>
      <c r="AC689" s="36">
        <f>'2 уровень'!AE1517</f>
        <v>0</v>
      </c>
      <c r="AD689" s="933">
        <f>'2 уровень'!AF1517</f>
        <v>0</v>
      </c>
      <c r="AE689" s="36"/>
      <c r="AF689" s="36"/>
      <c r="AG689" s="43">
        <f>'2 уровень'!AG1517</f>
        <v>0</v>
      </c>
      <c r="AH689" s="43">
        <f>'2 уровень'!AH1517</f>
        <v>0</v>
      </c>
      <c r="AI689" s="43">
        <f>'2 уровень'!AI1517</f>
        <v>0</v>
      </c>
      <c r="AJ689" s="2474"/>
      <c r="AK689" s="2474"/>
    </row>
    <row r="690" spans="1:200" ht="30" x14ac:dyDescent="0.25">
      <c r="A690" s="27">
        <v>1</v>
      </c>
      <c r="B690" s="27">
        <v>1</v>
      </c>
      <c r="C690" s="2663" t="s">
        <v>329</v>
      </c>
      <c r="D690" s="43">
        <f>'2 уровень'!F1518</f>
        <v>10</v>
      </c>
      <c r="E690" s="43">
        <f>'2 уровень'!G1518</f>
        <v>8</v>
      </c>
      <c r="F690" s="43">
        <f>'2 уровень'!H1518</f>
        <v>4</v>
      </c>
      <c r="G690" s="912">
        <f>'2 уровень'!I1518</f>
        <v>50</v>
      </c>
      <c r="H690" s="934">
        <f>'2 уровень'!J1518</f>
        <v>0</v>
      </c>
      <c r="I690" s="934">
        <f>'2 уровень'!K1518</f>
        <v>0</v>
      </c>
      <c r="J690" s="926">
        <f>'2 уровень'!L1518</f>
        <v>0</v>
      </c>
      <c r="K690" s="926">
        <f>'2 уровень'!M1518</f>
        <v>0</v>
      </c>
      <c r="L690" s="926">
        <f>'2 уровень'!N1518</f>
        <v>0</v>
      </c>
      <c r="M690" s="926">
        <f>'2 уровень'!O1518</f>
        <v>0</v>
      </c>
      <c r="N690" s="926">
        <f>'2 уровень'!P1518</f>
        <v>0</v>
      </c>
      <c r="O690" s="926">
        <f>'2 уровень'!Q1518</f>
        <v>0</v>
      </c>
      <c r="P690" s="36">
        <f>'2 уровень'!R1518</f>
        <v>0</v>
      </c>
      <c r="Q690" s="36">
        <f>'2 уровень'!S1518</f>
        <v>0</v>
      </c>
      <c r="R690" s="36">
        <f>'2 уровень'!T1518</f>
        <v>0</v>
      </c>
      <c r="S690" s="36">
        <f>'2 уровень'!U1518</f>
        <v>0</v>
      </c>
      <c r="T690" s="36">
        <f>'2 уровень'!V1518</f>
        <v>0</v>
      </c>
      <c r="U690" s="36">
        <f>'2 уровень'!W1518</f>
        <v>0</v>
      </c>
      <c r="V690" s="36">
        <f>'2 уровень'!X1518</f>
        <v>0</v>
      </c>
      <c r="W690" s="36">
        <f>'2 уровень'!Y1518</f>
        <v>0</v>
      </c>
      <c r="X690" s="36">
        <f>'2 уровень'!Z1518</f>
        <v>0</v>
      </c>
      <c r="Y690" s="36">
        <f>'2 уровень'!AA1518</f>
        <v>0</v>
      </c>
      <c r="Z690" s="36">
        <f>'2 уровень'!AB1518</f>
        <v>0</v>
      </c>
      <c r="AA690" s="36">
        <f>'2 уровень'!AC1518</f>
        <v>0</v>
      </c>
      <c r="AB690" s="36">
        <f>'2 уровень'!AD1518</f>
        <v>0</v>
      </c>
      <c r="AC690" s="36">
        <f>'2 уровень'!AE1518</f>
        <v>0</v>
      </c>
      <c r="AD690" s="933">
        <f>'2 уровень'!AF1518</f>
        <v>0</v>
      </c>
      <c r="AE690" s="36"/>
      <c r="AF690" s="36"/>
      <c r="AG690" s="43">
        <f>'2 уровень'!AG1518</f>
        <v>0</v>
      </c>
      <c r="AH690" s="43">
        <f>'2 уровень'!AH1518</f>
        <v>0</v>
      </c>
      <c r="AI690" s="43">
        <f>'2 уровень'!AI1518</f>
        <v>0</v>
      </c>
      <c r="AJ690" s="2474"/>
      <c r="AK690" s="2474"/>
    </row>
    <row r="691" spans="1:200" ht="15.75" thickBot="1" x14ac:dyDescent="0.3">
      <c r="A691" s="27">
        <v>1</v>
      </c>
      <c r="B691" s="27">
        <v>1</v>
      </c>
      <c r="C691" s="2669" t="s">
        <v>344</v>
      </c>
      <c r="D691" s="43">
        <f>'2 уровень'!F1519</f>
        <v>9990</v>
      </c>
      <c r="E691" s="43">
        <f>'2 уровень'!G1519</f>
        <v>7493</v>
      </c>
      <c r="F691" s="43">
        <f>'2 уровень'!H1519</f>
        <v>8312</v>
      </c>
      <c r="G691" s="912">
        <f>'2 уровень'!I1519</f>
        <v>110.93020152141999</v>
      </c>
      <c r="H691" s="934">
        <f>'2 уровень'!J1519</f>
        <v>0</v>
      </c>
      <c r="I691" s="934">
        <f>'2 уровень'!K1519</f>
        <v>0</v>
      </c>
      <c r="J691" s="926">
        <f>'2 уровень'!L1519</f>
        <v>0</v>
      </c>
      <c r="K691" s="926">
        <f>'2 уровень'!M1519</f>
        <v>0</v>
      </c>
      <c r="L691" s="926">
        <f>'2 уровень'!N1519</f>
        <v>0</v>
      </c>
      <c r="M691" s="926">
        <f>'2 уровень'!O1519</f>
        <v>0</v>
      </c>
      <c r="N691" s="926">
        <f>'2 уровень'!P1519</f>
        <v>0</v>
      </c>
      <c r="O691" s="926">
        <f>'2 уровень'!Q1519</f>
        <v>0</v>
      </c>
      <c r="P691" s="36">
        <f>'2 уровень'!R1519</f>
        <v>27892.726900000001</v>
      </c>
      <c r="Q691" s="36">
        <f>'2 уровень'!S1519</f>
        <v>27892.726900000001</v>
      </c>
      <c r="R691" s="36">
        <f>'2 уровень'!T1519</f>
        <v>27892.726900000001</v>
      </c>
      <c r="S691" s="36">
        <f>'2 уровень'!U1519</f>
        <v>27892.726900000001</v>
      </c>
      <c r="T691" s="36">
        <f>'2 уровень'!V1519</f>
        <v>27892.726900000001</v>
      </c>
      <c r="U691" s="36">
        <f>'2 уровень'!W1519</f>
        <v>27892.726900000001</v>
      </c>
      <c r="V691" s="36">
        <f>'2 уровень'!X1519</f>
        <v>27892.726900000001</v>
      </c>
      <c r="W691" s="36">
        <f>'2 уровень'!Y1519</f>
        <v>27892.726900000001</v>
      </c>
      <c r="X691" s="36">
        <f>'2 уровень'!Z1519</f>
        <v>27892.726900000001</v>
      </c>
      <c r="Y691" s="36">
        <f>'2 уровень'!AA1519</f>
        <v>20919.545174999999</v>
      </c>
      <c r="Z691" s="36">
        <f>'2 уровень'!AB1519</f>
        <v>20731.464520000001</v>
      </c>
      <c r="AA691" s="36">
        <f>'2 уровень'!AC1519</f>
        <v>0</v>
      </c>
      <c r="AB691" s="36">
        <f>'2 уровень'!AD1519</f>
        <v>-188.08065499999793</v>
      </c>
      <c r="AC691" s="36">
        <f>'2 уровень'!AE1519</f>
        <v>-164.14536000000001</v>
      </c>
      <c r="AD691" s="933">
        <f>'2 уровень'!AF1519</f>
        <v>20567.319160000003</v>
      </c>
      <c r="AE691" s="36">
        <f>Z691/Y691*100</f>
        <v>99.100933345220312</v>
      </c>
      <c r="AF691" s="36">
        <f>AD691/Y691*100</f>
        <v>98.316282633998526</v>
      </c>
      <c r="AG691" s="43">
        <f>'2 уровень'!AG1519</f>
        <v>161</v>
      </c>
      <c r="AH691" s="43">
        <f>'2 уровень'!AH1519</f>
        <v>307823.59999999998</v>
      </c>
      <c r="AI691" s="43">
        <f>'2 уровень'!AI1519</f>
        <v>307.8236</v>
      </c>
      <c r="AJ691" s="2474"/>
      <c r="AK691" s="2474"/>
    </row>
    <row r="692" spans="1:200" ht="15" customHeight="1" x14ac:dyDescent="0.25">
      <c r="A692" s="27">
        <v>1</v>
      </c>
      <c r="B692" s="27">
        <v>1</v>
      </c>
      <c r="C692" s="6" t="s">
        <v>124</v>
      </c>
      <c r="D692" s="935"/>
      <c r="E692" s="935"/>
      <c r="F692" s="935"/>
      <c r="G692" s="936"/>
      <c r="H692" s="937"/>
      <c r="I692" s="937"/>
      <c r="J692" s="37"/>
      <c r="K692" s="37"/>
      <c r="L692" s="37"/>
      <c r="M692" s="37"/>
      <c r="N692" s="37"/>
      <c r="O692" s="37"/>
      <c r="P692" s="44">
        <f t="shared" ref="P692:U692" si="132">P693-P694-P728-P731-P736</f>
        <v>-2.7284841053187847E-11</v>
      </c>
      <c r="Q692" s="44">
        <f t="shared" si="132"/>
        <v>-2.7284841053187847E-11</v>
      </c>
      <c r="R692" s="44">
        <f t="shared" si="132"/>
        <v>-2.7284841053187847E-11</v>
      </c>
      <c r="S692" s="44">
        <f t="shared" si="132"/>
        <v>-2.7284841053187847E-11</v>
      </c>
      <c r="T692" s="44">
        <f t="shared" si="132"/>
        <v>-2.7284841053187847E-11</v>
      </c>
      <c r="U692" s="44">
        <f t="shared" si="132"/>
        <v>-2.7284841053187847E-11</v>
      </c>
      <c r="V692" s="44">
        <f t="shared" ref="V692:W692" si="133">V693-V694-V728-V731-V736</f>
        <v>0</v>
      </c>
      <c r="W692" s="44">
        <f t="shared" si="133"/>
        <v>-2.7284841053187847E-11</v>
      </c>
      <c r="X692" s="44">
        <f t="shared" ref="X692" si="134">X693-X694-X728-X731-X736</f>
        <v>-2.7284841053187847E-11</v>
      </c>
      <c r="Y692" s="44">
        <f t="shared" ref="Y692:AD692" si="135">Y693-Y694-Y728-Y731-Y736</f>
        <v>0</v>
      </c>
      <c r="Z692" s="44">
        <f t="shared" si="135"/>
        <v>0</v>
      </c>
      <c r="AA692" s="44">
        <f t="shared" si="135"/>
        <v>0</v>
      </c>
      <c r="AB692" s="44">
        <f t="shared" si="135"/>
        <v>0</v>
      </c>
      <c r="AC692" s="44">
        <f t="shared" si="135"/>
        <v>2.5934809855243657E-13</v>
      </c>
      <c r="AD692" s="44">
        <f t="shared" si="135"/>
        <v>-1.4551915228366852E-11</v>
      </c>
      <c r="AE692" s="44"/>
      <c r="AF692" s="44"/>
      <c r="AG692" s="935"/>
      <c r="AH692" s="935"/>
      <c r="AI692" s="935"/>
      <c r="AJ692" s="2482"/>
      <c r="AK692" s="2482"/>
    </row>
    <row r="693" spans="1:200" s="905" customFormat="1" ht="15" customHeight="1" x14ac:dyDescent="0.25">
      <c r="A693" s="27">
        <v>1</v>
      </c>
      <c r="B693" s="27">
        <v>1</v>
      </c>
      <c r="C693" s="16" t="s">
        <v>112</v>
      </c>
      <c r="D693" s="906">
        <f>'Охотск '!C64</f>
        <v>0</v>
      </c>
      <c r="E693" s="906">
        <f>'Охотск '!D64</f>
        <v>0</v>
      </c>
      <c r="F693" s="906">
        <f>'Охотск '!E64</f>
        <v>0</v>
      </c>
      <c r="G693" s="923">
        <f>'Охотск '!F64</f>
        <v>0</v>
      </c>
      <c r="H693" s="924">
        <f>'Охотск '!G64</f>
        <v>0</v>
      </c>
      <c r="I693" s="924">
        <f>'Охотск '!H64</f>
        <v>0</v>
      </c>
      <c r="J693" s="33">
        <f>'Охотск '!I64</f>
        <v>0</v>
      </c>
      <c r="K693" s="33">
        <f>'Охотск '!J64</f>
        <v>0</v>
      </c>
      <c r="L693" s="33">
        <f>'Охотск '!K64</f>
        <v>0</v>
      </c>
      <c r="M693" s="33">
        <f>'Охотск '!L64</f>
        <v>0</v>
      </c>
      <c r="N693" s="33">
        <f>'Охотск '!M64</f>
        <v>0</v>
      </c>
      <c r="O693" s="33">
        <f>'Охотск '!N64</f>
        <v>0</v>
      </c>
      <c r="P693" s="45">
        <f>'Охотск '!O64</f>
        <v>256203.35272319999</v>
      </c>
      <c r="Q693" s="45">
        <f>'Охотск '!P64</f>
        <v>256203.35272319999</v>
      </c>
      <c r="R693" s="45">
        <f>'Охотск '!Q64</f>
        <v>256203.35272319999</v>
      </c>
      <c r="S693" s="45">
        <f>'Охотск '!R64</f>
        <v>256203.35272319999</v>
      </c>
      <c r="T693" s="45">
        <f>'Охотск '!S64</f>
        <v>256203.35272319999</v>
      </c>
      <c r="U693" s="45">
        <f>'Охотск '!T64</f>
        <v>256203.35272319999</v>
      </c>
      <c r="V693" s="45">
        <f>'Охотск '!U64</f>
        <v>255834.71268320002</v>
      </c>
      <c r="W693" s="45">
        <f>'Охотск '!V64</f>
        <v>257449.3818965333</v>
      </c>
      <c r="X693" s="45">
        <f>'Охотск '!W64</f>
        <v>257449.3818965333</v>
      </c>
      <c r="Y693" s="45">
        <f>'Охотск '!X64</f>
        <v>192429.74218773333</v>
      </c>
      <c r="Z693" s="45">
        <f>'Охотск '!Y64</f>
        <v>186935.76535999999</v>
      </c>
      <c r="AA693" s="45">
        <f>'Охотск '!Z64</f>
        <v>0</v>
      </c>
      <c r="AB693" s="45">
        <f>'Охотск '!AA64</f>
        <v>-5493.9768277333369</v>
      </c>
      <c r="AC693" s="45">
        <f>'Охотск '!AB64</f>
        <v>-2050.0967899999996</v>
      </c>
      <c r="AD693" s="956">
        <f>'Охотск '!AC64</f>
        <v>184885.66856999998</v>
      </c>
      <c r="AE693" s="45">
        <f t="shared" ref="AE693:AE694" si="136">Z693/Y693*100</f>
        <v>97.144944037614806</v>
      </c>
      <c r="AF693" s="45">
        <f t="shared" ref="AF693:AF694" si="137">AD693/Y693*100</f>
        <v>96.079569856527996</v>
      </c>
      <c r="AG693" s="906">
        <f>'Охотск '!AD64</f>
        <v>0</v>
      </c>
      <c r="AH693" s="906">
        <f>'Охотск '!AE64</f>
        <v>1481830.14</v>
      </c>
      <c r="AI693" s="906">
        <f>'Охотск '!AF64</f>
        <v>1481.8301399999998</v>
      </c>
      <c r="AJ693" s="2483"/>
      <c r="AK693" s="2483"/>
    </row>
    <row r="694" spans="1:200" s="905" customFormat="1" ht="15" customHeight="1" x14ac:dyDescent="0.25">
      <c r="A694" s="27">
        <v>1</v>
      </c>
      <c r="B694" s="27">
        <v>1</v>
      </c>
      <c r="C694" s="2644" t="s">
        <v>93</v>
      </c>
      <c r="D694" s="30">
        <f>'Охотск '!C65</f>
        <v>1610</v>
      </c>
      <c r="E694" s="30">
        <f>'Охотск '!D65</f>
        <v>1208</v>
      </c>
      <c r="F694" s="30">
        <f>'Охотск '!E65</f>
        <v>1241</v>
      </c>
      <c r="G694" s="909">
        <f>'Охотск '!F65</f>
        <v>102.73178807947019</v>
      </c>
      <c r="H694" s="924">
        <f>'Охотск '!G65</f>
        <v>8.8310559006211182</v>
      </c>
      <c r="I694" s="924">
        <f>'Охотск '!H65</f>
        <v>0</v>
      </c>
      <c r="J694" s="51">
        <f>'Охотск '!I65</f>
        <v>14218</v>
      </c>
      <c r="K694" s="51">
        <f>'Охотск '!J65</f>
        <v>10664</v>
      </c>
      <c r="L694" s="51">
        <f>'Охотск '!K65</f>
        <v>10865</v>
      </c>
      <c r="M694" s="51">
        <f>'Охотск '!L65</f>
        <v>101.8848462115529</v>
      </c>
      <c r="N694" s="51">
        <f>'Охотск '!M65</f>
        <v>45</v>
      </c>
      <c r="O694" s="51">
        <f>'Охотск '!N65</f>
        <v>321.92592592592592</v>
      </c>
      <c r="P694" s="45">
        <f>'Охотск '!O65</f>
        <v>90189.750673999995</v>
      </c>
      <c r="Q694" s="45">
        <f>'Охотск '!P65</f>
        <v>90189.750673999995</v>
      </c>
      <c r="R694" s="45">
        <f>'Охотск '!Q65</f>
        <v>90189.750673999995</v>
      </c>
      <c r="S694" s="45">
        <f>'Охотск '!R65</f>
        <v>90189.750673999995</v>
      </c>
      <c r="T694" s="45">
        <f>'Охотск '!S65</f>
        <v>90189.750673999995</v>
      </c>
      <c r="U694" s="45">
        <f>'Охотск '!T65</f>
        <v>90189.750673999995</v>
      </c>
      <c r="V694" s="45">
        <f>'Охотск '!U65</f>
        <v>90189.750673999995</v>
      </c>
      <c r="W694" s="45">
        <f>'Охотск '!V65</f>
        <v>90189.750673999995</v>
      </c>
      <c r="X694" s="45">
        <f>'Охотск '!W65</f>
        <v>90189.750673999995</v>
      </c>
      <c r="Y694" s="45">
        <f>'Охотск '!X65</f>
        <v>67642.313005499993</v>
      </c>
      <c r="Z694" s="45">
        <f>'Охотск '!Y65</f>
        <v>64433.64703</v>
      </c>
      <c r="AA694" s="45">
        <f>'Охотск '!Z65</f>
        <v>0</v>
      </c>
      <c r="AB694" s="45">
        <f>'Охотск '!AA65</f>
        <v>-3208.6659754999928</v>
      </c>
      <c r="AC694" s="45">
        <f>'Охотск '!AB65</f>
        <v>-1386.0977999999998</v>
      </c>
      <c r="AD694" s="956">
        <f>'Охотск '!AC65</f>
        <v>63047.549229999997</v>
      </c>
      <c r="AE694" s="45">
        <f t="shared" si="136"/>
        <v>95.256421856480429</v>
      </c>
      <c r="AF694" s="45">
        <f t="shared" si="137"/>
        <v>93.207263957507791</v>
      </c>
      <c r="AG694" s="30">
        <f>'Охотск '!AD65</f>
        <v>0</v>
      </c>
      <c r="AH694" s="30">
        <f>'Охотск '!AE65</f>
        <v>0</v>
      </c>
      <c r="AI694" s="30">
        <f>'Охотск '!AF65</f>
        <v>0</v>
      </c>
      <c r="AJ694" s="2483"/>
      <c r="AK694" s="2483"/>
    </row>
    <row r="695" spans="1:200" x14ac:dyDescent="0.25">
      <c r="A695" s="27">
        <v>1</v>
      </c>
      <c r="B695" s="27">
        <v>1</v>
      </c>
      <c r="C695" s="2665" t="s">
        <v>14</v>
      </c>
      <c r="D695" s="43">
        <f>'Охотск '!C66</f>
        <v>0</v>
      </c>
      <c r="E695" s="43">
        <f>'Охотск '!D66</f>
        <v>0</v>
      </c>
      <c r="F695" s="43">
        <f>'Охотск '!E66</f>
        <v>0</v>
      </c>
      <c r="G695" s="912">
        <f>'Охотск '!F66</f>
        <v>0</v>
      </c>
      <c r="H695" s="934">
        <f>'Охотск '!G66</f>
        <v>0</v>
      </c>
      <c r="I695" s="934">
        <f>'Охотск '!H66</f>
        <v>0</v>
      </c>
      <c r="J695" s="39">
        <f>'Охотск '!I66</f>
        <v>0</v>
      </c>
      <c r="K695" s="39">
        <f>'Охотск '!J66</f>
        <v>0</v>
      </c>
      <c r="L695" s="39">
        <f>'Охотск '!K66</f>
        <v>0</v>
      </c>
      <c r="M695" s="39">
        <f>'Охотск '!L66</f>
        <v>0</v>
      </c>
      <c r="N695" s="39">
        <f>'Охотск '!M66</f>
        <v>0</v>
      </c>
      <c r="O695" s="39">
        <f>'Охотск '!N66</f>
        <v>0</v>
      </c>
      <c r="P695" s="46">
        <f>'Охотск '!O66</f>
        <v>0</v>
      </c>
      <c r="Q695" s="46">
        <f>'Охотск '!P66</f>
        <v>0</v>
      </c>
      <c r="R695" s="46">
        <f>'Охотск '!Q66</f>
        <v>0</v>
      </c>
      <c r="S695" s="46">
        <f>'Охотск '!R66</f>
        <v>0</v>
      </c>
      <c r="T695" s="46">
        <f>'Охотск '!S66</f>
        <v>0</v>
      </c>
      <c r="U695" s="46">
        <f>'Охотск '!T66</f>
        <v>0</v>
      </c>
      <c r="V695" s="46">
        <f>'Охотск '!U66</f>
        <v>0</v>
      </c>
      <c r="W695" s="46">
        <f>'Охотск '!V66</f>
        <v>0</v>
      </c>
      <c r="X695" s="46">
        <f>'Охотск '!W66</f>
        <v>0</v>
      </c>
      <c r="Y695" s="46">
        <f>'Охотск '!X66</f>
        <v>0</v>
      </c>
      <c r="Z695" s="46">
        <f>'Охотск '!Y66</f>
        <v>0</v>
      </c>
      <c r="AA695" s="46">
        <f>'Охотск '!Z66</f>
        <v>0</v>
      </c>
      <c r="AB695" s="46">
        <f>'Охотск '!AA66</f>
        <v>0</v>
      </c>
      <c r="AC695" s="46">
        <f>'Охотск '!AB66</f>
        <v>0</v>
      </c>
      <c r="AD695" s="957">
        <f>'Охотск '!AC66</f>
        <v>0</v>
      </c>
      <c r="AE695" s="46"/>
      <c r="AF695" s="46"/>
      <c r="AG695" s="43">
        <f>'Охотск '!AD66</f>
        <v>0</v>
      </c>
      <c r="AH695" s="43">
        <f>'Охотск '!AE66</f>
        <v>0</v>
      </c>
      <c r="AI695" s="43">
        <f>'Охотск '!AF66</f>
        <v>0</v>
      </c>
      <c r="AJ695" s="2484"/>
      <c r="AK695" s="2484"/>
      <c r="AL695" s="905"/>
      <c r="AM695" s="905"/>
      <c r="AN695" s="905"/>
      <c r="AO695" s="905"/>
      <c r="AP695" s="905"/>
      <c r="AQ695" s="905"/>
      <c r="AR695" s="905"/>
      <c r="AS695" s="905"/>
      <c r="AT695" s="905"/>
      <c r="AU695" s="905"/>
      <c r="AV695" s="905"/>
      <c r="AW695" s="905"/>
      <c r="AX695" s="905"/>
      <c r="AY695" s="905"/>
      <c r="AZ695" s="905"/>
      <c r="BA695" s="905"/>
      <c r="BB695" s="905"/>
      <c r="BC695" s="905"/>
      <c r="BD695" s="905"/>
      <c r="BE695" s="905"/>
      <c r="BF695" s="905"/>
      <c r="BG695" s="905"/>
      <c r="BH695" s="905"/>
      <c r="BI695" s="905"/>
      <c r="BJ695" s="905"/>
      <c r="BK695" s="905"/>
      <c r="BL695" s="905"/>
      <c r="BM695" s="905"/>
      <c r="BN695" s="905"/>
      <c r="BO695" s="905"/>
      <c r="BP695" s="905"/>
      <c r="BQ695" s="905"/>
      <c r="BR695" s="905"/>
      <c r="BS695" s="905"/>
      <c r="BT695" s="905"/>
      <c r="BU695" s="905"/>
      <c r="BV695" s="905"/>
      <c r="BW695" s="905"/>
      <c r="BX695" s="905"/>
      <c r="BY695" s="905"/>
      <c r="BZ695" s="905"/>
      <c r="CA695" s="905"/>
      <c r="CB695" s="905"/>
      <c r="CC695" s="905"/>
      <c r="CD695" s="905"/>
      <c r="CE695" s="905"/>
      <c r="CF695" s="905"/>
      <c r="CG695" s="905"/>
      <c r="CH695" s="905"/>
      <c r="CI695" s="905"/>
      <c r="CJ695" s="905"/>
      <c r="CK695" s="905"/>
      <c r="CL695" s="905"/>
      <c r="CM695" s="905"/>
      <c r="CN695" s="905"/>
      <c r="CO695" s="905"/>
      <c r="CP695" s="905"/>
      <c r="CQ695" s="905"/>
      <c r="CR695" s="905"/>
      <c r="CS695" s="905"/>
      <c r="CT695" s="905"/>
      <c r="CU695" s="905"/>
      <c r="CV695" s="905"/>
      <c r="CW695" s="905"/>
      <c r="CX695" s="905"/>
      <c r="CY695" s="905"/>
      <c r="CZ695" s="905"/>
      <c r="DA695" s="905"/>
      <c r="DB695" s="905"/>
      <c r="DC695" s="905"/>
      <c r="DD695" s="905"/>
      <c r="DE695" s="905"/>
      <c r="DF695" s="905"/>
      <c r="DG695" s="905"/>
      <c r="DH695" s="905"/>
      <c r="DI695" s="905"/>
      <c r="DJ695" s="905"/>
      <c r="DK695" s="905"/>
      <c r="DL695" s="905"/>
      <c r="DM695" s="905"/>
      <c r="DN695" s="905"/>
      <c r="DO695" s="905"/>
      <c r="DP695" s="905"/>
      <c r="DQ695" s="905"/>
      <c r="DR695" s="905"/>
      <c r="DS695" s="905"/>
      <c r="DT695" s="905"/>
      <c r="DU695" s="905"/>
      <c r="DV695" s="905"/>
      <c r="DW695" s="905"/>
      <c r="DX695" s="905"/>
      <c r="DY695" s="905"/>
      <c r="DZ695" s="905"/>
      <c r="EA695" s="905"/>
      <c r="EB695" s="905"/>
      <c r="EC695" s="905"/>
      <c r="ED695" s="905"/>
      <c r="EE695" s="905"/>
      <c r="EF695" s="905"/>
      <c r="EG695" s="905"/>
      <c r="EH695" s="905"/>
      <c r="EI695" s="905"/>
      <c r="EJ695" s="905"/>
      <c r="EK695" s="905"/>
      <c r="EL695" s="905"/>
      <c r="EM695" s="905"/>
      <c r="EN695" s="905"/>
      <c r="EO695" s="905"/>
      <c r="EP695" s="905"/>
      <c r="EQ695" s="905"/>
      <c r="ER695" s="905"/>
      <c r="ES695" s="905"/>
      <c r="ET695" s="905"/>
      <c r="EU695" s="905"/>
      <c r="EV695" s="905"/>
      <c r="EW695" s="905"/>
      <c r="EX695" s="905"/>
      <c r="EY695" s="905"/>
      <c r="EZ695" s="905"/>
      <c r="FA695" s="905"/>
      <c r="FB695" s="905"/>
      <c r="FC695" s="905"/>
      <c r="FD695" s="905"/>
      <c r="FE695" s="905"/>
      <c r="FF695" s="905"/>
      <c r="FG695" s="905"/>
      <c r="FH695" s="905"/>
      <c r="FI695" s="905"/>
      <c r="FJ695" s="905"/>
      <c r="FK695" s="905"/>
      <c r="FL695" s="905"/>
      <c r="FM695" s="905"/>
      <c r="FN695" s="905"/>
      <c r="FO695" s="905"/>
      <c r="FP695" s="905"/>
      <c r="FQ695" s="905"/>
      <c r="FR695" s="905"/>
      <c r="FS695" s="905"/>
      <c r="FT695" s="905"/>
      <c r="FU695" s="905"/>
      <c r="FV695" s="905"/>
      <c r="FW695" s="905"/>
      <c r="FX695" s="905"/>
      <c r="FY695" s="905"/>
      <c r="FZ695" s="905"/>
      <c r="GA695" s="905"/>
      <c r="GB695" s="905"/>
      <c r="GC695" s="905"/>
      <c r="GD695" s="905"/>
      <c r="GE695" s="905"/>
      <c r="GF695" s="905"/>
      <c r="GG695" s="905"/>
      <c r="GH695" s="905"/>
      <c r="GI695" s="905"/>
      <c r="GJ695" s="905"/>
      <c r="GK695" s="905"/>
      <c r="GL695" s="905"/>
      <c r="GM695" s="905"/>
      <c r="GN695" s="905"/>
      <c r="GO695" s="905"/>
      <c r="GP695" s="905"/>
      <c r="GQ695" s="905"/>
      <c r="GR695" s="905"/>
    </row>
    <row r="696" spans="1:200" x14ac:dyDescent="0.25">
      <c r="A696" s="27">
        <v>1</v>
      </c>
      <c r="B696" s="27">
        <v>1</v>
      </c>
      <c r="C696" s="1414" t="s">
        <v>302</v>
      </c>
      <c r="D696" s="43">
        <f>'Охотск '!C67</f>
        <v>0</v>
      </c>
      <c r="E696" s="43">
        <f>'Охотск '!D67</f>
        <v>0</v>
      </c>
      <c r="F696" s="43">
        <f>'Охотск '!E67</f>
        <v>0</v>
      </c>
      <c r="G696" s="912">
        <f>'Охотск '!F67</f>
        <v>0</v>
      </c>
      <c r="H696" s="934">
        <f>'Охотск '!G67</f>
        <v>0</v>
      </c>
      <c r="I696" s="934">
        <f>'Охотск '!H67</f>
        <v>0</v>
      </c>
      <c r="J696" s="39">
        <f>'Охотск '!I67</f>
        <v>0</v>
      </c>
      <c r="K696" s="39">
        <f>'Охотск '!J67</f>
        <v>0</v>
      </c>
      <c r="L696" s="39">
        <f>'Охотск '!K67</f>
        <v>0</v>
      </c>
      <c r="M696" s="39">
        <f>'Охотск '!L67</f>
        <v>0</v>
      </c>
      <c r="N696" s="39">
        <f>'Охотск '!M67</f>
        <v>0</v>
      </c>
      <c r="O696" s="39">
        <f>'Охотск '!N67</f>
        <v>0</v>
      </c>
      <c r="P696" s="46">
        <f>'Охотск '!O67</f>
        <v>0</v>
      </c>
      <c r="Q696" s="46">
        <f>'Охотск '!P67</f>
        <v>0</v>
      </c>
      <c r="R696" s="46">
        <f>'Охотск '!Q67</f>
        <v>0</v>
      </c>
      <c r="S696" s="46">
        <f>'Охотск '!R67</f>
        <v>0</v>
      </c>
      <c r="T696" s="46">
        <f>'Охотск '!S67</f>
        <v>0</v>
      </c>
      <c r="U696" s="46">
        <f>'Охотск '!T67</f>
        <v>0</v>
      </c>
      <c r="V696" s="46">
        <f>'Охотск '!U67</f>
        <v>0</v>
      </c>
      <c r="W696" s="46">
        <f>'Охотск '!V67</f>
        <v>0</v>
      </c>
      <c r="X696" s="46">
        <f>'Охотск '!W67</f>
        <v>0</v>
      </c>
      <c r="Y696" s="46">
        <f>'Охотск '!X67</f>
        <v>0</v>
      </c>
      <c r="Z696" s="46">
        <f>'Охотск '!Y67</f>
        <v>0</v>
      </c>
      <c r="AA696" s="46">
        <f>'Охотск '!Z67</f>
        <v>0</v>
      </c>
      <c r="AB696" s="46">
        <f>'Охотск '!AA67</f>
        <v>0</v>
      </c>
      <c r="AC696" s="46">
        <f>'Охотск '!AB67</f>
        <v>0</v>
      </c>
      <c r="AD696" s="957">
        <f>'Охотск '!AC67</f>
        <v>0</v>
      </c>
      <c r="AE696" s="46"/>
      <c r="AF696" s="46"/>
      <c r="AG696" s="43">
        <f>'Охотск '!AD67</f>
        <v>0</v>
      </c>
      <c r="AH696" s="43">
        <f>'Охотск '!AE67</f>
        <v>0</v>
      </c>
      <c r="AI696" s="43">
        <f>'Охотск '!AF67</f>
        <v>0</v>
      </c>
      <c r="AJ696" s="2484"/>
      <c r="AK696" s="2484"/>
    </row>
    <row r="697" spans="1:200" ht="30" x14ac:dyDescent="0.25">
      <c r="B697" s="27">
        <v>1</v>
      </c>
      <c r="C697" s="1417" t="s">
        <v>198</v>
      </c>
      <c r="D697" s="43">
        <f>'Охотск '!C68</f>
        <v>16005.925925925925</v>
      </c>
      <c r="E697" s="43">
        <f>'Охотск '!D68</f>
        <v>12004.444444444445</v>
      </c>
      <c r="F697" s="43">
        <f>'Охотск '!E68</f>
        <v>13858.603703703704</v>
      </c>
      <c r="G697" s="912">
        <f>'Охотск '!F68</f>
        <v>115.44560656546959</v>
      </c>
      <c r="H697" s="934">
        <f>'Охотск '!G68</f>
        <v>0</v>
      </c>
      <c r="I697" s="934">
        <f>'Охотск '!H68</f>
        <v>0</v>
      </c>
      <c r="J697" s="39">
        <f>'Охотск '!I68</f>
        <v>0</v>
      </c>
      <c r="K697" s="39">
        <f>'Охотск '!J68</f>
        <v>0</v>
      </c>
      <c r="L697" s="39">
        <f>'Охотск '!K68</f>
        <v>0</v>
      </c>
      <c r="M697" s="39">
        <f>'Охотск '!L68</f>
        <v>0</v>
      </c>
      <c r="N697" s="39">
        <f>'Охотск '!M68</f>
        <v>0</v>
      </c>
      <c r="O697" s="39">
        <f>'Охотск '!N68</f>
        <v>0</v>
      </c>
      <c r="P697" s="46">
        <f>'Охотск '!O68</f>
        <v>0</v>
      </c>
      <c r="Q697" s="46">
        <f>'Охотск '!P68</f>
        <v>0</v>
      </c>
      <c r="R697" s="46">
        <f>'Охотск '!Q68</f>
        <v>0</v>
      </c>
      <c r="S697" s="46">
        <f>'Охотск '!R68</f>
        <v>0</v>
      </c>
      <c r="T697" s="46">
        <f>'Охотск '!S68</f>
        <v>0</v>
      </c>
      <c r="U697" s="46">
        <f>'Охотск '!T68</f>
        <v>0</v>
      </c>
      <c r="V697" s="46">
        <f>'Охотск '!U68</f>
        <v>0</v>
      </c>
      <c r="W697" s="46">
        <f>'Охотск '!V68</f>
        <v>0</v>
      </c>
      <c r="X697" s="46">
        <f>'Охотск '!W68</f>
        <v>0</v>
      </c>
      <c r="Y697" s="46">
        <f>'Охотск '!X68</f>
        <v>0</v>
      </c>
      <c r="Z697" s="46">
        <f>'Охотск '!Y68</f>
        <v>0</v>
      </c>
      <c r="AA697" s="46">
        <f>'Охотск '!Z68</f>
        <v>0</v>
      </c>
      <c r="AB697" s="46">
        <f>'Охотск '!AA68</f>
        <v>0</v>
      </c>
      <c r="AC697" s="46">
        <f>'Охотск '!AB68</f>
        <v>0</v>
      </c>
      <c r="AD697" s="957">
        <f>'Охотск '!AC68</f>
        <v>0</v>
      </c>
      <c r="AE697" s="46"/>
      <c r="AF697" s="46"/>
      <c r="AG697" s="43">
        <f>'Охотск '!AD68</f>
        <v>90.444444444444443</v>
      </c>
      <c r="AH697" s="43">
        <f>'Охотск '!AE68</f>
        <v>164215.87999999998</v>
      </c>
      <c r="AI697" s="43">
        <f>'Охотск '!AF68</f>
        <v>164.21587999999997</v>
      </c>
      <c r="AJ697" s="2484"/>
      <c r="AK697" s="2484"/>
    </row>
    <row r="698" spans="1:200" x14ac:dyDescent="0.25">
      <c r="B698" s="27">
        <v>1</v>
      </c>
      <c r="C698" s="1417" t="s">
        <v>468</v>
      </c>
      <c r="D698" s="43">
        <f>'Охотск '!C69</f>
        <v>2500</v>
      </c>
      <c r="E698" s="43">
        <f>'Охотск '!D69</f>
        <v>1875</v>
      </c>
      <c r="F698" s="43">
        <f>'Охотск '!E69</f>
        <v>1902.4300000000003</v>
      </c>
      <c r="G698" s="912">
        <f>'Охотск '!F69</f>
        <v>0</v>
      </c>
      <c r="H698" s="934">
        <f>'Охотск '!G69</f>
        <v>0</v>
      </c>
      <c r="I698" s="934">
        <f>'Охотск '!H69</f>
        <v>0</v>
      </c>
      <c r="J698" s="39">
        <f>'Охотск '!I69</f>
        <v>0</v>
      </c>
      <c r="K698" s="39">
        <f>'Охотск '!J69</f>
        <v>0</v>
      </c>
      <c r="L698" s="39">
        <f>'Охотск '!K69</f>
        <v>0</v>
      </c>
      <c r="M698" s="39">
        <f>'Охотск '!L69</f>
        <v>0</v>
      </c>
      <c r="N698" s="39">
        <f>'Охотск '!M69</f>
        <v>0</v>
      </c>
      <c r="O698" s="39">
        <f>'Охотск '!N69</f>
        <v>0</v>
      </c>
      <c r="P698" s="46">
        <f>'Охотск '!O69</f>
        <v>0</v>
      </c>
      <c r="Q698" s="46">
        <f>'Охотск '!P69</f>
        <v>0</v>
      </c>
      <c r="R698" s="46">
        <f>'Охотск '!Q69</f>
        <v>0</v>
      </c>
      <c r="S698" s="46">
        <f>'Охотск '!R69</f>
        <v>0</v>
      </c>
      <c r="T698" s="46">
        <f>'Охотск '!S69</f>
        <v>0</v>
      </c>
      <c r="U698" s="46">
        <f>'Охотск '!T69</f>
        <v>0</v>
      </c>
      <c r="V698" s="46">
        <f>'Охотск '!U69</f>
        <v>0</v>
      </c>
      <c r="W698" s="46">
        <f>'Охотск '!V69</f>
        <v>0</v>
      </c>
      <c r="X698" s="46">
        <f>'Охотск '!W69</f>
        <v>0</v>
      </c>
      <c r="Y698" s="46">
        <f>'Охотск '!X69</f>
        <v>0</v>
      </c>
      <c r="Z698" s="46">
        <f>'Охотск '!Y69</f>
        <v>0</v>
      </c>
      <c r="AA698" s="46">
        <f>'Охотск '!Z69</f>
        <v>0</v>
      </c>
      <c r="AB698" s="46">
        <f>'Охотск '!AA69</f>
        <v>0</v>
      </c>
      <c r="AC698" s="46">
        <f>'Охотск '!AB69</f>
        <v>0</v>
      </c>
      <c r="AD698" s="957">
        <f>'Охотск '!AC69</f>
        <v>0</v>
      </c>
      <c r="AE698" s="46"/>
      <c r="AF698" s="46"/>
      <c r="AG698" s="43">
        <f>'Охотск '!AD69</f>
        <v>3.9</v>
      </c>
      <c r="AH698" s="43">
        <f>'Охотск '!AE69</f>
        <v>1403.6100000000001</v>
      </c>
      <c r="AI698" s="43">
        <f>'Охотск '!AF69</f>
        <v>1.40361</v>
      </c>
      <c r="AJ698" s="2484"/>
      <c r="AK698" s="2484"/>
    </row>
    <row r="699" spans="1:200" ht="30" x14ac:dyDescent="0.25">
      <c r="B699" s="27">
        <v>1</v>
      </c>
      <c r="C699" s="1417" t="s">
        <v>303</v>
      </c>
      <c r="D699" s="43">
        <f>'Охотск '!C70</f>
        <v>0</v>
      </c>
      <c r="E699" s="43">
        <f>'Охотск '!D70</f>
        <v>0</v>
      </c>
      <c r="F699" s="43">
        <f>'Охотск '!E70</f>
        <v>0</v>
      </c>
      <c r="G699" s="912">
        <f>'Охотск '!F70</f>
        <v>0</v>
      </c>
      <c r="H699" s="934">
        <f>'Охотск '!G70</f>
        <v>0</v>
      </c>
      <c r="I699" s="934">
        <f>'Охотск '!H70</f>
        <v>0</v>
      </c>
      <c r="J699" s="39">
        <f>'Охотск '!I70</f>
        <v>0</v>
      </c>
      <c r="K699" s="39">
        <f>'Охотск '!J70</f>
        <v>0</v>
      </c>
      <c r="L699" s="39">
        <f>'Охотск '!K70</f>
        <v>0</v>
      </c>
      <c r="M699" s="39">
        <f>'Охотск '!L70</f>
        <v>0</v>
      </c>
      <c r="N699" s="39">
        <f>'Охотск '!M70</f>
        <v>0</v>
      </c>
      <c r="O699" s="39">
        <f>'Охотск '!N70</f>
        <v>0</v>
      </c>
      <c r="P699" s="46">
        <f>'Охотск '!O70</f>
        <v>0</v>
      </c>
      <c r="Q699" s="46">
        <f>'Охотск '!P70</f>
        <v>0</v>
      </c>
      <c r="R699" s="46">
        <f>'Охотск '!Q70</f>
        <v>0</v>
      </c>
      <c r="S699" s="46">
        <f>'Охотск '!R70</f>
        <v>0</v>
      </c>
      <c r="T699" s="46">
        <f>'Охотск '!S70</f>
        <v>0</v>
      </c>
      <c r="U699" s="46">
        <f>'Охотск '!T70</f>
        <v>0</v>
      </c>
      <c r="V699" s="46">
        <f>'Охотск '!U70</f>
        <v>0</v>
      </c>
      <c r="W699" s="46">
        <f>'Охотск '!V70</f>
        <v>0</v>
      </c>
      <c r="X699" s="46">
        <f>'Охотск '!W70</f>
        <v>0</v>
      </c>
      <c r="Y699" s="46">
        <f>'Охотск '!X70</f>
        <v>0</v>
      </c>
      <c r="Z699" s="46">
        <f>'Охотск '!Y70</f>
        <v>0</v>
      </c>
      <c r="AA699" s="46">
        <f>'Охотск '!Z70</f>
        <v>0</v>
      </c>
      <c r="AB699" s="46">
        <f>'Охотск '!AA70</f>
        <v>0</v>
      </c>
      <c r="AC699" s="46">
        <f>'Охотск '!AB70</f>
        <v>0</v>
      </c>
      <c r="AD699" s="957">
        <f>'Охотск '!AC70</f>
        <v>0</v>
      </c>
      <c r="AE699" s="46"/>
      <c r="AF699" s="46"/>
      <c r="AG699" s="43">
        <f>'Охотск '!AD70</f>
        <v>0</v>
      </c>
      <c r="AH699" s="43">
        <f>'Охотск '!AE70</f>
        <v>0</v>
      </c>
      <c r="AI699" s="43">
        <f>'Охотск '!AF70</f>
        <v>0</v>
      </c>
      <c r="AJ699" s="2484"/>
      <c r="AK699" s="2484"/>
    </row>
    <row r="700" spans="1:200" ht="30" x14ac:dyDescent="0.25">
      <c r="B700" s="27">
        <v>1</v>
      </c>
      <c r="C700" s="1417" t="s">
        <v>304</v>
      </c>
      <c r="D700" s="43">
        <f>'Охотск '!C71</f>
        <v>6000</v>
      </c>
      <c r="E700" s="43">
        <f>'Охотск '!D71</f>
        <v>4500</v>
      </c>
      <c r="F700" s="43">
        <f>'Охотск '!E71</f>
        <v>4334</v>
      </c>
      <c r="G700" s="912">
        <f>'Охотск '!F71</f>
        <v>96.311111111111117</v>
      </c>
      <c r="H700" s="934">
        <f>'Охотск '!G71</f>
        <v>0</v>
      </c>
      <c r="I700" s="934">
        <f>'Охотск '!H71</f>
        <v>0</v>
      </c>
      <c r="J700" s="39">
        <f>'Охотск '!I71</f>
        <v>0</v>
      </c>
      <c r="K700" s="39">
        <f>'Охотск '!J71</f>
        <v>0</v>
      </c>
      <c r="L700" s="39">
        <f>'Охотск '!K71</f>
        <v>0</v>
      </c>
      <c r="M700" s="39">
        <f>'Охотск '!L71</f>
        <v>0</v>
      </c>
      <c r="N700" s="39">
        <f>'Охотск '!M71</f>
        <v>0</v>
      </c>
      <c r="O700" s="39">
        <f>'Охотск '!N71</f>
        <v>0</v>
      </c>
      <c r="P700" s="46">
        <f>'Охотск '!O71</f>
        <v>0</v>
      </c>
      <c r="Q700" s="46">
        <f>'Охотск '!P71</f>
        <v>0</v>
      </c>
      <c r="R700" s="46">
        <f>'Охотск '!Q71</f>
        <v>0</v>
      </c>
      <c r="S700" s="46">
        <f>'Охотск '!R71</f>
        <v>0</v>
      </c>
      <c r="T700" s="46">
        <f>'Охотск '!S71</f>
        <v>0</v>
      </c>
      <c r="U700" s="46">
        <f>'Охотск '!T71</f>
        <v>0</v>
      </c>
      <c r="V700" s="46">
        <f>'Охотск '!U71</f>
        <v>0</v>
      </c>
      <c r="W700" s="46">
        <f>'Охотск '!V71</f>
        <v>0</v>
      </c>
      <c r="X700" s="46">
        <f>'Охотск '!W71</f>
        <v>0</v>
      </c>
      <c r="Y700" s="46">
        <f>'Охотск '!X71</f>
        <v>0</v>
      </c>
      <c r="Z700" s="46">
        <f>'Охотск '!Y71</f>
        <v>0</v>
      </c>
      <c r="AA700" s="46">
        <f>'Охотск '!Z71</f>
        <v>0</v>
      </c>
      <c r="AB700" s="46">
        <f>'Охотск '!AA71</f>
        <v>0</v>
      </c>
      <c r="AC700" s="46">
        <f>'Охотск '!AB71</f>
        <v>0</v>
      </c>
      <c r="AD700" s="957">
        <f>'Охотск '!AC71</f>
        <v>0</v>
      </c>
      <c r="AE700" s="46"/>
      <c r="AF700" s="46"/>
      <c r="AG700" s="43">
        <f>'Охотск '!AD71</f>
        <v>65</v>
      </c>
      <c r="AH700" s="43">
        <f>'Охотск '!AE71</f>
        <v>118907.84999999998</v>
      </c>
      <c r="AI700" s="43">
        <f>'Охотск '!AF71</f>
        <v>118.90784999999998</v>
      </c>
      <c r="AJ700" s="2484"/>
      <c r="AK700" s="2484"/>
    </row>
    <row r="701" spans="1:200" ht="30" x14ac:dyDescent="0.25">
      <c r="B701" s="27">
        <v>1</v>
      </c>
      <c r="C701" s="1417" t="s">
        <v>305</v>
      </c>
      <c r="D701" s="43">
        <f>'Охотск '!C72</f>
        <v>80</v>
      </c>
      <c r="E701" s="43">
        <f>'Охотск '!D72</f>
        <v>60</v>
      </c>
      <c r="F701" s="43">
        <f>'Охотск '!E72</f>
        <v>15</v>
      </c>
      <c r="G701" s="912">
        <f>'Охотск '!F72</f>
        <v>25</v>
      </c>
      <c r="H701" s="934">
        <f>'Охотск '!G72</f>
        <v>0</v>
      </c>
      <c r="I701" s="934">
        <f>'Охотск '!H72</f>
        <v>0</v>
      </c>
      <c r="J701" s="39">
        <f>'Охотск '!I72</f>
        <v>0</v>
      </c>
      <c r="K701" s="39">
        <f>'Охотск '!J72</f>
        <v>0</v>
      </c>
      <c r="L701" s="39">
        <f>'Охотск '!K72</f>
        <v>0</v>
      </c>
      <c r="M701" s="39">
        <f>'Охотск '!L72</f>
        <v>0</v>
      </c>
      <c r="N701" s="39">
        <f>'Охотск '!M72</f>
        <v>0</v>
      </c>
      <c r="O701" s="39">
        <f>'Охотск '!N72</f>
        <v>0</v>
      </c>
      <c r="P701" s="46">
        <f>'Охотск '!O72</f>
        <v>0</v>
      </c>
      <c r="Q701" s="46">
        <f>'Охотск '!P72</f>
        <v>0</v>
      </c>
      <c r="R701" s="46">
        <f>'Охотск '!Q72</f>
        <v>0</v>
      </c>
      <c r="S701" s="46">
        <f>'Охотск '!R72</f>
        <v>0</v>
      </c>
      <c r="T701" s="46">
        <f>'Охотск '!S72</f>
        <v>0</v>
      </c>
      <c r="U701" s="46">
        <f>'Охотск '!T72</f>
        <v>0</v>
      </c>
      <c r="V701" s="46">
        <f>'Охотск '!U72</f>
        <v>0</v>
      </c>
      <c r="W701" s="46">
        <f>'Охотск '!V72</f>
        <v>0</v>
      </c>
      <c r="X701" s="46">
        <f>'Охотск '!W72</f>
        <v>0</v>
      </c>
      <c r="Y701" s="46">
        <f>'Охотск '!X72</f>
        <v>0</v>
      </c>
      <c r="Z701" s="46">
        <f>'Охотск '!Y72</f>
        <v>0</v>
      </c>
      <c r="AA701" s="46">
        <f>'Охотск '!Z72</f>
        <v>0</v>
      </c>
      <c r="AB701" s="46">
        <f>'Охотск '!AA72</f>
        <v>0</v>
      </c>
      <c r="AC701" s="46">
        <f>'Охотск '!AB72</f>
        <v>0</v>
      </c>
      <c r="AD701" s="957">
        <f>'Охотск '!AC72</f>
        <v>0</v>
      </c>
      <c r="AE701" s="46"/>
      <c r="AF701" s="46"/>
      <c r="AG701" s="43">
        <f>'Охотск '!AD72</f>
        <v>0</v>
      </c>
      <c r="AH701" s="43">
        <f>'Охотск '!AE72</f>
        <v>0</v>
      </c>
      <c r="AI701" s="43">
        <f>'Охотск '!AF72</f>
        <v>0</v>
      </c>
      <c r="AJ701" s="2484"/>
      <c r="AK701" s="2484"/>
    </row>
    <row r="702" spans="1:200" x14ac:dyDescent="0.25">
      <c r="B702" s="27">
        <v>1</v>
      </c>
      <c r="C702" s="1417" t="s">
        <v>306</v>
      </c>
      <c r="D702" s="43">
        <f>'Охотск '!C73</f>
        <v>9000</v>
      </c>
      <c r="E702" s="43">
        <f>'Охотск '!D73</f>
        <v>6750</v>
      </c>
      <c r="F702" s="43">
        <f>'Охотск '!E73</f>
        <v>8805</v>
      </c>
      <c r="G702" s="912">
        <f>'Охотск '!F73</f>
        <v>130.44444444444446</v>
      </c>
      <c r="H702" s="934">
        <f>'Охотск '!G73</f>
        <v>0</v>
      </c>
      <c r="I702" s="934">
        <f>'Охотск '!H73</f>
        <v>0</v>
      </c>
      <c r="J702" s="39">
        <f>'Охотск '!I73</f>
        <v>0</v>
      </c>
      <c r="K702" s="39">
        <f>'Охотск '!J73</f>
        <v>0</v>
      </c>
      <c r="L702" s="39">
        <f>'Охотск '!K73</f>
        <v>0</v>
      </c>
      <c r="M702" s="39">
        <f>'Охотск '!L73</f>
        <v>0</v>
      </c>
      <c r="N702" s="39">
        <f>'Охотск '!M73</f>
        <v>0</v>
      </c>
      <c r="O702" s="39">
        <f>'Охотск '!N73</f>
        <v>0</v>
      </c>
      <c r="P702" s="46">
        <f>'Охотск '!O73</f>
        <v>0</v>
      </c>
      <c r="Q702" s="46">
        <f>'Охотск '!P73</f>
        <v>0</v>
      </c>
      <c r="R702" s="46">
        <f>'Охотск '!Q73</f>
        <v>0</v>
      </c>
      <c r="S702" s="46">
        <f>'Охотск '!R73</f>
        <v>0</v>
      </c>
      <c r="T702" s="46">
        <f>'Охотск '!S73</f>
        <v>0</v>
      </c>
      <c r="U702" s="46">
        <f>'Охотск '!T73</f>
        <v>0</v>
      </c>
      <c r="V702" s="46">
        <f>'Охотск '!U73</f>
        <v>0</v>
      </c>
      <c r="W702" s="46">
        <f>'Охотск '!V73</f>
        <v>0</v>
      </c>
      <c r="X702" s="46">
        <f>'Охотск '!W73</f>
        <v>0</v>
      </c>
      <c r="Y702" s="46">
        <f>'Охотск '!X73</f>
        <v>0</v>
      </c>
      <c r="Z702" s="46">
        <f>'Охотск '!Y73</f>
        <v>0</v>
      </c>
      <c r="AA702" s="46">
        <f>'Охотск '!Z73</f>
        <v>0</v>
      </c>
      <c r="AB702" s="46">
        <f>'Охотск '!AA73</f>
        <v>0</v>
      </c>
      <c r="AC702" s="46">
        <f>'Охотск '!AB73</f>
        <v>0</v>
      </c>
      <c r="AD702" s="957">
        <f>'Охотск '!AC73</f>
        <v>0</v>
      </c>
      <c r="AE702" s="46"/>
      <c r="AF702" s="46"/>
      <c r="AG702" s="43">
        <f>'Охотск '!AD73</f>
        <v>24</v>
      </c>
      <c r="AH702" s="43">
        <f>'Охотск '!AE73</f>
        <v>43904.42</v>
      </c>
      <c r="AI702" s="43">
        <f>'Охотск '!AF73</f>
        <v>43.904420000000002</v>
      </c>
      <c r="AJ702" s="2484"/>
      <c r="AK702" s="2484"/>
    </row>
    <row r="703" spans="1:200" ht="45" x14ac:dyDescent="0.25">
      <c r="B703" s="27">
        <v>1</v>
      </c>
      <c r="C703" s="1417" t="s">
        <v>548</v>
      </c>
      <c r="D703" s="43">
        <f>'Охотск '!C74</f>
        <v>537</v>
      </c>
      <c r="E703" s="43">
        <f>'Охотск '!D74</f>
        <v>306.85714285714283</v>
      </c>
      <c r="F703" s="43">
        <f>'Охотск '!E74</f>
        <v>0</v>
      </c>
      <c r="G703" s="912">
        <f>F703/E703*100</f>
        <v>0</v>
      </c>
      <c r="H703" s="934"/>
      <c r="I703" s="934"/>
      <c r="J703" s="39"/>
      <c r="K703" s="39"/>
      <c r="L703" s="39"/>
      <c r="M703" s="39"/>
      <c r="N703" s="39"/>
      <c r="O703" s="39"/>
      <c r="P703" s="46"/>
      <c r="Q703" s="46"/>
      <c r="R703" s="46"/>
      <c r="S703" s="46"/>
      <c r="T703" s="46"/>
      <c r="U703" s="46"/>
      <c r="V703" s="46"/>
      <c r="W703" s="46"/>
      <c r="X703" s="46"/>
      <c r="Y703" s="46"/>
      <c r="Z703" s="46"/>
      <c r="AA703" s="46"/>
      <c r="AB703" s="46"/>
      <c r="AC703" s="46"/>
      <c r="AD703" s="957"/>
      <c r="AE703" s="46"/>
      <c r="AF703" s="46"/>
      <c r="AG703" s="43"/>
      <c r="AH703" s="43"/>
      <c r="AI703" s="43"/>
      <c r="AJ703" s="2484"/>
      <c r="AK703" s="2484"/>
    </row>
    <row r="704" spans="1:200" x14ac:dyDescent="0.25">
      <c r="B704" s="27">
        <v>1</v>
      </c>
      <c r="C704" s="1417" t="s">
        <v>157</v>
      </c>
      <c r="D704" s="43">
        <f>'Охотск '!C75</f>
        <v>16307.294117647059</v>
      </c>
      <c r="E704" s="43">
        <f>'Охотск '!D75</f>
        <v>12230.470588235294</v>
      </c>
      <c r="F704" s="43">
        <f>'Охотск '!E75</f>
        <v>10295.961176470588</v>
      </c>
      <c r="G704" s="912">
        <f>'Охотск '!F75</f>
        <v>84.182870169970855</v>
      </c>
      <c r="H704" s="934">
        <f>'Охотск '!G75</f>
        <v>0</v>
      </c>
      <c r="I704" s="934">
        <f>'Охотск '!H75</f>
        <v>0</v>
      </c>
      <c r="J704" s="39">
        <f>'Охотск '!I75</f>
        <v>0</v>
      </c>
      <c r="K704" s="39">
        <f>'Охотск '!J75</f>
        <v>0</v>
      </c>
      <c r="L704" s="39">
        <f>'Охотск '!K75</f>
        <v>0</v>
      </c>
      <c r="M704" s="39">
        <f>'Охотск '!L75</f>
        <v>0</v>
      </c>
      <c r="N704" s="39">
        <f>'Охотск '!M75</f>
        <v>0</v>
      </c>
      <c r="O704" s="39">
        <f>'Охотск '!N75</f>
        <v>0</v>
      </c>
      <c r="P704" s="46">
        <f>'Охотск '!O75</f>
        <v>0</v>
      </c>
      <c r="Q704" s="46">
        <f>'Охотск '!P75</f>
        <v>0</v>
      </c>
      <c r="R704" s="46">
        <f>'Охотск '!Q75</f>
        <v>0</v>
      </c>
      <c r="S704" s="46">
        <f>'Охотск '!R75</f>
        <v>0</v>
      </c>
      <c r="T704" s="46">
        <f>'Охотск '!S75</f>
        <v>0</v>
      </c>
      <c r="U704" s="46">
        <f>'Охотск '!T75</f>
        <v>0</v>
      </c>
      <c r="V704" s="46">
        <f>'Охотск '!U75</f>
        <v>0</v>
      </c>
      <c r="W704" s="46">
        <f>'Охотск '!V75</f>
        <v>0</v>
      </c>
      <c r="X704" s="46">
        <f>'Охотск '!W75</f>
        <v>0</v>
      </c>
      <c r="Y704" s="46">
        <f>'Охотск '!X75</f>
        <v>0</v>
      </c>
      <c r="Z704" s="46">
        <f>'Охотск '!Y75</f>
        <v>0</v>
      </c>
      <c r="AA704" s="46">
        <f>'Охотск '!Z75</f>
        <v>0</v>
      </c>
      <c r="AB704" s="46">
        <f>'Охотск '!AA75</f>
        <v>0</v>
      </c>
      <c r="AC704" s="46">
        <f>'Охотск '!AB75</f>
        <v>0</v>
      </c>
      <c r="AD704" s="957">
        <f>'Охотск '!AC75</f>
        <v>0</v>
      </c>
      <c r="AE704" s="46"/>
      <c r="AF704" s="46"/>
      <c r="AG704" s="43">
        <f>'Охотск '!AD75</f>
        <v>231.30588235294118</v>
      </c>
      <c r="AH704" s="43">
        <f>'Охотск '!AE75</f>
        <v>1180288.3499999999</v>
      </c>
      <c r="AI704" s="43">
        <f>'Охотск '!AF75</f>
        <v>1180.2883499999998</v>
      </c>
      <c r="AJ704" s="2484"/>
      <c r="AK704" s="2484"/>
    </row>
    <row r="705" spans="1:37" x14ac:dyDescent="0.25">
      <c r="B705" s="27">
        <v>1</v>
      </c>
      <c r="C705" s="1417" t="s">
        <v>448</v>
      </c>
      <c r="D705" s="43">
        <f>'Охотск '!C76</f>
        <v>14272</v>
      </c>
      <c r="E705" s="43">
        <f>'Охотск '!D76</f>
        <v>10704</v>
      </c>
      <c r="F705" s="43">
        <f>'Охотск '!E76</f>
        <v>8296</v>
      </c>
      <c r="G705" s="912">
        <f>'Охотск '!F76</f>
        <v>77.503736920777271</v>
      </c>
      <c r="H705" s="934">
        <f>'Охотск '!G76</f>
        <v>0</v>
      </c>
      <c r="I705" s="934">
        <f>'Охотск '!H76</f>
        <v>0</v>
      </c>
      <c r="J705" s="39">
        <f>'Охотск '!I76</f>
        <v>0</v>
      </c>
      <c r="K705" s="39">
        <f>'Охотск '!J76</f>
        <v>0</v>
      </c>
      <c r="L705" s="39">
        <f>'Охотск '!K76</f>
        <v>0</v>
      </c>
      <c r="M705" s="39">
        <f>'Охотск '!L76</f>
        <v>0</v>
      </c>
      <c r="N705" s="39">
        <f>'Охотск '!M76</f>
        <v>0</v>
      </c>
      <c r="O705" s="39">
        <f>'Охотск '!N76</f>
        <v>0</v>
      </c>
      <c r="P705" s="46">
        <f>'Охотск '!O76</f>
        <v>0</v>
      </c>
      <c r="Q705" s="46">
        <f>'Охотск '!P76</f>
        <v>0</v>
      </c>
      <c r="R705" s="46">
        <f>'Охотск '!Q76</f>
        <v>0</v>
      </c>
      <c r="S705" s="46">
        <f>'Охотск '!R76</f>
        <v>0</v>
      </c>
      <c r="T705" s="46">
        <f>'Охотск '!S76</f>
        <v>0</v>
      </c>
      <c r="U705" s="46">
        <f>'Охотск '!T76</f>
        <v>0</v>
      </c>
      <c r="V705" s="46">
        <f>'Охотск '!U76</f>
        <v>0</v>
      </c>
      <c r="W705" s="46">
        <f>'Охотск '!V76</f>
        <v>0</v>
      </c>
      <c r="X705" s="46">
        <f>'Охотск '!W76</f>
        <v>0</v>
      </c>
      <c r="Y705" s="46">
        <f>'Охотск '!X76</f>
        <v>0</v>
      </c>
      <c r="Z705" s="46">
        <f>'Охотск '!Y76</f>
        <v>0</v>
      </c>
      <c r="AA705" s="46">
        <f>'Охотск '!Z76</f>
        <v>0</v>
      </c>
      <c r="AB705" s="46">
        <f>'Охотск '!AA76</f>
        <v>0</v>
      </c>
      <c r="AC705" s="46">
        <f>'Охотск '!AB76</f>
        <v>0</v>
      </c>
      <c r="AD705" s="957">
        <f>'Охотск '!AC76</f>
        <v>0</v>
      </c>
      <c r="AE705" s="46"/>
      <c r="AF705" s="46"/>
      <c r="AG705" s="43">
        <f>'Охотск '!AD76</f>
        <v>189</v>
      </c>
      <c r="AH705" s="43">
        <f>'Охотск '!AE76</f>
        <v>1050866.94</v>
      </c>
      <c r="AI705" s="43">
        <f>'Охотск '!AF76</f>
        <v>1050.8669399999999</v>
      </c>
      <c r="AJ705" s="2484"/>
      <c r="AK705" s="2484"/>
    </row>
    <row r="706" spans="1:37" x14ac:dyDescent="0.25">
      <c r="B706" s="27">
        <v>1</v>
      </c>
      <c r="C706" s="1417" t="s">
        <v>452</v>
      </c>
      <c r="D706" s="43">
        <f>'Охотск '!C77</f>
        <v>17300</v>
      </c>
      <c r="E706" s="43">
        <f>'Охотск '!D77</f>
        <v>12975</v>
      </c>
      <c r="F706" s="43">
        <f>'Охотск '!E77</f>
        <v>16999.670000000002</v>
      </c>
      <c r="G706" s="912">
        <f>'Охотск '!F77</f>
        <v>131.01865125240849</v>
      </c>
      <c r="H706" s="934">
        <f>'Охотск '!G77</f>
        <v>0</v>
      </c>
      <c r="I706" s="934">
        <f>'Охотск '!H77</f>
        <v>0</v>
      </c>
      <c r="J706" s="39">
        <f>'Охотск '!I77</f>
        <v>0</v>
      </c>
      <c r="K706" s="39">
        <f>'Охотск '!J77</f>
        <v>0</v>
      </c>
      <c r="L706" s="39">
        <f>'Охотск '!K77</f>
        <v>0</v>
      </c>
      <c r="M706" s="39">
        <f>'Охотск '!L77</f>
        <v>0</v>
      </c>
      <c r="N706" s="39">
        <f>'Охотск '!M77</f>
        <v>0</v>
      </c>
      <c r="O706" s="39">
        <f>'Охотск '!N77</f>
        <v>0</v>
      </c>
      <c r="P706" s="46">
        <f>'Охотск '!O77</f>
        <v>0</v>
      </c>
      <c r="Q706" s="46">
        <f>'Охотск '!P77</f>
        <v>0</v>
      </c>
      <c r="R706" s="46">
        <f>'Охотск '!Q77</f>
        <v>0</v>
      </c>
      <c r="S706" s="46">
        <f>'Охотск '!R77</f>
        <v>0</v>
      </c>
      <c r="T706" s="46">
        <f>'Охотск '!S77</f>
        <v>0</v>
      </c>
      <c r="U706" s="46">
        <f>'Охотск '!T77</f>
        <v>0</v>
      </c>
      <c r="V706" s="46">
        <f>'Охотск '!U77</f>
        <v>0</v>
      </c>
      <c r="W706" s="46">
        <f>'Охотск '!V77</f>
        <v>0</v>
      </c>
      <c r="X706" s="46">
        <f>'Охотск '!W77</f>
        <v>0</v>
      </c>
      <c r="Y706" s="46">
        <f>'Охотск '!X77</f>
        <v>0</v>
      </c>
      <c r="Z706" s="46">
        <f>'Охотск '!Y77</f>
        <v>0</v>
      </c>
      <c r="AA706" s="46">
        <f>'Охотск '!Z77</f>
        <v>0</v>
      </c>
      <c r="AB706" s="46">
        <f>'Охотск '!AA77</f>
        <v>0</v>
      </c>
      <c r="AC706" s="46">
        <f>'Охотск '!AB77</f>
        <v>0</v>
      </c>
      <c r="AD706" s="957">
        <f>'Охотск '!AC77</f>
        <v>0</v>
      </c>
      <c r="AE706" s="46"/>
      <c r="AF706" s="46"/>
      <c r="AG706" s="43">
        <f>'Охотск '!AD77</f>
        <v>359.6</v>
      </c>
      <c r="AH706" s="43">
        <f>'Охотск '!AE77</f>
        <v>129421.41</v>
      </c>
      <c r="AI706" s="43">
        <f>'Охотск '!AF77</f>
        <v>129.42141000000001</v>
      </c>
      <c r="AJ706" s="2484"/>
      <c r="AK706" s="2484"/>
    </row>
    <row r="707" spans="1:37" x14ac:dyDescent="0.25">
      <c r="B707" s="27">
        <v>1</v>
      </c>
      <c r="C707" s="1419" t="s">
        <v>168</v>
      </c>
      <c r="D707" s="43">
        <f>'Охотск '!C78</f>
        <v>66112.223361823359</v>
      </c>
      <c r="E707" s="43">
        <f>'Охотск '!D78</f>
        <v>49584.167521367526</v>
      </c>
      <c r="F707" s="43">
        <f>'Охотск '!E78</f>
        <v>44764.693447293452</v>
      </c>
      <c r="G707" s="912">
        <f>'Охотск '!F78</f>
        <v>90.280215812845512</v>
      </c>
      <c r="H707" s="934">
        <f>'Охотск '!G78</f>
        <v>0</v>
      </c>
      <c r="I707" s="934">
        <f>'Охотск '!H78</f>
        <v>0</v>
      </c>
      <c r="J707" s="39">
        <f>'Охотск '!I78</f>
        <v>0</v>
      </c>
      <c r="K707" s="39">
        <f>'Охотск '!J78</f>
        <v>0</v>
      </c>
      <c r="L707" s="39">
        <f>'Охотск '!K78</f>
        <v>0</v>
      </c>
      <c r="M707" s="39">
        <f>'Охотск '!L78</f>
        <v>0</v>
      </c>
      <c r="N707" s="39">
        <f>'Охотск '!M78</f>
        <v>0</v>
      </c>
      <c r="O707" s="39">
        <f>'Охотск '!N78</f>
        <v>0</v>
      </c>
      <c r="P707" s="46">
        <f>'Охотск '!O78</f>
        <v>122880.0196</v>
      </c>
      <c r="Q707" s="46">
        <f>'Охотск '!P78</f>
        <v>122880.0196</v>
      </c>
      <c r="R707" s="46">
        <f>'Охотск '!Q78</f>
        <v>122880.0196</v>
      </c>
      <c r="S707" s="46">
        <f>'Охотск '!R78</f>
        <v>122880.0196</v>
      </c>
      <c r="T707" s="46">
        <f>'Охотск '!S78</f>
        <v>122880.0196</v>
      </c>
      <c r="U707" s="46">
        <f>'Охотск '!T78</f>
        <v>122880.0196</v>
      </c>
      <c r="V707" s="46">
        <f>'Охотск '!U78</f>
        <v>122511.37956</v>
      </c>
      <c r="W707" s="46">
        <f>'Охотск '!V78</f>
        <v>124126.04944333332</v>
      </c>
      <c r="X707" s="46">
        <f>'Охотск '!W78</f>
        <v>124126.04944333332</v>
      </c>
      <c r="Y707" s="46">
        <f>'Охотск '!X78</f>
        <v>92437.242613333336</v>
      </c>
      <c r="Z707" s="46">
        <f>'Охотск '!Y78</f>
        <v>92250.016179999991</v>
      </c>
      <c r="AA707" s="46">
        <f>'Охотск '!Z78</f>
        <v>0</v>
      </c>
      <c r="AB707" s="46">
        <f>'Охотск '!AA78</f>
        <v>-187.22643333334418</v>
      </c>
      <c r="AC707" s="46">
        <f>'Охотск '!AB78</f>
        <v>-373.84678000000002</v>
      </c>
      <c r="AD707" s="957">
        <f>'Охотск '!AC78</f>
        <v>91876.169399999984</v>
      </c>
      <c r="AE707" s="46">
        <f>Z707/Y707*100</f>
        <v>99.797455627147471</v>
      </c>
      <c r="AF707" s="46">
        <f>AD707/Y707*100</f>
        <v>99.393022555118478</v>
      </c>
      <c r="AG707" s="43">
        <f>'Охотск '!AD78</f>
        <v>787.4495726495727</v>
      </c>
      <c r="AH707" s="43">
        <f>'Охотск '!AE78</f>
        <v>1344504.2299999997</v>
      </c>
      <c r="AI707" s="43">
        <f>'Охотск '!AF78</f>
        <v>1344.5042299999998</v>
      </c>
      <c r="AJ707" s="2484"/>
      <c r="AK707" s="2484"/>
    </row>
    <row r="708" spans="1:37" x14ac:dyDescent="0.25">
      <c r="B708" s="27">
        <v>1</v>
      </c>
      <c r="C708" s="1414" t="s">
        <v>307</v>
      </c>
      <c r="D708" s="43">
        <f>'Охотск '!C79</f>
        <v>0</v>
      </c>
      <c r="E708" s="43">
        <f>'Охотск '!D79</f>
        <v>0</v>
      </c>
      <c r="F708" s="43">
        <f>'Охотск '!E79</f>
        <v>0</v>
      </c>
      <c r="G708" s="912">
        <f>'Охотск '!F79</f>
        <v>0</v>
      </c>
      <c r="H708" s="934">
        <f>'Охотск '!G79</f>
        <v>0</v>
      </c>
      <c r="I708" s="934">
        <f>'Охотск '!H79</f>
        <v>0</v>
      </c>
      <c r="J708" s="39">
        <f>'Охотск '!I79</f>
        <v>0</v>
      </c>
      <c r="K708" s="39">
        <f>'Охотск '!J79</f>
        <v>0</v>
      </c>
      <c r="L708" s="39">
        <f>'Охотск '!K79</f>
        <v>0</v>
      </c>
      <c r="M708" s="39">
        <f>'Охотск '!L79</f>
        <v>0</v>
      </c>
      <c r="N708" s="39">
        <f>'Охотск '!M79</f>
        <v>0</v>
      </c>
      <c r="O708" s="39">
        <f>'Охотск '!N79</f>
        <v>0</v>
      </c>
      <c r="P708" s="46">
        <f>'Охотск '!O79</f>
        <v>0</v>
      </c>
      <c r="Q708" s="46">
        <f>'Охотск '!P79</f>
        <v>0</v>
      </c>
      <c r="R708" s="46">
        <f>'Охотск '!Q79</f>
        <v>0</v>
      </c>
      <c r="S708" s="46">
        <f>'Охотск '!R79</f>
        <v>0</v>
      </c>
      <c r="T708" s="46">
        <f>'Охотск '!S79</f>
        <v>0</v>
      </c>
      <c r="U708" s="46">
        <f>'Охотск '!T79</f>
        <v>0</v>
      </c>
      <c r="V708" s="46">
        <f>'Охотск '!U79</f>
        <v>0</v>
      </c>
      <c r="W708" s="46">
        <f>'Охотск '!V79</f>
        <v>0</v>
      </c>
      <c r="X708" s="46">
        <f>'Охотск '!W79</f>
        <v>0</v>
      </c>
      <c r="Y708" s="46">
        <f>'Охотск '!X79</f>
        <v>0</v>
      </c>
      <c r="Z708" s="46">
        <f>'Охотск '!Y79</f>
        <v>0</v>
      </c>
      <c r="AA708" s="46">
        <f>'Охотск '!Z79</f>
        <v>0</v>
      </c>
      <c r="AB708" s="46">
        <f>'Охотск '!AA79</f>
        <v>0</v>
      </c>
      <c r="AC708" s="46">
        <f>'Охотск '!AB79</f>
        <v>0</v>
      </c>
      <c r="AD708" s="957">
        <f>'Охотск '!AC79</f>
        <v>0</v>
      </c>
      <c r="AE708" s="46"/>
      <c r="AF708" s="46"/>
      <c r="AG708" s="43">
        <f>'Охотск '!AD79</f>
        <v>0</v>
      </c>
      <c r="AH708" s="43">
        <f>'Охотск '!AE79</f>
        <v>0</v>
      </c>
      <c r="AI708" s="43">
        <f>'Охотск '!AF79</f>
        <v>0</v>
      </c>
      <c r="AJ708" s="2484"/>
      <c r="AK708" s="2484"/>
    </row>
    <row r="709" spans="1:37" ht="30" x14ac:dyDescent="0.25">
      <c r="B709" s="27">
        <v>1</v>
      </c>
      <c r="C709" s="1417" t="s">
        <v>198</v>
      </c>
      <c r="D709" s="43">
        <f>'Охотск '!C80</f>
        <v>8620</v>
      </c>
      <c r="E709" s="43">
        <f>'Охотск '!D80</f>
        <v>6467</v>
      </c>
      <c r="F709" s="43">
        <f>'Охотск '!E80</f>
        <v>5383</v>
      </c>
      <c r="G709" s="912">
        <f>'Охотск '!F80</f>
        <v>83.237977423844129</v>
      </c>
      <c r="H709" s="934">
        <f>'Охотск '!G80</f>
        <v>0</v>
      </c>
      <c r="I709" s="934">
        <f>'Охотск '!H80</f>
        <v>0</v>
      </c>
      <c r="J709" s="39">
        <f>'Охотск '!I80</f>
        <v>0</v>
      </c>
      <c r="K709" s="39">
        <f>'Охотск '!J80</f>
        <v>0</v>
      </c>
      <c r="L709" s="39">
        <f>'Охотск '!K80</f>
        <v>0</v>
      </c>
      <c r="M709" s="39">
        <f>'Охотск '!L80</f>
        <v>0</v>
      </c>
      <c r="N709" s="39">
        <f>'Охотск '!M80</f>
        <v>0</v>
      </c>
      <c r="O709" s="39">
        <f>'Охотск '!N80</f>
        <v>0</v>
      </c>
      <c r="P709" s="46">
        <f>'Охотск '!O80</f>
        <v>0</v>
      </c>
      <c r="Q709" s="46">
        <f>'Охотск '!P80</f>
        <v>0</v>
      </c>
      <c r="R709" s="46">
        <f>'Охотск '!Q80</f>
        <v>0</v>
      </c>
      <c r="S709" s="46">
        <f>'Охотск '!R80</f>
        <v>0</v>
      </c>
      <c r="T709" s="46">
        <f>'Охотск '!S80</f>
        <v>0</v>
      </c>
      <c r="U709" s="46">
        <f>'Охотск '!T80</f>
        <v>0</v>
      </c>
      <c r="V709" s="46">
        <f>'Охотск '!U80</f>
        <v>0</v>
      </c>
      <c r="W709" s="46">
        <f>'Охотск '!V80</f>
        <v>0</v>
      </c>
      <c r="X709" s="46">
        <f>'Охотск '!W80</f>
        <v>0</v>
      </c>
      <c r="Y709" s="46">
        <f>'Охотск '!X80</f>
        <v>0</v>
      </c>
      <c r="Z709" s="46">
        <f>'Охотск '!Y80</f>
        <v>0</v>
      </c>
      <c r="AA709" s="46">
        <f>'Охотск '!Z80</f>
        <v>0</v>
      </c>
      <c r="AB709" s="46">
        <f>'Охотск '!AA80</f>
        <v>0</v>
      </c>
      <c r="AC709" s="46">
        <f>'Охотск '!AB80</f>
        <v>0</v>
      </c>
      <c r="AD709" s="957">
        <f>'Охотск '!AC80</f>
        <v>0</v>
      </c>
      <c r="AE709" s="46"/>
      <c r="AF709" s="46"/>
      <c r="AG709" s="43">
        <f>'Охотск '!AD80</f>
        <v>2</v>
      </c>
      <c r="AH709" s="43">
        <f>'Охотск '!AE80</f>
        <v>9755.2000000000007</v>
      </c>
      <c r="AI709" s="43">
        <f>'Охотск '!AF80</f>
        <v>9.7552000000000003</v>
      </c>
      <c r="AJ709" s="2484"/>
      <c r="AK709" s="2484"/>
    </row>
    <row r="710" spans="1:37" ht="30" x14ac:dyDescent="0.25">
      <c r="B710" s="27">
        <v>1</v>
      </c>
      <c r="C710" s="1417" t="s">
        <v>303</v>
      </c>
      <c r="D710" s="43">
        <f>'Охотск '!C81</f>
        <v>0</v>
      </c>
      <c r="E710" s="43">
        <f>'Охотск '!D81</f>
        <v>0</v>
      </c>
      <c r="F710" s="43">
        <f>'Охотск '!E81</f>
        <v>0</v>
      </c>
      <c r="G710" s="912">
        <f>'Охотск '!F81</f>
        <v>0</v>
      </c>
      <c r="H710" s="934">
        <f>'Охотск '!G81</f>
        <v>0</v>
      </c>
      <c r="I710" s="934">
        <f>'Охотск '!H81</f>
        <v>0</v>
      </c>
      <c r="J710" s="39">
        <f>'Охотск '!I81</f>
        <v>0</v>
      </c>
      <c r="K710" s="39">
        <f>'Охотск '!J81</f>
        <v>0</v>
      </c>
      <c r="L710" s="39">
        <f>'Охотск '!K81</f>
        <v>0</v>
      </c>
      <c r="M710" s="39">
        <f>'Охотск '!L81</f>
        <v>0</v>
      </c>
      <c r="N710" s="39">
        <f>'Охотск '!M81</f>
        <v>0</v>
      </c>
      <c r="O710" s="39">
        <f>'Охотск '!N81</f>
        <v>0</v>
      </c>
      <c r="P710" s="46">
        <f>'Охотск '!O81</f>
        <v>0</v>
      </c>
      <c r="Q710" s="46">
        <f>'Охотск '!P81</f>
        <v>0</v>
      </c>
      <c r="R710" s="46">
        <f>'Охотск '!Q81</f>
        <v>0</v>
      </c>
      <c r="S710" s="46">
        <f>'Охотск '!R81</f>
        <v>0</v>
      </c>
      <c r="T710" s="46">
        <f>'Охотск '!S81</f>
        <v>0</v>
      </c>
      <c r="U710" s="46">
        <f>'Охотск '!T81</f>
        <v>0</v>
      </c>
      <c r="V710" s="46">
        <f>'Охотск '!U81</f>
        <v>0</v>
      </c>
      <c r="W710" s="46">
        <f>'Охотск '!V81</f>
        <v>0</v>
      </c>
      <c r="X710" s="46">
        <f>'Охотск '!W81</f>
        <v>0</v>
      </c>
      <c r="Y710" s="46">
        <f>'Охотск '!X81</f>
        <v>0</v>
      </c>
      <c r="Z710" s="46">
        <f>'Охотск '!Y81</f>
        <v>0</v>
      </c>
      <c r="AA710" s="46">
        <f>'Охотск '!Z81</f>
        <v>0</v>
      </c>
      <c r="AB710" s="46">
        <f>'Охотск '!AA81</f>
        <v>0</v>
      </c>
      <c r="AC710" s="46">
        <f>'Охотск '!AB81</f>
        <v>0</v>
      </c>
      <c r="AD710" s="957">
        <f>'Охотск '!AC81</f>
        <v>0</v>
      </c>
      <c r="AE710" s="46"/>
      <c r="AF710" s="46"/>
      <c r="AG710" s="43">
        <f>'Охотск '!AD81</f>
        <v>0</v>
      </c>
      <c r="AH710" s="43">
        <f>'Охотск '!AE81</f>
        <v>0</v>
      </c>
      <c r="AI710" s="43">
        <f>'Охотск '!AF81</f>
        <v>0</v>
      </c>
      <c r="AJ710" s="2484"/>
      <c r="AK710" s="2484"/>
    </row>
    <row r="711" spans="1:37" ht="45" x14ac:dyDescent="0.25">
      <c r="B711" s="27">
        <v>1</v>
      </c>
      <c r="C711" s="1417" t="s">
        <v>308</v>
      </c>
      <c r="D711" s="43">
        <f>'Охотск '!C82</f>
        <v>1690</v>
      </c>
      <c r="E711" s="43">
        <f>'Охотск '!D82</f>
        <v>1269</v>
      </c>
      <c r="F711" s="43">
        <f>'Охотск '!E82</f>
        <v>1125</v>
      </c>
      <c r="G711" s="912">
        <f>'Охотск '!F82</f>
        <v>88.652482269503537</v>
      </c>
      <c r="H711" s="934">
        <f>'Охотск '!G82</f>
        <v>0</v>
      </c>
      <c r="I711" s="934">
        <f>'Охотск '!H82</f>
        <v>0</v>
      </c>
      <c r="J711" s="39">
        <f>'Охотск '!I82</f>
        <v>0</v>
      </c>
      <c r="K711" s="39">
        <f>'Охотск '!J82</f>
        <v>0</v>
      </c>
      <c r="L711" s="39">
        <f>'Охотск '!K82</f>
        <v>0</v>
      </c>
      <c r="M711" s="39">
        <f>'Охотск '!L82</f>
        <v>0</v>
      </c>
      <c r="N711" s="39">
        <f>'Охотск '!M82</f>
        <v>0</v>
      </c>
      <c r="O711" s="39">
        <f>'Охотск '!N82</f>
        <v>0</v>
      </c>
      <c r="P711" s="46">
        <f>'Охотск '!O82</f>
        <v>0</v>
      </c>
      <c r="Q711" s="46">
        <f>'Охотск '!P82</f>
        <v>0</v>
      </c>
      <c r="R711" s="46">
        <f>'Охотск '!Q82</f>
        <v>0</v>
      </c>
      <c r="S711" s="46">
        <f>'Охотск '!R82</f>
        <v>0</v>
      </c>
      <c r="T711" s="46">
        <f>'Охотск '!S82</f>
        <v>0</v>
      </c>
      <c r="U711" s="46">
        <f>'Охотск '!T82</f>
        <v>0</v>
      </c>
      <c r="V711" s="46">
        <f>'Охотск '!U82</f>
        <v>0</v>
      </c>
      <c r="W711" s="46">
        <f>'Охотск '!V82</f>
        <v>0</v>
      </c>
      <c r="X711" s="46">
        <f>'Охотск '!W82</f>
        <v>0</v>
      </c>
      <c r="Y711" s="46">
        <f>'Охотск '!X82</f>
        <v>0</v>
      </c>
      <c r="Z711" s="46">
        <f>'Охотск '!Y82</f>
        <v>0</v>
      </c>
      <c r="AA711" s="46">
        <f>'Охотск '!Z82</f>
        <v>0</v>
      </c>
      <c r="AB711" s="46">
        <f>'Охотск '!AA82</f>
        <v>0</v>
      </c>
      <c r="AC711" s="46">
        <f>'Охотск '!AB82</f>
        <v>0</v>
      </c>
      <c r="AD711" s="957">
        <f>'Охотск '!AC82</f>
        <v>0</v>
      </c>
      <c r="AE711" s="46"/>
      <c r="AF711" s="46"/>
      <c r="AG711" s="43">
        <f>'Охотск '!AD82</f>
        <v>0</v>
      </c>
      <c r="AH711" s="43">
        <f>'Охотск '!AE82</f>
        <v>0</v>
      </c>
      <c r="AI711" s="43">
        <f>'Охотск '!AF82</f>
        <v>0</v>
      </c>
      <c r="AJ711" s="2484"/>
      <c r="AK711" s="2484"/>
    </row>
    <row r="712" spans="1:37" ht="30" x14ac:dyDescent="0.25">
      <c r="B712" s="27">
        <v>1</v>
      </c>
      <c r="C712" s="1417" t="s">
        <v>309</v>
      </c>
      <c r="D712" s="43">
        <f>'Охотск '!C83</f>
        <v>900</v>
      </c>
      <c r="E712" s="43">
        <f>'Охотск '!D83</f>
        <v>675</v>
      </c>
      <c r="F712" s="43">
        <f>'Охотск '!E83</f>
        <v>624</v>
      </c>
      <c r="G712" s="912">
        <f>'Охотск '!F83</f>
        <v>92.444444444444443</v>
      </c>
      <c r="H712" s="934">
        <f>'Охотск '!G83</f>
        <v>0</v>
      </c>
      <c r="I712" s="934">
        <f>'Охотск '!H83</f>
        <v>0</v>
      </c>
      <c r="J712" s="39">
        <f>'Охотск '!I83</f>
        <v>0</v>
      </c>
      <c r="K712" s="39">
        <f>'Охотск '!J83</f>
        <v>0</v>
      </c>
      <c r="L712" s="39">
        <f>'Охотск '!K83</f>
        <v>0</v>
      </c>
      <c r="M712" s="39">
        <f>'Охотск '!L83</f>
        <v>0</v>
      </c>
      <c r="N712" s="39">
        <f>'Охотск '!M83</f>
        <v>0</v>
      </c>
      <c r="O712" s="39">
        <f>'Охотск '!N83</f>
        <v>0</v>
      </c>
      <c r="P712" s="46">
        <f>'Охотск '!O83</f>
        <v>0</v>
      </c>
      <c r="Q712" s="46">
        <f>'Охотск '!P83</f>
        <v>0</v>
      </c>
      <c r="R712" s="46">
        <f>'Охотск '!Q83</f>
        <v>0</v>
      </c>
      <c r="S712" s="46">
        <f>'Охотск '!R83</f>
        <v>0</v>
      </c>
      <c r="T712" s="46">
        <f>'Охотск '!S83</f>
        <v>0</v>
      </c>
      <c r="U712" s="46">
        <f>'Охотск '!T83</f>
        <v>0</v>
      </c>
      <c r="V712" s="46">
        <f>'Охотск '!U83</f>
        <v>0</v>
      </c>
      <c r="W712" s="46">
        <f>'Охотск '!V83</f>
        <v>0</v>
      </c>
      <c r="X712" s="46">
        <f>'Охотск '!W83</f>
        <v>0</v>
      </c>
      <c r="Y712" s="46">
        <f>'Охотск '!X83</f>
        <v>0</v>
      </c>
      <c r="Z712" s="46">
        <f>'Охотск '!Y83</f>
        <v>0</v>
      </c>
      <c r="AA712" s="46">
        <f>'Охотск '!Z83</f>
        <v>0</v>
      </c>
      <c r="AB712" s="46">
        <f>'Охотск '!AA83</f>
        <v>0</v>
      </c>
      <c r="AC712" s="46">
        <f>'Охотск '!AB83</f>
        <v>0</v>
      </c>
      <c r="AD712" s="957">
        <f>'Охотск '!AC83</f>
        <v>0</v>
      </c>
      <c r="AE712" s="46"/>
      <c r="AF712" s="46"/>
      <c r="AG712" s="43">
        <f>'Охотск '!AD83</f>
        <v>0</v>
      </c>
      <c r="AH712" s="43">
        <f>'Охотск '!AE83</f>
        <v>0</v>
      </c>
      <c r="AI712" s="43">
        <f>'Охотск '!AF83</f>
        <v>0</v>
      </c>
      <c r="AJ712" s="2484"/>
      <c r="AK712" s="2484"/>
    </row>
    <row r="713" spans="1:37" ht="30" x14ac:dyDescent="0.25">
      <c r="B713" s="27">
        <v>1</v>
      </c>
      <c r="C713" s="1417" t="s">
        <v>310</v>
      </c>
      <c r="D713" s="43">
        <f>'Охотск '!C84</f>
        <v>270</v>
      </c>
      <c r="E713" s="43">
        <f>'Охотск '!D84</f>
        <v>203</v>
      </c>
      <c r="F713" s="43">
        <f>'Охотск '!E84</f>
        <v>27</v>
      </c>
      <c r="G713" s="912">
        <f>'Охотск '!F84</f>
        <v>13.300492610837439</v>
      </c>
      <c r="H713" s="934">
        <f>'Охотск '!G84</f>
        <v>0</v>
      </c>
      <c r="I713" s="934">
        <f>'Охотск '!H84</f>
        <v>0</v>
      </c>
      <c r="J713" s="39">
        <f>'Охотск '!I84</f>
        <v>0</v>
      </c>
      <c r="K713" s="39">
        <f>'Охотск '!J84</f>
        <v>0</v>
      </c>
      <c r="L713" s="39">
        <f>'Охотск '!K84</f>
        <v>0</v>
      </c>
      <c r="M713" s="39">
        <f>'Охотск '!L84</f>
        <v>0</v>
      </c>
      <c r="N713" s="39">
        <f>'Охотск '!M84</f>
        <v>0</v>
      </c>
      <c r="O713" s="39">
        <f>'Охотск '!N84</f>
        <v>0</v>
      </c>
      <c r="P713" s="46">
        <f>'Охотск '!O84</f>
        <v>0</v>
      </c>
      <c r="Q713" s="46">
        <f>'Охотск '!P84</f>
        <v>0</v>
      </c>
      <c r="R713" s="46">
        <f>'Охотск '!Q84</f>
        <v>0</v>
      </c>
      <c r="S713" s="46">
        <f>'Охотск '!R84</f>
        <v>0</v>
      </c>
      <c r="T713" s="46">
        <f>'Охотск '!S84</f>
        <v>0</v>
      </c>
      <c r="U713" s="46">
        <f>'Охотск '!T84</f>
        <v>0</v>
      </c>
      <c r="V713" s="46">
        <f>'Охотск '!U84</f>
        <v>0</v>
      </c>
      <c r="W713" s="46">
        <f>'Охотск '!V84</f>
        <v>0</v>
      </c>
      <c r="X713" s="46">
        <f>'Охотск '!W84</f>
        <v>0</v>
      </c>
      <c r="Y713" s="46">
        <f>'Охотск '!X84</f>
        <v>0</v>
      </c>
      <c r="Z713" s="46">
        <f>'Охотск '!Y84</f>
        <v>0</v>
      </c>
      <c r="AA713" s="46">
        <f>'Охотск '!Z84</f>
        <v>0</v>
      </c>
      <c r="AB713" s="46">
        <f>'Охотск '!AA84</f>
        <v>0</v>
      </c>
      <c r="AC713" s="46">
        <f>'Охотск '!AB84</f>
        <v>0</v>
      </c>
      <c r="AD713" s="957">
        <f>'Охотск '!AC84</f>
        <v>0</v>
      </c>
      <c r="AE713" s="46"/>
      <c r="AF713" s="46"/>
      <c r="AG713" s="43">
        <f>'Охотск '!AD84</f>
        <v>0</v>
      </c>
      <c r="AH713" s="43">
        <f>'Охотск '!AE84</f>
        <v>0</v>
      </c>
      <c r="AI713" s="43">
        <f>'Охотск '!AF84</f>
        <v>0</v>
      </c>
      <c r="AJ713" s="2484"/>
      <c r="AK713" s="2484"/>
    </row>
    <row r="714" spans="1:37" ht="45" x14ac:dyDescent="0.25">
      <c r="B714" s="27">
        <v>1</v>
      </c>
      <c r="C714" s="1417" t="s">
        <v>354</v>
      </c>
      <c r="D714" s="43">
        <f>'Охотск '!C85</f>
        <v>150</v>
      </c>
      <c r="E714" s="43">
        <f>'Охотск '!D85</f>
        <v>113</v>
      </c>
      <c r="F714" s="43">
        <f>'Охотск '!E85</f>
        <v>180</v>
      </c>
      <c r="G714" s="912">
        <f>'Охотск '!F85</f>
        <v>159.2920353982301</v>
      </c>
      <c r="H714" s="934">
        <f>'Охотск '!G85</f>
        <v>0</v>
      </c>
      <c r="I714" s="934">
        <f>'Охотск '!H85</f>
        <v>0</v>
      </c>
      <c r="J714" s="39">
        <f>'Охотск '!I85</f>
        <v>0</v>
      </c>
      <c r="K714" s="39">
        <f>'Охотск '!J85</f>
        <v>0</v>
      </c>
      <c r="L714" s="39">
        <f>'Охотск '!K85</f>
        <v>0</v>
      </c>
      <c r="M714" s="39">
        <f>'Охотск '!L85</f>
        <v>0</v>
      </c>
      <c r="N714" s="39">
        <f>'Охотск '!M85</f>
        <v>0</v>
      </c>
      <c r="O714" s="39">
        <f>'Охотск '!N85</f>
        <v>0</v>
      </c>
      <c r="P714" s="46">
        <f>'Охотск '!O85</f>
        <v>0</v>
      </c>
      <c r="Q714" s="46">
        <f>'Охотск '!P85</f>
        <v>0</v>
      </c>
      <c r="R714" s="46">
        <f>'Охотск '!Q85</f>
        <v>0</v>
      </c>
      <c r="S714" s="46">
        <f>'Охотск '!R85</f>
        <v>0</v>
      </c>
      <c r="T714" s="46">
        <f>'Охотск '!S85</f>
        <v>0</v>
      </c>
      <c r="U714" s="46">
        <f>'Охотск '!T85</f>
        <v>0</v>
      </c>
      <c r="V714" s="46">
        <f>'Охотск '!U85</f>
        <v>0</v>
      </c>
      <c r="W714" s="46">
        <f>'Охотск '!V85</f>
        <v>0</v>
      </c>
      <c r="X714" s="46">
        <f>'Охотск '!W85</f>
        <v>0</v>
      </c>
      <c r="Y714" s="46">
        <f>'Охотск '!X85</f>
        <v>0</v>
      </c>
      <c r="Z714" s="46">
        <f>'Охотск '!Y85</f>
        <v>0</v>
      </c>
      <c r="AA714" s="46">
        <f>'Охотск '!Z85</f>
        <v>0</v>
      </c>
      <c r="AB714" s="46">
        <f>'Охотск '!AA85</f>
        <v>0</v>
      </c>
      <c r="AC714" s="46">
        <f>'Охотск '!AB85</f>
        <v>0</v>
      </c>
      <c r="AD714" s="957">
        <f>'Охотск '!AC85</f>
        <v>0</v>
      </c>
      <c r="AE714" s="46"/>
      <c r="AF714" s="46"/>
      <c r="AG714" s="43">
        <f>'Охотск '!AD85</f>
        <v>0</v>
      </c>
      <c r="AH714" s="43">
        <f>'Охотск '!AE85</f>
        <v>0</v>
      </c>
      <c r="AI714" s="43">
        <f>'Охотск '!AF85</f>
        <v>0</v>
      </c>
      <c r="AJ714" s="2484"/>
      <c r="AK714" s="2484"/>
    </row>
    <row r="715" spans="1:37" ht="30" x14ac:dyDescent="0.25">
      <c r="B715" s="27">
        <v>1</v>
      </c>
      <c r="C715" s="1417" t="s">
        <v>355</v>
      </c>
      <c r="D715" s="43">
        <f>'Охотск '!C86</f>
        <v>370</v>
      </c>
      <c r="E715" s="43">
        <f>'Охотск '!D86</f>
        <v>278</v>
      </c>
      <c r="F715" s="43">
        <f>'Охотск '!E86</f>
        <v>294</v>
      </c>
      <c r="G715" s="912">
        <f>'Охотск '!F86</f>
        <v>105.75539568345324</v>
      </c>
      <c r="H715" s="934">
        <f>'Охотск '!G86</f>
        <v>0</v>
      </c>
      <c r="I715" s="934">
        <f>'Охотск '!H86</f>
        <v>0</v>
      </c>
      <c r="J715" s="39">
        <f>'Охотск '!I86</f>
        <v>0</v>
      </c>
      <c r="K715" s="39">
        <f>'Охотск '!J86</f>
        <v>0</v>
      </c>
      <c r="L715" s="39">
        <f>'Охотск '!K86</f>
        <v>0</v>
      </c>
      <c r="M715" s="39">
        <f>'Охотск '!L86</f>
        <v>0</v>
      </c>
      <c r="N715" s="39">
        <f>'Охотск '!M86</f>
        <v>0</v>
      </c>
      <c r="O715" s="39">
        <f>'Охотск '!N86</f>
        <v>0</v>
      </c>
      <c r="P715" s="46">
        <f>'Охотск '!O86</f>
        <v>0</v>
      </c>
      <c r="Q715" s="46">
        <f>'Охотск '!P86</f>
        <v>0</v>
      </c>
      <c r="R715" s="46">
        <f>'Охотск '!Q86</f>
        <v>0</v>
      </c>
      <c r="S715" s="46">
        <f>'Охотск '!R86</f>
        <v>0</v>
      </c>
      <c r="T715" s="46">
        <f>'Охотск '!S86</f>
        <v>0</v>
      </c>
      <c r="U715" s="46">
        <f>'Охотск '!T86</f>
        <v>0</v>
      </c>
      <c r="V715" s="46">
        <f>'Охотск '!U86</f>
        <v>0</v>
      </c>
      <c r="W715" s="46">
        <f>'Охотск '!V86</f>
        <v>0</v>
      </c>
      <c r="X715" s="46">
        <f>'Охотск '!W86</f>
        <v>0</v>
      </c>
      <c r="Y715" s="46">
        <f>'Охотск '!X86</f>
        <v>0</v>
      </c>
      <c r="Z715" s="46">
        <f>'Охотск '!Y86</f>
        <v>0</v>
      </c>
      <c r="AA715" s="46">
        <f>'Охотск '!Z86</f>
        <v>0</v>
      </c>
      <c r="AB715" s="46">
        <f>'Охотск '!AA86</f>
        <v>0</v>
      </c>
      <c r="AC715" s="46">
        <f>'Охотск '!AB86</f>
        <v>0</v>
      </c>
      <c r="AD715" s="957">
        <f>'Охотск '!AC86</f>
        <v>0</v>
      </c>
      <c r="AE715" s="46"/>
      <c r="AF715" s="46"/>
      <c r="AG715" s="43">
        <f>'Охотск '!AD86</f>
        <v>0</v>
      </c>
      <c r="AH715" s="43">
        <f>'Охотск '!AE86</f>
        <v>0</v>
      </c>
      <c r="AI715" s="43">
        <f>'Охотск '!AF86</f>
        <v>0</v>
      </c>
      <c r="AJ715" s="2484"/>
      <c r="AK715" s="2484"/>
    </row>
    <row r="716" spans="1:37" ht="45" x14ac:dyDescent="0.25">
      <c r="B716" s="27">
        <v>1</v>
      </c>
      <c r="C716" s="1417" t="s">
        <v>311</v>
      </c>
      <c r="D716" s="43">
        <f>'Охотск '!C87</f>
        <v>6930</v>
      </c>
      <c r="E716" s="43">
        <f>'Охотск '!D87</f>
        <v>5198</v>
      </c>
      <c r="F716" s="43">
        <f>'Охотск '!E87</f>
        <v>4258</v>
      </c>
      <c r="G716" s="912">
        <f>'Охотск '!F87</f>
        <v>81.916121585225085</v>
      </c>
      <c r="H716" s="934">
        <f>'Охотск '!G87</f>
        <v>0</v>
      </c>
      <c r="I716" s="934">
        <f>'Охотск '!H87</f>
        <v>0</v>
      </c>
      <c r="J716" s="39">
        <f>'Охотск '!I87</f>
        <v>0</v>
      </c>
      <c r="K716" s="39">
        <f>'Охотск '!J87</f>
        <v>0</v>
      </c>
      <c r="L716" s="39">
        <f>'Охотск '!K87</f>
        <v>0</v>
      </c>
      <c r="M716" s="39">
        <f>'Охотск '!L87</f>
        <v>0</v>
      </c>
      <c r="N716" s="39">
        <f>'Охотск '!M87</f>
        <v>0</v>
      </c>
      <c r="O716" s="39">
        <f>'Охотск '!N87</f>
        <v>0</v>
      </c>
      <c r="P716" s="46">
        <f>'Охотск '!O87</f>
        <v>0</v>
      </c>
      <c r="Q716" s="46">
        <f>'Охотск '!P87</f>
        <v>0</v>
      </c>
      <c r="R716" s="46">
        <f>'Охотск '!Q87</f>
        <v>0</v>
      </c>
      <c r="S716" s="46">
        <f>'Охотск '!R87</f>
        <v>0</v>
      </c>
      <c r="T716" s="46">
        <f>'Охотск '!S87</f>
        <v>0</v>
      </c>
      <c r="U716" s="46">
        <f>'Охотск '!T87</f>
        <v>0</v>
      </c>
      <c r="V716" s="46">
        <f>'Охотск '!U87</f>
        <v>0</v>
      </c>
      <c r="W716" s="46">
        <f>'Охотск '!V87</f>
        <v>0</v>
      </c>
      <c r="X716" s="46">
        <f>'Охотск '!W87</f>
        <v>0</v>
      </c>
      <c r="Y716" s="46">
        <f>'Охотск '!X87</f>
        <v>0</v>
      </c>
      <c r="Z716" s="46">
        <f>'Охотск '!Y87</f>
        <v>0</v>
      </c>
      <c r="AA716" s="46">
        <f>'Охотск '!Z87</f>
        <v>0</v>
      </c>
      <c r="AB716" s="46">
        <f>'Охотск '!AA87</f>
        <v>0</v>
      </c>
      <c r="AC716" s="46">
        <f>'Охотск '!AB87</f>
        <v>0</v>
      </c>
      <c r="AD716" s="957">
        <f>'Охотск '!AC87</f>
        <v>0</v>
      </c>
      <c r="AE716" s="46"/>
      <c r="AF716" s="46"/>
      <c r="AG716" s="43">
        <f>'Охотск '!AD87</f>
        <v>2</v>
      </c>
      <c r="AH716" s="43">
        <f>'Охотск '!AE87</f>
        <v>9755.2000000000007</v>
      </c>
      <c r="AI716" s="43">
        <f>'Охотск '!AF87</f>
        <v>9.7552000000000003</v>
      </c>
      <c r="AJ716" s="2484"/>
      <c r="AK716" s="2484"/>
    </row>
    <row r="717" spans="1:37" ht="30" x14ac:dyDescent="0.25">
      <c r="A717" s="27">
        <v>1</v>
      </c>
      <c r="B717" s="27">
        <v>1</v>
      </c>
      <c r="C717" s="1417" t="s">
        <v>312</v>
      </c>
      <c r="D717" s="43">
        <f>'Охотск '!C88</f>
        <v>100</v>
      </c>
      <c r="E717" s="43">
        <f>'Охотск '!D88</f>
        <v>75</v>
      </c>
      <c r="F717" s="43">
        <f>'Охотск '!E88</f>
        <v>67</v>
      </c>
      <c r="G717" s="912">
        <f>'Охотск '!F88</f>
        <v>89.333333333333329</v>
      </c>
      <c r="H717" s="934">
        <f>'Охотск '!G88</f>
        <v>0</v>
      </c>
      <c r="I717" s="934">
        <f>'Охотск '!H88</f>
        <v>0</v>
      </c>
      <c r="J717" s="39">
        <f>'Охотск '!I88</f>
        <v>0</v>
      </c>
      <c r="K717" s="39">
        <f>'Охотск '!J88</f>
        <v>0</v>
      </c>
      <c r="L717" s="39">
        <f>'Охотск '!K88</f>
        <v>0</v>
      </c>
      <c r="M717" s="39">
        <f>'Охотск '!L88</f>
        <v>0</v>
      </c>
      <c r="N717" s="39">
        <f>'Охотск '!M88</f>
        <v>0</v>
      </c>
      <c r="O717" s="39">
        <f>'Охотск '!N88</f>
        <v>0</v>
      </c>
      <c r="P717" s="46">
        <f>'Охотск '!O88</f>
        <v>0</v>
      </c>
      <c r="Q717" s="46">
        <f>'Охотск '!P88</f>
        <v>0</v>
      </c>
      <c r="R717" s="46">
        <f>'Охотск '!Q88</f>
        <v>0</v>
      </c>
      <c r="S717" s="46">
        <f>'Охотск '!R88</f>
        <v>0</v>
      </c>
      <c r="T717" s="46">
        <f>'Охотск '!S88</f>
        <v>0</v>
      </c>
      <c r="U717" s="46">
        <f>'Охотск '!T88</f>
        <v>0</v>
      </c>
      <c r="V717" s="46">
        <f>'Охотск '!U88</f>
        <v>0</v>
      </c>
      <c r="W717" s="46">
        <f>'Охотск '!V88</f>
        <v>0</v>
      </c>
      <c r="X717" s="46">
        <f>'Охотск '!W88</f>
        <v>0</v>
      </c>
      <c r="Y717" s="46">
        <f>'Охотск '!X88</f>
        <v>0</v>
      </c>
      <c r="Z717" s="46">
        <f>'Охотск '!Y88</f>
        <v>0</v>
      </c>
      <c r="AA717" s="46">
        <f>'Охотск '!Z88</f>
        <v>0</v>
      </c>
      <c r="AB717" s="46">
        <f>'Охотск '!AA88</f>
        <v>0</v>
      </c>
      <c r="AC717" s="46">
        <f>'Охотск '!AB88</f>
        <v>0</v>
      </c>
      <c r="AD717" s="957">
        <f>'Охотск '!AC88</f>
        <v>0</v>
      </c>
      <c r="AE717" s="46"/>
      <c r="AF717" s="46"/>
      <c r="AG717" s="43">
        <f>'Охотск '!AD88</f>
        <v>0</v>
      </c>
      <c r="AH717" s="43">
        <f>'Охотск '!AE88</f>
        <v>0</v>
      </c>
      <c r="AI717" s="43">
        <f>'Охотск '!AF88</f>
        <v>0</v>
      </c>
      <c r="AJ717" s="2484"/>
      <c r="AK717" s="2484"/>
    </row>
    <row r="718" spans="1:37" ht="60" x14ac:dyDescent="0.25">
      <c r="A718" s="27">
        <v>1</v>
      </c>
      <c r="B718" s="27">
        <v>1</v>
      </c>
      <c r="C718" s="1417" t="s">
        <v>321</v>
      </c>
      <c r="D718" s="43">
        <f>'Охотск '!C89</f>
        <v>6640</v>
      </c>
      <c r="E718" s="43">
        <f>'Охотск '!D89</f>
        <v>4980</v>
      </c>
      <c r="F718" s="43">
        <f>'Охотск '!E89</f>
        <v>4154</v>
      </c>
      <c r="G718" s="912">
        <f>'Охотск '!F89</f>
        <v>83.413654618473899</v>
      </c>
      <c r="H718" s="934">
        <f>'Охотск '!G89</f>
        <v>0</v>
      </c>
      <c r="I718" s="934">
        <f>'Охотск '!H89</f>
        <v>0</v>
      </c>
      <c r="J718" s="39">
        <f>'Охотск '!I89</f>
        <v>0</v>
      </c>
      <c r="K718" s="39">
        <f>'Охотск '!J89</f>
        <v>0</v>
      </c>
      <c r="L718" s="39">
        <f>'Охотск '!K89</f>
        <v>0</v>
      </c>
      <c r="M718" s="39">
        <f>'Охотск '!L89</f>
        <v>0</v>
      </c>
      <c r="N718" s="39">
        <f>'Охотск '!M89</f>
        <v>0</v>
      </c>
      <c r="O718" s="39">
        <f>'Охотск '!N89</f>
        <v>0</v>
      </c>
      <c r="P718" s="46">
        <f>'Охотск '!O89</f>
        <v>0</v>
      </c>
      <c r="Q718" s="46">
        <f>'Охотск '!P89</f>
        <v>0</v>
      </c>
      <c r="R718" s="46">
        <f>'Охотск '!Q89</f>
        <v>0</v>
      </c>
      <c r="S718" s="46">
        <f>'Охотск '!R89</f>
        <v>0</v>
      </c>
      <c r="T718" s="46">
        <f>'Охотск '!S89</f>
        <v>0</v>
      </c>
      <c r="U718" s="46">
        <f>'Охотск '!T89</f>
        <v>0</v>
      </c>
      <c r="V718" s="46">
        <f>'Охотск '!U89</f>
        <v>0</v>
      </c>
      <c r="W718" s="46">
        <f>'Охотск '!V89</f>
        <v>0</v>
      </c>
      <c r="X718" s="46">
        <f>'Охотск '!W89</f>
        <v>0</v>
      </c>
      <c r="Y718" s="46">
        <f>'Охотск '!X89</f>
        <v>0</v>
      </c>
      <c r="Z718" s="46">
        <f>'Охотск '!Y89</f>
        <v>0</v>
      </c>
      <c r="AA718" s="46">
        <f>'Охотск '!Z89</f>
        <v>0</v>
      </c>
      <c r="AB718" s="46">
        <f>'Охотск '!AA89</f>
        <v>0</v>
      </c>
      <c r="AC718" s="46">
        <f>'Охотск '!AB89</f>
        <v>0</v>
      </c>
      <c r="AD718" s="957">
        <f>'Охотск '!AC89</f>
        <v>0</v>
      </c>
      <c r="AE718" s="46"/>
      <c r="AF718" s="46"/>
      <c r="AG718" s="43">
        <f>'Охотск '!AD89</f>
        <v>2</v>
      </c>
      <c r="AH718" s="43">
        <f>'Охотск '!AE89</f>
        <v>9755.2000000000007</v>
      </c>
      <c r="AI718" s="43">
        <f>'Охотск '!AF89</f>
        <v>9.7552000000000003</v>
      </c>
      <c r="AJ718" s="2484"/>
      <c r="AK718" s="2484"/>
    </row>
    <row r="719" spans="1:37" ht="45" x14ac:dyDescent="0.25">
      <c r="A719" s="27">
        <v>1</v>
      </c>
      <c r="B719" s="27">
        <v>1</v>
      </c>
      <c r="C719" s="1417" t="s">
        <v>322</v>
      </c>
      <c r="D719" s="43">
        <f>'Охотск '!C90</f>
        <v>190</v>
      </c>
      <c r="E719" s="43">
        <f>'Охотск '!D90</f>
        <v>143</v>
      </c>
      <c r="F719" s="43">
        <f>'Охотск '!E90</f>
        <v>37</v>
      </c>
      <c r="G719" s="912">
        <f>'Охотск '!F90</f>
        <v>25.874125874125873</v>
      </c>
      <c r="H719" s="934">
        <f>'Охотск '!G90</f>
        <v>0</v>
      </c>
      <c r="I719" s="934">
        <f>'Охотск '!H90</f>
        <v>0</v>
      </c>
      <c r="J719" s="39">
        <f>'Охотск '!I90</f>
        <v>0</v>
      </c>
      <c r="K719" s="39">
        <f>'Охотск '!J90</f>
        <v>0</v>
      </c>
      <c r="L719" s="39">
        <f>'Охотск '!K90</f>
        <v>0</v>
      </c>
      <c r="M719" s="39">
        <f>'Охотск '!L90</f>
        <v>0</v>
      </c>
      <c r="N719" s="39">
        <f>'Охотск '!M90</f>
        <v>0</v>
      </c>
      <c r="O719" s="39">
        <f>'Охотск '!N90</f>
        <v>0</v>
      </c>
      <c r="P719" s="46">
        <f>'Охотск '!O90</f>
        <v>0</v>
      </c>
      <c r="Q719" s="46">
        <f>'Охотск '!P90</f>
        <v>0</v>
      </c>
      <c r="R719" s="46">
        <f>'Охотск '!Q90</f>
        <v>0</v>
      </c>
      <c r="S719" s="46">
        <f>'Охотск '!R90</f>
        <v>0</v>
      </c>
      <c r="T719" s="46">
        <f>'Охотск '!S90</f>
        <v>0</v>
      </c>
      <c r="U719" s="46">
        <f>'Охотск '!T90</f>
        <v>0</v>
      </c>
      <c r="V719" s="46">
        <f>'Охотск '!U90</f>
        <v>0</v>
      </c>
      <c r="W719" s="46">
        <f>'Охотск '!V90</f>
        <v>0</v>
      </c>
      <c r="X719" s="46">
        <f>'Охотск '!W90</f>
        <v>0</v>
      </c>
      <c r="Y719" s="46">
        <f>'Охотск '!X90</f>
        <v>0</v>
      </c>
      <c r="Z719" s="46">
        <f>'Охотск '!Y90</f>
        <v>0</v>
      </c>
      <c r="AA719" s="46">
        <f>'Охотск '!Z90</f>
        <v>0</v>
      </c>
      <c r="AB719" s="46">
        <f>'Охотск '!AA90</f>
        <v>0</v>
      </c>
      <c r="AC719" s="46">
        <f>'Охотск '!AB90</f>
        <v>0</v>
      </c>
      <c r="AD719" s="957">
        <f>'Охотск '!AC90</f>
        <v>0</v>
      </c>
      <c r="AE719" s="46"/>
      <c r="AF719" s="46"/>
      <c r="AG719" s="43">
        <f>'Охотск '!AD90</f>
        <v>0</v>
      </c>
      <c r="AH719" s="43">
        <f>'Охотск '!AE90</f>
        <v>0</v>
      </c>
      <c r="AI719" s="43">
        <f>'Охотск '!AF90</f>
        <v>0</v>
      </c>
      <c r="AJ719" s="2484"/>
      <c r="AK719" s="2484"/>
    </row>
    <row r="720" spans="1:37" x14ac:dyDescent="0.25">
      <c r="A720" s="27">
        <v>1</v>
      </c>
      <c r="B720" s="27">
        <v>1</v>
      </c>
      <c r="C720" s="1417" t="s">
        <v>157</v>
      </c>
      <c r="D720" s="43">
        <f>'Охотск '!C91</f>
        <v>0</v>
      </c>
      <c r="E720" s="43">
        <f>'Охотск '!D91</f>
        <v>0</v>
      </c>
      <c r="F720" s="43">
        <f>'Охотск '!E91</f>
        <v>0</v>
      </c>
      <c r="G720" s="912">
        <f>'Охотск '!F91</f>
        <v>0</v>
      </c>
      <c r="H720" s="934">
        <f>'Охотск '!G91</f>
        <v>0</v>
      </c>
      <c r="I720" s="934">
        <f>'Охотск '!H91</f>
        <v>0</v>
      </c>
      <c r="J720" s="39">
        <f>'Охотск '!I91</f>
        <v>0</v>
      </c>
      <c r="K720" s="39">
        <f>'Охотск '!J91</f>
        <v>0</v>
      </c>
      <c r="L720" s="39">
        <f>'Охотск '!K91</f>
        <v>0</v>
      </c>
      <c r="M720" s="39">
        <f>'Охотск '!L91</f>
        <v>0</v>
      </c>
      <c r="N720" s="39">
        <f>'Охотск '!M91</f>
        <v>0</v>
      </c>
      <c r="O720" s="39">
        <f>'Охотск '!N91</f>
        <v>0</v>
      </c>
      <c r="P720" s="46">
        <f>'Охотск '!O91</f>
        <v>0</v>
      </c>
      <c r="Q720" s="46">
        <f>'Охотск '!P91</f>
        <v>0</v>
      </c>
      <c r="R720" s="46">
        <f>'Охотск '!Q91</f>
        <v>0</v>
      </c>
      <c r="S720" s="46">
        <f>'Охотск '!R91</f>
        <v>0</v>
      </c>
      <c r="T720" s="46">
        <f>'Охотск '!S91</f>
        <v>0</v>
      </c>
      <c r="U720" s="46">
        <f>'Охотск '!T91</f>
        <v>0</v>
      </c>
      <c r="V720" s="46">
        <f>'Охотск '!U91</f>
        <v>0</v>
      </c>
      <c r="W720" s="46">
        <f>'Охотск '!V91</f>
        <v>0</v>
      </c>
      <c r="X720" s="46">
        <f>'Охотск '!W91</f>
        <v>0</v>
      </c>
      <c r="Y720" s="46">
        <f>'Охотск '!X91</f>
        <v>0</v>
      </c>
      <c r="Z720" s="46">
        <f>'Охотск '!Y91</f>
        <v>0</v>
      </c>
      <c r="AA720" s="46">
        <f>'Охотск '!Z91</f>
        <v>0</v>
      </c>
      <c r="AB720" s="46">
        <f>'Охотск '!AA91</f>
        <v>0</v>
      </c>
      <c r="AC720" s="46">
        <f>'Охотск '!AB91</f>
        <v>0</v>
      </c>
      <c r="AD720" s="957">
        <f>'Охотск '!AC91</f>
        <v>0</v>
      </c>
      <c r="AE720" s="46"/>
      <c r="AF720" s="46"/>
      <c r="AG720" s="43">
        <f>'Охотск '!AD91</f>
        <v>0</v>
      </c>
      <c r="AH720" s="43">
        <f>'Охотск '!AE91</f>
        <v>0</v>
      </c>
      <c r="AI720" s="43">
        <f>'Охотск '!AF91</f>
        <v>0</v>
      </c>
      <c r="AJ720" s="2484"/>
      <c r="AK720" s="2484"/>
    </row>
    <row r="721" spans="1:37" ht="30" x14ac:dyDescent="0.25">
      <c r="A721" s="27">
        <v>1</v>
      </c>
      <c r="B721" s="27">
        <v>1</v>
      </c>
      <c r="C721" s="1417" t="s">
        <v>158</v>
      </c>
      <c r="D721" s="43">
        <f>'Охотск '!C92</f>
        <v>5565</v>
      </c>
      <c r="E721" s="43">
        <f>'Охотск '!D92</f>
        <v>4174</v>
      </c>
      <c r="F721" s="43">
        <f>'Охотск '!E92</f>
        <v>4021</v>
      </c>
      <c r="G721" s="912">
        <f>'Охотск '!F92</f>
        <v>96.33445136559655</v>
      </c>
      <c r="H721" s="934">
        <f>'Охотск '!G92</f>
        <v>0</v>
      </c>
      <c r="I721" s="934">
        <f>'Охотск '!H92</f>
        <v>0</v>
      </c>
      <c r="J721" s="39">
        <f>'Охотск '!I92</f>
        <v>0</v>
      </c>
      <c r="K721" s="39">
        <f>'Охотск '!J92</f>
        <v>0</v>
      </c>
      <c r="L721" s="39">
        <f>'Охотск '!K92</f>
        <v>0</v>
      </c>
      <c r="M721" s="39">
        <f>'Охотск '!L92</f>
        <v>0</v>
      </c>
      <c r="N721" s="39">
        <f>'Охотск '!M92</f>
        <v>0</v>
      </c>
      <c r="O721" s="39">
        <f>'Охотск '!N92</f>
        <v>0</v>
      </c>
      <c r="P721" s="46">
        <f>'Охотск '!O92</f>
        <v>0</v>
      </c>
      <c r="Q721" s="46">
        <f>'Охотск '!P92</f>
        <v>0</v>
      </c>
      <c r="R721" s="46">
        <f>'Охотск '!Q92</f>
        <v>0</v>
      </c>
      <c r="S721" s="46">
        <f>'Охотск '!R92</f>
        <v>0</v>
      </c>
      <c r="T721" s="46">
        <f>'Охотск '!S92</f>
        <v>0</v>
      </c>
      <c r="U721" s="46">
        <f>'Охотск '!T92</f>
        <v>0</v>
      </c>
      <c r="V721" s="46">
        <f>'Охотск '!U92</f>
        <v>0</v>
      </c>
      <c r="W721" s="46">
        <f>'Охотск '!V92</f>
        <v>0</v>
      </c>
      <c r="X721" s="46">
        <f>'Охотск '!W92</f>
        <v>0</v>
      </c>
      <c r="Y721" s="46">
        <f>'Охотск '!X92</f>
        <v>0</v>
      </c>
      <c r="Z721" s="46">
        <f>'Охотск '!Y92</f>
        <v>0</v>
      </c>
      <c r="AA721" s="46">
        <f>'Охотск '!Z92</f>
        <v>0</v>
      </c>
      <c r="AB721" s="46">
        <f>'Охотск '!AA92</f>
        <v>0</v>
      </c>
      <c r="AC721" s="46">
        <f>'Охотск '!AB92</f>
        <v>0</v>
      </c>
      <c r="AD721" s="957">
        <f>'Охотск '!AC92</f>
        <v>0</v>
      </c>
      <c r="AE721" s="46"/>
      <c r="AF721" s="46"/>
      <c r="AG721" s="43">
        <f>'Охотск '!AD92</f>
        <v>46</v>
      </c>
      <c r="AH721" s="43">
        <f>'Охотск '!AE92</f>
        <v>56934.66</v>
      </c>
      <c r="AI721" s="43">
        <f>'Охотск '!AF92</f>
        <v>56.934660000000001</v>
      </c>
      <c r="AJ721" s="2484"/>
      <c r="AK721" s="2484"/>
    </row>
    <row r="722" spans="1:37" ht="30" x14ac:dyDescent="0.25">
      <c r="A722" s="27">
        <v>1</v>
      </c>
      <c r="B722" s="27">
        <v>1</v>
      </c>
      <c r="C722" s="1417" t="s">
        <v>320</v>
      </c>
      <c r="D722" s="43">
        <f>'Охотск '!C93</f>
        <v>0</v>
      </c>
      <c r="E722" s="43">
        <f>'Охотск '!D93</f>
        <v>0</v>
      </c>
      <c r="F722" s="43">
        <f>'Охотск '!E93</f>
        <v>0</v>
      </c>
      <c r="G722" s="912">
        <f>'Охотск '!F93</f>
        <v>0</v>
      </c>
      <c r="H722" s="934">
        <f>'Охотск '!G93</f>
        <v>0</v>
      </c>
      <c r="I722" s="934">
        <f>'Охотск '!H93</f>
        <v>0</v>
      </c>
      <c r="J722" s="39">
        <f>'Охотск '!I93</f>
        <v>0</v>
      </c>
      <c r="K722" s="39">
        <f>'Охотск '!J93</f>
        <v>0</v>
      </c>
      <c r="L722" s="39">
        <f>'Охотск '!K93</f>
        <v>0</v>
      </c>
      <c r="M722" s="39">
        <f>'Охотск '!L93</f>
        <v>0</v>
      </c>
      <c r="N722" s="39">
        <f>'Охотск '!M93</f>
        <v>0</v>
      </c>
      <c r="O722" s="39">
        <f>'Охотск '!N93</f>
        <v>0</v>
      </c>
      <c r="P722" s="46">
        <f>'Охотск '!O93</f>
        <v>0</v>
      </c>
      <c r="Q722" s="46">
        <f>'Охотск '!P93</f>
        <v>0</v>
      </c>
      <c r="R722" s="46">
        <f>'Охотск '!Q93</f>
        <v>0</v>
      </c>
      <c r="S722" s="46">
        <f>'Охотск '!R93</f>
        <v>0</v>
      </c>
      <c r="T722" s="46">
        <f>'Охотск '!S93</f>
        <v>0</v>
      </c>
      <c r="U722" s="46">
        <f>'Охотск '!T93</f>
        <v>0</v>
      </c>
      <c r="V722" s="46">
        <f>'Охотск '!U93</f>
        <v>0</v>
      </c>
      <c r="W722" s="46">
        <f>'Охотск '!V93</f>
        <v>0</v>
      </c>
      <c r="X722" s="46">
        <f>'Охотск '!W93</f>
        <v>0</v>
      </c>
      <c r="Y722" s="46">
        <f>'Охотск '!X93</f>
        <v>0</v>
      </c>
      <c r="Z722" s="46">
        <f>'Охотск '!Y93</f>
        <v>0</v>
      </c>
      <c r="AA722" s="46">
        <f>'Охотск '!Z93</f>
        <v>0</v>
      </c>
      <c r="AB722" s="46">
        <f>'Охотск '!AA93</f>
        <v>0</v>
      </c>
      <c r="AC722" s="46">
        <f>'Охотск '!AB93</f>
        <v>0</v>
      </c>
      <c r="AD722" s="957">
        <f>'Охотск '!AC93</f>
        <v>0</v>
      </c>
      <c r="AE722" s="46"/>
      <c r="AF722" s="46"/>
      <c r="AG722" s="43">
        <f>'Охотск '!AD93</f>
        <v>0</v>
      </c>
      <c r="AH722" s="43">
        <f>'Охотск '!AE93</f>
        <v>0</v>
      </c>
      <c r="AI722" s="43">
        <f>'Охотск '!AF93</f>
        <v>0</v>
      </c>
      <c r="AJ722" s="2484"/>
      <c r="AK722" s="2484"/>
    </row>
    <row r="723" spans="1:37" x14ac:dyDescent="0.25">
      <c r="A723" s="27">
        <v>1</v>
      </c>
      <c r="B723" s="27">
        <v>1</v>
      </c>
      <c r="C723" s="1419" t="s">
        <v>165</v>
      </c>
      <c r="D723" s="43">
        <f>'Охотск '!C94</f>
        <v>14185</v>
      </c>
      <c r="E723" s="43">
        <f>'Охотск '!D94</f>
        <v>10641</v>
      </c>
      <c r="F723" s="43">
        <f>'Охотск '!E94</f>
        <v>9404</v>
      </c>
      <c r="G723" s="912">
        <f>'Охотск '!F94</f>
        <v>88.375152711211356</v>
      </c>
      <c r="H723" s="934">
        <f>'Охотск '!G94</f>
        <v>0</v>
      </c>
      <c r="I723" s="934">
        <f>'Охотск '!H94</f>
        <v>0</v>
      </c>
      <c r="J723" s="39">
        <f>'Охотск '!I94</f>
        <v>0</v>
      </c>
      <c r="K723" s="39">
        <f>'Охотск '!J94</f>
        <v>0</v>
      </c>
      <c r="L723" s="39">
        <f>'Охотск '!K94</f>
        <v>0</v>
      </c>
      <c r="M723" s="39">
        <f>'Охотск '!L94</f>
        <v>0</v>
      </c>
      <c r="N723" s="39">
        <f>'Охотск '!M94</f>
        <v>0</v>
      </c>
      <c r="O723" s="39">
        <f>'Охотск '!N94</f>
        <v>0</v>
      </c>
      <c r="P723" s="46">
        <f>'Охотск '!O94</f>
        <v>16929.04477</v>
      </c>
      <c r="Q723" s="46">
        <f>'Охотск '!P94</f>
        <v>16929.04477</v>
      </c>
      <c r="R723" s="46">
        <f>'Охотск '!Q94</f>
        <v>16929.04477</v>
      </c>
      <c r="S723" s="46">
        <f>'Охотск '!R94</f>
        <v>16929.04477</v>
      </c>
      <c r="T723" s="46">
        <f>'Охотск '!S94</f>
        <v>16929.04477</v>
      </c>
      <c r="U723" s="46">
        <f>'Охотск '!T94</f>
        <v>16929.04477</v>
      </c>
      <c r="V723" s="46">
        <f>'Охотск '!U94</f>
        <v>16929.04477</v>
      </c>
      <c r="W723" s="46">
        <f>'Охотск '!V94</f>
        <v>16929.044100000003</v>
      </c>
      <c r="X723" s="46">
        <f>'Охотск '!W94</f>
        <v>16929.044100000003</v>
      </c>
      <c r="Y723" s="46">
        <f>'Охотск '!X94</f>
        <v>12696.783309500001</v>
      </c>
      <c r="Z723" s="46">
        <f>'Охотск '!Y94</f>
        <v>12429.676029999999</v>
      </c>
      <c r="AA723" s="46">
        <f>'Охотск '!Z94</f>
        <v>0</v>
      </c>
      <c r="AB723" s="46">
        <f>'Охотск '!AA94</f>
        <v>-267.10727950000182</v>
      </c>
      <c r="AC723" s="46">
        <f>'Охотск '!AB94</f>
        <v>-206.18732</v>
      </c>
      <c r="AD723" s="957">
        <f>'Охотск '!AC94</f>
        <v>12223.488709999998</v>
      </c>
      <c r="AE723" s="46">
        <f>Z723/Y723*100</f>
        <v>97.896260233880284</v>
      </c>
      <c r="AF723" s="46">
        <f>AD723/Y723*100</f>
        <v>96.2723267148627</v>
      </c>
      <c r="AG723" s="43">
        <f>'Охотск '!AD94</f>
        <v>48</v>
      </c>
      <c r="AH723" s="43">
        <f>'Охотск '!AE94</f>
        <v>66689.86</v>
      </c>
      <c r="AI723" s="43">
        <f>'Охотск '!AF94</f>
        <v>66.689859999999996</v>
      </c>
      <c r="AJ723" s="2484"/>
      <c r="AK723" s="2484"/>
    </row>
    <row r="724" spans="1:37" ht="15.75" x14ac:dyDescent="0.25">
      <c r="A724" s="27">
        <v>1</v>
      </c>
      <c r="B724" s="27">
        <v>1</v>
      </c>
      <c r="C724" s="2633" t="s">
        <v>14</v>
      </c>
      <c r="D724" s="43">
        <f>'Охотск '!C95</f>
        <v>0</v>
      </c>
      <c r="E724" s="43">
        <f>'Охотск '!D95</f>
        <v>0</v>
      </c>
      <c r="F724" s="43">
        <f>'Охотск '!E95</f>
        <v>0</v>
      </c>
      <c r="G724" s="912">
        <f>'Охотск '!F95</f>
        <v>0</v>
      </c>
      <c r="H724" s="934">
        <f>'Охотск '!G95</f>
        <v>0</v>
      </c>
      <c r="I724" s="934">
        <f>'Охотск '!H95</f>
        <v>0</v>
      </c>
      <c r="J724" s="39">
        <f>'Охотск '!I95</f>
        <v>0</v>
      </c>
      <c r="K724" s="39">
        <f>'Охотск '!J95</f>
        <v>0</v>
      </c>
      <c r="L724" s="39">
        <f>'Охотск '!K95</f>
        <v>0</v>
      </c>
      <c r="M724" s="39">
        <f>'Охотск '!L95</f>
        <v>0</v>
      </c>
      <c r="N724" s="39">
        <f>'Охотск '!M95</f>
        <v>0</v>
      </c>
      <c r="O724" s="39">
        <f>'Охотск '!N95</f>
        <v>0</v>
      </c>
      <c r="P724" s="46">
        <f>'Охотск '!O95</f>
        <v>0</v>
      </c>
      <c r="Q724" s="46">
        <f>'Охотск '!P95</f>
        <v>0</v>
      </c>
      <c r="R724" s="46">
        <f>'Охотск '!Q95</f>
        <v>0</v>
      </c>
      <c r="S724" s="46">
        <f>'Охотск '!R95</f>
        <v>0</v>
      </c>
      <c r="T724" s="46">
        <f>'Охотск '!S95</f>
        <v>0</v>
      </c>
      <c r="U724" s="46">
        <f>'Охотск '!T95</f>
        <v>0</v>
      </c>
      <c r="V724" s="46">
        <f>'Охотск '!U95</f>
        <v>0</v>
      </c>
      <c r="W724" s="46">
        <f>'Охотск '!V95</f>
        <v>0</v>
      </c>
      <c r="X724" s="46">
        <f>'Охотск '!W95</f>
        <v>0</v>
      </c>
      <c r="Y724" s="46">
        <f>'Охотск '!X95</f>
        <v>0</v>
      </c>
      <c r="Z724" s="46">
        <f>'Охотск '!Y95</f>
        <v>0</v>
      </c>
      <c r="AA724" s="46">
        <f>'Охотск '!Z95</f>
        <v>0</v>
      </c>
      <c r="AB724" s="46">
        <f>'Охотск '!AA95</f>
        <v>0</v>
      </c>
      <c r="AC724" s="46">
        <f>'Охотск '!AB95</f>
        <v>0</v>
      </c>
      <c r="AD724" s="957">
        <f>'Охотск '!AC95</f>
        <v>0</v>
      </c>
      <c r="AE724" s="46"/>
      <c r="AF724" s="46"/>
      <c r="AG724" s="43">
        <f>'Охотск '!AD95</f>
        <v>0</v>
      </c>
      <c r="AH724" s="43">
        <f>'Охотск '!AE95</f>
        <v>0</v>
      </c>
      <c r="AI724" s="43">
        <f>'Охотск '!AF95</f>
        <v>0</v>
      </c>
      <c r="AJ724" s="2484"/>
      <c r="AK724" s="2484"/>
    </row>
    <row r="725" spans="1:37" x14ac:dyDescent="0.25">
      <c r="A725" s="27">
        <v>1</v>
      </c>
      <c r="B725" s="27">
        <v>1</v>
      </c>
      <c r="C725" s="2634" t="s">
        <v>198</v>
      </c>
      <c r="D725" s="43">
        <f>'Охотск '!C96</f>
        <v>24625.925925925927</v>
      </c>
      <c r="E725" s="43">
        <f>'Охотск '!D96</f>
        <v>18471.444444444445</v>
      </c>
      <c r="F725" s="43">
        <f>'Охотск '!E96</f>
        <v>19241.603703703702</v>
      </c>
      <c r="G725" s="912">
        <f>'Охотск '!F96</f>
        <v>104.16945876417853</v>
      </c>
      <c r="H725" s="934">
        <f>'Охотск '!G96</f>
        <v>0</v>
      </c>
      <c r="I725" s="934">
        <f>'Охотск '!H96</f>
        <v>0</v>
      </c>
      <c r="J725" s="39">
        <f>'Охотск '!I96</f>
        <v>0</v>
      </c>
      <c r="K725" s="39">
        <f>'Охотск '!J96</f>
        <v>0</v>
      </c>
      <c r="L725" s="39">
        <f>'Охотск '!K96</f>
        <v>0</v>
      </c>
      <c r="M725" s="39">
        <f>'Охотск '!L96</f>
        <v>0</v>
      </c>
      <c r="N725" s="39">
        <f>'Охотск '!M96</f>
        <v>0</v>
      </c>
      <c r="O725" s="39">
        <f>'Охотск '!N96</f>
        <v>0</v>
      </c>
      <c r="P725" s="46">
        <f>'Охотск '!O96</f>
        <v>0</v>
      </c>
      <c r="Q725" s="46">
        <f>'Охотск '!P96</f>
        <v>0</v>
      </c>
      <c r="R725" s="46">
        <f>'Охотск '!Q96</f>
        <v>0</v>
      </c>
      <c r="S725" s="46">
        <f>'Охотск '!R96</f>
        <v>0</v>
      </c>
      <c r="T725" s="46">
        <f>'Охотск '!S96</f>
        <v>0</v>
      </c>
      <c r="U725" s="46">
        <f>'Охотск '!T96</f>
        <v>0</v>
      </c>
      <c r="V725" s="46">
        <f>'Охотск '!U96</f>
        <v>0</v>
      </c>
      <c r="W725" s="46">
        <f>'Охотск '!V96</f>
        <v>0</v>
      </c>
      <c r="X725" s="46">
        <f>'Охотск '!W96</f>
        <v>0</v>
      </c>
      <c r="Y725" s="46">
        <f>'Охотск '!X96</f>
        <v>0</v>
      </c>
      <c r="Z725" s="46">
        <f>'Охотск '!Y96</f>
        <v>0</v>
      </c>
      <c r="AA725" s="46">
        <f>'Охотск '!Z96</f>
        <v>0</v>
      </c>
      <c r="AB725" s="46">
        <f>'Охотск '!AA96</f>
        <v>0</v>
      </c>
      <c r="AC725" s="46">
        <f>'Охотск '!AB96</f>
        <v>0</v>
      </c>
      <c r="AD725" s="957">
        <f>'Охотск '!AC96</f>
        <v>0</v>
      </c>
      <c r="AE725" s="46"/>
      <c r="AF725" s="46"/>
      <c r="AG725" s="43">
        <f>'Охотск '!AD96</f>
        <v>92.444444444444443</v>
      </c>
      <c r="AH725" s="43">
        <f>'Охотск '!AE96</f>
        <v>173971.08</v>
      </c>
      <c r="AI725" s="43">
        <f>'Охотск '!AF96</f>
        <v>173.97107999999997</v>
      </c>
      <c r="AJ725" s="2484"/>
      <c r="AK725" s="2484"/>
    </row>
    <row r="726" spans="1:37" x14ac:dyDescent="0.25">
      <c r="A726" s="27">
        <v>1</v>
      </c>
      <c r="B726" s="27">
        <v>1</v>
      </c>
      <c r="C726" s="2634" t="s">
        <v>157</v>
      </c>
      <c r="D726" s="43">
        <f>'Охотск '!C97</f>
        <v>16307.294117647059</v>
      </c>
      <c r="E726" s="43">
        <f>'Охотск '!D97</f>
        <v>12230.470588235294</v>
      </c>
      <c r="F726" s="43">
        <f>'Охотск '!E97</f>
        <v>10295.961176470588</v>
      </c>
      <c r="G726" s="912">
        <f>'Охотск '!F97</f>
        <v>84.182870169970855</v>
      </c>
      <c r="H726" s="934">
        <f>'Охотск '!G97</f>
        <v>0</v>
      </c>
      <c r="I726" s="934">
        <f>'Охотск '!H97</f>
        <v>0</v>
      </c>
      <c r="J726" s="39">
        <f>'Охотск '!I97</f>
        <v>0</v>
      </c>
      <c r="K726" s="39">
        <f>'Охотск '!J97</f>
        <v>0</v>
      </c>
      <c r="L726" s="39">
        <f>'Охотск '!K97</f>
        <v>0</v>
      </c>
      <c r="M726" s="39">
        <f>'Охотск '!L97</f>
        <v>0</v>
      </c>
      <c r="N726" s="39">
        <f>'Охотск '!M97</f>
        <v>0</v>
      </c>
      <c r="O726" s="39">
        <f>'Охотск '!N97</f>
        <v>0</v>
      </c>
      <c r="P726" s="46">
        <f>'Охотск '!O97</f>
        <v>0</v>
      </c>
      <c r="Q726" s="46">
        <f>'Охотск '!P97</f>
        <v>0</v>
      </c>
      <c r="R726" s="46">
        <f>'Охотск '!Q97</f>
        <v>0</v>
      </c>
      <c r="S726" s="46">
        <f>'Охотск '!R97</f>
        <v>0</v>
      </c>
      <c r="T726" s="46">
        <f>'Охотск '!S97</f>
        <v>0</v>
      </c>
      <c r="U726" s="46">
        <f>'Охотск '!T97</f>
        <v>0</v>
      </c>
      <c r="V726" s="46">
        <f>'Охотск '!U97</f>
        <v>0</v>
      </c>
      <c r="W726" s="46">
        <f>'Охотск '!V97</f>
        <v>0</v>
      </c>
      <c r="X726" s="46">
        <f>'Охотск '!W97</f>
        <v>0</v>
      </c>
      <c r="Y726" s="46">
        <f>'Охотск '!X97</f>
        <v>0</v>
      </c>
      <c r="Z726" s="46">
        <f>'Охотск '!Y97</f>
        <v>0</v>
      </c>
      <c r="AA726" s="46">
        <f>'Охотск '!Z97</f>
        <v>0</v>
      </c>
      <c r="AB726" s="46">
        <f>'Охотск '!AA97</f>
        <v>0</v>
      </c>
      <c r="AC726" s="46">
        <f>'Охотск '!AB97</f>
        <v>0</v>
      </c>
      <c r="AD726" s="957">
        <f>'Охотск '!AC97</f>
        <v>0</v>
      </c>
      <c r="AE726" s="46"/>
      <c r="AF726" s="46"/>
      <c r="AG726" s="43">
        <f>'Охотск '!AD97</f>
        <v>231.30588235294118</v>
      </c>
      <c r="AH726" s="43">
        <f>'Охотск '!AE97</f>
        <v>1180288.3499999999</v>
      </c>
      <c r="AI726" s="43">
        <f>'Охотск '!AF97</f>
        <v>1180.2883499999998</v>
      </c>
      <c r="AJ726" s="2484"/>
      <c r="AK726" s="2484"/>
    </row>
    <row r="727" spans="1:37" ht="29.25" x14ac:dyDescent="0.25">
      <c r="A727" s="27">
        <v>1</v>
      </c>
      <c r="B727" s="27">
        <v>1</v>
      </c>
      <c r="C727" s="2635" t="s">
        <v>158</v>
      </c>
      <c r="D727" s="43">
        <f>'Охотск '!C98</f>
        <v>5565</v>
      </c>
      <c r="E727" s="43">
        <f>'Охотск '!D98</f>
        <v>4174</v>
      </c>
      <c r="F727" s="43">
        <f>'Охотск '!E98</f>
        <v>4021</v>
      </c>
      <c r="G727" s="912">
        <f>'Охотск '!F98</f>
        <v>96.33445136559655</v>
      </c>
      <c r="H727" s="934">
        <f>'Охотск '!G98</f>
        <v>0</v>
      </c>
      <c r="I727" s="934">
        <f>'Охотск '!H98</f>
        <v>0</v>
      </c>
      <c r="J727" s="39">
        <f>'Охотск '!I98</f>
        <v>0</v>
      </c>
      <c r="K727" s="39">
        <f>'Охотск '!J98</f>
        <v>0</v>
      </c>
      <c r="L727" s="39">
        <f>'Охотск '!K98</f>
        <v>0</v>
      </c>
      <c r="M727" s="39">
        <f>'Охотск '!L98</f>
        <v>0</v>
      </c>
      <c r="N727" s="39">
        <f>'Охотск '!M98</f>
        <v>0</v>
      </c>
      <c r="O727" s="39">
        <f>'Охотск '!N98</f>
        <v>0</v>
      </c>
      <c r="P727" s="46">
        <f>'Охотск '!O98</f>
        <v>0</v>
      </c>
      <c r="Q727" s="46">
        <f>'Охотск '!P98</f>
        <v>0</v>
      </c>
      <c r="R727" s="46">
        <f>'Охотск '!Q98</f>
        <v>0</v>
      </c>
      <c r="S727" s="46">
        <f>'Охотск '!R98</f>
        <v>0</v>
      </c>
      <c r="T727" s="46">
        <f>'Охотск '!S98</f>
        <v>0</v>
      </c>
      <c r="U727" s="46">
        <f>'Охотск '!T98</f>
        <v>0</v>
      </c>
      <c r="V727" s="46">
        <f>'Охотск '!U98</f>
        <v>0</v>
      </c>
      <c r="W727" s="46">
        <f>'Охотск '!V98</f>
        <v>0</v>
      </c>
      <c r="X727" s="46">
        <f>'Охотск '!W98</f>
        <v>0</v>
      </c>
      <c r="Y727" s="46">
        <f>'Охотск '!X98</f>
        <v>0</v>
      </c>
      <c r="Z727" s="46">
        <f>'Охотск '!Y98</f>
        <v>0</v>
      </c>
      <c r="AA727" s="46">
        <f>'Охотск '!Z98</f>
        <v>0</v>
      </c>
      <c r="AB727" s="46">
        <f>'Охотск '!AA98</f>
        <v>0</v>
      </c>
      <c r="AC727" s="46">
        <f>'Охотск '!AB98</f>
        <v>0</v>
      </c>
      <c r="AD727" s="957">
        <f>'Охотск '!AC98</f>
        <v>0</v>
      </c>
      <c r="AE727" s="46"/>
      <c r="AF727" s="46"/>
      <c r="AG727" s="43">
        <f>'Охотск '!AD98</f>
        <v>46</v>
      </c>
      <c r="AH727" s="43">
        <f>'Охотск '!AE98</f>
        <v>56934.66</v>
      </c>
      <c r="AI727" s="43">
        <f>'Охотск '!AF98</f>
        <v>56.934660000000001</v>
      </c>
      <c r="AJ727" s="2484"/>
      <c r="AK727" s="2484"/>
    </row>
    <row r="728" spans="1:37" x14ac:dyDescent="0.25">
      <c r="A728" s="27">
        <v>1</v>
      </c>
      <c r="B728" s="27">
        <v>1</v>
      </c>
      <c r="C728" s="2615" t="s">
        <v>88</v>
      </c>
      <c r="D728" s="43">
        <f>'Охотск '!C99</f>
        <v>80297.223361823359</v>
      </c>
      <c r="E728" s="43">
        <f>'Охотск '!D99</f>
        <v>60225.167521367526</v>
      </c>
      <c r="F728" s="43">
        <f>'Охотск '!E99</f>
        <v>54168.693447293452</v>
      </c>
      <c r="G728" s="912">
        <f>'Охотск '!F99</f>
        <v>89.943616060635662</v>
      </c>
      <c r="H728" s="934">
        <f>'Охотск '!G99</f>
        <v>0</v>
      </c>
      <c r="I728" s="934">
        <f>'Охотск '!H99</f>
        <v>0</v>
      </c>
      <c r="J728" s="39">
        <f>'Охотск '!I99</f>
        <v>0</v>
      </c>
      <c r="K728" s="39">
        <f>'Охотск '!J99</f>
        <v>0</v>
      </c>
      <c r="L728" s="39">
        <f>'Охотск '!K99</f>
        <v>0</v>
      </c>
      <c r="M728" s="39">
        <f>'Охотск '!L99</f>
        <v>0</v>
      </c>
      <c r="N728" s="39">
        <f>'Охотск '!M99</f>
        <v>0</v>
      </c>
      <c r="O728" s="39">
        <f>'Охотск '!N99</f>
        <v>0</v>
      </c>
      <c r="P728" s="46">
        <f>'Охотск '!O99</f>
        <v>139809.06437000001</v>
      </c>
      <c r="Q728" s="46">
        <f>'Охотск '!P99</f>
        <v>139809.06437000001</v>
      </c>
      <c r="R728" s="46">
        <f>'Охотск '!Q99</f>
        <v>139809.06437000001</v>
      </c>
      <c r="S728" s="46">
        <f>'Охотск '!R99</f>
        <v>139809.06437000001</v>
      </c>
      <c r="T728" s="46">
        <f>'Охотск '!S99</f>
        <v>139809.06437000001</v>
      </c>
      <c r="U728" s="46">
        <f>'Охотск '!T99</f>
        <v>139809.06437000001</v>
      </c>
      <c r="V728" s="46">
        <f>'Охотск '!U99</f>
        <v>139440.42433000001</v>
      </c>
      <c r="W728" s="46">
        <f>'Охотск '!V99</f>
        <v>141055.09354333332</v>
      </c>
      <c r="X728" s="46">
        <f>'Охотск '!W99</f>
        <v>141055.09354333332</v>
      </c>
      <c r="Y728" s="46">
        <f>'Охотск '!X99</f>
        <v>105134.02592283333</v>
      </c>
      <c r="Z728" s="46">
        <f>'Охотск '!Y99</f>
        <v>104679.69220999999</v>
      </c>
      <c r="AA728" s="46">
        <f>'Охотск '!Z99</f>
        <v>0</v>
      </c>
      <c r="AB728" s="46">
        <f>'Охотск '!AA99</f>
        <v>-454.333712833346</v>
      </c>
      <c r="AC728" s="46">
        <f>'Охотск '!AB99</f>
        <v>-580.03410000000008</v>
      </c>
      <c r="AD728" s="957">
        <f>'Охотск '!AC99</f>
        <v>104099.65810999999</v>
      </c>
      <c r="AE728" s="46">
        <f>Z728/Y728*100</f>
        <v>99.567852834660016</v>
      </c>
      <c r="AF728" s="46">
        <f>AD728/Y728*100</f>
        <v>99.016143628331562</v>
      </c>
      <c r="AG728" s="43">
        <f>'Охотск '!AD99</f>
        <v>835.4495726495727</v>
      </c>
      <c r="AH728" s="43">
        <f>'Охотск '!AE99</f>
        <v>1411194.0899999999</v>
      </c>
      <c r="AI728" s="43">
        <f>'Охотск '!AF99</f>
        <v>1411.1940899999997</v>
      </c>
      <c r="AJ728" s="2484"/>
      <c r="AK728" s="2484"/>
    </row>
    <row r="729" spans="1:37" x14ac:dyDescent="0.25">
      <c r="A729" s="27">
        <v>1</v>
      </c>
      <c r="B729" s="27">
        <v>1</v>
      </c>
      <c r="C729" s="2644" t="s">
        <v>79</v>
      </c>
      <c r="D729" s="43">
        <f>'Охотск '!C100</f>
        <v>340</v>
      </c>
      <c r="E729" s="43">
        <f>'Охотск '!D100</f>
        <v>256</v>
      </c>
      <c r="F729" s="43">
        <f>'Охотск '!E100</f>
        <v>160</v>
      </c>
      <c r="G729" s="912">
        <f>'Охотск '!F100</f>
        <v>62.5</v>
      </c>
      <c r="H729" s="934">
        <f>'Охотск '!G100</f>
        <v>9.197058823529412</v>
      </c>
      <c r="I729" s="934">
        <f>'Охотск '!H100</f>
        <v>10.1</v>
      </c>
      <c r="J729" s="39">
        <f>'Охотск '!I100</f>
        <v>3127</v>
      </c>
      <c r="K729" s="39">
        <f>'Охотск '!J100</f>
        <v>2345</v>
      </c>
      <c r="L729" s="39">
        <f>'Охотск '!K100</f>
        <v>1616</v>
      </c>
      <c r="M729" s="39">
        <f>'Охотск '!L100</f>
        <v>68.912579957356073</v>
      </c>
      <c r="N729" s="39">
        <f>'Охотск '!M100</f>
        <v>10</v>
      </c>
      <c r="O729" s="39">
        <f>'Охотск '!N100</f>
        <v>215.46666666666664</v>
      </c>
      <c r="P729" s="46">
        <f>'Охотск '!O100</f>
        <v>0</v>
      </c>
      <c r="Q729" s="46">
        <f>'Охотск '!P100</f>
        <v>0</v>
      </c>
      <c r="R729" s="46">
        <f>'Охотск '!Q100</f>
        <v>0</v>
      </c>
      <c r="S729" s="46">
        <f>'Охотск '!R100</f>
        <v>0</v>
      </c>
      <c r="T729" s="46">
        <f>'Охотск '!S100</f>
        <v>0</v>
      </c>
      <c r="U729" s="46">
        <f>'Охотск '!T100</f>
        <v>0</v>
      </c>
      <c r="V729" s="46">
        <f>'Охотск '!U100</f>
        <v>0</v>
      </c>
      <c r="W729" s="46">
        <f>'Охотск '!V100</f>
        <v>0</v>
      </c>
      <c r="X729" s="46">
        <f>'Охотск '!W100</f>
        <v>0</v>
      </c>
      <c r="Y729" s="46">
        <f>'Охотск '!X100</f>
        <v>0</v>
      </c>
      <c r="Z729" s="46">
        <f>'Охотск '!Y100</f>
        <v>0</v>
      </c>
      <c r="AA729" s="46">
        <f>'Охотск '!Z100</f>
        <v>0</v>
      </c>
      <c r="AB729" s="46">
        <f>'Охотск '!AA100</f>
        <v>0</v>
      </c>
      <c r="AC729" s="46">
        <f>'Охотск '!AB100</f>
        <v>0</v>
      </c>
      <c r="AD729" s="957">
        <f>'Охотск '!AC100</f>
        <v>0</v>
      </c>
      <c r="AE729" s="46"/>
      <c r="AF729" s="46"/>
      <c r="AG729" s="43">
        <f>'Охотск '!AD100</f>
        <v>0</v>
      </c>
      <c r="AH729" s="43">
        <f>'Охотск '!AE100</f>
        <v>0</v>
      </c>
      <c r="AI729" s="43">
        <f>'Охотск '!AF100</f>
        <v>0</v>
      </c>
      <c r="AJ729" s="2484"/>
      <c r="AK729" s="2484"/>
    </row>
    <row r="730" spans="1:37" x14ac:dyDescent="0.25">
      <c r="A730" s="27">
        <v>1</v>
      </c>
      <c r="B730" s="27">
        <v>1</v>
      </c>
      <c r="C730" s="2648" t="s">
        <v>16</v>
      </c>
      <c r="D730" s="43">
        <f>'Охотск '!C101</f>
        <v>200</v>
      </c>
      <c r="E730" s="43">
        <f>'Охотск '!D101</f>
        <v>150</v>
      </c>
      <c r="F730" s="43">
        <f>'Охотск '!E101</f>
        <v>140</v>
      </c>
      <c r="G730" s="912">
        <f>'Охотск '!F101</f>
        <v>93.333333333333329</v>
      </c>
      <c r="H730" s="934">
        <f>'Охотск '!G101</f>
        <v>8</v>
      </c>
      <c r="I730" s="934">
        <f>'Охотск '!H101</f>
        <v>8.0714285714285712</v>
      </c>
      <c r="J730" s="39">
        <f>'Охотск '!I101</f>
        <v>1600</v>
      </c>
      <c r="K730" s="39">
        <f>'Охотск '!J101</f>
        <v>1200</v>
      </c>
      <c r="L730" s="39">
        <f>'Охотск '!K101</f>
        <v>1130</v>
      </c>
      <c r="M730" s="39">
        <f>'Охотск '!L101</f>
        <v>94.166666666666671</v>
      </c>
      <c r="N730" s="39">
        <f>'Охотск '!M101</f>
        <v>6.666666666666667</v>
      </c>
      <c r="O730" s="39">
        <f>'Охотск '!N101</f>
        <v>226</v>
      </c>
      <c r="P730" s="46">
        <f>'Охотск '!O101</f>
        <v>0</v>
      </c>
      <c r="Q730" s="46">
        <f>'Охотск '!P101</f>
        <v>0</v>
      </c>
      <c r="R730" s="46">
        <f>'Охотск '!Q101</f>
        <v>0</v>
      </c>
      <c r="S730" s="46">
        <f>'Охотск '!R101</f>
        <v>0</v>
      </c>
      <c r="T730" s="46">
        <f>'Охотск '!S101</f>
        <v>0</v>
      </c>
      <c r="U730" s="46">
        <f>'Охотск '!T101</f>
        <v>0</v>
      </c>
      <c r="V730" s="46">
        <f>'Охотск '!U101</f>
        <v>0</v>
      </c>
      <c r="W730" s="46">
        <f>'Охотск '!V101</f>
        <v>0</v>
      </c>
      <c r="X730" s="46">
        <f>'Охотск '!W101</f>
        <v>0</v>
      </c>
      <c r="Y730" s="46">
        <f>'Охотск '!X101</f>
        <v>0</v>
      </c>
      <c r="Z730" s="46">
        <f>'Охотск '!Y101</f>
        <v>0</v>
      </c>
      <c r="AA730" s="46">
        <f>'Охотск '!Z101</f>
        <v>0</v>
      </c>
      <c r="AB730" s="46">
        <f>'Охотск '!AA101</f>
        <v>0</v>
      </c>
      <c r="AC730" s="46">
        <f>'Охотск '!AB101</f>
        <v>0</v>
      </c>
      <c r="AD730" s="957">
        <f>'Охотск '!AC101</f>
        <v>0</v>
      </c>
      <c r="AE730" s="46"/>
      <c r="AF730" s="46"/>
      <c r="AG730" s="43">
        <f>'Охотск '!AD101</f>
        <v>0</v>
      </c>
      <c r="AH730" s="43">
        <f>'Охотск '!AE101</f>
        <v>0</v>
      </c>
      <c r="AI730" s="43">
        <f>'Охотск '!AF101</f>
        <v>0</v>
      </c>
      <c r="AJ730" s="2484"/>
      <c r="AK730" s="2484"/>
    </row>
    <row r="731" spans="1:37" ht="29.25" x14ac:dyDescent="0.25">
      <c r="A731" s="27">
        <v>1</v>
      </c>
      <c r="B731" s="27">
        <v>1</v>
      </c>
      <c r="C731" s="2624" t="s">
        <v>173</v>
      </c>
      <c r="D731" s="43">
        <f>'Охотск '!C102</f>
        <v>540</v>
      </c>
      <c r="E731" s="43">
        <f>'Охотск '!D102</f>
        <v>406</v>
      </c>
      <c r="F731" s="43">
        <f>'Охотск '!E102</f>
        <v>300</v>
      </c>
      <c r="G731" s="912">
        <f>'Охотск '!F102</f>
        <v>73.891625615763544</v>
      </c>
      <c r="H731" s="934">
        <f>'Охотск '!G102</f>
        <v>8.7537037037037031</v>
      </c>
      <c r="I731" s="934">
        <f>'Охотск '!H102</f>
        <v>9.1533333333333342</v>
      </c>
      <c r="J731" s="39">
        <f>'Охотск '!I102</f>
        <v>4727</v>
      </c>
      <c r="K731" s="39">
        <f>'Охотск '!J102</f>
        <v>3545</v>
      </c>
      <c r="L731" s="39">
        <f>'Охотск '!K102</f>
        <v>2746</v>
      </c>
      <c r="M731" s="39">
        <f>'Охотск '!L102</f>
        <v>77.461212976022566</v>
      </c>
      <c r="N731" s="39">
        <f>'Охотск '!M102</f>
        <v>16.666666666666668</v>
      </c>
      <c r="O731" s="39">
        <f>'Охотск '!N102</f>
        <v>219.67999999999998</v>
      </c>
      <c r="P731" s="46">
        <f>'Охотск '!O102</f>
        <v>13995.681739200001</v>
      </c>
      <c r="Q731" s="46">
        <f>'Охотск '!P102</f>
        <v>13995.681739200001</v>
      </c>
      <c r="R731" s="46">
        <f>'Охотск '!Q102</f>
        <v>13995.681739200001</v>
      </c>
      <c r="S731" s="46">
        <f>'Охотск '!R102</f>
        <v>13995.681739200001</v>
      </c>
      <c r="T731" s="46">
        <f>'Охотск '!S102</f>
        <v>13995.681739200001</v>
      </c>
      <c r="U731" s="46">
        <f>'Охотск '!T102</f>
        <v>13995.681739200001</v>
      </c>
      <c r="V731" s="46">
        <f>'Охотск '!U102</f>
        <v>13995.681739200001</v>
      </c>
      <c r="W731" s="46">
        <f>'Охотск '!V102</f>
        <v>13995.681739200001</v>
      </c>
      <c r="X731" s="46">
        <f>'Охотск '!W102</f>
        <v>13995.681739200001</v>
      </c>
      <c r="Y731" s="46">
        <f>'Охотск '!X102</f>
        <v>10496.761304400001</v>
      </c>
      <c r="Z731" s="46">
        <f>'Охотск '!Y102</f>
        <v>8747.8764200000023</v>
      </c>
      <c r="AA731" s="46">
        <f>'Охотск '!Z102</f>
        <v>0</v>
      </c>
      <c r="AB731" s="46">
        <f>'Охотск '!AA102</f>
        <v>-1748.8848843999986</v>
      </c>
      <c r="AC731" s="46">
        <f>'Охотск '!AB102</f>
        <v>-56.894770000000001</v>
      </c>
      <c r="AD731" s="957">
        <f>'Охотск '!AC102</f>
        <v>8690.9816500000015</v>
      </c>
      <c r="AE731" s="46">
        <f>Z731/Y731*100</f>
        <v>83.338814385853411</v>
      </c>
      <c r="AF731" s="46">
        <f>AD731/Y731*100</f>
        <v>82.796792248261781</v>
      </c>
      <c r="AG731" s="43">
        <f>'Охотск '!AD102</f>
        <v>0</v>
      </c>
      <c r="AH731" s="43">
        <f>'Охотск '!AE102</f>
        <v>0</v>
      </c>
      <c r="AI731" s="43">
        <f>'Охотск '!AF102</f>
        <v>0</v>
      </c>
      <c r="AJ731" s="2484"/>
      <c r="AK731" s="2484"/>
    </row>
    <row r="732" spans="1:37" x14ac:dyDescent="0.25">
      <c r="A732" s="27">
        <v>1</v>
      </c>
      <c r="B732" s="27">
        <v>1</v>
      </c>
      <c r="C732" s="2624" t="s">
        <v>326</v>
      </c>
      <c r="D732" s="43">
        <f>'Охотск '!C103</f>
        <v>2198</v>
      </c>
      <c r="E732" s="43">
        <f>'Охотск '!D103</f>
        <v>1649</v>
      </c>
      <c r="F732" s="43">
        <f>'Охотск '!E103</f>
        <v>1797</v>
      </c>
      <c r="G732" s="912">
        <f>'Охотск '!F103</f>
        <v>108.97513644633111</v>
      </c>
      <c r="H732" s="934">
        <f>'Охотск '!G103</f>
        <v>0</v>
      </c>
      <c r="I732" s="934">
        <f>'Охотск '!H103</f>
        <v>0</v>
      </c>
      <c r="J732" s="39">
        <f>'Охотск '!I103</f>
        <v>0</v>
      </c>
      <c r="K732" s="39">
        <f>'Охотск '!J103</f>
        <v>0</v>
      </c>
      <c r="L732" s="39">
        <f>'Охотск '!K103</f>
        <v>0</v>
      </c>
      <c r="M732" s="39">
        <f>'Охотск '!L103</f>
        <v>0</v>
      </c>
      <c r="N732" s="39">
        <f>'Охотск '!M103</f>
        <v>0</v>
      </c>
      <c r="O732" s="39">
        <f>'Охотск '!N103</f>
        <v>0</v>
      </c>
      <c r="P732" s="46">
        <f>'Охотск '!O103</f>
        <v>0</v>
      </c>
      <c r="Q732" s="46">
        <f>'Охотск '!P103</f>
        <v>0</v>
      </c>
      <c r="R732" s="46">
        <f>'Охотск '!Q103</f>
        <v>0</v>
      </c>
      <c r="S732" s="46">
        <f>'Охотск '!R103</f>
        <v>0</v>
      </c>
      <c r="T732" s="46">
        <f>'Охотск '!S103</f>
        <v>0</v>
      </c>
      <c r="U732" s="46">
        <f>'Охотск '!T103</f>
        <v>0</v>
      </c>
      <c r="V732" s="46">
        <f>'Охотск '!U103</f>
        <v>0</v>
      </c>
      <c r="W732" s="46">
        <f>'Охотск '!V103</f>
        <v>0</v>
      </c>
      <c r="X732" s="46">
        <f>'Охотск '!W103</f>
        <v>0</v>
      </c>
      <c r="Y732" s="46">
        <f>'Охотск '!X103</f>
        <v>0</v>
      </c>
      <c r="Z732" s="46">
        <f>'Охотск '!Y103</f>
        <v>0</v>
      </c>
      <c r="AA732" s="46">
        <f>'Охотск '!Z103</f>
        <v>0</v>
      </c>
      <c r="AB732" s="46">
        <f>'Охотск '!AA103</f>
        <v>0</v>
      </c>
      <c r="AC732" s="46">
        <f>'Охотск '!AB103</f>
        <v>0</v>
      </c>
      <c r="AD732" s="957">
        <f>'Охотск '!AC103</f>
        <v>0</v>
      </c>
      <c r="AE732" s="46"/>
      <c r="AF732" s="46"/>
      <c r="AG732" s="43">
        <f>'Охотск '!AD103</f>
        <v>0</v>
      </c>
      <c r="AH732" s="43">
        <f>'Охотск '!AE103</f>
        <v>0</v>
      </c>
      <c r="AI732" s="43">
        <f>'Охотск '!AF103</f>
        <v>0</v>
      </c>
      <c r="AJ732" s="2484"/>
      <c r="AK732" s="2484"/>
    </row>
    <row r="733" spans="1:37" x14ac:dyDescent="0.25">
      <c r="A733" s="27">
        <v>1</v>
      </c>
      <c r="B733" s="27">
        <v>1</v>
      </c>
      <c r="C733" s="2668" t="s">
        <v>327</v>
      </c>
      <c r="D733" s="43">
        <f>'Охотск '!C104</f>
        <v>2198</v>
      </c>
      <c r="E733" s="43">
        <f>'Охотск '!D104</f>
        <v>1649</v>
      </c>
      <c r="F733" s="43">
        <f>'Охотск '!E104</f>
        <v>1797</v>
      </c>
      <c r="G733" s="912">
        <f>'Охотск '!F104</f>
        <v>108.97513644633111</v>
      </c>
      <c r="H733" s="934">
        <f>'Охотск '!G104</f>
        <v>0</v>
      </c>
      <c r="I733" s="934">
        <f>'Охотск '!H104</f>
        <v>0</v>
      </c>
      <c r="J733" s="39">
        <f>'Охотск '!I104</f>
        <v>0</v>
      </c>
      <c r="K733" s="39">
        <f>'Охотск '!J104</f>
        <v>0</v>
      </c>
      <c r="L733" s="39">
        <f>'Охотск '!K104</f>
        <v>0</v>
      </c>
      <c r="M733" s="39">
        <f>'Охотск '!L104</f>
        <v>0</v>
      </c>
      <c r="N733" s="39">
        <f>'Охотск '!M104</f>
        <v>0</v>
      </c>
      <c r="O733" s="39">
        <f>'Охотск '!N104</f>
        <v>0</v>
      </c>
      <c r="P733" s="46">
        <f>'Охотск '!O104</f>
        <v>0</v>
      </c>
      <c r="Q733" s="46">
        <f>'Охотск '!P104</f>
        <v>0</v>
      </c>
      <c r="R733" s="46">
        <f>'Охотск '!Q104</f>
        <v>0</v>
      </c>
      <c r="S733" s="46">
        <f>'Охотск '!R104</f>
        <v>0</v>
      </c>
      <c r="T733" s="46">
        <f>'Охотск '!S104</f>
        <v>0</v>
      </c>
      <c r="U733" s="46">
        <f>'Охотск '!T104</f>
        <v>0</v>
      </c>
      <c r="V733" s="46">
        <f>'Охотск '!U104</f>
        <v>0</v>
      </c>
      <c r="W733" s="46">
        <f>'Охотск '!V104</f>
        <v>0</v>
      </c>
      <c r="X733" s="46">
        <f>'Охотск '!W104</f>
        <v>0</v>
      </c>
      <c r="Y733" s="46">
        <f>'Охотск '!X104</f>
        <v>0</v>
      </c>
      <c r="Z733" s="46">
        <f>'Охотск '!Y104</f>
        <v>0</v>
      </c>
      <c r="AA733" s="46">
        <f>'Охотск '!Z104</f>
        <v>0</v>
      </c>
      <c r="AB733" s="46">
        <f>'Охотск '!AA104</f>
        <v>0</v>
      </c>
      <c r="AC733" s="46">
        <f>'Охотск '!AB104</f>
        <v>0</v>
      </c>
      <c r="AD733" s="957">
        <f>'Охотск '!AC104</f>
        <v>0</v>
      </c>
      <c r="AE733" s="46"/>
      <c r="AF733" s="46"/>
      <c r="AG733" s="43">
        <f>'Охотск '!AD104</f>
        <v>0</v>
      </c>
      <c r="AH733" s="43">
        <f>'Охотск '!AE104</f>
        <v>0</v>
      </c>
      <c r="AI733" s="43">
        <f>'Охотск '!AF104</f>
        <v>0</v>
      </c>
      <c r="AJ733" s="2484"/>
      <c r="AK733" s="2484"/>
    </row>
    <row r="734" spans="1:37" x14ac:dyDescent="0.25">
      <c r="A734" s="27">
        <v>1</v>
      </c>
      <c r="B734" s="27">
        <v>1</v>
      </c>
      <c r="C734" s="2663" t="s">
        <v>328</v>
      </c>
      <c r="D734" s="43">
        <f>'Охотск '!C105</f>
        <v>2</v>
      </c>
      <c r="E734" s="43">
        <f>'Охотск '!D105</f>
        <v>2</v>
      </c>
      <c r="F734" s="43">
        <f>'Охотск '!E105</f>
        <v>0</v>
      </c>
      <c r="G734" s="912">
        <f>'Охотск '!F105</f>
        <v>0</v>
      </c>
      <c r="H734" s="934">
        <f>'Охотск '!G105</f>
        <v>0</v>
      </c>
      <c r="I734" s="934">
        <f>'Охотск '!H105</f>
        <v>0</v>
      </c>
      <c r="J734" s="39">
        <f>'Охотск '!I105</f>
        <v>0</v>
      </c>
      <c r="K734" s="39">
        <f>'Охотск '!J105</f>
        <v>0</v>
      </c>
      <c r="L734" s="39">
        <f>'Охотск '!K105</f>
        <v>0</v>
      </c>
      <c r="M734" s="39">
        <f>'Охотск '!L105</f>
        <v>0</v>
      </c>
      <c r="N734" s="39">
        <f>'Охотск '!M105</f>
        <v>0</v>
      </c>
      <c r="O734" s="39">
        <f>'Охотск '!N105</f>
        <v>0</v>
      </c>
      <c r="P734" s="46">
        <f>'Охотск '!O105</f>
        <v>0</v>
      </c>
      <c r="Q734" s="46">
        <f>'Охотск '!P105</f>
        <v>0</v>
      </c>
      <c r="R734" s="46">
        <f>'Охотск '!Q105</f>
        <v>0</v>
      </c>
      <c r="S734" s="46">
        <f>'Охотск '!R105</f>
        <v>0</v>
      </c>
      <c r="T734" s="46">
        <f>'Охотск '!S105</f>
        <v>0</v>
      </c>
      <c r="U734" s="46">
        <f>'Охотск '!T105</f>
        <v>0</v>
      </c>
      <c r="V734" s="46">
        <f>'Охотск '!U105</f>
        <v>0</v>
      </c>
      <c r="W734" s="46">
        <f>'Охотск '!V105</f>
        <v>0</v>
      </c>
      <c r="X734" s="46">
        <f>'Охотск '!W105</f>
        <v>0</v>
      </c>
      <c r="Y734" s="46">
        <f>'Охотск '!X105</f>
        <v>0</v>
      </c>
      <c r="Z734" s="46">
        <f>'Охотск '!Y105</f>
        <v>0</v>
      </c>
      <c r="AA734" s="46">
        <f>'Охотск '!Z105</f>
        <v>0</v>
      </c>
      <c r="AB734" s="46">
        <f>'Охотск '!AA105</f>
        <v>0</v>
      </c>
      <c r="AC734" s="46">
        <f>'Охотск '!AB105</f>
        <v>0</v>
      </c>
      <c r="AD734" s="957">
        <f>'Охотск '!AC105</f>
        <v>0</v>
      </c>
      <c r="AE734" s="46"/>
      <c r="AF734" s="46"/>
      <c r="AG734" s="43">
        <f>'Охотск '!AD105</f>
        <v>0</v>
      </c>
      <c r="AH734" s="43">
        <f>'Охотск '!AE105</f>
        <v>0</v>
      </c>
      <c r="AI734" s="43">
        <f>'Охотск '!AF105</f>
        <v>0</v>
      </c>
      <c r="AJ734" s="2484"/>
      <c r="AK734" s="2484"/>
    </row>
    <row r="735" spans="1:37" ht="29.25" x14ac:dyDescent="0.25">
      <c r="A735" s="27">
        <v>1</v>
      </c>
      <c r="B735" s="27">
        <v>1</v>
      </c>
      <c r="C735" s="2636" t="s">
        <v>329</v>
      </c>
      <c r="D735" s="43">
        <f>'Охотск '!C106</f>
        <v>2</v>
      </c>
      <c r="E735" s="43">
        <f>'Охотск '!D106</f>
        <v>2</v>
      </c>
      <c r="F735" s="43">
        <f>'Охотск '!E106</f>
        <v>0</v>
      </c>
      <c r="G735" s="912">
        <f>'Охотск '!F106</f>
        <v>0</v>
      </c>
      <c r="H735" s="934">
        <f>'Охотск '!G106</f>
        <v>0</v>
      </c>
      <c r="I735" s="934">
        <f>'Охотск '!H106</f>
        <v>0</v>
      </c>
      <c r="J735" s="39">
        <f>'Охотск '!I106</f>
        <v>0</v>
      </c>
      <c r="K735" s="39">
        <f>'Охотск '!J106</f>
        <v>0</v>
      </c>
      <c r="L735" s="39">
        <f>'Охотск '!K106</f>
        <v>0</v>
      </c>
      <c r="M735" s="39">
        <f>'Охотск '!L106</f>
        <v>0</v>
      </c>
      <c r="N735" s="39">
        <f>'Охотск '!M106</f>
        <v>0</v>
      </c>
      <c r="O735" s="39">
        <f>'Охотск '!N106</f>
        <v>0</v>
      </c>
      <c r="P735" s="46">
        <f>'Охотск '!O106</f>
        <v>0</v>
      </c>
      <c r="Q735" s="46">
        <f>'Охотск '!P106</f>
        <v>0</v>
      </c>
      <c r="R735" s="46">
        <f>'Охотск '!Q106</f>
        <v>0</v>
      </c>
      <c r="S735" s="46">
        <f>'Охотск '!R106</f>
        <v>0</v>
      </c>
      <c r="T735" s="46">
        <f>'Охотск '!S106</f>
        <v>0</v>
      </c>
      <c r="U735" s="46">
        <f>'Охотск '!T106</f>
        <v>0</v>
      </c>
      <c r="V735" s="46">
        <f>'Охотск '!U106</f>
        <v>0</v>
      </c>
      <c r="W735" s="46">
        <f>'Охотск '!V106</f>
        <v>0</v>
      </c>
      <c r="X735" s="46">
        <f>'Охотск '!W106</f>
        <v>0</v>
      </c>
      <c r="Y735" s="46">
        <f>'Охотск '!X106</f>
        <v>0</v>
      </c>
      <c r="Z735" s="46">
        <f>'Охотск '!Y106</f>
        <v>0</v>
      </c>
      <c r="AA735" s="46">
        <f>'Охотск '!Z106</f>
        <v>0</v>
      </c>
      <c r="AB735" s="46">
        <f>'Охотск '!AA106</f>
        <v>0</v>
      </c>
      <c r="AC735" s="46">
        <f>'Охотск '!AB106</f>
        <v>0</v>
      </c>
      <c r="AD735" s="957">
        <f>'Охотск '!AC106</f>
        <v>0</v>
      </c>
      <c r="AE735" s="46"/>
      <c r="AF735" s="46"/>
      <c r="AG735" s="43">
        <f>'Охотск '!AD106</f>
        <v>0</v>
      </c>
      <c r="AH735" s="43">
        <f>'Охотск '!AE106</f>
        <v>0</v>
      </c>
      <c r="AI735" s="43">
        <f>'Охотск '!AF106</f>
        <v>0</v>
      </c>
      <c r="AJ735" s="2484"/>
      <c r="AK735" s="2484"/>
    </row>
    <row r="736" spans="1:37" ht="15.75" thickBot="1" x14ac:dyDescent="0.3">
      <c r="A736" s="27">
        <v>1</v>
      </c>
      <c r="B736" s="27">
        <v>1</v>
      </c>
      <c r="C736" s="2697" t="s">
        <v>344</v>
      </c>
      <c r="D736" s="53">
        <f>'Охотск '!C107</f>
        <v>2200</v>
      </c>
      <c r="E736" s="53">
        <f>'Охотск '!D107</f>
        <v>1651</v>
      </c>
      <c r="F736" s="53">
        <f>'Охотск '!E107</f>
        <v>1797</v>
      </c>
      <c r="G736" s="915">
        <f>'Охотск '!F107</f>
        <v>108.84312537855845</v>
      </c>
      <c r="H736" s="934">
        <f>'Охотск '!G107</f>
        <v>0</v>
      </c>
      <c r="I736" s="934">
        <f>'Охотск '!H107</f>
        <v>0</v>
      </c>
      <c r="J736" s="39">
        <f>'Охотск '!I107</f>
        <v>0</v>
      </c>
      <c r="K736" s="39">
        <f>'Охотск '!J107</f>
        <v>0</v>
      </c>
      <c r="L736" s="39">
        <f>'Охотск '!K107</f>
        <v>0</v>
      </c>
      <c r="M736" s="39">
        <f>'Охотск '!L107</f>
        <v>0</v>
      </c>
      <c r="N736" s="39">
        <f>'Охотск '!M107</f>
        <v>0</v>
      </c>
      <c r="O736" s="39">
        <f>'Охотск '!N107</f>
        <v>0</v>
      </c>
      <c r="P736" s="46">
        <f>'Охотск '!O107</f>
        <v>12208.855939999999</v>
      </c>
      <c r="Q736" s="46">
        <f>'Охотск '!P107</f>
        <v>12208.855939999999</v>
      </c>
      <c r="R736" s="46">
        <f>'Охотск '!Q107</f>
        <v>12208.855939999999</v>
      </c>
      <c r="S736" s="46">
        <f>'Охотск '!R107</f>
        <v>12208.855939999999</v>
      </c>
      <c r="T736" s="46">
        <f>'Охотск '!S107</f>
        <v>12208.855939999999</v>
      </c>
      <c r="U736" s="46">
        <f>'Охотск '!T107</f>
        <v>12208.855939999999</v>
      </c>
      <c r="V736" s="46">
        <f>'Охотск '!U107</f>
        <v>12208.855939999999</v>
      </c>
      <c r="W736" s="46">
        <f>'Охотск '!V107</f>
        <v>12208.855939999999</v>
      </c>
      <c r="X736" s="46">
        <f>'Охотск '!W107</f>
        <v>12208.855939999999</v>
      </c>
      <c r="Y736" s="46">
        <f>'Охотск '!X107</f>
        <v>9156.6419549999991</v>
      </c>
      <c r="Z736" s="46">
        <f>'Охотск '!Y107</f>
        <v>9074.5496999999996</v>
      </c>
      <c r="AA736" s="46">
        <f>'Охотск '!Z107</f>
        <v>0</v>
      </c>
      <c r="AB736" s="46">
        <f>'Охотск '!AA107</f>
        <v>-82.092254999999568</v>
      </c>
      <c r="AC736" s="46">
        <f>'Охотск '!AB107</f>
        <v>-27.070119999999999</v>
      </c>
      <c r="AD736" s="957">
        <f>'Охотск '!AC107</f>
        <v>9047.4795799999993</v>
      </c>
      <c r="AE736" s="46">
        <f>Z736/Y736*100</f>
        <v>99.103467675121081</v>
      </c>
      <c r="AF736" s="46">
        <f>AD736/Y736*100</f>
        <v>98.807833968648396</v>
      </c>
      <c r="AG736" s="53">
        <f>'Охотск '!AD107</f>
        <v>14</v>
      </c>
      <c r="AH736" s="53">
        <f>'Охотск '!AE107</f>
        <v>70636.049999999988</v>
      </c>
      <c r="AI736" s="53">
        <f>'Охотск '!AF107</f>
        <v>70.636049999999983</v>
      </c>
      <c r="AJ736" s="2484"/>
      <c r="AK736" s="2484"/>
    </row>
    <row r="737" spans="1:200" ht="15" customHeight="1" x14ac:dyDescent="0.25">
      <c r="A737" s="27">
        <v>1</v>
      </c>
      <c r="B737" s="27">
        <v>1</v>
      </c>
      <c r="C737" s="6" t="s">
        <v>125</v>
      </c>
      <c r="D737" s="935"/>
      <c r="E737" s="935"/>
      <c r="F737" s="935"/>
      <c r="G737" s="936"/>
      <c r="H737" s="937"/>
      <c r="I737" s="937"/>
      <c r="J737" s="37"/>
      <c r="K737" s="37"/>
      <c r="L737" s="37"/>
      <c r="M737" s="37"/>
      <c r="N737" s="37"/>
      <c r="O737" s="37"/>
      <c r="P737" s="38">
        <f t="shared" ref="P737:U737" si="138">P738-P739-P772-P775-P780</f>
        <v>0</v>
      </c>
      <c r="Q737" s="38">
        <f t="shared" si="138"/>
        <v>0</v>
      </c>
      <c r="R737" s="38">
        <f t="shared" si="138"/>
        <v>0</v>
      </c>
      <c r="S737" s="38">
        <f t="shared" si="138"/>
        <v>0</v>
      </c>
      <c r="T737" s="38">
        <f t="shared" si="138"/>
        <v>0</v>
      </c>
      <c r="U737" s="38">
        <f t="shared" si="138"/>
        <v>0</v>
      </c>
      <c r="V737" s="38">
        <f t="shared" ref="V737:W737" si="139">V738-V739-V772-V775-V780</f>
        <v>3.2741809263825417E-11</v>
      </c>
      <c r="W737" s="38">
        <f t="shared" si="139"/>
        <v>0</v>
      </c>
      <c r="X737" s="38">
        <f t="shared" ref="X737" si="140">X738-X739-X772-X775-X780</f>
        <v>0</v>
      </c>
      <c r="Y737" s="38">
        <f t="shared" ref="Y737:AD737" si="141">Y738-Y739-Y772-Y775-Y780</f>
        <v>0</v>
      </c>
      <c r="Z737" s="38">
        <f t="shared" si="141"/>
        <v>0</v>
      </c>
      <c r="AA737" s="38">
        <f t="shared" si="141"/>
        <v>0</v>
      </c>
      <c r="AB737" s="38">
        <f t="shared" si="141"/>
        <v>0</v>
      </c>
      <c r="AC737" s="38">
        <f t="shared" si="141"/>
        <v>-1.6342482922482304E-13</v>
      </c>
      <c r="AD737" s="38">
        <f t="shared" si="141"/>
        <v>0</v>
      </c>
      <c r="AE737" s="38"/>
      <c r="AF737" s="38"/>
      <c r="AG737" s="935"/>
      <c r="AH737" s="935"/>
      <c r="AI737" s="935"/>
      <c r="AJ737" s="2472"/>
      <c r="AK737" s="2472"/>
    </row>
    <row r="738" spans="1:200" s="905" customFormat="1" ht="15" customHeight="1" x14ac:dyDescent="0.25">
      <c r="A738" s="27">
        <v>1</v>
      </c>
      <c r="B738" s="27">
        <v>1</v>
      </c>
      <c r="C738" s="16" t="s">
        <v>112</v>
      </c>
      <c r="D738" s="906">
        <f>'2 уровень'!F1577</f>
        <v>0</v>
      </c>
      <c r="E738" s="906">
        <f>'2 уровень'!G1577</f>
        <v>0</v>
      </c>
      <c r="F738" s="906">
        <f>'2 уровень'!H1577</f>
        <v>0</v>
      </c>
      <c r="G738" s="923">
        <f>'2 уровень'!I1577</f>
        <v>0</v>
      </c>
      <c r="H738" s="924">
        <f>'2 уровень'!J1577</f>
        <v>0</v>
      </c>
      <c r="I738" s="924">
        <f>'2 уровень'!K1577</f>
        <v>0</v>
      </c>
      <c r="J738" s="33">
        <f>'2 уровень'!L1577</f>
        <v>0</v>
      </c>
      <c r="K738" s="33">
        <f>'2 уровень'!M1577</f>
        <v>0</v>
      </c>
      <c r="L738" s="33">
        <f>'2 уровень'!N1577</f>
        <v>0</v>
      </c>
      <c r="M738" s="33">
        <f>'2 уровень'!O1577</f>
        <v>0</v>
      </c>
      <c r="N738" s="33">
        <f>'2 уровень'!P1577</f>
        <v>0</v>
      </c>
      <c r="O738" s="33">
        <f>'2 уровень'!Q1577</f>
        <v>0</v>
      </c>
      <c r="P738" s="36">
        <f>'2 уровень'!R1577</f>
        <v>278545.53225471999</v>
      </c>
      <c r="Q738" s="36">
        <f>'2 уровень'!S1577</f>
        <v>278545.53225471999</v>
      </c>
      <c r="R738" s="36">
        <f>'2 уровень'!T1577</f>
        <v>278545.53225471999</v>
      </c>
      <c r="S738" s="36">
        <f>'2 уровень'!U1577</f>
        <v>278545.53225471999</v>
      </c>
      <c r="T738" s="36">
        <f>'2 уровень'!V1577</f>
        <v>278545.53225471999</v>
      </c>
      <c r="U738" s="36">
        <f>'2 уровень'!W1577</f>
        <v>278545.53225471999</v>
      </c>
      <c r="V738" s="36">
        <f>'2 уровень'!X1577</f>
        <v>277113.28200472001</v>
      </c>
      <c r="W738" s="36">
        <f>'2 уровень'!Y1577</f>
        <v>280320.63016305334</v>
      </c>
      <c r="X738" s="36">
        <f>'2 уровень'!Z1577</f>
        <v>280320.63016305334</v>
      </c>
      <c r="Y738" s="36">
        <f>'2 уровень'!AA1577</f>
        <v>208759.83820437334</v>
      </c>
      <c r="Z738" s="36">
        <f>'2 уровень'!AB1577</f>
        <v>207639.45915999997</v>
      </c>
      <c r="AA738" s="36">
        <f>'2 уровень'!AC1577</f>
        <v>-82.19019999999999</v>
      </c>
      <c r="AB738" s="36">
        <f>'2 уровень'!AD1577</f>
        <v>-1120.3790443733569</v>
      </c>
      <c r="AC738" s="36">
        <f>'2 уровень'!AE1577</f>
        <v>-2235.48477</v>
      </c>
      <c r="AD738" s="933">
        <f>'2 уровень'!AF1577</f>
        <v>205321.78419000001</v>
      </c>
      <c r="AE738" s="36">
        <f t="shared" ref="AE738:AE739" si="142">Z738/Y738*100</f>
        <v>99.46331676915915</v>
      </c>
      <c r="AF738" s="36">
        <f t="shared" ref="AF738:AF739" si="143">AD738/Y738*100</f>
        <v>98.353105633753401</v>
      </c>
      <c r="AG738" s="906">
        <f>'2 уровень'!AG1577</f>
        <v>0</v>
      </c>
      <c r="AH738" s="906">
        <f>'2 уровень'!AH1577</f>
        <v>14912.76</v>
      </c>
      <c r="AI738" s="906">
        <f>'2 уровень'!AI1577</f>
        <v>14.91276</v>
      </c>
      <c r="AJ738" s="2474"/>
      <c r="AK738" s="2474"/>
    </row>
    <row r="739" spans="1:200" s="905" customFormat="1" ht="15" customHeight="1" x14ac:dyDescent="0.25">
      <c r="A739" s="27">
        <v>1</v>
      </c>
      <c r="B739" s="27">
        <v>1</v>
      </c>
      <c r="C739" s="2684" t="s">
        <v>93</v>
      </c>
      <c r="D739" s="30">
        <f>'2 уровень'!F1578</f>
        <v>2930</v>
      </c>
      <c r="E739" s="30">
        <f>'2 уровень'!G1578</f>
        <v>2197.5</v>
      </c>
      <c r="F739" s="30">
        <f>'2 уровень'!H1578</f>
        <v>2156</v>
      </c>
      <c r="G739" s="909">
        <f>'2 уровень'!I1578</f>
        <v>98.111490329920358</v>
      </c>
      <c r="H739" s="924">
        <f>'2 уровень'!J1578</f>
        <v>9.3358361774744019</v>
      </c>
      <c r="I739" s="924">
        <f>'2 уровень'!K1578</f>
        <v>8.8487940630797777</v>
      </c>
      <c r="J739" s="36">
        <f>'2 уровень'!L1578</f>
        <v>27354</v>
      </c>
      <c r="K739" s="36">
        <f>'2 уровень'!M1578</f>
        <v>20517</v>
      </c>
      <c r="L739" s="36">
        <f>'2 уровень'!N1578</f>
        <v>19078</v>
      </c>
      <c r="M739" s="36">
        <f>'2 уровень'!O1578</f>
        <v>92.986304040551744</v>
      </c>
      <c r="N739" s="36">
        <f>'2 уровень'!P1578</f>
        <v>82.790510497128139</v>
      </c>
      <c r="O739" s="36">
        <f>'2 уровень'!Q1578</f>
        <v>307.24938378312953</v>
      </c>
      <c r="P739" s="36">
        <f>'2 уровень'!R1578</f>
        <v>103389.59355311999</v>
      </c>
      <c r="Q739" s="36">
        <f>'2 уровень'!S1578</f>
        <v>103389.59355311999</v>
      </c>
      <c r="R739" s="36">
        <f>'2 уровень'!T1578</f>
        <v>103389.59355311999</v>
      </c>
      <c r="S739" s="36">
        <f>'2 уровень'!U1578</f>
        <v>103389.59355311999</v>
      </c>
      <c r="T739" s="36">
        <f>'2 уровень'!V1578</f>
        <v>103389.59355311999</v>
      </c>
      <c r="U739" s="36">
        <f>'2 уровень'!W1578</f>
        <v>103389.59355311999</v>
      </c>
      <c r="V739" s="36">
        <f>'2 уровень'!X1578</f>
        <v>103389.59355311999</v>
      </c>
      <c r="W739" s="36">
        <f>'2 уровень'!Y1578</f>
        <v>103389.59355311999</v>
      </c>
      <c r="X739" s="36">
        <f>'2 уровень'!Z1578</f>
        <v>103389.59355311999</v>
      </c>
      <c r="Y739" s="36">
        <f>'2 уровень'!AA1578</f>
        <v>77542.195164839999</v>
      </c>
      <c r="Z739" s="36">
        <f>'2 уровень'!AB1578</f>
        <v>77900.702149999983</v>
      </c>
      <c r="AA739" s="36">
        <f>'2 уровень'!AC1578</f>
        <v>-82.19019999999999</v>
      </c>
      <c r="AB739" s="36">
        <f>'2 уровень'!AD1578</f>
        <v>358.50698515998374</v>
      </c>
      <c r="AC739" s="36">
        <f>'2 уровень'!AE1578</f>
        <v>-1756.6874799999998</v>
      </c>
      <c r="AD739" s="933">
        <f>'2 уровень'!AF1578</f>
        <v>76061.824469999992</v>
      </c>
      <c r="AE739" s="36">
        <f t="shared" si="142"/>
        <v>100.46233793665225</v>
      </c>
      <c r="AF739" s="36">
        <f t="shared" si="143"/>
        <v>98.090883690237277</v>
      </c>
      <c r="AG739" s="30">
        <f>'2 уровень'!AG1578</f>
        <v>0</v>
      </c>
      <c r="AH739" s="30">
        <f>'2 уровень'!AH1578</f>
        <v>0</v>
      </c>
      <c r="AI739" s="30">
        <f>'2 уровень'!AI1578</f>
        <v>0</v>
      </c>
      <c r="AJ739" s="2474"/>
      <c r="AK739" s="2474"/>
      <c r="AL739" s="27"/>
      <c r="AM739" s="27"/>
      <c r="AN739" s="27"/>
      <c r="AO739" s="27"/>
      <c r="AP739" s="27"/>
      <c r="AQ739" s="27"/>
      <c r="AR739" s="27"/>
      <c r="AS739" s="27"/>
      <c r="AT739" s="27"/>
      <c r="AU739" s="27"/>
      <c r="AV739" s="27"/>
      <c r="AW739" s="27"/>
      <c r="AX739" s="27"/>
      <c r="AY739" s="27"/>
      <c r="AZ739" s="27"/>
      <c r="BA739" s="27"/>
      <c r="BB739" s="27"/>
      <c r="BC739" s="27"/>
      <c r="BD739" s="27"/>
      <c r="BE739" s="27"/>
      <c r="BF739" s="27"/>
      <c r="BG739" s="27"/>
      <c r="BH739" s="27"/>
      <c r="BI739" s="27"/>
      <c r="BJ739" s="27"/>
      <c r="BK739" s="27"/>
      <c r="BL739" s="27"/>
      <c r="BM739" s="27"/>
      <c r="BN739" s="27"/>
      <c r="BO739" s="27"/>
      <c r="BP739" s="27"/>
      <c r="BQ739" s="27"/>
      <c r="BR739" s="27"/>
      <c r="BS739" s="27"/>
      <c r="BT739" s="27"/>
      <c r="BU739" s="27"/>
      <c r="BV739" s="27"/>
      <c r="BW739" s="27"/>
      <c r="BX739" s="27"/>
      <c r="BY739" s="27"/>
      <c r="BZ739" s="27"/>
      <c r="CA739" s="27"/>
      <c r="CB739" s="27"/>
      <c r="CC739" s="27"/>
      <c r="CD739" s="27"/>
      <c r="CE739" s="27"/>
      <c r="CF739" s="27"/>
      <c r="CG739" s="27"/>
      <c r="CH739" s="27"/>
      <c r="CI739" s="27"/>
      <c r="CJ739" s="27"/>
      <c r="CK739" s="27"/>
      <c r="CL739" s="27"/>
      <c r="CM739" s="27"/>
      <c r="CN739" s="27"/>
      <c r="CO739" s="27"/>
      <c r="CP739" s="27"/>
      <c r="CQ739" s="27"/>
      <c r="CR739" s="27"/>
      <c r="CS739" s="27"/>
      <c r="CT739" s="27"/>
      <c r="CU739" s="27"/>
      <c r="CV739" s="27"/>
      <c r="CW739" s="27"/>
      <c r="CX739" s="27"/>
      <c r="CY739" s="27"/>
      <c r="CZ739" s="27"/>
      <c r="DA739" s="27"/>
      <c r="DB739" s="27"/>
      <c r="DC739" s="27"/>
      <c r="DD739" s="27"/>
      <c r="DE739" s="27"/>
      <c r="DF739" s="27"/>
      <c r="DG739" s="27"/>
      <c r="DH739" s="27"/>
      <c r="DI739" s="27"/>
      <c r="DJ739" s="27"/>
      <c r="DK739" s="27"/>
      <c r="DL739" s="27"/>
      <c r="DM739" s="27"/>
      <c r="DN739" s="27"/>
      <c r="DO739" s="27"/>
      <c r="DP739" s="27"/>
      <c r="DQ739" s="27"/>
      <c r="DR739" s="27"/>
      <c r="DS739" s="27"/>
      <c r="DT739" s="27"/>
      <c r="DU739" s="27"/>
      <c r="DV739" s="27"/>
      <c r="DW739" s="27"/>
      <c r="DX739" s="27"/>
      <c r="DY739" s="27"/>
      <c r="DZ739" s="27"/>
      <c r="EA739" s="27"/>
      <c r="EB739" s="27"/>
      <c r="EC739" s="27"/>
      <c r="ED739" s="27"/>
      <c r="EE739" s="27"/>
      <c r="EF739" s="27"/>
      <c r="EG739" s="27"/>
      <c r="EH739" s="27"/>
      <c r="EI739" s="27"/>
      <c r="EJ739" s="27"/>
      <c r="EK739" s="27"/>
      <c r="EL739" s="27"/>
      <c r="EM739" s="27"/>
      <c r="EN739" s="27"/>
      <c r="EO739" s="27"/>
      <c r="EP739" s="27"/>
      <c r="EQ739" s="27"/>
      <c r="ER739" s="27"/>
      <c r="ES739" s="27"/>
      <c r="ET739" s="27"/>
      <c r="EU739" s="27"/>
      <c r="EV739" s="27"/>
      <c r="EW739" s="27"/>
      <c r="EX739" s="27"/>
      <c r="EY739" s="27"/>
      <c r="EZ739" s="27"/>
      <c r="FA739" s="27"/>
      <c r="FB739" s="27"/>
      <c r="FC739" s="27"/>
      <c r="FD739" s="27"/>
      <c r="FE739" s="27"/>
      <c r="FF739" s="27"/>
      <c r="FG739" s="27"/>
      <c r="FH739" s="27"/>
      <c r="FI739" s="27"/>
      <c r="FJ739" s="27"/>
      <c r="FK739" s="27"/>
      <c r="FL739" s="27"/>
      <c r="FM739" s="27"/>
      <c r="FN739" s="27"/>
      <c r="FO739" s="27"/>
      <c r="FP739" s="27"/>
      <c r="FQ739" s="27"/>
      <c r="FR739" s="27"/>
      <c r="FS739" s="27"/>
      <c r="FT739" s="27"/>
      <c r="FU739" s="27"/>
      <c r="FV739" s="27"/>
      <c r="FW739" s="27"/>
      <c r="FX739" s="27"/>
      <c r="FY739" s="27"/>
      <c r="FZ739" s="27"/>
      <c r="GA739" s="27"/>
      <c r="GB739" s="27"/>
      <c r="GC739" s="27"/>
      <c r="GD739" s="27"/>
      <c r="GE739" s="27"/>
      <c r="GF739" s="27"/>
      <c r="GG739" s="27"/>
      <c r="GH739" s="27"/>
      <c r="GI739" s="27"/>
      <c r="GJ739" s="27"/>
      <c r="GK739" s="27"/>
      <c r="GL739" s="27"/>
      <c r="GM739" s="27"/>
      <c r="GN739" s="27"/>
      <c r="GO739" s="27"/>
      <c r="GP739" s="27"/>
      <c r="GQ739" s="27"/>
      <c r="GR739" s="27"/>
    </row>
    <row r="740" spans="1:200" s="905" customFormat="1" ht="15" customHeight="1" x14ac:dyDescent="0.25">
      <c r="A740" s="27"/>
      <c r="B740" s="27">
        <v>1</v>
      </c>
      <c r="C740" s="1414" t="s">
        <v>302</v>
      </c>
      <c r="D740" s="30">
        <f>'2 уровень'!F1579</f>
        <v>0</v>
      </c>
      <c r="E740" s="30">
        <f>'2 уровень'!G1579</f>
        <v>0</v>
      </c>
      <c r="F740" s="30">
        <f>'2 уровень'!H1579</f>
        <v>0</v>
      </c>
      <c r="G740" s="909">
        <f>'2 уровень'!I1579</f>
        <v>0</v>
      </c>
      <c r="H740" s="924">
        <f>'2 уровень'!J1579</f>
        <v>0</v>
      </c>
      <c r="I740" s="924">
        <f>'2 уровень'!K1579</f>
        <v>0</v>
      </c>
      <c r="J740" s="36">
        <f>'2 уровень'!L1579</f>
        <v>0</v>
      </c>
      <c r="K740" s="36">
        <f>'2 уровень'!M1579</f>
        <v>0</v>
      </c>
      <c r="L740" s="36">
        <f>'2 уровень'!N1579</f>
        <v>0</v>
      </c>
      <c r="M740" s="36">
        <f>'2 уровень'!O1579</f>
        <v>0</v>
      </c>
      <c r="N740" s="36">
        <f>'2 уровень'!P1579</f>
        <v>0</v>
      </c>
      <c r="O740" s="36">
        <f>'2 уровень'!Q1579</f>
        <v>0</v>
      </c>
      <c r="P740" s="36">
        <f>'2 уровень'!R1579</f>
        <v>0</v>
      </c>
      <c r="Q740" s="36">
        <f>'2 уровень'!S1579</f>
        <v>0</v>
      </c>
      <c r="R740" s="36">
        <f>'2 уровень'!T1579</f>
        <v>0</v>
      </c>
      <c r="S740" s="36">
        <f>'2 уровень'!U1579</f>
        <v>0</v>
      </c>
      <c r="T740" s="36">
        <f>'2 уровень'!V1579</f>
        <v>0</v>
      </c>
      <c r="U740" s="36">
        <f>'2 уровень'!W1579</f>
        <v>0</v>
      </c>
      <c r="V740" s="36">
        <f>'2 уровень'!X1579</f>
        <v>0</v>
      </c>
      <c r="W740" s="36">
        <f>'2 уровень'!Y1579</f>
        <v>0</v>
      </c>
      <c r="X740" s="36">
        <f>'2 уровень'!Z1579</f>
        <v>0</v>
      </c>
      <c r="Y740" s="36">
        <f>'2 уровень'!AA1579</f>
        <v>0</v>
      </c>
      <c r="Z740" s="36">
        <f>'2 уровень'!AB1579</f>
        <v>0</v>
      </c>
      <c r="AA740" s="36">
        <f>'2 уровень'!AC1579</f>
        <v>0</v>
      </c>
      <c r="AB740" s="36">
        <f>'2 уровень'!AD1579</f>
        <v>0</v>
      </c>
      <c r="AC740" s="36">
        <f>'2 уровень'!AE1579</f>
        <v>0</v>
      </c>
      <c r="AD740" s="933">
        <f>'2 уровень'!AF1579</f>
        <v>0</v>
      </c>
      <c r="AE740" s="36"/>
      <c r="AF740" s="36"/>
      <c r="AG740" s="30">
        <f>'2 уровень'!AG1579</f>
        <v>0</v>
      </c>
      <c r="AH740" s="30">
        <f>'2 уровень'!AH1579</f>
        <v>0</v>
      </c>
      <c r="AI740" s="30">
        <f>'2 уровень'!AI1579</f>
        <v>0</v>
      </c>
      <c r="AJ740" s="2474"/>
      <c r="AK740" s="2474"/>
      <c r="AL740" s="27"/>
      <c r="AM740" s="27"/>
      <c r="AN740" s="27"/>
      <c r="AO740" s="27"/>
      <c r="AP740" s="27"/>
      <c r="AQ740" s="27"/>
      <c r="AR740" s="27"/>
      <c r="AS740" s="27"/>
      <c r="AT740" s="27"/>
      <c r="AU740" s="27"/>
      <c r="AV740" s="27"/>
      <c r="AW740" s="27"/>
      <c r="AX740" s="27"/>
      <c r="AY740" s="27"/>
      <c r="AZ740" s="27"/>
      <c r="BA740" s="27"/>
      <c r="BB740" s="27"/>
      <c r="BC740" s="27"/>
      <c r="BD740" s="27"/>
      <c r="BE740" s="27"/>
      <c r="BF740" s="27"/>
      <c r="BG740" s="27"/>
      <c r="BH740" s="27"/>
      <c r="BI740" s="27"/>
      <c r="BJ740" s="27"/>
      <c r="BK740" s="27"/>
      <c r="BL740" s="27"/>
      <c r="BM740" s="27"/>
      <c r="BN740" s="27"/>
      <c r="BO740" s="27"/>
      <c r="BP740" s="27"/>
      <c r="BQ740" s="27"/>
      <c r="BR740" s="27"/>
      <c r="BS740" s="27"/>
      <c r="BT740" s="27"/>
      <c r="BU740" s="27"/>
      <c r="BV740" s="27"/>
      <c r="BW740" s="27"/>
      <c r="BX740" s="27"/>
      <c r="BY740" s="27"/>
      <c r="BZ740" s="27"/>
      <c r="CA740" s="27"/>
      <c r="CB740" s="27"/>
      <c r="CC740" s="27"/>
      <c r="CD740" s="27"/>
      <c r="CE740" s="27"/>
      <c r="CF740" s="27"/>
      <c r="CG740" s="27"/>
      <c r="CH740" s="27"/>
      <c r="CI740" s="27"/>
      <c r="CJ740" s="27"/>
      <c r="CK740" s="27"/>
      <c r="CL740" s="27"/>
      <c r="CM740" s="27"/>
      <c r="CN740" s="27"/>
      <c r="CO740" s="27"/>
      <c r="CP740" s="27"/>
      <c r="CQ740" s="27"/>
      <c r="CR740" s="27"/>
      <c r="CS740" s="27"/>
      <c r="CT740" s="27"/>
      <c r="CU740" s="27"/>
      <c r="CV740" s="27"/>
      <c r="CW740" s="27"/>
      <c r="CX740" s="27"/>
      <c r="CY740" s="27"/>
      <c r="CZ740" s="27"/>
      <c r="DA740" s="27"/>
      <c r="DB740" s="27"/>
      <c r="DC740" s="27"/>
      <c r="DD740" s="27"/>
      <c r="DE740" s="27"/>
      <c r="DF740" s="27"/>
      <c r="DG740" s="27"/>
      <c r="DH740" s="27"/>
      <c r="DI740" s="27"/>
      <c r="DJ740" s="27"/>
      <c r="DK740" s="27"/>
      <c r="DL740" s="27"/>
      <c r="DM740" s="27"/>
      <c r="DN740" s="27"/>
      <c r="DO740" s="27"/>
      <c r="DP740" s="27"/>
      <c r="DQ740" s="27"/>
      <c r="DR740" s="27"/>
      <c r="DS740" s="27"/>
      <c r="DT740" s="27"/>
      <c r="DU740" s="27"/>
      <c r="DV740" s="27"/>
      <c r="DW740" s="27"/>
      <c r="DX740" s="27"/>
      <c r="DY740" s="27"/>
      <c r="DZ740" s="27"/>
      <c r="EA740" s="27"/>
      <c r="EB740" s="27"/>
      <c r="EC740" s="27"/>
      <c r="ED740" s="27"/>
      <c r="EE740" s="27"/>
      <c r="EF740" s="27"/>
      <c r="EG740" s="27"/>
      <c r="EH740" s="27"/>
      <c r="EI740" s="27"/>
      <c r="EJ740" s="27"/>
      <c r="EK740" s="27"/>
      <c r="EL740" s="27"/>
      <c r="EM740" s="27"/>
      <c r="EN740" s="27"/>
      <c r="EO740" s="27"/>
      <c r="EP740" s="27"/>
      <c r="EQ740" s="27"/>
      <c r="ER740" s="27"/>
      <c r="ES740" s="27"/>
      <c r="ET740" s="27"/>
      <c r="EU740" s="27"/>
      <c r="EV740" s="27"/>
      <c r="EW740" s="27"/>
      <c r="EX740" s="27"/>
      <c r="EY740" s="27"/>
      <c r="EZ740" s="27"/>
      <c r="FA740" s="27"/>
      <c r="FB740" s="27"/>
      <c r="FC740" s="27"/>
      <c r="FD740" s="27"/>
      <c r="FE740" s="27"/>
      <c r="FF740" s="27"/>
      <c r="FG740" s="27"/>
      <c r="FH740" s="27"/>
      <c r="FI740" s="27"/>
      <c r="FJ740" s="27"/>
      <c r="FK740" s="27"/>
      <c r="FL740" s="27"/>
      <c r="FM740" s="27"/>
      <c r="FN740" s="27"/>
      <c r="FO740" s="27"/>
      <c r="FP740" s="27"/>
      <c r="FQ740" s="27"/>
      <c r="FR740" s="27"/>
      <c r="FS740" s="27"/>
      <c r="FT740" s="27"/>
      <c r="FU740" s="27"/>
      <c r="FV740" s="27"/>
      <c r="FW740" s="27"/>
      <c r="FX740" s="27"/>
      <c r="FY740" s="27"/>
      <c r="FZ740" s="27"/>
      <c r="GA740" s="27"/>
      <c r="GB740" s="27"/>
      <c r="GC740" s="27"/>
      <c r="GD740" s="27"/>
      <c r="GE740" s="27"/>
      <c r="GF740" s="27"/>
      <c r="GG740" s="27"/>
      <c r="GH740" s="27"/>
      <c r="GI740" s="27"/>
      <c r="GJ740" s="27"/>
      <c r="GK740" s="27"/>
      <c r="GL740" s="27"/>
      <c r="GM740" s="27"/>
      <c r="GN740" s="27"/>
      <c r="GO740" s="27"/>
      <c r="GP740" s="27"/>
      <c r="GQ740" s="27"/>
      <c r="GR740" s="27"/>
    </row>
    <row r="741" spans="1:200" s="960" customFormat="1" ht="30" x14ac:dyDescent="0.25">
      <c r="A741" s="27">
        <v>1</v>
      </c>
      <c r="B741" s="27">
        <v>1</v>
      </c>
      <c r="C741" s="1417" t="s">
        <v>198</v>
      </c>
      <c r="D741" s="958">
        <f>'2 уровень'!F1580</f>
        <v>20920.370370370369</v>
      </c>
      <c r="E741" s="958">
        <f>'2 уровень'!G1580</f>
        <v>15690.777777777777</v>
      </c>
      <c r="F741" s="958">
        <f>'2 уровень'!H1580</f>
        <v>21056.266666666666</v>
      </c>
      <c r="G741" s="959">
        <f>'2 уровень'!I1580</f>
        <v>134.19517480190061</v>
      </c>
      <c r="H741" s="934">
        <f>'2 уровень'!J1580</f>
        <v>0</v>
      </c>
      <c r="I741" s="934">
        <f>'2 уровень'!K1580</f>
        <v>0</v>
      </c>
      <c r="J741" s="39">
        <f>'2 уровень'!L1580</f>
        <v>0</v>
      </c>
      <c r="K741" s="39">
        <f>'2 уровень'!M1580</f>
        <v>0</v>
      </c>
      <c r="L741" s="39">
        <f>'2 уровень'!N1580</f>
        <v>0</v>
      </c>
      <c r="M741" s="39">
        <f>'2 уровень'!O1580</f>
        <v>0</v>
      </c>
      <c r="N741" s="39">
        <f>'2 уровень'!P1580</f>
        <v>0</v>
      </c>
      <c r="O741" s="39">
        <f>'2 уровень'!Q1580</f>
        <v>0</v>
      </c>
      <c r="P741" s="36">
        <f>'2 уровень'!R1580</f>
        <v>0</v>
      </c>
      <c r="Q741" s="36">
        <f>'2 уровень'!S1580</f>
        <v>0</v>
      </c>
      <c r="R741" s="36">
        <f>'2 уровень'!T1580</f>
        <v>0</v>
      </c>
      <c r="S741" s="36">
        <f>'2 уровень'!U1580</f>
        <v>0</v>
      </c>
      <c r="T741" s="36">
        <f>'2 уровень'!V1580</f>
        <v>0</v>
      </c>
      <c r="U741" s="36">
        <f>'2 уровень'!W1580</f>
        <v>0</v>
      </c>
      <c r="V741" s="36">
        <f>'2 уровень'!X1580</f>
        <v>0</v>
      </c>
      <c r="W741" s="36">
        <f>'2 уровень'!Y1580</f>
        <v>0</v>
      </c>
      <c r="X741" s="36">
        <f>'2 уровень'!Z1580</f>
        <v>0</v>
      </c>
      <c r="Y741" s="36">
        <f>'2 уровень'!AA1580</f>
        <v>0</v>
      </c>
      <c r="Z741" s="36">
        <f>'2 уровень'!AB1580</f>
        <v>0</v>
      </c>
      <c r="AA741" s="36">
        <f>'2 уровень'!AC1580</f>
        <v>0</v>
      </c>
      <c r="AB741" s="36">
        <f>'2 уровень'!AD1580</f>
        <v>0</v>
      </c>
      <c r="AC741" s="36">
        <f>'2 уровень'!AE1580</f>
        <v>0</v>
      </c>
      <c r="AD741" s="933">
        <f>'2 уровень'!AF1580</f>
        <v>0</v>
      </c>
      <c r="AE741" s="36"/>
      <c r="AF741" s="36"/>
      <c r="AG741" s="958">
        <f>'2 уровень'!AG1580</f>
        <v>0</v>
      </c>
      <c r="AH741" s="958">
        <f>'2 уровень'!AH1580</f>
        <v>0</v>
      </c>
      <c r="AI741" s="958">
        <f>'2 уровень'!AI1580</f>
        <v>0</v>
      </c>
      <c r="AJ741" s="2474"/>
      <c r="AK741" s="2474"/>
    </row>
    <row r="742" spans="1:200" s="960" customFormat="1" x14ac:dyDescent="0.25">
      <c r="A742" s="27"/>
      <c r="B742" s="27">
        <v>1</v>
      </c>
      <c r="C742" s="1417" t="s">
        <v>468</v>
      </c>
      <c r="D742" s="958">
        <f>'2 уровень'!F1581</f>
        <v>1000</v>
      </c>
      <c r="E742" s="958">
        <f>'2 уровень'!G1581</f>
        <v>750</v>
      </c>
      <c r="F742" s="958">
        <f>'2 уровень'!H1581</f>
        <v>1002.42</v>
      </c>
      <c r="G742" s="959">
        <f>'2 уровень'!I1581</f>
        <v>0</v>
      </c>
      <c r="H742" s="934">
        <f>'2 уровень'!J1581</f>
        <v>0</v>
      </c>
      <c r="I742" s="934">
        <f>'2 уровень'!K1581</f>
        <v>0</v>
      </c>
      <c r="J742" s="39">
        <f>'2 уровень'!L1581</f>
        <v>0</v>
      </c>
      <c r="K742" s="39">
        <f>'2 уровень'!M1581</f>
        <v>0</v>
      </c>
      <c r="L742" s="39">
        <f>'2 уровень'!N1581</f>
        <v>0</v>
      </c>
      <c r="M742" s="39">
        <f>'2 уровень'!O1581</f>
        <v>0</v>
      </c>
      <c r="N742" s="39">
        <f>'2 уровень'!P1581</f>
        <v>0</v>
      </c>
      <c r="O742" s="39">
        <f>'2 уровень'!Q1581</f>
        <v>0</v>
      </c>
      <c r="P742" s="36">
        <f>'2 уровень'!R1581</f>
        <v>0</v>
      </c>
      <c r="Q742" s="36">
        <f>'2 уровень'!S1581</f>
        <v>0</v>
      </c>
      <c r="R742" s="36">
        <f>'2 уровень'!T1581</f>
        <v>0</v>
      </c>
      <c r="S742" s="36">
        <f>'2 уровень'!U1581</f>
        <v>0</v>
      </c>
      <c r="T742" s="36">
        <f>'2 уровень'!V1581</f>
        <v>0</v>
      </c>
      <c r="U742" s="36">
        <f>'2 уровень'!W1581</f>
        <v>0</v>
      </c>
      <c r="V742" s="36">
        <f>'2 уровень'!X1581</f>
        <v>0</v>
      </c>
      <c r="W742" s="36">
        <f>'2 уровень'!Y1581</f>
        <v>0</v>
      </c>
      <c r="X742" s="36">
        <f>'2 уровень'!Z1581</f>
        <v>0</v>
      </c>
      <c r="Y742" s="36">
        <f>'2 уровень'!AA1581</f>
        <v>0</v>
      </c>
      <c r="Z742" s="36">
        <f>'2 уровень'!AB1581</f>
        <v>0</v>
      </c>
      <c r="AA742" s="36">
        <f>'2 уровень'!AC1581</f>
        <v>0</v>
      </c>
      <c r="AB742" s="36">
        <f>'2 уровень'!AD1581</f>
        <v>0</v>
      </c>
      <c r="AC742" s="36">
        <f>'2 уровень'!AE1581</f>
        <v>0</v>
      </c>
      <c r="AD742" s="933">
        <f>'2 уровень'!AF1581</f>
        <v>0</v>
      </c>
      <c r="AE742" s="36"/>
      <c r="AF742" s="36"/>
      <c r="AG742" s="958">
        <f>'2 уровень'!AG1581</f>
        <v>0</v>
      </c>
      <c r="AH742" s="958">
        <f>'2 уровень'!AH1581</f>
        <v>0</v>
      </c>
      <c r="AI742" s="958">
        <f>'2 уровень'!AI1581</f>
        <v>0</v>
      </c>
      <c r="AJ742" s="2474"/>
      <c r="AK742" s="2474"/>
    </row>
    <row r="743" spans="1:200" ht="30" x14ac:dyDescent="0.25">
      <c r="A743" s="27">
        <v>1</v>
      </c>
      <c r="B743" s="27">
        <v>1</v>
      </c>
      <c r="C743" s="1417" t="s">
        <v>303</v>
      </c>
      <c r="D743" s="958">
        <f>'2 уровень'!F1582</f>
        <v>0</v>
      </c>
      <c r="E743" s="958">
        <f>'2 уровень'!G1582</f>
        <v>0</v>
      </c>
      <c r="F743" s="958">
        <f>'2 уровень'!H1582</f>
        <v>0</v>
      </c>
      <c r="G743" s="959">
        <f>'2 уровень'!I1582</f>
        <v>0</v>
      </c>
      <c r="H743" s="934">
        <f>'2 уровень'!J1582</f>
        <v>0</v>
      </c>
      <c r="I743" s="934">
        <f>'2 уровень'!K1582</f>
        <v>0</v>
      </c>
      <c r="J743" s="39">
        <f>'2 уровень'!L1582</f>
        <v>0</v>
      </c>
      <c r="K743" s="39">
        <f>'2 уровень'!M1582</f>
        <v>0</v>
      </c>
      <c r="L743" s="39">
        <f>'2 уровень'!N1582</f>
        <v>0</v>
      </c>
      <c r="M743" s="39">
        <f>'2 уровень'!O1582</f>
        <v>0</v>
      </c>
      <c r="N743" s="39">
        <f>'2 уровень'!P1582</f>
        <v>0</v>
      </c>
      <c r="O743" s="39">
        <f>'2 уровень'!Q1582</f>
        <v>0</v>
      </c>
      <c r="P743" s="36">
        <f>'2 уровень'!R1582</f>
        <v>0</v>
      </c>
      <c r="Q743" s="36">
        <f>'2 уровень'!S1582</f>
        <v>0</v>
      </c>
      <c r="R743" s="36">
        <f>'2 уровень'!T1582</f>
        <v>0</v>
      </c>
      <c r="S743" s="36">
        <f>'2 уровень'!U1582</f>
        <v>0</v>
      </c>
      <c r="T743" s="36">
        <f>'2 уровень'!V1582</f>
        <v>0</v>
      </c>
      <c r="U743" s="36">
        <f>'2 уровень'!W1582</f>
        <v>0</v>
      </c>
      <c r="V743" s="36">
        <f>'2 уровень'!X1582</f>
        <v>0</v>
      </c>
      <c r="W743" s="36">
        <f>'2 уровень'!Y1582</f>
        <v>0</v>
      </c>
      <c r="X743" s="36">
        <f>'2 уровень'!Z1582</f>
        <v>0</v>
      </c>
      <c r="Y743" s="36">
        <f>'2 уровень'!AA1582</f>
        <v>0</v>
      </c>
      <c r="Z743" s="36">
        <f>'2 уровень'!AB1582</f>
        <v>0</v>
      </c>
      <c r="AA743" s="36">
        <f>'2 уровень'!AC1582</f>
        <v>0</v>
      </c>
      <c r="AB743" s="36">
        <f>'2 уровень'!AD1582</f>
        <v>0</v>
      </c>
      <c r="AC743" s="36">
        <f>'2 уровень'!AE1582</f>
        <v>0</v>
      </c>
      <c r="AD743" s="933">
        <f>'2 уровень'!AF1582</f>
        <v>0</v>
      </c>
      <c r="AE743" s="36"/>
      <c r="AF743" s="36"/>
      <c r="AG743" s="958">
        <f>'2 уровень'!AG1582</f>
        <v>0</v>
      </c>
      <c r="AH743" s="958">
        <f>'2 уровень'!AH1582</f>
        <v>0</v>
      </c>
      <c r="AI743" s="958">
        <f>'2 уровень'!AI1582</f>
        <v>0</v>
      </c>
      <c r="AJ743" s="2474"/>
      <c r="AK743" s="2474"/>
      <c r="AL743" s="905"/>
      <c r="AM743" s="905"/>
      <c r="AN743" s="905"/>
      <c r="AO743" s="905"/>
      <c r="AP743" s="905"/>
      <c r="AQ743" s="905"/>
      <c r="AR743" s="905"/>
      <c r="AS743" s="905"/>
      <c r="AT743" s="905"/>
      <c r="AU743" s="905"/>
      <c r="AV743" s="905"/>
      <c r="AW743" s="905"/>
      <c r="AX743" s="905"/>
      <c r="AY743" s="905"/>
      <c r="AZ743" s="905"/>
      <c r="BA743" s="905"/>
      <c r="BB743" s="905"/>
      <c r="BC743" s="905"/>
      <c r="BD743" s="905"/>
      <c r="BE743" s="905"/>
      <c r="BF743" s="905"/>
      <c r="BG743" s="905"/>
      <c r="BH743" s="905"/>
      <c r="BI743" s="905"/>
      <c r="BJ743" s="905"/>
      <c r="BK743" s="905"/>
      <c r="BL743" s="905"/>
      <c r="BM743" s="905"/>
      <c r="BN743" s="905"/>
      <c r="BO743" s="905"/>
      <c r="BP743" s="905"/>
      <c r="BQ743" s="905"/>
      <c r="BR743" s="905"/>
      <c r="BS743" s="905"/>
      <c r="BT743" s="905"/>
      <c r="BU743" s="905"/>
      <c r="BV743" s="905"/>
      <c r="BW743" s="905"/>
      <c r="BX743" s="905"/>
      <c r="BY743" s="905"/>
      <c r="BZ743" s="905"/>
      <c r="CA743" s="905"/>
      <c r="CB743" s="905"/>
      <c r="CC743" s="905"/>
      <c r="CD743" s="905"/>
      <c r="CE743" s="905"/>
      <c r="CF743" s="905"/>
      <c r="CG743" s="905"/>
      <c r="CH743" s="905"/>
      <c r="CI743" s="905"/>
      <c r="CJ743" s="905"/>
      <c r="CK743" s="905"/>
      <c r="CL743" s="905"/>
      <c r="CM743" s="905"/>
      <c r="CN743" s="905"/>
      <c r="CO743" s="905"/>
      <c r="CP743" s="905"/>
      <c r="CQ743" s="905"/>
      <c r="CR743" s="905"/>
      <c r="CS743" s="905"/>
      <c r="CT743" s="905"/>
      <c r="CU743" s="905"/>
      <c r="CV743" s="905"/>
      <c r="CW743" s="905"/>
      <c r="CX743" s="905"/>
      <c r="CY743" s="905"/>
      <c r="CZ743" s="905"/>
      <c r="DA743" s="905"/>
      <c r="DB743" s="905"/>
      <c r="DC743" s="905"/>
      <c r="DD743" s="905"/>
      <c r="DE743" s="905"/>
      <c r="DF743" s="905"/>
      <c r="DG743" s="905"/>
      <c r="DH743" s="905"/>
      <c r="DI743" s="905"/>
      <c r="DJ743" s="905"/>
      <c r="DK743" s="905"/>
      <c r="DL743" s="905"/>
      <c r="DM743" s="905"/>
      <c r="DN743" s="905"/>
      <c r="DO743" s="905"/>
      <c r="DP743" s="905"/>
      <c r="DQ743" s="905"/>
      <c r="DR743" s="905"/>
      <c r="DS743" s="905"/>
      <c r="DT743" s="905"/>
      <c r="DU743" s="905"/>
      <c r="DV743" s="905"/>
      <c r="DW743" s="905"/>
      <c r="DX743" s="905"/>
      <c r="DY743" s="905"/>
      <c r="DZ743" s="905"/>
      <c r="EA743" s="905"/>
      <c r="EB743" s="905"/>
      <c r="EC743" s="905"/>
      <c r="ED743" s="905"/>
      <c r="EE743" s="905"/>
      <c r="EF743" s="905"/>
      <c r="EG743" s="905"/>
      <c r="EH743" s="905"/>
      <c r="EI743" s="905"/>
      <c r="EJ743" s="905"/>
      <c r="EK743" s="905"/>
      <c r="EL743" s="905"/>
      <c r="EM743" s="905"/>
      <c r="EN743" s="905"/>
      <c r="EO743" s="905"/>
      <c r="EP743" s="905"/>
      <c r="EQ743" s="905"/>
      <c r="ER743" s="905"/>
      <c r="ES743" s="905"/>
      <c r="ET743" s="905"/>
      <c r="EU743" s="905"/>
      <c r="EV743" s="905"/>
      <c r="EW743" s="905"/>
      <c r="EX743" s="905"/>
      <c r="EY743" s="905"/>
      <c r="EZ743" s="905"/>
      <c r="FA743" s="905"/>
      <c r="FB743" s="905"/>
      <c r="FC743" s="905"/>
      <c r="FD743" s="905"/>
      <c r="FE743" s="905"/>
      <c r="FF743" s="905"/>
      <c r="FG743" s="905"/>
      <c r="FH743" s="905"/>
      <c r="FI743" s="905"/>
      <c r="FJ743" s="905"/>
      <c r="FK743" s="905"/>
      <c r="FL743" s="905"/>
      <c r="FM743" s="905"/>
      <c r="FN743" s="905"/>
      <c r="FO743" s="905"/>
      <c r="FP743" s="905"/>
      <c r="FQ743" s="905"/>
      <c r="FR743" s="905"/>
      <c r="FS743" s="905"/>
      <c r="FT743" s="905"/>
      <c r="FU743" s="905"/>
      <c r="FV743" s="905"/>
      <c r="FW743" s="905"/>
      <c r="FX743" s="905"/>
      <c r="FY743" s="905"/>
      <c r="FZ743" s="905"/>
      <c r="GA743" s="905"/>
      <c r="GB743" s="905"/>
      <c r="GC743" s="905"/>
      <c r="GD743" s="905"/>
      <c r="GE743" s="905"/>
      <c r="GF743" s="905"/>
      <c r="GG743" s="905"/>
      <c r="GH743" s="905"/>
      <c r="GI743" s="905"/>
      <c r="GJ743" s="905"/>
      <c r="GK743" s="905"/>
      <c r="GL743" s="905"/>
      <c r="GM743" s="905"/>
      <c r="GN743" s="905"/>
      <c r="GO743" s="905"/>
      <c r="GP743" s="905"/>
      <c r="GQ743" s="905"/>
      <c r="GR743" s="905"/>
    </row>
    <row r="744" spans="1:200" ht="30" customHeight="1" x14ac:dyDescent="0.25">
      <c r="A744" s="27">
        <v>1</v>
      </c>
      <c r="B744" s="27">
        <v>1</v>
      </c>
      <c r="C744" s="1417" t="s">
        <v>304</v>
      </c>
      <c r="D744" s="958">
        <f>'2 уровень'!F1583</f>
        <v>6400</v>
      </c>
      <c r="E744" s="958">
        <f>'2 уровень'!G1583</f>
        <v>4800</v>
      </c>
      <c r="F744" s="958">
        <f>'2 уровень'!H1583</f>
        <v>2503</v>
      </c>
      <c r="G744" s="959">
        <f>'2 уровень'!I1583</f>
        <v>52.145833333333336</v>
      </c>
      <c r="H744" s="934">
        <f>'2 уровень'!J1583</f>
        <v>0</v>
      </c>
      <c r="I744" s="934">
        <f>'2 уровень'!K1583</f>
        <v>0</v>
      </c>
      <c r="J744" s="39">
        <f>'2 уровень'!L1583</f>
        <v>0</v>
      </c>
      <c r="K744" s="39">
        <f>'2 уровень'!M1583</f>
        <v>0</v>
      </c>
      <c r="L744" s="39">
        <f>'2 уровень'!N1583</f>
        <v>0</v>
      </c>
      <c r="M744" s="39">
        <f>'2 уровень'!O1583</f>
        <v>0</v>
      </c>
      <c r="N744" s="39">
        <f>'2 уровень'!P1583</f>
        <v>0</v>
      </c>
      <c r="O744" s="39">
        <f>'2 уровень'!Q1583</f>
        <v>0</v>
      </c>
      <c r="P744" s="36">
        <f>'2 уровень'!R1583</f>
        <v>0</v>
      </c>
      <c r="Q744" s="36">
        <f>'2 уровень'!S1583</f>
        <v>0</v>
      </c>
      <c r="R744" s="36">
        <f>'2 уровень'!T1583</f>
        <v>0</v>
      </c>
      <c r="S744" s="36">
        <f>'2 уровень'!U1583</f>
        <v>0</v>
      </c>
      <c r="T744" s="36">
        <f>'2 уровень'!V1583</f>
        <v>0</v>
      </c>
      <c r="U744" s="36">
        <f>'2 уровень'!W1583</f>
        <v>0</v>
      </c>
      <c r="V744" s="36">
        <f>'2 уровень'!X1583</f>
        <v>0</v>
      </c>
      <c r="W744" s="36">
        <f>'2 уровень'!Y1583</f>
        <v>0</v>
      </c>
      <c r="X744" s="36">
        <f>'2 уровень'!Z1583</f>
        <v>0</v>
      </c>
      <c r="Y744" s="36">
        <f>'2 уровень'!AA1583</f>
        <v>0</v>
      </c>
      <c r="Z744" s="36">
        <f>'2 уровень'!AB1583</f>
        <v>0</v>
      </c>
      <c r="AA744" s="36">
        <f>'2 уровень'!AC1583</f>
        <v>0</v>
      </c>
      <c r="AB744" s="36">
        <f>'2 уровень'!AD1583</f>
        <v>0</v>
      </c>
      <c r="AC744" s="36">
        <f>'2 уровень'!AE1583</f>
        <v>0</v>
      </c>
      <c r="AD744" s="933">
        <f>'2 уровень'!AF1583</f>
        <v>0</v>
      </c>
      <c r="AE744" s="36"/>
      <c r="AF744" s="36"/>
      <c r="AG744" s="958">
        <f>'2 уровень'!AG1583</f>
        <v>0</v>
      </c>
      <c r="AH744" s="958">
        <f>'2 уровень'!AH1583</f>
        <v>0</v>
      </c>
      <c r="AI744" s="958">
        <f>'2 уровень'!AI1583</f>
        <v>0</v>
      </c>
      <c r="AJ744" s="2474"/>
      <c r="AK744" s="2474"/>
      <c r="AL744" s="905"/>
      <c r="AM744" s="905"/>
      <c r="AN744" s="905"/>
      <c r="AO744" s="905"/>
      <c r="AP744" s="905"/>
      <c r="AQ744" s="905"/>
      <c r="AR744" s="905"/>
      <c r="AS744" s="905"/>
      <c r="AT744" s="905"/>
      <c r="AU744" s="905"/>
      <c r="AV744" s="905"/>
      <c r="AW744" s="905"/>
      <c r="AX744" s="905"/>
      <c r="AY744" s="905"/>
      <c r="AZ744" s="905"/>
      <c r="BA744" s="905"/>
      <c r="BB744" s="905"/>
      <c r="BC744" s="905"/>
      <c r="BD744" s="905"/>
      <c r="BE744" s="905"/>
      <c r="BF744" s="905"/>
      <c r="BG744" s="905"/>
      <c r="BH744" s="905"/>
      <c r="BI744" s="905"/>
      <c r="BJ744" s="905"/>
      <c r="BK744" s="905"/>
      <c r="BL744" s="905"/>
      <c r="BM744" s="905"/>
      <c r="BN744" s="905"/>
      <c r="BO744" s="905"/>
      <c r="BP744" s="905"/>
      <c r="BQ744" s="905"/>
      <c r="BR744" s="905"/>
      <c r="BS744" s="905"/>
      <c r="BT744" s="905"/>
      <c r="BU744" s="905"/>
      <c r="BV744" s="905"/>
      <c r="BW744" s="905"/>
      <c r="BX744" s="905"/>
      <c r="BY744" s="905"/>
      <c r="BZ744" s="905"/>
      <c r="CA744" s="905"/>
      <c r="CB744" s="905"/>
      <c r="CC744" s="905"/>
      <c r="CD744" s="905"/>
      <c r="CE744" s="905"/>
      <c r="CF744" s="905"/>
      <c r="CG744" s="905"/>
      <c r="CH744" s="905"/>
      <c r="CI744" s="905"/>
      <c r="CJ744" s="905"/>
      <c r="CK744" s="905"/>
      <c r="CL744" s="905"/>
      <c r="CM744" s="905"/>
      <c r="CN744" s="905"/>
      <c r="CO744" s="905"/>
      <c r="CP744" s="905"/>
      <c r="CQ744" s="905"/>
      <c r="CR744" s="905"/>
      <c r="CS744" s="905"/>
      <c r="CT744" s="905"/>
      <c r="CU744" s="905"/>
      <c r="CV744" s="905"/>
      <c r="CW744" s="905"/>
      <c r="CX744" s="905"/>
      <c r="CY744" s="905"/>
      <c r="CZ744" s="905"/>
      <c r="DA744" s="905"/>
      <c r="DB744" s="905"/>
      <c r="DC744" s="905"/>
      <c r="DD744" s="905"/>
      <c r="DE744" s="905"/>
      <c r="DF744" s="905"/>
      <c r="DG744" s="905"/>
      <c r="DH744" s="905"/>
      <c r="DI744" s="905"/>
      <c r="DJ744" s="905"/>
      <c r="DK744" s="905"/>
      <c r="DL744" s="905"/>
      <c r="DM744" s="905"/>
      <c r="DN744" s="905"/>
      <c r="DO744" s="905"/>
      <c r="DP744" s="905"/>
      <c r="DQ744" s="905"/>
      <c r="DR744" s="905"/>
      <c r="DS744" s="905"/>
      <c r="DT744" s="905"/>
      <c r="DU744" s="905"/>
      <c r="DV744" s="905"/>
      <c r="DW744" s="905"/>
      <c r="DX744" s="905"/>
      <c r="DY744" s="905"/>
      <c r="DZ744" s="905"/>
      <c r="EA744" s="905"/>
      <c r="EB744" s="905"/>
      <c r="EC744" s="905"/>
      <c r="ED744" s="905"/>
      <c r="EE744" s="905"/>
      <c r="EF744" s="905"/>
      <c r="EG744" s="905"/>
      <c r="EH744" s="905"/>
      <c r="EI744" s="905"/>
      <c r="EJ744" s="905"/>
      <c r="EK744" s="905"/>
      <c r="EL744" s="905"/>
      <c r="EM744" s="905"/>
      <c r="EN744" s="905"/>
      <c r="EO744" s="905"/>
      <c r="EP744" s="905"/>
      <c r="EQ744" s="905"/>
      <c r="ER744" s="905"/>
      <c r="ES744" s="905"/>
      <c r="ET744" s="905"/>
      <c r="EU744" s="905"/>
      <c r="EV744" s="905"/>
      <c r="EW744" s="905"/>
      <c r="EX744" s="905"/>
      <c r="EY744" s="905"/>
      <c r="EZ744" s="905"/>
      <c r="FA744" s="905"/>
      <c r="FB744" s="905"/>
      <c r="FC744" s="905"/>
      <c r="FD744" s="905"/>
      <c r="FE744" s="905"/>
      <c r="FF744" s="905"/>
      <c r="FG744" s="905"/>
      <c r="FH744" s="905"/>
      <c r="FI744" s="905"/>
      <c r="FJ744" s="905"/>
      <c r="FK744" s="905"/>
      <c r="FL744" s="905"/>
      <c r="FM744" s="905"/>
      <c r="FN744" s="905"/>
      <c r="FO744" s="905"/>
      <c r="FP744" s="905"/>
      <c r="FQ744" s="905"/>
      <c r="FR744" s="905"/>
      <c r="FS744" s="905"/>
      <c r="FT744" s="905"/>
      <c r="FU744" s="905"/>
      <c r="FV744" s="905"/>
      <c r="FW744" s="905"/>
      <c r="FX744" s="905"/>
      <c r="FY744" s="905"/>
      <c r="FZ744" s="905"/>
      <c r="GA744" s="905"/>
      <c r="GB744" s="905"/>
      <c r="GC744" s="905"/>
      <c r="GD744" s="905"/>
      <c r="GE744" s="905"/>
      <c r="GF744" s="905"/>
      <c r="GG744" s="905"/>
      <c r="GH744" s="905"/>
      <c r="GI744" s="905"/>
      <c r="GJ744" s="905"/>
      <c r="GK744" s="905"/>
      <c r="GL744" s="905"/>
      <c r="GM744" s="905"/>
      <c r="GN744" s="905"/>
      <c r="GO744" s="905"/>
      <c r="GP744" s="905"/>
      <c r="GQ744" s="905"/>
      <c r="GR744" s="905"/>
    </row>
    <row r="745" spans="1:200" ht="35.25" customHeight="1" x14ac:dyDescent="0.25">
      <c r="B745" s="27">
        <v>1</v>
      </c>
      <c r="C745" s="1417" t="s">
        <v>305</v>
      </c>
      <c r="D745" s="958">
        <f>'2 уровень'!F1584</f>
        <v>150</v>
      </c>
      <c r="E745" s="958">
        <f>'2 уровень'!G1584</f>
        <v>113</v>
      </c>
      <c r="F745" s="958">
        <f>'2 уровень'!H1584</f>
        <v>66</v>
      </c>
      <c r="G745" s="959">
        <f>'2 уровень'!I1584</f>
        <v>58.407079646017699</v>
      </c>
      <c r="H745" s="934">
        <f>'2 уровень'!J1584</f>
        <v>0</v>
      </c>
      <c r="I745" s="934">
        <f>'2 уровень'!K1584</f>
        <v>0</v>
      </c>
      <c r="J745" s="39">
        <f>'2 уровень'!L1584</f>
        <v>0</v>
      </c>
      <c r="K745" s="39">
        <f>'2 уровень'!M1584</f>
        <v>0</v>
      </c>
      <c r="L745" s="39">
        <f>'2 уровень'!N1584</f>
        <v>0</v>
      </c>
      <c r="M745" s="39">
        <f>'2 уровень'!O1584</f>
        <v>0</v>
      </c>
      <c r="N745" s="39">
        <f>'2 уровень'!P1584</f>
        <v>0</v>
      </c>
      <c r="O745" s="39">
        <f>'2 уровень'!Q1584</f>
        <v>0</v>
      </c>
      <c r="P745" s="36">
        <f>'2 уровень'!R1584</f>
        <v>0</v>
      </c>
      <c r="Q745" s="36">
        <f>'2 уровень'!S1584</f>
        <v>0</v>
      </c>
      <c r="R745" s="36">
        <f>'2 уровень'!T1584</f>
        <v>0</v>
      </c>
      <c r="S745" s="36">
        <f>'2 уровень'!U1584</f>
        <v>0</v>
      </c>
      <c r="T745" s="36">
        <f>'2 уровень'!V1584</f>
        <v>0</v>
      </c>
      <c r="U745" s="36">
        <f>'2 уровень'!W1584</f>
        <v>0</v>
      </c>
      <c r="V745" s="36">
        <f>'2 уровень'!X1584</f>
        <v>0</v>
      </c>
      <c r="W745" s="36">
        <f>'2 уровень'!Y1584</f>
        <v>0</v>
      </c>
      <c r="X745" s="36">
        <f>'2 уровень'!Z1584</f>
        <v>0</v>
      </c>
      <c r="Y745" s="36">
        <f>'2 уровень'!AA1584</f>
        <v>0</v>
      </c>
      <c r="Z745" s="36">
        <f>'2 уровень'!AB1584</f>
        <v>0</v>
      </c>
      <c r="AA745" s="36">
        <f>'2 уровень'!AC1584</f>
        <v>0</v>
      </c>
      <c r="AB745" s="36">
        <f>'2 уровень'!AD1584</f>
        <v>0</v>
      </c>
      <c r="AC745" s="36">
        <f>'2 уровень'!AE1584</f>
        <v>0</v>
      </c>
      <c r="AD745" s="933">
        <f>'2 уровень'!AF1584</f>
        <v>0</v>
      </c>
      <c r="AE745" s="36"/>
      <c r="AF745" s="36"/>
      <c r="AG745" s="958">
        <f>'2 уровень'!AG1584</f>
        <v>0</v>
      </c>
      <c r="AH745" s="958">
        <f>'2 уровень'!AH1584</f>
        <v>0</v>
      </c>
      <c r="AI745" s="958">
        <f>'2 уровень'!AI1584</f>
        <v>0</v>
      </c>
      <c r="AJ745" s="2474"/>
      <c r="AK745" s="2474"/>
      <c r="AL745" s="905"/>
      <c r="AM745" s="905"/>
      <c r="AN745" s="905"/>
      <c r="AO745" s="905"/>
      <c r="AP745" s="905"/>
      <c r="AQ745" s="905"/>
      <c r="AR745" s="905"/>
      <c r="AS745" s="905"/>
      <c r="AT745" s="905"/>
      <c r="AU745" s="905"/>
      <c r="AV745" s="905"/>
      <c r="AW745" s="905"/>
      <c r="AX745" s="905"/>
      <c r="AY745" s="905"/>
      <c r="AZ745" s="905"/>
      <c r="BA745" s="905"/>
      <c r="BB745" s="905"/>
      <c r="BC745" s="905"/>
      <c r="BD745" s="905"/>
      <c r="BE745" s="905"/>
      <c r="BF745" s="905"/>
      <c r="BG745" s="905"/>
      <c r="BH745" s="905"/>
      <c r="BI745" s="905"/>
      <c r="BJ745" s="905"/>
      <c r="BK745" s="905"/>
      <c r="BL745" s="905"/>
      <c r="BM745" s="905"/>
      <c r="BN745" s="905"/>
      <c r="BO745" s="905"/>
      <c r="BP745" s="905"/>
      <c r="BQ745" s="905"/>
      <c r="BR745" s="905"/>
      <c r="BS745" s="905"/>
      <c r="BT745" s="905"/>
      <c r="BU745" s="905"/>
      <c r="BV745" s="905"/>
      <c r="BW745" s="905"/>
      <c r="BX745" s="905"/>
      <c r="BY745" s="905"/>
      <c r="BZ745" s="905"/>
      <c r="CA745" s="905"/>
      <c r="CB745" s="905"/>
      <c r="CC745" s="905"/>
      <c r="CD745" s="905"/>
      <c r="CE745" s="905"/>
      <c r="CF745" s="905"/>
      <c r="CG745" s="905"/>
      <c r="CH745" s="905"/>
      <c r="CI745" s="905"/>
      <c r="CJ745" s="905"/>
      <c r="CK745" s="905"/>
      <c r="CL745" s="905"/>
      <c r="CM745" s="905"/>
      <c r="CN745" s="905"/>
      <c r="CO745" s="905"/>
      <c r="CP745" s="905"/>
      <c r="CQ745" s="905"/>
      <c r="CR745" s="905"/>
      <c r="CS745" s="905"/>
      <c r="CT745" s="905"/>
      <c r="CU745" s="905"/>
      <c r="CV745" s="905"/>
      <c r="CW745" s="905"/>
      <c r="CX745" s="905"/>
      <c r="CY745" s="905"/>
      <c r="CZ745" s="905"/>
      <c r="DA745" s="905"/>
      <c r="DB745" s="905"/>
      <c r="DC745" s="905"/>
      <c r="DD745" s="905"/>
      <c r="DE745" s="905"/>
      <c r="DF745" s="905"/>
      <c r="DG745" s="905"/>
      <c r="DH745" s="905"/>
      <c r="DI745" s="905"/>
      <c r="DJ745" s="905"/>
      <c r="DK745" s="905"/>
      <c r="DL745" s="905"/>
      <c r="DM745" s="905"/>
      <c r="DN745" s="905"/>
      <c r="DO745" s="905"/>
      <c r="DP745" s="905"/>
      <c r="DQ745" s="905"/>
      <c r="DR745" s="905"/>
      <c r="DS745" s="905"/>
      <c r="DT745" s="905"/>
      <c r="DU745" s="905"/>
      <c r="DV745" s="905"/>
      <c r="DW745" s="905"/>
      <c r="DX745" s="905"/>
      <c r="DY745" s="905"/>
      <c r="DZ745" s="905"/>
      <c r="EA745" s="905"/>
      <c r="EB745" s="905"/>
      <c r="EC745" s="905"/>
      <c r="ED745" s="905"/>
      <c r="EE745" s="905"/>
      <c r="EF745" s="905"/>
      <c r="EG745" s="905"/>
      <c r="EH745" s="905"/>
      <c r="EI745" s="905"/>
      <c r="EJ745" s="905"/>
      <c r="EK745" s="905"/>
      <c r="EL745" s="905"/>
      <c r="EM745" s="905"/>
      <c r="EN745" s="905"/>
      <c r="EO745" s="905"/>
      <c r="EP745" s="905"/>
      <c r="EQ745" s="905"/>
      <c r="ER745" s="905"/>
      <c r="ES745" s="905"/>
      <c r="ET745" s="905"/>
      <c r="EU745" s="905"/>
      <c r="EV745" s="905"/>
      <c r="EW745" s="905"/>
      <c r="EX745" s="905"/>
      <c r="EY745" s="905"/>
      <c r="EZ745" s="905"/>
      <c r="FA745" s="905"/>
      <c r="FB745" s="905"/>
      <c r="FC745" s="905"/>
      <c r="FD745" s="905"/>
      <c r="FE745" s="905"/>
      <c r="FF745" s="905"/>
      <c r="FG745" s="905"/>
      <c r="FH745" s="905"/>
      <c r="FI745" s="905"/>
      <c r="FJ745" s="905"/>
      <c r="FK745" s="905"/>
      <c r="FL745" s="905"/>
      <c r="FM745" s="905"/>
      <c r="FN745" s="905"/>
      <c r="FO745" s="905"/>
      <c r="FP745" s="905"/>
      <c r="FQ745" s="905"/>
      <c r="FR745" s="905"/>
      <c r="FS745" s="905"/>
      <c r="FT745" s="905"/>
      <c r="FU745" s="905"/>
      <c r="FV745" s="905"/>
      <c r="FW745" s="905"/>
      <c r="FX745" s="905"/>
      <c r="FY745" s="905"/>
      <c r="FZ745" s="905"/>
      <c r="GA745" s="905"/>
      <c r="GB745" s="905"/>
      <c r="GC745" s="905"/>
      <c r="GD745" s="905"/>
      <c r="GE745" s="905"/>
      <c r="GF745" s="905"/>
      <c r="GG745" s="905"/>
      <c r="GH745" s="905"/>
      <c r="GI745" s="905"/>
      <c r="GJ745" s="905"/>
      <c r="GK745" s="905"/>
      <c r="GL745" s="905"/>
      <c r="GM745" s="905"/>
      <c r="GN745" s="905"/>
      <c r="GO745" s="905"/>
      <c r="GP745" s="905"/>
      <c r="GQ745" s="905"/>
      <c r="GR745" s="905"/>
    </row>
    <row r="746" spans="1:200" ht="42.75" customHeight="1" x14ac:dyDescent="0.25">
      <c r="B746" s="27">
        <v>1</v>
      </c>
      <c r="C746" s="1417" t="s">
        <v>306</v>
      </c>
      <c r="D746" s="958">
        <f>'2 уровень'!F1585</f>
        <v>14000</v>
      </c>
      <c r="E746" s="958">
        <f>'2 уровень'!G1585</f>
        <v>10500</v>
      </c>
      <c r="F746" s="958">
        <f>'2 уровень'!H1585</f>
        <v>18116</v>
      </c>
      <c r="G746" s="959">
        <f>'2 уровень'!I1585</f>
        <v>172.53333333333333</v>
      </c>
      <c r="H746" s="934">
        <f>'2 уровень'!J1585</f>
        <v>0</v>
      </c>
      <c r="I746" s="934">
        <f>'2 уровень'!K1585</f>
        <v>0</v>
      </c>
      <c r="J746" s="39">
        <f>'2 уровень'!L1585</f>
        <v>0</v>
      </c>
      <c r="K746" s="39">
        <f>'2 уровень'!M1585</f>
        <v>0</v>
      </c>
      <c r="L746" s="39">
        <f>'2 уровень'!N1585</f>
        <v>0</v>
      </c>
      <c r="M746" s="39">
        <f>'2 уровень'!O1585</f>
        <v>0</v>
      </c>
      <c r="N746" s="39">
        <f>'2 уровень'!P1585</f>
        <v>0</v>
      </c>
      <c r="O746" s="39">
        <f>'2 уровень'!Q1585</f>
        <v>0</v>
      </c>
      <c r="P746" s="36">
        <f>'2 уровень'!R1585</f>
        <v>0</v>
      </c>
      <c r="Q746" s="36">
        <f>'2 уровень'!S1585</f>
        <v>0</v>
      </c>
      <c r="R746" s="36">
        <f>'2 уровень'!T1585</f>
        <v>0</v>
      </c>
      <c r="S746" s="36">
        <f>'2 уровень'!U1585</f>
        <v>0</v>
      </c>
      <c r="T746" s="36">
        <f>'2 уровень'!V1585</f>
        <v>0</v>
      </c>
      <c r="U746" s="36">
        <f>'2 уровень'!W1585</f>
        <v>0</v>
      </c>
      <c r="V746" s="36">
        <f>'2 уровень'!X1585</f>
        <v>0</v>
      </c>
      <c r="W746" s="36">
        <f>'2 уровень'!Y1585</f>
        <v>0</v>
      </c>
      <c r="X746" s="36">
        <f>'2 уровень'!Z1585</f>
        <v>0</v>
      </c>
      <c r="Y746" s="36">
        <f>'2 уровень'!AA1585</f>
        <v>0</v>
      </c>
      <c r="Z746" s="36">
        <f>'2 уровень'!AB1585</f>
        <v>0</v>
      </c>
      <c r="AA746" s="36">
        <f>'2 уровень'!AC1585</f>
        <v>0</v>
      </c>
      <c r="AB746" s="36">
        <f>'2 уровень'!AD1585</f>
        <v>0</v>
      </c>
      <c r="AC746" s="36">
        <f>'2 уровень'!AE1585</f>
        <v>0</v>
      </c>
      <c r="AD746" s="933">
        <f>'2 уровень'!AF1585</f>
        <v>0</v>
      </c>
      <c r="AE746" s="36"/>
      <c r="AF746" s="36"/>
      <c r="AG746" s="958">
        <f>'2 уровень'!AG1585</f>
        <v>0</v>
      </c>
      <c r="AH746" s="958">
        <f>'2 уровень'!AH1585</f>
        <v>0</v>
      </c>
      <c r="AI746" s="958">
        <f>'2 уровень'!AI1585</f>
        <v>0</v>
      </c>
      <c r="AJ746" s="2474"/>
      <c r="AK746" s="2474"/>
      <c r="AL746" s="905"/>
      <c r="AM746" s="905"/>
      <c r="AN746" s="905"/>
      <c r="AO746" s="905"/>
      <c r="AP746" s="905"/>
      <c r="AQ746" s="905"/>
      <c r="AR746" s="905"/>
      <c r="AS746" s="905"/>
      <c r="AT746" s="905"/>
      <c r="AU746" s="905"/>
      <c r="AV746" s="905"/>
      <c r="AW746" s="905"/>
      <c r="AX746" s="905"/>
      <c r="AY746" s="905"/>
      <c r="AZ746" s="905"/>
      <c r="BA746" s="905"/>
      <c r="BB746" s="905"/>
      <c r="BC746" s="905"/>
      <c r="BD746" s="905"/>
      <c r="BE746" s="905"/>
      <c r="BF746" s="905"/>
      <c r="BG746" s="905"/>
      <c r="BH746" s="905"/>
      <c r="BI746" s="905"/>
      <c r="BJ746" s="905"/>
      <c r="BK746" s="905"/>
      <c r="BL746" s="905"/>
      <c r="BM746" s="905"/>
      <c r="BN746" s="905"/>
      <c r="BO746" s="905"/>
      <c r="BP746" s="905"/>
      <c r="BQ746" s="905"/>
      <c r="BR746" s="905"/>
      <c r="BS746" s="905"/>
      <c r="BT746" s="905"/>
      <c r="BU746" s="905"/>
      <c r="BV746" s="905"/>
      <c r="BW746" s="905"/>
      <c r="BX746" s="905"/>
      <c r="BY746" s="905"/>
      <c r="BZ746" s="905"/>
      <c r="CA746" s="905"/>
      <c r="CB746" s="905"/>
      <c r="CC746" s="905"/>
      <c r="CD746" s="905"/>
      <c r="CE746" s="905"/>
      <c r="CF746" s="905"/>
      <c r="CG746" s="905"/>
      <c r="CH746" s="905"/>
      <c r="CI746" s="905"/>
      <c r="CJ746" s="905"/>
      <c r="CK746" s="905"/>
      <c r="CL746" s="905"/>
      <c r="CM746" s="905"/>
      <c r="CN746" s="905"/>
      <c r="CO746" s="905"/>
      <c r="CP746" s="905"/>
      <c r="CQ746" s="905"/>
      <c r="CR746" s="905"/>
      <c r="CS746" s="905"/>
      <c r="CT746" s="905"/>
      <c r="CU746" s="905"/>
      <c r="CV746" s="905"/>
      <c r="CW746" s="905"/>
      <c r="CX746" s="905"/>
      <c r="CY746" s="905"/>
      <c r="CZ746" s="905"/>
      <c r="DA746" s="905"/>
      <c r="DB746" s="905"/>
      <c r="DC746" s="905"/>
      <c r="DD746" s="905"/>
      <c r="DE746" s="905"/>
      <c r="DF746" s="905"/>
      <c r="DG746" s="905"/>
      <c r="DH746" s="905"/>
      <c r="DI746" s="905"/>
      <c r="DJ746" s="905"/>
      <c r="DK746" s="905"/>
      <c r="DL746" s="905"/>
      <c r="DM746" s="905"/>
      <c r="DN746" s="905"/>
      <c r="DO746" s="905"/>
      <c r="DP746" s="905"/>
      <c r="DQ746" s="905"/>
      <c r="DR746" s="905"/>
      <c r="DS746" s="905"/>
      <c r="DT746" s="905"/>
      <c r="DU746" s="905"/>
      <c r="DV746" s="905"/>
      <c r="DW746" s="905"/>
      <c r="DX746" s="905"/>
      <c r="DY746" s="905"/>
      <c r="DZ746" s="905"/>
      <c r="EA746" s="905"/>
      <c r="EB746" s="905"/>
      <c r="EC746" s="905"/>
      <c r="ED746" s="905"/>
      <c r="EE746" s="905"/>
      <c r="EF746" s="905"/>
      <c r="EG746" s="905"/>
      <c r="EH746" s="905"/>
      <c r="EI746" s="905"/>
      <c r="EJ746" s="905"/>
      <c r="EK746" s="905"/>
      <c r="EL746" s="905"/>
      <c r="EM746" s="905"/>
      <c r="EN746" s="905"/>
      <c r="EO746" s="905"/>
      <c r="EP746" s="905"/>
      <c r="EQ746" s="905"/>
      <c r="ER746" s="905"/>
      <c r="ES746" s="905"/>
      <c r="ET746" s="905"/>
      <c r="EU746" s="905"/>
      <c r="EV746" s="905"/>
      <c r="EW746" s="905"/>
      <c r="EX746" s="905"/>
      <c r="EY746" s="905"/>
      <c r="EZ746" s="905"/>
      <c r="FA746" s="905"/>
      <c r="FB746" s="905"/>
      <c r="FC746" s="905"/>
      <c r="FD746" s="905"/>
      <c r="FE746" s="905"/>
      <c r="FF746" s="905"/>
      <c r="FG746" s="905"/>
      <c r="FH746" s="905"/>
      <c r="FI746" s="905"/>
      <c r="FJ746" s="905"/>
      <c r="FK746" s="905"/>
      <c r="FL746" s="905"/>
      <c r="FM746" s="905"/>
      <c r="FN746" s="905"/>
      <c r="FO746" s="905"/>
      <c r="FP746" s="905"/>
      <c r="FQ746" s="905"/>
      <c r="FR746" s="905"/>
      <c r="FS746" s="905"/>
      <c r="FT746" s="905"/>
      <c r="FU746" s="905"/>
      <c r="FV746" s="905"/>
      <c r="FW746" s="905"/>
      <c r="FX746" s="905"/>
      <c r="FY746" s="905"/>
      <c r="FZ746" s="905"/>
      <c r="GA746" s="905"/>
      <c r="GB746" s="905"/>
      <c r="GC746" s="905"/>
      <c r="GD746" s="905"/>
      <c r="GE746" s="905"/>
      <c r="GF746" s="905"/>
      <c r="GG746" s="905"/>
      <c r="GH746" s="905"/>
      <c r="GI746" s="905"/>
      <c r="GJ746" s="905"/>
      <c r="GK746" s="905"/>
      <c r="GL746" s="905"/>
      <c r="GM746" s="905"/>
      <c r="GN746" s="905"/>
      <c r="GO746" s="905"/>
      <c r="GP746" s="905"/>
      <c r="GQ746" s="905"/>
      <c r="GR746" s="905"/>
    </row>
    <row r="747" spans="1:200" ht="42.75" customHeight="1" x14ac:dyDescent="0.25">
      <c r="B747" s="27">
        <v>1</v>
      </c>
      <c r="C747" s="1417" t="s">
        <v>548</v>
      </c>
      <c r="D747" s="958">
        <f>'2 уровень'!F1586</f>
        <v>1270</v>
      </c>
      <c r="E747" s="958">
        <f>'2 уровень'!G1586</f>
        <v>725.71428571428567</v>
      </c>
      <c r="F747" s="958">
        <f>'2 уровень'!H1586</f>
        <v>5</v>
      </c>
      <c r="G747" s="959">
        <f>F747/E747*100</f>
        <v>0.68897637795275601</v>
      </c>
      <c r="H747" s="934"/>
      <c r="I747" s="934"/>
      <c r="J747" s="39"/>
      <c r="K747" s="39"/>
      <c r="L747" s="39"/>
      <c r="M747" s="39"/>
      <c r="N747" s="39"/>
      <c r="O747" s="39"/>
      <c r="P747" s="36"/>
      <c r="Q747" s="36"/>
      <c r="R747" s="36"/>
      <c r="S747" s="36"/>
      <c r="T747" s="36"/>
      <c r="U747" s="36"/>
      <c r="V747" s="36"/>
      <c r="W747" s="36"/>
      <c r="X747" s="36"/>
      <c r="Y747" s="36"/>
      <c r="Z747" s="36"/>
      <c r="AA747" s="36"/>
      <c r="AB747" s="36"/>
      <c r="AC747" s="36"/>
      <c r="AD747" s="933"/>
      <c r="AE747" s="36"/>
      <c r="AF747" s="36"/>
      <c r="AG747" s="958"/>
      <c r="AH747" s="958"/>
      <c r="AI747" s="958"/>
      <c r="AJ747" s="2474"/>
      <c r="AK747" s="2474"/>
      <c r="AL747" s="905"/>
      <c r="AM747" s="905"/>
      <c r="AN747" s="905"/>
      <c r="AO747" s="905"/>
      <c r="AP747" s="905"/>
      <c r="AQ747" s="905"/>
      <c r="AR747" s="905"/>
      <c r="AS747" s="905"/>
      <c r="AT747" s="905"/>
      <c r="AU747" s="905"/>
      <c r="AV747" s="905"/>
      <c r="AW747" s="905"/>
      <c r="AX747" s="905"/>
      <c r="AY747" s="905"/>
      <c r="AZ747" s="905"/>
      <c r="BA747" s="905"/>
      <c r="BB747" s="905"/>
      <c r="BC747" s="905"/>
      <c r="BD747" s="905"/>
      <c r="BE747" s="905"/>
      <c r="BF747" s="905"/>
      <c r="BG747" s="905"/>
      <c r="BH747" s="905"/>
      <c r="BI747" s="905"/>
      <c r="BJ747" s="905"/>
      <c r="BK747" s="905"/>
      <c r="BL747" s="905"/>
      <c r="BM747" s="905"/>
      <c r="BN747" s="905"/>
      <c r="BO747" s="905"/>
      <c r="BP747" s="905"/>
      <c r="BQ747" s="905"/>
      <c r="BR747" s="905"/>
      <c r="BS747" s="905"/>
      <c r="BT747" s="905"/>
      <c r="BU747" s="905"/>
      <c r="BV747" s="905"/>
      <c r="BW747" s="905"/>
      <c r="BX747" s="905"/>
      <c r="BY747" s="905"/>
      <c r="BZ747" s="905"/>
      <c r="CA747" s="905"/>
      <c r="CB747" s="905"/>
      <c r="CC747" s="905"/>
      <c r="CD747" s="905"/>
      <c r="CE747" s="905"/>
      <c r="CF747" s="905"/>
      <c r="CG747" s="905"/>
      <c r="CH747" s="905"/>
      <c r="CI747" s="905"/>
      <c r="CJ747" s="905"/>
      <c r="CK747" s="905"/>
      <c r="CL747" s="905"/>
      <c r="CM747" s="905"/>
      <c r="CN747" s="905"/>
      <c r="CO747" s="905"/>
      <c r="CP747" s="905"/>
      <c r="CQ747" s="905"/>
      <c r="CR747" s="905"/>
      <c r="CS747" s="905"/>
      <c r="CT747" s="905"/>
      <c r="CU747" s="905"/>
      <c r="CV747" s="905"/>
      <c r="CW747" s="905"/>
      <c r="CX747" s="905"/>
      <c r="CY747" s="905"/>
      <c r="CZ747" s="905"/>
      <c r="DA747" s="905"/>
      <c r="DB747" s="905"/>
      <c r="DC747" s="905"/>
      <c r="DD747" s="905"/>
      <c r="DE747" s="905"/>
      <c r="DF747" s="905"/>
      <c r="DG747" s="905"/>
      <c r="DH747" s="905"/>
      <c r="DI747" s="905"/>
      <c r="DJ747" s="905"/>
      <c r="DK747" s="905"/>
      <c r="DL747" s="905"/>
      <c r="DM747" s="905"/>
      <c r="DN747" s="905"/>
      <c r="DO747" s="905"/>
      <c r="DP747" s="905"/>
      <c r="DQ747" s="905"/>
      <c r="DR747" s="905"/>
      <c r="DS747" s="905"/>
      <c r="DT747" s="905"/>
      <c r="DU747" s="905"/>
      <c r="DV747" s="905"/>
      <c r="DW747" s="905"/>
      <c r="DX747" s="905"/>
      <c r="DY747" s="905"/>
      <c r="DZ747" s="905"/>
      <c r="EA747" s="905"/>
      <c r="EB747" s="905"/>
      <c r="EC747" s="905"/>
      <c r="ED747" s="905"/>
      <c r="EE747" s="905"/>
      <c r="EF747" s="905"/>
      <c r="EG747" s="905"/>
      <c r="EH747" s="905"/>
      <c r="EI747" s="905"/>
      <c r="EJ747" s="905"/>
      <c r="EK747" s="905"/>
      <c r="EL747" s="905"/>
      <c r="EM747" s="905"/>
      <c r="EN747" s="905"/>
      <c r="EO747" s="905"/>
      <c r="EP747" s="905"/>
      <c r="EQ747" s="905"/>
      <c r="ER747" s="905"/>
      <c r="ES747" s="905"/>
      <c r="ET747" s="905"/>
      <c r="EU747" s="905"/>
      <c r="EV747" s="905"/>
      <c r="EW747" s="905"/>
      <c r="EX747" s="905"/>
      <c r="EY747" s="905"/>
      <c r="EZ747" s="905"/>
      <c r="FA747" s="905"/>
      <c r="FB747" s="905"/>
      <c r="FC747" s="905"/>
      <c r="FD747" s="905"/>
      <c r="FE747" s="905"/>
      <c r="FF747" s="905"/>
      <c r="FG747" s="905"/>
      <c r="FH747" s="905"/>
      <c r="FI747" s="905"/>
      <c r="FJ747" s="905"/>
      <c r="FK747" s="905"/>
      <c r="FL747" s="905"/>
      <c r="FM747" s="905"/>
      <c r="FN747" s="905"/>
      <c r="FO747" s="905"/>
      <c r="FP747" s="905"/>
      <c r="FQ747" s="905"/>
      <c r="FR747" s="905"/>
      <c r="FS747" s="905"/>
      <c r="FT747" s="905"/>
      <c r="FU747" s="905"/>
      <c r="FV747" s="905"/>
      <c r="FW747" s="905"/>
      <c r="FX747" s="905"/>
      <c r="FY747" s="905"/>
      <c r="FZ747" s="905"/>
      <c r="GA747" s="905"/>
      <c r="GB747" s="905"/>
      <c r="GC747" s="905"/>
      <c r="GD747" s="905"/>
      <c r="GE747" s="905"/>
      <c r="GF747" s="905"/>
      <c r="GG747" s="905"/>
      <c r="GH747" s="905"/>
      <c r="GI747" s="905"/>
      <c r="GJ747" s="905"/>
      <c r="GK747" s="905"/>
      <c r="GL747" s="905"/>
      <c r="GM747" s="905"/>
      <c r="GN747" s="905"/>
      <c r="GO747" s="905"/>
      <c r="GP747" s="905"/>
      <c r="GQ747" s="905"/>
      <c r="GR747" s="905"/>
    </row>
    <row r="748" spans="1:200" ht="24.75" customHeight="1" x14ac:dyDescent="0.25">
      <c r="B748" s="27">
        <v>1</v>
      </c>
      <c r="C748" s="1417" t="s">
        <v>157</v>
      </c>
      <c r="D748" s="958">
        <f>'2 уровень'!F1587</f>
        <v>36305.76470588235</v>
      </c>
      <c r="E748" s="958">
        <f>'2 уровень'!G1587</f>
        <v>27229.823529411766</v>
      </c>
      <c r="F748" s="958">
        <f>'2 уровень'!H1587</f>
        <v>16247.107058823529</v>
      </c>
      <c r="G748" s="959">
        <f>'2 уровень'!I1587</f>
        <v>59.66658961735294</v>
      </c>
      <c r="H748" s="934">
        <f>'2 уровень'!J1587</f>
        <v>0</v>
      </c>
      <c r="I748" s="934">
        <f>'2 уровень'!K1587</f>
        <v>0</v>
      </c>
      <c r="J748" s="39">
        <f>'2 уровень'!L1587</f>
        <v>0</v>
      </c>
      <c r="K748" s="39">
        <f>'2 уровень'!M1587</f>
        <v>0</v>
      </c>
      <c r="L748" s="39">
        <f>'2 уровень'!N1587</f>
        <v>0</v>
      </c>
      <c r="M748" s="39">
        <f>'2 уровень'!O1587</f>
        <v>0</v>
      </c>
      <c r="N748" s="39">
        <f>'2 уровень'!P1587</f>
        <v>0</v>
      </c>
      <c r="O748" s="39">
        <f>'2 уровень'!Q1587</f>
        <v>0</v>
      </c>
      <c r="P748" s="36">
        <f>'2 уровень'!R1587</f>
        <v>0</v>
      </c>
      <c r="Q748" s="36">
        <f>'2 уровень'!S1587</f>
        <v>0</v>
      </c>
      <c r="R748" s="36">
        <f>'2 уровень'!T1587</f>
        <v>0</v>
      </c>
      <c r="S748" s="36">
        <f>'2 уровень'!U1587</f>
        <v>0</v>
      </c>
      <c r="T748" s="36">
        <f>'2 уровень'!V1587</f>
        <v>0</v>
      </c>
      <c r="U748" s="36">
        <f>'2 уровень'!W1587</f>
        <v>0</v>
      </c>
      <c r="V748" s="36">
        <f>'2 уровень'!X1587</f>
        <v>0</v>
      </c>
      <c r="W748" s="36">
        <f>'2 уровень'!Y1587</f>
        <v>0</v>
      </c>
      <c r="X748" s="36">
        <f>'2 уровень'!Z1587</f>
        <v>0</v>
      </c>
      <c r="Y748" s="36">
        <f>'2 уровень'!AA1587</f>
        <v>0</v>
      </c>
      <c r="Z748" s="36">
        <f>'2 уровень'!AB1587</f>
        <v>0</v>
      </c>
      <c r="AA748" s="36">
        <f>'2 уровень'!AC1587</f>
        <v>0</v>
      </c>
      <c r="AB748" s="36">
        <f>'2 уровень'!AD1587</f>
        <v>0</v>
      </c>
      <c r="AC748" s="36">
        <f>'2 уровень'!AE1587</f>
        <v>0</v>
      </c>
      <c r="AD748" s="933">
        <f>'2 уровень'!AF1587</f>
        <v>0</v>
      </c>
      <c r="AE748" s="36"/>
      <c r="AF748" s="36"/>
      <c r="AG748" s="958">
        <f>'2 уровень'!AG1587</f>
        <v>3</v>
      </c>
      <c r="AH748" s="958">
        <f>'2 уровень'!AH1587</f>
        <v>14912.76</v>
      </c>
      <c r="AI748" s="958">
        <f>'2 уровень'!AI1587</f>
        <v>14.91276</v>
      </c>
      <c r="AJ748" s="2474"/>
      <c r="AK748" s="2474"/>
      <c r="AL748" s="905"/>
      <c r="AM748" s="905"/>
      <c r="AN748" s="905"/>
      <c r="AO748" s="905"/>
      <c r="AP748" s="905"/>
      <c r="AQ748" s="905"/>
      <c r="AR748" s="905"/>
      <c r="AS748" s="905"/>
      <c r="AT748" s="905"/>
      <c r="AU748" s="905"/>
      <c r="AV748" s="905"/>
      <c r="AW748" s="905"/>
      <c r="AX748" s="905"/>
      <c r="AY748" s="905"/>
      <c r="AZ748" s="905"/>
      <c r="BA748" s="905"/>
      <c r="BB748" s="905"/>
      <c r="BC748" s="905"/>
      <c r="BD748" s="905"/>
      <c r="BE748" s="905"/>
      <c r="BF748" s="905"/>
      <c r="BG748" s="905"/>
      <c r="BH748" s="905"/>
      <c r="BI748" s="905"/>
      <c r="BJ748" s="905"/>
      <c r="BK748" s="905"/>
      <c r="BL748" s="905"/>
      <c r="BM748" s="905"/>
      <c r="BN748" s="905"/>
      <c r="BO748" s="905"/>
      <c r="BP748" s="905"/>
      <c r="BQ748" s="905"/>
      <c r="BR748" s="905"/>
      <c r="BS748" s="905"/>
      <c r="BT748" s="905"/>
      <c r="BU748" s="905"/>
      <c r="BV748" s="905"/>
      <c r="BW748" s="905"/>
      <c r="BX748" s="905"/>
      <c r="BY748" s="905"/>
      <c r="BZ748" s="905"/>
      <c r="CA748" s="905"/>
      <c r="CB748" s="905"/>
      <c r="CC748" s="905"/>
      <c r="CD748" s="905"/>
      <c r="CE748" s="905"/>
      <c r="CF748" s="905"/>
      <c r="CG748" s="905"/>
      <c r="CH748" s="905"/>
      <c r="CI748" s="905"/>
      <c r="CJ748" s="905"/>
      <c r="CK748" s="905"/>
      <c r="CL748" s="905"/>
      <c r="CM748" s="905"/>
      <c r="CN748" s="905"/>
      <c r="CO748" s="905"/>
      <c r="CP748" s="905"/>
      <c r="CQ748" s="905"/>
      <c r="CR748" s="905"/>
      <c r="CS748" s="905"/>
      <c r="CT748" s="905"/>
      <c r="CU748" s="905"/>
      <c r="CV748" s="905"/>
      <c r="CW748" s="905"/>
      <c r="CX748" s="905"/>
      <c r="CY748" s="905"/>
      <c r="CZ748" s="905"/>
      <c r="DA748" s="905"/>
      <c r="DB748" s="905"/>
      <c r="DC748" s="905"/>
      <c r="DD748" s="905"/>
      <c r="DE748" s="905"/>
      <c r="DF748" s="905"/>
      <c r="DG748" s="905"/>
      <c r="DH748" s="905"/>
      <c r="DI748" s="905"/>
      <c r="DJ748" s="905"/>
      <c r="DK748" s="905"/>
      <c r="DL748" s="905"/>
      <c r="DM748" s="905"/>
      <c r="DN748" s="905"/>
      <c r="DO748" s="905"/>
      <c r="DP748" s="905"/>
      <c r="DQ748" s="905"/>
      <c r="DR748" s="905"/>
      <c r="DS748" s="905"/>
      <c r="DT748" s="905"/>
      <c r="DU748" s="905"/>
      <c r="DV748" s="905"/>
      <c r="DW748" s="905"/>
      <c r="DX748" s="905"/>
      <c r="DY748" s="905"/>
      <c r="DZ748" s="905"/>
      <c r="EA748" s="905"/>
      <c r="EB748" s="905"/>
      <c r="EC748" s="905"/>
      <c r="ED748" s="905"/>
      <c r="EE748" s="905"/>
      <c r="EF748" s="905"/>
      <c r="EG748" s="905"/>
      <c r="EH748" s="905"/>
      <c r="EI748" s="905"/>
      <c r="EJ748" s="905"/>
      <c r="EK748" s="905"/>
      <c r="EL748" s="905"/>
      <c r="EM748" s="905"/>
      <c r="EN748" s="905"/>
      <c r="EO748" s="905"/>
      <c r="EP748" s="905"/>
      <c r="EQ748" s="905"/>
      <c r="ER748" s="905"/>
      <c r="ES748" s="905"/>
      <c r="ET748" s="905"/>
      <c r="EU748" s="905"/>
      <c r="EV748" s="905"/>
      <c r="EW748" s="905"/>
      <c r="EX748" s="905"/>
      <c r="EY748" s="905"/>
      <c r="EZ748" s="905"/>
      <c r="FA748" s="905"/>
      <c r="FB748" s="905"/>
      <c r="FC748" s="905"/>
      <c r="FD748" s="905"/>
      <c r="FE748" s="905"/>
      <c r="FF748" s="905"/>
      <c r="FG748" s="905"/>
      <c r="FH748" s="905"/>
      <c r="FI748" s="905"/>
      <c r="FJ748" s="905"/>
      <c r="FK748" s="905"/>
      <c r="FL748" s="905"/>
      <c r="FM748" s="905"/>
      <c r="FN748" s="905"/>
      <c r="FO748" s="905"/>
      <c r="FP748" s="905"/>
      <c r="FQ748" s="905"/>
      <c r="FR748" s="905"/>
      <c r="FS748" s="905"/>
      <c r="FT748" s="905"/>
      <c r="FU748" s="905"/>
      <c r="FV748" s="905"/>
      <c r="FW748" s="905"/>
      <c r="FX748" s="905"/>
      <c r="FY748" s="905"/>
      <c r="FZ748" s="905"/>
      <c r="GA748" s="905"/>
      <c r="GB748" s="905"/>
      <c r="GC748" s="905"/>
      <c r="GD748" s="905"/>
      <c r="GE748" s="905"/>
      <c r="GF748" s="905"/>
      <c r="GG748" s="905"/>
      <c r="GH748" s="905"/>
      <c r="GI748" s="905"/>
      <c r="GJ748" s="905"/>
      <c r="GK748" s="905"/>
      <c r="GL748" s="905"/>
      <c r="GM748" s="905"/>
      <c r="GN748" s="905"/>
      <c r="GO748" s="905"/>
      <c r="GP748" s="905"/>
      <c r="GQ748" s="905"/>
      <c r="GR748" s="905"/>
    </row>
    <row r="749" spans="1:200" ht="24.75" customHeight="1" x14ac:dyDescent="0.25">
      <c r="B749" s="27">
        <v>1</v>
      </c>
      <c r="C749" s="1417" t="s">
        <v>448</v>
      </c>
      <c r="D749" s="958">
        <f>'2 уровень'!F1588</f>
        <v>31694</v>
      </c>
      <c r="E749" s="958">
        <f>'2 уровень'!G1588</f>
        <v>23771</v>
      </c>
      <c r="F749" s="958">
        <f>'2 уровень'!H1588</f>
        <v>13764</v>
      </c>
      <c r="G749" s="959">
        <f>'2 уровень'!I1588</f>
        <v>57.90248622270834</v>
      </c>
      <c r="H749" s="934">
        <f>'2 уровень'!J1588</f>
        <v>0</v>
      </c>
      <c r="I749" s="934">
        <f>'2 уровень'!K1588</f>
        <v>0</v>
      </c>
      <c r="J749" s="39">
        <f>'2 уровень'!L1588</f>
        <v>0</v>
      </c>
      <c r="K749" s="39">
        <f>'2 уровень'!M1588</f>
        <v>0</v>
      </c>
      <c r="L749" s="39">
        <f>'2 уровень'!N1588</f>
        <v>0</v>
      </c>
      <c r="M749" s="39">
        <f>'2 уровень'!O1588</f>
        <v>0</v>
      </c>
      <c r="N749" s="39">
        <f>'2 уровень'!P1588</f>
        <v>0</v>
      </c>
      <c r="O749" s="39">
        <f>'2 уровень'!Q1588</f>
        <v>0</v>
      </c>
      <c r="P749" s="36">
        <f>'2 уровень'!R1588</f>
        <v>0</v>
      </c>
      <c r="Q749" s="36">
        <f>'2 уровень'!S1588</f>
        <v>0</v>
      </c>
      <c r="R749" s="36">
        <f>'2 уровень'!T1588</f>
        <v>0</v>
      </c>
      <c r="S749" s="36">
        <f>'2 уровень'!U1588</f>
        <v>0</v>
      </c>
      <c r="T749" s="36">
        <f>'2 уровень'!V1588</f>
        <v>0</v>
      </c>
      <c r="U749" s="36">
        <f>'2 уровень'!W1588</f>
        <v>0</v>
      </c>
      <c r="V749" s="36">
        <f>'2 уровень'!X1588</f>
        <v>0</v>
      </c>
      <c r="W749" s="36">
        <f>'2 уровень'!Y1588</f>
        <v>0</v>
      </c>
      <c r="X749" s="36">
        <f>'2 уровень'!Z1588</f>
        <v>0</v>
      </c>
      <c r="Y749" s="36">
        <f>'2 уровень'!AA1588</f>
        <v>0</v>
      </c>
      <c r="Z749" s="36">
        <f>'2 уровень'!AB1588</f>
        <v>0</v>
      </c>
      <c r="AA749" s="36">
        <f>'2 уровень'!AC1588</f>
        <v>0</v>
      </c>
      <c r="AB749" s="36">
        <f>'2 уровень'!AD1588</f>
        <v>0</v>
      </c>
      <c r="AC749" s="36">
        <f>'2 уровень'!AE1588</f>
        <v>0</v>
      </c>
      <c r="AD749" s="933">
        <f>'2 уровень'!AF1588</f>
        <v>0</v>
      </c>
      <c r="AE749" s="36"/>
      <c r="AF749" s="36"/>
      <c r="AG749" s="958">
        <f>'2 уровень'!AG1588</f>
        <v>3</v>
      </c>
      <c r="AH749" s="958">
        <f>'2 уровень'!AH1588</f>
        <v>14912.76</v>
      </c>
      <c r="AI749" s="958">
        <f>'2 уровень'!AI1588</f>
        <v>14.91276</v>
      </c>
      <c r="AJ749" s="2474"/>
      <c r="AK749" s="2474"/>
      <c r="AL749" s="905"/>
      <c r="AM749" s="905"/>
      <c r="AN749" s="905"/>
      <c r="AO749" s="905"/>
      <c r="AP749" s="905"/>
      <c r="AQ749" s="905"/>
      <c r="AR749" s="905"/>
      <c r="AS749" s="905"/>
      <c r="AT749" s="905"/>
      <c r="AU749" s="905"/>
      <c r="AV749" s="905"/>
      <c r="AW749" s="905"/>
      <c r="AX749" s="905"/>
      <c r="AY749" s="905"/>
      <c r="AZ749" s="905"/>
      <c r="BA749" s="905"/>
      <c r="BB749" s="905"/>
      <c r="BC749" s="905"/>
      <c r="BD749" s="905"/>
      <c r="BE749" s="905"/>
      <c r="BF749" s="905"/>
      <c r="BG749" s="905"/>
      <c r="BH749" s="905"/>
      <c r="BI749" s="905"/>
      <c r="BJ749" s="905"/>
      <c r="BK749" s="905"/>
      <c r="BL749" s="905"/>
      <c r="BM749" s="905"/>
      <c r="BN749" s="905"/>
      <c r="BO749" s="905"/>
      <c r="BP749" s="905"/>
      <c r="BQ749" s="905"/>
      <c r="BR749" s="905"/>
      <c r="BS749" s="905"/>
      <c r="BT749" s="905"/>
      <c r="BU749" s="905"/>
      <c r="BV749" s="905"/>
      <c r="BW749" s="905"/>
      <c r="BX749" s="905"/>
      <c r="BY749" s="905"/>
      <c r="BZ749" s="905"/>
      <c r="CA749" s="905"/>
      <c r="CB749" s="905"/>
      <c r="CC749" s="905"/>
      <c r="CD749" s="905"/>
      <c r="CE749" s="905"/>
      <c r="CF749" s="905"/>
      <c r="CG749" s="905"/>
      <c r="CH749" s="905"/>
      <c r="CI749" s="905"/>
      <c r="CJ749" s="905"/>
      <c r="CK749" s="905"/>
      <c r="CL749" s="905"/>
      <c r="CM749" s="905"/>
      <c r="CN749" s="905"/>
      <c r="CO749" s="905"/>
      <c r="CP749" s="905"/>
      <c r="CQ749" s="905"/>
      <c r="CR749" s="905"/>
      <c r="CS749" s="905"/>
      <c r="CT749" s="905"/>
      <c r="CU749" s="905"/>
      <c r="CV749" s="905"/>
      <c r="CW749" s="905"/>
      <c r="CX749" s="905"/>
      <c r="CY749" s="905"/>
      <c r="CZ749" s="905"/>
      <c r="DA749" s="905"/>
      <c r="DB749" s="905"/>
      <c r="DC749" s="905"/>
      <c r="DD749" s="905"/>
      <c r="DE749" s="905"/>
      <c r="DF749" s="905"/>
      <c r="DG749" s="905"/>
      <c r="DH749" s="905"/>
      <c r="DI749" s="905"/>
      <c r="DJ749" s="905"/>
      <c r="DK749" s="905"/>
      <c r="DL749" s="905"/>
      <c r="DM749" s="905"/>
      <c r="DN749" s="905"/>
      <c r="DO749" s="905"/>
      <c r="DP749" s="905"/>
      <c r="DQ749" s="905"/>
      <c r="DR749" s="905"/>
      <c r="DS749" s="905"/>
      <c r="DT749" s="905"/>
      <c r="DU749" s="905"/>
      <c r="DV749" s="905"/>
      <c r="DW749" s="905"/>
      <c r="DX749" s="905"/>
      <c r="DY749" s="905"/>
      <c r="DZ749" s="905"/>
      <c r="EA749" s="905"/>
      <c r="EB749" s="905"/>
      <c r="EC749" s="905"/>
      <c r="ED749" s="905"/>
      <c r="EE749" s="905"/>
      <c r="EF749" s="905"/>
      <c r="EG749" s="905"/>
      <c r="EH749" s="905"/>
      <c r="EI749" s="905"/>
      <c r="EJ749" s="905"/>
      <c r="EK749" s="905"/>
      <c r="EL749" s="905"/>
      <c r="EM749" s="905"/>
      <c r="EN749" s="905"/>
      <c r="EO749" s="905"/>
      <c r="EP749" s="905"/>
      <c r="EQ749" s="905"/>
      <c r="ER749" s="905"/>
      <c r="ES749" s="905"/>
      <c r="ET749" s="905"/>
      <c r="EU749" s="905"/>
      <c r="EV749" s="905"/>
      <c r="EW749" s="905"/>
      <c r="EX749" s="905"/>
      <c r="EY749" s="905"/>
      <c r="EZ749" s="905"/>
      <c r="FA749" s="905"/>
      <c r="FB749" s="905"/>
      <c r="FC749" s="905"/>
      <c r="FD749" s="905"/>
      <c r="FE749" s="905"/>
      <c r="FF749" s="905"/>
      <c r="FG749" s="905"/>
      <c r="FH749" s="905"/>
      <c r="FI749" s="905"/>
      <c r="FJ749" s="905"/>
      <c r="FK749" s="905"/>
      <c r="FL749" s="905"/>
      <c r="FM749" s="905"/>
      <c r="FN749" s="905"/>
      <c r="FO749" s="905"/>
      <c r="FP749" s="905"/>
      <c r="FQ749" s="905"/>
      <c r="FR749" s="905"/>
      <c r="FS749" s="905"/>
      <c r="FT749" s="905"/>
      <c r="FU749" s="905"/>
      <c r="FV749" s="905"/>
      <c r="FW749" s="905"/>
      <c r="FX749" s="905"/>
      <c r="FY749" s="905"/>
      <c r="FZ749" s="905"/>
      <c r="GA749" s="905"/>
      <c r="GB749" s="905"/>
      <c r="GC749" s="905"/>
      <c r="GD749" s="905"/>
      <c r="GE749" s="905"/>
      <c r="GF749" s="905"/>
      <c r="GG749" s="905"/>
      <c r="GH749" s="905"/>
      <c r="GI749" s="905"/>
      <c r="GJ749" s="905"/>
      <c r="GK749" s="905"/>
      <c r="GL749" s="905"/>
      <c r="GM749" s="905"/>
      <c r="GN749" s="905"/>
      <c r="GO749" s="905"/>
      <c r="GP749" s="905"/>
      <c r="GQ749" s="905"/>
      <c r="GR749" s="905"/>
    </row>
    <row r="750" spans="1:200" ht="24.75" customHeight="1" x14ac:dyDescent="0.25">
      <c r="B750" s="27">
        <v>1</v>
      </c>
      <c r="C750" s="1417" t="s">
        <v>452</v>
      </c>
      <c r="D750" s="958">
        <f>'2 уровень'!F1589</f>
        <v>39200</v>
      </c>
      <c r="E750" s="958">
        <f>'2 уровень'!G1589</f>
        <v>29400</v>
      </c>
      <c r="F750" s="958">
        <f>'2 уровень'!H1589</f>
        <v>21106.41</v>
      </c>
      <c r="G750" s="959">
        <f>'2 уровень'!I1589</f>
        <v>71.790510204081642</v>
      </c>
      <c r="H750" s="934">
        <f>'2 уровень'!J1589</f>
        <v>0</v>
      </c>
      <c r="I750" s="934">
        <f>'2 уровень'!K1589</f>
        <v>0</v>
      </c>
      <c r="J750" s="39">
        <f>'2 уровень'!L1589</f>
        <v>0</v>
      </c>
      <c r="K750" s="39">
        <f>'2 уровень'!M1589</f>
        <v>0</v>
      </c>
      <c r="L750" s="39">
        <f>'2 уровень'!N1589</f>
        <v>0</v>
      </c>
      <c r="M750" s="39">
        <f>'2 уровень'!O1589</f>
        <v>0</v>
      </c>
      <c r="N750" s="39">
        <f>'2 уровень'!P1589</f>
        <v>0</v>
      </c>
      <c r="O750" s="39">
        <f>'2 уровень'!Q1589</f>
        <v>0</v>
      </c>
      <c r="P750" s="36">
        <f>'2 уровень'!R1589</f>
        <v>0</v>
      </c>
      <c r="Q750" s="36">
        <f>'2 уровень'!S1589</f>
        <v>0</v>
      </c>
      <c r="R750" s="36">
        <f>'2 уровень'!T1589</f>
        <v>0</v>
      </c>
      <c r="S750" s="36">
        <f>'2 уровень'!U1589</f>
        <v>0</v>
      </c>
      <c r="T750" s="36">
        <f>'2 уровень'!V1589</f>
        <v>0</v>
      </c>
      <c r="U750" s="36">
        <f>'2 уровень'!W1589</f>
        <v>0</v>
      </c>
      <c r="V750" s="36">
        <f>'2 уровень'!X1589</f>
        <v>0</v>
      </c>
      <c r="W750" s="36">
        <f>'2 уровень'!Y1589</f>
        <v>0</v>
      </c>
      <c r="X750" s="36">
        <f>'2 уровень'!Z1589</f>
        <v>0</v>
      </c>
      <c r="Y750" s="36">
        <f>'2 уровень'!AA1589</f>
        <v>0</v>
      </c>
      <c r="Z750" s="36">
        <f>'2 уровень'!AB1589</f>
        <v>0</v>
      </c>
      <c r="AA750" s="36">
        <f>'2 уровень'!AC1589</f>
        <v>0</v>
      </c>
      <c r="AB750" s="36">
        <f>'2 уровень'!AD1589</f>
        <v>0</v>
      </c>
      <c r="AC750" s="36">
        <f>'2 уровень'!AE1589</f>
        <v>0</v>
      </c>
      <c r="AD750" s="933">
        <f>'2 уровень'!AF1589</f>
        <v>0</v>
      </c>
      <c r="AE750" s="36"/>
      <c r="AF750" s="36"/>
      <c r="AG750" s="958">
        <f>'2 уровень'!AG1589</f>
        <v>0</v>
      </c>
      <c r="AH750" s="958">
        <f>'2 уровень'!AH1589</f>
        <v>0</v>
      </c>
      <c r="AI750" s="958">
        <f>'2 уровень'!AI1589</f>
        <v>0</v>
      </c>
      <c r="AJ750" s="2474"/>
      <c r="AK750" s="2474"/>
      <c r="AL750" s="905"/>
      <c r="AM750" s="905"/>
      <c r="AN750" s="905"/>
      <c r="AO750" s="905"/>
      <c r="AP750" s="905"/>
      <c r="AQ750" s="905"/>
      <c r="AR750" s="905"/>
      <c r="AS750" s="905"/>
      <c r="AT750" s="905"/>
      <c r="AU750" s="905"/>
      <c r="AV750" s="905"/>
      <c r="AW750" s="905"/>
      <c r="AX750" s="905"/>
      <c r="AY750" s="905"/>
      <c r="AZ750" s="905"/>
      <c r="BA750" s="905"/>
      <c r="BB750" s="905"/>
      <c r="BC750" s="905"/>
      <c r="BD750" s="905"/>
      <c r="BE750" s="905"/>
      <c r="BF750" s="905"/>
      <c r="BG750" s="905"/>
      <c r="BH750" s="905"/>
      <c r="BI750" s="905"/>
      <c r="BJ750" s="905"/>
      <c r="BK750" s="905"/>
      <c r="BL750" s="905"/>
      <c r="BM750" s="905"/>
      <c r="BN750" s="905"/>
      <c r="BO750" s="905"/>
      <c r="BP750" s="905"/>
      <c r="BQ750" s="905"/>
      <c r="BR750" s="905"/>
      <c r="BS750" s="905"/>
      <c r="BT750" s="905"/>
      <c r="BU750" s="905"/>
      <c r="BV750" s="905"/>
      <c r="BW750" s="905"/>
      <c r="BX750" s="905"/>
      <c r="BY750" s="905"/>
      <c r="BZ750" s="905"/>
      <c r="CA750" s="905"/>
      <c r="CB750" s="905"/>
      <c r="CC750" s="905"/>
      <c r="CD750" s="905"/>
      <c r="CE750" s="905"/>
      <c r="CF750" s="905"/>
      <c r="CG750" s="905"/>
      <c r="CH750" s="905"/>
      <c r="CI750" s="905"/>
      <c r="CJ750" s="905"/>
      <c r="CK750" s="905"/>
      <c r="CL750" s="905"/>
      <c r="CM750" s="905"/>
      <c r="CN750" s="905"/>
      <c r="CO750" s="905"/>
      <c r="CP750" s="905"/>
      <c r="CQ750" s="905"/>
      <c r="CR750" s="905"/>
      <c r="CS750" s="905"/>
      <c r="CT750" s="905"/>
      <c r="CU750" s="905"/>
      <c r="CV750" s="905"/>
      <c r="CW750" s="905"/>
      <c r="CX750" s="905"/>
      <c r="CY750" s="905"/>
      <c r="CZ750" s="905"/>
      <c r="DA750" s="905"/>
      <c r="DB750" s="905"/>
      <c r="DC750" s="905"/>
      <c r="DD750" s="905"/>
      <c r="DE750" s="905"/>
      <c r="DF750" s="905"/>
      <c r="DG750" s="905"/>
      <c r="DH750" s="905"/>
      <c r="DI750" s="905"/>
      <c r="DJ750" s="905"/>
      <c r="DK750" s="905"/>
      <c r="DL750" s="905"/>
      <c r="DM750" s="905"/>
      <c r="DN750" s="905"/>
      <c r="DO750" s="905"/>
      <c r="DP750" s="905"/>
      <c r="DQ750" s="905"/>
      <c r="DR750" s="905"/>
      <c r="DS750" s="905"/>
      <c r="DT750" s="905"/>
      <c r="DU750" s="905"/>
      <c r="DV750" s="905"/>
      <c r="DW750" s="905"/>
      <c r="DX750" s="905"/>
      <c r="DY750" s="905"/>
      <c r="DZ750" s="905"/>
      <c r="EA750" s="905"/>
      <c r="EB750" s="905"/>
      <c r="EC750" s="905"/>
      <c r="ED750" s="905"/>
      <c r="EE750" s="905"/>
      <c r="EF750" s="905"/>
      <c r="EG750" s="905"/>
      <c r="EH750" s="905"/>
      <c r="EI750" s="905"/>
      <c r="EJ750" s="905"/>
      <c r="EK750" s="905"/>
      <c r="EL750" s="905"/>
      <c r="EM750" s="905"/>
      <c r="EN750" s="905"/>
      <c r="EO750" s="905"/>
      <c r="EP750" s="905"/>
      <c r="EQ750" s="905"/>
      <c r="ER750" s="905"/>
      <c r="ES750" s="905"/>
      <c r="ET750" s="905"/>
      <c r="EU750" s="905"/>
      <c r="EV750" s="905"/>
      <c r="EW750" s="905"/>
      <c r="EX750" s="905"/>
      <c r="EY750" s="905"/>
      <c r="EZ750" s="905"/>
      <c r="FA750" s="905"/>
      <c r="FB750" s="905"/>
      <c r="FC750" s="905"/>
      <c r="FD750" s="905"/>
      <c r="FE750" s="905"/>
      <c r="FF750" s="905"/>
      <c r="FG750" s="905"/>
      <c r="FH750" s="905"/>
      <c r="FI750" s="905"/>
      <c r="FJ750" s="905"/>
      <c r="FK750" s="905"/>
      <c r="FL750" s="905"/>
      <c r="FM750" s="905"/>
      <c r="FN750" s="905"/>
      <c r="FO750" s="905"/>
      <c r="FP750" s="905"/>
      <c r="FQ750" s="905"/>
      <c r="FR750" s="905"/>
      <c r="FS750" s="905"/>
      <c r="FT750" s="905"/>
      <c r="FU750" s="905"/>
      <c r="FV750" s="905"/>
      <c r="FW750" s="905"/>
      <c r="FX750" s="905"/>
      <c r="FY750" s="905"/>
      <c r="FZ750" s="905"/>
      <c r="GA750" s="905"/>
      <c r="GB750" s="905"/>
      <c r="GC750" s="905"/>
      <c r="GD750" s="905"/>
      <c r="GE750" s="905"/>
      <c r="GF750" s="905"/>
      <c r="GG750" s="905"/>
      <c r="GH750" s="905"/>
      <c r="GI750" s="905"/>
      <c r="GJ750" s="905"/>
      <c r="GK750" s="905"/>
      <c r="GL750" s="905"/>
      <c r="GM750" s="905"/>
      <c r="GN750" s="905"/>
      <c r="GO750" s="905"/>
      <c r="GP750" s="905"/>
      <c r="GQ750" s="905"/>
      <c r="GR750" s="905"/>
    </row>
    <row r="751" spans="1:200" ht="24.75" customHeight="1" x14ac:dyDescent="0.25">
      <c r="B751" s="27">
        <v>1</v>
      </c>
      <c r="C751" s="1419" t="s">
        <v>168</v>
      </c>
      <c r="D751" s="958">
        <f>'2 уровень'!F1590</f>
        <v>132392.45242165242</v>
      </c>
      <c r="E751" s="958">
        <f>'2 уровень'!G1590</f>
        <v>99296.439316239324</v>
      </c>
      <c r="F751" s="958">
        <f>'2 уровень'!H1590</f>
        <v>70512.96666666666</v>
      </c>
      <c r="G751" s="959">
        <f>'2 уровень'!I1590</f>
        <v>71.012583283169846</v>
      </c>
      <c r="H751" s="934">
        <f>'2 уровень'!J1590</f>
        <v>0</v>
      </c>
      <c r="I751" s="934">
        <f>'2 уровень'!K1590</f>
        <v>0</v>
      </c>
      <c r="J751" s="39">
        <f>'2 уровень'!L1590</f>
        <v>0</v>
      </c>
      <c r="K751" s="39">
        <f>'2 уровень'!M1590</f>
        <v>0</v>
      </c>
      <c r="L751" s="39">
        <f>'2 уровень'!N1590</f>
        <v>0</v>
      </c>
      <c r="M751" s="39">
        <f>'2 уровень'!O1590</f>
        <v>0</v>
      </c>
      <c r="N751" s="39">
        <f>'2 уровень'!P1590</f>
        <v>0</v>
      </c>
      <c r="O751" s="39">
        <f>'2 уровень'!Q1590</f>
        <v>0</v>
      </c>
      <c r="P751" s="36">
        <f>'2 уровень'!R1590</f>
        <v>114580.02009999999</v>
      </c>
      <c r="Q751" s="36">
        <f>'2 уровень'!S1590</f>
        <v>114580.02009999999</v>
      </c>
      <c r="R751" s="36">
        <f>'2 уровень'!T1590</f>
        <v>114580.02009999999</v>
      </c>
      <c r="S751" s="36">
        <f>'2 уровень'!U1590</f>
        <v>114580.02009999999</v>
      </c>
      <c r="T751" s="36">
        <f>'2 уровень'!V1590</f>
        <v>114580.02009999999</v>
      </c>
      <c r="U751" s="36">
        <f>'2 уровень'!W1590</f>
        <v>114580.02009999999</v>
      </c>
      <c r="V751" s="36">
        <f>'2 уровень'!X1590</f>
        <v>113147.76985</v>
      </c>
      <c r="W751" s="36">
        <f>'2 уровень'!Y1590</f>
        <v>116355.11800833335</v>
      </c>
      <c r="X751" s="36">
        <f>'2 уровень'!Z1590</f>
        <v>116355.11800833335</v>
      </c>
      <c r="Y751" s="36">
        <f>'2 уровень'!AA1590</f>
        <v>85785.704088333339</v>
      </c>
      <c r="Z751" s="36">
        <f>'2 уровень'!AB1590</f>
        <v>84887.865839999999</v>
      </c>
      <c r="AA751" s="36">
        <f>'2 уровень'!AC1590</f>
        <v>0</v>
      </c>
      <c r="AB751" s="36">
        <f>'2 уровень'!AD1590</f>
        <v>-897.83824833334074</v>
      </c>
      <c r="AC751" s="36">
        <f>'2 уровень'!AE1590</f>
        <v>-218.50562000000002</v>
      </c>
      <c r="AD751" s="933">
        <f>'2 уровень'!AF1590</f>
        <v>84669.360220000002</v>
      </c>
      <c r="AE751" s="36">
        <f t="shared" ref="AE751" si="144">Z751/Y751*100</f>
        <v>98.953394090688079</v>
      </c>
      <c r="AF751" s="36">
        <f t="shared" ref="AF751" si="145">AD751/Y751*100</f>
        <v>98.698683096213983</v>
      </c>
      <c r="AG751" s="958">
        <f>'2 уровень'!AG1590</f>
        <v>9.6000000000000014</v>
      </c>
      <c r="AH751" s="958">
        <f>'2 уровень'!AH1590</f>
        <v>14912.76</v>
      </c>
      <c r="AI751" s="958">
        <f>'2 уровень'!AI1590</f>
        <v>14.91276</v>
      </c>
      <c r="AJ751" s="2474"/>
      <c r="AK751" s="2474"/>
      <c r="AL751" s="905"/>
      <c r="AM751" s="905"/>
      <c r="AN751" s="905"/>
      <c r="AO751" s="905"/>
      <c r="AP751" s="905"/>
      <c r="AQ751" s="905"/>
      <c r="AR751" s="905"/>
      <c r="AS751" s="905"/>
      <c r="AT751" s="905"/>
      <c r="AU751" s="905"/>
      <c r="AV751" s="905"/>
      <c r="AW751" s="905"/>
      <c r="AX751" s="905"/>
      <c r="AY751" s="905"/>
      <c r="AZ751" s="905"/>
      <c r="BA751" s="905"/>
      <c r="BB751" s="905"/>
      <c r="BC751" s="905"/>
      <c r="BD751" s="905"/>
      <c r="BE751" s="905"/>
      <c r="BF751" s="905"/>
      <c r="BG751" s="905"/>
      <c r="BH751" s="905"/>
      <c r="BI751" s="905"/>
      <c r="BJ751" s="905"/>
      <c r="BK751" s="905"/>
      <c r="BL751" s="905"/>
      <c r="BM751" s="905"/>
      <c r="BN751" s="905"/>
      <c r="BO751" s="905"/>
      <c r="BP751" s="905"/>
      <c r="BQ751" s="905"/>
      <c r="BR751" s="905"/>
      <c r="BS751" s="905"/>
      <c r="BT751" s="905"/>
      <c r="BU751" s="905"/>
      <c r="BV751" s="905"/>
      <c r="BW751" s="905"/>
      <c r="BX751" s="905"/>
      <c r="BY751" s="905"/>
      <c r="BZ751" s="905"/>
      <c r="CA751" s="905"/>
      <c r="CB751" s="905"/>
      <c r="CC751" s="905"/>
      <c r="CD751" s="905"/>
      <c r="CE751" s="905"/>
      <c r="CF751" s="905"/>
      <c r="CG751" s="905"/>
      <c r="CH751" s="905"/>
      <c r="CI751" s="905"/>
      <c r="CJ751" s="905"/>
      <c r="CK751" s="905"/>
      <c r="CL751" s="905"/>
      <c r="CM751" s="905"/>
      <c r="CN751" s="905"/>
      <c r="CO751" s="905"/>
      <c r="CP751" s="905"/>
      <c r="CQ751" s="905"/>
      <c r="CR751" s="905"/>
      <c r="CS751" s="905"/>
      <c r="CT751" s="905"/>
      <c r="CU751" s="905"/>
      <c r="CV751" s="905"/>
      <c r="CW751" s="905"/>
      <c r="CX751" s="905"/>
      <c r="CY751" s="905"/>
      <c r="CZ751" s="905"/>
      <c r="DA751" s="905"/>
      <c r="DB751" s="905"/>
      <c r="DC751" s="905"/>
      <c r="DD751" s="905"/>
      <c r="DE751" s="905"/>
      <c r="DF751" s="905"/>
      <c r="DG751" s="905"/>
      <c r="DH751" s="905"/>
      <c r="DI751" s="905"/>
      <c r="DJ751" s="905"/>
      <c r="DK751" s="905"/>
      <c r="DL751" s="905"/>
      <c r="DM751" s="905"/>
      <c r="DN751" s="905"/>
      <c r="DO751" s="905"/>
      <c r="DP751" s="905"/>
      <c r="DQ751" s="905"/>
      <c r="DR751" s="905"/>
      <c r="DS751" s="905"/>
      <c r="DT751" s="905"/>
      <c r="DU751" s="905"/>
      <c r="DV751" s="905"/>
      <c r="DW751" s="905"/>
      <c r="DX751" s="905"/>
      <c r="DY751" s="905"/>
      <c r="DZ751" s="905"/>
      <c r="EA751" s="905"/>
      <c r="EB751" s="905"/>
      <c r="EC751" s="905"/>
      <c r="ED751" s="905"/>
      <c r="EE751" s="905"/>
      <c r="EF751" s="905"/>
      <c r="EG751" s="905"/>
      <c r="EH751" s="905"/>
      <c r="EI751" s="905"/>
      <c r="EJ751" s="905"/>
      <c r="EK751" s="905"/>
      <c r="EL751" s="905"/>
      <c r="EM751" s="905"/>
      <c r="EN751" s="905"/>
      <c r="EO751" s="905"/>
      <c r="EP751" s="905"/>
      <c r="EQ751" s="905"/>
      <c r="ER751" s="905"/>
      <c r="ES751" s="905"/>
      <c r="ET751" s="905"/>
      <c r="EU751" s="905"/>
      <c r="EV751" s="905"/>
      <c r="EW751" s="905"/>
      <c r="EX751" s="905"/>
      <c r="EY751" s="905"/>
      <c r="EZ751" s="905"/>
      <c r="FA751" s="905"/>
      <c r="FB751" s="905"/>
      <c r="FC751" s="905"/>
      <c r="FD751" s="905"/>
      <c r="FE751" s="905"/>
      <c r="FF751" s="905"/>
      <c r="FG751" s="905"/>
      <c r="FH751" s="905"/>
      <c r="FI751" s="905"/>
      <c r="FJ751" s="905"/>
      <c r="FK751" s="905"/>
      <c r="FL751" s="905"/>
      <c r="FM751" s="905"/>
      <c r="FN751" s="905"/>
      <c r="FO751" s="905"/>
      <c r="FP751" s="905"/>
      <c r="FQ751" s="905"/>
      <c r="FR751" s="905"/>
      <c r="FS751" s="905"/>
      <c r="FT751" s="905"/>
      <c r="FU751" s="905"/>
      <c r="FV751" s="905"/>
      <c r="FW751" s="905"/>
      <c r="FX751" s="905"/>
      <c r="FY751" s="905"/>
      <c r="FZ751" s="905"/>
      <c r="GA751" s="905"/>
      <c r="GB751" s="905"/>
      <c r="GC751" s="905"/>
      <c r="GD751" s="905"/>
      <c r="GE751" s="905"/>
      <c r="GF751" s="905"/>
      <c r="GG751" s="905"/>
      <c r="GH751" s="905"/>
      <c r="GI751" s="905"/>
      <c r="GJ751" s="905"/>
      <c r="GK751" s="905"/>
      <c r="GL751" s="905"/>
      <c r="GM751" s="905"/>
      <c r="GN751" s="905"/>
      <c r="GO751" s="905"/>
      <c r="GP751" s="905"/>
      <c r="GQ751" s="905"/>
      <c r="GR751" s="905"/>
    </row>
    <row r="752" spans="1:200" ht="24.75" customHeight="1" x14ac:dyDescent="0.25">
      <c r="B752" s="27">
        <v>1</v>
      </c>
      <c r="C752" s="1414" t="s">
        <v>307</v>
      </c>
      <c r="D752" s="958">
        <f>'2 уровень'!F1591</f>
        <v>0</v>
      </c>
      <c r="E752" s="958">
        <f>'2 уровень'!G1591</f>
        <v>0</v>
      </c>
      <c r="F752" s="958">
        <f>'2 уровень'!H1591</f>
        <v>0</v>
      </c>
      <c r="G752" s="959">
        <f>'2 уровень'!I1591</f>
        <v>0</v>
      </c>
      <c r="H752" s="934">
        <f>'2 уровень'!J1591</f>
        <v>0</v>
      </c>
      <c r="I752" s="934">
        <f>'2 уровень'!K1591</f>
        <v>0</v>
      </c>
      <c r="J752" s="39">
        <f>'2 уровень'!L1591</f>
        <v>0</v>
      </c>
      <c r="K752" s="39">
        <f>'2 уровень'!M1591</f>
        <v>0</v>
      </c>
      <c r="L752" s="39">
        <f>'2 уровень'!N1591</f>
        <v>0</v>
      </c>
      <c r="M752" s="39">
        <f>'2 уровень'!O1591</f>
        <v>0</v>
      </c>
      <c r="N752" s="39">
        <f>'2 уровень'!P1591</f>
        <v>0</v>
      </c>
      <c r="O752" s="39">
        <f>'2 уровень'!Q1591</f>
        <v>0</v>
      </c>
      <c r="P752" s="36">
        <f>'2 уровень'!R1591</f>
        <v>0</v>
      </c>
      <c r="Q752" s="36">
        <f>'2 уровень'!S1591</f>
        <v>0</v>
      </c>
      <c r="R752" s="36">
        <f>'2 уровень'!T1591</f>
        <v>0</v>
      </c>
      <c r="S752" s="36">
        <f>'2 уровень'!U1591</f>
        <v>0</v>
      </c>
      <c r="T752" s="36">
        <f>'2 уровень'!V1591</f>
        <v>0</v>
      </c>
      <c r="U752" s="36">
        <f>'2 уровень'!W1591</f>
        <v>0</v>
      </c>
      <c r="V752" s="36">
        <f>'2 уровень'!X1591</f>
        <v>0</v>
      </c>
      <c r="W752" s="36">
        <f>'2 уровень'!Y1591</f>
        <v>0</v>
      </c>
      <c r="X752" s="36">
        <f>'2 уровень'!Z1591</f>
        <v>0</v>
      </c>
      <c r="Y752" s="36">
        <f>'2 уровень'!AA1591</f>
        <v>0</v>
      </c>
      <c r="Z752" s="36">
        <f>'2 уровень'!AB1591</f>
        <v>0</v>
      </c>
      <c r="AA752" s="36">
        <f>'2 уровень'!AC1591</f>
        <v>0</v>
      </c>
      <c r="AB752" s="36">
        <f>'2 уровень'!AD1591</f>
        <v>0</v>
      </c>
      <c r="AC752" s="36">
        <f>'2 уровень'!AE1591</f>
        <v>0</v>
      </c>
      <c r="AD752" s="933">
        <f>'2 уровень'!AF1591</f>
        <v>0</v>
      </c>
      <c r="AE752" s="36"/>
      <c r="AF752" s="36"/>
      <c r="AG752" s="958">
        <f>'2 уровень'!AG1591</f>
        <v>0</v>
      </c>
      <c r="AH752" s="958">
        <f>'2 уровень'!AH1591</f>
        <v>0</v>
      </c>
      <c r="AI752" s="958">
        <f>'2 уровень'!AI1591</f>
        <v>0</v>
      </c>
      <c r="AJ752" s="2474"/>
      <c r="AK752" s="2474"/>
      <c r="AL752" s="905"/>
      <c r="AM752" s="905"/>
      <c r="AN752" s="905"/>
      <c r="AO752" s="905"/>
      <c r="AP752" s="905"/>
      <c r="AQ752" s="905"/>
      <c r="AR752" s="905"/>
      <c r="AS752" s="905"/>
      <c r="AT752" s="905"/>
      <c r="AU752" s="905"/>
      <c r="AV752" s="905"/>
      <c r="AW752" s="905"/>
      <c r="AX752" s="905"/>
      <c r="AY752" s="905"/>
      <c r="AZ752" s="905"/>
      <c r="BA752" s="905"/>
      <c r="BB752" s="905"/>
      <c r="BC752" s="905"/>
      <c r="BD752" s="905"/>
      <c r="BE752" s="905"/>
      <c r="BF752" s="905"/>
      <c r="BG752" s="905"/>
      <c r="BH752" s="905"/>
      <c r="BI752" s="905"/>
      <c r="BJ752" s="905"/>
      <c r="BK752" s="905"/>
      <c r="BL752" s="905"/>
      <c r="BM752" s="905"/>
      <c r="BN752" s="905"/>
      <c r="BO752" s="905"/>
      <c r="BP752" s="905"/>
      <c r="BQ752" s="905"/>
      <c r="BR752" s="905"/>
      <c r="BS752" s="905"/>
      <c r="BT752" s="905"/>
      <c r="BU752" s="905"/>
      <c r="BV752" s="905"/>
      <c r="BW752" s="905"/>
      <c r="BX752" s="905"/>
      <c r="BY752" s="905"/>
      <c r="BZ752" s="905"/>
      <c r="CA752" s="905"/>
      <c r="CB752" s="905"/>
      <c r="CC752" s="905"/>
      <c r="CD752" s="905"/>
      <c r="CE752" s="905"/>
      <c r="CF752" s="905"/>
      <c r="CG752" s="905"/>
      <c r="CH752" s="905"/>
      <c r="CI752" s="905"/>
      <c r="CJ752" s="905"/>
      <c r="CK752" s="905"/>
      <c r="CL752" s="905"/>
      <c r="CM752" s="905"/>
      <c r="CN752" s="905"/>
      <c r="CO752" s="905"/>
      <c r="CP752" s="905"/>
      <c r="CQ752" s="905"/>
      <c r="CR752" s="905"/>
      <c r="CS752" s="905"/>
      <c r="CT752" s="905"/>
      <c r="CU752" s="905"/>
      <c r="CV752" s="905"/>
      <c r="CW752" s="905"/>
      <c r="CX752" s="905"/>
      <c r="CY752" s="905"/>
      <c r="CZ752" s="905"/>
      <c r="DA752" s="905"/>
      <c r="DB752" s="905"/>
      <c r="DC752" s="905"/>
      <c r="DD752" s="905"/>
      <c r="DE752" s="905"/>
      <c r="DF752" s="905"/>
      <c r="DG752" s="905"/>
      <c r="DH752" s="905"/>
      <c r="DI752" s="905"/>
      <c r="DJ752" s="905"/>
      <c r="DK752" s="905"/>
      <c r="DL752" s="905"/>
      <c r="DM752" s="905"/>
      <c r="DN752" s="905"/>
      <c r="DO752" s="905"/>
      <c r="DP752" s="905"/>
      <c r="DQ752" s="905"/>
      <c r="DR752" s="905"/>
      <c r="DS752" s="905"/>
      <c r="DT752" s="905"/>
      <c r="DU752" s="905"/>
      <c r="DV752" s="905"/>
      <c r="DW752" s="905"/>
      <c r="DX752" s="905"/>
      <c r="DY752" s="905"/>
      <c r="DZ752" s="905"/>
      <c r="EA752" s="905"/>
      <c r="EB752" s="905"/>
      <c r="EC752" s="905"/>
      <c r="ED752" s="905"/>
      <c r="EE752" s="905"/>
      <c r="EF752" s="905"/>
      <c r="EG752" s="905"/>
      <c r="EH752" s="905"/>
      <c r="EI752" s="905"/>
      <c r="EJ752" s="905"/>
      <c r="EK752" s="905"/>
      <c r="EL752" s="905"/>
      <c r="EM752" s="905"/>
      <c r="EN752" s="905"/>
      <c r="EO752" s="905"/>
      <c r="EP752" s="905"/>
      <c r="EQ752" s="905"/>
      <c r="ER752" s="905"/>
      <c r="ES752" s="905"/>
      <c r="ET752" s="905"/>
      <c r="EU752" s="905"/>
      <c r="EV752" s="905"/>
      <c r="EW752" s="905"/>
      <c r="EX752" s="905"/>
      <c r="EY752" s="905"/>
      <c r="EZ752" s="905"/>
      <c r="FA752" s="905"/>
      <c r="FB752" s="905"/>
      <c r="FC752" s="905"/>
      <c r="FD752" s="905"/>
      <c r="FE752" s="905"/>
      <c r="FF752" s="905"/>
      <c r="FG752" s="905"/>
      <c r="FH752" s="905"/>
      <c r="FI752" s="905"/>
      <c r="FJ752" s="905"/>
      <c r="FK752" s="905"/>
      <c r="FL752" s="905"/>
      <c r="FM752" s="905"/>
      <c r="FN752" s="905"/>
      <c r="FO752" s="905"/>
      <c r="FP752" s="905"/>
      <c r="FQ752" s="905"/>
      <c r="FR752" s="905"/>
      <c r="FS752" s="905"/>
      <c r="FT752" s="905"/>
      <c r="FU752" s="905"/>
      <c r="FV752" s="905"/>
      <c r="FW752" s="905"/>
      <c r="FX752" s="905"/>
      <c r="FY752" s="905"/>
      <c r="FZ752" s="905"/>
      <c r="GA752" s="905"/>
      <c r="GB752" s="905"/>
      <c r="GC752" s="905"/>
      <c r="GD752" s="905"/>
      <c r="GE752" s="905"/>
      <c r="GF752" s="905"/>
      <c r="GG752" s="905"/>
      <c r="GH752" s="905"/>
      <c r="GI752" s="905"/>
      <c r="GJ752" s="905"/>
      <c r="GK752" s="905"/>
      <c r="GL752" s="905"/>
      <c r="GM752" s="905"/>
      <c r="GN752" s="905"/>
      <c r="GO752" s="905"/>
      <c r="GP752" s="905"/>
      <c r="GQ752" s="905"/>
      <c r="GR752" s="905"/>
    </row>
    <row r="753" spans="2:200" ht="24.75" customHeight="1" x14ac:dyDescent="0.25">
      <c r="B753" s="27">
        <v>1</v>
      </c>
      <c r="C753" s="1417" t="s">
        <v>198</v>
      </c>
      <c r="D753" s="958">
        <f>'2 уровень'!F1592</f>
        <v>21776</v>
      </c>
      <c r="E753" s="958">
        <f>'2 уровень'!G1592</f>
        <v>16333</v>
      </c>
      <c r="F753" s="958">
        <f>'2 уровень'!H1592</f>
        <v>15307.26801517067</v>
      </c>
      <c r="G753" s="959">
        <f>'2 уровень'!I1592</f>
        <v>93.719880090434515</v>
      </c>
      <c r="H753" s="934">
        <f>'2 уровень'!J1592</f>
        <v>0</v>
      </c>
      <c r="I753" s="934">
        <f>'2 уровень'!K1592</f>
        <v>0</v>
      </c>
      <c r="J753" s="39">
        <f>'2 уровень'!L1592</f>
        <v>0</v>
      </c>
      <c r="K753" s="39">
        <f>'2 уровень'!M1592</f>
        <v>0</v>
      </c>
      <c r="L753" s="39">
        <f>'2 уровень'!N1592</f>
        <v>0</v>
      </c>
      <c r="M753" s="39">
        <f>'2 уровень'!O1592</f>
        <v>0</v>
      </c>
      <c r="N753" s="39">
        <f>'2 уровень'!P1592</f>
        <v>0</v>
      </c>
      <c r="O753" s="39">
        <f>'2 уровень'!Q1592</f>
        <v>0</v>
      </c>
      <c r="P753" s="36">
        <f>'2 уровень'!R1592</f>
        <v>0</v>
      </c>
      <c r="Q753" s="36">
        <f>'2 уровень'!S1592</f>
        <v>0</v>
      </c>
      <c r="R753" s="36">
        <f>'2 уровень'!T1592</f>
        <v>0</v>
      </c>
      <c r="S753" s="36">
        <f>'2 уровень'!U1592</f>
        <v>0</v>
      </c>
      <c r="T753" s="36">
        <f>'2 уровень'!V1592</f>
        <v>0</v>
      </c>
      <c r="U753" s="36">
        <f>'2 уровень'!W1592</f>
        <v>0</v>
      </c>
      <c r="V753" s="36">
        <f>'2 уровень'!X1592</f>
        <v>0</v>
      </c>
      <c r="W753" s="36">
        <f>'2 уровень'!Y1592</f>
        <v>0</v>
      </c>
      <c r="X753" s="36">
        <f>'2 уровень'!Z1592</f>
        <v>0</v>
      </c>
      <c r="Y753" s="36">
        <f>'2 уровень'!AA1592</f>
        <v>0</v>
      </c>
      <c r="Z753" s="36">
        <f>'2 уровень'!AB1592</f>
        <v>0</v>
      </c>
      <c r="AA753" s="36">
        <f>'2 уровень'!AC1592</f>
        <v>0</v>
      </c>
      <c r="AB753" s="36">
        <f>'2 уровень'!AD1592</f>
        <v>0</v>
      </c>
      <c r="AC753" s="36">
        <f>'2 уровень'!AE1592</f>
        <v>0</v>
      </c>
      <c r="AD753" s="933">
        <f>'2 уровень'!AF1592</f>
        <v>0</v>
      </c>
      <c r="AE753" s="36"/>
      <c r="AF753" s="36"/>
      <c r="AG753" s="958">
        <f>'2 уровень'!AG1592</f>
        <v>0</v>
      </c>
      <c r="AH753" s="958">
        <f>'2 уровень'!AH1592</f>
        <v>0</v>
      </c>
      <c r="AI753" s="958">
        <f>'2 уровень'!AI1592</f>
        <v>0</v>
      </c>
      <c r="AJ753" s="2474"/>
      <c r="AK753" s="2474"/>
      <c r="AL753" s="905"/>
      <c r="AM753" s="905"/>
      <c r="AN753" s="905"/>
      <c r="AO753" s="905"/>
      <c r="AP753" s="905"/>
      <c r="AQ753" s="905"/>
      <c r="AR753" s="905"/>
      <c r="AS753" s="905"/>
      <c r="AT753" s="905"/>
      <c r="AU753" s="905"/>
      <c r="AV753" s="905"/>
      <c r="AW753" s="905"/>
      <c r="AX753" s="905"/>
      <c r="AY753" s="905"/>
      <c r="AZ753" s="905"/>
      <c r="BA753" s="905"/>
      <c r="BB753" s="905"/>
      <c r="BC753" s="905"/>
      <c r="BD753" s="905"/>
      <c r="BE753" s="905"/>
      <c r="BF753" s="905"/>
      <c r="BG753" s="905"/>
      <c r="BH753" s="905"/>
      <c r="BI753" s="905"/>
      <c r="BJ753" s="905"/>
      <c r="BK753" s="905"/>
      <c r="BL753" s="905"/>
      <c r="BM753" s="905"/>
      <c r="BN753" s="905"/>
      <c r="BO753" s="905"/>
      <c r="BP753" s="905"/>
      <c r="BQ753" s="905"/>
      <c r="BR753" s="905"/>
      <c r="BS753" s="905"/>
      <c r="BT753" s="905"/>
      <c r="BU753" s="905"/>
      <c r="BV753" s="905"/>
      <c r="BW753" s="905"/>
      <c r="BX753" s="905"/>
      <c r="BY753" s="905"/>
      <c r="BZ753" s="905"/>
      <c r="CA753" s="905"/>
      <c r="CB753" s="905"/>
      <c r="CC753" s="905"/>
      <c r="CD753" s="905"/>
      <c r="CE753" s="905"/>
      <c r="CF753" s="905"/>
      <c r="CG753" s="905"/>
      <c r="CH753" s="905"/>
      <c r="CI753" s="905"/>
      <c r="CJ753" s="905"/>
      <c r="CK753" s="905"/>
      <c r="CL753" s="905"/>
      <c r="CM753" s="905"/>
      <c r="CN753" s="905"/>
      <c r="CO753" s="905"/>
      <c r="CP753" s="905"/>
      <c r="CQ753" s="905"/>
      <c r="CR753" s="905"/>
      <c r="CS753" s="905"/>
      <c r="CT753" s="905"/>
      <c r="CU753" s="905"/>
      <c r="CV753" s="905"/>
      <c r="CW753" s="905"/>
      <c r="CX753" s="905"/>
      <c r="CY753" s="905"/>
      <c r="CZ753" s="905"/>
      <c r="DA753" s="905"/>
      <c r="DB753" s="905"/>
      <c r="DC753" s="905"/>
      <c r="DD753" s="905"/>
      <c r="DE753" s="905"/>
      <c r="DF753" s="905"/>
      <c r="DG753" s="905"/>
      <c r="DH753" s="905"/>
      <c r="DI753" s="905"/>
      <c r="DJ753" s="905"/>
      <c r="DK753" s="905"/>
      <c r="DL753" s="905"/>
      <c r="DM753" s="905"/>
      <c r="DN753" s="905"/>
      <c r="DO753" s="905"/>
      <c r="DP753" s="905"/>
      <c r="DQ753" s="905"/>
      <c r="DR753" s="905"/>
      <c r="DS753" s="905"/>
      <c r="DT753" s="905"/>
      <c r="DU753" s="905"/>
      <c r="DV753" s="905"/>
      <c r="DW753" s="905"/>
      <c r="DX753" s="905"/>
      <c r="DY753" s="905"/>
      <c r="DZ753" s="905"/>
      <c r="EA753" s="905"/>
      <c r="EB753" s="905"/>
      <c r="EC753" s="905"/>
      <c r="ED753" s="905"/>
      <c r="EE753" s="905"/>
      <c r="EF753" s="905"/>
      <c r="EG753" s="905"/>
      <c r="EH753" s="905"/>
      <c r="EI753" s="905"/>
      <c r="EJ753" s="905"/>
      <c r="EK753" s="905"/>
      <c r="EL753" s="905"/>
      <c r="EM753" s="905"/>
      <c r="EN753" s="905"/>
      <c r="EO753" s="905"/>
      <c r="EP753" s="905"/>
      <c r="EQ753" s="905"/>
      <c r="ER753" s="905"/>
      <c r="ES753" s="905"/>
      <c r="ET753" s="905"/>
      <c r="EU753" s="905"/>
      <c r="EV753" s="905"/>
      <c r="EW753" s="905"/>
      <c r="EX753" s="905"/>
      <c r="EY753" s="905"/>
      <c r="EZ753" s="905"/>
      <c r="FA753" s="905"/>
      <c r="FB753" s="905"/>
      <c r="FC753" s="905"/>
      <c r="FD753" s="905"/>
      <c r="FE753" s="905"/>
      <c r="FF753" s="905"/>
      <c r="FG753" s="905"/>
      <c r="FH753" s="905"/>
      <c r="FI753" s="905"/>
      <c r="FJ753" s="905"/>
      <c r="FK753" s="905"/>
      <c r="FL753" s="905"/>
      <c r="FM753" s="905"/>
      <c r="FN753" s="905"/>
      <c r="FO753" s="905"/>
      <c r="FP753" s="905"/>
      <c r="FQ753" s="905"/>
      <c r="FR753" s="905"/>
      <c r="FS753" s="905"/>
      <c r="FT753" s="905"/>
      <c r="FU753" s="905"/>
      <c r="FV753" s="905"/>
      <c r="FW753" s="905"/>
      <c r="FX753" s="905"/>
      <c r="FY753" s="905"/>
      <c r="FZ753" s="905"/>
      <c r="GA753" s="905"/>
      <c r="GB753" s="905"/>
      <c r="GC753" s="905"/>
      <c r="GD753" s="905"/>
      <c r="GE753" s="905"/>
      <c r="GF753" s="905"/>
      <c r="GG753" s="905"/>
      <c r="GH753" s="905"/>
      <c r="GI753" s="905"/>
      <c r="GJ753" s="905"/>
      <c r="GK753" s="905"/>
      <c r="GL753" s="905"/>
      <c r="GM753" s="905"/>
      <c r="GN753" s="905"/>
      <c r="GO753" s="905"/>
      <c r="GP753" s="905"/>
      <c r="GQ753" s="905"/>
      <c r="GR753" s="905"/>
    </row>
    <row r="754" spans="2:200" ht="24.75" customHeight="1" x14ac:dyDescent="0.25">
      <c r="B754" s="27">
        <v>1</v>
      </c>
      <c r="C754" s="1417" t="s">
        <v>303</v>
      </c>
      <c r="D754" s="958">
        <f>'2 уровень'!F1593</f>
        <v>0</v>
      </c>
      <c r="E754" s="958">
        <f>'2 уровень'!G1593</f>
        <v>0</v>
      </c>
      <c r="F754" s="958">
        <f>'2 уровень'!H1593</f>
        <v>0</v>
      </c>
      <c r="G754" s="959">
        <f>'2 уровень'!I1593</f>
        <v>0</v>
      </c>
      <c r="H754" s="934">
        <f>'2 уровень'!J1593</f>
        <v>0</v>
      </c>
      <c r="I754" s="934">
        <f>'2 уровень'!K1593</f>
        <v>0</v>
      </c>
      <c r="J754" s="39">
        <f>'2 уровень'!L1593</f>
        <v>0</v>
      </c>
      <c r="K754" s="39">
        <f>'2 уровень'!M1593</f>
        <v>0</v>
      </c>
      <c r="L754" s="39">
        <f>'2 уровень'!N1593</f>
        <v>0</v>
      </c>
      <c r="M754" s="39">
        <f>'2 уровень'!O1593</f>
        <v>0</v>
      </c>
      <c r="N754" s="39">
        <f>'2 уровень'!P1593</f>
        <v>0</v>
      </c>
      <c r="O754" s="39">
        <f>'2 уровень'!Q1593</f>
        <v>0</v>
      </c>
      <c r="P754" s="36">
        <f>'2 уровень'!R1593</f>
        <v>0</v>
      </c>
      <c r="Q754" s="36">
        <f>'2 уровень'!S1593</f>
        <v>0</v>
      </c>
      <c r="R754" s="36">
        <f>'2 уровень'!T1593</f>
        <v>0</v>
      </c>
      <c r="S754" s="36">
        <f>'2 уровень'!U1593</f>
        <v>0</v>
      </c>
      <c r="T754" s="36">
        <f>'2 уровень'!V1593</f>
        <v>0</v>
      </c>
      <c r="U754" s="36">
        <f>'2 уровень'!W1593</f>
        <v>0</v>
      </c>
      <c r="V754" s="36">
        <f>'2 уровень'!X1593</f>
        <v>0</v>
      </c>
      <c r="W754" s="36">
        <f>'2 уровень'!Y1593</f>
        <v>0</v>
      </c>
      <c r="X754" s="36">
        <f>'2 уровень'!Z1593</f>
        <v>0</v>
      </c>
      <c r="Y754" s="36">
        <f>'2 уровень'!AA1593</f>
        <v>0</v>
      </c>
      <c r="Z754" s="36">
        <f>'2 уровень'!AB1593</f>
        <v>0</v>
      </c>
      <c r="AA754" s="36">
        <f>'2 уровень'!AC1593</f>
        <v>0</v>
      </c>
      <c r="AB754" s="36">
        <f>'2 уровень'!AD1593</f>
        <v>0</v>
      </c>
      <c r="AC754" s="36">
        <f>'2 уровень'!AE1593</f>
        <v>0</v>
      </c>
      <c r="AD754" s="933">
        <f>'2 уровень'!AF1593</f>
        <v>0</v>
      </c>
      <c r="AE754" s="36"/>
      <c r="AF754" s="36"/>
      <c r="AG754" s="958">
        <f>'2 уровень'!AG1593</f>
        <v>0</v>
      </c>
      <c r="AH754" s="958">
        <f>'2 уровень'!AH1593</f>
        <v>0</v>
      </c>
      <c r="AI754" s="958">
        <f>'2 уровень'!AI1593</f>
        <v>0</v>
      </c>
      <c r="AJ754" s="2474"/>
      <c r="AK754" s="2474"/>
      <c r="AL754" s="905"/>
      <c r="AM754" s="905"/>
      <c r="AN754" s="905"/>
      <c r="AO754" s="905"/>
      <c r="AP754" s="905"/>
      <c r="AQ754" s="905"/>
      <c r="AR754" s="905"/>
      <c r="AS754" s="905"/>
      <c r="AT754" s="905"/>
      <c r="AU754" s="905"/>
      <c r="AV754" s="905"/>
      <c r="AW754" s="905"/>
      <c r="AX754" s="905"/>
      <c r="AY754" s="905"/>
      <c r="AZ754" s="905"/>
      <c r="BA754" s="905"/>
      <c r="BB754" s="905"/>
      <c r="BC754" s="905"/>
      <c r="BD754" s="905"/>
      <c r="BE754" s="905"/>
      <c r="BF754" s="905"/>
      <c r="BG754" s="905"/>
      <c r="BH754" s="905"/>
      <c r="BI754" s="905"/>
      <c r="BJ754" s="905"/>
      <c r="BK754" s="905"/>
      <c r="BL754" s="905"/>
      <c r="BM754" s="905"/>
      <c r="BN754" s="905"/>
      <c r="BO754" s="905"/>
      <c r="BP754" s="905"/>
      <c r="BQ754" s="905"/>
      <c r="BR754" s="905"/>
      <c r="BS754" s="905"/>
      <c r="BT754" s="905"/>
      <c r="BU754" s="905"/>
      <c r="BV754" s="905"/>
      <c r="BW754" s="905"/>
      <c r="BX754" s="905"/>
      <c r="BY754" s="905"/>
      <c r="BZ754" s="905"/>
      <c r="CA754" s="905"/>
      <c r="CB754" s="905"/>
      <c r="CC754" s="905"/>
      <c r="CD754" s="905"/>
      <c r="CE754" s="905"/>
      <c r="CF754" s="905"/>
      <c r="CG754" s="905"/>
      <c r="CH754" s="905"/>
      <c r="CI754" s="905"/>
      <c r="CJ754" s="905"/>
      <c r="CK754" s="905"/>
      <c r="CL754" s="905"/>
      <c r="CM754" s="905"/>
      <c r="CN754" s="905"/>
      <c r="CO754" s="905"/>
      <c r="CP754" s="905"/>
      <c r="CQ754" s="905"/>
      <c r="CR754" s="905"/>
      <c r="CS754" s="905"/>
      <c r="CT754" s="905"/>
      <c r="CU754" s="905"/>
      <c r="CV754" s="905"/>
      <c r="CW754" s="905"/>
      <c r="CX754" s="905"/>
      <c r="CY754" s="905"/>
      <c r="CZ754" s="905"/>
      <c r="DA754" s="905"/>
      <c r="DB754" s="905"/>
      <c r="DC754" s="905"/>
      <c r="DD754" s="905"/>
      <c r="DE754" s="905"/>
      <c r="DF754" s="905"/>
      <c r="DG754" s="905"/>
      <c r="DH754" s="905"/>
      <c r="DI754" s="905"/>
      <c r="DJ754" s="905"/>
      <c r="DK754" s="905"/>
      <c r="DL754" s="905"/>
      <c r="DM754" s="905"/>
      <c r="DN754" s="905"/>
      <c r="DO754" s="905"/>
      <c r="DP754" s="905"/>
      <c r="DQ754" s="905"/>
      <c r="DR754" s="905"/>
      <c r="DS754" s="905"/>
      <c r="DT754" s="905"/>
      <c r="DU754" s="905"/>
      <c r="DV754" s="905"/>
      <c r="DW754" s="905"/>
      <c r="DX754" s="905"/>
      <c r="DY754" s="905"/>
      <c r="DZ754" s="905"/>
      <c r="EA754" s="905"/>
      <c r="EB754" s="905"/>
      <c r="EC754" s="905"/>
      <c r="ED754" s="905"/>
      <c r="EE754" s="905"/>
      <c r="EF754" s="905"/>
      <c r="EG754" s="905"/>
      <c r="EH754" s="905"/>
      <c r="EI754" s="905"/>
      <c r="EJ754" s="905"/>
      <c r="EK754" s="905"/>
      <c r="EL754" s="905"/>
      <c r="EM754" s="905"/>
      <c r="EN754" s="905"/>
      <c r="EO754" s="905"/>
      <c r="EP754" s="905"/>
      <c r="EQ754" s="905"/>
      <c r="ER754" s="905"/>
      <c r="ES754" s="905"/>
      <c r="ET754" s="905"/>
      <c r="EU754" s="905"/>
      <c r="EV754" s="905"/>
      <c r="EW754" s="905"/>
      <c r="EX754" s="905"/>
      <c r="EY754" s="905"/>
      <c r="EZ754" s="905"/>
      <c r="FA754" s="905"/>
      <c r="FB754" s="905"/>
      <c r="FC754" s="905"/>
      <c r="FD754" s="905"/>
      <c r="FE754" s="905"/>
      <c r="FF754" s="905"/>
      <c r="FG754" s="905"/>
      <c r="FH754" s="905"/>
      <c r="FI754" s="905"/>
      <c r="FJ754" s="905"/>
      <c r="FK754" s="905"/>
      <c r="FL754" s="905"/>
      <c r="FM754" s="905"/>
      <c r="FN754" s="905"/>
      <c r="FO754" s="905"/>
      <c r="FP754" s="905"/>
      <c r="FQ754" s="905"/>
      <c r="FR754" s="905"/>
      <c r="FS754" s="905"/>
      <c r="FT754" s="905"/>
      <c r="FU754" s="905"/>
      <c r="FV754" s="905"/>
      <c r="FW754" s="905"/>
      <c r="FX754" s="905"/>
      <c r="FY754" s="905"/>
      <c r="FZ754" s="905"/>
      <c r="GA754" s="905"/>
      <c r="GB754" s="905"/>
      <c r="GC754" s="905"/>
      <c r="GD754" s="905"/>
      <c r="GE754" s="905"/>
      <c r="GF754" s="905"/>
      <c r="GG754" s="905"/>
      <c r="GH754" s="905"/>
      <c r="GI754" s="905"/>
      <c r="GJ754" s="905"/>
      <c r="GK754" s="905"/>
      <c r="GL754" s="905"/>
      <c r="GM754" s="905"/>
      <c r="GN754" s="905"/>
      <c r="GO754" s="905"/>
      <c r="GP754" s="905"/>
      <c r="GQ754" s="905"/>
      <c r="GR754" s="905"/>
    </row>
    <row r="755" spans="2:200" ht="49.5" customHeight="1" x14ac:dyDescent="0.25">
      <c r="B755" s="27">
        <v>1</v>
      </c>
      <c r="C755" s="1417" t="s">
        <v>308</v>
      </c>
      <c r="D755" s="958">
        <f>'2 уровень'!F1594</f>
        <v>5232</v>
      </c>
      <c r="E755" s="958">
        <f>'2 уровень'!G1594</f>
        <v>3925</v>
      </c>
      <c r="F755" s="958">
        <f>'2 уровень'!H1594</f>
        <v>4844</v>
      </c>
      <c r="G755" s="959">
        <f>'2 уровень'!I1594</f>
        <v>123.4140127388535</v>
      </c>
      <c r="H755" s="934">
        <f>'2 уровень'!J1594</f>
        <v>0</v>
      </c>
      <c r="I755" s="934">
        <f>'2 уровень'!K1594</f>
        <v>0</v>
      </c>
      <c r="J755" s="39">
        <f>'2 уровень'!L1594</f>
        <v>0</v>
      </c>
      <c r="K755" s="39">
        <f>'2 уровень'!M1594</f>
        <v>0</v>
      </c>
      <c r="L755" s="39">
        <f>'2 уровень'!N1594</f>
        <v>0</v>
      </c>
      <c r="M755" s="39">
        <f>'2 уровень'!O1594</f>
        <v>0</v>
      </c>
      <c r="N755" s="39">
        <f>'2 уровень'!P1594</f>
        <v>0</v>
      </c>
      <c r="O755" s="39">
        <f>'2 уровень'!Q1594</f>
        <v>0</v>
      </c>
      <c r="P755" s="36">
        <f>'2 уровень'!R1594</f>
        <v>0</v>
      </c>
      <c r="Q755" s="36">
        <f>'2 уровень'!S1594</f>
        <v>0</v>
      </c>
      <c r="R755" s="36">
        <f>'2 уровень'!T1594</f>
        <v>0</v>
      </c>
      <c r="S755" s="36">
        <f>'2 уровень'!U1594</f>
        <v>0</v>
      </c>
      <c r="T755" s="36">
        <f>'2 уровень'!V1594</f>
        <v>0</v>
      </c>
      <c r="U755" s="36">
        <f>'2 уровень'!W1594</f>
        <v>0</v>
      </c>
      <c r="V755" s="36">
        <f>'2 уровень'!X1594</f>
        <v>0</v>
      </c>
      <c r="W755" s="36">
        <f>'2 уровень'!Y1594</f>
        <v>0</v>
      </c>
      <c r="X755" s="36">
        <f>'2 уровень'!Z1594</f>
        <v>0</v>
      </c>
      <c r="Y755" s="36">
        <f>'2 уровень'!AA1594</f>
        <v>0</v>
      </c>
      <c r="Z755" s="36">
        <f>'2 уровень'!AB1594</f>
        <v>0</v>
      </c>
      <c r="AA755" s="36">
        <f>'2 уровень'!AC1594</f>
        <v>0</v>
      </c>
      <c r="AB755" s="36">
        <f>'2 уровень'!AD1594</f>
        <v>0</v>
      </c>
      <c r="AC755" s="36">
        <f>'2 уровень'!AE1594</f>
        <v>0</v>
      </c>
      <c r="AD755" s="933">
        <f>'2 уровень'!AF1594</f>
        <v>0</v>
      </c>
      <c r="AE755" s="36"/>
      <c r="AF755" s="36"/>
      <c r="AG755" s="958">
        <f>'2 уровень'!AG1594</f>
        <v>0</v>
      </c>
      <c r="AH755" s="958">
        <f>'2 уровень'!AH1594</f>
        <v>0</v>
      </c>
      <c r="AI755" s="958">
        <f>'2 уровень'!AI1594</f>
        <v>0</v>
      </c>
      <c r="AJ755" s="2474"/>
      <c r="AK755" s="2474"/>
      <c r="AL755" s="905"/>
      <c r="AM755" s="905"/>
      <c r="AN755" s="905"/>
      <c r="AO755" s="905"/>
      <c r="AP755" s="905"/>
      <c r="AQ755" s="905"/>
      <c r="AR755" s="905"/>
      <c r="AS755" s="905"/>
      <c r="AT755" s="905"/>
      <c r="AU755" s="905"/>
      <c r="AV755" s="905"/>
      <c r="AW755" s="905"/>
      <c r="AX755" s="905"/>
      <c r="AY755" s="905"/>
      <c r="AZ755" s="905"/>
      <c r="BA755" s="905"/>
      <c r="BB755" s="905"/>
      <c r="BC755" s="905"/>
      <c r="BD755" s="905"/>
      <c r="BE755" s="905"/>
      <c r="BF755" s="905"/>
      <c r="BG755" s="905"/>
      <c r="BH755" s="905"/>
      <c r="BI755" s="905"/>
      <c r="BJ755" s="905"/>
      <c r="BK755" s="905"/>
      <c r="BL755" s="905"/>
      <c r="BM755" s="905"/>
      <c r="BN755" s="905"/>
      <c r="BO755" s="905"/>
      <c r="BP755" s="905"/>
      <c r="BQ755" s="905"/>
      <c r="BR755" s="905"/>
      <c r="BS755" s="905"/>
      <c r="BT755" s="905"/>
      <c r="BU755" s="905"/>
      <c r="BV755" s="905"/>
      <c r="BW755" s="905"/>
      <c r="BX755" s="905"/>
      <c r="BY755" s="905"/>
      <c r="BZ755" s="905"/>
      <c r="CA755" s="905"/>
      <c r="CB755" s="905"/>
      <c r="CC755" s="905"/>
      <c r="CD755" s="905"/>
      <c r="CE755" s="905"/>
      <c r="CF755" s="905"/>
      <c r="CG755" s="905"/>
      <c r="CH755" s="905"/>
      <c r="CI755" s="905"/>
      <c r="CJ755" s="905"/>
      <c r="CK755" s="905"/>
      <c r="CL755" s="905"/>
      <c r="CM755" s="905"/>
      <c r="CN755" s="905"/>
      <c r="CO755" s="905"/>
      <c r="CP755" s="905"/>
      <c r="CQ755" s="905"/>
      <c r="CR755" s="905"/>
      <c r="CS755" s="905"/>
      <c r="CT755" s="905"/>
      <c r="CU755" s="905"/>
      <c r="CV755" s="905"/>
      <c r="CW755" s="905"/>
      <c r="CX755" s="905"/>
      <c r="CY755" s="905"/>
      <c r="CZ755" s="905"/>
      <c r="DA755" s="905"/>
      <c r="DB755" s="905"/>
      <c r="DC755" s="905"/>
      <c r="DD755" s="905"/>
      <c r="DE755" s="905"/>
      <c r="DF755" s="905"/>
      <c r="DG755" s="905"/>
      <c r="DH755" s="905"/>
      <c r="DI755" s="905"/>
      <c r="DJ755" s="905"/>
      <c r="DK755" s="905"/>
      <c r="DL755" s="905"/>
      <c r="DM755" s="905"/>
      <c r="DN755" s="905"/>
      <c r="DO755" s="905"/>
      <c r="DP755" s="905"/>
      <c r="DQ755" s="905"/>
      <c r="DR755" s="905"/>
      <c r="DS755" s="905"/>
      <c r="DT755" s="905"/>
      <c r="DU755" s="905"/>
      <c r="DV755" s="905"/>
      <c r="DW755" s="905"/>
      <c r="DX755" s="905"/>
      <c r="DY755" s="905"/>
      <c r="DZ755" s="905"/>
      <c r="EA755" s="905"/>
      <c r="EB755" s="905"/>
      <c r="EC755" s="905"/>
      <c r="ED755" s="905"/>
      <c r="EE755" s="905"/>
      <c r="EF755" s="905"/>
      <c r="EG755" s="905"/>
      <c r="EH755" s="905"/>
      <c r="EI755" s="905"/>
      <c r="EJ755" s="905"/>
      <c r="EK755" s="905"/>
      <c r="EL755" s="905"/>
      <c r="EM755" s="905"/>
      <c r="EN755" s="905"/>
      <c r="EO755" s="905"/>
      <c r="EP755" s="905"/>
      <c r="EQ755" s="905"/>
      <c r="ER755" s="905"/>
      <c r="ES755" s="905"/>
      <c r="ET755" s="905"/>
      <c r="EU755" s="905"/>
      <c r="EV755" s="905"/>
      <c r="EW755" s="905"/>
      <c r="EX755" s="905"/>
      <c r="EY755" s="905"/>
      <c r="EZ755" s="905"/>
      <c r="FA755" s="905"/>
      <c r="FB755" s="905"/>
      <c r="FC755" s="905"/>
      <c r="FD755" s="905"/>
      <c r="FE755" s="905"/>
      <c r="FF755" s="905"/>
      <c r="FG755" s="905"/>
      <c r="FH755" s="905"/>
      <c r="FI755" s="905"/>
      <c r="FJ755" s="905"/>
      <c r="FK755" s="905"/>
      <c r="FL755" s="905"/>
      <c r="FM755" s="905"/>
      <c r="FN755" s="905"/>
      <c r="FO755" s="905"/>
      <c r="FP755" s="905"/>
      <c r="FQ755" s="905"/>
      <c r="FR755" s="905"/>
      <c r="FS755" s="905"/>
      <c r="FT755" s="905"/>
      <c r="FU755" s="905"/>
      <c r="FV755" s="905"/>
      <c r="FW755" s="905"/>
      <c r="FX755" s="905"/>
      <c r="FY755" s="905"/>
      <c r="FZ755" s="905"/>
      <c r="GA755" s="905"/>
      <c r="GB755" s="905"/>
      <c r="GC755" s="905"/>
      <c r="GD755" s="905"/>
      <c r="GE755" s="905"/>
      <c r="GF755" s="905"/>
      <c r="GG755" s="905"/>
      <c r="GH755" s="905"/>
      <c r="GI755" s="905"/>
      <c r="GJ755" s="905"/>
      <c r="GK755" s="905"/>
      <c r="GL755" s="905"/>
      <c r="GM755" s="905"/>
      <c r="GN755" s="905"/>
      <c r="GO755" s="905"/>
      <c r="GP755" s="905"/>
      <c r="GQ755" s="905"/>
      <c r="GR755" s="905"/>
    </row>
    <row r="756" spans="2:200" ht="36.75" customHeight="1" x14ac:dyDescent="0.25">
      <c r="B756" s="27">
        <v>1</v>
      </c>
      <c r="C756" s="1417" t="s">
        <v>309</v>
      </c>
      <c r="D756" s="958">
        <f>'2 уровень'!F1595</f>
        <v>2326</v>
      </c>
      <c r="E756" s="958">
        <f>'2 уровень'!G1595</f>
        <v>1745</v>
      </c>
      <c r="F756" s="958">
        <f>'2 уровень'!H1595</f>
        <v>1909</v>
      </c>
      <c r="G756" s="959">
        <f>'2 уровень'!I1595</f>
        <v>109.39828080229226</v>
      </c>
      <c r="H756" s="934">
        <f>'2 уровень'!J1595</f>
        <v>0</v>
      </c>
      <c r="I756" s="934">
        <f>'2 уровень'!K1595</f>
        <v>0</v>
      </c>
      <c r="J756" s="39">
        <f>'2 уровень'!L1595</f>
        <v>0</v>
      </c>
      <c r="K756" s="39">
        <f>'2 уровень'!M1595</f>
        <v>0</v>
      </c>
      <c r="L756" s="39">
        <f>'2 уровень'!N1595</f>
        <v>0</v>
      </c>
      <c r="M756" s="39">
        <f>'2 уровень'!O1595</f>
        <v>0</v>
      </c>
      <c r="N756" s="39">
        <f>'2 уровень'!P1595</f>
        <v>0</v>
      </c>
      <c r="O756" s="39">
        <f>'2 уровень'!Q1595</f>
        <v>0</v>
      </c>
      <c r="P756" s="36">
        <f>'2 уровень'!R1595</f>
        <v>0</v>
      </c>
      <c r="Q756" s="36">
        <f>'2 уровень'!S1595</f>
        <v>0</v>
      </c>
      <c r="R756" s="36">
        <f>'2 уровень'!T1595</f>
        <v>0</v>
      </c>
      <c r="S756" s="36">
        <f>'2 уровень'!U1595</f>
        <v>0</v>
      </c>
      <c r="T756" s="36">
        <f>'2 уровень'!V1595</f>
        <v>0</v>
      </c>
      <c r="U756" s="36">
        <f>'2 уровень'!W1595</f>
        <v>0</v>
      </c>
      <c r="V756" s="36">
        <f>'2 уровень'!X1595</f>
        <v>0</v>
      </c>
      <c r="W756" s="36">
        <f>'2 уровень'!Y1595</f>
        <v>0</v>
      </c>
      <c r="X756" s="36">
        <f>'2 уровень'!Z1595</f>
        <v>0</v>
      </c>
      <c r="Y756" s="36">
        <f>'2 уровень'!AA1595</f>
        <v>0</v>
      </c>
      <c r="Z756" s="36">
        <f>'2 уровень'!AB1595</f>
        <v>0</v>
      </c>
      <c r="AA756" s="36">
        <f>'2 уровень'!AC1595</f>
        <v>0</v>
      </c>
      <c r="AB756" s="36">
        <f>'2 уровень'!AD1595</f>
        <v>0</v>
      </c>
      <c r="AC756" s="36">
        <f>'2 уровень'!AE1595</f>
        <v>0</v>
      </c>
      <c r="AD756" s="933">
        <f>'2 уровень'!AF1595</f>
        <v>0</v>
      </c>
      <c r="AE756" s="36"/>
      <c r="AF756" s="36"/>
      <c r="AG756" s="958">
        <f>'2 уровень'!AG1595</f>
        <v>0</v>
      </c>
      <c r="AH756" s="958">
        <f>'2 уровень'!AH1595</f>
        <v>0</v>
      </c>
      <c r="AI756" s="958">
        <f>'2 уровень'!AI1595</f>
        <v>0</v>
      </c>
      <c r="AJ756" s="2474"/>
      <c r="AK756" s="2474"/>
      <c r="AL756" s="905"/>
      <c r="AM756" s="905"/>
      <c r="AN756" s="905"/>
      <c r="AO756" s="905"/>
      <c r="AP756" s="905"/>
      <c r="AQ756" s="905"/>
      <c r="AR756" s="905"/>
      <c r="AS756" s="905"/>
      <c r="AT756" s="905"/>
      <c r="AU756" s="905"/>
      <c r="AV756" s="905"/>
      <c r="AW756" s="905"/>
      <c r="AX756" s="905"/>
      <c r="AY756" s="905"/>
      <c r="AZ756" s="905"/>
      <c r="BA756" s="905"/>
      <c r="BB756" s="905"/>
      <c r="BC756" s="905"/>
      <c r="BD756" s="905"/>
      <c r="BE756" s="905"/>
      <c r="BF756" s="905"/>
      <c r="BG756" s="905"/>
      <c r="BH756" s="905"/>
      <c r="BI756" s="905"/>
      <c r="BJ756" s="905"/>
      <c r="BK756" s="905"/>
      <c r="BL756" s="905"/>
      <c r="BM756" s="905"/>
      <c r="BN756" s="905"/>
      <c r="BO756" s="905"/>
      <c r="BP756" s="905"/>
      <c r="BQ756" s="905"/>
      <c r="BR756" s="905"/>
      <c r="BS756" s="905"/>
      <c r="BT756" s="905"/>
      <c r="BU756" s="905"/>
      <c r="BV756" s="905"/>
      <c r="BW756" s="905"/>
      <c r="BX756" s="905"/>
      <c r="BY756" s="905"/>
      <c r="BZ756" s="905"/>
      <c r="CA756" s="905"/>
      <c r="CB756" s="905"/>
      <c r="CC756" s="905"/>
      <c r="CD756" s="905"/>
      <c r="CE756" s="905"/>
      <c r="CF756" s="905"/>
      <c r="CG756" s="905"/>
      <c r="CH756" s="905"/>
      <c r="CI756" s="905"/>
      <c r="CJ756" s="905"/>
      <c r="CK756" s="905"/>
      <c r="CL756" s="905"/>
      <c r="CM756" s="905"/>
      <c r="CN756" s="905"/>
      <c r="CO756" s="905"/>
      <c r="CP756" s="905"/>
      <c r="CQ756" s="905"/>
      <c r="CR756" s="905"/>
      <c r="CS756" s="905"/>
      <c r="CT756" s="905"/>
      <c r="CU756" s="905"/>
      <c r="CV756" s="905"/>
      <c r="CW756" s="905"/>
      <c r="CX756" s="905"/>
      <c r="CY756" s="905"/>
      <c r="CZ756" s="905"/>
      <c r="DA756" s="905"/>
      <c r="DB756" s="905"/>
      <c r="DC756" s="905"/>
      <c r="DD756" s="905"/>
      <c r="DE756" s="905"/>
      <c r="DF756" s="905"/>
      <c r="DG756" s="905"/>
      <c r="DH756" s="905"/>
      <c r="DI756" s="905"/>
      <c r="DJ756" s="905"/>
      <c r="DK756" s="905"/>
      <c r="DL756" s="905"/>
      <c r="DM756" s="905"/>
      <c r="DN756" s="905"/>
      <c r="DO756" s="905"/>
      <c r="DP756" s="905"/>
      <c r="DQ756" s="905"/>
      <c r="DR756" s="905"/>
      <c r="DS756" s="905"/>
      <c r="DT756" s="905"/>
      <c r="DU756" s="905"/>
      <c r="DV756" s="905"/>
      <c r="DW756" s="905"/>
      <c r="DX756" s="905"/>
      <c r="DY756" s="905"/>
      <c r="DZ756" s="905"/>
      <c r="EA756" s="905"/>
      <c r="EB756" s="905"/>
      <c r="EC756" s="905"/>
      <c r="ED756" s="905"/>
      <c r="EE756" s="905"/>
      <c r="EF756" s="905"/>
      <c r="EG756" s="905"/>
      <c r="EH756" s="905"/>
      <c r="EI756" s="905"/>
      <c r="EJ756" s="905"/>
      <c r="EK756" s="905"/>
      <c r="EL756" s="905"/>
      <c r="EM756" s="905"/>
      <c r="EN756" s="905"/>
      <c r="EO756" s="905"/>
      <c r="EP756" s="905"/>
      <c r="EQ756" s="905"/>
      <c r="ER756" s="905"/>
      <c r="ES756" s="905"/>
      <c r="ET756" s="905"/>
      <c r="EU756" s="905"/>
      <c r="EV756" s="905"/>
      <c r="EW756" s="905"/>
      <c r="EX756" s="905"/>
      <c r="EY756" s="905"/>
      <c r="EZ756" s="905"/>
      <c r="FA756" s="905"/>
      <c r="FB756" s="905"/>
      <c r="FC756" s="905"/>
      <c r="FD756" s="905"/>
      <c r="FE756" s="905"/>
      <c r="FF756" s="905"/>
      <c r="FG756" s="905"/>
      <c r="FH756" s="905"/>
      <c r="FI756" s="905"/>
      <c r="FJ756" s="905"/>
      <c r="FK756" s="905"/>
      <c r="FL756" s="905"/>
      <c r="FM756" s="905"/>
      <c r="FN756" s="905"/>
      <c r="FO756" s="905"/>
      <c r="FP756" s="905"/>
      <c r="FQ756" s="905"/>
      <c r="FR756" s="905"/>
      <c r="FS756" s="905"/>
      <c r="FT756" s="905"/>
      <c r="FU756" s="905"/>
      <c r="FV756" s="905"/>
      <c r="FW756" s="905"/>
      <c r="FX756" s="905"/>
      <c r="FY756" s="905"/>
      <c r="FZ756" s="905"/>
      <c r="GA756" s="905"/>
      <c r="GB756" s="905"/>
      <c r="GC756" s="905"/>
      <c r="GD756" s="905"/>
      <c r="GE756" s="905"/>
      <c r="GF756" s="905"/>
      <c r="GG756" s="905"/>
      <c r="GH756" s="905"/>
      <c r="GI756" s="905"/>
      <c r="GJ756" s="905"/>
      <c r="GK756" s="905"/>
      <c r="GL756" s="905"/>
      <c r="GM756" s="905"/>
      <c r="GN756" s="905"/>
      <c r="GO756" s="905"/>
      <c r="GP756" s="905"/>
      <c r="GQ756" s="905"/>
      <c r="GR756" s="905"/>
    </row>
    <row r="757" spans="2:200" ht="39.75" customHeight="1" x14ac:dyDescent="0.25">
      <c r="B757" s="27">
        <v>1</v>
      </c>
      <c r="C757" s="1417" t="s">
        <v>310</v>
      </c>
      <c r="D757" s="958">
        <f>'2 уровень'!F1596</f>
        <v>698</v>
      </c>
      <c r="E757" s="958">
        <f>'2 уровень'!G1596</f>
        <v>524</v>
      </c>
      <c r="F757" s="958">
        <f>'2 уровень'!H1596</f>
        <v>743</v>
      </c>
      <c r="G757" s="959">
        <f>'2 уровень'!I1596</f>
        <v>141.79389312977099</v>
      </c>
      <c r="H757" s="934">
        <f>'2 уровень'!J1596</f>
        <v>0</v>
      </c>
      <c r="I757" s="934">
        <f>'2 уровень'!K1596</f>
        <v>0</v>
      </c>
      <c r="J757" s="39">
        <f>'2 уровень'!L1596</f>
        <v>0</v>
      </c>
      <c r="K757" s="39">
        <f>'2 уровень'!M1596</f>
        <v>0</v>
      </c>
      <c r="L757" s="39">
        <f>'2 уровень'!N1596</f>
        <v>0</v>
      </c>
      <c r="M757" s="39">
        <f>'2 уровень'!O1596</f>
        <v>0</v>
      </c>
      <c r="N757" s="39">
        <f>'2 уровень'!P1596</f>
        <v>0</v>
      </c>
      <c r="O757" s="39">
        <f>'2 уровень'!Q1596</f>
        <v>0</v>
      </c>
      <c r="P757" s="36">
        <f>'2 уровень'!R1596</f>
        <v>0</v>
      </c>
      <c r="Q757" s="36">
        <f>'2 уровень'!S1596</f>
        <v>0</v>
      </c>
      <c r="R757" s="36">
        <f>'2 уровень'!T1596</f>
        <v>0</v>
      </c>
      <c r="S757" s="36">
        <f>'2 уровень'!U1596</f>
        <v>0</v>
      </c>
      <c r="T757" s="36">
        <f>'2 уровень'!V1596</f>
        <v>0</v>
      </c>
      <c r="U757" s="36">
        <f>'2 уровень'!W1596</f>
        <v>0</v>
      </c>
      <c r="V757" s="36">
        <f>'2 уровень'!X1596</f>
        <v>0</v>
      </c>
      <c r="W757" s="36">
        <f>'2 уровень'!Y1596</f>
        <v>0</v>
      </c>
      <c r="X757" s="36">
        <f>'2 уровень'!Z1596</f>
        <v>0</v>
      </c>
      <c r="Y757" s="36">
        <f>'2 уровень'!AA1596</f>
        <v>0</v>
      </c>
      <c r="Z757" s="36">
        <f>'2 уровень'!AB1596</f>
        <v>0</v>
      </c>
      <c r="AA757" s="36">
        <f>'2 уровень'!AC1596</f>
        <v>0</v>
      </c>
      <c r="AB757" s="36">
        <f>'2 уровень'!AD1596</f>
        <v>0</v>
      </c>
      <c r="AC757" s="36">
        <f>'2 уровень'!AE1596</f>
        <v>0</v>
      </c>
      <c r="AD757" s="933">
        <f>'2 уровень'!AF1596</f>
        <v>0</v>
      </c>
      <c r="AE757" s="36"/>
      <c r="AF757" s="36"/>
      <c r="AG757" s="958">
        <f>'2 уровень'!AG1596</f>
        <v>0</v>
      </c>
      <c r="AH757" s="958">
        <f>'2 уровень'!AH1596</f>
        <v>0</v>
      </c>
      <c r="AI757" s="958">
        <f>'2 уровень'!AI1596</f>
        <v>0</v>
      </c>
      <c r="AJ757" s="2474"/>
      <c r="AK757" s="2474"/>
      <c r="AL757" s="905"/>
      <c r="AM757" s="905"/>
      <c r="AN757" s="905"/>
      <c r="AO757" s="905"/>
      <c r="AP757" s="905"/>
      <c r="AQ757" s="905"/>
      <c r="AR757" s="905"/>
      <c r="AS757" s="905"/>
      <c r="AT757" s="905"/>
      <c r="AU757" s="905"/>
      <c r="AV757" s="905"/>
      <c r="AW757" s="905"/>
      <c r="AX757" s="905"/>
      <c r="AY757" s="905"/>
      <c r="AZ757" s="905"/>
      <c r="BA757" s="905"/>
      <c r="BB757" s="905"/>
      <c r="BC757" s="905"/>
      <c r="BD757" s="905"/>
      <c r="BE757" s="905"/>
      <c r="BF757" s="905"/>
      <c r="BG757" s="905"/>
      <c r="BH757" s="905"/>
      <c r="BI757" s="905"/>
      <c r="BJ757" s="905"/>
      <c r="BK757" s="905"/>
      <c r="BL757" s="905"/>
      <c r="BM757" s="905"/>
      <c r="BN757" s="905"/>
      <c r="BO757" s="905"/>
      <c r="BP757" s="905"/>
      <c r="BQ757" s="905"/>
      <c r="BR757" s="905"/>
      <c r="BS757" s="905"/>
      <c r="BT757" s="905"/>
      <c r="BU757" s="905"/>
      <c r="BV757" s="905"/>
      <c r="BW757" s="905"/>
      <c r="BX757" s="905"/>
      <c r="BY757" s="905"/>
      <c r="BZ757" s="905"/>
      <c r="CA757" s="905"/>
      <c r="CB757" s="905"/>
      <c r="CC757" s="905"/>
      <c r="CD757" s="905"/>
      <c r="CE757" s="905"/>
      <c r="CF757" s="905"/>
      <c r="CG757" s="905"/>
      <c r="CH757" s="905"/>
      <c r="CI757" s="905"/>
      <c r="CJ757" s="905"/>
      <c r="CK757" s="905"/>
      <c r="CL757" s="905"/>
      <c r="CM757" s="905"/>
      <c r="CN757" s="905"/>
      <c r="CO757" s="905"/>
      <c r="CP757" s="905"/>
      <c r="CQ757" s="905"/>
      <c r="CR757" s="905"/>
      <c r="CS757" s="905"/>
      <c r="CT757" s="905"/>
      <c r="CU757" s="905"/>
      <c r="CV757" s="905"/>
      <c r="CW757" s="905"/>
      <c r="CX757" s="905"/>
      <c r="CY757" s="905"/>
      <c r="CZ757" s="905"/>
      <c r="DA757" s="905"/>
      <c r="DB757" s="905"/>
      <c r="DC757" s="905"/>
      <c r="DD757" s="905"/>
      <c r="DE757" s="905"/>
      <c r="DF757" s="905"/>
      <c r="DG757" s="905"/>
      <c r="DH757" s="905"/>
      <c r="DI757" s="905"/>
      <c r="DJ757" s="905"/>
      <c r="DK757" s="905"/>
      <c r="DL757" s="905"/>
      <c r="DM757" s="905"/>
      <c r="DN757" s="905"/>
      <c r="DO757" s="905"/>
      <c r="DP757" s="905"/>
      <c r="DQ757" s="905"/>
      <c r="DR757" s="905"/>
      <c r="DS757" s="905"/>
      <c r="DT757" s="905"/>
      <c r="DU757" s="905"/>
      <c r="DV757" s="905"/>
      <c r="DW757" s="905"/>
      <c r="DX757" s="905"/>
      <c r="DY757" s="905"/>
      <c r="DZ757" s="905"/>
      <c r="EA757" s="905"/>
      <c r="EB757" s="905"/>
      <c r="EC757" s="905"/>
      <c r="ED757" s="905"/>
      <c r="EE757" s="905"/>
      <c r="EF757" s="905"/>
      <c r="EG757" s="905"/>
      <c r="EH757" s="905"/>
      <c r="EI757" s="905"/>
      <c r="EJ757" s="905"/>
      <c r="EK757" s="905"/>
      <c r="EL757" s="905"/>
      <c r="EM757" s="905"/>
      <c r="EN757" s="905"/>
      <c r="EO757" s="905"/>
      <c r="EP757" s="905"/>
      <c r="EQ757" s="905"/>
      <c r="ER757" s="905"/>
      <c r="ES757" s="905"/>
      <c r="ET757" s="905"/>
      <c r="EU757" s="905"/>
      <c r="EV757" s="905"/>
      <c r="EW757" s="905"/>
      <c r="EX757" s="905"/>
      <c r="EY757" s="905"/>
      <c r="EZ757" s="905"/>
      <c r="FA757" s="905"/>
      <c r="FB757" s="905"/>
      <c r="FC757" s="905"/>
      <c r="FD757" s="905"/>
      <c r="FE757" s="905"/>
      <c r="FF757" s="905"/>
      <c r="FG757" s="905"/>
      <c r="FH757" s="905"/>
      <c r="FI757" s="905"/>
      <c r="FJ757" s="905"/>
      <c r="FK757" s="905"/>
      <c r="FL757" s="905"/>
      <c r="FM757" s="905"/>
      <c r="FN757" s="905"/>
      <c r="FO757" s="905"/>
      <c r="FP757" s="905"/>
      <c r="FQ757" s="905"/>
      <c r="FR757" s="905"/>
      <c r="FS757" s="905"/>
      <c r="FT757" s="905"/>
      <c r="FU757" s="905"/>
      <c r="FV757" s="905"/>
      <c r="FW757" s="905"/>
      <c r="FX757" s="905"/>
      <c r="FY757" s="905"/>
      <c r="FZ757" s="905"/>
      <c r="GA757" s="905"/>
      <c r="GB757" s="905"/>
      <c r="GC757" s="905"/>
      <c r="GD757" s="905"/>
      <c r="GE757" s="905"/>
      <c r="GF757" s="905"/>
      <c r="GG757" s="905"/>
      <c r="GH757" s="905"/>
      <c r="GI757" s="905"/>
      <c r="GJ757" s="905"/>
      <c r="GK757" s="905"/>
      <c r="GL757" s="905"/>
      <c r="GM757" s="905"/>
      <c r="GN757" s="905"/>
      <c r="GO757" s="905"/>
      <c r="GP757" s="905"/>
      <c r="GQ757" s="905"/>
      <c r="GR757" s="905"/>
    </row>
    <row r="758" spans="2:200" ht="42.75" customHeight="1" x14ac:dyDescent="0.25">
      <c r="B758" s="27">
        <v>1</v>
      </c>
      <c r="C758" s="1417" t="s">
        <v>354</v>
      </c>
      <c r="D758" s="958">
        <f>'2 уровень'!F1597</f>
        <v>144</v>
      </c>
      <c r="E758" s="958">
        <f>'2 уровень'!G1597</f>
        <v>108</v>
      </c>
      <c r="F758" s="958">
        <f>'2 уровень'!H1597</f>
        <v>189</v>
      </c>
      <c r="G758" s="959">
        <f>'2 уровень'!I1597</f>
        <v>175</v>
      </c>
      <c r="H758" s="934">
        <f>'2 уровень'!J1597</f>
        <v>0</v>
      </c>
      <c r="I758" s="934">
        <f>'2 уровень'!K1597</f>
        <v>0</v>
      </c>
      <c r="J758" s="39">
        <f>'2 уровень'!L1597</f>
        <v>0</v>
      </c>
      <c r="K758" s="39">
        <f>'2 уровень'!M1597</f>
        <v>0</v>
      </c>
      <c r="L758" s="39">
        <f>'2 уровень'!N1597</f>
        <v>0</v>
      </c>
      <c r="M758" s="39">
        <f>'2 уровень'!O1597</f>
        <v>0</v>
      </c>
      <c r="N758" s="39">
        <f>'2 уровень'!P1597</f>
        <v>0</v>
      </c>
      <c r="O758" s="39">
        <f>'2 уровень'!Q1597</f>
        <v>0</v>
      </c>
      <c r="P758" s="36">
        <f>'2 уровень'!R1597</f>
        <v>0</v>
      </c>
      <c r="Q758" s="36">
        <f>'2 уровень'!S1597</f>
        <v>0</v>
      </c>
      <c r="R758" s="36">
        <f>'2 уровень'!T1597</f>
        <v>0</v>
      </c>
      <c r="S758" s="36">
        <f>'2 уровень'!U1597</f>
        <v>0</v>
      </c>
      <c r="T758" s="36">
        <f>'2 уровень'!V1597</f>
        <v>0</v>
      </c>
      <c r="U758" s="36">
        <f>'2 уровень'!W1597</f>
        <v>0</v>
      </c>
      <c r="V758" s="36">
        <f>'2 уровень'!X1597</f>
        <v>0</v>
      </c>
      <c r="W758" s="36">
        <f>'2 уровень'!Y1597</f>
        <v>0</v>
      </c>
      <c r="X758" s="36">
        <f>'2 уровень'!Z1597</f>
        <v>0</v>
      </c>
      <c r="Y758" s="36">
        <f>'2 уровень'!AA1597</f>
        <v>0</v>
      </c>
      <c r="Z758" s="36">
        <f>'2 уровень'!AB1597</f>
        <v>0</v>
      </c>
      <c r="AA758" s="36">
        <f>'2 уровень'!AC1597</f>
        <v>0</v>
      </c>
      <c r="AB758" s="36">
        <f>'2 уровень'!AD1597</f>
        <v>0</v>
      </c>
      <c r="AC758" s="36">
        <f>'2 уровень'!AE1597</f>
        <v>0</v>
      </c>
      <c r="AD758" s="933">
        <f>'2 уровень'!AF1597</f>
        <v>0</v>
      </c>
      <c r="AE758" s="36"/>
      <c r="AF758" s="36"/>
      <c r="AG758" s="958">
        <f>'2 уровень'!AG1597</f>
        <v>0</v>
      </c>
      <c r="AH758" s="958">
        <f>'2 уровень'!AH1597</f>
        <v>0</v>
      </c>
      <c r="AI758" s="958">
        <f>'2 уровень'!AI1597</f>
        <v>0</v>
      </c>
      <c r="AJ758" s="2474"/>
      <c r="AK758" s="2474"/>
      <c r="AL758" s="905"/>
      <c r="AM758" s="905"/>
      <c r="AN758" s="905"/>
      <c r="AO758" s="905"/>
      <c r="AP758" s="905"/>
      <c r="AQ758" s="905"/>
      <c r="AR758" s="905"/>
      <c r="AS758" s="905"/>
      <c r="AT758" s="905"/>
      <c r="AU758" s="905"/>
      <c r="AV758" s="905"/>
      <c r="AW758" s="905"/>
      <c r="AX758" s="905"/>
      <c r="AY758" s="905"/>
      <c r="AZ758" s="905"/>
      <c r="BA758" s="905"/>
      <c r="BB758" s="905"/>
      <c r="BC758" s="905"/>
      <c r="BD758" s="905"/>
      <c r="BE758" s="905"/>
      <c r="BF758" s="905"/>
      <c r="BG758" s="905"/>
      <c r="BH758" s="905"/>
      <c r="BI758" s="905"/>
      <c r="BJ758" s="905"/>
      <c r="BK758" s="905"/>
      <c r="BL758" s="905"/>
      <c r="BM758" s="905"/>
      <c r="BN758" s="905"/>
      <c r="BO758" s="905"/>
      <c r="BP758" s="905"/>
      <c r="BQ758" s="905"/>
      <c r="BR758" s="905"/>
      <c r="BS758" s="905"/>
      <c r="BT758" s="905"/>
      <c r="BU758" s="905"/>
      <c r="BV758" s="905"/>
      <c r="BW758" s="905"/>
      <c r="BX758" s="905"/>
      <c r="BY758" s="905"/>
      <c r="BZ758" s="905"/>
      <c r="CA758" s="905"/>
      <c r="CB758" s="905"/>
      <c r="CC758" s="905"/>
      <c r="CD758" s="905"/>
      <c r="CE758" s="905"/>
      <c r="CF758" s="905"/>
      <c r="CG758" s="905"/>
      <c r="CH758" s="905"/>
      <c r="CI758" s="905"/>
      <c r="CJ758" s="905"/>
      <c r="CK758" s="905"/>
      <c r="CL758" s="905"/>
      <c r="CM758" s="905"/>
      <c r="CN758" s="905"/>
      <c r="CO758" s="905"/>
      <c r="CP758" s="905"/>
      <c r="CQ758" s="905"/>
      <c r="CR758" s="905"/>
      <c r="CS758" s="905"/>
      <c r="CT758" s="905"/>
      <c r="CU758" s="905"/>
      <c r="CV758" s="905"/>
      <c r="CW758" s="905"/>
      <c r="CX758" s="905"/>
      <c r="CY758" s="905"/>
      <c r="CZ758" s="905"/>
      <c r="DA758" s="905"/>
      <c r="DB758" s="905"/>
      <c r="DC758" s="905"/>
      <c r="DD758" s="905"/>
      <c r="DE758" s="905"/>
      <c r="DF758" s="905"/>
      <c r="DG758" s="905"/>
      <c r="DH758" s="905"/>
      <c r="DI758" s="905"/>
      <c r="DJ758" s="905"/>
      <c r="DK758" s="905"/>
      <c r="DL758" s="905"/>
      <c r="DM758" s="905"/>
      <c r="DN758" s="905"/>
      <c r="DO758" s="905"/>
      <c r="DP758" s="905"/>
      <c r="DQ758" s="905"/>
      <c r="DR758" s="905"/>
      <c r="DS758" s="905"/>
      <c r="DT758" s="905"/>
      <c r="DU758" s="905"/>
      <c r="DV758" s="905"/>
      <c r="DW758" s="905"/>
      <c r="DX758" s="905"/>
      <c r="DY758" s="905"/>
      <c r="DZ758" s="905"/>
      <c r="EA758" s="905"/>
      <c r="EB758" s="905"/>
      <c r="EC758" s="905"/>
      <c r="ED758" s="905"/>
      <c r="EE758" s="905"/>
      <c r="EF758" s="905"/>
      <c r="EG758" s="905"/>
      <c r="EH758" s="905"/>
      <c r="EI758" s="905"/>
      <c r="EJ758" s="905"/>
      <c r="EK758" s="905"/>
      <c r="EL758" s="905"/>
      <c r="EM758" s="905"/>
      <c r="EN758" s="905"/>
      <c r="EO758" s="905"/>
      <c r="EP758" s="905"/>
      <c r="EQ758" s="905"/>
      <c r="ER758" s="905"/>
      <c r="ES758" s="905"/>
      <c r="ET758" s="905"/>
      <c r="EU758" s="905"/>
      <c r="EV758" s="905"/>
      <c r="EW758" s="905"/>
      <c r="EX758" s="905"/>
      <c r="EY758" s="905"/>
      <c r="EZ758" s="905"/>
      <c r="FA758" s="905"/>
      <c r="FB758" s="905"/>
      <c r="FC758" s="905"/>
      <c r="FD758" s="905"/>
      <c r="FE758" s="905"/>
      <c r="FF758" s="905"/>
      <c r="FG758" s="905"/>
      <c r="FH758" s="905"/>
      <c r="FI758" s="905"/>
      <c r="FJ758" s="905"/>
      <c r="FK758" s="905"/>
      <c r="FL758" s="905"/>
      <c r="FM758" s="905"/>
      <c r="FN758" s="905"/>
      <c r="FO758" s="905"/>
      <c r="FP758" s="905"/>
      <c r="FQ758" s="905"/>
      <c r="FR758" s="905"/>
      <c r="FS758" s="905"/>
      <c r="FT758" s="905"/>
      <c r="FU758" s="905"/>
      <c r="FV758" s="905"/>
      <c r="FW758" s="905"/>
      <c r="FX758" s="905"/>
      <c r="FY758" s="905"/>
      <c r="FZ758" s="905"/>
      <c r="GA758" s="905"/>
      <c r="GB758" s="905"/>
      <c r="GC758" s="905"/>
      <c r="GD758" s="905"/>
      <c r="GE758" s="905"/>
      <c r="GF758" s="905"/>
      <c r="GG758" s="905"/>
      <c r="GH758" s="905"/>
      <c r="GI758" s="905"/>
      <c r="GJ758" s="905"/>
      <c r="GK758" s="905"/>
      <c r="GL758" s="905"/>
      <c r="GM758" s="905"/>
      <c r="GN758" s="905"/>
      <c r="GO758" s="905"/>
      <c r="GP758" s="905"/>
      <c r="GQ758" s="905"/>
      <c r="GR758" s="905"/>
    </row>
    <row r="759" spans="2:200" ht="38.25" customHeight="1" x14ac:dyDescent="0.25">
      <c r="B759" s="27">
        <v>1</v>
      </c>
      <c r="C759" s="1417" t="s">
        <v>355</v>
      </c>
      <c r="D759" s="958">
        <f>'2 уровень'!F1598</f>
        <v>2064</v>
      </c>
      <c r="E759" s="958">
        <f>'2 уровень'!G1598</f>
        <v>1548</v>
      </c>
      <c r="F759" s="958">
        <f>'2 уровень'!H1598</f>
        <v>2003</v>
      </c>
      <c r="G759" s="959">
        <f>'2 уровень'!I1598</f>
        <v>129.39276485788113</v>
      </c>
      <c r="H759" s="934">
        <f>'2 уровень'!J1598</f>
        <v>0</v>
      </c>
      <c r="I759" s="934">
        <f>'2 уровень'!K1598</f>
        <v>0</v>
      </c>
      <c r="J759" s="39">
        <f>'2 уровень'!L1598</f>
        <v>0</v>
      </c>
      <c r="K759" s="39">
        <f>'2 уровень'!M1598</f>
        <v>0</v>
      </c>
      <c r="L759" s="39">
        <f>'2 уровень'!N1598</f>
        <v>0</v>
      </c>
      <c r="M759" s="39">
        <f>'2 уровень'!O1598</f>
        <v>0</v>
      </c>
      <c r="N759" s="39">
        <f>'2 уровень'!P1598</f>
        <v>0</v>
      </c>
      <c r="O759" s="39">
        <f>'2 уровень'!Q1598</f>
        <v>0</v>
      </c>
      <c r="P759" s="36">
        <f>'2 уровень'!R1598</f>
        <v>0</v>
      </c>
      <c r="Q759" s="36">
        <f>'2 уровень'!S1598</f>
        <v>0</v>
      </c>
      <c r="R759" s="36">
        <f>'2 уровень'!T1598</f>
        <v>0</v>
      </c>
      <c r="S759" s="36">
        <f>'2 уровень'!U1598</f>
        <v>0</v>
      </c>
      <c r="T759" s="36">
        <f>'2 уровень'!V1598</f>
        <v>0</v>
      </c>
      <c r="U759" s="36">
        <f>'2 уровень'!W1598</f>
        <v>0</v>
      </c>
      <c r="V759" s="36">
        <f>'2 уровень'!X1598</f>
        <v>0</v>
      </c>
      <c r="W759" s="36">
        <f>'2 уровень'!Y1598</f>
        <v>0</v>
      </c>
      <c r="X759" s="36">
        <f>'2 уровень'!Z1598</f>
        <v>0</v>
      </c>
      <c r="Y759" s="36">
        <f>'2 уровень'!AA1598</f>
        <v>0</v>
      </c>
      <c r="Z759" s="36">
        <f>'2 уровень'!AB1598</f>
        <v>0</v>
      </c>
      <c r="AA759" s="36">
        <f>'2 уровень'!AC1598</f>
        <v>0</v>
      </c>
      <c r="AB759" s="36">
        <f>'2 уровень'!AD1598</f>
        <v>0</v>
      </c>
      <c r="AC759" s="36">
        <f>'2 уровень'!AE1598</f>
        <v>0</v>
      </c>
      <c r="AD759" s="933">
        <f>'2 уровень'!AF1598</f>
        <v>0</v>
      </c>
      <c r="AE759" s="36"/>
      <c r="AF759" s="36"/>
      <c r="AG759" s="958">
        <f>'2 уровень'!AG1598</f>
        <v>0</v>
      </c>
      <c r="AH759" s="958">
        <f>'2 уровень'!AH1598</f>
        <v>0</v>
      </c>
      <c r="AI759" s="958">
        <f>'2 уровень'!AI1598</f>
        <v>0</v>
      </c>
      <c r="AJ759" s="2474"/>
      <c r="AK759" s="2474"/>
      <c r="AL759" s="905"/>
      <c r="AM759" s="905"/>
      <c r="AN759" s="905"/>
      <c r="AO759" s="905"/>
      <c r="AP759" s="905"/>
      <c r="AQ759" s="905"/>
      <c r="AR759" s="905"/>
      <c r="AS759" s="905"/>
      <c r="AT759" s="905"/>
      <c r="AU759" s="905"/>
      <c r="AV759" s="905"/>
      <c r="AW759" s="905"/>
      <c r="AX759" s="905"/>
      <c r="AY759" s="905"/>
      <c r="AZ759" s="905"/>
      <c r="BA759" s="905"/>
      <c r="BB759" s="905"/>
      <c r="BC759" s="905"/>
      <c r="BD759" s="905"/>
      <c r="BE759" s="905"/>
      <c r="BF759" s="905"/>
      <c r="BG759" s="905"/>
      <c r="BH759" s="905"/>
      <c r="BI759" s="905"/>
      <c r="BJ759" s="905"/>
      <c r="BK759" s="905"/>
      <c r="BL759" s="905"/>
      <c r="BM759" s="905"/>
      <c r="BN759" s="905"/>
      <c r="BO759" s="905"/>
      <c r="BP759" s="905"/>
      <c r="BQ759" s="905"/>
      <c r="BR759" s="905"/>
      <c r="BS759" s="905"/>
      <c r="BT759" s="905"/>
      <c r="BU759" s="905"/>
      <c r="BV759" s="905"/>
      <c r="BW759" s="905"/>
      <c r="BX759" s="905"/>
      <c r="BY759" s="905"/>
      <c r="BZ759" s="905"/>
      <c r="CA759" s="905"/>
      <c r="CB759" s="905"/>
      <c r="CC759" s="905"/>
      <c r="CD759" s="905"/>
      <c r="CE759" s="905"/>
      <c r="CF759" s="905"/>
      <c r="CG759" s="905"/>
      <c r="CH759" s="905"/>
      <c r="CI759" s="905"/>
      <c r="CJ759" s="905"/>
      <c r="CK759" s="905"/>
      <c r="CL759" s="905"/>
      <c r="CM759" s="905"/>
      <c r="CN759" s="905"/>
      <c r="CO759" s="905"/>
      <c r="CP759" s="905"/>
      <c r="CQ759" s="905"/>
      <c r="CR759" s="905"/>
      <c r="CS759" s="905"/>
      <c r="CT759" s="905"/>
      <c r="CU759" s="905"/>
      <c r="CV759" s="905"/>
      <c r="CW759" s="905"/>
      <c r="CX759" s="905"/>
      <c r="CY759" s="905"/>
      <c r="CZ759" s="905"/>
      <c r="DA759" s="905"/>
      <c r="DB759" s="905"/>
      <c r="DC759" s="905"/>
      <c r="DD759" s="905"/>
      <c r="DE759" s="905"/>
      <c r="DF759" s="905"/>
      <c r="DG759" s="905"/>
      <c r="DH759" s="905"/>
      <c r="DI759" s="905"/>
      <c r="DJ759" s="905"/>
      <c r="DK759" s="905"/>
      <c r="DL759" s="905"/>
      <c r="DM759" s="905"/>
      <c r="DN759" s="905"/>
      <c r="DO759" s="905"/>
      <c r="DP759" s="905"/>
      <c r="DQ759" s="905"/>
      <c r="DR759" s="905"/>
      <c r="DS759" s="905"/>
      <c r="DT759" s="905"/>
      <c r="DU759" s="905"/>
      <c r="DV759" s="905"/>
      <c r="DW759" s="905"/>
      <c r="DX759" s="905"/>
      <c r="DY759" s="905"/>
      <c r="DZ759" s="905"/>
      <c r="EA759" s="905"/>
      <c r="EB759" s="905"/>
      <c r="EC759" s="905"/>
      <c r="ED759" s="905"/>
      <c r="EE759" s="905"/>
      <c r="EF759" s="905"/>
      <c r="EG759" s="905"/>
      <c r="EH759" s="905"/>
      <c r="EI759" s="905"/>
      <c r="EJ759" s="905"/>
      <c r="EK759" s="905"/>
      <c r="EL759" s="905"/>
      <c r="EM759" s="905"/>
      <c r="EN759" s="905"/>
      <c r="EO759" s="905"/>
      <c r="EP759" s="905"/>
      <c r="EQ759" s="905"/>
      <c r="ER759" s="905"/>
      <c r="ES759" s="905"/>
      <c r="ET759" s="905"/>
      <c r="EU759" s="905"/>
      <c r="EV759" s="905"/>
      <c r="EW759" s="905"/>
      <c r="EX759" s="905"/>
      <c r="EY759" s="905"/>
      <c r="EZ759" s="905"/>
      <c r="FA759" s="905"/>
      <c r="FB759" s="905"/>
      <c r="FC759" s="905"/>
      <c r="FD759" s="905"/>
      <c r="FE759" s="905"/>
      <c r="FF759" s="905"/>
      <c r="FG759" s="905"/>
      <c r="FH759" s="905"/>
      <c r="FI759" s="905"/>
      <c r="FJ759" s="905"/>
      <c r="FK759" s="905"/>
      <c r="FL759" s="905"/>
      <c r="FM759" s="905"/>
      <c r="FN759" s="905"/>
      <c r="FO759" s="905"/>
      <c r="FP759" s="905"/>
      <c r="FQ759" s="905"/>
      <c r="FR759" s="905"/>
      <c r="FS759" s="905"/>
      <c r="FT759" s="905"/>
      <c r="FU759" s="905"/>
      <c r="FV759" s="905"/>
      <c r="FW759" s="905"/>
      <c r="FX759" s="905"/>
      <c r="FY759" s="905"/>
      <c r="FZ759" s="905"/>
      <c r="GA759" s="905"/>
      <c r="GB759" s="905"/>
      <c r="GC759" s="905"/>
      <c r="GD759" s="905"/>
      <c r="GE759" s="905"/>
      <c r="GF759" s="905"/>
      <c r="GG759" s="905"/>
      <c r="GH759" s="905"/>
      <c r="GI759" s="905"/>
      <c r="GJ759" s="905"/>
      <c r="GK759" s="905"/>
      <c r="GL759" s="905"/>
      <c r="GM759" s="905"/>
      <c r="GN759" s="905"/>
      <c r="GO759" s="905"/>
      <c r="GP759" s="905"/>
      <c r="GQ759" s="905"/>
      <c r="GR759" s="905"/>
    </row>
    <row r="760" spans="2:200" ht="40.5" customHeight="1" x14ac:dyDescent="0.25">
      <c r="B760" s="27">
        <v>1</v>
      </c>
      <c r="C760" s="1417" t="s">
        <v>311</v>
      </c>
      <c r="D760" s="958">
        <f>'2 уровень'!F1599</f>
        <v>16544</v>
      </c>
      <c r="E760" s="958">
        <f>'2 уровень'!G1599</f>
        <v>12408</v>
      </c>
      <c r="F760" s="958">
        <f>'2 уровень'!H1599</f>
        <v>10463.26801517067</v>
      </c>
      <c r="G760" s="959">
        <f>'2 уровень'!I1599</f>
        <v>84.326789290543758</v>
      </c>
      <c r="H760" s="934">
        <f>'2 уровень'!J1599</f>
        <v>0</v>
      </c>
      <c r="I760" s="934">
        <f>'2 уровень'!K1599</f>
        <v>0</v>
      </c>
      <c r="J760" s="39">
        <f>'2 уровень'!L1599</f>
        <v>0</v>
      </c>
      <c r="K760" s="39">
        <f>'2 уровень'!M1599</f>
        <v>0</v>
      </c>
      <c r="L760" s="39">
        <f>'2 уровень'!N1599</f>
        <v>0</v>
      </c>
      <c r="M760" s="39">
        <f>'2 уровень'!O1599</f>
        <v>0</v>
      </c>
      <c r="N760" s="39">
        <f>'2 уровень'!P1599</f>
        <v>0</v>
      </c>
      <c r="O760" s="39">
        <f>'2 уровень'!Q1599</f>
        <v>0</v>
      </c>
      <c r="P760" s="36">
        <f>'2 уровень'!R1599</f>
        <v>0</v>
      </c>
      <c r="Q760" s="36">
        <f>'2 уровень'!S1599</f>
        <v>0</v>
      </c>
      <c r="R760" s="36">
        <f>'2 уровень'!T1599</f>
        <v>0</v>
      </c>
      <c r="S760" s="36">
        <f>'2 уровень'!U1599</f>
        <v>0</v>
      </c>
      <c r="T760" s="36">
        <f>'2 уровень'!V1599</f>
        <v>0</v>
      </c>
      <c r="U760" s="36">
        <f>'2 уровень'!W1599</f>
        <v>0</v>
      </c>
      <c r="V760" s="36">
        <f>'2 уровень'!X1599</f>
        <v>0</v>
      </c>
      <c r="W760" s="36">
        <f>'2 уровень'!Y1599</f>
        <v>0</v>
      </c>
      <c r="X760" s="36">
        <f>'2 уровень'!Z1599</f>
        <v>0</v>
      </c>
      <c r="Y760" s="36">
        <f>'2 уровень'!AA1599</f>
        <v>0</v>
      </c>
      <c r="Z760" s="36">
        <f>'2 уровень'!AB1599</f>
        <v>0</v>
      </c>
      <c r="AA760" s="36">
        <f>'2 уровень'!AC1599</f>
        <v>0</v>
      </c>
      <c r="AB760" s="36">
        <f>'2 уровень'!AD1599</f>
        <v>0</v>
      </c>
      <c r="AC760" s="36">
        <f>'2 уровень'!AE1599</f>
        <v>0</v>
      </c>
      <c r="AD760" s="933">
        <f>'2 уровень'!AF1599</f>
        <v>0</v>
      </c>
      <c r="AE760" s="36"/>
      <c r="AF760" s="36"/>
      <c r="AG760" s="958">
        <f>'2 уровень'!AG1599</f>
        <v>0</v>
      </c>
      <c r="AH760" s="958">
        <f>'2 уровень'!AH1599</f>
        <v>0</v>
      </c>
      <c r="AI760" s="958">
        <f>'2 уровень'!AI1599</f>
        <v>0</v>
      </c>
      <c r="AJ760" s="2474"/>
      <c r="AK760" s="2474"/>
      <c r="AL760" s="905"/>
      <c r="AM760" s="905"/>
      <c r="AN760" s="905"/>
      <c r="AO760" s="905"/>
      <c r="AP760" s="905"/>
      <c r="AQ760" s="905"/>
      <c r="AR760" s="905"/>
      <c r="AS760" s="905"/>
      <c r="AT760" s="905"/>
      <c r="AU760" s="905"/>
      <c r="AV760" s="905"/>
      <c r="AW760" s="905"/>
      <c r="AX760" s="905"/>
      <c r="AY760" s="905"/>
      <c r="AZ760" s="905"/>
      <c r="BA760" s="905"/>
      <c r="BB760" s="905"/>
      <c r="BC760" s="905"/>
      <c r="BD760" s="905"/>
      <c r="BE760" s="905"/>
      <c r="BF760" s="905"/>
      <c r="BG760" s="905"/>
      <c r="BH760" s="905"/>
      <c r="BI760" s="905"/>
      <c r="BJ760" s="905"/>
      <c r="BK760" s="905"/>
      <c r="BL760" s="905"/>
      <c r="BM760" s="905"/>
      <c r="BN760" s="905"/>
      <c r="BO760" s="905"/>
      <c r="BP760" s="905"/>
      <c r="BQ760" s="905"/>
      <c r="BR760" s="905"/>
      <c r="BS760" s="905"/>
      <c r="BT760" s="905"/>
      <c r="BU760" s="905"/>
      <c r="BV760" s="905"/>
      <c r="BW760" s="905"/>
      <c r="BX760" s="905"/>
      <c r="BY760" s="905"/>
      <c r="BZ760" s="905"/>
      <c r="CA760" s="905"/>
      <c r="CB760" s="905"/>
      <c r="CC760" s="905"/>
      <c r="CD760" s="905"/>
      <c r="CE760" s="905"/>
      <c r="CF760" s="905"/>
      <c r="CG760" s="905"/>
      <c r="CH760" s="905"/>
      <c r="CI760" s="905"/>
      <c r="CJ760" s="905"/>
      <c r="CK760" s="905"/>
      <c r="CL760" s="905"/>
      <c r="CM760" s="905"/>
      <c r="CN760" s="905"/>
      <c r="CO760" s="905"/>
      <c r="CP760" s="905"/>
      <c r="CQ760" s="905"/>
      <c r="CR760" s="905"/>
      <c r="CS760" s="905"/>
      <c r="CT760" s="905"/>
      <c r="CU760" s="905"/>
      <c r="CV760" s="905"/>
      <c r="CW760" s="905"/>
      <c r="CX760" s="905"/>
      <c r="CY760" s="905"/>
      <c r="CZ760" s="905"/>
      <c r="DA760" s="905"/>
      <c r="DB760" s="905"/>
      <c r="DC760" s="905"/>
      <c r="DD760" s="905"/>
      <c r="DE760" s="905"/>
      <c r="DF760" s="905"/>
      <c r="DG760" s="905"/>
      <c r="DH760" s="905"/>
      <c r="DI760" s="905"/>
      <c r="DJ760" s="905"/>
      <c r="DK760" s="905"/>
      <c r="DL760" s="905"/>
      <c r="DM760" s="905"/>
      <c r="DN760" s="905"/>
      <c r="DO760" s="905"/>
      <c r="DP760" s="905"/>
      <c r="DQ760" s="905"/>
      <c r="DR760" s="905"/>
      <c r="DS760" s="905"/>
      <c r="DT760" s="905"/>
      <c r="DU760" s="905"/>
      <c r="DV760" s="905"/>
      <c r="DW760" s="905"/>
      <c r="DX760" s="905"/>
      <c r="DY760" s="905"/>
      <c r="DZ760" s="905"/>
      <c r="EA760" s="905"/>
      <c r="EB760" s="905"/>
      <c r="EC760" s="905"/>
      <c r="ED760" s="905"/>
      <c r="EE760" s="905"/>
      <c r="EF760" s="905"/>
      <c r="EG760" s="905"/>
      <c r="EH760" s="905"/>
      <c r="EI760" s="905"/>
      <c r="EJ760" s="905"/>
      <c r="EK760" s="905"/>
      <c r="EL760" s="905"/>
      <c r="EM760" s="905"/>
      <c r="EN760" s="905"/>
      <c r="EO760" s="905"/>
      <c r="EP760" s="905"/>
      <c r="EQ760" s="905"/>
      <c r="ER760" s="905"/>
      <c r="ES760" s="905"/>
      <c r="ET760" s="905"/>
      <c r="EU760" s="905"/>
      <c r="EV760" s="905"/>
      <c r="EW760" s="905"/>
      <c r="EX760" s="905"/>
      <c r="EY760" s="905"/>
      <c r="EZ760" s="905"/>
      <c r="FA760" s="905"/>
      <c r="FB760" s="905"/>
      <c r="FC760" s="905"/>
      <c r="FD760" s="905"/>
      <c r="FE760" s="905"/>
      <c r="FF760" s="905"/>
      <c r="FG760" s="905"/>
      <c r="FH760" s="905"/>
      <c r="FI760" s="905"/>
      <c r="FJ760" s="905"/>
      <c r="FK760" s="905"/>
      <c r="FL760" s="905"/>
      <c r="FM760" s="905"/>
      <c r="FN760" s="905"/>
      <c r="FO760" s="905"/>
      <c r="FP760" s="905"/>
      <c r="FQ760" s="905"/>
      <c r="FR760" s="905"/>
      <c r="FS760" s="905"/>
      <c r="FT760" s="905"/>
      <c r="FU760" s="905"/>
      <c r="FV760" s="905"/>
      <c r="FW760" s="905"/>
      <c r="FX760" s="905"/>
      <c r="FY760" s="905"/>
      <c r="FZ760" s="905"/>
      <c r="GA760" s="905"/>
      <c r="GB760" s="905"/>
      <c r="GC760" s="905"/>
      <c r="GD760" s="905"/>
      <c r="GE760" s="905"/>
      <c r="GF760" s="905"/>
      <c r="GG760" s="905"/>
      <c r="GH760" s="905"/>
      <c r="GI760" s="905"/>
      <c r="GJ760" s="905"/>
      <c r="GK760" s="905"/>
      <c r="GL760" s="905"/>
      <c r="GM760" s="905"/>
      <c r="GN760" s="905"/>
      <c r="GO760" s="905"/>
      <c r="GP760" s="905"/>
      <c r="GQ760" s="905"/>
      <c r="GR760" s="905"/>
    </row>
    <row r="761" spans="2:200" ht="42.75" customHeight="1" x14ac:dyDescent="0.25">
      <c r="B761" s="27">
        <v>1</v>
      </c>
      <c r="C761" s="1417" t="s">
        <v>312</v>
      </c>
      <c r="D761" s="958">
        <f>'2 уровень'!F1600</f>
        <v>2000</v>
      </c>
      <c r="E761" s="958">
        <f>'2 уровень'!G1600</f>
        <v>1500</v>
      </c>
      <c r="F761" s="958">
        <f>'2 уровень'!H1600</f>
        <v>1218</v>
      </c>
      <c r="G761" s="959">
        <f>'2 уровень'!I1600</f>
        <v>81.2</v>
      </c>
      <c r="H761" s="934">
        <f>'2 уровень'!J1600</f>
        <v>0</v>
      </c>
      <c r="I761" s="934">
        <f>'2 уровень'!K1600</f>
        <v>0</v>
      </c>
      <c r="J761" s="39">
        <f>'2 уровень'!L1600</f>
        <v>0</v>
      </c>
      <c r="K761" s="39">
        <f>'2 уровень'!M1600</f>
        <v>0</v>
      </c>
      <c r="L761" s="39">
        <f>'2 уровень'!N1600</f>
        <v>0</v>
      </c>
      <c r="M761" s="39">
        <f>'2 уровень'!O1600</f>
        <v>0</v>
      </c>
      <c r="N761" s="39">
        <f>'2 уровень'!P1600</f>
        <v>0</v>
      </c>
      <c r="O761" s="39">
        <f>'2 уровень'!Q1600</f>
        <v>0</v>
      </c>
      <c r="P761" s="36">
        <f>'2 уровень'!R1600</f>
        <v>0</v>
      </c>
      <c r="Q761" s="36">
        <f>'2 уровень'!S1600</f>
        <v>0</v>
      </c>
      <c r="R761" s="36">
        <f>'2 уровень'!T1600</f>
        <v>0</v>
      </c>
      <c r="S761" s="36">
        <f>'2 уровень'!U1600</f>
        <v>0</v>
      </c>
      <c r="T761" s="36">
        <f>'2 уровень'!V1600</f>
        <v>0</v>
      </c>
      <c r="U761" s="36">
        <f>'2 уровень'!W1600</f>
        <v>0</v>
      </c>
      <c r="V761" s="36">
        <f>'2 уровень'!X1600</f>
        <v>0</v>
      </c>
      <c r="W761" s="36">
        <f>'2 уровень'!Y1600</f>
        <v>0</v>
      </c>
      <c r="X761" s="36">
        <f>'2 уровень'!Z1600</f>
        <v>0</v>
      </c>
      <c r="Y761" s="36">
        <f>'2 уровень'!AA1600</f>
        <v>0</v>
      </c>
      <c r="Z761" s="36">
        <f>'2 уровень'!AB1600</f>
        <v>0</v>
      </c>
      <c r="AA761" s="36">
        <f>'2 уровень'!AC1600</f>
        <v>0</v>
      </c>
      <c r="AB761" s="36">
        <f>'2 уровень'!AD1600</f>
        <v>0</v>
      </c>
      <c r="AC761" s="36">
        <f>'2 уровень'!AE1600</f>
        <v>0</v>
      </c>
      <c r="AD761" s="933">
        <f>'2 уровень'!AF1600</f>
        <v>0</v>
      </c>
      <c r="AE761" s="36"/>
      <c r="AF761" s="36"/>
      <c r="AG761" s="958">
        <f>'2 уровень'!AG1600</f>
        <v>0</v>
      </c>
      <c r="AH761" s="958">
        <f>'2 уровень'!AH1600</f>
        <v>0</v>
      </c>
      <c r="AI761" s="958">
        <f>'2 уровень'!AI1600</f>
        <v>0</v>
      </c>
      <c r="AJ761" s="2474"/>
      <c r="AK761" s="2474"/>
      <c r="AL761" s="905"/>
      <c r="AM761" s="905"/>
      <c r="AN761" s="905"/>
      <c r="AO761" s="905"/>
      <c r="AP761" s="905"/>
      <c r="AQ761" s="905"/>
      <c r="AR761" s="905"/>
      <c r="AS761" s="905"/>
      <c r="AT761" s="905"/>
      <c r="AU761" s="905"/>
      <c r="AV761" s="905"/>
      <c r="AW761" s="905"/>
      <c r="AX761" s="905"/>
      <c r="AY761" s="905"/>
      <c r="AZ761" s="905"/>
      <c r="BA761" s="905"/>
      <c r="BB761" s="905"/>
      <c r="BC761" s="905"/>
      <c r="BD761" s="905"/>
      <c r="BE761" s="905"/>
      <c r="BF761" s="905"/>
      <c r="BG761" s="905"/>
      <c r="BH761" s="905"/>
      <c r="BI761" s="905"/>
      <c r="BJ761" s="905"/>
      <c r="BK761" s="905"/>
      <c r="BL761" s="905"/>
      <c r="BM761" s="905"/>
      <c r="BN761" s="905"/>
      <c r="BO761" s="905"/>
      <c r="BP761" s="905"/>
      <c r="BQ761" s="905"/>
      <c r="BR761" s="905"/>
      <c r="BS761" s="905"/>
      <c r="BT761" s="905"/>
      <c r="BU761" s="905"/>
      <c r="BV761" s="905"/>
      <c r="BW761" s="905"/>
      <c r="BX761" s="905"/>
      <c r="BY761" s="905"/>
      <c r="BZ761" s="905"/>
      <c r="CA761" s="905"/>
      <c r="CB761" s="905"/>
      <c r="CC761" s="905"/>
      <c r="CD761" s="905"/>
      <c r="CE761" s="905"/>
      <c r="CF761" s="905"/>
      <c r="CG761" s="905"/>
      <c r="CH761" s="905"/>
      <c r="CI761" s="905"/>
      <c r="CJ761" s="905"/>
      <c r="CK761" s="905"/>
      <c r="CL761" s="905"/>
      <c r="CM761" s="905"/>
      <c r="CN761" s="905"/>
      <c r="CO761" s="905"/>
      <c r="CP761" s="905"/>
      <c r="CQ761" s="905"/>
      <c r="CR761" s="905"/>
      <c r="CS761" s="905"/>
      <c r="CT761" s="905"/>
      <c r="CU761" s="905"/>
      <c r="CV761" s="905"/>
      <c r="CW761" s="905"/>
      <c r="CX761" s="905"/>
      <c r="CY761" s="905"/>
      <c r="CZ761" s="905"/>
      <c r="DA761" s="905"/>
      <c r="DB761" s="905"/>
      <c r="DC761" s="905"/>
      <c r="DD761" s="905"/>
      <c r="DE761" s="905"/>
      <c r="DF761" s="905"/>
      <c r="DG761" s="905"/>
      <c r="DH761" s="905"/>
      <c r="DI761" s="905"/>
      <c r="DJ761" s="905"/>
      <c r="DK761" s="905"/>
      <c r="DL761" s="905"/>
      <c r="DM761" s="905"/>
      <c r="DN761" s="905"/>
      <c r="DO761" s="905"/>
      <c r="DP761" s="905"/>
      <c r="DQ761" s="905"/>
      <c r="DR761" s="905"/>
      <c r="DS761" s="905"/>
      <c r="DT761" s="905"/>
      <c r="DU761" s="905"/>
      <c r="DV761" s="905"/>
      <c r="DW761" s="905"/>
      <c r="DX761" s="905"/>
      <c r="DY761" s="905"/>
      <c r="DZ761" s="905"/>
      <c r="EA761" s="905"/>
      <c r="EB761" s="905"/>
      <c r="EC761" s="905"/>
      <c r="ED761" s="905"/>
      <c r="EE761" s="905"/>
      <c r="EF761" s="905"/>
      <c r="EG761" s="905"/>
      <c r="EH761" s="905"/>
      <c r="EI761" s="905"/>
      <c r="EJ761" s="905"/>
      <c r="EK761" s="905"/>
      <c r="EL761" s="905"/>
      <c r="EM761" s="905"/>
      <c r="EN761" s="905"/>
      <c r="EO761" s="905"/>
      <c r="EP761" s="905"/>
      <c r="EQ761" s="905"/>
      <c r="ER761" s="905"/>
      <c r="ES761" s="905"/>
      <c r="ET761" s="905"/>
      <c r="EU761" s="905"/>
      <c r="EV761" s="905"/>
      <c r="EW761" s="905"/>
      <c r="EX761" s="905"/>
      <c r="EY761" s="905"/>
      <c r="EZ761" s="905"/>
      <c r="FA761" s="905"/>
      <c r="FB761" s="905"/>
      <c r="FC761" s="905"/>
      <c r="FD761" s="905"/>
      <c r="FE761" s="905"/>
      <c r="FF761" s="905"/>
      <c r="FG761" s="905"/>
      <c r="FH761" s="905"/>
      <c r="FI761" s="905"/>
      <c r="FJ761" s="905"/>
      <c r="FK761" s="905"/>
      <c r="FL761" s="905"/>
      <c r="FM761" s="905"/>
      <c r="FN761" s="905"/>
      <c r="FO761" s="905"/>
      <c r="FP761" s="905"/>
      <c r="FQ761" s="905"/>
      <c r="FR761" s="905"/>
      <c r="FS761" s="905"/>
      <c r="FT761" s="905"/>
      <c r="FU761" s="905"/>
      <c r="FV761" s="905"/>
      <c r="FW761" s="905"/>
      <c r="FX761" s="905"/>
      <c r="FY761" s="905"/>
      <c r="FZ761" s="905"/>
      <c r="GA761" s="905"/>
      <c r="GB761" s="905"/>
      <c r="GC761" s="905"/>
      <c r="GD761" s="905"/>
      <c r="GE761" s="905"/>
      <c r="GF761" s="905"/>
      <c r="GG761" s="905"/>
      <c r="GH761" s="905"/>
      <c r="GI761" s="905"/>
      <c r="GJ761" s="905"/>
      <c r="GK761" s="905"/>
      <c r="GL761" s="905"/>
      <c r="GM761" s="905"/>
      <c r="GN761" s="905"/>
      <c r="GO761" s="905"/>
      <c r="GP761" s="905"/>
      <c r="GQ761" s="905"/>
      <c r="GR761" s="905"/>
    </row>
    <row r="762" spans="2:200" ht="39.75" customHeight="1" x14ac:dyDescent="0.25">
      <c r="B762" s="27">
        <v>1</v>
      </c>
      <c r="C762" s="1417" t="s">
        <v>321</v>
      </c>
      <c r="D762" s="958">
        <f>'2 уровень'!F1601</f>
        <v>10544</v>
      </c>
      <c r="E762" s="958">
        <f>'2 уровень'!G1601</f>
        <v>7908</v>
      </c>
      <c r="F762" s="958">
        <f>'2 уровень'!H1601</f>
        <v>8100.26801517067</v>
      </c>
      <c r="G762" s="959">
        <f>'2 уровень'!I1601</f>
        <v>102.43131025759573</v>
      </c>
      <c r="H762" s="934">
        <f>'2 уровень'!J1601</f>
        <v>0</v>
      </c>
      <c r="I762" s="934">
        <f>'2 уровень'!K1601</f>
        <v>0</v>
      </c>
      <c r="J762" s="39">
        <f>'2 уровень'!L1601</f>
        <v>0</v>
      </c>
      <c r="K762" s="39">
        <f>'2 уровень'!M1601</f>
        <v>0</v>
      </c>
      <c r="L762" s="39">
        <f>'2 уровень'!N1601</f>
        <v>0</v>
      </c>
      <c r="M762" s="39">
        <f>'2 уровень'!O1601</f>
        <v>0</v>
      </c>
      <c r="N762" s="39">
        <f>'2 уровень'!P1601</f>
        <v>0</v>
      </c>
      <c r="O762" s="39">
        <f>'2 уровень'!Q1601</f>
        <v>0</v>
      </c>
      <c r="P762" s="36">
        <f>'2 уровень'!R1601</f>
        <v>0</v>
      </c>
      <c r="Q762" s="36">
        <f>'2 уровень'!S1601</f>
        <v>0</v>
      </c>
      <c r="R762" s="36">
        <f>'2 уровень'!T1601</f>
        <v>0</v>
      </c>
      <c r="S762" s="36">
        <f>'2 уровень'!U1601</f>
        <v>0</v>
      </c>
      <c r="T762" s="36">
        <f>'2 уровень'!V1601</f>
        <v>0</v>
      </c>
      <c r="U762" s="36">
        <f>'2 уровень'!W1601</f>
        <v>0</v>
      </c>
      <c r="V762" s="36">
        <f>'2 уровень'!X1601</f>
        <v>0</v>
      </c>
      <c r="W762" s="36">
        <f>'2 уровень'!Y1601</f>
        <v>0</v>
      </c>
      <c r="X762" s="36">
        <f>'2 уровень'!Z1601</f>
        <v>0</v>
      </c>
      <c r="Y762" s="36">
        <f>'2 уровень'!AA1601</f>
        <v>0</v>
      </c>
      <c r="Z762" s="36">
        <f>'2 уровень'!AB1601</f>
        <v>0</v>
      </c>
      <c r="AA762" s="36">
        <f>'2 уровень'!AC1601</f>
        <v>0</v>
      </c>
      <c r="AB762" s="36">
        <f>'2 уровень'!AD1601</f>
        <v>0</v>
      </c>
      <c r="AC762" s="36">
        <f>'2 уровень'!AE1601</f>
        <v>0</v>
      </c>
      <c r="AD762" s="933">
        <f>'2 уровень'!AF1601</f>
        <v>0</v>
      </c>
      <c r="AE762" s="36"/>
      <c r="AF762" s="36"/>
      <c r="AG762" s="958">
        <f>'2 уровень'!AG1601</f>
        <v>0</v>
      </c>
      <c r="AH762" s="958">
        <f>'2 уровень'!AH1601</f>
        <v>0</v>
      </c>
      <c r="AI762" s="958">
        <f>'2 уровень'!AI1601</f>
        <v>0</v>
      </c>
      <c r="AJ762" s="2474"/>
      <c r="AK762" s="2474"/>
      <c r="AL762" s="905"/>
      <c r="AM762" s="905"/>
      <c r="AN762" s="905"/>
      <c r="AO762" s="905"/>
      <c r="AP762" s="905"/>
      <c r="AQ762" s="905"/>
      <c r="AR762" s="905"/>
      <c r="AS762" s="905"/>
      <c r="AT762" s="905"/>
      <c r="AU762" s="905"/>
      <c r="AV762" s="905"/>
      <c r="AW762" s="905"/>
      <c r="AX762" s="905"/>
      <c r="AY762" s="905"/>
      <c r="AZ762" s="905"/>
      <c r="BA762" s="905"/>
      <c r="BB762" s="905"/>
      <c r="BC762" s="905"/>
      <c r="BD762" s="905"/>
      <c r="BE762" s="905"/>
      <c r="BF762" s="905"/>
      <c r="BG762" s="905"/>
      <c r="BH762" s="905"/>
      <c r="BI762" s="905"/>
      <c r="BJ762" s="905"/>
      <c r="BK762" s="905"/>
      <c r="BL762" s="905"/>
      <c r="BM762" s="905"/>
      <c r="BN762" s="905"/>
      <c r="BO762" s="905"/>
      <c r="BP762" s="905"/>
      <c r="BQ762" s="905"/>
      <c r="BR762" s="905"/>
      <c r="BS762" s="905"/>
      <c r="BT762" s="905"/>
      <c r="BU762" s="905"/>
      <c r="BV762" s="905"/>
      <c r="BW762" s="905"/>
      <c r="BX762" s="905"/>
      <c r="BY762" s="905"/>
      <c r="BZ762" s="905"/>
      <c r="CA762" s="905"/>
      <c r="CB762" s="905"/>
      <c r="CC762" s="905"/>
      <c r="CD762" s="905"/>
      <c r="CE762" s="905"/>
      <c r="CF762" s="905"/>
      <c r="CG762" s="905"/>
      <c r="CH762" s="905"/>
      <c r="CI762" s="905"/>
      <c r="CJ762" s="905"/>
      <c r="CK762" s="905"/>
      <c r="CL762" s="905"/>
      <c r="CM762" s="905"/>
      <c r="CN762" s="905"/>
      <c r="CO762" s="905"/>
      <c r="CP762" s="905"/>
      <c r="CQ762" s="905"/>
      <c r="CR762" s="905"/>
      <c r="CS762" s="905"/>
      <c r="CT762" s="905"/>
      <c r="CU762" s="905"/>
      <c r="CV762" s="905"/>
      <c r="CW762" s="905"/>
      <c r="CX762" s="905"/>
      <c r="CY762" s="905"/>
      <c r="CZ762" s="905"/>
      <c r="DA762" s="905"/>
      <c r="DB762" s="905"/>
      <c r="DC762" s="905"/>
      <c r="DD762" s="905"/>
      <c r="DE762" s="905"/>
      <c r="DF762" s="905"/>
      <c r="DG762" s="905"/>
      <c r="DH762" s="905"/>
      <c r="DI762" s="905"/>
      <c r="DJ762" s="905"/>
      <c r="DK762" s="905"/>
      <c r="DL762" s="905"/>
      <c r="DM762" s="905"/>
      <c r="DN762" s="905"/>
      <c r="DO762" s="905"/>
      <c r="DP762" s="905"/>
      <c r="DQ762" s="905"/>
      <c r="DR762" s="905"/>
      <c r="DS762" s="905"/>
      <c r="DT762" s="905"/>
      <c r="DU762" s="905"/>
      <c r="DV762" s="905"/>
      <c r="DW762" s="905"/>
      <c r="DX762" s="905"/>
      <c r="DY762" s="905"/>
      <c r="DZ762" s="905"/>
      <c r="EA762" s="905"/>
      <c r="EB762" s="905"/>
      <c r="EC762" s="905"/>
      <c r="ED762" s="905"/>
      <c r="EE762" s="905"/>
      <c r="EF762" s="905"/>
      <c r="EG762" s="905"/>
      <c r="EH762" s="905"/>
      <c r="EI762" s="905"/>
      <c r="EJ762" s="905"/>
      <c r="EK762" s="905"/>
      <c r="EL762" s="905"/>
      <c r="EM762" s="905"/>
      <c r="EN762" s="905"/>
      <c r="EO762" s="905"/>
      <c r="EP762" s="905"/>
      <c r="EQ762" s="905"/>
      <c r="ER762" s="905"/>
      <c r="ES762" s="905"/>
      <c r="ET762" s="905"/>
      <c r="EU762" s="905"/>
      <c r="EV762" s="905"/>
      <c r="EW762" s="905"/>
      <c r="EX762" s="905"/>
      <c r="EY762" s="905"/>
      <c r="EZ762" s="905"/>
      <c r="FA762" s="905"/>
      <c r="FB762" s="905"/>
      <c r="FC762" s="905"/>
      <c r="FD762" s="905"/>
      <c r="FE762" s="905"/>
      <c r="FF762" s="905"/>
      <c r="FG762" s="905"/>
      <c r="FH762" s="905"/>
      <c r="FI762" s="905"/>
      <c r="FJ762" s="905"/>
      <c r="FK762" s="905"/>
      <c r="FL762" s="905"/>
      <c r="FM762" s="905"/>
      <c r="FN762" s="905"/>
      <c r="FO762" s="905"/>
      <c r="FP762" s="905"/>
      <c r="FQ762" s="905"/>
      <c r="FR762" s="905"/>
      <c r="FS762" s="905"/>
      <c r="FT762" s="905"/>
      <c r="FU762" s="905"/>
      <c r="FV762" s="905"/>
      <c r="FW762" s="905"/>
      <c r="FX762" s="905"/>
      <c r="FY762" s="905"/>
      <c r="FZ762" s="905"/>
      <c r="GA762" s="905"/>
      <c r="GB762" s="905"/>
      <c r="GC762" s="905"/>
      <c r="GD762" s="905"/>
      <c r="GE762" s="905"/>
      <c r="GF762" s="905"/>
      <c r="GG762" s="905"/>
      <c r="GH762" s="905"/>
      <c r="GI762" s="905"/>
      <c r="GJ762" s="905"/>
      <c r="GK762" s="905"/>
      <c r="GL762" s="905"/>
      <c r="GM762" s="905"/>
      <c r="GN762" s="905"/>
      <c r="GO762" s="905"/>
      <c r="GP762" s="905"/>
      <c r="GQ762" s="905"/>
      <c r="GR762" s="905"/>
    </row>
    <row r="763" spans="2:200" ht="51.75" customHeight="1" x14ac:dyDescent="0.25">
      <c r="B763" s="27">
        <v>1</v>
      </c>
      <c r="C763" s="1417" t="s">
        <v>322</v>
      </c>
      <c r="D763" s="958">
        <f>'2 уровень'!F1602</f>
        <v>4000</v>
      </c>
      <c r="E763" s="958">
        <f>'2 уровень'!G1602</f>
        <v>3000</v>
      </c>
      <c r="F763" s="958">
        <f>'2 уровень'!H1602</f>
        <v>1145</v>
      </c>
      <c r="G763" s="959">
        <f>'2 уровень'!I1602</f>
        <v>38.166666666666664</v>
      </c>
      <c r="H763" s="934">
        <f>'2 уровень'!J1602</f>
        <v>0</v>
      </c>
      <c r="I763" s="934">
        <f>'2 уровень'!K1602</f>
        <v>0</v>
      </c>
      <c r="J763" s="39">
        <f>'2 уровень'!L1602</f>
        <v>0</v>
      </c>
      <c r="K763" s="39">
        <f>'2 уровень'!M1602</f>
        <v>0</v>
      </c>
      <c r="L763" s="39">
        <f>'2 уровень'!N1602</f>
        <v>0</v>
      </c>
      <c r="M763" s="39">
        <f>'2 уровень'!O1602</f>
        <v>0</v>
      </c>
      <c r="N763" s="39">
        <f>'2 уровень'!P1602</f>
        <v>0</v>
      </c>
      <c r="O763" s="39">
        <f>'2 уровень'!Q1602</f>
        <v>0</v>
      </c>
      <c r="P763" s="36">
        <f>'2 уровень'!R1602</f>
        <v>0</v>
      </c>
      <c r="Q763" s="36">
        <f>'2 уровень'!S1602</f>
        <v>0</v>
      </c>
      <c r="R763" s="36">
        <f>'2 уровень'!T1602</f>
        <v>0</v>
      </c>
      <c r="S763" s="36">
        <f>'2 уровень'!U1602</f>
        <v>0</v>
      </c>
      <c r="T763" s="36">
        <f>'2 уровень'!V1602</f>
        <v>0</v>
      </c>
      <c r="U763" s="36">
        <f>'2 уровень'!W1602</f>
        <v>0</v>
      </c>
      <c r="V763" s="36">
        <f>'2 уровень'!X1602</f>
        <v>0</v>
      </c>
      <c r="W763" s="36">
        <f>'2 уровень'!Y1602</f>
        <v>0</v>
      </c>
      <c r="X763" s="36">
        <f>'2 уровень'!Z1602</f>
        <v>0</v>
      </c>
      <c r="Y763" s="36">
        <f>'2 уровень'!AA1602</f>
        <v>0</v>
      </c>
      <c r="Z763" s="36">
        <f>'2 уровень'!AB1602</f>
        <v>0</v>
      </c>
      <c r="AA763" s="36">
        <f>'2 уровень'!AC1602</f>
        <v>0</v>
      </c>
      <c r="AB763" s="36">
        <f>'2 уровень'!AD1602</f>
        <v>0</v>
      </c>
      <c r="AC763" s="36">
        <f>'2 уровень'!AE1602</f>
        <v>0</v>
      </c>
      <c r="AD763" s="933">
        <f>'2 уровень'!AF1602</f>
        <v>0</v>
      </c>
      <c r="AE763" s="36"/>
      <c r="AF763" s="36"/>
      <c r="AG763" s="958">
        <f>'2 уровень'!AG1602</f>
        <v>0</v>
      </c>
      <c r="AH763" s="958">
        <f>'2 уровень'!AH1602</f>
        <v>0</v>
      </c>
      <c r="AI763" s="958">
        <f>'2 уровень'!AI1602</f>
        <v>0</v>
      </c>
      <c r="AJ763" s="2474"/>
      <c r="AK763" s="2474"/>
      <c r="AL763" s="905"/>
      <c r="AM763" s="905"/>
      <c r="AN763" s="905"/>
      <c r="AO763" s="905"/>
      <c r="AP763" s="905"/>
      <c r="AQ763" s="905"/>
      <c r="AR763" s="905"/>
      <c r="AS763" s="905"/>
      <c r="AT763" s="905"/>
      <c r="AU763" s="905"/>
      <c r="AV763" s="905"/>
      <c r="AW763" s="905"/>
      <c r="AX763" s="905"/>
      <c r="AY763" s="905"/>
      <c r="AZ763" s="905"/>
      <c r="BA763" s="905"/>
      <c r="BB763" s="905"/>
      <c r="BC763" s="905"/>
      <c r="BD763" s="905"/>
      <c r="BE763" s="905"/>
      <c r="BF763" s="905"/>
      <c r="BG763" s="905"/>
      <c r="BH763" s="905"/>
      <c r="BI763" s="905"/>
      <c r="BJ763" s="905"/>
      <c r="BK763" s="905"/>
      <c r="BL763" s="905"/>
      <c r="BM763" s="905"/>
      <c r="BN763" s="905"/>
      <c r="BO763" s="905"/>
      <c r="BP763" s="905"/>
      <c r="BQ763" s="905"/>
      <c r="BR763" s="905"/>
      <c r="BS763" s="905"/>
      <c r="BT763" s="905"/>
      <c r="BU763" s="905"/>
      <c r="BV763" s="905"/>
      <c r="BW763" s="905"/>
      <c r="BX763" s="905"/>
      <c r="BY763" s="905"/>
      <c r="BZ763" s="905"/>
      <c r="CA763" s="905"/>
      <c r="CB763" s="905"/>
      <c r="CC763" s="905"/>
      <c r="CD763" s="905"/>
      <c r="CE763" s="905"/>
      <c r="CF763" s="905"/>
      <c r="CG763" s="905"/>
      <c r="CH763" s="905"/>
      <c r="CI763" s="905"/>
      <c r="CJ763" s="905"/>
      <c r="CK763" s="905"/>
      <c r="CL763" s="905"/>
      <c r="CM763" s="905"/>
      <c r="CN763" s="905"/>
      <c r="CO763" s="905"/>
      <c r="CP763" s="905"/>
      <c r="CQ763" s="905"/>
      <c r="CR763" s="905"/>
      <c r="CS763" s="905"/>
      <c r="CT763" s="905"/>
      <c r="CU763" s="905"/>
      <c r="CV763" s="905"/>
      <c r="CW763" s="905"/>
      <c r="CX763" s="905"/>
      <c r="CY763" s="905"/>
      <c r="CZ763" s="905"/>
      <c r="DA763" s="905"/>
      <c r="DB763" s="905"/>
      <c r="DC763" s="905"/>
      <c r="DD763" s="905"/>
      <c r="DE763" s="905"/>
      <c r="DF763" s="905"/>
      <c r="DG763" s="905"/>
      <c r="DH763" s="905"/>
      <c r="DI763" s="905"/>
      <c r="DJ763" s="905"/>
      <c r="DK763" s="905"/>
      <c r="DL763" s="905"/>
      <c r="DM763" s="905"/>
      <c r="DN763" s="905"/>
      <c r="DO763" s="905"/>
      <c r="DP763" s="905"/>
      <c r="DQ763" s="905"/>
      <c r="DR763" s="905"/>
      <c r="DS763" s="905"/>
      <c r="DT763" s="905"/>
      <c r="DU763" s="905"/>
      <c r="DV763" s="905"/>
      <c r="DW763" s="905"/>
      <c r="DX763" s="905"/>
      <c r="DY763" s="905"/>
      <c r="DZ763" s="905"/>
      <c r="EA763" s="905"/>
      <c r="EB763" s="905"/>
      <c r="EC763" s="905"/>
      <c r="ED763" s="905"/>
      <c r="EE763" s="905"/>
      <c r="EF763" s="905"/>
      <c r="EG763" s="905"/>
      <c r="EH763" s="905"/>
      <c r="EI763" s="905"/>
      <c r="EJ763" s="905"/>
      <c r="EK763" s="905"/>
      <c r="EL763" s="905"/>
      <c r="EM763" s="905"/>
      <c r="EN763" s="905"/>
      <c r="EO763" s="905"/>
      <c r="EP763" s="905"/>
      <c r="EQ763" s="905"/>
      <c r="ER763" s="905"/>
      <c r="ES763" s="905"/>
      <c r="ET763" s="905"/>
      <c r="EU763" s="905"/>
      <c r="EV763" s="905"/>
      <c r="EW763" s="905"/>
      <c r="EX763" s="905"/>
      <c r="EY763" s="905"/>
      <c r="EZ763" s="905"/>
      <c r="FA763" s="905"/>
      <c r="FB763" s="905"/>
      <c r="FC763" s="905"/>
      <c r="FD763" s="905"/>
      <c r="FE763" s="905"/>
      <c r="FF763" s="905"/>
      <c r="FG763" s="905"/>
      <c r="FH763" s="905"/>
      <c r="FI763" s="905"/>
      <c r="FJ763" s="905"/>
      <c r="FK763" s="905"/>
      <c r="FL763" s="905"/>
      <c r="FM763" s="905"/>
      <c r="FN763" s="905"/>
      <c r="FO763" s="905"/>
      <c r="FP763" s="905"/>
      <c r="FQ763" s="905"/>
      <c r="FR763" s="905"/>
      <c r="FS763" s="905"/>
      <c r="FT763" s="905"/>
      <c r="FU763" s="905"/>
      <c r="FV763" s="905"/>
      <c r="FW763" s="905"/>
      <c r="FX763" s="905"/>
      <c r="FY763" s="905"/>
      <c r="FZ763" s="905"/>
      <c r="GA763" s="905"/>
      <c r="GB763" s="905"/>
      <c r="GC763" s="905"/>
      <c r="GD763" s="905"/>
      <c r="GE763" s="905"/>
      <c r="GF763" s="905"/>
      <c r="GG763" s="905"/>
      <c r="GH763" s="905"/>
      <c r="GI763" s="905"/>
      <c r="GJ763" s="905"/>
      <c r="GK763" s="905"/>
      <c r="GL763" s="905"/>
      <c r="GM763" s="905"/>
      <c r="GN763" s="905"/>
      <c r="GO763" s="905"/>
      <c r="GP763" s="905"/>
      <c r="GQ763" s="905"/>
      <c r="GR763" s="905"/>
    </row>
    <row r="764" spans="2:200" ht="40.5" customHeight="1" x14ac:dyDescent="0.25">
      <c r="B764" s="27">
        <v>1</v>
      </c>
      <c r="C764" s="1417" t="s">
        <v>157</v>
      </c>
      <c r="D764" s="958">
        <f>'2 уровень'!F1603</f>
        <v>0</v>
      </c>
      <c r="E764" s="958">
        <f>'2 уровень'!G1603</f>
        <v>0</v>
      </c>
      <c r="F764" s="958">
        <f>'2 уровень'!H1603</f>
        <v>0</v>
      </c>
      <c r="G764" s="959">
        <f>'2 уровень'!I1603</f>
        <v>0</v>
      </c>
      <c r="H764" s="934">
        <f>'2 уровень'!J1603</f>
        <v>0</v>
      </c>
      <c r="I764" s="934">
        <f>'2 уровень'!K1603</f>
        <v>0</v>
      </c>
      <c r="J764" s="39">
        <f>'2 уровень'!L1603</f>
        <v>0</v>
      </c>
      <c r="K764" s="39">
        <f>'2 уровень'!M1603</f>
        <v>0</v>
      </c>
      <c r="L764" s="39">
        <f>'2 уровень'!N1603</f>
        <v>0</v>
      </c>
      <c r="M764" s="39">
        <f>'2 уровень'!O1603</f>
        <v>0</v>
      </c>
      <c r="N764" s="39">
        <f>'2 уровень'!P1603</f>
        <v>0</v>
      </c>
      <c r="O764" s="39">
        <f>'2 уровень'!Q1603</f>
        <v>0</v>
      </c>
      <c r="P764" s="36">
        <f>'2 уровень'!R1603</f>
        <v>0</v>
      </c>
      <c r="Q764" s="36">
        <f>'2 уровень'!S1603</f>
        <v>0</v>
      </c>
      <c r="R764" s="36">
        <f>'2 уровень'!T1603</f>
        <v>0</v>
      </c>
      <c r="S764" s="36">
        <f>'2 уровень'!U1603</f>
        <v>0</v>
      </c>
      <c r="T764" s="36">
        <f>'2 уровень'!V1603</f>
        <v>0</v>
      </c>
      <c r="U764" s="36">
        <f>'2 уровень'!W1603</f>
        <v>0</v>
      </c>
      <c r="V764" s="36">
        <f>'2 уровень'!X1603</f>
        <v>0</v>
      </c>
      <c r="W764" s="36">
        <f>'2 уровень'!Y1603</f>
        <v>0</v>
      </c>
      <c r="X764" s="36">
        <f>'2 уровень'!Z1603</f>
        <v>0</v>
      </c>
      <c r="Y764" s="36">
        <f>'2 уровень'!AA1603</f>
        <v>0</v>
      </c>
      <c r="Z764" s="36">
        <f>'2 уровень'!AB1603</f>
        <v>0</v>
      </c>
      <c r="AA764" s="36">
        <f>'2 уровень'!AC1603</f>
        <v>0</v>
      </c>
      <c r="AB764" s="36">
        <f>'2 уровень'!AD1603</f>
        <v>0</v>
      </c>
      <c r="AC764" s="36">
        <f>'2 уровень'!AE1603</f>
        <v>0</v>
      </c>
      <c r="AD764" s="933">
        <f>'2 уровень'!AF1603</f>
        <v>0</v>
      </c>
      <c r="AE764" s="36"/>
      <c r="AF764" s="36"/>
      <c r="AG764" s="958">
        <f>'2 уровень'!AG1603</f>
        <v>0</v>
      </c>
      <c r="AH764" s="958">
        <f>'2 уровень'!AH1603</f>
        <v>0</v>
      </c>
      <c r="AI764" s="958">
        <f>'2 уровень'!AI1603</f>
        <v>0</v>
      </c>
      <c r="AJ764" s="2474"/>
      <c r="AK764" s="2474"/>
      <c r="AL764" s="905"/>
      <c r="AM764" s="905"/>
      <c r="AN764" s="905"/>
      <c r="AO764" s="905"/>
      <c r="AP764" s="905"/>
      <c r="AQ764" s="905"/>
      <c r="AR764" s="905"/>
      <c r="AS764" s="905"/>
      <c r="AT764" s="905"/>
      <c r="AU764" s="905"/>
      <c r="AV764" s="905"/>
      <c r="AW764" s="905"/>
      <c r="AX764" s="905"/>
      <c r="AY764" s="905"/>
      <c r="AZ764" s="905"/>
      <c r="BA764" s="905"/>
      <c r="BB764" s="905"/>
      <c r="BC764" s="905"/>
      <c r="BD764" s="905"/>
      <c r="BE764" s="905"/>
      <c r="BF764" s="905"/>
      <c r="BG764" s="905"/>
      <c r="BH764" s="905"/>
      <c r="BI764" s="905"/>
      <c r="BJ764" s="905"/>
      <c r="BK764" s="905"/>
      <c r="BL764" s="905"/>
      <c r="BM764" s="905"/>
      <c r="BN764" s="905"/>
      <c r="BO764" s="905"/>
      <c r="BP764" s="905"/>
      <c r="BQ764" s="905"/>
      <c r="BR764" s="905"/>
      <c r="BS764" s="905"/>
      <c r="BT764" s="905"/>
      <c r="BU764" s="905"/>
      <c r="BV764" s="905"/>
      <c r="BW764" s="905"/>
      <c r="BX764" s="905"/>
      <c r="BY764" s="905"/>
      <c r="BZ764" s="905"/>
      <c r="CA764" s="905"/>
      <c r="CB764" s="905"/>
      <c r="CC764" s="905"/>
      <c r="CD764" s="905"/>
      <c r="CE764" s="905"/>
      <c r="CF764" s="905"/>
      <c r="CG764" s="905"/>
      <c r="CH764" s="905"/>
      <c r="CI764" s="905"/>
      <c r="CJ764" s="905"/>
      <c r="CK764" s="905"/>
      <c r="CL764" s="905"/>
      <c r="CM764" s="905"/>
      <c r="CN764" s="905"/>
      <c r="CO764" s="905"/>
      <c r="CP764" s="905"/>
      <c r="CQ764" s="905"/>
      <c r="CR764" s="905"/>
      <c r="CS764" s="905"/>
      <c r="CT764" s="905"/>
      <c r="CU764" s="905"/>
      <c r="CV764" s="905"/>
      <c r="CW764" s="905"/>
      <c r="CX764" s="905"/>
      <c r="CY764" s="905"/>
      <c r="CZ764" s="905"/>
      <c r="DA764" s="905"/>
      <c r="DB764" s="905"/>
      <c r="DC764" s="905"/>
      <c r="DD764" s="905"/>
      <c r="DE764" s="905"/>
      <c r="DF764" s="905"/>
      <c r="DG764" s="905"/>
      <c r="DH764" s="905"/>
      <c r="DI764" s="905"/>
      <c r="DJ764" s="905"/>
      <c r="DK764" s="905"/>
      <c r="DL764" s="905"/>
      <c r="DM764" s="905"/>
      <c r="DN764" s="905"/>
      <c r="DO764" s="905"/>
      <c r="DP764" s="905"/>
      <c r="DQ764" s="905"/>
      <c r="DR764" s="905"/>
      <c r="DS764" s="905"/>
      <c r="DT764" s="905"/>
      <c r="DU764" s="905"/>
      <c r="DV764" s="905"/>
      <c r="DW764" s="905"/>
      <c r="DX764" s="905"/>
      <c r="DY764" s="905"/>
      <c r="DZ764" s="905"/>
      <c r="EA764" s="905"/>
      <c r="EB764" s="905"/>
      <c r="EC764" s="905"/>
      <c r="ED764" s="905"/>
      <c r="EE764" s="905"/>
      <c r="EF764" s="905"/>
      <c r="EG764" s="905"/>
      <c r="EH764" s="905"/>
      <c r="EI764" s="905"/>
      <c r="EJ764" s="905"/>
      <c r="EK764" s="905"/>
      <c r="EL764" s="905"/>
      <c r="EM764" s="905"/>
      <c r="EN764" s="905"/>
      <c r="EO764" s="905"/>
      <c r="EP764" s="905"/>
      <c r="EQ764" s="905"/>
      <c r="ER764" s="905"/>
      <c r="ES764" s="905"/>
      <c r="ET764" s="905"/>
      <c r="EU764" s="905"/>
      <c r="EV764" s="905"/>
      <c r="EW764" s="905"/>
      <c r="EX764" s="905"/>
      <c r="EY764" s="905"/>
      <c r="EZ764" s="905"/>
      <c r="FA764" s="905"/>
      <c r="FB764" s="905"/>
      <c r="FC764" s="905"/>
      <c r="FD764" s="905"/>
      <c r="FE764" s="905"/>
      <c r="FF764" s="905"/>
      <c r="FG764" s="905"/>
      <c r="FH764" s="905"/>
      <c r="FI764" s="905"/>
      <c r="FJ764" s="905"/>
      <c r="FK764" s="905"/>
      <c r="FL764" s="905"/>
      <c r="FM764" s="905"/>
      <c r="FN764" s="905"/>
      <c r="FO764" s="905"/>
      <c r="FP764" s="905"/>
      <c r="FQ764" s="905"/>
      <c r="FR764" s="905"/>
      <c r="FS764" s="905"/>
      <c r="FT764" s="905"/>
      <c r="FU764" s="905"/>
      <c r="FV764" s="905"/>
      <c r="FW764" s="905"/>
      <c r="FX764" s="905"/>
      <c r="FY764" s="905"/>
      <c r="FZ764" s="905"/>
      <c r="GA764" s="905"/>
      <c r="GB764" s="905"/>
      <c r="GC764" s="905"/>
      <c r="GD764" s="905"/>
      <c r="GE764" s="905"/>
      <c r="GF764" s="905"/>
      <c r="GG764" s="905"/>
      <c r="GH764" s="905"/>
      <c r="GI764" s="905"/>
      <c r="GJ764" s="905"/>
      <c r="GK764" s="905"/>
      <c r="GL764" s="905"/>
      <c r="GM764" s="905"/>
      <c r="GN764" s="905"/>
      <c r="GO764" s="905"/>
      <c r="GP764" s="905"/>
      <c r="GQ764" s="905"/>
      <c r="GR764" s="905"/>
    </row>
    <row r="765" spans="2:200" ht="58.5" customHeight="1" x14ac:dyDescent="0.25">
      <c r="B765" s="27">
        <v>1</v>
      </c>
      <c r="C765" s="1417" t="s">
        <v>158</v>
      </c>
      <c r="D765" s="958">
        <f>'2 уровень'!F1604</f>
        <v>12300</v>
      </c>
      <c r="E765" s="958">
        <f>'2 уровень'!G1604</f>
        <v>9225</v>
      </c>
      <c r="F765" s="958">
        <f>'2 уровень'!H1604</f>
        <v>10198</v>
      </c>
      <c r="G765" s="959">
        <f>'2 уровень'!I1604</f>
        <v>110.54742547425474</v>
      </c>
      <c r="H765" s="934">
        <f>'2 уровень'!J1604</f>
        <v>0</v>
      </c>
      <c r="I765" s="934">
        <f>'2 уровень'!K1604</f>
        <v>0</v>
      </c>
      <c r="J765" s="39">
        <f>'2 уровень'!L1604</f>
        <v>0</v>
      </c>
      <c r="K765" s="39">
        <f>'2 уровень'!M1604</f>
        <v>0</v>
      </c>
      <c r="L765" s="39">
        <f>'2 уровень'!N1604</f>
        <v>0</v>
      </c>
      <c r="M765" s="39">
        <f>'2 уровень'!O1604</f>
        <v>0</v>
      </c>
      <c r="N765" s="39">
        <f>'2 уровень'!P1604</f>
        <v>0</v>
      </c>
      <c r="O765" s="39">
        <f>'2 уровень'!Q1604</f>
        <v>0</v>
      </c>
      <c r="P765" s="36">
        <f>'2 уровень'!R1604</f>
        <v>0</v>
      </c>
      <c r="Q765" s="36">
        <f>'2 уровень'!S1604</f>
        <v>0</v>
      </c>
      <c r="R765" s="36">
        <f>'2 уровень'!T1604</f>
        <v>0</v>
      </c>
      <c r="S765" s="36">
        <f>'2 уровень'!U1604</f>
        <v>0</v>
      </c>
      <c r="T765" s="36">
        <f>'2 уровень'!V1604</f>
        <v>0</v>
      </c>
      <c r="U765" s="36">
        <f>'2 уровень'!W1604</f>
        <v>0</v>
      </c>
      <c r="V765" s="36">
        <f>'2 уровень'!X1604</f>
        <v>0</v>
      </c>
      <c r="W765" s="36">
        <f>'2 уровень'!Y1604</f>
        <v>0</v>
      </c>
      <c r="X765" s="36">
        <f>'2 уровень'!Z1604</f>
        <v>0</v>
      </c>
      <c r="Y765" s="36">
        <f>'2 уровень'!AA1604</f>
        <v>0</v>
      </c>
      <c r="Z765" s="36">
        <f>'2 уровень'!AB1604</f>
        <v>0</v>
      </c>
      <c r="AA765" s="36">
        <f>'2 уровень'!AC1604</f>
        <v>0</v>
      </c>
      <c r="AB765" s="36">
        <f>'2 уровень'!AD1604</f>
        <v>0</v>
      </c>
      <c r="AC765" s="36">
        <f>'2 уровень'!AE1604</f>
        <v>0</v>
      </c>
      <c r="AD765" s="933">
        <f>'2 уровень'!AF1604</f>
        <v>0</v>
      </c>
      <c r="AE765" s="36"/>
      <c r="AF765" s="36"/>
      <c r="AG765" s="958">
        <f>'2 уровень'!AG1604</f>
        <v>0</v>
      </c>
      <c r="AH765" s="958">
        <f>'2 уровень'!AH1604</f>
        <v>0</v>
      </c>
      <c r="AI765" s="958">
        <f>'2 уровень'!AI1604</f>
        <v>0</v>
      </c>
      <c r="AJ765" s="2474"/>
      <c r="AK765" s="2474"/>
      <c r="AL765" s="905"/>
      <c r="AM765" s="905"/>
      <c r="AN765" s="905"/>
      <c r="AO765" s="905"/>
      <c r="AP765" s="905"/>
      <c r="AQ765" s="905"/>
      <c r="AR765" s="905"/>
      <c r="AS765" s="905"/>
      <c r="AT765" s="905"/>
      <c r="AU765" s="905"/>
      <c r="AV765" s="905"/>
      <c r="AW765" s="905"/>
      <c r="AX765" s="905"/>
      <c r="AY765" s="905"/>
      <c r="AZ765" s="905"/>
      <c r="BA765" s="905"/>
      <c r="BB765" s="905"/>
      <c r="BC765" s="905"/>
      <c r="BD765" s="905"/>
      <c r="BE765" s="905"/>
      <c r="BF765" s="905"/>
      <c r="BG765" s="905"/>
      <c r="BH765" s="905"/>
      <c r="BI765" s="905"/>
      <c r="BJ765" s="905"/>
      <c r="BK765" s="905"/>
      <c r="BL765" s="905"/>
      <c r="BM765" s="905"/>
      <c r="BN765" s="905"/>
      <c r="BO765" s="905"/>
      <c r="BP765" s="905"/>
      <c r="BQ765" s="905"/>
      <c r="BR765" s="905"/>
      <c r="BS765" s="905"/>
      <c r="BT765" s="905"/>
      <c r="BU765" s="905"/>
      <c r="BV765" s="905"/>
      <c r="BW765" s="905"/>
      <c r="BX765" s="905"/>
      <c r="BY765" s="905"/>
      <c r="BZ765" s="905"/>
      <c r="CA765" s="905"/>
      <c r="CB765" s="905"/>
      <c r="CC765" s="905"/>
      <c r="CD765" s="905"/>
      <c r="CE765" s="905"/>
      <c r="CF765" s="905"/>
      <c r="CG765" s="905"/>
      <c r="CH765" s="905"/>
      <c r="CI765" s="905"/>
      <c r="CJ765" s="905"/>
      <c r="CK765" s="905"/>
      <c r="CL765" s="905"/>
      <c r="CM765" s="905"/>
      <c r="CN765" s="905"/>
      <c r="CO765" s="905"/>
      <c r="CP765" s="905"/>
      <c r="CQ765" s="905"/>
      <c r="CR765" s="905"/>
      <c r="CS765" s="905"/>
      <c r="CT765" s="905"/>
      <c r="CU765" s="905"/>
      <c r="CV765" s="905"/>
      <c r="CW765" s="905"/>
      <c r="CX765" s="905"/>
      <c r="CY765" s="905"/>
      <c r="CZ765" s="905"/>
      <c r="DA765" s="905"/>
      <c r="DB765" s="905"/>
      <c r="DC765" s="905"/>
      <c r="DD765" s="905"/>
      <c r="DE765" s="905"/>
      <c r="DF765" s="905"/>
      <c r="DG765" s="905"/>
      <c r="DH765" s="905"/>
      <c r="DI765" s="905"/>
      <c r="DJ765" s="905"/>
      <c r="DK765" s="905"/>
      <c r="DL765" s="905"/>
      <c r="DM765" s="905"/>
      <c r="DN765" s="905"/>
      <c r="DO765" s="905"/>
      <c r="DP765" s="905"/>
      <c r="DQ765" s="905"/>
      <c r="DR765" s="905"/>
      <c r="DS765" s="905"/>
      <c r="DT765" s="905"/>
      <c r="DU765" s="905"/>
      <c r="DV765" s="905"/>
      <c r="DW765" s="905"/>
      <c r="DX765" s="905"/>
      <c r="DY765" s="905"/>
      <c r="DZ765" s="905"/>
      <c r="EA765" s="905"/>
      <c r="EB765" s="905"/>
      <c r="EC765" s="905"/>
      <c r="ED765" s="905"/>
      <c r="EE765" s="905"/>
      <c r="EF765" s="905"/>
      <c r="EG765" s="905"/>
      <c r="EH765" s="905"/>
      <c r="EI765" s="905"/>
      <c r="EJ765" s="905"/>
      <c r="EK765" s="905"/>
      <c r="EL765" s="905"/>
      <c r="EM765" s="905"/>
      <c r="EN765" s="905"/>
      <c r="EO765" s="905"/>
      <c r="EP765" s="905"/>
      <c r="EQ765" s="905"/>
      <c r="ER765" s="905"/>
      <c r="ES765" s="905"/>
      <c r="ET765" s="905"/>
      <c r="EU765" s="905"/>
      <c r="EV765" s="905"/>
      <c r="EW765" s="905"/>
      <c r="EX765" s="905"/>
      <c r="EY765" s="905"/>
      <c r="EZ765" s="905"/>
      <c r="FA765" s="905"/>
      <c r="FB765" s="905"/>
      <c r="FC765" s="905"/>
      <c r="FD765" s="905"/>
      <c r="FE765" s="905"/>
      <c r="FF765" s="905"/>
      <c r="FG765" s="905"/>
      <c r="FH765" s="905"/>
      <c r="FI765" s="905"/>
      <c r="FJ765" s="905"/>
      <c r="FK765" s="905"/>
      <c r="FL765" s="905"/>
      <c r="FM765" s="905"/>
      <c r="FN765" s="905"/>
      <c r="FO765" s="905"/>
      <c r="FP765" s="905"/>
      <c r="FQ765" s="905"/>
      <c r="FR765" s="905"/>
      <c r="FS765" s="905"/>
      <c r="FT765" s="905"/>
      <c r="FU765" s="905"/>
      <c r="FV765" s="905"/>
      <c r="FW765" s="905"/>
      <c r="FX765" s="905"/>
      <c r="FY765" s="905"/>
      <c r="FZ765" s="905"/>
      <c r="GA765" s="905"/>
      <c r="GB765" s="905"/>
      <c r="GC765" s="905"/>
      <c r="GD765" s="905"/>
      <c r="GE765" s="905"/>
      <c r="GF765" s="905"/>
      <c r="GG765" s="905"/>
      <c r="GH765" s="905"/>
      <c r="GI765" s="905"/>
      <c r="GJ765" s="905"/>
      <c r="GK765" s="905"/>
      <c r="GL765" s="905"/>
      <c r="GM765" s="905"/>
      <c r="GN765" s="905"/>
      <c r="GO765" s="905"/>
      <c r="GP765" s="905"/>
      <c r="GQ765" s="905"/>
      <c r="GR765" s="905"/>
    </row>
    <row r="766" spans="2:200" ht="49.5" customHeight="1" x14ac:dyDescent="0.25">
      <c r="B766" s="27">
        <v>1</v>
      </c>
      <c r="C766" s="1417" t="s">
        <v>320</v>
      </c>
      <c r="D766" s="958">
        <f>'2 уровень'!F1605</f>
        <v>0</v>
      </c>
      <c r="E766" s="958">
        <f>'2 уровень'!G1605</f>
        <v>0</v>
      </c>
      <c r="F766" s="958">
        <f>'2 уровень'!H1605</f>
        <v>0</v>
      </c>
      <c r="G766" s="959">
        <f>'2 уровень'!I1605</f>
        <v>0</v>
      </c>
      <c r="H766" s="934">
        <f>'2 уровень'!J1605</f>
        <v>0</v>
      </c>
      <c r="I766" s="934">
        <f>'2 уровень'!K1605</f>
        <v>0</v>
      </c>
      <c r="J766" s="39">
        <f>'2 уровень'!L1605</f>
        <v>0</v>
      </c>
      <c r="K766" s="39">
        <f>'2 уровень'!M1605</f>
        <v>0</v>
      </c>
      <c r="L766" s="39">
        <f>'2 уровень'!N1605</f>
        <v>0</v>
      </c>
      <c r="M766" s="39">
        <f>'2 уровень'!O1605</f>
        <v>0</v>
      </c>
      <c r="N766" s="39">
        <f>'2 уровень'!P1605</f>
        <v>0</v>
      </c>
      <c r="O766" s="39">
        <f>'2 уровень'!Q1605</f>
        <v>0</v>
      </c>
      <c r="P766" s="36">
        <f>'2 уровень'!R1605</f>
        <v>0</v>
      </c>
      <c r="Q766" s="36">
        <f>'2 уровень'!S1605</f>
        <v>0</v>
      </c>
      <c r="R766" s="36">
        <f>'2 уровень'!T1605</f>
        <v>0</v>
      </c>
      <c r="S766" s="36">
        <f>'2 уровень'!U1605</f>
        <v>0</v>
      </c>
      <c r="T766" s="36">
        <f>'2 уровень'!V1605</f>
        <v>0</v>
      </c>
      <c r="U766" s="36">
        <f>'2 уровень'!W1605</f>
        <v>0</v>
      </c>
      <c r="V766" s="36">
        <f>'2 уровень'!X1605</f>
        <v>0</v>
      </c>
      <c r="W766" s="36">
        <f>'2 уровень'!Y1605</f>
        <v>0</v>
      </c>
      <c r="X766" s="36">
        <f>'2 уровень'!Z1605</f>
        <v>0</v>
      </c>
      <c r="Y766" s="36">
        <f>'2 уровень'!AA1605</f>
        <v>0</v>
      </c>
      <c r="Z766" s="36">
        <f>'2 уровень'!AB1605</f>
        <v>0</v>
      </c>
      <c r="AA766" s="36">
        <f>'2 уровень'!AC1605</f>
        <v>0</v>
      </c>
      <c r="AB766" s="36">
        <f>'2 уровень'!AD1605</f>
        <v>0</v>
      </c>
      <c r="AC766" s="36">
        <f>'2 уровень'!AE1605</f>
        <v>0</v>
      </c>
      <c r="AD766" s="933">
        <f>'2 уровень'!AF1605</f>
        <v>0</v>
      </c>
      <c r="AE766" s="36"/>
      <c r="AF766" s="36"/>
      <c r="AG766" s="958">
        <f>'2 уровень'!AG1605</f>
        <v>0</v>
      </c>
      <c r="AH766" s="958">
        <f>'2 уровень'!AH1605</f>
        <v>0</v>
      </c>
      <c r="AI766" s="958">
        <f>'2 уровень'!AI1605</f>
        <v>0</v>
      </c>
      <c r="AJ766" s="2474"/>
      <c r="AK766" s="2474"/>
      <c r="AL766" s="905"/>
      <c r="AM766" s="905"/>
      <c r="AN766" s="905"/>
      <c r="AO766" s="905"/>
      <c r="AP766" s="905"/>
      <c r="AQ766" s="905"/>
      <c r="AR766" s="905"/>
      <c r="AS766" s="905"/>
      <c r="AT766" s="905"/>
      <c r="AU766" s="905"/>
      <c r="AV766" s="905"/>
      <c r="AW766" s="905"/>
      <c r="AX766" s="905"/>
      <c r="AY766" s="905"/>
      <c r="AZ766" s="905"/>
      <c r="BA766" s="905"/>
      <c r="BB766" s="905"/>
      <c r="BC766" s="905"/>
      <c r="BD766" s="905"/>
      <c r="BE766" s="905"/>
      <c r="BF766" s="905"/>
      <c r="BG766" s="905"/>
      <c r="BH766" s="905"/>
      <c r="BI766" s="905"/>
      <c r="BJ766" s="905"/>
      <c r="BK766" s="905"/>
      <c r="BL766" s="905"/>
      <c r="BM766" s="905"/>
      <c r="BN766" s="905"/>
      <c r="BO766" s="905"/>
      <c r="BP766" s="905"/>
      <c r="BQ766" s="905"/>
      <c r="BR766" s="905"/>
      <c r="BS766" s="905"/>
      <c r="BT766" s="905"/>
      <c r="BU766" s="905"/>
      <c r="BV766" s="905"/>
      <c r="BW766" s="905"/>
      <c r="BX766" s="905"/>
      <c r="BY766" s="905"/>
      <c r="BZ766" s="905"/>
      <c r="CA766" s="905"/>
      <c r="CB766" s="905"/>
      <c r="CC766" s="905"/>
      <c r="CD766" s="905"/>
      <c r="CE766" s="905"/>
      <c r="CF766" s="905"/>
      <c r="CG766" s="905"/>
      <c r="CH766" s="905"/>
      <c r="CI766" s="905"/>
      <c r="CJ766" s="905"/>
      <c r="CK766" s="905"/>
      <c r="CL766" s="905"/>
      <c r="CM766" s="905"/>
      <c r="CN766" s="905"/>
      <c r="CO766" s="905"/>
      <c r="CP766" s="905"/>
      <c r="CQ766" s="905"/>
      <c r="CR766" s="905"/>
      <c r="CS766" s="905"/>
      <c r="CT766" s="905"/>
      <c r="CU766" s="905"/>
      <c r="CV766" s="905"/>
      <c r="CW766" s="905"/>
      <c r="CX766" s="905"/>
      <c r="CY766" s="905"/>
      <c r="CZ766" s="905"/>
      <c r="DA766" s="905"/>
      <c r="DB766" s="905"/>
      <c r="DC766" s="905"/>
      <c r="DD766" s="905"/>
      <c r="DE766" s="905"/>
      <c r="DF766" s="905"/>
      <c r="DG766" s="905"/>
      <c r="DH766" s="905"/>
      <c r="DI766" s="905"/>
      <c r="DJ766" s="905"/>
      <c r="DK766" s="905"/>
      <c r="DL766" s="905"/>
      <c r="DM766" s="905"/>
      <c r="DN766" s="905"/>
      <c r="DO766" s="905"/>
      <c r="DP766" s="905"/>
      <c r="DQ766" s="905"/>
      <c r="DR766" s="905"/>
      <c r="DS766" s="905"/>
      <c r="DT766" s="905"/>
      <c r="DU766" s="905"/>
      <c r="DV766" s="905"/>
      <c r="DW766" s="905"/>
      <c r="DX766" s="905"/>
      <c r="DY766" s="905"/>
      <c r="DZ766" s="905"/>
      <c r="EA766" s="905"/>
      <c r="EB766" s="905"/>
      <c r="EC766" s="905"/>
      <c r="ED766" s="905"/>
      <c r="EE766" s="905"/>
      <c r="EF766" s="905"/>
      <c r="EG766" s="905"/>
      <c r="EH766" s="905"/>
      <c r="EI766" s="905"/>
      <c r="EJ766" s="905"/>
      <c r="EK766" s="905"/>
      <c r="EL766" s="905"/>
      <c r="EM766" s="905"/>
      <c r="EN766" s="905"/>
      <c r="EO766" s="905"/>
      <c r="EP766" s="905"/>
      <c r="EQ766" s="905"/>
      <c r="ER766" s="905"/>
      <c r="ES766" s="905"/>
      <c r="ET766" s="905"/>
      <c r="EU766" s="905"/>
      <c r="EV766" s="905"/>
      <c r="EW766" s="905"/>
      <c r="EX766" s="905"/>
      <c r="EY766" s="905"/>
      <c r="EZ766" s="905"/>
      <c r="FA766" s="905"/>
      <c r="FB766" s="905"/>
      <c r="FC766" s="905"/>
      <c r="FD766" s="905"/>
      <c r="FE766" s="905"/>
      <c r="FF766" s="905"/>
      <c r="FG766" s="905"/>
      <c r="FH766" s="905"/>
      <c r="FI766" s="905"/>
      <c r="FJ766" s="905"/>
      <c r="FK766" s="905"/>
      <c r="FL766" s="905"/>
      <c r="FM766" s="905"/>
      <c r="FN766" s="905"/>
      <c r="FO766" s="905"/>
      <c r="FP766" s="905"/>
      <c r="FQ766" s="905"/>
      <c r="FR766" s="905"/>
      <c r="FS766" s="905"/>
      <c r="FT766" s="905"/>
      <c r="FU766" s="905"/>
      <c r="FV766" s="905"/>
      <c r="FW766" s="905"/>
      <c r="FX766" s="905"/>
      <c r="FY766" s="905"/>
      <c r="FZ766" s="905"/>
      <c r="GA766" s="905"/>
      <c r="GB766" s="905"/>
      <c r="GC766" s="905"/>
      <c r="GD766" s="905"/>
      <c r="GE766" s="905"/>
      <c r="GF766" s="905"/>
      <c r="GG766" s="905"/>
      <c r="GH766" s="905"/>
      <c r="GI766" s="905"/>
      <c r="GJ766" s="905"/>
      <c r="GK766" s="905"/>
      <c r="GL766" s="905"/>
      <c r="GM766" s="905"/>
      <c r="GN766" s="905"/>
      <c r="GO766" s="905"/>
      <c r="GP766" s="905"/>
      <c r="GQ766" s="905"/>
      <c r="GR766" s="905"/>
    </row>
    <row r="767" spans="2:200" ht="24.75" customHeight="1" x14ac:dyDescent="0.25">
      <c r="B767" s="27">
        <v>1</v>
      </c>
      <c r="C767" s="1419" t="s">
        <v>165</v>
      </c>
      <c r="D767" s="958">
        <f>'2 уровень'!F1606</f>
        <v>34076</v>
      </c>
      <c r="E767" s="958">
        <f>'2 уровень'!G1606</f>
        <v>25558</v>
      </c>
      <c r="F767" s="958">
        <f>'2 уровень'!H1606</f>
        <v>25505.26801517067</v>
      </c>
      <c r="G767" s="959">
        <f>'2 уровень'!I1606</f>
        <v>99.793677185893543</v>
      </c>
      <c r="H767" s="934">
        <f>'2 уровень'!J1606</f>
        <v>0</v>
      </c>
      <c r="I767" s="934">
        <f>'2 уровень'!K1606</f>
        <v>0</v>
      </c>
      <c r="J767" s="39">
        <f>'2 уровень'!L1606</f>
        <v>0</v>
      </c>
      <c r="K767" s="39">
        <f>'2 уровень'!M1606</f>
        <v>0</v>
      </c>
      <c r="L767" s="39">
        <f>'2 уровень'!N1606</f>
        <v>0</v>
      </c>
      <c r="M767" s="39">
        <f>'2 уровень'!O1606</f>
        <v>0</v>
      </c>
      <c r="N767" s="39">
        <f>'2 уровень'!P1606</f>
        <v>0</v>
      </c>
      <c r="O767" s="39">
        <f>'2 уровень'!Q1606</f>
        <v>0</v>
      </c>
      <c r="P767" s="36">
        <f>'2 уровень'!R1606</f>
        <v>33454.009270000002</v>
      </c>
      <c r="Q767" s="36">
        <f>'2 уровень'!S1606</f>
        <v>33454.009270000002</v>
      </c>
      <c r="R767" s="36">
        <f>'2 уровень'!T1606</f>
        <v>33454.009270000002</v>
      </c>
      <c r="S767" s="36">
        <f>'2 уровень'!U1606</f>
        <v>33454.009270000002</v>
      </c>
      <c r="T767" s="36">
        <f>'2 уровень'!V1606</f>
        <v>33454.009270000002</v>
      </c>
      <c r="U767" s="36">
        <f>'2 уровень'!W1606</f>
        <v>33454.009270000002</v>
      </c>
      <c r="V767" s="36">
        <f>'2 уровень'!X1606</f>
        <v>33454.009270000002</v>
      </c>
      <c r="W767" s="36">
        <f>'2 уровень'!Y1606</f>
        <v>33454.009270000002</v>
      </c>
      <c r="X767" s="36">
        <f>'2 уровень'!Z1606</f>
        <v>33454.009270000002</v>
      </c>
      <c r="Y767" s="36">
        <f>'2 уровень'!AA1606</f>
        <v>25090.5069525</v>
      </c>
      <c r="Z767" s="36">
        <f>'2 уровень'!AB1606</f>
        <v>24440.81007</v>
      </c>
      <c r="AA767" s="36">
        <f>'2 уровень'!AC1606</f>
        <v>0</v>
      </c>
      <c r="AB767" s="36">
        <f>'2 уровень'!AD1606</f>
        <v>-649.69688250000036</v>
      </c>
      <c r="AC767" s="36">
        <f>'2 уровень'!AE1606</f>
        <v>-158.96674000000002</v>
      </c>
      <c r="AD767" s="933">
        <f>'2 уровень'!AF1606</f>
        <v>24281.84333</v>
      </c>
      <c r="AE767" s="36">
        <f t="shared" ref="AE767" si="146">Z767/Y767*100</f>
        <v>97.410586865662097</v>
      </c>
      <c r="AF767" s="36">
        <f t="shared" ref="AF767" si="147">AD767/Y767*100</f>
        <v>96.777013617018909</v>
      </c>
      <c r="AG767" s="958">
        <f>'2 уровень'!AG1606</f>
        <v>0</v>
      </c>
      <c r="AH767" s="958">
        <f>'2 уровень'!AH1606</f>
        <v>0</v>
      </c>
      <c r="AI767" s="958">
        <f>'2 уровень'!AI1606</f>
        <v>0</v>
      </c>
      <c r="AJ767" s="2474"/>
      <c r="AK767" s="2474"/>
      <c r="AL767" s="905"/>
      <c r="AM767" s="905"/>
      <c r="AN767" s="905"/>
      <c r="AO767" s="905"/>
      <c r="AP767" s="905"/>
      <c r="AQ767" s="905"/>
      <c r="AR767" s="905"/>
      <c r="AS767" s="905"/>
      <c r="AT767" s="905"/>
      <c r="AU767" s="905"/>
      <c r="AV767" s="905"/>
      <c r="AW767" s="905"/>
      <c r="AX767" s="905"/>
      <c r="AY767" s="905"/>
      <c r="AZ767" s="905"/>
      <c r="BA767" s="905"/>
      <c r="BB767" s="905"/>
      <c r="BC767" s="905"/>
      <c r="BD767" s="905"/>
      <c r="BE767" s="905"/>
      <c r="BF767" s="905"/>
      <c r="BG767" s="905"/>
      <c r="BH767" s="905"/>
      <c r="BI767" s="905"/>
      <c r="BJ767" s="905"/>
      <c r="BK767" s="905"/>
      <c r="BL767" s="905"/>
      <c r="BM767" s="905"/>
      <c r="BN767" s="905"/>
      <c r="BO767" s="905"/>
      <c r="BP767" s="905"/>
      <c r="BQ767" s="905"/>
      <c r="BR767" s="905"/>
      <c r="BS767" s="905"/>
      <c r="BT767" s="905"/>
      <c r="BU767" s="905"/>
      <c r="BV767" s="905"/>
      <c r="BW767" s="905"/>
      <c r="BX767" s="905"/>
      <c r="BY767" s="905"/>
      <c r="BZ767" s="905"/>
      <c r="CA767" s="905"/>
      <c r="CB767" s="905"/>
      <c r="CC767" s="905"/>
      <c r="CD767" s="905"/>
      <c r="CE767" s="905"/>
      <c r="CF767" s="905"/>
      <c r="CG767" s="905"/>
      <c r="CH767" s="905"/>
      <c r="CI767" s="905"/>
      <c r="CJ767" s="905"/>
      <c r="CK767" s="905"/>
      <c r="CL767" s="905"/>
      <c r="CM767" s="905"/>
      <c r="CN767" s="905"/>
      <c r="CO767" s="905"/>
      <c r="CP767" s="905"/>
      <c r="CQ767" s="905"/>
      <c r="CR767" s="905"/>
      <c r="CS767" s="905"/>
      <c r="CT767" s="905"/>
      <c r="CU767" s="905"/>
      <c r="CV767" s="905"/>
      <c r="CW767" s="905"/>
      <c r="CX767" s="905"/>
      <c r="CY767" s="905"/>
      <c r="CZ767" s="905"/>
      <c r="DA767" s="905"/>
      <c r="DB767" s="905"/>
      <c r="DC767" s="905"/>
      <c r="DD767" s="905"/>
      <c r="DE767" s="905"/>
      <c r="DF767" s="905"/>
      <c r="DG767" s="905"/>
      <c r="DH767" s="905"/>
      <c r="DI767" s="905"/>
      <c r="DJ767" s="905"/>
      <c r="DK767" s="905"/>
      <c r="DL767" s="905"/>
      <c r="DM767" s="905"/>
      <c r="DN767" s="905"/>
      <c r="DO767" s="905"/>
      <c r="DP767" s="905"/>
      <c r="DQ767" s="905"/>
      <c r="DR767" s="905"/>
      <c r="DS767" s="905"/>
      <c r="DT767" s="905"/>
      <c r="DU767" s="905"/>
      <c r="DV767" s="905"/>
      <c r="DW767" s="905"/>
      <c r="DX767" s="905"/>
      <c r="DY767" s="905"/>
      <c r="DZ767" s="905"/>
      <c r="EA767" s="905"/>
      <c r="EB767" s="905"/>
      <c r="EC767" s="905"/>
      <c r="ED767" s="905"/>
      <c r="EE767" s="905"/>
      <c r="EF767" s="905"/>
      <c r="EG767" s="905"/>
      <c r="EH767" s="905"/>
      <c r="EI767" s="905"/>
      <c r="EJ767" s="905"/>
      <c r="EK767" s="905"/>
      <c r="EL767" s="905"/>
      <c r="EM767" s="905"/>
      <c r="EN767" s="905"/>
      <c r="EO767" s="905"/>
      <c r="EP767" s="905"/>
      <c r="EQ767" s="905"/>
      <c r="ER767" s="905"/>
      <c r="ES767" s="905"/>
      <c r="ET767" s="905"/>
      <c r="EU767" s="905"/>
      <c r="EV767" s="905"/>
      <c r="EW767" s="905"/>
      <c r="EX767" s="905"/>
      <c r="EY767" s="905"/>
      <c r="EZ767" s="905"/>
      <c r="FA767" s="905"/>
      <c r="FB767" s="905"/>
      <c r="FC767" s="905"/>
      <c r="FD767" s="905"/>
      <c r="FE767" s="905"/>
      <c r="FF767" s="905"/>
      <c r="FG767" s="905"/>
      <c r="FH767" s="905"/>
      <c r="FI767" s="905"/>
      <c r="FJ767" s="905"/>
      <c r="FK767" s="905"/>
      <c r="FL767" s="905"/>
      <c r="FM767" s="905"/>
      <c r="FN767" s="905"/>
      <c r="FO767" s="905"/>
      <c r="FP767" s="905"/>
      <c r="FQ767" s="905"/>
      <c r="FR767" s="905"/>
      <c r="FS767" s="905"/>
      <c r="FT767" s="905"/>
      <c r="FU767" s="905"/>
      <c r="FV767" s="905"/>
      <c r="FW767" s="905"/>
      <c r="FX767" s="905"/>
      <c r="FY767" s="905"/>
      <c r="FZ767" s="905"/>
      <c r="GA767" s="905"/>
      <c r="GB767" s="905"/>
      <c r="GC767" s="905"/>
      <c r="GD767" s="905"/>
      <c r="GE767" s="905"/>
      <c r="GF767" s="905"/>
      <c r="GG767" s="905"/>
      <c r="GH767" s="905"/>
      <c r="GI767" s="905"/>
      <c r="GJ767" s="905"/>
      <c r="GK767" s="905"/>
      <c r="GL767" s="905"/>
      <c r="GM767" s="905"/>
      <c r="GN767" s="905"/>
      <c r="GO767" s="905"/>
      <c r="GP767" s="905"/>
      <c r="GQ767" s="905"/>
      <c r="GR767" s="905"/>
    </row>
    <row r="768" spans="2:200" ht="24.75" customHeight="1" x14ac:dyDescent="0.25">
      <c r="B768" s="27">
        <v>1</v>
      </c>
      <c r="C768" s="2696" t="s">
        <v>14</v>
      </c>
      <c r="D768" s="958">
        <f>'2 уровень'!F1607</f>
        <v>0</v>
      </c>
      <c r="E768" s="958">
        <f>'2 уровень'!G1607</f>
        <v>0</v>
      </c>
      <c r="F768" s="958">
        <f>'2 уровень'!H1607</f>
        <v>0</v>
      </c>
      <c r="G768" s="959">
        <f>'2 уровень'!I1607</f>
        <v>0</v>
      </c>
      <c r="H768" s="934">
        <f>'2 уровень'!J1607</f>
        <v>0</v>
      </c>
      <c r="I768" s="934">
        <f>'2 уровень'!K1607</f>
        <v>0</v>
      </c>
      <c r="J768" s="39">
        <f>'2 уровень'!L1607</f>
        <v>0</v>
      </c>
      <c r="K768" s="39">
        <f>'2 уровень'!M1607</f>
        <v>0</v>
      </c>
      <c r="L768" s="39">
        <f>'2 уровень'!N1607</f>
        <v>0</v>
      </c>
      <c r="M768" s="39">
        <f>'2 уровень'!O1607</f>
        <v>0</v>
      </c>
      <c r="N768" s="39">
        <f>'2 уровень'!P1607</f>
        <v>0</v>
      </c>
      <c r="O768" s="39">
        <f>'2 уровень'!Q1607</f>
        <v>0</v>
      </c>
      <c r="P768" s="36">
        <f>'2 уровень'!R1607</f>
        <v>0</v>
      </c>
      <c r="Q768" s="36">
        <f>'2 уровень'!S1607</f>
        <v>0</v>
      </c>
      <c r="R768" s="36">
        <f>'2 уровень'!T1607</f>
        <v>0</v>
      </c>
      <c r="S768" s="36">
        <f>'2 уровень'!U1607</f>
        <v>0</v>
      </c>
      <c r="T768" s="36">
        <f>'2 уровень'!V1607</f>
        <v>0</v>
      </c>
      <c r="U768" s="36">
        <f>'2 уровень'!W1607</f>
        <v>0</v>
      </c>
      <c r="V768" s="36">
        <f>'2 уровень'!X1607</f>
        <v>0</v>
      </c>
      <c r="W768" s="36">
        <f>'2 уровень'!Y1607</f>
        <v>0</v>
      </c>
      <c r="X768" s="36">
        <f>'2 уровень'!Z1607</f>
        <v>0</v>
      </c>
      <c r="Y768" s="36">
        <f>'2 уровень'!AA1607</f>
        <v>0</v>
      </c>
      <c r="Z768" s="36">
        <f>'2 уровень'!AB1607</f>
        <v>0</v>
      </c>
      <c r="AA768" s="36">
        <f>'2 уровень'!AC1607</f>
        <v>0</v>
      </c>
      <c r="AB768" s="36">
        <f>'2 уровень'!AD1607</f>
        <v>0</v>
      </c>
      <c r="AC768" s="36">
        <f>'2 уровень'!AE1607</f>
        <v>0</v>
      </c>
      <c r="AD768" s="933">
        <f>'2 уровень'!AF1607</f>
        <v>0</v>
      </c>
      <c r="AE768" s="36"/>
      <c r="AF768" s="36"/>
      <c r="AG768" s="958">
        <f>'2 уровень'!AG1607</f>
        <v>0</v>
      </c>
      <c r="AH768" s="958">
        <f>'2 уровень'!AH1607</f>
        <v>0</v>
      </c>
      <c r="AI768" s="958">
        <f>'2 уровень'!AI1607</f>
        <v>0</v>
      </c>
      <c r="AJ768" s="2474"/>
      <c r="AK768" s="2474"/>
      <c r="AL768" s="905"/>
      <c r="AM768" s="905"/>
      <c r="AN768" s="905"/>
      <c r="AO768" s="905"/>
      <c r="AP768" s="905"/>
      <c r="AQ768" s="905"/>
      <c r="AR768" s="905"/>
      <c r="AS768" s="905"/>
      <c r="AT768" s="905"/>
      <c r="AU768" s="905"/>
      <c r="AV768" s="905"/>
      <c r="AW768" s="905"/>
      <c r="AX768" s="905"/>
      <c r="AY768" s="905"/>
      <c r="AZ768" s="905"/>
      <c r="BA768" s="905"/>
      <c r="BB768" s="905"/>
      <c r="BC768" s="905"/>
      <c r="BD768" s="905"/>
      <c r="BE768" s="905"/>
      <c r="BF768" s="905"/>
      <c r="BG768" s="905"/>
      <c r="BH768" s="905"/>
      <c r="BI768" s="905"/>
      <c r="BJ768" s="905"/>
      <c r="BK768" s="905"/>
      <c r="BL768" s="905"/>
      <c r="BM768" s="905"/>
      <c r="BN768" s="905"/>
      <c r="BO768" s="905"/>
      <c r="BP768" s="905"/>
      <c r="BQ768" s="905"/>
      <c r="BR768" s="905"/>
      <c r="BS768" s="905"/>
      <c r="BT768" s="905"/>
      <c r="BU768" s="905"/>
      <c r="BV768" s="905"/>
      <c r="BW768" s="905"/>
      <c r="BX768" s="905"/>
      <c r="BY768" s="905"/>
      <c r="BZ768" s="905"/>
      <c r="CA768" s="905"/>
      <c r="CB768" s="905"/>
      <c r="CC768" s="905"/>
      <c r="CD768" s="905"/>
      <c r="CE768" s="905"/>
      <c r="CF768" s="905"/>
      <c r="CG768" s="905"/>
      <c r="CH768" s="905"/>
      <c r="CI768" s="905"/>
      <c r="CJ768" s="905"/>
      <c r="CK768" s="905"/>
      <c r="CL768" s="905"/>
      <c r="CM768" s="905"/>
      <c r="CN768" s="905"/>
      <c r="CO768" s="905"/>
      <c r="CP768" s="905"/>
      <c r="CQ768" s="905"/>
      <c r="CR768" s="905"/>
      <c r="CS768" s="905"/>
      <c r="CT768" s="905"/>
      <c r="CU768" s="905"/>
      <c r="CV768" s="905"/>
      <c r="CW768" s="905"/>
      <c r="CX768" s="905"/>
      <c r="CY768" s="905"/>
      <c r="CZ768" s="905"/>
      <c r="DA768" s="905"/>
      <c r="DB768" s="905"/>
      <c r="DC768" s="905"/>
      <c r="DD768" s="905"/>
      <c r="DE768" s="905"/>
      <c r="DF768" s="905"/>
      <c r="DG768" s="905"/>
      <c r="DH768" s="905"/>
      <c r="DI768" s="905"/>
      <c r="DJ768" s="905"/>
      <c r="DK768" s="905"/>
      <c r="DL768" s="905"/>
      <c r="DM768" s="905"/>
      <c r="DN768" s="905"/>
      <c r="DO768" s="905"/>
      <c r="DP768" s="905"/>
      <c r="DQ768" s="905"/>
      <c r="DR768" s="905"/>
      <c r="DS768" s="905"/>
      <c r="DT768" s="905"/>
      <c r="DU768" s="905"/>
      <c r="DV768" s="905"/>
      <c r="DW768" s="905"/>
      <c r="DX768" s="905"/>
      <c r="DY768" s="905"/>
      <c r="DZ768" s="905"/>
      <c r="EA768" s="905"/>
      <c r="EB768" s="905"/>
      <c r="EC768" s="905"/>
      <c r="ED768" s="905"/>
      <c r="EE768" s="905"/>
      <c r="EF768" s="905"/>
      <c r="EG768" s="905"/>
      <c r="EH768" s="905"/>
      <c r="EI768" s="905"/>
      <c r="EJ768" s="905"/>
      <c r="EK768" s="905"/>
      <c r="EL768" s="905"/>
      <c r="EM768" s="905"/>
      <c r="EN768" s="905"/>
      <c r="EO768" s="905"/>
      <c r="EP768" s="905"/>
      <c r="EQ768" s="905"/>
      <c r="ER768" s="905"/>
      <c r="ES768" s="905"/>
      <c r="ET768" s="905"/>
      <c r="EU768" s="905"/>
      <c r="EV768" s="905"/>
      <c r="EW768" s="905"/>
      <c r="EX768" s="905"/>
      <c r="EY768" s="905"/>
      <c r="EZ768" s="905"/>
      <c r="FA768" s="905"/>
      <c r="FB768" s="905"/>
      <c r="FC768" s="905"/>
      <c r="FD768" s="905"/>
      <c r="FE768" s="905"/>
      <c r="FF768" s="905"/>
      <c r="FG768" s="905"/>
      <c r="FH768" s="905"/>
      <c r="FI768" s="905"/>
      <c r="FJ768" s="905"/>
      <c r="FK768" s="905"/>
      <c r="FL768" s="905"/>
      <c r="FM768" s="905"/>
      <c r="FN768" s="905"/>
      <c r="FO768" s="905"/>
      <c r="FP768" s="905"/>
      <c r="FQ768" s="905"/>
      <c r="FR768" s="905"/>
      <c r="FS768" s="905"/>
      <c r="FT768" s="905"/>
      <c r="FU768" s="905"/>
      <c r="FV768" s="905"/>
      <c r="FW768" s="905"/>
      <c r="FX768" s="905"/>
      <c r="FY768" s="905"/>
      <c r="FZ768" s="905"/>
      <c r="GA768" s="905"/>
      <c r="GB768" s="905"/>
      <c r="GC768" s="905"/>
      <c r="GD768" s="905"/>
      <c r="GE768" s="905"/>
      <c r="GF768" s="905"/>
      <c r="GG768" s="905"/>
      <c r="GH768" s="905"/>
      <c r="GI768" s="905"/>
      <c r="GJ768" s="905"/>
      <c r="GK768" s="905"/>
      <c r="GL768" s="905"/>
      <c r="GM768" s="905"/>
      <c r="GN768" s="905"/>
      <c r="GO768" s="905"/>
      <c r="GP768" s="905"/>
      <c r="GQ768" s="905"/>
      <c r="GR768" s="905"/>
    </row>
    <row r="769" spans="1:200" ht="33.75" customHeight="1" x14ac:dyDescent="0.25">
      <c r="B769" s="27">
        <v>1</v>
      </c>
      <c r="C769" s="2612" t="s">
        <v>198</v>
      </c>
      <c r="D769" s="958">
        <f>'2 уровень'!F1608</f>
        <v>42696.370370370365</v>
      </c>
      <c r="E769" s="958">
        <f>'2 уровень'!G1608</f>
        <v>32023.777777777777</v>
      </c>
      <c r="F769" s="958">
        <f>'2 уровень'!H1608</f>
        <v>36363.534681837336</v>
      </c>
      <c r="G769" s="959">
        <f>'2 уровень'!I1608</f>
        <v>113.55167068099954</v>
      </c>
      <c r="H769" s="934">
        <f>'2 уровень'!J1608</f>
        <v>0</v>
      </c>
      <c r="I769" s="934">
        <f>'2 уровень'!K1608</f>
        <v>0</v>
      </c>
      <c r="J769" s="39">
        <f>'2 уровень'!L1608</f>
        <v>0</v>
      </c>
      <c r="K769" s="39">
        <f>'2 уровень'!M1608</f>
        <v>0</v>
      </c>
      <c r="L769" s="39">
        <f>'2 уровень'!N1608</f>
        <v>0</v>
      </c>
      <c r="M769" s="39">
        <f>'2 уровень'!O1608</f>
        <v>0</v>
      </c>
      <c r="N769" s="39">
        <f>'2 уровень'!P1608</f>
        <v>0</v>
      </c>
      <c r="O769" s="39">
        <f>'2 уровень'!Q1608</f>
        <v>0</v>
      </c>
      <c r="P769" s="36">
        <f>'2 уровень'!R1608</f>
        <v>0</v>
      </c>
      <c r="Q769" s="36">
        <f>'2 уровень'!S1608</f>
        <v>0</v>
      </c>
      <c r="R769" s="36">
        <f>'2 уровень'!T1608</f>
        <v>0</v>
      </c>
      <c r="S769" s="36">
        <f>'2 уровень'!U1608</f>
        <v>0</v>
      </c>
      <c r="T769" s="36">
        <f>'2 уровень'!V1608</f>
        <v>0</v>
      </c>
      <c r="U769" s="36">
        <f>'2 уровень'!W1608</f>
        <v>0</v>
      </c>
      <c r="V769" s="36">
        <f>'2 уровень'!X1608</f>
        <v>0</v>
      </c>
      <c r="W769" s="36">
        <f>'2 уровень'!Y1608</f>
        <v>0</v>
      </c>
      <c r="X769" s="36">
        <f>'2 уровень'!Z1608</f>
        <v>0</v>
      </c>
      <c r="Y769" s="36">
        <f>'2 уровень'!AA1608</f>
        <v>0</v>
      </c>
      <c r="Z769" s="36">
        <f>'2 уровень'!AB1608</f>
        <v>0</v>
      </c>
      <c r="AA769" s="36">
        <f>'2 уровень'!AC1608</f>
        <v>0</v>
      </c>
      <c r="AB769" s="36">
        <f>'2 уровень'!AD1608</f>
        <v>0</v>
      </c>
      <c r="AC769" s="36">
        <f>'2 уровень'!AE1608</f>
        <v>0</v>
      </c>
      <c r="AD769" s="933">
        <f>'2 уровень'!AF1608</f>
        <v>0</v>
      </c>
      <c r="AE769" s="36"/>
      <c r="AF769" s="36"/>
      <c r="AG769" s="958">
        <f>'2 уровень'!AG1608</f>
        <v>0</v>
      </c>
      <c r="AH769" s="958">
        <f>'2 уровень'!AH1608</f>
        <v>0</v>
      </c>
      <c r="AI769" s="958">
        <f>'2 уровень'!AI1608</f>
        <v>0</v>
      </c>
      <c r="AJ769" s="2474"/>
      <c r="AK769" s="2474"/>
      <c r="AL769" s="905"/>
      <c r="AM769" s="905"/>
      <c r="AN769" s="905"/>
      <c r="AO769" s="905"/>
      <c r="AP769" s="905"/>
      <c r="AQ769" s="905"/>
      <c r="AR769" s="905"/>
      <c r="AS769" s="905"/>
      <c r="AT769" s="905"/>
      <c r="AU769" s="905"/>
      <c r="AV769" s="905"/>
      <c r="AW769" s="905"/>
      <c r="AX769" s="905"/>
      <c r="AY769" s="905"/>
      <c r="AZ769" s="905"/>
      <c r="BA769" s="905"/>
      <c r="BB769" s="905"/>
      <c r="BC769" s="905"/>
      <c r="BD769" s="905"/>
      <c r="BE769" s="905"/>
      <c r="BF769" s="905"/>
      <c r="BG769" s="905"/>
      <c r="BH769" s="905"/>
      <c r="BI769" s="905"/>
      <c r="BJ769" s="905"/>
      <c r="BK769" s="905"/>
      <c r="BL769" s="905"/>
      <c r="BM769" s="905"/>
      <c r="BN769" s="905"/>
      <c r="BO769" s="905"/>
      <c r="BP769" s="905"/>
      <c r="BQ769" s="905"/>
      <c r="BR769" s="905"/>
      <c r="BS769" s="905"/>
      <c r="BT769" s="905"/>
      <c r="BU769" s="905"/>
      <c r="BV769" s="905"/>
      <c r="BW769" s="905"/>
      <c r="BX769" s="905"/>
      <c r="BY769" s="905"/>
      <c r="BZ769" s="905"/>
      <c r="CA769" s="905"/>
      <c r="CB769" s="905"/>
      <c r="CC769" s="905"/>
      <c r="CD769" s="905"/>
      <c r="CE769" s="905"/>
      <c r="CF769" s="905"/>
      <c r="CG769" s="905"/>
      <c r="CH769" s="905"/>
      <c r="CI769" s="905"/>
      <c r="CJ769" s="905"/>
      <c r="CK769" s="905"/>
      <c r="CL769" s="905"/>
      <c r="CM769" s="905"/>
      <c r="CN769" s="905"/>
      <c r="CO769" s="905"/>
      <c r="CP769" s="905"/>
      <c r="CQ769" s="905"/>
      <c r="CR769" s="905"/>
      <c r="CS769" s="905"/>
      <c r="CT769" s="905"/>
      <c r="CU769" s="905"/>
      <c r="CV769" s="905"/>
      <c r="CW769" s="905"/>
      <c r="CX769" s="905"/>
      <c r="CY769" s="905"/>
      <c r="CZ769" s="905"/>
      <c r="DA769" s="905"/>
      <c r="DB769" s="905"/>
      <c r="DC769" s="905"/>
      <c r="DD769" s="905"/>
      <c r="DE769" s="905"/>
      <c r="DF769" s="905"/>
      <c r="DG769" s="905"/>
      <c r="DH769" s="905"/>
      <c r="DI769" s="905"/>
      <c r="DJ769" s="905"/>
      <c r="DK769" s="905"/>
      <c r="DL769" s="905"/>
      <c r="DM769" s="905"/>
      <c r="DN769" s="905"/>
      <c r="DO769" s="905"/>
      <c r="DP769" s="905"/>
      <c r="DQ769" s="905"/>
      <c r="DR769" s="905"/>
      <c r="DS769" s="905"/>
      <c r="DT769" s="905"/>
      <c r="DU769" s="905"/>
      <c r="DV769" s="905"/>
      <c r="DW769" s="905"/>
      <c r="DX769" s="905"/>
      <c r="DY769" s="905"/>
      <c r="DZ769" s="905"/>
      <c r="EA769" s="905"/>
      <c r="EB769" s="905"/>
      <c r="EC769" s="905"/>
      <c r="ED769" s="905"/>
      <c r="EE769" s="905"/>
      <c r="EF769" s="905"/>
      <c r="EG769" s="905"/>
      <c r="EH769" s="905"/>
      <c r="EI769" s="905"/>
      <c r="EJ769" s="905"/>
      <c r="EK769" s="905"/>
      <c r="EL769" s="905"/>
      <c r="EM769" s="905"/>
      <c r="EN769" s="905"/>
      <c r="EO769" s="905"/>
      <c r="EP769" s="905"/>
      <c r="EQ769" s="905"/>
      <c r="ER769" s="905"/>
      <c r="ES769" s="905"/>
      <c r="ET769" s="905"/>
      <c r="EU769" s="905"/>
      <c r="EV769" s="905"/>
      <c r="EW769" s="905"/>
      <c r="EX769" s="905"/>
      <c r="EY769" s="905"/>
      <c r="EZ769" s="905"/>
      <c r="FA769" s="905"/>
      <c r="FB769" s="905"/>
      <c r="FC769" s="905"/>
      <c r="FD769" s="905"/>
      <c r="FE769" s="905"/>
      <c r="FF769" s="905"/>
      <c r="FG769" s="905"/>
      <c r="FH769" s="905"/>
      <c r="FI769" s="905"/>
      <c r="FJ769" s="905"/>
      <c r="FK769" s="905"/>
      <c r="FL769" s="905"/>
      <c r="FM769" s="905"/>
      <c r="FN769" s="905"/>
      <c r="FO769" s="905"/>
      <c r="FP769" s="905"/>
      <c r="FQ769" s="905"/>
      <c r="FR769" s="905"/>
      <c r="FS769" s="905"/>
      <c r="FT769" s="905"/>
      <c r="FU769" s="905"/>
      <c r="FV769" s="905"/>
      <c r="FW769" s="905"/>
      <c r="FX769" s="905"/>
      <c r="FY769" s="905"/>
      <c r="FZ769" s="905"/>
      <c r="GA769" s="905"/>
      <c r="GB769" s="905"/>
      <c r="GC769" s="905"/>
      <c r="GD769" s="905"/>
      <c r="GE769" s="905"/>
      <c r="GF769" s="905"/>
      <c r="GG769" s="905"/>
      <c r="GH769" s="905"/>
      <c r="GI769" s="905"/>
      <c r="GJ769" s="905"/>
      <c r="GK769" s="905"/>
      <c r="GL769" s="905"/>
      <c r="GM769" s="905"/>
      <c r="GN769" s="905"/>
      <c r="GO769" s="905"/>
      <c r="GP769" s="905"/>
      <c r="GQ769" s="905"/>
      <c r="GR769" s="905"/>
    </row>
    <row r="770" spans="1:200" ht="29.25" x14ac:dyDescent="0.25">
      <c r="A770" s="27">
        <v>1</v>
      </c>
      <c r="B770" s="27">
        <v>1</v>
      </c>
      <c r="C770" s="2612" t="s">
        <v>157</v>
      </c>
      <c r="D770" s="958">
        <f>'2 уровень'!F1609</f>
        <v>36305.76470588235</v>
      </c>
      <c r="E770" s="958">
        <f>'2 уровень'!G1609</f>
        <v>27229.823529411766</v>
      </c>
      <c r="F770" s="958">
        <f>'2 уровень'!H1609</f>
        <v>16247.107058823529</v>
      </c>
      <c r="G770" s="959">
        <f>'2 уровень'!I1609</f>
        <v>59.66658961735294</v>
      </c>
      <c r="H770" s="934">
        <f>'2 уровень'!J1609</f>
        <v>0</v>
      </c>
      <c r="I770" s="934">
        <f>'2 уровень'!K1609</f>
        <v>0</v>
      </c>
      <c r="J770" s="39">
        <f>'2 уровень'!L1609</f>
        <v>0</v>
      </c>
      <c r="K770" s="39">
        <f>'2 уровень'!M1609</f>
        <v>0</v>
      </c>
      <c r="L770" s="39">
        <f>'2 уровень'!N1609</f>
        <v>0</v>
      </c>
      <c r="M770" s="39">
        <f>'2 уровень'!O1609</f>
        <v>0</v>
      </c>
      <c r="N770" s="39">
        <f>'2 уровень'!P1609</f>
        <v>0</v>
      </c>
      <c r="O770" s="39">
        <f>'2 уровень'!Q1609</f>
        <v>0</v>
      </c>
      <c r="P770" s="36">
        <f>'2 уровень'!R1609</f>
        <v>0</v>
      </c>
      <c r="Q770" s="36">
        <f>'2 уровень'!S1609</f>
        <v>0</v>
      </c>
      <c r="R770" s="36">
        <f>'2 уровень'!T1609</f>
        <v>0</v>
      </c>
      <c r="S770" s="36">
        <f>'2 уровень'!U1609</f>
        <v>0</v>
      </c>
      <c r="T770" s="36">
        <f>'2 уровень'!V1609</f>
        <v>0</v>
      </c>
      <c r="U770" s="36">
        <f>'2 уровень'!W1609</f>
        <v>0</v>
      </c>
      <c r="V770" s="36">
        <f>'2 уровень'!X1609</f>
        <v>0</v>
      </c>
      <c r="W770" s="36">
        <f>'2 уровень'!Y1609</f>
        <v>0</v>
      </c>
      <c r="X770" s="36">
        <f>'2 уровень'!Z1609</f>
        <v>0</v>
      </c>
      <c r="Y770" s="36">
        <f>'2 уровень'!AA1609</f>
        <v>0</v>
      </c>
      <c r="Z770" s="36">
        <f>'2 уровень'!AB1609</f>
        <v>0</v>
      </c>
      <c r="AA770" s="36">
        <f>'2 уровень'!AC1609</f>
        <v>0</v>
      </c>
      <c r="AB770" s="36">
        <f>'2 уровень'!AD1609</f>
        <v>0</v>
      </c>
      <c r="AC770" s="36">
        <f>'2 уровень'!AE1609</f>
        <v>0</v>
      </c>
      <c r="AD770" s="933">
        <f>'2 уровень'!AF1609</f>
        <v>0</v>
      </c>
      <c r="AE770" s="36"/>
      <c r="AF770" s="36"/>
      <c r="AG770" s="958">
        <f>'2 уровень'!AG1609</f>
        <v>3</v>
      </c>
      <c r="AH770" s="958">
        <f>'2 уровень'!AH1609</f>
        <v>14912.76</v>
      </c>
      <c r="AI770" s="958">
        <f>'2 уровень'!AI1609</f>
        <v>14.91276</v>
      </c>
      <c r="AJ770" s="2474"/>
      <c r="AK770" s="2474"/>
      <c r="AL770" s="905"/>
      <c r="AM770" s="905"/>
      <c r="AN770" s="905"/>
      <c r="AO770" s="905"/>
      <c r="AP770" s="905"/>
      <c r="AQ770" s="905"/>
      <c r="AR770" s="905"/>
      <c r="AS770" s="905"/>
      <c r="AT770" s="905"/>
      <c r="AU770" s="905"/>
      <c r="AV770" s="905"/>
      <c r="AW770" s="905"/>
      <c r="AX770" s="905"/>
      <c r="AY770" s="905"/>
      <c r="AZ770" s="905"/>
      <c r="BA770" s="905"/>
      <c r="BB770" s="905"/>
      <c r="BC770" s="905"/>
      <c r="BD770" s="905"/>
      <c r="BE770" s="905"/>
      <c r="BF770" s="905"/>
      <c r="BG770" s="905"/>
      <c r="BH770" s="905"/>
      <c r="BI770" s="905"/>
      <c r="BJ770" s="905"/>
      <c r="BK770" s="905"/>
      <c r="BL770" s="905"/>
      <c r="BM770" s="905"/>
      <c r="BN770" s="905"/>
      <c r="BO770" s="905"/>
      <c r="BP770" s="905"/>
      <c r="BQ770" s="905"/>
      <c r="BR770" s="905"/>
      <c r="BS770" s="905"/>
      <c r="BT770" s="905"/>
      <c r="BU770" s="905"/>
      <c r="BV770" s="905"/>
      <c r="BW770" s="905"/>
      <c r="BX770" s="905"/>
      <c r="BY770" s="905"/>
      <c r="BZ770" s="905"/>
      <c r="CA770" s="905"/>
      <c r="CB770" s="905"/>
      <c r="CC770" s="905"/>
      <c r="CD770" s="905"/>
      <c r="CE770" s="905"/>
      <c r="CF770" s="905"/>
      <c r="CG770" s="905"/>
      <c r="CH770" s="905"/>
      <c r="CI770" s="905"/>
      <c r="CJ770" s="905"/>
      <c r="CK770" s="905"/>
      <c r="CL770" s="905"/>
      <c r="CM770" s="905"/>
      <c r="CN770" s="905"/>
      <c r="CO770" s="905"/>
      <c r="CP770" s="905"/>
      <c r="CQ770" s="905"/>
      <c r="CR770" s="905"/>
      <c r="CS770" s="905"/>
      <c r="CT770" s="905"/>
      <c r="CU770" s="905"/>
      <c r="CV770" s="905"/>
      <c r="CW770" s="905"/>
      <c r="CX770" s="905"/>
      <c r="CY770" s="905"/>
      <c r="CZ770" s="905"/>
      <c r="DA770" s="905"/>
      <c r="DB770" s="905"/>
      <c r="DC770" s="905"/>
      <c r="DD770" s="905"/>
      <c r="DE770" s="905"/>
      <c r="DF770" s="905"/>
      <c r="DG770" s="905"/>
      <c r="DH770" s="905"/>
      <c r="DI770" s="905"/>
      <c r="DJ770" s="905"/>
      <c r="DK770" s="905"/>
      <c r="DL770" s="905"/>
      <c r="DM770" s="905"/>
      <c r="DN770" s="905"/>
      <c r="DO770" s="905"/>
      <c r="DP770" s="905"/>
      <c r="DQ770" s="905"/>
      <c r="DR770" s="905"/>
      <c r="DS770" s="905"/>
      <c r="DT770" s="905"/>
      <c r="DU770" s="905"/>
      <c r="DV770" s="905"/>
      <c r="DW770" s="905"/>
      <c r="DX770" s="905"/>
      <c r="DY770" s="905"/>
      <c r="DZ770" s="905"/>
      <c r="EA770" s="905"/>
      <c r="EB770" s="905"/>
      <c r="EC770" s="905"/>
      <c r="ED770" s="905"/>
      <c r="EE770" s="905"/>
      <c r="EF770" s="905"/>
      <c r="EG770" s="905"/>
      <c r="EH770" s="905"/>
      <c r="EI770" s="905"/>
      <c r="EJ770" s="905"/>
      <c r="EK770" s="905"/>
      <c r="EL770" s="905"/>
      <c r="EM770" s="905"/>
      <c r="EN770" s="905"/>
      <c r="EO770" s="905"/>
      <c r="EP770" s="905"/>
      <c r="EQ770" s="905"/>
      <c r="ER770" s="905"/>
      <c r="ES770" s="905"/>
      <c r="ET770" s="905"/>
      <c r="EU770" s="905"/>
      <c r="EV770" s="905"/>
      <c r="EW770" s="905"/>
      <c r="EX770" s="905"/>
      <c r="EY770" s="905"/>
      <c r="EZ770" s="905"/>
      <c r="FA770" s="905"/>
      <c r="FB770" s="905"/>
      <c r="FC770" s="905"/>
      <c r="FD770" s="905"/>
      <c r="FE770" s="905"/>
      <c r="FF770" s="905"/>
      <c r="FG770" s="905"/>
      <c r="FH770" s="905"/>
      <c r="FI770" s="905"/>
      <c r="FJ770" s="905"/>
      <c r="FK770" s="905"/>
      <c r="FL770" s="905"/>
      <c r="FM770" s="905"/>
      <c r="FN770" s="905"/>
      <c r="FO770" s="905"/>
      <c r="FP770" s="905"/>
      <c r="FQ770" s="905"/>
      <c r="FR770" s="905"/>
      <c r="FS770" s="905"/>
      <c r="FT770" s="905"/>
      <c r="FU770" s="905"/>
      <c r="FV770" s="905"/>
      <c r="FW770" s="905"/>
      <c r="FX770" s="905"/>
      <c r="FY770" s="905"/>
      <c r="FZ770" s="905"/>
      <c r="GA770" s="905"/>
      <c r="GB770" s="905"/>
      <c r="GC770" s="905"/>
      <c r="GD770" s="905"/>
      <c r="GE770" s="905"/>
      <c r="GF770" s="905"/>
      <c r="GG770" s="905"/>
      <c r="GH770" s="905"/>
      <c r="GI770" s="905"/>
      <c r="GJ770" s="905"/>
      <c r="GK770" s="905"/>
      <c r="GL770" s="905"/>
      <c r="GM770" s="905"/>
      <c r="GN770" s="905"/>
      <c r="GO770" s="905"/>
      <c r="GP770" s="905"/>
      <c r="GQ770" s="905"/>
      <c r="GR770" s="905"/>
    </row>
    <row r="771" spans="1:200" ht="29.25" x14ac:dyDescent="0.25">
      <c r="A771" s="27">
        <v>1</v>
      </c>
      <c r="B771" s="27">
        <v>1</v>
      </c>
      <c r="C771" s="2612" t="s">
        <v>158</v>
      </c>
      <c r="D771" s="958">
        <f>'2 уровень'!F1610</f>
        <v>12300</v>
      </c>
      <c r="E771" s="958">
        <f>'2 уровень'!G1610</f>
        <v>9225</v>
      </c>
      <c r="F771" s="958">
        <f>'2 уровень'!H1610</f>
        <v>10198</v>
      </c>
      <c r="G771" s="959">
        <f>'2 уровень'!I1610</f>
        <v>110.54742547425474</v>
      </c>
      <c r="H771" s="934">
        <f>'2 уровень'!J1610</f>
        <v>0</v>
      </c>
      <c r="I771" s="934">
        <f>'2 уровень'!K1610</f>
        <v>0</v>
      </c>
      <c r="J771" s="39">
        <f>'2 уровень'!L1610</f>
        <v>0</v>
      </c>
      <c r="K771" s="39">
        <f>'2 уровень'!M1610</f>
        <v>0</v>
      </c>
      <c r="L771" s="39">
        <f>'2 уровень'!N1610</f>
        <v>0</v>
      </c>
      <c r="M771" s="39">
        <f>'2 уровень'!O1610</f>
        <v>0</v>
      </c>
      <c r="N771" s="39">
        <f>'2 уровень'!P1610</f>
        <v>0</v>
      </c>
      <c r="O771" s="39">
        <f>'2 уровень'!Q1610</f>
        <v>0</v>
      </c>
      <c r="P771" s="36">
        <f>'2 уровень'!R1610</f>
        <v>0</v>
      </c>
      <c r="Q771" s="36">
        <f>'2 уровень'!S1610</f>
        <v>0</v>
      </c>
      <c r="R771" s="36">
        <f>'2 уровень'!T1610</f>
        <v>0</v>
      </c>
      <c r="S771" s="36">
        <f>'2 уровень'!U1610</f>
        <v>0</v>
      </c>
      <c r="T771" s="36">
        <f>'2 уровень'!V1610</f>
        <v>0</v>
      </c>
      <c r="U771" s="36">
        <f>'2 уровень'!W1610</f>
        <v>0</v>
      </c>
      <c r="V771" s="36">
        <f>'2 уровень'!X1610</f>
        <v>0</v>
      </c>
      <c r="W771" s="36">
        <f>'2 уровень'!Y1610</f>
        <v>0</v>
      </c>
      <c r="X771" s="36">
        <f>'2 уровень'!Z1610</f>
        <v>0</v>
      </c>
      <c r="Y771" s="36">
        <f>'2 уровень'!AA1610</f>
        <v>0</v>
      </c>
      <c r="Z771" s="36">
        <f>'2 уровень'!AB1610</f>
        <v>0</v>
      </c>
      <c r="AA771" s="36">
        <f>'2 уровень'!AC1610</f>
        <v>0</v>
      </c>
      <c r="AB771" s="36">
        <f>'2 уровень'!AD1610</f>
        <v>0</v>
      </c>
      <c r="AC771" s="36">
        <f>'2 уровень'!AE1610</f>
        <v>0</v>
      </c>
      <c r="AD771" s="933">
        <f>'2 уровень'!AF1610</f>
        <v>0</v>
      </c>
      <c r="AE771" s="36"/>
      <c r="AF771" s="36"/>
      <c r="AG771" s="958">
        <f>'2 уровень'!AG1610</f>
        <v>0</v>
      </c>
      <c r="AH771" s="958">
        <f>'2 уровень'!AH1610</f>
        <v>0</v>
      </c>
      <c r="AI771" s="958">
        <f>'2 уровень'!AI1610</f>
        <v>0</v>
      </c>
      <c r="AJ771" s="2474"/>
      <c r="AK771" s="2474"/>
      <c r="AL771" s="905"/>
      <c r="AM771" s="905"/>
      <c r="AN771" s="905"/>
      <c r="AO771" s="905"/>
      <c r="AP771" s="905"/>
      <c r="AQ771" s="905"/>
      <c r="AR771" s="905"/>
      <c r="AS771" s="905"/>
      <c r="AT771" s="905"/>
      <c r="AU771" s="905"/>
      <c r="AV771" s="905"/>
      <c r="AW771" s="905"/>
      <c r="AX771" s="905"/>
      <c r="AY771" s="905"/>
      <c r="AZ771" s="905"/>
      <c r="BA771" s="905"/>
      <c r="BB771" s="905"/>
      <c r="BC771" s="905"/>
      <c r="BD771" s="905"/>
      <c r="BE771" s="905"/>
      <c r="BF771" s="905"/>
      <c r="BG771" s="905"/>
      <c r="BH771" s="905"/>
      <c r="BI771" s="905"/>
      <c r="BJ771" s="905"/>
      <c r="BK771" s="905"/>
      <c r="BL771" s="905"/>
      <c r="BM771" s="905"/>
      <c r="BN771" s="905"/>
      <c r="BO771" s="905"/>
      <c r="BP771" s="905"/>
      <c r="BQ771" s="905"/>
      <c r="BR771" s="905"/>
      <c r="BS771" s="905"/>
      <c r="BT771" s="905"/>
      <c r="BU771" s="905"/>
      <c r="BV771" s="905"/>
      <c r="BW771" s="905"/>
      <c r="BX771" s="905"/>
      <c r="BY771" s="905"/>
      <c r="BZ771" s="905"/>
      <c r="CA771" s="905"/>
      <c r="CB771" s="905"/>
      <c r="CC771" s="905"/>
      <c r="CD771" s="905"/>
      <c r="CE771" s="905"/>
      <c r="CF771" s="905"/>
      <c r="CG771" s="905"/>
      <c r="CH771" s="905"/>
      <c r="CI771" s="905"/>
      <c r="CJ771" s="905"/>
      <c r="CK771" s="905"/>
      <c r="CL771" s="905"/>
      <c r="CM771" s="905"/>
      <c r="CN771" s="905"/>
      <c r="CO771" s="905"/>
      <c r="CP771" s="905"/>
      <c r="CQ771" s="905"/>
      <c r="CR771" s="905"/>
      <c r="CS771" s="905"/>
      <c r="CT771" s="905"/>
      <c r="CU771" s="905"/>
      <c r="CV771" s="905"/>
      <c r="CW771" s="905"/>
      <c r="CX771" s="905"/>
      <c r="CY771" s="905"/>
      <c r="CZ771" s="905"/>
      <c r="DA771" s="905"/>
      <c r="DB771" s="905"/>
      <c r="DC771" s="905"/>
      <c r="DD771" s="905"/>
      <c r="DE771" s="905"/>
      <c r="DF771" s="905"/>
      <c r="DG771" s="905"/>
      <c r="DH771" s="905"/>
      <c r="DI771" s="905"/>
      <c r="DJ771" s="905"/>
      <c r="DK771" s="905"/>
      <c r="DL771" s="905"/>
      <c r="DM771" s="905"/>
      <c r="DN771" s="905"/>
      <c r="DO771" s="905"/>
      <c r="DP771" s="905"/>
      <c r="DQ771" s="905"/>
      <c r="DR771" s="905"/>
      <c r="DS771" s="905"/>
      <c r="DT771" s="905"/>
      <c r="DU771" s="905"/>
      <c r="DV771" s="905"/>
      <c r="DW771" s="905"/>
      <c r="DX771" s="905"/>
      <c r="DY771" s="905"/>
      <c r="DZ771" s="905"/>
      <c r="EA771" s="905"/>
      <c r="EB771" s="905"/>
      <c r="EC771" s="905"/>
      <c r="ED771" s="905"/>
      <c r="EE771" s="905"/>
      <c r="EF771" s="905"/>
      <c r="EG771" s="905"/>
      <c r="EH771" s="905"/>
      <c r="EI771" s="905"/>
      <c r="EJ771" s="905"/>
      <c r="EK771" s="905"/>
      <c r="EL771" s="905"/>
      <c r="EM771" s="905"/>
      <c r="EN771" s="905"/>
      <c r="EO771" s="905"/>
      <c r="EP771" s="905"/>
      <c r="EQ771" s="905"/>
      <c r="ER771" s="905"/>
      <c r="ES771" s="905"/>
      <c r="ET771" s="905"/>
      <c r="EU771" s="905"/>
      <c r="EV771" s="905"/>
      <c r="EW771" s="905"/>
      <c r="EX771" s="905"/>
      <c r="EY771" s="905"/>
      <c r="EZ771" s="905"/>
      <c r="FA771" s="905"/>
      <c r="FB771" s="905"/>
      <c r="FC771" s="905"/>
      <c r="FD771" s="905"/>
      <c r="FE771" s="905"/>
      <c r="FF771" s="905"/>
      <c r="FG771" s="905"/>
      <c r="FH771" s="905"/>
      <c r="FI771" s="905"/>
      <c r="FJ771" s="905"/>
      <c r="FK771" s="905"/>
      <c r="FL771" s="905"/>
      <c r="FM771" s="905"/>
      <c r="FN771" s="905"/>
      <c r="FO771" s="905"/>
      <c r="FP771" s="905"/>
      <c r="FQ771" s="905"/>
      <c r="FR771" s="905"/>
      <c r="FS771" s="905"/>
      <c r="FT771" s="905"/>
      <c r="FU771" s="905"/>
      <c r="FV771" s="905"/>
      <c r="FW771" s="905"/>
      <c r="FX771" s="905"/>
      <c r="FY771" s="905"/>
      <c r="FZ771" s="905"/>
      <c r="GA771" s="905"/>
      <c r="GB771" s="905"/>
      <c r="GC771" s="905"/>
      <c r="GD771" s="905"/>
      <c r="GE771" s="905"/>
      <c r="GF771" s="905"/>
      <c r="GG771" s="905"/>
      <c r="GH771" s="905"/>
      <c r="GI771" s="905"/>
      <c r="GJ771" s="905"/>
      <c r="GK771" s="905"/>
      <c r="GL771" s="905"/>
      <c r="GM771" s="905"/>
      <c r="GN771" s="905"/>
      <c r="GO771" s="905"/>
      <c r="GP771" s="905"/>
      <c r="GQ771" s="905"/>
      <c r="GR771" s="905"/>
    </row>
    <row r="772" spans="1:200" x14ac:dyDescent="0.25">
      <c r="A772" s="27">
        <v>1</v>
      </c>
      <c r="B772" s="27">
        <v>1</v>
      </c>
      <c r="C772" s="2615" t="s">
        <v>88</v>
      </c>
      <c r="D772" s="958">
        <f>'2 уровень'!F1611</f>
        <v>166468.45242165242</v>
      </c>
      <c r="E772" s="958">
        <f>'2 уровень'!G1611</f>
        <v>124854.43931623932</v>
      </c>
      <c r="F772" s="958">
        <f>'2 уровень'!H1611</f>
        <v>96018.234681837333</v>
      </c>
      <c r="G772" s="959">
        <f>'2 уровень'!I1611</f>
        <v>76.904141500836985</v>
      </c>
      <c r="H772" s="934">
        <f>'2 уровень'!J1611</f>
        <v>0</v>
      </c>
      <c r="I772" s="934">
        <f>'2 уровень'!K1611</f>
        <v>0</v>
      </c>
      <c r="J772" s="39">
        <f>'2 уровень'!L1611</f>
        <v>0</v>
      </c>
      <c r="K772" s="39">
        <f>'2 уровень'!M1611</f>
        <v>0</v>
      </c>
      <c r="L772" s="39">
        <f>'2 уровень'!N1611</f>
        <v>0</v>
      </c>
      <c r="M772" s="39">
        <f>'2 уровень'!O1611</f>
        <v>0</v>
      </c>
      <c r="N772" s="39">
        <f>'2 уровень'!P1611</f>
        <v>0</v>
      </c>
      <c r="O772" s="39">
        <f>'2 уровень'!Q1611</f>
        <v>0</v>
      </c>
      <c r="P772" s="36">
        <f>'2 уровень'!R1611</f>
        <v>148034.02937</v>
      </c>
      <c r="Q772" s="36">
        <f>'2 уровень'!S1611</f>
        <v>148034.02937</v>
      </c>
      <c r="R772" s="36">
        <f>'2 уровень'!T1611</f>
        <v>148034.02937</v>
      </c>
      <c r="S772" s="36">
        <f>'2 уровень'!U1611</f>
        <v>148034.02937</v>
      </c>
      <c r="T772" s="36">
        <f>'2 уровень'!V1611</f>
        <v>148034.02937</v>
      </c>
      <c r="U772" s="36">
        <f>'2 уровень'!W1611</f>
        <v>148034.02937</v>
      </c>
      <c r="V772" s="36">
        <f>'2 уровень'!X1611</f>
        <v>146601.77911999999</v>
      </c>
      <c r="W772" s="36">
        <f>'2 уровень'!Y1611</f>
        <v>149809.12727833336</v>
      </c>
      <c r="X772" s="36">
        <f>'2 уровень'!Z1611</f>
        <v>149809.12727833336</v>
      </c>
      <c r="Y772" s="36">
        <f>'2 уровень'!AA1611</f>
        <v>110876.21104083334</v>
      </c>
      <c r="Z772" s="36">
        <f>'2 уровень'!AB1611</f>
        <v>109328.67590999999</v>
      </c>
      <c r="AA772" s="36">
        <f>'2 уровень'!AC1611</f>
        <v>0</v>
      </c>
      <c r="AB772" s="36">
        <f>'2 уровень'!AD1611</f>
        <v>-1547.5351308333411</v>
      </c>
      <c r="AC772" s="36">
        <f>'2 уровень'!AE1611</f>
        <v>-377.47236000000004</v>
      </c>
      <c r="AD772" s="933">
        <f>'2 уровень'!AF1611</f>
        <v>108951.20355000001</v>
      </c>
      <c r="AE772" s="36">
        <f t="shared" ref="AE772" si="148">Z772/Y772*100</f>
        <v>98.604267663634886</v>
      </c>
      <c r="AF772" s="36">
        <f t="shared" ref="AF772" si="149">AD772/Y772*100</f>
        <v>98.2638228049438</v>
      </c>
      <c r="AG772" s="958">
        <f>'2 уровень'!AG1611</f>
        <v>9.6000000000000014</v>
      </c>
      <c r="AH772" s="958">
        <f>'2 уровень'!AH1611</f>
        <v>14912.76</v>
      </c>
      <c r="AI772" s="958">
        <f>'2 уровень'!AI1611</f>
        <v>14.91276</v>
      </c>
      <c r="AJ772" s="2474"/>
      <c r="AK772" s="2474"/>
      <c r="AL772" s="905"/>
      <c r="AM772" s="905"/>
      <c r="AN772" s="905"/>
      <c r="AO772" s="905"/>
      <c r="AP772" s="905"/>
      <c r="AQ772" s="905"/>
      <c r="AR772" s="905"/>
      <c r="AS772" s="905"/>
      <c r="AT772" s="905"/>
      <c r="AU772" s="905"/>
      <c r="AV772" s="905"/>
      <c r="AW772" s="905"/>
      <c r="AX772" s="905"/>
      <c r="AY772" s="905"/>
      <c r="AZ772" s="905"/>
      <c r="BA772" s="905"/>
      <c r="BB772" s="905"/>
      <c r="BC772" s="905"/>
      <c r="BD772" s="905"/>
      <c r="BE772" s="905"/>
      <c r="BF772" s="905"/>
      <c r="BG772" s="905"/>
      <c r="BH772" s="905"/>
      <c r="BI772" s="905"/>
      <c r="BJ772" s="905"/>
      <c r="BK772" s="905"/>
      <c r="BL772" s="905"/>
      <c r="BM772" s="905"/>
      <c r="BN772" s="905"/>
      <c r="BO772" s="905"/>
      <c r="BP772" s="905"/>
      <c r="BQ772" s="905"/>
      <c r="BR772" s="905"/>
      <c r="BS772" s="905"/>
      <c r="BT772" s="905"/>
      <c r="BU772" s="905"/>
      <c r="BV772" s="905"/>
      <c r="BW772" s="905"/>
      <c r="BX772" s="905"/>
      <c r="BY772" s="905"/>
      <c r="BZ772" s="905"/>
      <c r="CA772" s="905"/>
      <c r="CB772" s="905"/>
      <c r="CC772" s="905"/>
      <c r="CD772" s="905"/>
      <c r="CE772" s="905"/>
      <c r="CF772" s="905"/>
      <c r="CG772" s="905"/>
      <c r="CH772" s="905"/>
      <c r="CI772" s="905"/>
      <c r="CJ772" s="905"/>
      <c r="CK772" s="905"/>
      <c r="CL772" s="905"/>
      <c r="CM772" s="905"/>
      <c r="CN772" s="905"/>
      <c r="CO772" s="905"/>
      <c r="CP772" s="905"/>
      <c r="CQ772" s="905"/>
      <c r="CR772" s="905"/>
      <c r="CS772" s="905"/>
      <c r="CT772" s="905"/>
      <c r="CU772" s="905"/>
      <c r="CV772" s="905"/>
      <c r="CW772" s="905"/>
      <c r="CX772" s="905"/>
      <c r="CY772" s="905"/>
      <c r="CZ772" s="905"/>
      <c r="DA772" s="905"/>
      <c r="DB772" s="905"/>
      <c r="DC772" s="905"/>
      <c r="DD772" s="905"/>
      <c r="DE772" s="905"/>
      <c r="DF772" s="905"/>
      <c r="DG772" s="905"/>
      <c r="DH772" s="905"/>
      <c r="DI772" s="905"/>
      <c r="DJ772" s="905"/>
      <c r="DK772" s="905"/>
      <c r="DL772" s="905"/>
      <c r="DM772" s="905"/>
      <c r="DN772" s="905"/>
      <c r="DO772" s="905"/>
      <c r="DP772" s="905"/>
      <c r="DQ772" s="905"/>
      <c r="DR772" s="905"/>
      <c r="DS772" s="905"/>
      <c r="DT772" s="905"/>
      <c r="DU772" s="905"/>
      <c r="DV772" s="905"/>
      <c r="DW772" s="905"/>
      <c r="DX772" s="905"/>
      <c r="DY772" s="905"/>
      <c r="DZ772" s="905"/>
      <c r="EA772" s="905"/>
      <c r="EB772" s="905"/>
      <c r="EC772" s="905"/>
      <c r="ED772" s="905"/>
      <c r="EE772" s="905"/>
      <c r="EF772" s="905"/>
      <c r="EG772" s="905"/>
      <c r="EH772" s="905"/>
      <c r="EI772" s="905"/>
      <c r="EJ772" s="905"/>
      <c r="EK772" s="905"/>
      <c r="EL772" s="905"/>
      <c r="EM772" s="905"/>
      <c r="EN772" s="905"/>
      <c r="EO772" s="905"/>
      <c r="EP772" s="905"/>
      <c r="EQ772" s="905"/>
      <c r="ER772" s="905"/>
      <c r="ES772" s="905"/>
      <c r="ET772" s="905"/>
      <c r="EU772" s="905"/>
      <c r="EV772" s="905"/>
      <c r="EW772" s="905"/>
      <c r="EX772" s="905"/>
      <c r="EY772" s="905"/>
      <c r="EZ772" s="905"/>
      <c r="FA772" s="905"/>
      <c r="FB772" s="905"/>
      <c r="FC772" s="905"/>
      <c r="FD772" s="905"/>
      <c r="FE772" s="905"/>
      <c r="FF772" s="905"/>
      <c r="FG772" s="905"/>
      <c r="FH772" s="905"/>
      <c r="FI772" s="905"/>
      <c r="FJ772" s="905"/>
      <c r="FK772" s="905"/>
      <c r="FL772" s="905"/>
      <c r="FM772" s="905"/>
      <c r="FN772" s="905"/>
      <c r="FO772" s="905"/>
      <c r="FP772" s="905"/>
      <c r="FQ772" s="905"/>
      <c r="FR772" s="905"/>
      <c r="FS772" s="905"/>
      <c r="FT772" s="905"/>
      <c r="FU772" s="905"/>
      <c r="FV772" s="905"/>
      <c r="FW772" s="905"/>
      <c r="FX772" s="905"/>
      <c r="FY772" s="905"/>
      <c r="FZ772" s="905"/>
      <c r="GA772" s="905"/>
      <c r="GB772" s="905"/>
      <c r="GC772" s="905"/>
      <c r="GD772" s="905"/>
      <c r="GE772" s="905"/>
      <c r="GF772" s="905"/>
      <c r="GG772" s="905"/>
      <c r="GH772" s="905"/>
      <c r="GI772" s="905"/>
      <c r="GJ772" s="905"/>
      <c r="GK772" s="905"/>
      <c r="GL772" s="905"/>
      <c r="GM772" s="905"/>
      <c r="GN772" s="905"/>
      <c r="GO772" s="905"/>
      <c r="GP772" s="905"/>
      <c r="GQ772" s="905"/>
      <c r="GR772" s="905"/>
    </row>
    <row r="773" spans="1:200" x14ac:dyDescent="0.25">
      <c r="A773" s="27">
        <v>1</v>
      </c>
      <c r="B773" s="27">
        <v>1</v>
      </c>
      <c r="C773" s="2644" t="s">
        <v>79</v>
      </c>
      <c r="D773" s="958">
        <f>'2 уровень'!F1612</f>
        <v>400</v>
      </c>
      <c r="E773" s="958">
        <f>'2 уровень'!G1612</f>
        <v>301</v>
      </c>
      <c r="F773" s="958">
        <f>'2 уровень'!H1612</f>
        <v>297</v>
      </c>
      <c r="G773" s="959">
        <f>'2 уровень'!I1612</f>
        <v>98.671096345514954</v>
      </c>
      <c r="H773" s="934">
        <f>'2 уровень'!J1612</f>
        <v>11.775</v>
      </c>
      <c r="I773" s="934">
        <f>'2 уровень'!K1612</f>
        <v>10.178451178451178</v>
      </c>
      <c r="J773" s="39">
        <f>'2 уровень'!L1612</f>
        <v>4710</v>
      </c>
      <c r="K773" s="39">
        <f>'2 уровень'!M1612</f>
        <v>3534</v>
      </c>
      <c r="L773" s="39">
        <f>'2 уровень'!N1612</f>
        <v>3023</v>
      </c>
      <c r="M773" s="39">
        <f>'2 уровень'!O1612</f>
        <v>85.540464063384263</v>
      </c>
      <c r="N773" s="39">
        <f>'2 уровень'!P1612</f>
        <v>15.7</v>
      </c>
      <c r="O773" s="39">
        <f>'2 уровень'!Q1612</f>
        <v>256.73036093418261</v>
      </c>
      <c r="P773" s="36">
        <f>'2 уровень'!R1612</f>
        <v>0</v>
      </c>
      <c r="Q773" s="36">
        <f>'2 уровень'!S1612</f>
        <v>0</v>
      </c>
      <c r="R773" s="36">
        <f>'2 уровень'!T1612</f>
        <v>0</v>
      </c>
      <c r="S773" s="36">
        <f>'2 уровень'!U1612</f>
        <v>0</v>
      </c>
      <c r="T773" s="36">
        <f>'2 уровень'!V1612</f>
        <v>0</v>
      </c>
      <c r="U773" s="36">
        <f>'2 уровень'!W1612</f>
        <v>0</v>
      </c>
      <c r="V773" s="36">
        <f>'2 уровень'!X1612</f>
        <v>0</v>
      </c>
      <c r="W773" s="36">
        <f>'2 уровень'!Y1612</f>
        <v>0</v>
      </c>
      <c r="X773" s="36">
        <f>'2 уровень'!Z1612</f>
        <v>0</v>
      </c>
      <c r="Y773" s="36">
        <f>'2 уровень'!AA1612</f>
        <v>0</v>
      </c>
      <c r="Z773" s="36">
        <f>'2 уровень'!AB1612</f>
        <v>0</v>
      </c>
      <c r="AA773" s="36">
        <f>'2 уровень'!AC1612</f>
        <v>0</v>
      </c>
      <c r="AB773" s="36">
        <f>'2 уровень'!AD1612</f>
        <v>0</v>
      </c>
      <c r="AC773" s="36">
        <f>'2 уровень'!AE1612</f>
        <v>0</v>
      </c>
      <c r="AD773" s="933">
        <f>'2 уровень'!AF1612</f>
        <v>0</v>
      </c>
      <c r="AE773" s="36"/>
      <c r="AF773" s="36"/>
      <c r="AG773" s="958">
        <f>'2 уровень'!AG1612</f>
        <v>0</v>
      </c>
      <c r="AH773" s="958">
        <f>'2 уровень'!AH1612</f>
        <v>0</v>
      </c>
      <c r="AI773" s="958">
        <f>'2 уровень'!AI1612</f>
        <v>0</v>
      </c>
      <c r="AJ773" s="2474"/>
      <c r="AK773" s="2474"/>
      <c r="AL773" s="905"/>
      <c r="AM773" s="905"/>
      <c r="AN773" s="905"/>
      <c r="AO773" s="905"/>
      <c r="AP773" s="905"/>
      <c r="AQ773" s="905"/>
      <c r="AR773" s="905"/>
      <c r="AS773" s="905"/>
      <c r="AT773" s="905"/>
      <c r="AU773" s="905"/>
      <c r="AV773" s="905"/>
      <c r="AW773" s="905"/>
      <c r="AX773" s="905"/>
      <c r="AY773" s="905"/>
      <c r="AZ773" s="905"/>
      <c r="BA773" s="905"/>
      <c r="BB773" s="905"/>
      <c r="BC773" s="905"/>
      <c r="BD773" s="905"/>
      <c r="BE773" s="905"/>
      <c r="BF773" s="905"/>
      <c r="BG773" s="905"/>
      <c r="BH773" s="905"/>
      <c r="BI773" s="905"/>
      <c r="BJ773" s="905"/>
      <c r="BK773" s="905"/>
      <c r="BL773" s="905"/>
      <c r="BM773" s="905"/>
      <c r="BN773" s="905"/>
      <c r="BO773" s="905"/>
      <c r="BP773" s="905"/>
      <c r="BQ773" s="905"/>
      <c r="BR773" s="905"/>
      <c r="BS773" s="905"/>
      <c r="BT773" s="905"/>
      <c r="BU773" s="905"/>
      <c r="BV773" s="905"/>
      <c r="BW773" s="905"/>
      <c r="BX773" s="905"/>
      <c r="BY773" s="905"/>
      <c r="BZ773" s="905"/>
      <c r="CA773" s="905"/>
      <c r="CB773" s="905"/>
      <c r="CC773" s="905"/>
      <c r="CD773" s="905"/>
      <c r="CE773" s="905"/>
      <c r="CF773" s="905"/>
      <c r="CG773" s="905"/>
      <c r="CH773" s="905"/>
      <c r="CI773" s="905"/>
      <c r="CJ773" s="905"/>
      <c r="CK773" s="905"/>
      <c r="CL773" s="905"/>
      <c r="CM773" s="905"/>
      <c r="CN773" s="905"/>
      <c r="CO773" s="905"/>
      <c r="CP773" s="905"/>
      <c r="CQ773" s="905"/>
      <c r="CR773" s="905"/>
      <c r="CS773" s="905"/>
      <c r="CT773" s="905"/>
      <c r="CU773" s="905"/>
      <c r="CV773" s="905"/>
      <c r="CW773" s="905"/>
      <c r="CX773" s="905"/>
      <c r="CY773" s="905"/>
      <c r="CZ773" s="905"/>
      <c r="DA773" s="905"/>
      <c r="DB773" s="905"/>
      <c r="DC773" s="905"/>
      <c r="DD773" s="905"/>
      <c r="DE773" s="905"/>
      <c r="DF773" s="905"/>
      <c r="DG773" s="905"/>
      <c r="DH773" s="905"/>
      <c r="DI773" s="905"/>
      <c r="DJ773" s="905"/>
      <c r="DK773" s="905"/>
      <c r="DL773" s="905"/>
      <c r="DM773" s="905"/>
      <c r="DN773" s="905"/>
      <c r="DO773" s="905"/>
      <c r="DP773" s="905"/>
      <c r="DQ773" s="905"/>
      <c r="DR773" s="905"/>
      <c r="DS773" s="905"/>
      <c r="DT773" s="905"/>
      <c r="DU773" s="905"/>
      <c r="DV773" s="905"/>
      <c r="DW773" s="905"/>
      <c r="DX773" s="905"/>
      <c r="DY773" s="905"/>
      <c r="DZ773" s="905"/>
      <c r="EA773" s="905"/>
      <c r="EB773" s="905"/>
      <c r="EC773" s="905"/>
      <c r="ED773" s="905"/>
      <c r="EE773" s="905"/>
      <c r="EF773" s="905"/>
      <c r="EG773" s="905"/>
      <c r="EH773" s="905"/>
      <c r="EI773" s="905"/>
      <c r="EJ773" s="905"/>
      <c r="EK773" s="905"/>
      <c r="EL773" s="905"/>
      <c r="EM773" s="905"/>
      <c r="EN773" s="905"/>
      <c r="EO773" s="905"/>
      <c r="EP773" s="905"/>
      <c r="EQ773" s="905"/>
      <c r="ER773" s="905"/>
      <c r="ES773" s="905"/>
      <c r="ET773" s="905"/>
      <c r="EU773" s="905"/>
      <c r="EV773" s="905"/>
      <c r="EW773" s="905"/>
      <c r="EX773" s="905"/>
      <c r="EY773" s="905"/>
      <c r="EZ773" s="905"/>
      <c r="FA773" s="905"/>
      <c r="FB773" s="905"/>
      <c r="FC773" s="905"/>
      <c r="FD773" s="905"/>
      <c r="FE773" s="905"/>
      <c r="FF773" s="905"/>
      <c r="FG773" s="905"/>
      <c r="FH773" s="905"/>
      <c r="FI773" s="905"/>
      <c r="FJ773" s="905"/>
      <c r="FK773" s="905"/>
      <c r="FL773" s="905"/>
      <c r="FM773" s="905"/>
      <c r="FN773" s="905"/>
      <c r="FO773" s="905"/>
      <c r="FP773" s="905"/>
      <c r="FQ773" s="905"/>
      <c r="FR773" s="905"/>
      <c r="FS773" s="905"/>
      <c r="FT773" s="905"/>
      <c r="FU773" s="905"/>
      <c r="FV773" s="905"/>
      <c r="FW773" s="905"/>
      <c r="FX773" s="905"/>
      <c r="FY773" s="905"/>
      <c r="FZ773" s="905"/>
      <c r="GA773" s="905"/>
      <c r="GB773" s="905"/>
      <c r="GC773" s="905"/>
      <c r="GD773" s="905"/>
      <c r="GE773" s="905"/>
      <c r="GF773" s="905"/>
      <c r="GG773" s="905"/>
      <c r="GH773" s="905"/>
      <c r="GI773" s="905"/>
      <c r="GJ773" s="905"/>
      <c r="GK773" s="905"/>
      <c r="GL773" s="905"/>
      <c r="GM773" s="905"/>
      <c r="GN773" s="905"/>
      <c r="GO773" s="905"/>
      <c r="GP773" s="905"/>
      <c r="GQ773" s="905"/>
      <c r="GR773" s="905"/>
    </row>
    <row r="774" spans="1:200" x14ac:dyDescent="0.25">
      <c r="A774" s="27">
        <v>1</v>
      </c>
      <c r="B774" s="27">
        <v>1</v>
      </c>
      <c r="C774" s="2686" t="s">
        <v>16</v>
      </c>
      <c r="D774" s="958">
        <f>'2 уровень'!F1613</f>
        <v>170</v>
      </c>
      <c r="E774" s="958">
        <f>'2 уровень'!G1613</f>
        <v>127.16666666666667</v>
      </c>
      <c r="F774" s="958">
        <f>'2 уровень'!H1613</f>
        <v>149</v>
      </c>
      <c r="G774" s="959">
        <f>'2 уровень'!I1613</f>
        <v>117.16906946264744</v>
      </c>
      <c r="H774" s="934">
        <f>'2 уровень'!J1613</f>
        <v>8</v>
      </c>
      <c r="I774" s="934">
        <f>'2 уровень'!K1613</f>
        <v>8.6174496644295306</v>
      </c>
      <c r="J774" s="39">
        <f>'2 уровень'!L1613</f>
        <v>1360</v>
      </c>
      <c r="K774" s="39">
        <f>'2 уровень'!M1613</f>
        <v>1020.3333333333334</v>
      </c>
      <c r="L774" s="39">
        <f>'2 уровень'!N1613</f>
        <v>1284</v>
      </c>
      <c r="M774" s="39">
        <f>'2 уровень'!O1613</f>
        <v>125.84122835674616</v>
      </c>
      <c r="N774" s="39">
        <f>'2 уровень'!P1613</f>
        <v>5.6666666666666661</v>
      </c>
      <c r="O774" s="39">
        <f>'2 уровень'!Q1613</f>
        <v>302.11764705882354</v>
      </c>
      <c r="P774" s="36">
        <f>'2 уровень'!R1613</f>
        <v>0</v>
      </c>
      <c r="Q774" s="36">
        <f>'2 уровень'!S1613</f>
        <v>0</v>
      </c>
      <c r="R774" s="36">
        <f>'2 уровень'!T1613</f>
        <v>0</v>
      </c>
      <c r="S774" s="36">
        <f>'2 уровень'!U1613</f>
        <v>0</v>
      </c>
      <c r="T774" s="36">
        <f>'2 уровень'!V1613</f>
        <v>0</v>
      </c>
      <c r="U774" s="36">
        <f>'2 уровень'!W1613</f>
        <v>0</v>
      </c>
      <c r="V774" s="36">
        <f>'2 уровень'!X1613</f>
        <v>0</v>
      </c>
      <c r="W774" s="36">
        <f>'2 уровень'!Y1613</f>
        <v>0</v>
      </c>
      <c r="X774" s="36">
        <f>'2 уровень'!Z1613</f>
        <v>0</v>
      </c>
      <c r="Y774" s="36">
        <f>'2 уровень'!AA1613</f>
        <v>0</v>
      </c>
      <c r="Z774" s="36">
        <f>'2 уровень'!AB1613</f>
        <v>0</v>
      </c>
      <c r="AA774" s="36">
        <f>'2 уровень'!AC1613</f>
        <v>0</v>
      </c>
      <c r="AB774" s="36">
        <f>'2 уровень'!AD1613</f>
        <v>0</v>
      </c>
      <c r="AC774" s="36">
        <f>'2 уровень'!AE1613</f>
        <v>0</v>
      </c>
      <c r="AD774" s="933">
        <f>'2 уровень'!AF1613</f>
        <v>0</v>
      </c>
      <c r="AE774" s="36"/>
      <c r="AF774" s="36"/>
      <c r="AG774" s="958">
        <f>'2 уровень'!AG1613</f>
        <v>0</v>
      </c>
      <c r="AH774" s="958">
        <f>'2 уровень'!AH1613</f>
        <v>0</v>
      </c>
      <c r="AI774" s="958">
        <f>'2 уровень'!AI1613</f>
        <v>0</v>
      </c>
      <c r="AJ774" s="2474"/>
      <c r="AK774" s="2474"/>
      <c r="AL774" s="905"/>
      <c r="AM774" s="905"/>
      <c r="AN774" s="905"/>
      <c r="AO774" s="905"/>
      <c r="AP774" s="905"/>
      <c r="AQ774" s="905"/>
      <c r="AR774" s="905"/>
      <c r="AS774" s="905"/>
      <c r="AT774" s="905"/>
      <c r="AU774" s="905"/>
      <c r="AV774" s="905"/>
      <c r="AW774" s="905"/>
      <c r="AX774" s="905"/>
      <c r="AY774" s="905"/>
      <c r="AZ774" s="905"/>
      <c r="BA774" s="905"/>
      <c r="BB774" s="905"/>
      <c r="BC774" s="905"/>
      <c r="BD774" s="905"/>
      <c r="BE774" s="905"/>
      <c r="BF774" s="905"/>
      <c r="BG774" s="905"/>
      <c r="BH774" s="905"/>
      <c r="BI774" s="905"/>
      <c r="BJ774" s="905"/>
      <c r="BK774" s="905"/>
      <c r="BL774" s="905"/>
      <c r="BM774" s="905"/>
      <c r="BN774" s="905"/>
      <c r="BO774" s="905"/>
      <c r="BP774" s="905"/>
      <c r="BQ774" s="905"/>
      <c r="BR774" s="905"/>
      <c r="BS774" s="905"/>
      <c r="BT774" s="905"/>
      <c r="BU774" s="905"/>
      <c r="BV774" s="905"/>
      <c r="BW774" s="905"/>
      <c r="BX774" s="905"/>
      <c r="BY774" s="905"/>
      <c r="BZ774" s="905"/>
      <c r="CA774" s="905"/>
      <c r="CB774" s="905"/>
      <c r="CC774" s="905"/>
      <c r="CD774" s="905"/>
      <c r="CE774" s="905"/>
      <c r="CF774" s="905"/>
      <c r="CG774" s="905"/>
      <c r="CH774" s="905"/>
      <c r="CI774" s="905"/>
      <c r="CJ774" s="905"/>
      <c r="CK774" s="905"/>
      <c r="CL774" s="905"/>
      <c r="CM774" s="905"/>
      <c r="CN774" s="905"/>
      <c r="CO774" s="905"/>
      <c r="CP774" s="905"/>
      <c r="CQ774" s="905"/>
      <c r="CR774" s="905"/>
      <c r="CS774" s="905"/>
      <c r="CT774" s="905"/>
      <c r="CU774" s="905"/>
      <c r="CV774" s="905"/>
      <c r="CW774" s="905"/>
      <c r="CX774" s="905"/>
      <c r="CY774" s="905"/>
      <c r="CZ774" s="905"/>
      <c r="DA774" s="905"/>
      <c r="DB774" s="905"/>
      <c r="DC774" s="905"/>
      <c r="DD774" s="905"/>
      <c r="DE774" s="905"/>
      <c r="DF774" s="905"/>
      <c r="DG774" s="905"/>
      <c r="DH774" s="905"/>
      <c r="DI774" s="905"/>
      <c r="DJ774" s="905"/>
      <c r="DK774" s="905"/>
      <c r="DL774" s="905"/>
      <c r="DM774" s="905"/>
      <c r="DN774" s="905"/>
      <c r="DO774" s="905"/>
      <c r="DP774" s="905"/>
      <c r="DQ774" s="905"/>
      <c r="DR774" s="905"/>
      <c r="DS774" s="905"/>
      <c r="DT774" s="905"/>
      <c r="DU774" s="905"/>
      <c r="DV774" s="905"/>
      <c r="DW774" s="905"/>
      <c r="DX774" s="905"/>
      <c r="DY774" s="905"/>
      <c r="DZ774" s="905"/>
      <c r="EA774" s="905"/>
      <c r="EB774" s="905"/>
      <c r="EC774" s="905"/>
      <c r="ED774" s="905"/>
      <c r="EE774" s="905"/>
      <c r="EF774" s="905"/>
      <c r="EG774" s="905"/>
      <c r="EH774" s="905"/>
      <c r="EI774" s="905"/>
      <c r="EJ774" s="905"/>
      <c r="EK774" s="905"/>
      <c r="EL774" s="905"/>
      <c r="EM774" s="905"/>
      <c r="EN774" s="905"/>
      <c r="EO774" s="905"/>
      <c r="EP774" s="905"/>
      <c r="EQ774" s="905"/>
      <c r="ER774" s="905"/>
      <c r="ES774" s="905"/>
      <c r="ET774" s="905"/>
      <c r="EU774" s="905"/>
      <c r="EV774" s="905"/>
      <c r="EW774" s="905"/>
      <c r="EX774" s="905"/>
      <c r="EY774" s="905"/>
      <c r="EZ774" s="905"/>
      <c r="FA774" s="905"/>
      <c r="FB774" s="905"/>
      <c r="FC774" s="905"/>
      <c r="FD774" s="905"/>
      <c r="FE774" s="905"/>
      <c r="FF774" s="905"/>
      <c r="FG774" s="905"/>
      <c r="FH774" s="905"/>
      <c r="FI774" s="905"/>
      <c r="FJ774" s="905"/>
      <c r="FK774" s="905"/>
      <c r="FL774" s="905"/>
      <c r="FM774" s="905"/>
      <c r="FN774" s="905"/>
      <c r="FO774" s="905"/>
      <c r="FP774" s="905"/>
      <c r="FQ774" s="905"/>
      <c r="FR774" s="905"/>
      <c r="FS774" s="905"/>
      <c r="FT774" s="905"/>
      <c r="FU774" s="905"/>
      <c r="FV774" s="905"/>
      <c r="FW774" s="905"/>
      <c r="FX774" s="905"/>
      <c r="FY774" s="905"/>
      <c r="FZ774" s="905"/>
      <c r="GA774" s="905"/>
      <c r="GB774" s="905"/>
      <c r="GC774" s="905"/>
      <c r="GD774" s="905"/>
      <c r="GE774" s="905"/>
      <c r="GF774" s="905"/>
      <c r="GG774" s="905"/>
      <c r="GH774" s="905"/>
      <c r="GI774" s="905"/>
      <c r="GJ774" s="905"/>
      <c r="GK774" s="905"/>
      <c r="GL774" s="905"/>
      <c r="GM774" s="905"/>
      <c r="GN774" s="905"/>
      <c r="GO774" s="905"/>
      <c r="GP774" s="905"/>
      <c r="GQ774" s="905"/>
      <c r="GR774" s="905"/>
    </row>
    <row r="775" spans="1:200" ht="29.25" x14ac:dyDescent="0.25">
      <c r="A775" s="27">
        <v>1</v>
      </c>
      <c r="B775" s="27">
        <v>1</v>
      </c>
      <c r="C775" s="2624" t="s">
        <v>173</v>
      </c>
      <c r="D775" s="958">
        <f>'2 уровень'!F1614</f>
        <v>570</v>
      </c>
      <c r="E775" s="958">
        <f>'2 уровень'!G1614</f>
        <v>428.16666666666669</v>
      </c>
      <c r="F775" s="958">
        <f>'2 уровень'!H1614</f>
        <v>446</v>
      </c>
      <c r="G775" s="959">
        <f>'2 уровень'!I1614</f>
        <v>104.1650447644998</v>
      </c>
      <c r="H775" s="934">
        <f>'2 уровень'!J1614</f>
        <v>10.649122807017545</v>
      </c>
      <c r="I775" s="934">
        <f>'2 уровень'!K1614</f>
        <v>9.6569506726457401</v>
      </c>
      <c r="J775" s="39">
        <f>'2 уровень'!L1614</f>
        <v>6070</v>
      </c>
      <c r="K775" s="39">
        <f>'2 уровень'!M1614</f>
        <v>4554.333333333333</v>
      </c>
      <c r="L775" s="39">
        <f>'2 уровень'!N1614</f>
        <v>4307</v>
      </c>
      <c r="M775" s="39">
        <f>'2 уровень'!O1614</f>
        <v>94.569274683451667</v>
      </c>
      <c r="N775" s="39">
        <f>'2 уровень'!P1614</f>
        <v>21.366666666666667</v>
      </c>
      <c r="O775" s="39">
        <f>'2 уровень'!Q1614</f>
        <v>268.76755070202807</v>
      </c>
      <c r="P775" s="36">
        <f>'2 уровень'!R1614</f>
        <v>10166.710041600001</v>
      </c>
      <c r="Q775" s="36">
        <f>'2 уровень'!S1614</f>
        <v>10166.710041600001</v>
      </c>
      <c r="R775" s="36">
        <f>'2 уровень'!T1614</f>
        <v>10166.710041600001</v>
      </c>
      <c r="S775" s="36">
        <f>'2 уровень'!U1614</f>
        <v>10166.710041600001</v>
      </c>
      <c r="T775" s="36">
        <f>'2 уровень'!V1614</f>
        <v>10166.710041600001</v>
      </c>
      <c r="U775" s="36">
        <f>'2 уровень'!W1614</f>
        <v>10166.710041600001</v>
      </c>
      <c r="V775" s="36">
        <f>'2 уровень'!X1614</f>
        <v>10166.710041600001</v>
      </c>
      <c r="W775" s="36">
        <f>'2 уровень'!Y1614</f>
        <v>10166.710041600001</v>
      </c>
      <c r="X775" s="36">
        <f>'2 уровень'!Z1614</f>
        <v>10166.710041600001</v>
      </c>
      <c r="Y775" s="36">
        <f>'2 уровень'!AA1614</f>
        <v>7625.0325312000014</v>
      </c>
      <c r="Z775" s="36">
        <f>'2 уровень'!AB1614</f>
        <v>7895.1966200000006</v>
      </c>
      <c r="AA775" s="36">
        <f>'2 уровень'!AC1614</f>
        <v>0</v>
      </c>
      <c r="AB775" s="36">
        <f>'2 уровень'!AD1614</f>
        <v>270.16408879999926</v>
      </c>
      <c r="AC775" s="36">
        <f>'2 уровень'!AE1614</f>
        <v>-65.896450000000002</v>
      </c>
      <c r="AD775" s="933">
        <f>'2 уровень'!AF1614</f>
        <v>7829.3001700000004</v>
      </c>
      <c r="AE775" s="36">
        <f>Z775/Y775*100</f>
        <v>103.54312047449694</v>
      </c>
      <c r="AF775" s="36">
        <f>AD775/Y775*100</f>
        <v>102.67890842385496</v>
      </c>
      <c r="AG775" s="958">
        <f>'2 уровень'!AG1614</f>
        <v>0</v>
      </c>
      <c r="AH775" s="958">
        <f>'2 уровень'!AH1614</f>
        <v>0</v>
      </c>
      <c r="AI775" s="958">
        <f>'2 уровень'!AI1614</f>
        <v>0</v>
      </c>
      <c r="AJ775" s="2474"/>
      <c r="AK775" s="2474"/>
      <c r="AL775" s="905"/>
      <c r="AM775" s="905"/>
      <c r="AN775" s="905"/>
      <c r="AO775" s="905"/>
      <c r="AP775" s="905"/>
      <c r="AQ775" s="905"/>
      <c r="AR775" s="905"/>
      <c r="AS775" s="905"/>
      <c r="AT775" s="905"/>
      <c r="AU775" s="905"/>
      <c r="AV775" s="905"/>
      <c r="AW775" s="905"/>
      <c r="AX775" s="905"/>
      <c r="AY775" s="905"/>
      <c r="AZ775" s="905"/>
      <c r="BA775" s="905"/>
      <c r="BB775" s="905"/>
      <c r="BC775" s="905"/>
      <c r="BD775" s="905"/>
      <c r="BE775" s="905"/>
      <c r="BF775" s="905"/>
      <c r="BG775" s="905"/>
      <c r="BH775" s="905"/>
      <c r="BI775" s="905"/>
      <c r="BJ775" s="905"/>
      <c r="BK775" s="905"/>
      <c r="BL775" s="905"/>
      <c r="BM775" s="905"/>
      <c r="BN775" s="905"/>
      <c r="BO775" s="905"/>
      <c r="BP775" s="905"/>
      <c r="BQ775" s="905"/>
      <c r="BR775" s="905"/>
      <c r="BS775" s="905"/>
      <c r="BT775" s="905"/>
      <c r="BU775" s="905"/>
      <c r="BV775" s="905"/>
      <c r="BW775" s="905"/>
      <c r="BX775" s="905"/>
      <c r="BY775" s="905"/>
      <c r="BZ775" s="905"/>
      <c r="CA775" s="905"/>
      <c r="CB775" s="905"/>
      <c r="CC775" s="905"/>
      <c r="CD775" s="905"/>
      <c r="CE775" s="905"/>
      <c r="CF775" s="905"/>
      <c r="CG775" s="905"/>
      <c r="CH775" s="905"/>
      <c r="CI775" s="905"/>
      <c r="CJ775" s="905"/>
      <c r="CK775" s="905"/>
      <c r="CL775" s="905"/>
      <c r="CM775" s="905"/>
      <c r="CN775" s="905"/>
      <c r="CO775" s="905"/>
      <c r="CP775" s="905"/>
      <c r="CQ775" s="905"/>
      <c r="CR775" s="905"/>
      <c r="CS775" s="905"/>
      <c r="CT775" s="905"/>
      <c r="CU775" s="905"/>
      <c r="CV775" s="905"/>
      <c r="CW775" s="905"/>
      <c r="CX775" s="905"/>
      <c r="CY775" s="905"/>
      <c r="CZ775" s="905"/>
      <c r="DA775" s="905"/>
      <c r="DB775" s="905"/>
      <c r="DC775" s="905"/>
      <c r="DD775" s="905"/>
      <c r="DE775" s="905"/>
      <c r="DF775" s="905"/>
      <c r="DG775" s="905"/>
      <c r="DH775" s="905"/>
      <c r="DI775" s="905"/>
      <c r="DJ775" s="905"/>
      <c r="DK775" s="905"/>
      <c r="DL775" s="905"/>
      <c r="DM775" s="905"/>
      <c r="DN775" s="905"/>
      <c r="DO775" s="905"/>
      <c r="DP775" s="905"/>
      <c r="DQ775" s="905"/>
      <c r="DR775" s="905"/>
      <c r="DS775" s="905"/>
      <c r="DT775" s="905"/>
      <c r="DU775" s="905"/>
      <c r="DV775" s="905"/>
      <c r="DW775" s="905"/>
      <c r="DX775" s="905"/>
      <c r="DY775" s="905"/>
      <c r="DZ775" s="905"/>
      <c r="EA775" s="905"/>
      <c r="EB775" s="905"/>
      <c r="EC775" s="905"/>
      <c r="ED775" s="905"/>
      <c r="EE775" s="905"/>
      <c r="EF775" s="905"/>
      <c r="EG775" s="905"/>
      <c r="EH775" s="905"/>
      <c r="EI775" s="905"/>
      <c r="EJ775" s="905"/>
      <c r="EK775" s="905"/>
      <c r="EL775" s="905"/>
      <c r="EM775" s="905"/>
      <c r="EN775" s="905"/>
      <c r="EO775" s="905"/>
      <c r="EP775" s="905"/>
      <c r="EQ775" s="905"/>
      <c r="ER775" s="905"/>
      <c r="ES775" s="905"/>
      <c r="ET775" s="905"/>
      <c r="EU775" s="905"/>
      <c r="EV775" s="905"/>
      <c r="EW775" s="905"/>
      <c r="EX775" s="905"/>
      <c r="EY775" s="905"/>
      <c r="EZ775" s="905"/>
      <c r="FA775" s="905"/>
      <c r="FB775" s="905"/>
      <c r="FC775" s="905"/>
      <c r="FD775" s="905"/>
      <c r="FE775" s="905"/>
      <c r="FF775" s="905"/>
      <c r="FG775" s="905"/>
      <c r="FH775" s="905"/>
      <c r="FI775" s="905"/>
      <c r="FJ775" s="905"/>
      <c r="FK775" s="905"/>
      <c r="FL775" s="905"/>
      <c r="FM775" s="905"/>
      <c r="FN775" s="905"/>
      <c r="FO775" s="905"/>
      <c r="FP775" s="905"/>
      <c r="FQ775" s="905"/>
      <c r="FR775" s="905"/>
      <c r="FS775" s="905"/>
      <c r="FT775" s="905"/>
      <c r="FU775" s="905"/>
      <c r="FV775" s="905"/>
      <c r="FW775" s="905"/>
      <c r="FX775" s="905"/>
      <c r="FY775" s="905"/>
      <c r="FZ775" s="905"/>
      <c r="GA775" s="905"/>
      <c r="GB775" s="905"/>
      <c r="GC775" s="905"/>
      <c r="GD775" s="905"/>
      <c r="GE775" s="905"/>
      <c r="GF775" s="905"/>
      <c r="GG775" s="905"/>
      <c r="GH775" s="905"/>
      <c r="GI775" s="905"/>
      <c r="GJ775" s="905"/>
      <c r="GK775" s="905"/>
      <c r="GL775" s="905"/>
      <c r="GM775" s="905"/>
      <c r="GN775" s="905"/>
      <c r="GO775" s="905"/>
      <c r="GP775" s="905"/>
      <c r="GQ775" s="905"/>
      <c r="GR775" s="905"/>
    </row>
    <row r="776" spans="1:200" x14ac:dyDescent="0.25">
      <c r="A776" s="27">
        <v>1</v>
      </c>
      <c r="B776" s="27">
        <v>1</v>
      </c>
      <c r="C776" s="2681" t="s">
        <v>326</v>
      </c>
      <c r="D776" s="958">
        <f>'2 уровень'!F1615</f>
        <v>5395</v>
      </c>
      <c r="E776" s="958">
        <f>'2 уровень'!G1615</f>
        <v>4046</v>
      </c>
      <c r="F776" s="958">
        <f>'2 уровень'!H1615</f>
        <v>2768</v>
      </c>
      <c r="G776" s="959">
        <f>'2 уровень'!I1615</f>
        <v>68.413247652001971</v>
      </c>
      <c r="H776" s="934">
        <f>'2 уровень'!J1615</f>
        <v>0</v>
      </c>
      <c r="I776" s="934">
        <f>'2 уровень'!K1615</f>
        <v>0</v>
      </c>
      <c r="J776" s="39">
        <f>'2 уровень'!L1615</f>
        <v>0</v>
      </c>
      <c r="K776" s="39">
        <f>'2 уровень'!M1615</f>
        <v>0</v>
      </c>
      <c r="L776" s="39">
        <f>'2 уровень'!N1615</f>
        <v>0</v>
      </c>
      <c r="M776" s="39">
        <f>'2 уровень'!O1615</f>
        <v>0</v>
      </c>
      <c r="N776" s="39">
        <f>'2 уровень'!P1615</f>
        <v>0</v>
      </c>
      <c r="O776" s="39">
        <f>'2 уровень'!Q1615</f>
        <v>0</v>
      </c>
      <c r="P776" s="36">
        <f>'2 уровень'!R1615</f>
        <v>0</v>
      </c>
      <c r="Q776" s="36">
        <f>'2 уровень'!S1615</f>
        <v>0</v>
      </c>
      <c r="R776" s="36">
        <f>'2 уровень'!T1615</f>
        <v>0</v>
      </c>
      <c r="S776" s="36">
        <f>'2 уровень'!U1615</f>
        <v>0</v>
      </c>
      <c r="T776" s="36">
        <f>'2 уровень'!V1615</f>
        <v>0</v>
      </c>
      <c r="U776" s="36">
        <f>'2 уровень'!W1615</f>
        <v>0</v>
      </c>
      <c r="V776" s="36">
        <f>'2 уровень'!X1615</f>
        <v>0</v>
      </c>
      <c r="W776" s="36">
        <f>'2 уровень'!Y1615</f>
        <v>0</v>
      </c>
      <c r="X776" s="36">
        <f>'2 уровень'!Z1615</f>
        <v>0</v>
      </c>
      <c r="Y776" s="36">
        <f>'2 уровень'!AA1615</f>
        <v>0</v>
      </c>
      <c r="Z776" s="36">
        <f>'2 уровень'!AB1615</f>
        <v>0</v>
      </c>
      <c r="AA776" s="36">
        <f>'2 уровень'!AC1615</f>
        <v>0</v>
      </c>
      <c r="AB776" s="36">
        <f>'2 уровень'!AD1615</f>
        <v>0</v>
      </c>
      <c r="AC776" s="36">
        <f>'2 уровень'!AE1615</f>
        <v>0</v>
      </c>
      <c r="AD776" s="933">
        <f>'2 уровень'!AF1615</f>
        <v>0</v>
      </c>
      <c r="AE776" s="36"/>
      <c r="AF776" s="36"/>
      <c r="AG776" s="958">
        <f>'2 уровень'!AG1615</f>
        <v>0</v>
      </c>
      <c r="AH776" s="958">
        <f>'2 уровень'!AH1615</f>
        <v>0</v>
      </c>
      <c r="AI776" s="958">
        <f>'2 уровень'!AI1615</f>
        <v>0</v>
      </c>
      <c r="AJ776" s="2474"/>
      <c r="AK776" s="2474"/>
      <c r="AL776" s="905"/>
      <c r="AM776" s="905"/>
      <c r="AN776" s="905"/>
      <c r="AO776" s="905"/>
      <c r="AP776" s="905"/>
      <c r="AQ776" s="905"/>
      <c r="AR776" s="905"/>
      <c r="AS776" s="905"/>
      <c r="AT776" s="905"/>
      <c r="AU776" s="905"/>
      <c r="AV776" s="905"/>
      <c r="AW776" s="905"/>
      <c r="AX776" s="905"/>
      <c r="AY776" s="905"/>
      <c r="AZ776" s="905"/>
      <c r="BA776" s="905"/>
      <c r="BB776" s="905"/>
      <c r="BC776" s="905"/>
      <c r="BD776" s="905"/>
      <c r="BE776" s="905"/>
      <c r="BF776" s="905"/>
      <c r="BG776" s="905"/>
      <c r="BH776" s="905"/>
      <c r="BI776" s="905"/>
      <c r="BJ776" s="905"/>
      <c r="BK776" s="905"/>
      <c r="BL776" s="905"/>
      <c r="BM776" s="905"/>
      <c r="BN776" s="905"/>
      <c r="BO776" s="905"/>
      <c r="BP776" s="905"/>
      <c r="BQ776" s="905"/>
      <c r="BR776" s="905"/>
      <c r="BS776" s="905"/>
      <c r="BT776" s="905"/>
      <c r="BU776" s="905"/>
      <c r="BV776" s="905"/>
      <c r="BW776" s="905"/>
      <c r="BX776" s="905"/>
      <c r="BY776" s="905"/>
      <c r="BZ776" s="905"/>
      <c r="CA776" s="905"/>
      <c r="CB776" s="905"/>
      <c r="CC776" s="905"/>
      <c r="CD776" s="905"/>
      <c r="CE776" s="905"/>
      <c r="CF776" s="905"/>
      <c r="CG776" s="905"/>
      <c r="CH776" s="905"/>
      <c r="CI776" s="905"/>
      <c r="CJ776" s="905"/>
      <c r="CK776" s="905"/>
      <c r="CL776" s="905"/>
      <c r="CM776" s="905"/>
      <c r="CN776" s="905"/>
      <c r="CO776" s="905"/>
      <c r="CP776" s="905"/>
      <c r="CQ776" s="905"/>
      <c r="CR776" s="905"/>
      <c r="CS776" s="905"/>
      <c r="CT776" s="905"/>
      <c r="CU776" s="905"/>
      <c r="CV776" s="905"/>
      <c r="CW776" s="905"/>
      <c r="CX776" s="905"/>
      <c r="CY776" s="905"/>
      <c r="CZ776" s="905"/>
      <c r="DA776" s="905"/>
      <c r="DB776" s="905"/>
      <c r="DC776" s="905"/>
      <c r="DD776" s="905"/>
      <c r="DE776" s="905"/>
      <c r="DF776" s="905"/>
      <c r="DG776" s="905"/>
      <c r="DH776" s="905"/>
      <c r="DI776" s="905"/>
      <c r="DJ776" s="905"/>
      <c r="DK776" s="905"/>
      <c r="DL776" s="905"/>
      <c r="DM776" s="905"/>
      <c r="DN776" s="905"/>
      <c r="DO776" s="905"/>
      <c r="DP776" s="905"/>
      <c r="DQ776" s="905"/>
      <c r="DR776" s="905"/>
      <c r="DS776" s="905"/>
      <c r="DT776" s="905"/>
      <c r="DU776" s="905"/>
      <c r="DV776" s="905"/>
      <c r="DW776" s="905"/>
      <c r="DX776" s="905"/>
      <c r="DY776" s="905"/>
      <c r="DZ776" s="905"/>
      <c r="EA776" s="905"/>
      <c r="EB776" s="905"/>
      <c r="EC776" s="905"/>
      <c r="ED776" s="905"/>
      <c r="EE776" s="905"/>
      <c r="EF776" s="905"/>
      <c r="EG776" s="905"/>
      <c r="EH776" s="905"/>
      <c r="EI776" s="905"/>
      <c r="EJ776" s="905"/>
      <c r="EK776" s="905"/>
      <c r="EL776" s="905"/>
      <c r="EM776" s="905"/>
      <c r="EN776" s="905"/>
      <c r="EO776" s="905"/>
      <c r="EP776" s="905"/>
      <c r="EQ776" s="905"/>
      <c r="ER776" s="905"/>
      <c r="ES776" s="905"/>
      <c r="ET776" s="905"/>
      <c r="EU776" s="905"/>
      <c r="EV776" s="905"/>
      <c r="EW776" s="905"/>
      <c r="EX776" s="905"/>
      <c r="EY776" s="905"/>
      <c r="EZ776" s="905"/>
      <c r="FA776" s="905"/>
      <c r="FB776" s="905"/>
      <c r="FC776" s="905"/>
      <c r="FD776" s="905"/>
      <c r="FE776" s="905"/>
      <c r="FF776" s="905"/>
      <c r="FG776" s="905"/>
      <c r="FH776" s="905"/>
      <c r="FI776" s="905"/>
      <c r="FJ776" s="905"/>
      <c r="FK776" s="905"/>
      <c r="FL776" s="905"/>
      <c r="FM776" s="905"/>
      <c r="FN776" s="905"/>
      <c r="FO776" s="905"/>
      <c r="FP776" s="905"/>
      <c r="FQ776" s="905"/>
      <c r="FR776" s="905"/>
      <c r="FS776" s="905"/>
      <c r="FT776" s="905"/>
      <c r="FU776" s="905"/>
      <c r="FV776" s="905"/>
      <c r="FW776" s="905"/>
      <c r="FX776" s="905"/>
      <c r="FY776" s="905"/>
      <c r="FZ776" s="905"/>
      <c r="GA776" s="905"/>
      <c r="GB776" s="905"/>
      <c r="GC776" s="905"/>
      <c r="GD776" s="905"/>
      <c r="GE776" s="905"/>
      <c r="GF776" s="905"/>
      <c r="GG776" s="905"/>
      <c r="GH776" s="905"/>
      <c r="GI776" s="905"/>
      <c r="GJ776" s="905"/>
      <c r="GK776" s="905"/>
      <c r="GL776" s="905"/>
      <c r="GM776" s="905"/>
      <c r="GN776" s="905"/>
      <c r="GO776" s="905"/>
      <c r="GP776" s="905"/>
      <c r="GQ776" s="905"/>
      <c r="GR776" s="905"/>
    </row>
    <row r="777" spans="1:200" x14ac:dyDescent="0.25">
      <c r="A777" s="27">
        <v>1</v>
      </c>
      <c r="B777" s="27">
        <v>1</v>
      </c>
      <c r="C777" s="2664" t="s">
        <v>327</v>
      </c>
      <c r="D777" s="958">
        <f>'2 уровень'!F1616</f>
        <v>5395</v>
      </c>
      <c r="E777" s="958">
        <f>'2 уровень'!G1616</f>
        <v>4046</v>
      </c>
      <c r="F777" s="958">
        <f>'2 уровень'!H1616</f>
        <v>2768</v>
      </c>
      <c r="G777" s="959">
        <f>'2 уровень'!I1616</f>
        <v>68.413247652001971</v>
      </c>
      <c r="H777" s="934">
        <f>'2 уровень'!J1616</f>
        <v>0</v>
      </c>
      <c r="I777" s="934">
        <f>'2 уровень'!K1616</f>
        <v>0</v>
      </c>
      <c r="J777" s="39">
        <f>'2 уровень'!L1616</f>
        <v>0</v>
      </c>
      <c r="K777" s="39">
        <f>'2 уровень'!M1616</f>
        <v>0</v>
      </c>
      <c r="L777" s="39">
        <f>'2 уровень'!N1616</f>
        <v>0</v>
      </c>
      <c r="M777" s="39">
        <f>'2 уровень'!O1616</f>
        <v>0</v>
      </c>
      <c r="N777" s="39">
        <f>'2 уровень'!P1616</f>
        <v>0</v>
      </c>
      <c r="O777" s="39">
        <f>'2 уровень'!Q1616</f>
        <v>0</v>
      </c>
      <c r="P777" s="36">
        <f>'2 уровень'!R1616</f>
        <v>0</v>
      </c>
      <c r="Q777" s="36">
        <f>'2 уровень'!S1616</f>
        <v>0</v>
      </c>
      <c r="R777" s="36">
        <f>'2 уровень'!T1616</f>
        <v>0</v>
      </c>
      <c r="S777" s="36">
        <f>'2 уровень'!U1616</f>
        <v>0</v>
      </c>
      <c r="T777" s="36">
        <f>'2 уровень'!V1616</f>
        <v>0</v>
      </c>
      <c r="U777" s="36">
        <f>'2 уровень'!W1616</f>
        <v>0</v>
      </c>
      <c r="V777" s="36">
        <f>'2 уровень'!X1616</f>
        <v>0</v>
      </c>
      <c r="W777" s="36">
        <f>'2 уровень'!Y1616</f>
        <v>0</v>
      </c>
      <c r="X777" s="36">
        <f>'2 уровень'!Z1616</f>
        <v>0</v>
      </c>
      <c r="Y777" s="36">
        <f>'2 уровень'!AA1616</f>
        <v>0</v>
      </c>
      <c r="Z777" s="36">
        <f>'2 уровень'!AB1616</f>
        <v>0</v>
      </c>
      <c r="AA777" s="36">
        <f>'2 уровень'!AC1616</f>
        <v>0</v>
      </c>
      <c r="AB777" s="36">
        <f>'2 уровень'!AD1616</f>
        <v>0</v>
      </c>
      <c r="AC777" s="36">
        <f>'2 уровень'!AE1616</f>
        <v>0</v>
      </c>
      <c r="AD777" s="933">
        <f>'2 уровень'!AF1616</f>
        <v>0</v>
      </c>
      <c r="AE777" s="36"/>
      <c r="AF777" s="36"/>
      <c r="AG777" s="958">
        <f>'2 уровень'!AG1616</f>
        <v>0</v>
      </c>
      <c r="AH777" s="958">
        <f>'2 уровень'!AH1616</f>
        <v>0</v>
      </c>
      <c r="AI777" s="958">
        <f>'2 уровень'!AI1616</f>
        <v>0</v>
      </c>
      <c r="AJ777" s="2474"/>
      <c r="AK777" s="2474"/>
      <c r="AL777" s="905"/>
      <c r="AM777" s="905"/>
      <c r="AN777" s="905"/>
      <c r="AO777" s="905"/>
      <c r="AP777" s="905"/>
      <c r="AQ777" s="905"/>
      <c r="AR777" s="905"/>
      <c r="AS777" s="905"/>
      <c r="AT777" s="905"/>
      <c r="AU777" s="905"/>
      <c r="AV777" s="905"/>
      <c r="AW777" s="905"/>
      <c r="AX777" s="905"/>
      <c r="AY777" s="905"/>
      <c r="AZ777" s="905"/>
      <c r="BA777" s="905"/>
      <c r="BB777" s="905"/>
      <c r="BC777" s="905"/>
      <c r="BD777" s="905"/>
      <c r="BE777" s="905"/>
      <c r="BF777" s="905"/>
      <c r="BG777" s="905"/>
      <c r="BH777" s="905"/>
      <c r="BI777" s="905"/>
      <c r="BJ777" s="905"/>
      <c r="BK777" s="905"/>
      <c r="BL777" s="905"/>
      <c r="BM777" s="905"/>
      <c r="BN777" s="905"/>
      <c r="BO777" s="905"/>
      <c r="BP777" s="905"/>
      <c r="BQ777" s="905"/>
      <c r="BR777" s="905"/>
      <c r="BS777" s="905"/>
      <c r="BT777" s="905"/>
      <c r="BU777" s="905"/>
      <c r="BV777" s="905"/>
      <c r="BW777" s="905"/>
      <c r="BX777" s="905"/>
      <c r="BY777" s="905"/>
      <c r="BZ777" s="905"/>
      <c r="CA777" s="905"/>
      <c r="CB777" s="905"/>
      <c r="CC777" s="905"/>
      <c r="CD777" s="905"/>
      <c r="CE777" s="905"/>
      <c r="CF777" s="905"/>
      <c r="CG777" s="905"/>
      <c r="CH777" s="905"/>
      <c r="CI777" s="905"/>
      <c r="CJ777" s="905"/>
      <c r="CK777" s="905"/>
      <c r="CL777" s="905"/>
      <c r="CM777" s="905"/>
      <c r="CN777" s="905"/>
      <c r="CO777" s="905"/>
      <c r="CP777" s="905"/>
      <c r="CQ777" s="905"/>
      <c r="CR777" s="905"/>
      <c r="CS777" s="905"/>
      <c r="CT777" s="905"/>
      <c r="CU777" s="905"/>
      <c r="CV777" s="905"/>
      <c r="CW777" s="905"/>
      <c r="CX777" s="905"/>
      <c r="CY777" s="905"/>
      <c r="CZ777" s="905"/>
      <c r="DA777" s="905"/>
      <c r="DB777" s="905"/>
      <c r="DC777" s="905"/>
      <c r="DD777" s="905"/>
      <c r="DE777" s="905"/>
      <c r="DF777" s="905"/>
      <c r="DG777" s="905"/>
      <c r="DH777" s="905"/>
      <c r="DI777" s="905"/>
      <c r="DJ777" s="905"/>
      <c r="DK777" s="905"/>
      <c r="DL777" s="905"/>
      <c r="DM777" s="905"/>
      <c r="DN777" s="905"/>
      <c r="DO777" s="905"/>
      <c r="DP777" s="905"/>
      <c r="DQ777" s="905"/>
      <c r="DR777" s="905"/>
      <c r="DS777" s="905"/>
      <c r="DT777" s="905"/>
      <c r="DU777" s="905"/>
      <c r="DV777" s="905"/>
      <c r="DW777" s="905"/>
      <c r="DX777" s="905"/>
      <c r="DY777" s="905"/>
      <c r="DZ777" s="905"/>
      <c r="EA777" s="905"/>
      <c r="EB777" s="905"/>
      <c r="EC777" s="905"/>
      <c r="ED777" s="905"/>
      <c r="EE777" s="905"/>
      <c r="EF777" s="905"/>
      <c r="EG777" s="905"/>
      <c r="EH777" s="905"/>
      <c r="EI777" s="905"/>
      <c r="EJ777" s="905"/>
      <c r="EK777" s="905"/>
      <c r="EL777" s="905"/>
      <c r="EM777" s="905"/>
      <c r="EN777" s="905"/>
      <c r="EO777" s="905"/>
      <c r="EP777" s="905"/>
      <c r="EQ777" s="905"/>
      <c r="ER777" s="905"/>
      <c r="ES777" s="905"/>
      <c r="ET777" s="905"/>
      <c r="EU777" s="905"/>
      <c r="EV777" s="905"/>
      <c r="EW777" s="905"/>
      <c r="EX777" s="905"/>
      <c r="EY777" s="905"/>
      <c r="EZ777" s="905"/>
      <c r="FA777" s="905"/>
      <c r="FB777" s="905"/>
      <c r="FC777" s="905"/>
      <c r="FD777" s="905"/>
      <c r="FE777" s="905"/>
      <c r="FF777" s="905"/>
      <c r="FG777" s="905"/>
      <c r="FH777" s="905"/>
      <c r="FI777" s="905"/>
      <c r="FJ777" s="905"/>
      <c r="FK777" s="905"/>
      <c r="FL777" s="905"/>
      <c r="FM777" s="905"/>
      <c r="FN777" s="905"/>
      <c r="FO777" s="905"/>
      <c r="FP777" s="905"/>
      <c r="FQ777" s="905"/>
      <c r="FR777" s="905"/>
      <c r="FS777" s="905"/>
      <c r="FT777" s="905"/>
      <c r="FU777" s="905"/>
      <c r="FV777" s="905"/>
      <c r="FW777" s="905"/>
      <c r="FX777" s="905"/>
      <c r="FY777" s="905"/>
      <c r="FZ777" s="905"/>
      <c r="GA777" s="905"/>
      <c r="GB777" s="905"/>
      <c r="GC777" s="905"/>
      <c r="GD777" s="905"/>
      <c r="GE777" s="905"/>
      <c r="GF777" s="905"/>
      <c r="GG777" s="905"/>
      <c r="GH777" s="905"/>
      <c r="GI777" s="905"/>
      <c r="GJ777" s="905"/>
      <c r="GK777" s="905"/>
      <c r="GL777" s="905"/>
      <c r="GM777" s="905"/>
      <c r="GN777" s="905"/>
      <c r="GO777" s="905"/>
      <c r="GP777" s="905"/>
      <c r="GQ777" s="905"/>
      <c r="GR777" s="905"/>
    </row>
    <row r="778" spans="1:200" x14ac:dyDescent="0.25">
      <c r="A778" s="27">
        <v>1</v>
      </c>
      <c r="B778" s="27">
        <v>1</v>
      </c>
      <c r="C778" s="2624" t="s">
        <v>328</v>
      </c>
      <c r="D778" s="958">
        <f>'2 уровень'!F1617</f>
        <v>5</v>
      </c>
      <c r="E778" s="958">
        <f>'2 уровень'!G1617</f>
        <v>4</v>
      </c>
      <c r="F778" s="958">
        <f>'2 уровень'!H1617</f>
        <v>0</v>
      </c>
      <c r="G778" s="959">
        <f>'2 уровень'!I1617</f>
        <v>0</v>
      </c>
      <c r="H778" s="934">
        <f>'2 уровень'!J1617</f>
        <v>0</v>
      </c>
      <c r="I778" s="934">
        <f>'2 уровень'!K1617</f>
        <v>0</v>
      </c>
      <c r="J778" s="39">
        <f>'2 уровень'!L1617</f>
        <v>0</v>
      </c>
      <c r="K778" s="39">
        <f>'2 уровень'!M1617</f>
        <v>0</v>
      </c>
      <c r="L778" s="39">
        <f>'2 уровень'!N1617</f>
        <v>0</v>
      </c>
      <c r="M778" s="39">
        <f>'2 уровень'!O1617</f>
        <v>0</v>
      </c>
      <c r="N778" s="39">
        <f>'2 уровень'!P1617</f>
        <v>0</v>
      </c>
      <c r="O778" s="39">
        <f>'2 уровень'!Q1617</f>
        <v>0</v>
      </c>
      <c r="P778" s="36">
        <f>'2 уровень'!R1617</f>
        <v>0</v>
      </c>
      <c r="Q778" s="36">
        <f>'2 уровень'!S1617</f>
        <v>0</v>
      </c>
      <c r="R778" s="36">
        <f>'2 уровень'!T1617</f>
        <v>0</v>
      </c>
      <c r="S778" s="36">
        <f>'2 уровень'!U1617</f>
        <v>0</v>
      </c>
      <c r="T778" s="36">
        <f>'2 уровень'!V1617</f>
        <v>0</v>
      </c>
      <c r="U778" s="36">
        <f>'2 уровень'!W1617</f>
        <v>0</v>
      </c>
      <c r="V778" s="36">
        <f>'2 уровень'!X1617</f>
        <v>0</v>
      </c>
      <c r="W778" s="36">
        <f>'2 уровень'!Y1617</f>
        <v>0</v>
      </c>
      <c r="X778" s="36">
        <f>'2 уровень'!Z1617</f>
        <v>0</v>
      </c>
      <c r="Y778" s="36">
        <f>'2 уровень'!AA1617</f>
        <v>0</v>
      </c>
      <c r="Z778" s="36">
        <f>'2 уровень'!AB1617</f>
        <v>0</v>
      </c>
      <c r="AA778" s="36">
        <f>'2 уровень'!AC1617</f>
        <v>0</v>
      </c>
      <c r="AB778" s="36">
        <f>'2 уровень'!AD1617</f>
        <v>0</v>
      </c>
      <c r="AC778" s="36">
        <f>'2 уровень'!AE1617</f>
        <v>0</v>
      </c>
      <c r="AD778" s="933">
        <f>'2 уровень'!AF1617</f>
        <v>0</v>
      </c>
      <c r="AE778" s="36"/>
      <c r="AF778" s="36"/>
      <c r="AG778" s="958">
        <f>'2 уровень'!AG1617</f>
        <v>0</v>
      </c>
      <c r="AH778" s="958">
        <f>'2 уровень'!AH1617</f>
        <v>0</v>
      </c>
      <c r="AI778" s="958">
        <f>'2 уровень'!AI1617</f>
        <v>0</v>
      </c>
      <c r="AJ778" s="2474"/>
      <c r="AK778" s="2474"/>
      <c r="AL778" s="905"/>
      <c r="AM778" s="905"/>
      <c r="AN778" s="905"/>
      <c r="AO778" s="905"/>
      <c r="AP778" s="905"/>
      <c r="AQ778" s="905"/>
      <c r="AR778" s="905"/>
      <c r="AS778" s="905"/>
      <c r="AT778" s="905"/>
      <c r="AU778" s="905"/>
      <c r="AV778" s="905"/>
      <c r="AW778" s="905"/>
      <c r="AX778" s="905"/>
      <c r="AY778" s="905"/>
      <c r="AZ778" s="905"/>
      <c r="BA778" s="905"/>
      <c r="BB778" s="905"/>
      <c r="BC778" s="905"/>
      <c r="BD778" s="905"/>
      <c r="BE778" s="905"/>
      <c r="BF778" s="905"/>
      <c r="BG778" s="905"/>
      <c r="BH778" s="905"/>
      <c r="BI778" s="905"/>
      <c r="BJ778" s="905"/>
      <c r="BK778" s="905"/>
      <c r="BL778" s="905"/>
      <c r="BM778" s="905"/>
      <c r="BN778" s="905"/>
      <c r="BO778" s="905"/>
      <c r="BP778" s="905"/>
      <c r="BQ778" s="905"/>
      <c r="BR778" s="905"/>
      <c r="BS778" s="905"/>
      <c r="BT778" s="905"/>
      <c r="BU778" s="905"/>
      <c r="BV778" s="905"/>
      <c r="BW778" s="905"/>
      <c r="BX778" s="905"/>
      <c r="BY778" s="905"/>
      <c r="BZ778" s="905"/>
      <c r="CA778" s="905"/>
      <c r="CB778" s="905"/>
      <c r="CC778" s="905"/>
      <c r="CD778" s="905"/>
      <c r="CE778" s="905"/>
      <c r="CF778" s="905"/>
      <c r="CG778" s="905"/>
      <c r="CH778" s="905"/>
      <c r="CI778" s="905"/>
      <c r="CJ778" s="905"/>
      <c r="CK778" s="905"/>
      <c r="CL778" s="905"/>
      <c r="CM778" s="905"/>
      <c r="CN778" s="905"/>
      <c r="CO778" s="905"/>
      <c r="CP778" s="905"/>
      <c r="CQ778" s="905"/>
      <c r="CR778" s="905"/>
      <c r="CS778" s="905"/>
      <c r="CT778" s="905"/>
      <c r="CU778" s="905"/>
      <c r="CV778" s="905"/>
      <c r="CW778" s="905"/>
      <c r="CX778" s="905"/>
      <c r="CY778" s="905"/>
      <c r="CZ778" s="905"/>
      <c r="DA778" s="905"/>
      <c r="DB778" s="905"/>
      <c r="DC778" s="905"/>
      <c r="DD778" s="905"/>
      <c r="DE778" s="905"/>
      <c r="DF778" s="905"/>
      <c r="DG778" s="905"/>
      <c r="DH778" s="905"/>
      <c r="DI778" s="905"/>
      <c r="DJ778" s="905"/>
      <c r="DK778" s="905"/>
      <c r="DL778" s="905"/>
      <c r="DM778" s="905"/>
      <c r="DN778" s="905"/>
      <c r="DO778" s="905"/>
      <c r="DP778" s="905"/>
      <c r="DQ778" s="905"/>
      <c r="DR778" s="905"/>
      <c r="DS778" s="905"/>
      <c r="DT778" s="905"/>
      <c r="DU778" s="905"/>
      <c r="DV778" s="905"/>
      <c r="DW778" s="905"/>
      <c r="DX778" s="905"/>
      <c r="DY778" s="905"/>
      <c r="DZ778" s="905"/>
      <c r="EA778" s="905"/>
      <c r="EB778" s="905"/>
      <c r="EC778" s="905"/>
      <c r="ED778" s="905"/>
      <c r="EE778" s="905"/>
      <c r="EF778" s="905"/>
      <c r="EG778" s="905"/>
      <c r="EH778" s="905"/>
      <c r="EI778" s="905"/>
      <c r="EJ778" s="905"/>
      <c r="EK778" s="905"/>
      <c r="EL778" s="905"/>
      <c r="EM778" s="905"/>
      <c r="EN778" s="905"/>
      <c r="EO778" s="905"/>
      <c r="EP778" s="905"/>
      <c r="EQ778" s="905"/>
      <c r="ER778" s="905"/>
      <c r="ES778" s="905"/>
      <c r="ET778" s="905"/>
      <c r="EU778" s="905"/>
      <c r="EV778" s="905"/>
      <c r="EW778" s="905"/>
      <c r="EX778" s="905"/>
      <c r="EY778" s="905"/>
      <c r="EZ778" s="905"/>
      <c r="FA778" s="905"/>
      <c r="FB778" s="905"/>
      <c r="FC778" s="905"/>
      <c r="FD778" s="905"/>
      <c r="FE778" s="905"/>
      <c r="FF778" s="905"/>
      <c r="FG778" s="905"/>
      <c r="FH778" s="905"/>
      <c r="FI778" s="905"/>
      <c r="FJ778" s="905"/>
      <c r="FK778" s="905"/>
      <c r="FL778" s="905"/>
      <c r="FM778" s="905"/>
      <c r="FN778" s="905"/>
      <c r="FO778" s="905"/>
      <c r="FP778" s="905"/>
      <c r="FQ778" s="905"/>
      <c r="FR778" s="905"/>
      <c r="FS778" s="905"/>
      <c r="FT778" s="905"/>
      <c r="FU778" s="905"/>
      <c r="FV778" s="905"/>
      <c r="FW778" s="905"/>
      <c r="FX778" s="905"/>
      <c r="FY778" s="905"/>
      <c r="FZ778" s="905"/>
      <c r="GA778" s="905"/>
      <c r="GB778" s="905"/>
      <c r="GC778" s="905"/>
      <c r="GD778" s="905"/>
      <c r="GE778" s="905"/>
      <c r="GF778" s="905"/>
      <c r="GG778" s="905"/>
      <c r="GH778" s="905"/>
      <c r="GI778" s="905"/>
      <c r="GJ778" s="905"/>
      <c r="GK778" s="905"/>
      <c r="GL778" s="905"/>
      <c r="GM778" s="905"/>
      <c r="GN778" s="905"/>
      <c r="GO778" s="905"/>
      <c r="GP778" s="905"/>
      <c r="GQ778" s="905"/>
      <c r="GR778" s="905"/>
    </row>
    <row r="779" spans="1:200" ht="30" x14ac:dyDescent="0.25">
      <c r="A779" s="27">
        <v>1</v>
      </c>
      <c r="B779" s="27">
        <v>1</v>
      </c>
      <c r="C779" s="2663" t="s">
        <v>329</v>
      </c>
      <c r="D779" s="958">
        <f>'2 уровень'!F1618</f>
        <v>5</v>
      </c>
      <c r="E779" s="958">
        <f>'2 уровень'!G1618</f>
        <v>4</v>
      </c>
      <c r="F779" s="958">
        <f>'2 уровень'!H1618</f>
        <v>0</v>
      </c>
      <c r="G779" s="959">
        <f>'2 уровень'!I1618</f>
        <v>0</v>
      </c>
      <c r="H779" s="934">
        <f>'2 уровень'!J1618</f>
        <v>0</v>
      </c>
      <c r="I779" s="934">
        <f>'2 уровень'!K1618</f>
        <v>0</v>
      </c>
      <c r="J779" s="39">
        <f>'2 уровень'!L1618</f>
        <v>0</v>
      </c>
      <c r="K779" s="39">
        <f>'2 уровень'!M1618</f>
        <v>0</v>
      </c>
      <c r="L779" s="39">
        <f>'2 уровень'!N1618</f>
        <v>0</v>
      </c>
      <c r="M779" s="39">
        <f>'2 уровень'!O1618</f>
        <v>0</v>
      </c>
      <c r="N779" s="39">
        <f>'2 уровень'!P1618</f>
        <v>0</v>
      </c>
      <c r="O779" s="39">
        <f>'2 уровень'!Q1618</f>
        <v>0</v>
      </c>
      <c r="P779" s="36">
        <f>'2 уровень'!R1618</f>
        <v>0</v>
      </c>
      <c r="Q779" s="36">
        <f>'2 уровень'!S1618</f>
        <v>0</v>
      </c>
      <c r="R779" s="36">
        <f>'2 уровень'!T1618</f>
        <v>0</v>
      </c>
      <c r="S779" s="36">
        <f>'2 уровень'!U1618</f>
        <v>0</v>
      </c>
      <c r="T779" s="36">
        <f>'2 уровень'!V1618</f>
        <v>0</v>
      </c>
      <c r="U779" s="36">
        <f>'2 уровень'!W1618</f>
        <v>0</v>
      </c>
      <c r="V779" s="36">
        <f>'2 уровень'!X1618</f>
        <v>0</v>
      </c>
      <c r="W779" s="36">
        <f>'2 уровень'!Y1618</f>
        <v>0</v>
      </c>
      <c r="X779" s="36">
        <f>'2 уровень'!Z1618</f>
        <v>0</v>
      </c>
      <c r="Y779" s="36">
        <f>'2 уровень'!AA1618</f>
        <v>0</v>
      </c>
      <c r="Z779" s="36">
        <f>'2 уровень'!AB1618</f>
        <v>0</v>
      </c>
      <c r="AA779" s="36">
        <f>'2 уровень'!AC1618</f>
        <v>0</v>
      </c>
      <c r="AB779" s="36">
        <f>'2 уровень'!AD1618</f>
        <v>0</v>
      </c>
      <c r="AC779" s="36">
        <f>'2 уровень'!AE1618</f>
        <v>0</v>
      </c>
      <c r="AD779" s="933">
        <f>'2 уровень'!AF1618</f>
        <v>0</v>
      </c>
      <c r="AE779" s="36"/>
      <c r="AF779" s="36"/>
      <c r="AG779" s="958">
        <f>'2 уровень'!AG1618</f>
        <v>0</v>
      </c>
      <c r="AH779" s="958">
        <f>'2 уровень'!AH1618</f>
        <v>0</v>
      </c>
      <c r="AI779" s="958">
        <f>'2 уровень'!AI1618</f>
        <v>0</v>
      </c>
      <c r="AJ779" s="2474"/>
      <c r="AK779" s="2474"/>
      <c r="AL779" s="905"/>
      <c r="AM779" s="905"/>
      <c r="AN779" s="905"/>
      <c r="AO779" s="905"/>
      <c r="AP779" s="905"/>
      <c r="AQ779" s="905"/>
      <c r="AR779" s="905"/>
      <c r="AS779" s="905"/>
      <c r="AT779" s="905"/>
      <c r="AU779" s="905"/>
      <c r="AV779" s="905"/>
      <c r="AW779" s="905"/>
      <c r="AX779" s="905"/>
      <c r="AY779" s="905"/>
      <c r="AZ779" s="905"/>
      <c r="BA779" s="905"/>
      <c r="BB779" s="905"/>
      <c r="BC779" s="905"/>
      <c r="BD779" s="905"/>
      <c r="BE779" s="905"/>
      <c r="BF779" s="905"/>
      <c r="BG779" s="905"/>
      <c r="BH779" s="905"/>
      <c r="BI779" s="905"/>
      <c r="BJ779" s="905"/>
      <c r="BK779" s="905"/>
      <c r="BL779" s="905"/>
      <c r="BM779" s="905"/>
      <c r="BN779" s="905"/>
      <c r="BO779" s="905"/>
      <c r="BP779" s="905"/>
      <c r="BQ779" s="905"/>
      <c r="BR779" s="905"/>
      <c r="BS779" s="905"/>
      <c r="BT779" s="905"/>
      <c r="BU779" s="905"/>
      <c r="BV779" s="905"/>
      <c r="BW779" s="905"/>
      <c r="BX779" s="905"/>
      <c r="BY779" s="905"/>
      <c r="BZ779" s="905"/>
      <c r="CA779" s="905"/>
      <c r="CB779" s="905"/>
      <c r="CC779" s="905"/>
      <c r="CD779" s="905"/>
      <c r="CE779" s="905"/>
      <c r="CF779" s="905"/>
      <c r="CG779" s="905"/>
      <c r="CH779" s="905"/>
      <c r="CI779" s="905"/>
      <c r="CJ779" s="905"/>
      <c r="CK779" s="905"/>
      <c r="CL779" s="905"/>
      <c r="CM779" s="905"/>
      <c r="CN779" s="905"/>
      <c r="CO779" s="905"/>
      <c r="CP779" s="905"/>
      <c r="CQ779" s="905"/>
      <c r="CR779" s="905"/>
      <c r="CS779" s="905"/>
      <c r="CT779" s="905"/>
      <c r="CU779" s="905"/>
      <c r="CV779" s="905"/>
      <c r="CW779" s="905"/>
      <c r="CX779" s="905"/>
      <c r="CY779" s="905"/>
      <c r="CZ779" s="905"/>
      <c r="DA779" s="905"/>
      <c r="DB779" s="905"/>
      <c r="DC779" s="905"/>
      <c r="DD779" s="905"/>
      <c r="DE779" s="905"/>
      <c r="DF779" s="905"/>
      <c r="DG779" s="905"/>
      <c r="DH779" s="905"/>
      <c r="DI779" s="905"/>
      <c r="DJ779" s="905"/>
      <c r="DK779" s="905"/>
      <c r="DL779" s="905"/>
      <c r="DM779" s="905"/>
      <c r="DN779" s="905"/>
      <c r="DO779" s="905"/>
      <c r="DP779" s="905"/>
      <c r="DQ779" s="905"/>
      <c r="DR779" s="905"/>
      <c r="DS779" s="905"/>
      <c r="DT779" s="905"/>
      <c r="DU779" s="905"/>
      <c r="DV779" s="905"/>
      <c r="DW779" s="905"/>
      <c r="DX779" s="905"/>
      <c r="DY779" s="905"/>
      <c r="DZ779" s="905"/>
      <c r="EA779" s="905"/>
      <c r="EB779" s="905"/>
      <c r="EC779" s="905"/>
      <c r="ED779" s="905"/>
      <c r="EE779" s="905"/>
      <c r="EF779" s="905"/>
      <c r="EG779" s="905"/>
      <c r="EH779" s="905"/>
      <c r="EI779" s="905"/>
      <c r="EJ779" s="905"/>
      <c r="EK779" s="905"/>
      <c r="EL779" s="905"/>
      <c r="EM779" s="905"/>
      <c r="EN779" s="905"/>
      <c r="EO779" s="905"/>
      <c r="EP779" s="905"/>
      <c r="EQ779" s="905"/>
      <c r="ER779" s="905"/>
      <c r="ES779" s="905"/>
      <c r="ET779" s="905"/>
      <c r="EU779" s="905"/>
      <c r="EV779" s="905"/>
      <c r="EW779" s="905"/>
      <c r="EX779" s="905"/>
      <c r="EY779" s="905"/>
      <c r="EZ779" s="905"/>
      <c r="FA779" s="905"/>
      <c r="FB779" s="905"/>
      <c r="FC779" s="905"/>
      <c r="FD779" s="905"/>
      <c r="FE779" s="905"/>
      <c r="FF779" s="905"/>
      <c r="FG779" s="905"/>
      <c r="FH779" s="905"/>
      <c r="FI779" s="905"/>
      <c r="FJ779" s="905"/>
      <c r="FK779" s="905"/>
      <c r="FL779" s="905"/>
      <c r="FM779" s="905"/>
      <c r="FN779" s="905"/>
      <c r="FO779" s="905"/>
      <c r="FP779" s="905"/>
      <c r="FQ779" s="905"/>
      <c r="FR779" s="905"/>
      <c r="FS779" s="905"/>
      <c r="FT779" s="905"/>
      <c r="FU779" s="905"/>
      <c r="FV779" s="905"/>
      <c r="FW779" s="905"/>
      <c r="FX779" s="905"/>
      <c r="FY779" s="905"/>
      <c r="FZ779" s="905"/>
      <c r="GA779" s="905"/>
      <c r="GB779" s="905"/>
      <c r="GC779" s="905"/>
      <c r="GD779" s="905"/>
      <c r="GE779" s="905"/>
      <c r="GF779" s="905"/>
      <c r="GG779" s="905"/>
      <c r="GH779" s="905"/>
      <c r="GI779" s="905"/>
      <c r="GJ779" s="905"/>
      <c r="GK779" s="905"/>
      <c r="GL779" s="905"/>
      <c r="GM779" s="905"/>
      <c r="GN779" s="905"/>
      <c r="GO779" s="905"/>
      <c r="GP779" s="905"/>
      <c r="GQ779" s="905"/>
      <c r="GR779" s="905"/>
    </row>
    <row r="780" spans="1:200" ht="15.75" thickBot="1" x14ac:dyDescent="0.3">
      <c r="A780" s="27">
        <v>1</v>
      </c>
      <c r="B780" s="27">
        <v>1</v>
      </c>
      <c r="C780" s="2624" t="s">
        <v>344</v>
      </c>
      <c r="D780" s="958">
        <f>'2 уровень'!F1619</f>
        <v>5400</v>
      </c>
      <c r="E780" s="958">
        <f>'2 уровень'!G1619</f>
        <v>4050</v>
      </c>
      <c r="F780" s="958">
        <f>'2 уровень'!H1619</f>
        <v>2768</v>
      </c>
      <c r="G780" s="959">
        <f>'2 уровень'!I1619</f>
        <v>68.345679012345684</v>
      </c>
      <c r="H780" s="934">
        <f>'2 уровень'!J1619</f>
        <v>0</v>
      </c>
      <c r="I780" s="934">
        <f>'2 уровень'!K1619</f>
        <v>0</v>
      </c>
      <c r="J780" s="39">
        <f>'2 уровень'!L1619</f>
        <v>0</v>
      </c>
      <c r="K780" s="39">
        <f>'2 уровень'!M1619</f>
        <v>0</v>
      </c>
      <c r="L780" s="39">
        <f>'2 уровень'!N1619</f>
        <v>0</v>
      </c>
      <c r="M780" s="39">
        <f>'2 уровень'!O1619</f>
        <v>0</v>
      </c>
      <c r="N780" s="39">
        <f>'2 уровень'!P1619</f>
        <v>0</v>
      </c>
      <c r="O780" s="39">
        <f>'2 уровень'!Q1619</f>
        <v>0</v>
      </c>
      <c r="P780" s="36">
        <f>'2 уровень'!R1619</f>
        <v>16955.19929</v>
      </c>
      <c r="Q780" s="36">
        <f>'2 уровень'!S1619</f>
        <v>16955.19929</v>
      </c>
      <c r="R780" s="36">
        <f>'2 уровень'!T1619</f>
        <v>16955.19929</v>
      </c>
      <c r="S780" s="36">
        <f>'2 уровень'!U1619</f>
        <v>16955.19929</v>
      </c>
      <c r="T780" s="36">
        <f>'2 уровень'!V1619</f>
        <v>16955.19929</v>
      </c>
      <c r="U780" s="36">
        <f>'2 уровень'!W1619</f>
        <v>16955.19929</v>
      </c>
      <c r="V780" s="36">
        <f>'2 уровень'!X1619</f>
        <v>16955.19929</v>
      </c>
      <c r="W780" s="36">
        <f>'2 уровень'!Y1619</f>
        <v>16955.19929</v>
      </c>
      <c r="X780" s="36">
        <f>'2 уровень'!Z1619</f>
        <v>16955.19929</v>
      </c>
      <c r="Y780" s="36">
        <f>'2 уровень'!AA1619</f>
        <v>12716.399467499999</v>
      </c>
      <c r="Z780" s="36">
        <f>'2 уровень'!AB1619</f>
        <v>12514.884480000001</v>
      </c>
      <c r="AA780" s="36">
        <f>'2 уровень'!AC1619</f>
        <v>0</v>
      </c>
      <c r="AB780" s="36">
        <f>'2 уровень'!AD1619</f>
        <v>-201.51498749999882</v>
      </c>
      <c r="AC780" s="36">
        <f>'2 уровень'!AE1619</f>
        <v>-35.42848</v>
      </c>
      <c r="AD780" s="933">
        <f>'2 уровень'!AF1619</f>
        <v>12479.456</v>
      </c>
      <c r="AE780" s="36">
        <f t="shared" ref="AE780" si="150">Z780/Y780*100</f>
        <v>98.415314114541445</v>
      </c>
      <c r="AF780" s="36">
        <f t="shared" ref="AF780" si="151">AD780/Y780*100</f>
        <v>98.136709466342509</v>
      </c>
      <c r="AG780" s="958">
        <f>'2 уровень'!AG1619</f>
        <v>0</v>
      </c>
      <c r="AH780" s="958">
        <f>'2 уровень'!AH1619</f>
        <v>0</v>
      </c>
      <c r="AI780" s="958">
        <f>'2 уровень'!AI1619</f>
        <v>0</v>
      </c>
      <c r="AJ780" s="2474"/>
      <c r="AK780" s="2474"/>
      <c r="AL780" s="905"/>
      <c r="AM780" s="905"/>
      <c r="AN780" s="905"/>
      <c r="AO780" s="905"/>
      <c r="AP780" s="905"/>
      <c r="AQ780" s="905"/>
      <c r="AR780" s="905"/>
      <c r="AS780" s="905"/>
      <c r="AT780" s="905"/>
      <c r="AU780" s="905"/>
      <c r="AV780" s="905"/>
      <c r="AW780" s="905"/>
      <c r="AX780" s="905"/>
      <c r="AY780" s="905"/>
      <c r="AZ780" s="905"/>
      <c r="BA780" s="905"/>
      <c r="BB780" s="905"/>
      <c r="BC780" s="905"/>
      <c r="BD780" s="905"/>
      <c r="BE780" s="905"/>
      <c r="BF780" s="905"/>
      <c r="BG780" s="905"/>
      <c r="BH780" s="905"/>
      <c r="BI780" s="905"/>
      <c r="BJ780" s="905"/>
      <c r="BK780" s="905"/>
      <c r="BL780" s="905"/>
      <c r="BM780" s="905"/>
      <c r="BN780" s="905"/>
      <c r="BO780" s="905"/>
      <c r="BP780" s="905"/>
      <c r="BQ780" s="905"/>
      <c r="BR780" s="905"/>
      <c r="BS780" s="905"/>
      <c r="BT780" s="905"/>
      <c r="BU780" s="905"/>
      <c r="BV780" s="905"/>
      <c r="BW780" s="905"/>
      <c r="BX780" s="905"/>
      <c r="BY780" s="905"/>
      <c r="BZ780" s="905"/>
      <c r="CA780" s="905"/>
      <c r="CB780" s="905"/>
      <c r="CC780" s="905"/>
      <c r="CD780" s="905"/>
      <c r="CE780" s="905"/>
      <c r="CF780" s="905"/>
      <c r="CG780" s="905"/>
      <c r="CH780" s="905"/>
      <c r="CI780" s="905"/>
      <c r="CJ780" s="905"/>
      <c r="CK780" s="905"/>
      <c r="CL780" s="905"/>
      <c r="CM780" s="905"/>
      <c r="CN780" s="905"/>
      <c r="CO780" s="905"/>
      <c r="CP780" s="905"/>
      <c r="CQ780" s="905"/>
      <c r="CR780" s="905"/>
      <c r="CS780" s="905"/>
      <c r="CT780" s="905"/>
      <c r="CU780" s="905"/>
      <c r="CV780" s="905"/>
      <c r="CW780" s="905"/>
      <c r="CX780" s="905"/>
      <c r="CY780" s="905"/>
      <c r="CZ780" s="905"/>
      <c r="DA780" s="905"/>
      <c r="DB780" s="905"/>
      <c r="DC780" s="905"/>
      <c r="DD780" s="905"/>
      <c r="DE780" s="905"/>
      <c r="DF780" s="905"/>
      <c r="DG780" s="905"/>
      <c r="DH780" s="905"/>
      <c r="DI780" s="905"/>
      <c r="DJ780" s="905"/>
      <c r="DK780" s="905"/>
      <c r="DL780" s="905"/>
      <c r="DM780" s="905"/>
      <c r="DN780" s="905"/>
      <c r="DO780" s="905"/>
      <c r="DP780" s="905"/>
      <c r="DQ780" s="905"/>
      <c r="DR780" s="905"/>
      <c r="DS780" s="905"/>
      <c r="DT780" s="905"/>
      <c r="DU780" s="905"/>
      <c r="DV780" s="905"/>
      <c r="DW780" s="905"/>
      <c r="DX780" s="905"/>
      <c r="DY780" s="905"/>
      <c r="DZ780" s="905"/>
      <c r="EA780" s="905"/>
      <c r="EB780" s="905"/>
      <c r="EC780" s="905"/>
      <c r="ED780" s="905"/>
      <c r="EE780" s="905"/>
      <c r="EF780" s="905"/>
      <c r="EG780" s="905"/>
      <c r="EH780" s="905"/>
      <c r="EI780" s="905"/>
      <c r="EJ780" s="905"/>
      <c r="EK780" s="905"/>
      <c r="EL780" s="905"/>
      <c r="EM780" s="905"/>
      <c r="EN780" s="905"/>
      <c r="EO780" s="905"/>
      <c r="EP780" s="905"/>
      <c r="EQ780" s="905"/>
      <c r="ER780" s="905"/>
      <c r="ES780" s="905"/>
      <c r="ET780" s="905"/>
      <c r="EU780" s="905"/>
      <c r="EV780" s="905"/>
      <c r="EW780" s="905"/>
      <c r="EX780" s="905"/>
      <c r="EY780" s="905"/>
      <c r="EZ780" s="905"/>
      <c r="FA780" s="905"/>
      <c r="FB780" s="905"/>
      <c r="FC780" s="905"/>
      <c r="FD780" s="905"/>
      <c r="FE780" s="905"/>
      <c r="FF780" s="905"/>
      <c r="FG780" s="905"/>
      <c r="FH780" s="905"/>
      <c r="FI780" s="905"/>
      <c r="FJ780" s="905"/>
      <c r="FK780" s="905"/>
      <c r="FL780" s="905"/>
      <c r="FM780" s="905"/>
      <c r="FN780" s="905"/>
      <c r="FO780" s="905"/>
      <c r="FP780" s="905"/>
      <c r="FQ780" s="905"/>
      <c r="FR780" s="905"/>
      <c r="FS780" s="905"/>
      <c r="FT780" s="905"/>
      <c r="FU780" s="905"/>
      <c r="FV780" s="905"/>
      <c r="FW780" s="905"/>
      <c r="FX780" s="905"/>
      <c r="FY780" s="905"/>
      <c r="FZ780" s="905"/>
      <c r="GA780" s="905"/>
      <c r="GB780" s="905"/>
      <c r="GC780" s="905"/>
      <c r="GD780" s="905"/>
      <c r="GE780" s="905"/>
      <c r="GF780" s="905"/>
      <c r="GG780" s="905"/>
      <c r="GH780" s="905"/>
      <c r="GI780" s="905"/>
      <c r="GJ780" s="905"/>
      <c r="GK780" s="905"/>
      <c r="GL780" s="905"/>
      <c r="GM780" s="905"/>
      <c r="GN780" s="905"/>
      <c r="GO780" s="905"/>
      <c r="GP780" s="905"/>
      <c r="GQ780" s="905"/>
      <c r="GR780" s="905"/>
    </row>
    <row r="781" spans="1:200" ht="15" customHeight="1" x14ac:dyDescent="0.25">
      <c r="A781" s="27">
        <v>1</v>
      </c>
      <c r="B781" s="27">
        <v>1</v>
      </c>
      <c r="C781" s="6" t="s">
        <v>126</v>
      </c>
      <c r="D781" s="935"/>
      <c r="E781" s="935"/>
      <c r="F781" s="935"/>
      <c r="G781" s="936"/>
      <c r="H781" s="937"/>
      <c r="I781" s="937"/>
      <c r="J781" s="37"/>
      <c r="K781" s="37"/>
      <c r="L781" s="37"/>
      <c r="M781" s="37"/>
      <c r="N781" s="37"/>
      <c r="O781" s="37"/>
      <c r="P781" s="47">
        <f t="shared" ref="P781:U781" si="152">P782-P783-P817-P820-P825</f>
        <v>-3.637978807091713E-12</v>
      </c>
      <c r="Q781" s="47">
        <f t="shared" si="152"/>
        <v>-3.637978807091713E-12</v>
      </c>
      <c r="R781" s="47">
        <f t="shared" si="152"/>
        <v>-3.637978807091713E-12</v>
      </c>
      <c r="S781" s="47">
        <f t="shared" si="152"/>
        <v>-3.637978807091713E-12</v>
      </c>
      <c r="T781" s="47">
        <f t="shared" si="152"/>
        <v>-3.637978807091713E-12</v>
      </c>
      <c r="U781" s="47">
        <f t="shared" si="152"/>
        <v>-3.637978807091713E-12</v>
      </c>
      <c r="V781" s="47">
        <f t="shared" ref="V781:W781" si="153">V782-V783-V817-V820-V825</f>
        <v>-3.637978807091713E-12</v>
      </c>
      <c r="W781" s="47">
        <f t="shared" si="153"/>
        <v>3.637978807091713E-12</v>
      </c>
      <c r="X781" s="47">
        <f t="shared" ref="X781" si="154">X782-X783-X817-X820-X825</f>
        <v>3.637978807091713E-12</v>
      </c>
      <c r="Y781" s="47">
        <f t="shared" ref="Y781:AD781" si="155">Y782-Y783-Y817-Y820-Y825</f>
        <v>-8.4128259913995862E-12</v>
      </c>
      <c r="Z781" s="47">
        <f t="shared" si="155"/>
        <v>5.0022208597511053E-12</v>
      </c>
      <c r="AA781" s="47">
        <f t="shared" si="155"/>
        <v>0</v>
      </c>
      <c r="AB781" s="47">
        <f t="shared" si="155"/>
        <v>0</v>
      </c>
      <c r="AC781" s="47">
        <f t="shared" si="155"/>
        <v>3.3750779948604759E-14</v>
      </c>
      <c r="AD781" s="47">
        <f t="shared" si="155"/>
        <v>0</v>
      </c>
      <c r="AE781" s="47"/>
      <c r="AF781" s="47"/>
      <c r="AG781" s="935"/>
      <c r="AH781" s="935"/>
      <c r="AI781" s="935"/>
      <c r="AJ781" s="2485"/>
      <c r="AK781" s="2485"/>
      <c r="AL781" s="905"/>
      <c r="AM781" s="905"/>
      <c r="AN781" s="905"/>
      <c r="AO781" s="905"/>
      <c r="AP781" s="905"/>
      <c r="AQ781" s="905"/>
      <c r="AR781" s="905"/>
      <c r="AS781" s="905"/>
      <c r="AT781" s="905"/>
      <c r="AU781" s="905"/>
      <c r="AV781" s="905"/>
      <c r="AW781" s="905"/>
      <c r="AX781" s="905"/>
      <c r="AY781" s="905"/>
      <c r="AZ781" s="905"/>
      <c r="BA781" s="905"/>
      <c r="BB781" s="905"/>
      <c r="BC781" s="905"/>
      <c r="BD781" s="905"/>
      <c r="BE781" s="905"/>
      <c r="BF781" s="905"/>
      <c r="BG781" s="905"/>
      <c r="BH781" s="905"/>
      <c r="BI781" s="905"/>
      <c r="BJ781" s="905"/>
      <c r="BK781" s="905"/>
      <c r="BL781" s="905"/>
      <c r="BM781" s="905"/>
      <c r="BN781" s="905"/>
      <c r="BO781" s="905"/>
      <c r="BP781" s="905"/>
      <c r="BQ781" s="905"/>
      <c r="BR781" s="905"/>
      <c r="BS781" s="905"/>
      <c r="BT781" s="905"/>
      <c r="BU781" s="905"/>
      <c r="BV781" s="905"/>
      <c r="BW781" s="905"/>
      <c r="BX781" s="905"/>
      <c r="BY781" s="905"/>
      <c r="BZ781" s="905"/>
      <c r="CA781" s="905"/>
      <c r="CB781" s="905"/>
      <c r="CC781" s="905"/>
      <c r="CD781" s="905"/>
      <c r="CE781" s="905"/>
      <c r="CF781" s="905"/>
      <c r="CG781" s="905"/>
      <c r="CH781" s="905"/>
      <c r="CI781" s="905"/>
      <c r="CJ781" s="905"/>
      <c r="CK781" s="905"/>
      <c r="CL781" s="905"/>
      <c r="CM781" s="905"/>
      <c r="CN781" s="905"/>
      <c r="CO781" s="905"/>
      <c r="CP781" s="905"/>
      <c r="CQ781" s="905"/>
      <c r="CR781" s="905"/>
      <c r="CS781" s="905"/>
      <c r="CT781" s="905"/>
      <c r="CU781" s="905"/>
      <c r="CV781" s="905"/>
      <c r="CW781" s="905"/>
      <c r="CX781" s="905"/>
      <c r="CY781" s="905"/>
      <c r="CZ781" s="905"/>
      <c r="DA781" s="905"/>
      <c r="DB781" s="905"/>
      <c r="DC781" s="905"/>
      <c r="DD781" s="905"/>
      <c r="DE781" s="905"/>
      <c r="DF781" s="905"/>
      <c r="DG781" s="905"/>
      <c r="DH781" s="905"/>
      <c r="DI781" s="905"/>
      <c r="DJ781" s="905"/>
      <c r="DK781" s="905"/>
      <c r="DL781" s="905"/>
      <c r="DM781" s="905"/>
      <c r="DN781" s="905"/>
      <c r="DO781" s="905"/>
      <c r="DP781" s="905"/>
      <c r="DQ781" s="905"/>
      <c r="DR781" s="905"/>
      <c r="DS781" s="905"/>
      <c r="DT781" s="905"/>
      <c r="DU781" s="905"/>
      <c r="DV781" s="905"/>
      <c r="DW781" s="905"/>
      <c r="DX781" s="905"/>
      <c r="DY781" s="905"/>
      <c r="DZ781" s="905"/>
      <c r="EA781" s="905"/>
      <c r="EB781" s="905"/>
      <c r="EC781" s="905"/>
      <c r="ED781" s="905"/>
      <c r="EE781" s="905"/>
      <c r="EF781" s="905"/>
      <c r="EG781" s="905"/>
      <c r="EH781" s="905"/>
      <c r="EI781" s="905"/>
      <c r="EJ781" s="905"/>
      <c r="EK781" s="905"/>
      <c r="EL781" s="905"/>
      <c r="EM781" s="905"/>
      <c r="EN781" s="905"/>
      <c r="EO781" s="905"/>
      <c r="EP781" s="905"/>
      <c r="EQ781" s="905"/>
      <c r="ER781" s="905"/>
      <c r="ES781" s="905"/>
      <c r="ET781" s="905"/>
      <c r="EU781" s="905"/>
      <c r="EV781" s="905"/>
      <c r="EW781" s="905"/>
      <c r="EX781" s="905"/>
      <c r="EY781" s="905"/>
      <c r="EZ781" s="905"/>
      <c r="FA781" s="905"/>
      <c r="FB781" s="905"/>
      <c r="FC781" s="905"/>
      <c r="FD781" s="905"/>
      <c r="FE781" s="905"/>
      <c r="FF781" s="905"/>
      <c r="FG781" s="905"/>
      <c r="FH781" s="905"/>
      <c r="FI781" s="905"/>
      <c r="FJ781" s="905"/>
      <c r="FK781" s="905"/>
      <c r="FL781" s="905"/>
      <c r="FM781" s="905"/>
      <c r="FN781" s="905"/>
      <c r="FO781" s="905"/>
      <c r="FP781" s="905"/>
      <c r="FQ781" s="905"/>
      <c r="FR781" s="905"/>
      <c r="FS781" s="905"/>
      <c r="FT781" s="905"/>
      <c r="FU781" s="905"/>
      <c r="FV781" s="905"/>
      <c r="FW781" s="905"/>
      <c r="FX781" s="905"/>
      <c r="FY781" s="905"/>
      <c r="FZ781" s="905"/>
      <c r="GA781" s="905"/>
      <c r="GB781" s="905"/>
      <c r="GC781" s="905"/>
      <c r="GD781" s="905"/>
      <c r="GE781" s="905"/>
      <c r="GF781" s="905"/>
      <c r="GG781" s="905"/>
      <c r="GH781" s="905"/>
      <c r="GI781" s="905"/>
      <c r="GJ781" s="905"/>
      <c r="GK781" s="905"/>
      <c r="GL781" s="905"/>
      <c r="GM781" s="905"/>
      <c r="GN781" s="905"/>
      <c r="GO781" s="905"/>
      <c r="GP781" s="905"/>
      <c r="GQ781" s="905"/>
      <c r="GR781" s="905"/>
    </row>
    <row r="782" spans="1:200" s="905" customFormat="1" ht="15" customHeight="1" x14ac:dyDescent="0.25">
      <c r="A782" s="27">
        <v>1</v>
      </c>
      <c r="B782" s="27">
        <v>1</v>
      </c>
      <c r="C782" s="16" t="s">
        <v>112</v>
      </c>
      <c r="D782" s="906">
        <f>'2 уровень'!F1673</f>
        <v>0</v>
      </c>
      <c r="E782" s="906">
        <f>'2 уровень'!G1673</f>
        <v>0</v>
      </c>
      <c r="F782" s="906">
        <f>'2 уровень'!H1673</f>
        <v>0</v>
      </c>
      <c r="G782" s="923">
        <f>'2 уровень'!I1673</f>
        <v>0</v>
      </c>
      <c r="H782" s="924">
        <f>'2 уровень'!J1673</f>
        <v>0</v>
      </c>
      <c r="I782" s="924">
        <f>'2 уровень'!K1673</f>
        <v>0</v>
      </c>
      <c r="J782" s="33">
        <f>'2 уровень'!L1673</f>
        <v>0</v>
      </c>
      <c r="K782" s="33">
        <f>'2 уровень'!M1673</f>
        <v>0</v>
      </c>
      <c r="L782" s="33">
        <f>'2 уровень'!N1673</f>
        <v>0</v>
      </c>
      <c r="M782" s="33">
        <f>'2 уровень'!O1673</f>
        <v>0</v>
      </c>
      <c r="N782" s="33">
        <f>'2 уровень'!P1673</f>
        <v>0</v>
      </c>
      <c r="O782" s="33">
        <f>'2 уровень'!Q1673</f>
        <v>0</v>
      </c>
      <c r="P782" s="36">
        <f>'2 уровень'!R1673</f>
        <v>59258.386957199989</v>
      </c>
      <c r="Q782" s="36">
        <f>'2 уровень'!S1673</f>
        <v>59258.386957199989</v>
      </c>
      <c r="R782" s="36">
        <f>'2 уровень'!T1673</f>
        <v>59258.386957199989</v>
      </c>
      <c r="S782" s="36">
        <f>'2 уровень'!U1673</f>
        <v>59258.386957199989</v>
      </c>
      <c r="T782" s="36">
        <f>'2 уровень'!V1673</f>
        <v>59258.386957199989</v>
      </c>
      <c r="U782" s="36">
        <f>'2 уровень'!W1673</f>
        <v>59258.386957199989</v>
      </c>
      <c r="V782" s="36">
        <f>'2 уровень'!X1673</f>
        <v>58804.227607199988</v>
      </c>
      <c r="W782" s="36">
        <f>'2 уровень'!Y1673</f>
        <v>59281.647790533338</v>
      </c>
      <c r="X782" s="36">
        <f>'2 уровень'!Z1673</f>
        <v>59281.647790533338</v>
      </c>
      <c r="Y782" s="36">
        <f>'2 уровень'!AA1673</f>
        <v>44180.598941233329</v>
      </c>
      <c r="Z782" s="36">
        <f>'2 уровень'!AB1673</f>
        <v>42805.261700000003</v>
      </c>
      <c r="AA782" s="36">
        <f>'2 уровень'!AC1673</f>
        <v>0</v>
      </c>
      <c r="AB782" s="36">
        <f>'2 уровень'!AD1673</f>
        <v>-1375.337241233334</v>
      </c>
      <c r="AC782" s="36">
        <f>'2 уровень'!AE1673</f>
        <v>-301.68445999999994</v>
      </c>
      <c r="AD782" s="933">
        <f>'2 уровень'!AF1673</f>
        <v>42503.577239999999</v>
      </c>
      <c r="AE782" s="36">
        <f t="shared" ref="AE782:AE783" si="156">Z782/Y782*100</f>
        <v>96.88701087311486</v>
      </c>
      <c r="AF782" s="36">
        <f t="shared" ref="AF782:AF783" si="157">AD782/Y782*100</f>
        <v>96.204167119907055</v>
      </c>
      <c r="AG782" s="906">
        <f>'2 уровень'!AG1673</f>
        <v>0</v>
      </c>
      <c r="AH782" s="906">
        <f>'2 уровень'!AH1673</f>
        <v>208678.18999999997</v>
      </c>
      <c r="AI782" s="906">
        <f>'2 уровень'!AI1673</f>
        <v>208.67819</v>
      </c>
      <c r="AJ782" s="2474"/>
      <c r="AK782" s="2474"/>
      <c r="AL782" s="27"/>
      <c r="AM782" s="27"/>
      <c r="AN782" s="27"/>
      <c r="AO782" s="27"/>
      <c r="AP782" s="27"/>
      <c r="AQ782" s="27"/>
      <c r="AR782" s="27"/>
      <c r="AS782" s="27"/>
      <c r="AT782" s="27"/>
      <c r="AU782" s="27"/>
      <c r="AV782" s="27"/>
      <c r="AW782" s="27"/>
      <c r="AX782" s="27"/>
      <c r="AY782" s="27"/>
      <c r="AZ782" s="27"/>
      <c r="BA782" s="27"/>
      <c r="BB782" s="27"/>
      <c r="BC782" s="27"/>
      <c r="BD782" s="27"/>
      <c r="BE782" s="27"/>
      <c r="BF782" s="27"/>
      <c r="BG782" s="27"/>
      <c r="BH782" s="27"/>
      <c r="BI782" s="27"/>
      <c r="BJ782" s="27"/>
      <c r="BK782" s="27"/>
      <c r="BL782" s="27"/>
      <c r="BM782" s="27"/>
      <c r="BN782" s="27"/>
      <c r="BO782" s="27"/>
      <c r="BP782" s="27"/>
      <c r="BQ782" s="27"/>
      <c r="BR782" s="27"/>
      <c r="BS782" s="27"/>
      <c r="BT782" s="27"/>
      <c r="BU782" s="27"/>
      <c r="BV782" s="27"/>
      <c r="BW782" s="27"/>
      <c r="BX782" s="27"/>
      <c r="BY782" s="27"/>
      <c r="BZ782" s="27"/>
      <c r="CA782" s="27"/>
      <c r="CB782" s="27"/>
      <c r="CC782" s="27"/>
      <c r="CD782" s="27"/>
      <c r="CE782" s="27"/>
      <c r="CF782" s="27"/>
      <c r="CG782" s="27"/>
      <c r="CH782" s="27"/>
      <c r="CI782" s="27"/>
      <c r="CJ782" s="27"/>
      <c r="CK782" s="27"/>
      <c r="CL782" s="27"/>
      <c r="CM782" s="27"/>
      <c r="CN782" s="27"/>
      <c r="CO782" s="27"/>
      <c r="CP782" s="27"/>
      <c r="CQ782" s="27"/>
      <c r="CR782" s="27"/>
      <c r="CS782" s="27"/>
      <c r="CT782" s="27"/>
      <c r="CU782" s="27"/>
      <c r="CV782" s="27"/>
      <c r="CW782" s="27"/>
      <c r="CX782" s="27"/>
      <c r="CY782" s="27"/>
      <c r="CZ782" s="27"/>
      <c r="DA782" s="27"/>
      <c r="DB782" s="27"/>
      <c r="DC782" s="27"/>
      <c r="DD782" s="27"/>
      <c r="DE782" s="27"/>
      <c r="DF782" s="27"/>
      <c r="DG782" s="27"/>
      <c r="DH782" s="27"/>
      <c r="DI782" s="27"/>
      <c r="DJ782" s="27"/>
      <c r="DK782" s="27"/>
      <c r="DL782" s="27"/>
      <c r="DM782" s="27"/>
      <c r="DN782" s="27"/>
      <c r="DO782" s="27"/>
      <c r="DP782" s="27"/>
      <c r="DQ782" s="27"/>
      <c r="DR782" s="27"/>
      <c r="DS782" s="27"/>
      <c r="DT782" s="27"/>
      <c r="DU782" s="27"/>
      <c r="DV782" s="27"/>
      <c r="DW782" s="27"/>
      <c r="DX782" s="27"/>
      <c r="DY782" s="27"/>
      <c r="DZ782" s="27"/>
      <c r="EA782" s="27"/>
      <c r="EB782" s="27"/>
      <c r="EC782" s="27"/>
      <c r="ED782" s="27"/>
      <c r="EE782" s="27"/>
      <c r="EF782" s="27"/>
      <c r="EG782" s="27"/>
      <c r="EH782" s="27"/>
      <c r="EI782" s="27"/>
      <c r="EJ782" s="27"/>
      <c r="EK782" s="27"/>
      <c r="EL782" s="27"/>
      <c r="EM782" s="27"/>
      <c r="EN782" s="27"/>
      <c r="EO782" s="27"/>
      <c r="EP782" s="27"/>
      <c r="EQ782" s="27"/>
      <c r="ER782" s="27"/>
      <c r="ES782" s="27"/>
      <c r="ET782" s="27"/>
      <c r="EU782" s="27"/>
      <c r="EV782" s="27"/>
      <c r="EW782" s="27"/>
      <c r="EX782" s="27"/>
      <c r="EY782" s="27"/>
      <c r="EZ782" s="27"/>
      <c r="FA782" s="27"/>
      <c r="FB782" s="27"/>
      <c r="FC782" s="27"/>
      <c r="FD782" s="27"/>
      <c r="FE782" s="27"/>
      <c r="FF782" s="27"/>
      <c r="FG782" s="27"/>
      <c r="FH782" s="27"/>
      <c r="FI782" s="27"/>
      <c r="FJ782" s="27"/>
      <c r="FK782" s="27"/>
      <c r="FL782" s="27"/>
      <c r="FM782" s="27"/>
      <c r="FN782" s="27"/>
      <c r="FO782" s="27"/>
      <c r="FP782" s="27"/>
      <c r="FQ782" s="27"/>
      <c r="FR782" s="27"/>
      <c r="FS782" s="27"/>
      <c r="FT782" s="27"/>
      <c r="FU782" s="27"/>
      <c r="FV782" s="27"/>
      <c r="FW782" s="27"/>
      <c r="FX782" s="27"/>
      <c r="FY782" s="27"/>
      <c r="FZ782" s="27"/>
      <c r="GA782" s="27"/>
      <c r="GB782" s="27"/>
      <c r="GC782" s="27"/>
      <c r="GD782" s="27"/>
      <c r="GE782" s="27"/>
      <c r="GF782" s="27"/>
      <c r="GG782" s="27"/>
      <c r="GH782" s="27"/>
      <c r="GI782" s="27"/>
      <c r="GJ782" s="27"/>
      <c r="GK782" s="27"/>
      <c r="GL782" s="27"/>
      <c r="GM782" s="27"/>
      <c r="GN782" s="27"/>
      <c r="GO782" s="27"/>
      <c r="GP782" s="27"/>
      <c r="GQ782" s="27"/>
      <c r="GR782" s="27"/>
    </row>
    <row r="783" spans="1:200" s="905" customFormat="1" ht="15" customHeight="1" x14ac:dyDescent="0.25">
      <c r="A783" s="27">
        <v>1</v>
      </c>
      <c r="B783" s="27">
        <v>1</v>
      </c>
      <c r="C783" s="2684" t="s">
        <v>93</v>
      </c>
      <c r="D783" s="30">
        <f>'2 уровень'!F1674</f>
        <v>370</v>
      </c>
      <c r="E783" s="30">
        <f>'2 уровень'!G1674</f>
        <v>279</v>
      </c>
      <c r="F783" s="30">
        <f>'2 уровень'!H1674</f>
        <v>289</v>
      </c>
      <c r="G783" s="909">
        <f>'2 уровень'!I1674</f>
        <v>103.58422939068099</v>
      </c>
      <c r="H783" s="924">
        <f>'2 уровень'!J1674</f>
        <v>9.35945945945946</v>
      </c>
      <c r="I783" s="924">
        <f>'2 уровень'!K1674</f>
        <v>8.4602076124567471</v>
      </c>
      <c r="J783" s="36">
        <f>'2 уровень'!L1674</f>
        <v>3463</v>
      </c>
      <c r="K783" s="36">
        <f>'2 уровень'!M1674</f>
        <v>2597</v>
      </c>
      <c r="L783" s="36">
        <f>'2 уровень'!N1674</f>
        <v>2445</v>
      </c>
      <c r="M783" s="36">
        <f>'2 уровень'!O1674</f>
        <v>94.147092799383898</v>
      </c>
      <c r="N783" s="36">
        <f>'2 уровень'!P1674</f>
        <v>10.371127450980394</v>
      </c>
      <c r="O783" s="36">
        <f>'2 уровень'!Q1674</f>
        <v>314.33419514016566</v>
      </c>
      <c r="P783" s="36">
        <f>'2 уровень'!R1674</f>
        <v>14315.23884</v>
      </c>
      <c r="Q783" s="36">
        <f>'2 уровень'!S1674</f>
        <v>14315.23884</v>
      </c>
      <c r="R783" s="36">
        <f>'2 уровень'!T1674</f>
        <v>14315.23884</v>
      </c>
      <c r="S783" s="36">
        <f>'2 уровень'!U1674</f>
        <v>14315.23884</v>
      </c>
      <c r="T783" s="36">
        <f>'2 уровень'!V1674</f>
        <v>14315.23884</v>
      </c>
      <c r="U783" s="36">
        <f>'2 уровень'!W1674</f>
        <v>14315.23884</v>
      </c>
      <c r="V783" s="36">
        <f>'2 уровень'!X1674</f>
        <v>14315.23884</v>
      </c>
      <c r="W783" s="36">
        <f>'2 уровень'!Y1674</f>
        <v>14315.23884</v>
      </c>
      <c r="X783" s="36">
        <f>'2 уровень'!Z1674</f>
        <v>14315.23884</v>
      </c>
      <c r="Y783" s="36">
        <f>'2 уровень'!AA1674</f>
        <v>10736.42913</v>
      </c>
      <c r="Z783" s="36">
        <f>'2 уровень'!AB1674</f>
        <v>10326.88495</v>
      </c>
      <c r="AA783" s="36">
        <f>'2 уровень'!AC1674</f>
        <v>0</v>
      </c>
      <c r="AB783" s="36">
        <f>'2 уровень'!AD1674</f>
        <v>-409.54418000000078</v>
      </c>
      <c r="AC783" s="36">
        <f>'2 уровень'!AE1674</f>
        <v>-224.74965999999998</v>
      </c>
      <c r="AD783" s="933">
        <f>'2 уровень'!AF1674</f>
        <v>10102.13529</v>
      </c>
      <c r="AE783" s="36">
        <f t="shared" si="156"/>
        <v>96.185471211693269</v>
      </c>
      <c r="AF783" s="36">
        <f t="shared" si="157"/>
        <v>94.092134057611005</v>
      </c>
      <c r="AG783" s="30">
        <f>'2 уровень'!AG1674</f>
        <v>0</v>
      </c>
      <c r="AH783" s="30">
        <f>'2 уровень'!AH1674</f>
        <v>0</v>
      </c>
      <c r="AI783" s="30">
        <f>'2 уровень'!AI1674</f>
        <v>0</v>
      </c>
      <c r="AJ783" s="2474"/>
      <c r="AK783" s="2474"/>
    </row>
    <row r="784" spans="1:200" x14ac:dyDescent="0.25">
      <c r="A784" s="27">
        <v>1</v>
      </c>
      <c r="B784" s="27">
        <v>1</v>
      </c>
      <c r="C784" s="2665" t="s">
        <v>14</v>
      </c>
      <c r="D784" s="43">
        <f>'2 уровень'!F1675</f>
        <v>0</v>
      </c>
      <c r="E784" s="43">
        <f>'2 уровень'!G1675</f>
        <v>0</v>
      </c>
      <c r="F784" s="43">
        <f>'2 уровень'!H1675</f>
        <v>0</v>
      </c>
      <c r="G784" s="912">
        <f>'2 уровень'!I1675</f>
        <v>0</v>
      </c>
      <c r="H784" s="934">
        <f>'2 уровень'!J1675</f>
        <v>0</v>
      </c>
      <c r="I784" s="934">
        <f>'2 уровень'!K1675</f>
        <v>0</v>
      </c>
      <c r="J784" s="39">
        <f>'2 уровень'!L1675</f>
        <v>0</v>
      </c>
      <c r="K784" s="39">
        <f>'2 уровень'!M1675</f>
        <v>0</v>
      </c>
      <c r="L784" s="39">
        <f>'2 уровень'!N1675</f>
        <v>0</v>
      </c>
      <c r="M784" s="39">
        <f>'2 уровень'!O1675</f>
        <v>0</v>
      </c>
      <c r="N784" s="39">
        <f>'2 уровень'!P1675</f>
        <v>0</v>
      </c>
      <c r="O784" s="39">
        <f>'2 уровень'!Q1675</f>
        <v>0</v>
      </c>
      <c r="P784" s="36">
        <f>'2 уровень'!R1675</f>
        <v>0</v>
      </c>
      <c r="Q784" s="36">
        <f>'2 уровень'!S1675</f>
        <v>0</v>
      </c>
      <c r="R784" s="36">
        <f>'2 уровень'!T1675</f>
        <v>0</v>
      </c>
      <c r="S784" s="36">
        <f>'2 уровень'!U1675</f>
        <v>0</v>
      </c>
      <c r="T784" s="36">
        <f>'2 уровень'!V1675</f>
        <v>0</v>
      </c>
      <c r="U784" s="36">
        <f>'2 уровень'!W1675</f>
        <v>0</v>
      </c>
      <c r="V784" s="36">
        <f>'2 уровень'!X1675</f>
        <v>0</v>
      </c>
      <c r="W784" s="36">
        <f>'2 уровень'!Y1675</f>
        <v>0</v>
      </c>
      <c r="X784" s="36">
        <f>'2 уровень'!Z1675</f>
        <v>0</v>
      </c>
      <c r="Y784" s="36">
        <f>'2 уровень'!AA1675</f>
        <v>0</v>
      </c>
      <c r="Z784" s="36">
        <f>'2 уровень'!AB1675</f>
        <v>0</v>
      </c>
      <c r="AA784" s="36">
        <f>'2 уровень'!AC1675</f>
        <v>0</v>
      </c>
      <c r="AB784" s="36">
        <f>'2 уровень'!AD1675</f>
        <v>0</v>
      </c>
      <c r="AC784" s="36">
        <f>'2 уровень'!AE1675</f>
        <v>0</v>
      </c>
      <c r="AD784" s="933">
        <f>'2 уровень'!AF1675</f>
        <v>0</v>
      </c>
      <c r="AE784" s="36"/>
      <c r="AF784" s="36"/>
      <c r="AG784" s="43">
        <f>'2 уровень'!AG1675</f>
        <v>0</v>
      </c>
      <c r="AH784" s="43">
        <f>'2 уровень'!AH1675</f>
        <v>0</v>
      </c>
      <c r="AI784" s="43">
        <f>'2 уровень'!AI1675</f>
        <v>0</v>
      </c>
      <c r="AJ784" s="2474"/>
      <c r="AK784" s="2474"/>
      <c r="AL784" s="905"/>
      <c r="AM784" s="905"/>
      <c r="AN784" s="905"/>
      <c r="AO784" s="905"/>
      <c r="AP784" s="905"/>
      <c r="AQ784" s="905"/>
      <c r="AR784" s="905"/>
      <c r="AS784" s="905"/>
      <c r="AT784" s="905"/>
      <c r="AU784" s="905"/>
      <c r="AV784" s="905"/>
      <c r="AW784" s="905"/>
      <c r="AX784" s="905"/>
      <c r="AY784" s="905"/>
      <c r="AZ784" s="905"/>
      <c r="BA784" s="905"/>
      <c r="BB784" s="905"/>
      <c r="BC784" s="905"/>
      <c r="BD784" s="905"/>
      <c r="BE784" s="905"/>
      <c r="BF784" s="905"/>
      <c r="BG784" s="905"/>
      <c r="BH784" s="905"/>
      <c r="BI784" s="905"/>
      <c r="BJ784" s="905"/>
      <c r="BK784" s="905"/>
      <c r="BL784" s="905"/>
      <c r="BM784" s="905"/>
      <c r="BN784" s="905"/>
      <c r="BO784" s="905"/>
      <c r="BP784" s="905"/>
      <c r="BQ784" s="905"/>
      <c r="BR784" s="905"/>
      <c r="BS784" s="905"/>
      <c r="BT784" s="905"/>
      <c r="BU784" s="905"/>
      <c r="BV784" s="905"/>
      <c r="BW784" s="905"/>
      <c r="BX784" s="905"/>
      <c r="BY784" s="905"/>
      <c r="BZ784" s="905"/>
      <c r="CA784" s="905"/>
      <c r="CB784" s="905"/>
      <c r="CC784" s="905"/>
      <c r="CD784" s="905"/>
      <c r="CE784" s="905"/>
      <c r="CF784" s="905"/>
      <c r="CG784" s="905"/>
      <c r="CH784" s="905"/>
      <c r="CI784" s="905"/>
      <c r="CJ784" s="905"/>
      <c r="CK784" s="905"/>
      <c r="CL784" s="905"/>
      <c r="CM784" s="905"/>
      <c r="CN784" s="905"/>
      <c r="CO784" s="905"/>
      <c r="CP784" s="905"/>
      <c r="CQ784" s="905"/>
      <c r="CR784" s="905"/>
      <c r="CS784" s="905"/>
      <c r="CT784" s="905"/>
      <c r="CU784" s="905"/>
      <c r="CV784" s="905"/>
      <c r="CW784" s="905"/>
      <c r="CX784" s="905"/>
      <c r="CY784" s="905"/>
      <c r="CZ784" s="905"/>
      <c r="DA784" s="905"/>
      <c r="DB784" s="905"/>
      <c r="DC784" s="905"/>
      <c r="DD784" s="905"/>
      <c r="DE784" s="905"/>
      <c r="DF784" s="905"/>
      <c r="DG784" s="905"/>
      <c r="DH784" s="905"/>
      <c r="DI784" s="905"/>
      <c r="DJ784" s="905"/>
      <c r="DK784" s="905"/>
      <c r="DL784" s="905"/>
      <c r="DM784" s="905"/>
      <c r="DN784" s="905"/>
      <c r="DO784" s="905"/>
      <c r="DP784" s="905"/>
      <c r="DQ784" s="905"/>
      <c r="DR784" s="905"/>
      <c r="DS784" s="905"/>
      <c r="DT784" s="905"/>
      <c r="DU784" s="905"/>
      <c r="DV784" s="905"/>
      <c r="DW784" s="905"/>
      <c r="DX784" s="905"/>
      <c r="DY784" s="905"/>
      <c r="DZ784" s="905"/>
      <c r="EA784" s="905"/>
      <c r="EB784" s="905"/>
      <c r="EC784" s="905"/>
      <c r="ED784" s="905"/>
      <c r="EE784" s="905"/>
      <c r="EF784" s="905"/>
      <c r="EG784" s="905"/>
      <c r="EH784" s="905"/>
      <c r="EI784" s="905"/>
      <c r="EJ784" s="905"/>
      <c r="EK784" s="905"/>
      <c r="EL784" s="905"/>
      <c r="EM784" s="905"/>
      <c r="EN784" s="905"/>
      <c r="EO784" s="905"/>
      <c r="EP784" s="905"/>
      <c r="EQ784" s="905"/>
      <c r="ER784" s="905"/>
      <c r="ES784" s="905"/>
      <c r="ET784" s="905"/>
      <c r="EU784" s="905"/>
      <c r="EV784" s="905"/>
      <c r="EW784" s="905"/>
      <c r="EX784" s="905"/>
      <c r="EY784" s="905"/>
      <c r="EZ784" s="905"/>
      <c r="FA784" s="905"/>
      <c r="FB784" s="905"/>
      <c r="FC784" s="905"/>
      <c r="FD784" s="905"/>
      <c r="FE784" s="905"/>
      <c r="FF784" s="905"/>
      <c r="FG784" s="905"/>
      <c r="FH784" s="905"/>
      <c r="FI784" s="905"/>
      <c r="FJ784" s="905"/>
      <c r="FK784" s="905"/>
      <c r="FL784" s="905"/>
      <c r="FM784" s="905"/>
      <c r="FN784" s="905"/>
      <c r="FO784" s="905"/>
      <c r="FP784" s="905"/>
      <c r="FQ784" s="905"/>
      <c r="FR784" s="905"/>
      <c r="FS784" s="905"/>
      <c r="FT784" s="905"/>
      <c r="FU784" s="905"/>
      <c r="FV784" s="905"/>
      <c r="FW784" s="905"/>
      <c r="FX784" s="905"/>
      <c r="FY784" s="905"/>
      <c r="FZ784" s="905"/>
      <c r="GA784" s="905"/>
      <c r="GB784" s="905"/>
      <c r="GC784" s="905"/>
      <c r="GD784" s="905"/>
      <c r="GE784" s="905"/>
      <c r="GF784" s="905"/>
      <c r="GG784" s="905"/>
      <c r="GH784" s="905"/>
      <c r="GI784" s="905"/>
      <c r="GJ784" s="905"/>
      <c r="GK784" s="905"/>
      <c r="GL784" s="905"/>
      <c r="GM784" s="905"/>
      <c r="GN784" s="905"/>
      <c r="GO784" s="905"/>
      <c r="GP784" s="905"/>
      <c r="GQ784" s="905"/>
      <c r="GR784" s="905"/>
    </row>
    <row r="785" spans="2:200" x14ac:dyDescent="0.25">
      <c r="B785" s="27">
        <v>1</v>
      </c>
      <c r="C785" s="1414" t="s">
        <v>302</v>
      </c>
      <c r="D785" s="43">
        <f>'2 уровень'!F1676</f>
        <v>0</v>
      </c>
      <c r="E785" s="43">
        <f>'2 уровень'!G1676</f>
        <v>0</v>
      </c>
      <c r="F785" s="43">
        <f>'2 уровень'!H1676</f>
        <v>0</v>
      </c>
      <c r="G785" s="912">
        <f>'2 уровень'!I1676</f>
        <v>0</v>
      </c>
      <c r="H785" s="934">
        <f>'2 уровень'!J1676</f>
        <v>0</v>
      </c>
      <c r="I785" s="934">
        <f>'2 уровень'!K1676</f>
        <v>0</v>
      </c>
      <c r="J785" s="39">
        <f>'2 уровень'!L1676</f>
        <v>0</v>
      </c>
      <c r="K785" s="39">
        <f>'2 уровень'!M1676</f>
        <v>0</v>
      </c>
      <c r="L785" s="39">
        <f>'2 уровень'!N1676</f>
        <v>0</v>
      </c>
      <c r="M785" s="39">
        <f>'2 уровень'!O1676</f>
        <v>0</v>
      </c>
      <c r="N785" s="39">
        <f>'2 уровень'!P1676</f>
        <v>0</v>
      </c>
      <c r="O785" s="39">
        <f>'2 уровень'!Q1676</f>
        <v>0</v>
      </c>
      <c r="P785" s="36">
        <f>'2 уровень'!R1676</f>
        <v>0</v>
      </c>
      <c r="Q785" s="36">
        <f>'2 уровень'!S1676</f>
        <v>0</v>
      </c>
      <c r="R785" s="36">
        <f>'2 уровень'!T1676</f>
        <v>0</v>
      </c>
      <c r="S785" s="36">
        <f>'2 уровень'!U1676</f>
        <v>0</v>
      </c>
      <c r="T785" s="36">
        <f>'2 уровень'!V1676</f>
        <v>0</v>
      </c>
      <c r="U785" s="36">
        <f>'2 уровень'!W1676</f>
        <v>0</v>
      </c>
      <c r="V785" s="36">
        <f>'2 уровень'!X1676</f>
        <v>0</v>
      </c>
      <c r="W785" s="36">
        <f>'2 уровень'!Y1676</f>
        <v>0</v>
      </c>
      <c r="X785" s="36">
        <f>'2 уровень'!Z1676</f>
        <v>0</v>
      </c>
      <c r="Y785" s="36">
        <f>'2 уровень'!AA1676</f>
        <v>0</v>
      </c>
      <c r="Z785" s="36">
        <f>'2 уровень'!AB1676</f>
        <v>0</v>
      </c>
      <c r="AA785" s="36">
        <f>'2 уровень'!AC1676</f>
        <v>0</v>
      </c>
      <c r="AB785" s="36">
        <f>'2 уровень'!AD1676</f>
        <v>0</v>
      </c>
      <c r="AC785" s="36">
        <f>'2 уровень'!AE1676</f>
        <v>0</v>
      </c>
      <c r="AD785" s="933">
        <f>'2 уровень'!AF1676</f>
        <v>0</v>
      </c>
      <c r="AE785" s="36"/>
      <c r="AF785" s="36"/>
      <c r="AG785" s="43">
        <f>'2 уровень'!AG1676</f>
        <v>0</v>
      </c>
      <c r="AH785" s="43">
        <f>'2 уровень'!AH1676</f>
        <v>0</v>
      </c>
      <c r="AI785" s="43">
        <f>'2 уровень'!AI1676</f>
        <v>0</v>
      </c>
      <c r="AJ785" s="2474"/>
      <c r="AK785" s="2474"/>
      <c r="AL785" s="905"/>
      <c r="AM785" s="905"/>
      <c r="AN785" s="905"/>
      <c r="AO785" s="905"/>
      <c r="AP785" s="905"/>
      <c r="AQ785" s="905"/>
      <c r="AR785" s="905"/>
      <c r="AS785" s="905"/>
      <c r="AT785" s="905"/>
      <c r="AU785" s="905"/>
      <c r="AV785" s="905"/>
      <c r="AW785" s="905"/>
      <c r="AX785" s="905"/>
      <c r="AY785" s="905"/>
      <c r="AZ785" s="905"/>
      <c r="BA785" s="905"/>
      <c r="BB785" s="905"/>
      <c r="BC785" s="905"/>
      <c r="BD785" s="905"/>
      <c r="BE785" s="905"/>
      <c r="BF785" s="905"/>
      <c r="BG785" s="905"/>
      <c r="BH785" s="905"/>
      <c r="BI785" s="905"/>
      <c r="BJ785" s="905"/>
      <c r="BK785" s="905"/>
      <c r="BL785" s="905"/>
      <c r="BM785" s="905"/>
      <c r="BN785" s="905"/>
      <c r="BO785" s="905"/>
      <c r="BP785" s="905"/>
      <c r="BQ785" s="905"/>
      <c r="BR785" s="905"/>
      <c r="BS785" s="905"/>
      <c r="BT785" s="905"/>
      <c r="BU785" s="905"/>
      <c r="BV785" s="905"/>
      <c r="BW785" s="905"/>
      <c r="BX785" s="905"/>
      <c r="BY785" s="905"/>
      <c r="BZ785" s="905"/>
      <c r="CA785" s="905"/>
      <c r="CB785" s="905"/>
      <c r="CC785" s="905"/>
      <c r="CD785" s="905"/>
      <c r="CE785" s="905"/>
      <c r="CF785" s="905"/>
      <c r="CG785" s="905"/>
      <c r="CH785" s="905"/>
      <c r="CI785" s="905"/>
      <c r="CJ785" s="905"/>
      <c r="CK785" s="905"/>
      <c r="CL785" s="905"/>
      <c r="CM785" s="905"/>
      <c r="CN785" s="905"/>
      <c r="CO785" s="905"/>
      <c r="CP785" s="905"/>
      <c r="CQ785" s="905"/>
      <c r="CR785" s="905"/>
      <c r="CS785" s="905"/>
      <c r="CT785" s="905"/>
      <c r="CU785" s="905"/>
      <c r="CV785" s="905"/>
      <c r="CW785" s="905"/>
      <c r="CX785" s="905"/>
      <c r="CY785" s="905"/>
      <c r="CZ785" s="905"/>
      <c r="DA785" s="905"/>
      <c r="DB785" s="905"/>
      <c r="DC785" s="905"/>
      <c r="DD785" s="905"/>
      <c r="DE785" s="905"/>
      <c r="DF785" s="905"/>
      <c r="DG785" s="905"/>
      <c r="DH785" s="905"/>
      <c r="DI785" s="905"/>
      <c r="DJ785" s="905"/>
      <c r="DK785" s="905"/>
      <c r="DL785" s="905"/>
      <c r="DM785" s="905"/>
      <c r="DN785" s="905"/>
      <c r="DO785" s="905"/>
      <c r="DP785" s="905"/>
      <c r="DQ785" s="905"/>
      <c r="DR785" s="905"/>
      <c r="DS785" s="905"/>
      <c r="DT785" s="905"/>
      <c r="DU785" s="905"/>
      <c r="DV785" s="905"/>
      <c r="DW785" s="905"/>
      <c r="DX785" s="905"/>
      <c r="DY785" s="905"/>
      <c r="DZ785" s="905"/>
      <c r="EA785" s="905"/>
      <c r="EB785" s="905"/>
      <c r="EC785" s="905"/>
      <c r="ED785" s="905"/>
      <c r="EE785" s="905"/>
      <c r="EF785" s="905"/>
      <c r="EG785" s="905"/>
      <c r="EH785" s="905"/>
      <c r="EI785" s="905"/>
      <c r="EJ785" s="905"/>
      <c r="EK785" s="905"/>
      <c r="EL785" s="905"/>
      <c r="EM785" s="905"/>
      <c r="EN785" s="905"/>
      <c r="EO785" s="905"/>
      <c r="EP785" s="905"/>
      <c r="EQ785" s="905"/>
      <c r="ER785" s="905"/>
      <c r="ES785" s="905"/>
      <c r="ET785" s="905"/>
      <c r="EU785" s="905"/>
      <c r="EV785" s="905"/>
      <c r="EW785" s="905"/>
      <c r="EX785" s="905"/>
      <c r="EY785" s="905"/>
      <c r="EZ785" s="905"/>
      <c r="FA785" s="905"/>
      <c r="FB785" s="905"/>
      <c r="FC785" s="905"/>
      <c r="FD785" s="905"/>
      <c r="FE785" s="905"/>
      <c r="FF785" s="905"/>
      <c r="FG785" s="905"/>
      <c r="FH785" s="905"/>
      <c r="FI785" s="905"/>
      <c r="FJ785" s="905"/>
      <c r="FK785" s="905"/>
      <c r="FL785" s="905"/>
      <c r="FM785" s="905"/>
      <c r="FN785" s="905"/>
      <c r="FO785" s="905"/>
      <c r="FP785" s="905"/>
      <c r="FQ785" s="905"/>
      <c r="FR785" s="905"/>
      <c r="FS785" s="905"/>
      <c r="FT785" s="905"/>
      <c r="FU785" s="905"/>
      <c r="FV785" s="905"/>
      <c r="FW785" s="905"/>
      <c r="FX785" s="905"/>
      <c r="FY785" s="905"/>
      <c r="FZ785" s="905"/>
      <c r="GA785" s="905"/>
      <c r="GB785" s="905"/>
      <c r="GC785" s="905"/>
      <c r="GD785" s="905"/>
      <c r="GE785" s="905"/>
      <c r="GF785" s="905"/>
      <c r="GG785" s="905"/>
      <c r="GH785" s="905"/>
      <c r="GI785" s="905"/>
      <c r="GJ785" s="905"/>
      <c r="GK785" s="905"/>
      <c r="GL785" s="905"/>
      <c r="GM785" s="905"/>
      <c r="GN785" s="905"/>
      <c r="GO785" s="905"/>
      <c r="GP785" s="905"/>
      <c r="GQ785" s="905"/>
      <c r="GR785" s="905"/>
    </row>
    <row r="786" spans="2:200" ht="30" x14ac:dyDescent="0.25">
      <c r="B786" s="27">
        <v>1</v>
      </c>
      <c r="C786" s="1417" t="s">
        <v>198</v>
      </c>
      <c r="D786" s="43">
        <f>'2 уровень'!F1677</f>
        <v>932.59259259259261</v>
      </c>
      <c r="E786" s="43">
        <f>'2 уровень'!G1677</f>
        <v>699.62962962962956</v>
      </c>
      <c r="F786" s="43">
        <f>'2 уровень'!H1677</f>
        <v>1641.6518518518519</v>
      </c>
      <c r="G786" s="912">
        <f>'2 уровень'!I1677</f>
        <v>234.64584436209637</v>
      </c>
      <c r="H786" s="934">
        <f>'2 уровень'!J1677</f>
        <v>0</v>
      </c>
      <c r="I786" s="934">
        <f>'2 уровень'!K1677</f>
        <v>0</v>
      </c>
      <c r="J786" s="39">
        <f>'2 уровень'!L1677</f>
        <v>0</v>
      </c>
      <c r="K786" s="39">
        <f>'2 уровень'!M1677</f>
        <v>0</v>
      </c>
      <c r="L786" s="39">
        <f>'2 уровень'!N1677</f>
        <v>0</v>
      </c>
      <c r="M786" s="39">
        <f>'2 уровень'!O1677</f>
        <v>0</v>
      </c>
      <c r="N786" s="39">
        <f>'2 уровень'!P1677</f>
        <v>0</v>
      </c>
      <c r="O786" s="39">
        <f>'2 уровень'!Q1677</f>
        <v>0</v>
      </c>
      <c r="P786" s="36">
        <f>'2 уровень'!R1677</f>
        <v>0</v>
      </c>
      <c r="Q786" s="36">
        <f>'2 уровень'!S1677</f>
        <v>0</v>
      </c>
      <c r="R786" s="36">
        <f>'2 уровень'!T1677</f>
        <v>0</v>
      </c>
      <c r="S786" s="36">
        <f>'2 уровень'!U1677</f>
        <v>0</v>
      </c>
      <c r="T786" s="36">
        <f>'2 уровень'!V1677</f>
        <v>0</v>
      </c>
      <c r="U786" s="36">
        <f>'2 уровень'!W1677</f>
        <v>0</v>
      </c>
      <c r="V786" s="36">
        <f>'2 уровень'!X1677</f>
        <v>0</v>
      </c>
      <c r="W786" s="36">
        <f>'2 уровень'!Y1677</f>
        <v>0</v>
      </c>
      <c r="X786" s="36">
        <f>'2 уровень'!Z1677</f>
        <v>0</v>
      </c>
      <c r="Y786" s="36">
        <f>'2 уровень'!AA1677</f>
        <v>0</v>
      </c>
      <c r="Z786" s="36">
        <f>'2 уровень'!AB1677</f>
        <v>0</v>
      </c>
      <c r="AA786" s="36">
        <f>'2 уровень'!AC1677</f>
        <v>0</v>
      </c>
      <c r="AB786" s="36">
        <f>'2 уровень'!AD1677</f>
        <v>0</v>
      </c>
      <c r="AC786" s="36">
        <f>'2 уровень'!AE1677</f>
        <v>0</v>
      </c>
      <c r="AD786" s="933">
        <f>'2 уровень'!AF1677</f>
        <v>0</v>
      </c>
      <c r="AE786" s="36"/>
      <c r="AF786" s="36"/>
      <c r="AG786" s="43">
        <f>'2 уровень'!AG1677</f>
        <v>3</v>
      </c>
      <c r="AH786" s="43">
        <f>'2 уровень'!AH1677</f>
        <v>16155.630000000001</v>
      </c>
      <c r="AI786" s="43">
        <f>'2 уровень'!AI1677</f>
        <v>16.155630000000002</v>
      </c>
      <c r="AJ786" s="2474"/>
      <c r="AK786" s="2474"/>
      <c r="AL786" s="905"/>
      <c r="AM786" s="905"/>
      <c r="AN786" s="905"/>
      <c r="AO786" s="905"/>
      <c r="AP786" s="905"/>
      <c r="AQ786" s="905"/>
      <c r="AR786" s="905"/>
      <c r="AS786" s="905"/>
      <c r="AT786" s="905"/>
      <c r="AU786" s="905"/>
      <c r="AV786" s="905"/>
      <c r="AW786" s="905"/>
      <c r="AX786" s="905"/>
      <c r="AY786" s="905"/>
      <c r="AZ786" s="905"/>
      <c r="BA786" s="905"/>
      <c r="BB786" s="905"/>
      <c r="BC786" s="905"/>
      <c r="BD786" s="905"/>
      <c r="BE786" s="905"/>
      <c r="BF786" s="905"/>
      <c r="BG786" s="905"/>
      <c r="BH786" s="905"/>
      <c r="BI786" s="905"/>
      <c r="BJ786" s="905"/>
      <c r="BK786" s="905"/>
      <c r="BL786" s="905"/>
      <c r="BM786" s="905"/>
      <c r="BN786" s="905"/>
      <c r="BO786" s="905"/>
      <c r="BP786" s="905"/>
      <c r="BQ786" s="905"/>
      <c r="BR786" s="905"/>
      <c r="BS786" s="905"/>
      <c r="BT786" s="905"/>
      <c r="BU786" s="905"/>
      <c r="BV786" s="905"/>
      <c r="BW786" s="905"/>
      <c r="BX786" s="905"/>
      <c r="BY786" s="905"/>
      <c r="BZ786" s="905"/>
      <c r="CA786" s="905"/>
      <c r="CB786" s="905"/>
      <c r="CC786" s="905"/>
      <c r="CD786" s="905"/>
      <c r="CE786" s="905"/>
      <c r="CF786" s="905"/>
      <c r="CG786" s="905"/>
      <c r="CH786" s="905"/>
      <c r="CI786" s="905"/>
      <c r="CJ786" s="905"/>
      <c r="CK786" s="905"/>
      <c r="CL786" s="905"/>
      <c r="CM786" s="905"/>
      <c r="CN786" s="905"/>
      <c r="CO786" s="905"/>
      <c r="CP786" s="905"/>
      <c r="CQ786" s="905"/>
      <c r="CR786" s="905"/>
      <c r="CS786" s="905"/>
      <c r="CT786" s="905"/>
      <c r="CU786" s="905"/>
      <c r="CV786" s="905"/>
      <c r="CW786" s="905"/>
      <c r="CX786" s="905"/>
      <c r="CY786" s="905"/>
      <c r="CZ786" s="905"/>
      <c r="DA786" s="905"/>
      <c r="DB786" s="905"/>
      <c r="DC786" s="905"/>
      <c r="DD786" s="905"/>
      <c r="DE786" s="905"/>
      <c r="DF786" s="905"/>
      <c r="DG786" s="905"/>
      <c r="DH786" s="905"/>
      <c r="DI786" s="905"/>
      <c r="DJ786" s="905"/>
      <c r="DK786" s="905"/>
      <c r="DL786" s="905"/>
      <c r="DM786" s="905"/>
      <c r="DN786" s="905"/>
      <c r="DO786" s="905"/>
      <c r="DP786" s="905"/>
      <c r="DQ786" s="905"/>
      <c r="DR786" s="905"/>
      <c r="DS786" s="905"/>
      <c r="DT786" s="905"/>
      <c r="DU786" s="905"/>
      <c r="DV786" s="905"/>
      <c r="DW786" s="905"/>
      <c r="DX786" s="905"/>
      <c r="DY786" s="905"/>
      <c r="DZ786" s="905"/>
      <c r="EA786" s="905"/>
      <c r="EB786" s="905"/>
      <c r="EC786" s="905"/>
      <c r="ED786" s="905"/>
      <c r="EE786" s="905"/>
      <c r="EF786" s="905"/>
      <c r="EG786" s="905"/>
      <c r="EH786" s="905"/>
      <c r="EI786" s="905"/>
      <c r="EJ786" s="905"/>
      <c r="EK786" s="905"/>
      <c r="EL786" s="905"/>
      <c r="EM786" s="905"/>
      <c r="EN786" s="905"/>
      <c r="EO786" s="905"/>
      <c r="EP786" s="905"/>
      <c r="EQ786" s="905"/>
      <c r="ER786" s="905"/>
      <c r="ES786" s="905"/>
      <c r="ET786" s="905"/>
      <c r="EU786" s="905"/>
      <c r="EV786" s="905"/>
      <c r="EW786" s="905"/>
      <c r="EX786" s="905"/>
      <c r="EY786" s="905"/>
      <c r="EZ786" s="905"/>
      <c r="FA786" s="905"/>
      <c r="FB786" s="905"/>
      <c r="FC786" s="905"/>
      <c r="FD786" s="905"/>
      <c r="FE786" s="905"/>
      <c r="FF786" s="905"/>
      <c r="FG786" s="905"/>
      <c r="FH786" s="905"/>
      <c r="FI786" s="905"/>
      <c r="FJ786" s="905"/>
      <c r="FK786" s="905"/>
      <c r="FL786" s="905"/>
      <c r="FM786" s="905"/>
      <c r="FN786" s="905"/>
      <c r="FO786" s="905"/>
      <c r="FP786" s="905"/>
      <c r="FQ786" s="905"/>
      <c r="FR786" s="905"/>
      <c r="FS786" s="905"/>
      <c r="FT786" s="905"/>
      <c r="FU786" s="905"/>
      <c r="FV786" s="905"/>
      <c r="FW786" s="905"/>
      <c r="FX786" s="905"/>
      <c r="FY786" s="905"/>
      <c r="FZ786" s="905"/>
      <c r="GA786" s="905"/>
      <c r="GB786" s="905"/>
      <c r="GC786" s="905"/>
      <c r="GD786" s="905"/>
      <c r="GE786" s="905"/>
      <c r="GF786" s="905"/>
      <c r="GG786" s="905"/>
      <c r="GH786" s="905"/>
      <c r="GI786" s="905"/>
      <c r="GJ786" s="905"/>
      <c r="GK786" s="905"/>
      <c r="GL786" s="905"/>
      <c r="GM786" s="905"/>
      <c r="GN786" s="905"/>
      <c r="GO786" s="905"/>
      <c r="GP786" s="905"/>
      <c r="GQ786" s="905"/>
      <c r="GR786" s="905"/>
    </row>
    <row r="787" spans="2:200" x14ac:dyDescent="0.25">
      <c r="B787" s="27">
        <v>1</v>
      </c>
      <c r="C787" s="1417" t="s">
        <v>468</v>
      </c>
      <c r="D787" s="43">
        <f>'2 уровень'!F1678</f>
        <v>250</v>
      </c>
      <c r="E787" s="43">
        <f>'2 уровень'!G1678</f>
        <v>188</v>
      </c>
      <c r="F787" s="43">
        <f>'2 уровень'!H1678</f>
        <v>341.96000000000004</v>
      </c>
      <c r="G787" s="912">
        <f>'2 уровень'!I1678</f>
        <v>0</v>
      </c>
      <c r="H787" s="934">
        <f>'2 уровень'!J1678</f>
        <v>0</v>
      </c>
      <c r="I787" s="934">
        <f>'2 уровень'!K1678</f>
        <v>0</v>
      </c>
      <c r="J787" s="39">
        <f>'2 уровень'!L1678</f>
        <v>0</v>
      </c>
      <c r="K787" s="39">
        <f>'2 уровень'!M1678</f>
        <v>0</v>
      </c>
      <c r="L787" s="39">
        <f>'2 уровень'!N1678</f>
        <v>0</v>
      </c>
      <c r="M787" s="39">
        <f>'2 уровень'!O1678</f>
        <v>0</v>
      </c>
      <c r="N787" s="39">
        <f>'2 уровень'!P1678</f>
        <v>0</v>
      </c>
      <c r="O787" s="39">
        <f>'2 уровень'!Q1678</f>
        <v>0</v>
      </c>
      <c r="P787" s="36">
        <f>'2 уровень'!R1678</f>
        <v>0</v>
      </c>
      <c r="Q787" s="36">
        <f>'2 уровень'!S1678</f>
        <v>0</v>
      </c>
      <c r="R787" s="36">
        <f>'2 уровень'!T1678</f>
        <v>0</v>
      </c>
      <c r="S787" s="36">
        <f>'2 уровень'!U1678</f>
        <v>0</v>
      </c>
      <c r="T787" s="36">
        <f>'2 уровень'!V1678</f>
        <v>0</v>
      </c>
      <c r="U787" s="36">
        <f>'2 уровень'!W1678</f>
        <v>0</v>
      </c>
      <c r="V787" s="36">
        <f>'2 уровень'!X1678</f>
        <v>0</v>
      </c>
      <c r="W787" s="36">
        <f>'2 уровень'!Y1678</f>
        <v>0</v>
      </c>
      <c r="X787" s="36">
        <f>'2 уровень'!Z1678</f>
        <v>0</v>
      </c>
      <c r="Y787" s="36">
        <f>'2 уровень'!AA1678</f>
        <v>0</v>
      </c>
      <c r="Z787" s="36">
        <f>'2 уровень'!AB1678</f>
        <v>0</v>
      </c>
      <c r="AA787" s="36">
        <f>'2 уровень'!AC1678</f>
        <v>0</v>
      </c>
      <c r="AB787" s="36">
        <f>'2 уровень'!AD1678</f>
        <v>0</v>
      </c>
      <c r="AC787" s="36">
        <f>'2 уровень'!AE1678</f>
        <v>0</v>
      </c>
      <c r="AD787" s="933">
        <f>'2 уровень'!AF1678</f>
        <v>0</v>
      </c>
      <c r="AE787" s="36"/>
      <c r="AF787" s="36"/>
      <c r="AG787" s="43">
        <f>'2 уровень'!AG1678</f>
        <v>0</v>
      </c>
      <c r="AH787" s="43">
        <f>'2 уровень'!AH1678</f>
        <v>0</v>
      </c>
      <c r="AI787" s="43">
        <f>'2 уровень'!AI1678</f>
        <v>0</v>
      </c>
      <c r="AJ787" s="2474"/>
      <c r="AK787" s="2474"/>
      <c r="AL787" s="905"/>
      <c r="AM787" s="905"/>
      <c r="AN787" s="905"/>
      <c r="AO787" s="905"/>
      <c r="AP787" s="905"/>
      <c r="AQ787" s="905"/>
      <c r="AR787" s="905"/>
      <c r="AS787" s="905"/>
      <c r="AT787" s="905"/>
      <c r="AU787" s="905"/>
      <c r="AV787" s="905"/>
      <c r="AW787" s="905"/>
      <c r="AX787" s="905"/>
      <c r="AY787" s="905"/>
      <c r="AZ787" s="905"/>
      <c r="BA787" s="905"/>
      <c r="BB787" s="905"/>
      <c r="BC787" s="905"/>
      <c r="BD787" s="905"/>
      <c r="BE787" s="905"/>
      <c r="BF787" s="905"/>
      <c r="BG787" s="905"/>
      <c r="BH787" s="905"/>
      <c r="BI787" s="905"/>
      <c r="BJ787" s="905"/>
      <c r="BK787" s="905"/>
      <c r="BL787" s="905"/>
      <c r="BM787" s="905"/>
      <c r="BN787" s="905"/>
      <c r="BO787" s="905"/>
      <c r="BP787" s="905"/>
      <c r="BQ787" s="905"/>
      <c r="BR787" s="905"/>
      <c r="BS787" s="905"/>
      <c r="BT787" s="905"/>
      <c r="BU787" s="905"/>
      <c r="BV787" s="905"/>
      <c r="BW787" s="905"/>
      <c r="BX787" s="905"/>
      <c r="BY787" s="905"/>
      <c r="BZ787" s="905"/>
      <c r="CA787" s="905"/>
      <c r="CB787" s="905"/>
      <c r="CC787" s="905"/>
      <c r="CD787" s="905"/>
      <c r="CE787" s="905"/>
      <c r="CF787" s="905"/>
      <c r="CG787" s="905"/>
      <c r="CH787" s="905"/>
      <c r="CI787" s="905"/>
      <c r="CJ787" s="905"/>
      <c r="CK787" s="905"/>
      <c r="CL787" s="905"/>
      <c r="CM787" s="905"/>
      <c r="CN787" s="905"/>
      <c r="CO787" s="905"/>
      <c r="CP787" s="905"/>
      <c r="CQ787" s="905"/>
      <c r="CR787" s="905"/>
      <c r="CS787" s="905"/>
      <c r="CT787" s="905"/>
      <c r="CU787" s="905"/>
      <c r="CV787" s="905"/>
      <c r="CW787" s="905"/>
      <c r="CX787" s="905"/>
      <c r="CY787" s="905"/>
      <c r="CZ787" s="905"/>
      <c r="DA787" s="905"/>
      <c r="DB787" s="905"/>
      <c r="DC787" s="905"/>
      <c r="DD787" s="905"/>
      <c r="DE787" s="905"/>
      <c r="DF787" s="905"/>
      <c r="DG787" s="905"/>
      <c r="DH787" s="905"/>
      <c r="DI787" s="905"/>
      <c r="DJ787" s="905"/>
      <c r="DK787" s="905"/>
      <c r="DL787" s="905"/>
      <c r="DM787" s="905"/>
      <c r="DN787" s="905"/>
      <c r="DO787" s="905"/>
      <c r="DP787" s="905"/>
      <c r="DQ787" s="905"/>
      <c r="DR787" s="905"/>
      <c r="DS787" s="905"/>
      <c r="DT787" s="905"/>
      <c r="DU787" s="905"/>
      <c r="DV787" s="905"/>
      <c r="DW787" s="905"/>
      <c r="DX787" s="905"/>
      <c r="DY787" s="905"/>
      <c r="DZ787" s="905"/>
      <c r="EA787" s="905"/>
      <c r="EB787" s="905"/>
      <c r="EC787" s="905"/>
      <c r="ED787" s="905"/>
      <c r="EE787" s="905"/>
      <c r="EF787" s="905"/>
      <c r="EG787" s="905"/>
      <c r="EH787" s="905"/>
      <c r="EI787" s="905"/>
      <c r="EJ787" s="905"/>
      <c r="EK787" s="905"/>
      <c r="EL787" s="905"/>
      <c r="EM787" s="905"/>
      <c r="EN787" s="905"/>
      <c r="EO787" s="905"/>
      <c r="EP787" s="905"/>
      <c r="EQ787" s="905"/>
      <c r="ER787" s="905"/>
      <c r="ES787" s="905"/>
      <c r="ET787" s="905"/>
      <c r="EU787" s="905"/>
      <c r="EV787" s="905"/>
      <c r="EW787" s="905"/>
      <c r="EX787" s="905"/>
      <c r="EY787" s="905"/>
      <c r="EZ787" s="905"/>
      <c r="FA787" s="905"/>
      <c r="FB787" s="905"/>
      <c r="FC787" s="905"/>
      <c r="FD787" s="905"/>
      <c r="FE787" s="905"/>
      <c r="FF787" s="905"/>
      <c r="FG787" s="905"/>
      <c r="FH787" s="905"/>
      <c r="FI787" s="905"/>
      <c r="FJ787" s="905"/>
      <c r="FK787" s="905"/>
      <c r="FL787" s="905"/>
      <c r="FM787" s="905"/>
      <c r="FN787" s="905"/>
      <c r="FO787" s="905"/>
      <c r="FP787" s="905"/>
      <c r="FQ787" s="905"/>
      <c r="FR787" s="905"/>
      <c r="FS787" s="905"/>
      <c r="FT787" s="905"/>
      <c r="FU787" s="905"/>
      <c r="FV787" s="905"/>
      <c r="FW787" s="905"/>
      <c r="FX787" s="905"/>
      <c r="FY787" s="905"/>
      <c r="FZ787" s="905"/>
      <c r="GA787" s="905"/>
      <c r="GB787" s="905"/>
      <c r="GC787" s="905"/>
      <c r="GD787" s="905"/>
      <c r="GE787" s="905"/>
      <c r="GF787" s="905"/>
      <c r="GG787" s="905"/>
      <c r="GH787" s="905"/>
      <c r="GI787" s="905"/>
      <c r="GJ787" s="905"/>
      <c r="GK787" s="905"/>
      <c r="GL787" s="905"/>
      <c r="GM787" s="905"/>
      <c r="GN787" s="905"/>
      <c r="GO787" s="905"/>
      <c r="GP787" s="905"/>
      <c r="GQ787" s="905"/>
      <c r="GR787" s="905"/>
    </row>
    <row r="788" spans="2:200" ht="30" x14ac:dyDescent="0.25">
      <c r="B788" s="27">
        <v>1</v>
      </c>
      <c r="C788" s="1417" t="s">
        <v>303</v>
      </c>
      <c r="D788" s="43">
        <f>'2 уровень'!F1679</f>
        <v>0</v>
      </c>
      <c r="E788" s="43">
        <f>'2 уровень'!G1679</f>
        <v>0</v>
      </c>
      <c r="F788" s="43">
        <f>'2 уровень'!H1679</f>
        <v>0</v>
      </c>
      <c r="G788" s="912">
        <f>'2 уровень'!I1679</f>
        <v>0</v>
      </c>
      <c r="H788" s="934">
        <f>'2 уровень'!J1679</f>
        <v>0</v>
      </c>
      <c r="I788" s="934">
        <f>'2 уровень'!K1679</f>
        <v>0</v>
      </c>
      <c r="J788" s="39">
        <f>'2 уровень'!L1679</f>
        <v>0</v>
      </c>
      <c r="K788" s="39">
        <f>'2 уровень'!M1679</f>
        <v>0</v>
      </c>
      <c r="L788" s="39">
        <f>'2 уровень'!N1679</f>
        <v>0</v>
      </c>
      <c r="M788" s="39">
        <f>'2 уровень'!O1679</f>
        <v>0</v>
      </c>
      <c r="N788" s="39">
        <f>'2 уровень'!P1679</f>
        <v>0</v>
      </c>
      <c r="O788" s="39">
        <f>'2 уровень'!Q1679</f>
        <v>0</v>
      </c>
      <c r="P788" s="36">
        <f>'2 уровень'!R1679</f>
        <v>0</v>
      </c>
      <c r="Q788" s="36">
        <f>'2 уровень'!S1679</f>
        <v>0</v>
      </c>
      <c r="R788" s="36">
        <f>'2 уровень'!T1679</f>
        <v>0</v>
      </c>
      <c r="S788" s="36">
        <f>'2 уровень'!U1679</f>
        <v>0</v>
      </c>
      <c r="T788" s="36">
        <f>'2 уровень'!V1679</f>
        <v>0</v>
      </c>
      <c r="U788" s="36">
        <f>'2 уровень'!W1679</f>
        <v>0</v>
      </c>
      <c r="V788" s="36">
        <f>'2 уровень'!X1679</f>
        <v>0</v>
      </c>
      <c r="W788" s="36">
        <f>'2 уровень'!Y1679</f>
        <v>0</v>
      </c>
      <c r="X788" s="36">
        <f>'2 уровень'!Z1679</f>
        <v>0</v>
      </c>
      <c r="Y788" s="36">
        <f>'2 уровень'!AA1679</f>
        <v>0</v>
      </c>
      <c r="Z788" s="36">
        <f>'2 уровень'!AB1679</f>
        <v>0</v>
      </c>
      <c r="AA788" s="36">
        <f>'2 уровень'!AC1679</f>
        <v>0</v>
      </c>
      <c r="AB788" s="36">
        <f>'2 уровень'!AD1679</f>
        <v>0</v>
      </c>
      <c r="AC788" s="36">
        <f>'2 уровень'!AE1679</f>
        <v>0</v>
      </c>
      <c r="AD788" s="933">
        <f>'2 уровень'!AF1679</f>
        <v>0</v>
      </c>
      <c r="AE788" s="36"/>
      <c r="AF788" s="36"/>
      <c r="AG788" s="43">
        <f>'2 уровень'!AG1679</f>
        <v>0</v>
      </c>
      <c r="AH788" s="43">
        <f>'2 уровень'!AH1679</f>
        <v>0</v>
      </c>
      <c r="AI788" s="43">
        <f>'2 уровень'!AI1679</f>
        <v>0</v>
      </c>
      <c r="AJ788" s="2474"/>
      <c r="AK788" s="2474"/>
      <c r="AL788" s="905"/>
      <c r="AM788" s="905"/>
      <c r="AN788" s="905"/>
      <c r="AO788" s="905"/>
      <c r="AP788" s="905"/>
      <c r="AQ788" s="905"/>
      <c r="AR788" s="905"/>
      <c r="AS788" s="905"/>
      <c r="AT788" s="905"/>
      <c r="AU788" s="905"/>
      <c r="AV788" s="905"/>
      <c r="AW788" s="905"/>
      <c r="AX788" s="905"/>
      <c r="AY788" s="905"/>
      <c r="AZ788" s="905"/>
      <c r="BA788" s="905"/>
      <c r="BB788" s="905"/>
      <c r="BC788" s="905"/>
      <c r="BD788" s="905"/>
      <c r="BE788" s="905"/>
      <c r="BF788" s="905"/>
      <c r="BG788" s="905"/>
      <c r="BH788" s="905"/>
      <c r="BI788" s="905"/>
      <c r="BJ788" s="905"/>
      <c r="BK788" s="905"/>
      <c r="BL788" s="905"/>
      <c r="BM788" s="905"/>
      <c r="BN788" s="905"/>
      <c r="BO788" s="905"/>
      <c r="BP788" s="905"/>
      <c r="BQ788" s="905"/>
      <c r="BR788" s="905"/>
      <c r="BS788" s="905"/>
      <c r="BT788" s="905"/>
      <c r="BU788" s="905"/>
      <c r="BV788" s="905"/>
      <c r="BW788" s="905"/>
      <c r="BX788" s="905"/>
      <c r="BY788" s="905"/>
      <c r="BZ788" s="905"/>
      <c r="CA788" s="905"/>
      <c r="CB788" s="905"/>
      <c r="CC788" s="905"/>
      <c r="CD788" s="905"/>
      <c r="CE788" s="905"/>
      <c r="CF788" s="905"/>
      <c r="CG788" s="905"/>
      <c r="CH788" s="905"/>
      <c r="CI788" s="905"/>
      <c r="CJ788" s="905"/>
      <c r="CK788" s="905"/>
      <c r="CL788" s="905"/>
      <c r="CM788" s="905"/>
      <c r="CN788" s="905"/>
      <c r="CO788" s="905"/>
      <c r="CP788" s="905"/>
      <c r="CQ788" s="905"/>
      <c r="CR788" s="905"/>
      <c r="CS788" s="905"/>
      <c r="CT788" s="905"/>
      <c r="CU788" s="905"/>
      <c r="CV788" s="905"/>
      <c r="CW788" s="905"/>
      <c r="CX788" s="905"/>
      <c r="CY788" s="905"/>
      <c r="CZ788" s="905"/>
      <c r="DA788" s="905"/>
      <c r="DB788" s="905"/>
      <c r="DC788" s="905"/>
      <c r="DD788" s="905"/>
      <c r="DE788" s="905"/>
      <c r="DF788" s="905"/>
      <c r="DG788" s="905"/>
      <c r="DH788" s="905"/>
      <c r="DI788" s="905"/>
      <c r="DJ788" s="905"/>
      <c r="DK788" s="905"/>
      <c r="DL788" s="905"/>
      <c r="DM788" s="905"/>
      <c r="DN788" s="905"/>
      <c r="DO788" s="905"/>
      <c r="DP788" s="905"/>
      <c r="DQ788" s="905"/>
      <c r="DR788" s="905"/>
      <c r="DS788" s="905"/>
      <c r="DT788" s="905"/>
      <c r="DU788" s="905"/>
      <c r="DV788" s="905"/>
      <c r="DW788" s="905"/>
      <c r="DX788" s="905"/>
      <c r="DY788" s="905"/>
      <c r="DZ788" s="905"/>
      <c r="EA788" s="905"/>
      <c r="EB788" s="905"/>
      <c r="EC788" s="905"/>
      <c r="ED788" s="905"/>
      <c r="EE788" s="905"/>
      <c r="EF788" s="905"/>
      <c r="EG788" s="905"/>
      <c r="EH788" s="905"/>
      <c r="EI788" s="905"/>
      <c r="EJ788" s="905"/>
      <c r="EK788" s="905"/>
      <c r="EL788" s="905"/>
      <c r="EM788" s="905"/>
      <c r="EN788" s="905"/>
      <c r="EO788" s="905"/>
      <c r="EP788" s="905"/>
      <c r="EQ788" s="905"/>
      <c r="ER788" s="905"/>
      <c r="ES788" s="905"/>
      <c r="ET788" s="905"/>
      <c r="EU788" s="905"/>
      <c r="EV788" s="905"/>
      <c r="EW788" s="905"/>
      <c r="EX788" s="905"/>
      <c r="EY788" s="905"/>
      <c r="EZ788" s="905"/>
      <c r="FA788" s="905"/>
      <c r="FB788" s="905"/>
      <c r="FC788" s="905"/>
      <c r="FD788" s="905"/>
      <c r="FE788" s="905"/>
      <c r="FF788" s="905"/>
      <c r="FG788" s="905"/>
      <c r="FH788" s="905"/>
      <c r="FI788" s="905"/>
      <c r="FJ788" s="905"/>
      <c r="FK788" s="905"/>
      <c r="FL788" s="905"/>
      <c r="FM788" s="905"/>
      <c r="FN788" s="905"/>
      <c r="FO788" s="905"/>
      <c r="FP788" s="905"/>
      <c r="FQ788" s="905"/>
      <c r="FR788" s="905"/>
      <c r="FS788" s="905"/>
      <c r="FT788" s="905"/>
      <c r="FU788" s="905"/>
      <c r="FV788" s="905"/>
      <c r="FW788" s="905"/>
      <c r="FX788" s="905"/>
      <c r="FY788" s="905"/>
      <c r="FZ788" s="905"/>
      <c r="GA788" s="905"/>
      <c r="GB788" s="905"/>
      <c r="GC788" s="905"/>
      <c r="GD788" s="905"/>
      <c r="GE788" s="905"/>
      <c r="GF788" s="905"/>
      <c r="GG788" s="905"/>
      <c r="GH788" s="905"/>
      <c r="GI788" s="905"/>
      <c r="GJ788" s="905"/>
      <c r="GK788" s="905"/>
      <c r="GL788" s="905"/>
      <c r="GM788" s="905"/>
      <c r="GN788" s="905"/>
      <c r="GO788" s="905"/>
      <c r="GP788" s="905"/>
      <c r="GQ788" s="905"/>
      <c r="GR788" s="905"/>
    </row>
    <row r="789" spans="2:200" ht="30" x14ac:dyDescent="0.25">
      <c r="B789" s="27">
        <v>1</v>
      </c>
      <c r="C789" s="1417" t="s">
        <v>304</v>
      </c>
      <c r="D789" s="43">
        <f>'2 уровень'!F1680</f>
        <v>300</v>
      </c>
      <c r="E789" s="43">
        <f>'2 уровень'!G1680</f>
        <v>225</v>
      </c>
      <c r="F789" s="43">
        <f>'2 уровень'!H1680</f>
        <v>361</v>
      </c>
      <c r="G789" s="912">
        <f>'2 уровень'!I1680</f>
        <v>160.44444444444443</v>
      </c>
      <c r="H789" s="934">
        <f>'2 уровень'!J1680</f>
        <v>0</v>
      </c>
      <c r="I789" s="934">
        <f>'2 уровень'!K1680</f>
        <v>0</v>
      </c>
      <c r="J789" s="39">
        <f>'2 уровень'!L1680</f>
        <v>0</v>
      </c>
      <c r="K789" s="39">
        <f>'2 уровень'!M1680</f>
        <v>0</v>
      </c>
      <c r="L789" s="39">
        <f>'2 уровень'!N1680</f>
        <v>0</v>
      </c>
      <c r="M789" s="39">
        <f>'2 уровень'!O1680</f>
        <v>0</v>
      </c>
      <c r="N789" s="39">
        <f>'2 уровень'!P1680</f>
        <v>0</v>
      </c>
      <c r="O789" s="39">
        <f>'2 уровень'!Q1680</f>
        <v>0</v>
      </c>
      <c r="P789" s="36">
        <f>'2 уровень'!R1680</f>
        <v>0</v>
      </c>
      <c r="Q789" s="36">
        <f>'2 уровень'!S1680</f>
        <v>0</v>
      </c>
      <c r="R789" s="36">
        <f>'2 уровень'!T1680</f>
        <v>0</v>
      </c>
      <c r="S789" s="36">
        <f>'2 уровень'!U1680</f>
        <v>0</v>
      </c>
      <c r="T789" s="36">
        <f>'2 уровень'!V1680</f>
        <v>0</v>
      </c>
      <c r="U789" s="36">
        <f>'2 уровень'!W1680</f>
        <v>0</v>
      </c>
      <c r="V789" s="36">
        <f>'2 уровень'!X1680</f>
        <v>0</v>
      </c>
      <c r="W789" s="36">
        <f>'2 уровень'!Y1680</f>
        <v>0</v>
      </c>
      <c r="X789" s="36">
        <f>'2 уровень'!Z1680</f>
        <v>0</v>
      </c>
      <c r="Y789" s="36">
        <f>'2 уровень'!AA1680</f>
        <v>0</v>
      </c>
      <c r="Z789" s="36">
        <f>'2 уровень'!AB1680</f>
        <v>0</v>
      </c>
      <c r="AA789" s="36">
        <f>'2 уровень'!AC1680</f>
        <v>0</v>
      </c>
      <c r="AB789" s="36">
        <f>'2 уровень'!AD1680</f>
        <v>0</v>
      </c>
      <c r="AC789" s="36">
        <f>'2 уровень'!AE1680</f>
        <v>0</v>
      </c>
      <c r="AD789" s="933">
        <f>'2 уровень'!AF1680</f>
        <v>0</v>
      </c>
      <c r="AE789" s="36"/>
      <c r="AF789" s="36"/>
      <c r="AG789" s="43">
        <f>'2 уровень'!AG1680</f>
        <v>0</v>
      </c>
      <c r="AH789" s="43">
        <f>'2 уровень'!AH1680</f>
        <v>0</v>
      </c>
      <c r="AI789" s="43">
        <f>'2 уровень'!AI1680</f>
        <v>0</v>
      </c>
      <c r="AJ789" s="2474"/>
      <c r="AK789" s="2474"/>
      <c r="AL789" s="905"/>
      <c r="AM789" s="905"/>
      <c r="AN789" s="905"/>
      <c r="AO789" s="905"/>
      <c r="AP789" s="905"/>
      <c r="AQ789" s="905"/>
      <c r="AR789" s="905"/>
      <c r="AS789" s="905"/>
      <c r="AT789" s="905"/>
      <c r="AU789" s="905"/>
      <c r="AV789" s="905"/>
      <c r="AW789" s="905"/>
      <c r="AX789" s="905"/>
      <c r="AY789" s="905"/>
      <c r="AZ789" s="905"/>
      <c r="BA789" s="905"/>
      <c r="BB789" s="905"/>
      <c r="BC789" s="905"/>
      <c r="BD789" s="905"/>
      <c r="BE789" s="905"/>
      <c r="BF789" s="905"/>
      <c r="BG789" s="905"/>
      <c r="BH789" s="905"/>
      <c r="BI789" s="905"/>
      <c r="BJ789" s="905"/>
      <c r="BK789" s="905"/>
      <c r="BL789" s="905"/>
      <c r="BM789" s="905"/>
      <c r="BN789" s="905"/>
      <c r="BO789" s="905"/>
      <c r="BP789" s="905"/>
      <c r="BQ789" s="905"/>
      <c r="BR789" s="905"/>
      <c r="BS789" s="905"/>
      <c r="BT789" s="905"/>
      <c r="BU789" s="905"/>
      <c r="BV789" s="905"/>
      <c r="BW789" s="905"/>
      <c r="BX789" s="905"/>
      <c r="BY789" s="905"/>
      <c r="BZ789" s="905"/>
      <c r="CA789" s="905"/>
      <c r="CB789" s="905"/>
      <c r="CC789" s="905"/>
      <c r="CD789" s="905"/>
      <c r="CE789" s="905"/>
      <c r="CF789" s="905"/>
      <c r="CG789" s="905"/>
      <c r="CH789" s="905"/>
      <c r="CI789" s="905"/>
      <c r="CJ789" s="905"/>
      <c r="CK789" s="905"/>
      <c r="CL789" s="905"/>
      <c r="CM789" s="905"/>
      <c r="CN789" s="905"/>
      <c r="CO789" s="905"/>
      <c r="CP789" s="905"/>
      <c r="CQ789" s="905"/>
      <c r="CR789" s="905"/>
      <c r="CS789" s="905"/>
      <c r="CT789" s="905"/>
      <c r="CU789" s="905"/>
      <c r="CV789" s="905"/>
      <c r="CW789" s="905"/>
      <c r="CX789" s="905"/>
      <c r="CY789" s="905"/>
      <c r="CZ789" s="905"/>
      <c r="DA789" s="905"/>
      <c r="DB789" s="905"/>
      <c r="DC789" s="905"/>
      <c r="DD789" s="905"/>
      <c r="DE789" s="905"/>
      <c r="DF789" s="905"/>
      <c r="DG789" s="905"/>
      <c r="DH789" s="905"/>
      <c r="DI789" s="905"/>
      <c r="DJ789" s="905"/>
      <c r="DK789" s="905"/>
      <c r="DL789" s="905"/>
      <c r="DM789" s="905"/>
      <c r="DN789" s="905"/>
      <c r="DO789" s="905"/>
      <c r="DP789" s="905"/>
      <c r="DQ789" s="905"/>
      <c r="DR789" s="905"/>
      <c r="DS789" s="905"/>
      <c r="DT789" s="905"/>
      <c r="DU789" s="905"/>
      <c r="DV789" s="905"/>
      <c r="DW789" s="905"/>
      <c r="DX789" s="905"/>
      <c r="DY789" s="905"/>
      <c r="DZ789" s="905"/>
      <c r="EA789" s="905"/>
      <c r="EB789" s="905"/>
      <c r="EC789" s="905"/>
      <c r="ED789" s="905"/>
      <c r="EE789" s="905"/>
      <c r="EF789" s="905"/>
      <c r="EG789" s="905"/>
      <c r="EH789" s="905"/>
      <c r="EI789" s="905"/>
      <c r="EJ789" s="905"/>
      <c r="EK789" s="905"/>
      <c r="EL789" s="905"/>
      <c r="EM789" s="905"/>
      <c r="EN789" s="905"/>
      <c r="EO789" s="905"/>
      <c r="EP789" s="905"/>
      <c r="EQ789" s="905"/>
      <c r="ER789" s="905"/>
      <c r="ES789" s="905"/>
      <c r="ET789" s="905"/>
      <c r="EU789" s="905"/>
      <c r="EV789" s="905"/>
      <c r="EW789" s="905"/>
      <c r="EX789" s="905"/>
      <c r="EY789" s="905"/>
      <c r="EZ789" s="905"/>
      <c r="FA789" s="905"/>
      <c r="FB789" s="905"/>
      <c r="FC789" s="905"/>
      <c r="FD789" s="905"/>
      <c r="FE789" s="905"/>
      <c r="FF789" s="905"/>
      <c r="FG789" s="905"/>
      <c r="FH789" s="905"/>
      <c r="FI789" s="905"/>
      <c r="FJ789" s="905"/>
      <c r="FK789" s="905"/>
      <c r="FL789" s="905"/>
      <c r="FM789" s="905"/>
      <c r="FN789" s="905"/>
      <c r="FO789" s="905"/>
      <c r="FP789" s="905"/>
      <c r="FQ789" s="905"/>
      <c r="FR789" s="905"/>
      <c r="FS789" s="905"/>
      <c r="FT789" s="905"/>
      <c r="FU789" s="905"/>
      <c r="FV789" s="905"/>
      <c r="FW789" s="905"/>
      <c r="FX789" s="905"/>
      <c r="FY789" s="905"/>
      <c r="FZ789" s="905"/>
      <c r="GA789" s="905"/>
      <c r="GB789" s="905"/>
      <c r="GC789" s="905"/>
      <c r="GD789" s="905"/>
      <c r="GE789" s="905"/>
      <c r="GF789" s="905"/>
      <c r="GG789" s="905"/>
      <c r="GH789" s="905"/>
      <c r="GI789" s="905"/>
      <c r="GJ789" s="905"/>
      <c r="GK789" s="905"/>
      <c r="GL789" s="905"/>
      <c r="GM789" s="905"/>
      <c r="GN789" s="905"/>
      <c r="GO789" s="905"/>
      <c r="GP789" s="905"/>
      <c r="GQ789" s="905"/>
      <c r="GR789" s="905"/>
    </row>
    <row r="790" spans="2:200" ht="30" x14ac:dyDescent="0.25">
      <c r="B790" s="27">
        <v>1</v>
      </c>
      <c r="C790" s="1417" t="s">
        <v>305</v>
      </c>
      <c r="D790" s="43">
        <f>'2 уровень'!F1681</f>
        <v>40</v>
      </c>
      <c r="E790" s="43">
        <f>'2 уровень'!G1681</f>
        <v>30</v>
      </c>
      <c r="F790" s="43">
        <f>'2 уровень'!H1681</f>
        <v>37</v>
      </c>
      <c r="G790" s="912">
        <f>'2 уровень'!I1681</f>
        <v>123.33333333333334</v>
      </c>
      <c r="H790" s="934">
        <f>'2 уровень'!J1681</f>
        <v>0</v>
      </c>
      <c r="I790" s="934">
        <f>'2 уровень'!K1681</f>
        <v>0</v>
      </c>
      <c r="J790" s="39">
        <f>'2 уровень'!L1681</f>
        <v>0</v>
      </c>
      <c r="K790" s="39">
        <f>'2 уровень'!M1681</f>
        <v>0</v>
      </c>
      <c r="L790" s="39">
        <f>'2 уровень'!N1681</f>
        <v>0</v>
      </c>
      <c r="M790" s="39">
        <f>'2 уровень'!O1681</f>
        <v>0</v>
      </c>
      <c r="N790" s="39">
        <f>'2 уровень'!P1681</f>
        <v>0</v>
      </c>
      <c r="O790" s="39">
        <f>'2 уровень'!Q1681</f>
        <v>0</v>
      </c>
      <c r="P790" s="36">
        <f>'2 уровень'!R1681</f>
        <v>0</v>
      </c>
      <c r="Q790" s="36">
        <f>'2 уровень'!S1681</f>
        <v>0</v>
      </c>
      <c r="R790" s="36">
        <f>'2 уровень'!T1681</f>
        <v>0</v>
      </c>
      <c r="S790" s="36">
        <f>'2 уровень'!U1681</f>
        <v>0</v>
      </c>
      <c r="T790" s="36">
        <f>'2 уровень'!V1681</f>
        <v>0</v>
      </c>
      <c r="U790" s="36">
        <f>'2 уровень'!W1681</f>
        <v>0</v>
      </c>
      <c r="V790" s="36">
        <f>'2 уровень'!X1681</f>
        <v>0</v>
      </c>
      <c r="W790" s="36">
        <f>'2 уровень'!Y1681</f>
        <v>0</v>
      </c>
      <c r="X790" s="36">
        <f>'2 уровень'!Z1681</f>
        <v>0</v>
      </c>
      <c r="Y790" s="36">
        <f>'2 уровень'!AA1681</f>
        <v>0</v>
      </c>
      <c r="Z790" s="36">
        <f>'2 уровень'!AB1681</f>
        <v>0</v>
      </c>
      <c r="AA790" s="36">
        <f>'2 уровень'!AC1681</f>
        <v>0</v>
      </c>
      <c r="AB790" s="36">
        <f>'2 уровень'!AD1681</f>
        <v>0</v>
      </c>
      <c r="AC790" s="36">
        <f>'2 уровень'!AE1681</f>
        <v>0</v>
      </c>
      <c r="AD790" s="933">
        <f>'2 уровень'!AF1681</f>
        <v>0</v>
      </c>
      <c r="AE790" s="36"/>
      <c r="AF790" s="36"/>
      <c r="AG790" s="43">
        <f>'2 уровень'!AG1681</f>
        <v>0</v>
      </c>
      <c r="AH790" s="43">
        <f>'2 уровень'!AH1681</f>
        <v>0</v>
      </c>
      <c r="AI790" s="43">
        <f>'2 уровень'!AI1681</f>
        <v>0</v>
      </c>
      <c r="AJ790" s="2474"/>
      <c r="AK790" s="2474"/>
      <c r="AL790" s="905"/>
      <c r="AM790" s="905"/>
      <c r="AN790" s="905"/>
      <c r="AO790" s="905"/>
      <c r="AP790" s="905"/>
      <c r="AQ790" s="905"/>
      <c r="AR790" s="905"/>
      <c r="AS790" s="905"/>
      <c r="AT790" s="905"/>
      <c r="AU790" s="905"/>
      <c r="AV790" s="905"/>
      <c r="AW790" s="905"/>
      <c r="AX790" s="905"/>
      <c r="AY790" s="905"/>
      <c r="AZ790" s="905"/>
      <c r="BA790" s="905"/>
      <c r="BB790" s="905"/>
      <c r="BC790" s="905"/>
      <c r="BD790" s="905"/>
      <c r="BE790" s="905"/>
      <c r="BF790" s="905"/>
      <c r="BG790" s="905"/>
      <c r="BH790" s="905"/>
      <c r="BI790" s="905"/>
      <c r="BJ790" s="905"/>
      <c r="BK790" s="905"/>
      <c r="BL790" s="905"/>
      <c r="BM790" s="905"/>
      <c r="BN790" s="905"/>
      <c r="BO790" s="905"/>
      <c r="BP790" s="905"/>
      <c r="BQ790" s="905"/>
      <c r="BR790" s="905"/>
      <c r="BS790" s="905"/>
      <c r="BT790" s="905"/>
      <c r="BU790" s="905"/>
      <c r="BV790" s="905"/>
      <c r="BW790" s="905"/>
      <c r="BX790" s="905"/>
      <c r="BY790" s="905"/>
      <c r="BZ790" s="905"/>
      <c r="CA790" s="905"/>
      <c r="CB790" s="905"/>
      <c r="CC790" s="905"/>
      <c r="CD790" s="905"/>
      <c r="CE790" s="905"/>
      <c r="CF790" s="905"/>
      <c r="CG790" s="905"/>
      <c r="CH790" s="905"/>
      <c r="CI790" s="905"/>
      <c r="CJ790" s="905"/>
      <c r="CK790" s="905"/>
      <c r="CL790" s="905"/>
      <c r="CM790" s="905"/>
      <c r="CN790" s="905"/>
      <c r="CO790" s="905"/>
      <c r="CP790" s="905"/>
      <c r="CQ790" s="905"/>
      <c r="CR790" s="905"/>
      <c r="CS790" s="905"/>
      <c r="CT790" s="905"/>
      <c r="CU790" s="905"/>
      <c r="CV790" s="905"/>
      <c r="CW790" s="905"/>
      <c r="CX790" s="905"/>
      <c r="CY790" s="905"/>
      <c r="CZ790" s="905"/>
      <c r="DA790" s="905"/>
      <c r="DB790" s="905"/>
      <c r="DC790" s="905"/>
      <c r="DD790" s="905"/>
      <c r="DE790" s="905"/>
      <c r="DF790" s="905"/>
      <c r="DG790" s="905"/>
      <c r="DH790" s="905"/>
      <c r="DI790" s="905"/>
      <c r="DJ790" s="905"/>
      <c r="DK790" s="905"/>
      <c r="DL790" s="905"/>
      <c r="DM790" s="905"/>
      <c r="DN790" s="905"/>
      <c r="DO790" s="905"/>
      <c r="DP790" s="905"/>
      <c r="DQ790" s="905"/>
      <c r="DR790" s="905"/>
      <c r="DS790" s="905"/>
      <c r="DT790" s="905"/>
      <c r="DU790" s="905"/>
      <c r="DV790" s="905"/>
      <c r="DW790" s="905"/>
      <c r="DX790" s="905"/>
      <c r="DY790" s="905"/>
      <c r="DZ790" s="905"/>
      <c r="EA790" s="905"/>
      <c r="EB790" s="905"/>
      <c r="EC790" s="905"/>
      <c r="ED790" s="905"/>
      <c r="EE790" s="905"/>
      <c r="EF790" s="905"/>
      <c r="EG790" s="905"/>
      <c r="EH790" s="905"/>
      <c r="EI790" s="905"/>
      <c r="EJ790" s="905"/>
      <c r="EK790" s="905"/>
      <c r="EL790" s="905"/>
      <c r="EM790" s="905"/>
      <c r="EN790" s="905"/>
      <c r="EO790" s="905"/>
      <c r="EP790" s="905"/>
      <c r="EQ790" s="905"/>
      <c r="ER790" s="905"/>
      <c r="ES790" s="905"/>
      <c r="ET790" s="905"/>
      <c r="EU790" s="905"/>
      <c r="EV790" s="905"/>
      <c r="EW790" s="905"/>
      <c r="EX790" s="905"/>
      <c r="EY790" s="905"/>
      <c r="EZ790" s="905"/>
      <c r="FA790" s="905"/>
      <c r="FB790" s="905"/>
      <c r="FC790" s="905"/>
      <c r="FD790" s="905"/>
      <c r="FE790" s="905"/>
      <c r="FF790" s="905"/>
      <c r="FG790" s="905"/>
      <c r="FH790" s="905"/>
      <c r="FI790" s="905"/>
      <c r="FJ790" s="905"/>
      <c r="FK790" s="905"/>
      <c r="FL790" s="905"/>
      <c r="FM790" s="905"/>
      <c r="FN790" s="905"/>
      <c r="FO790" s="905"/>
      <c r="FP790" s="905"/>
      <c r="FQ790" s="905"/>
      <c r="FR790" s="905"/>
      <c r="FS790" s="905"/>
      <c r="FT790" s="905"/>
      <c r="FU790" s="905"/>
      <c r="FV790" s="905"/>
      <c r="FW790" s="905"/>
      <c r="FX790" s="905"/>
      <c r="FY790" s="905"/>
      <c r="FZ790" s="905"/>
      <c r="GA790" s="905"/>
      <c r="GB790" s="905"/>
      <c r="GC790" s="905"/>
      <c r="GD790" s="905"/>
      <c r="GE790" s="905"/>
      <c r="GF790" s="905"/>
      <c r="GG790" s="905"/>
      <c r="GH790" s="905"/>
      <c r="GI790" s="905"/>
      <c r="GJ790" s="905"/>
      <c r="GK790" s="905"/>
      <c r="GL790" s="905"/>
      <c r="GM790" s="905"/>
      <c r="GN790" s="905"/>
      <c r="GO790" s="905"/>
      <c r="GP790" s="905"/>
      <c r="GQ790" s="905"/>
      <c r="GR790" s="905"/>
    </row>
    <row r="791" spans="2:200" x14ac:dyDescent="0.25">
      <c r="B791" s="27">
        <v>1</v>
      </c>
      <c r="C791" s="1417" t="s">
        <v>306</v>
      </c>
      <c r="D791" s="43">
        <f>'2 уровень'!F1682</f>
        <v>500</v>
      </c>
      <c r="E791" s="43">
        <f>'2 уровень'!G1682</f>
        <v>375</v>
      </c>
      <c r="F791" s="43">
        <f>'2 уровень'!H1682</f>
        <v>1117</v>
      </c>
      <c r="G791" s="912">
        <f>'2 уровень'!I1682</f>
        <v>297.86666666666667</v>
      </c>
      <c r="H791" s="934">
        <f>'2 уровень'!J1682</f>
        <v>0</v>
      </c>
      <c r="I791" s="934">
        <f>'2 уровень'!K1682</f>
        <v>0</v>
      </c>
      <c r="J791" s="39">
        <f>'2 уровень'!L1682</f>
        <v>0</v>
      </c>
      <c r="K791" s="39">
        <f>'2 уровень'!M1682</f>
        <v>0</v>
      </c>
      <c r="L791" s="39">
        <f>'2 уровень'!N1682</f>
        <v>0</v>
      </c>
      <c r="M791" s="39">
        <f>'2 уровень'!O1682</f>
        <v>0</v>
      </c>
      <c r="N791" s="39">
        <f>'2 уровень'!P1682</f>
        <v>0</v>
      </c>
      <c r="O791" s="39">
        <f>'2 уровень'!Q1682</f>
        <v>0</v>
      </c>
      <c r="P791" s="36">
        <f>'2 уровень'!R1682</f>
        <v>0</v>
      </c>
      <c r="Q791" s="36">
        <f>'2 уровень'!S1682</f>
        <v>0</v>
      </c>
      <c r="R791" s="36">
        <f>'2 уровень'!T1682</f>
        <v>0</v>
      </c>
      <c r="S791" s="36">
        <f>'2 уровень'!U1682</f>
        <v>0</v>
      </c>
      <c r="T791" s="36">
        <f>'2 уровень'!V1682</f>
        <v>0</v>
      </c>
      <c r="U791" s="36">
        <f>'2 уровень'!W1682</f>
        <v>0</v>
      </c>
      <c r="V791" s="36">
        <f>'2 уровень'!X1682</f>
        <v>0</v>
      </c>
      <c r="W791" s="36">
        <f>'2 уровень'!Y1682</f>
        <v>0</v>
      </c>
      <c r="X791" s="36">
        <f>'2 уровень'!Z1682</f>
        <v>0</v>
      </c>
      <c r="Y791" s="36">
        <f>'2 уровень'!AA1682</f>
        <v>0</v>
      </c>
      <c r="Z791" s="36">
        <f>'2 уровень'!AB1682</f>
        <v>0</v>
      </c>
      <c r="AA791" s="36">
        <f>'2 уровень'!AC1682</f>
        <v>0</v>
      </c>
      <c r="AB791" s="36">
        <f>'2 уровень'!AD1682</f>
        <v>0</v>
      </c>
      <c r="AC791" s="36">
        <f>'2 уровень'!AE1682</f>
        <v>0</v>
      </c>
      <c r="AD791" s="933">
        <f>'2 уровень'!AF1682</f>
        <v>0</v>
      </c>
      <c r="AE791" s="36"/>
      <c r="AF791" s="36"/>
      <c r="AG791" s="43">
        <f>'2 уровень'!AG1682</f>
        <v>3</v>
      </c>
      <c r="AH791" s="43">
        <f>'2 уровень'!AH1682</f>
        <v>16155.630000000001</v>
      </c>
      <c r="AI791" s="43">
        <f>'2 уровень'!AI1682</f>
        <v>16.155630000000002</v>
      </c>
      <c r="AJ791" s="2474"/>
      <c r="AK791" s="2474"/>
      <c r="AL791" s="905"/>
      <c r="AM791" s="905"/>
      <c r="AN791" s="905"/>
      <c r="AO791" s="905"/>
      <c r="AP791" s="905"/>
      <c r="AQ791" s="905"/>
      <c r="AR791" s="905"/>
      <c r="AS791" s="905"/>
      <c r="AT791" s="905"/>
      <c r="AU791" s="905"/>
      <c r="AV791" s="905"/>
      <c r="AW791" s="905"/>
      <c r="AX791" s="905"/>
      <c r="AY791" s="905"/>
      <c r="AZ791" s="905"/>
      <c r="BA791" s="905"/>
      <c r="BB791" s="905"/>
      <c r="BC791" s="905"/>
      <c r="BD791" s="905"/>
      <c r="BE791" s="905"/>
      <c r="BF791" s="905"/>
      <c r="BG791" s="905"/>
      <c r="BH791" s="905"/>
      <c r="BI791" s="905"/>
      <c r="BJ791" s="905"/>
      <c r="BK791" s="905"/>
      <c r="BL791" s="905"/>
      <c r="BM791" s="905"/>
      <c r="BN791" s="905"/>
      <c r="BO791" s="905"/>
      <c r="BP791" s="905"/>
      <c r="BQ791" s="905"/>
      <c r="BR791" s="905"/>
      <c r="BS791" s="905"/>
      <c r="BT791" s="905"/>
      <c r="BU791" s="905"/>
      <c r="BV791" s="905"/>
      <c r="BW791" s="905"/>
      <c r="BX791" s="905"/>
      <c r="BY791" s="905"/>
      <c r="BZ791" s="905"/>
      <c r="CA791" s="905"/>
      <c r="CB791" s="905"/>
      <c r="CC791" s="905"/>
      <c r="CD791" s="905"/>
      <c r="CE791" s="905"/>
      <c r="CF791" s="905"/>
      <c r="CG791" s="905"/>
      <c r="CH791" s="905"/>
      <c r="CI791" s="905"/>
      <c r="CJ791" s="905"/>
      <c r="CK791" s="905"/>
      <c r="CL791" s="905"/>
      <c r="CM791" s="905"/>
      <c r="CN791" s="905"/>
      <c r="CO791" s="905"/>
      <c r="CP791" s="905"/>
      <c r="CQ791" s="905"/>
      <c r="CR791" s="905"/>
      <c r="CS791" s="905"/>
      <c r="CT791" s="905"/>
      <c r="CU791" s="905"/>
      <c r="CV791" s="905"/>
      <c r="CW791" s="905"/>
      <c r="CX791" s="905"/>
      <c r="CY791" s="905"/>
      <c r="CZ791" s="905"/>
      <c r="DA791" s="905"/>
      <c r="DB791" s="905"/>
      <c r="DC791" s="905"/>
      <c r="DD791" s="905"/>
      <c r="DE791" s="905"/>
      <c r="DF791" s="905"/>
      <c r="DG791" s="905"/>
      <c r="DH791" s="905"/>
      <c r="DI791" s="905"/>
      <c r="DJ791" s="905"/>
      <c r="DK791" s="905"/>
      <c r="DL791" s="905"/>
      <c r="DM791" s="905"/>
      <c r="DN791" s="905"/>
      <c r="DO791" s="905"/>
      <c r="DP791" s="905"/>
      <c r="DQ791" s="905"/>
      <c r="DR791" s="905"/>
      <c r="DS791" s="905"/>
      <c r="DT791" s="905"/>
      <c r="DU791" s="905"/>
      <c r="DV791" s="905"/>
      <c r="DW791" s="905"/>
      <c r="DX791" s="905"/>
      <c r="DY791" s="905"/>
      <c r="DZ791" s="905"/>
      <c r="EA791" s="905"/>
      <c r="EB791" s="905"/>
      <c r="EC791" s="905"/>
      <c r="ED791" s="905"/>
      <c r="EE791" s="905"/>
      <c r="EF791" s="905"/>
      <c r="EG791" s="905"/>
      <c r="EH791" s="905"/>
      <c r="EI791" s="905"/>
      <c r="EJ791" s="905"/>
      <c r="EK791" s="905"/>
      <c r="EL791" s="905"/>
      <c r="EM791" s="905"/>
      <c r="EN791" s="905"/>
      <c r="EO791" s="905"/>
      <c r="EP791" s="905"/>
      <c r="EQ791" s="905"/>
      <c r="ER791" s="905"/>
      <c r="ES791" s="905"/>
      <c r="ET791" s="905"/>
      <c r="EU791" s="905"/>
      <c r="EV791" s="905"/>
      <c r="EW791" s="905"/>
      <c r="EX791" s="905"/>
      <c r="EY791" s="905"/>
      <c r="EZ791" s="905"/>
      <c r="FA791" s="905"/>
      <c r="FB791" s="905"/>
      <c r="FC791" s="905"/>
      <c r="FD791" s="905"/>
      <c r="FE791" s="905"/>
      <c r="FF791" s="905"/>
      <c r="FG791" s="905"/>
      <c r="FH791" s="905"/>
      <c r="FI791" s="905"/>
      <c r="FJ791" s="905"/>
      <c r="FK791" s="905"/>
      <c r="FL791" s="905"/>
      <c r="FM791" s="905"/>
      <c r="FN791" s="905"/>
      <c r="FO791" s="905"/>
      <c r="FP791" s="905"/>
      <c r="FQ791" s="905"/>
      <c r="FR791" s="905"/>
      <c r="FS791" s="905"/>
      <c r="FT791" s="905"/>
      <c r="FU791" s="905"/>
      <c r="FV791" s="905"/>
      <c r="FW791" s="905"/>
      <c r="FX791" s="905"/>
      <c r="FY791" s="905"/>
      <c r="FZ791" s="905"/>
      <c r="GA791" s="905"/>
      <c r="GB791" s="905"/>
      <c r="GC791" s="905"/>
      <c r="GD791" s="905"/>
      <c r="GE791" s="905"/>
      <c r="GF791" s="905"/>
      <c r="GG791" s="905"/>
      <c r="GH791" s="905"/>
      <c r="GI791" s="905"/>
      <c r="GJ791" s="905"/>
      <c r="GK791" s="905"/>
      <c r="GL791" s="905"/>
      <c r="GM791" s="905"/>
      <c r="GN791" s="905"/>
      <c r="GO791" s="905"/>
      <c r="GP791" s="905"/>
      <c r="GQ791" s="905"/>
      <c r="GR791" s="905"/>
    </row>
    <row r="792" spans="2:200" ht="27" customHeight="1" x14ac:dyDescent="0.25">
      <c r="B792" s="27">
        <v>1</v>
      </c>
      <c r="C792" s="1417" t="s">
        <v>548</v>
      </c>
      <c r="D792" s="43">
        <f>'2 уровень'!F1683</f>
        <v>120</v>
      </c>
      <c r="E792" s="43">
        <f>'2 уровень'!G1683</f>
        <v>68.571428571428569</v>
      </c>
      <c r="F792" s="43">
        <f>'2 уровень'!H1683</f>
        <v>0</v>
      </c>
      <c r="G792" s="912">
        <f>F792/E792*100</f>
        <v>0</v>
      </c>
      <c r="H792" s="934"/>
      <c r="I792" s="934"/>
      <c r="J792" s="39"/>
      <c r="K792" s="39"/>
      <c r="L792" s="39"/>
      <c r="M792" s="39"/>
      <c r="N792" s="39"/>
      <c r="O792" s="39"/>
      <c r="P792" s="36"/>
      <c r="Q792" s="36"/>
      <c r="R792" s="36"/>
      <c r="S792" s="36"/>
      <c r="T792" s="36"/>
      <c r="U792" s="36"/>
      <c r="V792" s="36"/>
      <c r="W792" s="36"/>
      <c r="X792" s="36"/>
      <c r="Y792" s="36"/>
      <c r="Z792" s="36"/>
      <c r="AA792" s="36"/>
      <c r="AB792" s="36"/>
      <c r="AC792" s="36"/>
      <c r="AD792" s="933"/>
      <c r="AE792" s="36"/>
      <c r="AF792" s="36"/>
      <c r="AG792" s="43"/>
      <c r="AH792" s="43"/>
      <c r="AI792" s="43"/>
      <c r="AJ792" s="2474"/>
      <c r="AK792" s="2474"/>
      <c r="AL792" s="905"/>
      <c r="AM792" s="905"/>
      <c r="AN792" s="905"/>
      <c r="AO792" s="905"/>
      <c r="AP792" s="905"/>
      <c r="AQ792" s="905"/>
      <c r="AR792" s="905"/>
      <c r="AS792" s="905"/>
      <c r="AT792" s="905"/>
      <c r="AU792" s="905"/>
      <c r="AV792" s="905"/>
      <c r="AW792" s="905"/>
      <c r="AX792" s="905"/>
      <c r="AY792" s="905"/>
      <c r="AZ792" s="905"/>
      <c r="BA792" s="905"/>
      <c r="BB792" s="905"/>
      <c r="BC792" s="905"/>
      <c r="BD792" s="905"/>
      <c r="BE792" s="905"/>
      <c r="BF792" s="905"/>
      <c r="BG792" s="905"/>
      <c r="BH792" s="905"/>
      <c r="BI792" s="905"/>
      <c r="BJ792" s="905"/>
      <c r="BK792" s="905"/>
      <c r="BL792" s="905"/>
      <c r="BM792" s="905"/>
      <c r="BN792" s="905"/>
      <c r="BO792" s="905"/>
      <c r="BP792" s="905"/>
      <c r="BQ792" s="905"/>
      <c r="BR792" s="905"/>
      <c r="BS792" s="905"/>
      <c r="BT792" s="905"/>
      <c r="BU792" s="905"/>
      <c r="BV792" s="905"/>
      <c r="BW792" s="905"/>
      <c r="BX792" s="905"/>
      <c r="BY792" s="905"/>
      <c r="BZ792" s="905"/>
      <c r="CA792" s="905"/>
      <c r="CB792" s="905"/>
      <c r="CC792" s="905"/>
      <c r="CD792" s="905"/>
      <c r="CE792" s="905"/>
      <c r="CF792" s="905"/>
      <c r="CG792" s="905"/>
      <c r="CH792" s="905"/>
      <c r="CI792" s="905"/>
      <c r="CJ792" s="905"/>
      <c r="CK792" s="905"/>
      <c r="CL792" s="905"/>
      <c r="CM792" s="905"/>
      <c r="CN792" s="905"/>
      <c r="CO792" s="905"/>
      <c r="CP792" s="905"/>
      <c r="CQ792" s="905"/>
      <c r="CR792" s="905"/>
      <c r="CS792" s="905"/>
      <c r="CT792" s="905"/>
      <c r="CU792" s="905"/>
      <c r="CV792" s="905"/>
      <c r="CW792" s="905"/>
      <c r="CX792" s="905"/>
      <c r="CY792" s="905"/>
      <c r="CZ792" s="905"/>
      <c r="DA792" s="905"/>
      <c r="DB792" s="905"/>
      <c r="DC792" s="905"/>
      <c r="DD792" s="905"/>
      <c r="DE792" s="905"/>
      <c r="DF792" s="905"/>
      <c r="DG792" s="905"/>
      <c r="DH792" s="905"/>
      <c r="DI792" s="905"/>
      <c r="DJ792" s="905"/>
      <c r="DK792" s="905"/>
      <c r="DL792" s="905"/>
      <c r="DM792" s="905"/>
      <c r="DN792" s="905"/>
      <c r="DO792" s="905"/>
      <c r="DP792" s="905"/>
      <c r="DQ792" s="905"/>
      <c r="DR792" s="905"/>
      <c r="DS792" s="905"/>
      <c r="DT792" s="905"/>
      <c r="DU792" s="905"/>
      <c r="DV792" s="905"/>
      <c r="DW792" s="905"/>
      <c r="DX792" s="905"/>
      <c r="DY792" s="905"/>
      <c r="DZ792" s="905"/>
      <c r="EA792" s="905"/>
      <c r="EB792" s="905"/>
      <c r="EC792" s="905"/>
      <c r="ED792" s="905"/>
      <c r="EE792" s="905"/>
      <c r="EF792" s="905"/>
      <c r="EG792" s="905"/>
      <c r="EH792" s="905"/>
      <c r="EI792" s="905"/>
      <c r="EJ792" s="905"/>
      <c r="EK792" s="905"/>
      <c r="EL792" s="905"/>
      <c r="EM792" s="905"/>
      <c r="EN792" s="905"/>
      <c r="EO792" s="905"/>
      <c r="EP792" s="905"/>
      <c r="EQ792" s="905"/>
      <c r="ER792" s="905"/>
      <c r="ES792" s="905"/>
      <c r="ET792" s="905"/>
      <c r="EU792" s="905"/>
      <c r="EV792" s="905"/>
      <c r="EW792" s="905"/>
      <c r="EX792" s="905"/>
      <c r="EY792" s="905"/>
      <c r="EZ792" s="905"/>
      <c r="FA792" s="905"/>
      <c r="FB792" s="905"/>
      <c r="FC792" s="905"/>
      <c r="FD792" s="905"/>
      <c r="FE792" s="905"/>
      <c r="FF792" s="905"/>
      <c r="FG792" s="905"/>
      <c r="FH792" s="905"/>
      <c r="FI792" s="905"/>
      <c r="FJ792" s="905"/>
      <c r="FK792" s="905"/>
      <c r="FL792" s="905"/>
      <c r="FM792" s="905"/>
      <c r="FN792" s="905"/>
      <c r="FO792" s="905"/>
      <c r="FP792" s="905"/>
      <c r="FQ792" s="905"/>
      <c r="FR792" s="905"/>
      <c r="FS792" s="905"/>
      <c r="FT792" s="905"/>
      <c r="FU792" s="905"/>
      <c r="FV792" s="905"/>
      <c r="FW792" s="905"/>
      <c r="FX792" s="905"/>
      <c r="FY792" s="905"/>
      <c r="FZ792" s="905"/>
      <c r="GA792" s="905"/>
      <c r="GB792" s="905"/>
      <c r="GC792" s="905"/>
      <c r="GD792" s="905"/>
      <c r="GE792" s="905"/>
      <c r="GF792" s="905"/>
      <c r="GG792" s="905"/>
      <c r="GH792" s="905"/>
      <c r="GI792" s="905"/>
      <c r="GJ792" s="905"/>
      <c r="GK792" s="905"/>
      <c r="GL792" s="905"/>
      <c r="GM792" s="905"/>
      <c r="GN792" s="905"/>
      <c r="GO792" s="905"/>
      <c r="GP792" s="905"/>
      <c r="GQ792" s="905"/>
      <c r="GR792" s="905"/>
    </row>
    <row r="793" spans="2:200" x14ac:dyDescent="0.25">
      <c r="B793" s="27">
        <v>1</v>
      </c>
      <c r="C793" s="1417" t="s">
        <v>157</v>
      </c>
      <c r="D793" s="43">
        <f>'2 уровень'!F1684</f>
        <v>3100</v>
      </c>
      <c r="E793" s="43">
        <f>'2 уровень'!G1684</f>
        <v>2325</v>
      </c>
      <c r="F793" s="43">
        <f>'2 уровень'!H1684</f>
        <v>1682.3094117647058</v>
      </c>
      <c r="G793" s="912">
        <f>'2 уровень'!I1684</f>
        <v>72.357394054395954</v>
      </c>
      <c r="H793" s="934">
        <f>'2 уровень'!J1684</f>
        <v>0</v>
      </c>
      <c r="I793" s="934">
        <f>'2 уровень'!K1684</f>
        <v>0</v>
      </c>
      <c r="J793" s="39">
        <f>'2 уровень'!L1684</f>
        <v>0</v>
      </c>
      <c r="K793" s="39">
        <f>'2 уровень'!M1684</f>
        <v>0</v>
      </c>
      <c r="L793" s="39">
        <f>'2 уровень'!N1684</f>
        <v>0</v>
      </c>
      <c r="M793" s="39">
        <f>'2 уровень'!O1684</f>
        <v>0</v>
      </c>
      <c r="N793" s="39">
        <f>'2 уровень'!P1684</f>
        <v>0</v>
      </c>
      <c r="O793" s="39">
        <f>'2 уровень'!Q1684</f>
        <v>0</v>
      </c>
      <c r="P793" s="36">
        <f>'2 уровень'!R1684</f>
        <v>0</v>
      </c>
      <c r="Q793" s="36">
        <f>'2 уровень'!S1684</f>
        <v>0</v>
      </c>
      <c r="R793" s="36">
        <f>'2 уровень'!T1684</f>
        <v>0</v>
      </c>
      <c r="S793" s="36">
        <f>'2 уровень'!U1684</f>
        <v>0</v>
      </c>
      <c r="T793" s="36">
        <f>'2 уровень'!V1684</f>
        <v>0</v>
      </c>
      <c r="U793" s="36">
        <f>'2 уровень'!W1684</f>
        <v>0</v>
      </c>
      <c r="V793" s="36">
        <f>'2 уровень'!X1684</f>
        <v>0</v>
      </c>
      <c r="W793" s="36">
        <f>'2 уровень'!Y1684</f>
        <v>0</v>
      </c>
      <c r="X793" s="36">
        <f>'2 уровень'!Z1684</f>
        <v>0</v>
      </c>
      <c r="Y793" s="36">
        <f>'2 уровень'!AA1684</f>
        <v>0</v>
      </c>
      <c r="Z793" s="36">
        <f>'2 уровень'!AB1684</f>
        <v>0</v>
      </c>
      <c r="AA793" s="36">
        <f>'2 уровень'!AC1684</f>
        <v>0</v>
      </c>
      <c r="AB793" s="36">
        <f>'2 уровень'!AD1684</f>
        <v>0</v>
      </c>
      <c r="AC793" s="36">
        <f>'2 уровень'!AE1684</f>
        <v>0</v>
      </c>
      <c r="AD793" s="933">
        <f>'2 уровень'!AF1684</f>
        <v>0</v>
      </c>
      <c r="AE793" s="36"/>
      <c r="AF793" s="36"/>
      <c r="AG793" s="43">
        <f>'2 уровень'!AG1684</f>
        <v>12</v>
      </c>
      <c r="AH793" s="43">
        <f>'2 уровень'!AH1684</f>
        <v>190240.47999999998</v>
      </c>
      <c r="AI793" s="43">
        <f>'2 уровень'!AI1684</f>
        <v>190.24047999999999</v>
      </c>
      <c r="AJ793" s="2474"/>
      <c r="AK793" s="2474"/>
      <c r="AL793" s="905"/>
      <c r="AM793" s="905"/>
      <c r="AN793" s="905"/>
      <c r="AO793" s="905"/>
      <c r="AP793" s="905"/>
      <c r="AQ793" s="905"/>
      <c r="AR793" s="905"/>
      <c r="AS793" s="905"/>
      <c r="AT793" s="905"/>
      <c r="AU793" s="905"/>
      <c r="AV793" s="905"/>
      <c r="AW793" s="905"/>
      <c r="AX793" s="905"/>
      <c r="AY793" s="905"/>
      <c r="AZ793" s="905"/>
      <c r="BA793" s="905"/>
      <c r="BB793" s="905"/>
      <c r="BC793" s="905"/>
      <c r="BD793" s="905"/>
      <c r="BE793" s="905"/>
      <c r="BF793" s="905"/>
      <c r="BG793" s="905"/>
      <c r="BH793" s="905"/>
      <c r="BI793" s="905"/>
      <c r="BJ793" s="905"/>
      <c r="BK793" s="905"/>
      <c r="BL793" s="905"/>
      <c r="BM793" s="905"/>
      <c r="BN793" s="905"/>
      <c r="BO793" s="905"/>
      <c r="BP793" s="905"/>
      <c r="BQ793" s="905"/>
      <c r="BR793" s="905"/>
      <c r="BS793" s="905"/>
      <c r="BT793" s="905"/>
      <c r="BU793" s="905"/>
      <c r="BV793" s="905"/>
      <c r="BW793" s="905"/>
      <c r="BX793" s="905"/>
      <c r="BY793" s="905"/>
      <c r="BZ793" s="905"/>
      <c r="CA793" s="905"/>
      <c r="CB793" s="905"/>
      <c r="CC793" s="905"/>
      <c r="CD793" s="905"/>
      <c r="CE793" s="905"/>
      <c r="CF793" s="905"/>
      <c r="CG793" s="905"/>
      <c r="CH793" s="905"/>
      <c r="CI793" s="905"/>
      <c r="CJ793" s="905"/>
      <c r="CK793" s="905"/>
      <c r="CL793" s="905"/>
      <c r="CM793" s="905"/>
      <c r="CN793" s="905"/>
      <c r="CO793" s="905"/>
      <c r="CP793" s="905"/>
      <c r="CQ793" s="905"/>
      <c r="CR793" s="905"/>
      <c r="CS793" s="905"/>
      <c r="CT793" s="905"/>
      <c r="CU793" s="905"/>
      <c r="CV793" s="905"/>
      <c r="CW793" s="905"/>
      <c r="CX793" s="905"/>
      <c r="CY793" s="905"/>
      <c r="CZ793" s="905"/>
      <c r="DA793" s="905"/>
      <c r="DB793" s="905"/>
      <c r="DC793" s="905"/>
      <c r="DD793" s="905"/>
      <c r="DE793" s="905"/>
      <c r="DF793" s="905"/>
      <c r="DG793" s="905"/>
      <c r="DH793" s="905"/>
      <c r="DI793" s="905"/>
      <c r="DJ793" s="905"/>
      <c r="DK793" s="905"/>
      <c r="DL793" s="905"/>
      <c r="DM793" s="905"/>
      <c r="DN793" s="905"/>
      <c r="DO793" s="905"/>
      <c r="DP793" s="905"/>
      <c r="DQ793" s="905"/>
      <c r="DR793" s="905"/>
      <c r="DS793" s="905"/>
      <c r="DT793" s="905"/>
      <c r="DU793" s="905"/>
      <c r="DV793" s="905"/>
      <c r="DW793" s="905"/>
      <c r="DX793" s="905"/>
      <c r="DY793" s="905"/>
      <c r="DZ793" s="905"/>
      <c r="EA793" s="905"/>
      <c r="EB793" s="905"/>
      <c r="EC793" s="905"/>
      <c r="ED793" s="905"/>
      <c r="EE793" s="905"/>
      <c r="EF793" s="905"/>
      <c r="EG793" s="905"/>
      <c r="EH793" s="905"/>
      <c r="EI793" s="905"/>
      <c r="EJ793" s="905"/>
      <c r="EK793" s="905"/>
      <c r="EL793" s="905"/>
      <c r="EM793" s="905"/>
      <c r="EN793" s="905"/>
      <c r="EO793" s="905"/>
      <c r="EP793" s="905"/>
      <c r="EQ793" s="905"/>
      <c r="ER793" s="905"/>
      <c r="ES793" s="905"/>
      <c r="ET793" s="905"/>
      <c r="EU793" s="905"/>
      <c r="EV793" s="905"/>
      <c r="EW793" s="905"/>
      <c r="EX793" s="905"/>
      <c r="EY793" s="905"/>
      <c r="EZ793" s="905"/>
      <c r="FA793" s="905"/>
      <c r="FB793" s="905"/>
      <c r="FC793" s="905"/>
      <c r="FD793" s="905"/>
      <c r="FE793" s="905"/>
      <c r="FF793" s="905"/>
      <c r="FG793" s="905"/>
      <c r="FH793" s="905"/>
      <c r="FI793" s="905"/>
      <c r="FJ793" s="905"/>
      <c r="FK793" s="905"/>
      <c r="FL793" s="905"/>
      <c r="FM793" s="905"/>
      <c r="FN793" s="905"/>
      <c r="FO793" s="905"/>
      <c r="FP793" s="905"/>
      <c r="FQ793" s="905"/>
      <c r="FR793" s="905"/>
      <c r="FS793" s="905"/>
      <c r="FT793" s="905"/>
      <c r="FU793" s="905"/>
      <c r="FV793" s="905"/>
      <c r="FW793" s="905"/>
      <c r="FX793" s="905"/>
      <c r="FY793" s="905"/>
      <c r="FZ793" s="905"/>
      <c r="GA793" s="905"/>
      <c r="GB793" s="905"/>
      <c r="GC793" s="905"/>
      <c r="GD793" s="905"/>
      <c r="GE793" s="905"/>
      <c r="GF793" s="905"/>
      <c r="GG793" s="905"/>
      <c r="GH793" s="905"/>
      <c r="GI793" s="905"/>
      <c r="GJ793" s="905"/>
      <c r="GK793" s="905"/>
      <c r="GL793" s="905"/>
      <c r="GM793" s="905"/>
      <c r="GN793" s="905"/>
      <c r="GO793" s="905"/>
      <c r="GP793" s="905"/>
      <c r="GQ793" s="905"/>
      <c r="GR793" s="905"/>
    </row>
    <row r="794" spans="2:200" x14ac:dyDescent="0.25">
      <c r="B794" s="27">
        <v>1</v>
      </c>
      <c r="C794" s="1417" t="s">
        <v>448</v>
      </c>
      <c r="D794" s="43">
        <f>'2 уровень'!F1685</f>
        <v>2700</v>
      </c>
      <c r="E794" s="43">
        <f>'2 уровень'!G1685</f>
        <v>2025</v>
      </c>
      <c r="F794" s="43">
        <f>'2 уровень'!H1685</f>
        <v>1547</v>
      </c>
      <c r="G794" s="912">
        <f>'2 уровень'!I1685</f>
        <v>76.395061728395063</v>
      </c>
      <c r="H794" s="934">
        <f>'2 уровень'!J1685</f>
        <v>0</v>
      </c>
      <c r="I794" s="934">
        <f>'2 уровень'!K1685</f>
        <v>0</v>
      </c>
      <c r="J794" s="39">
        <f>'2 уровень'!L1685</f>
        <v>0</v>
      </c>
      <c r="K794" s="39">
        <f>'2 уровень'!M1685</f>
        <v>0</v>
      </c>
      <c r="L794" s="39">
        <f>'2 уровень'!N1685</f>
        <v>0</v>
      </c>
      <c r="M794" s="39">
        <f>'2 уровень'!O1685</f>
        <v>0</v>
      </c>
      <c r="N794" s="39">
        <f>'2 уровень'!P1685</f>
        <v>0</v>
      </c>
      <c r="O794" s="39">
        <f>'2 уровень'!Q1685</f>
        <v>0</v>
      </c>
      <c r="P794" s="36">
        <f>'2 уровень'!R1685</f>
        <v>0</v>
      </c>
      <c r="Q794" s="36">
        <f>'2 уровень'!S1685</f>
        <v>0</v>
      </c>
      <c r="R794" s="36">
        <f>'2 уровень'!T1685</f>
        <v>0</v>
      </c>
      <c r="S794" s="36">
        <f>'2 уровень'!U1685</f>
        <v>0</v>
      </c>
      <c r="T794" s="36">
        <f>'2 уровень'!V1685</f>
        <v>0</v>
      </c>
      <c r="U794" s="36">
        <f>'2 уровень'!W1685</f>
        <v>0</v>
      </c>
      <c r="V794" s="36">
        <f>'2 уровень'!X1685</f>
        <v>0</v>
      </c>
      <c r="W794" s="36">
        <f>'2 уровень'!Y1685</f>
        <v>0</v>
      </c>
      <c r="X794" s="36">
        <f>'2 уровень'!Z1685</f>
        <v>0</v>
      </c>
      <c r="Y794" s="36">
        <f>'2 уровень'!AA1685</f>
        <v>0</v>
      </c>
      <c r="Z794" s="36">
        <f>'2 уровень'!AB1685</f>
        <v>0</v>
      </c>
      <c r="AA794" s="36">
        <f>'2 уровень'!AC1685</f>
        <v>0</v>
      </c>
      <c r="AB794" s="36">
        <f>'2 уровень'!AD1685</f>
        <v>0</v>
      </c>
      <c r="AC794" s="36">
        <f>'2 уровень'!AE1685</f>
        <v>0</v>
      </c>
      <c r="AD794" s="933">
        <f>'2 уровень'!AF1685</f>
        <v>0</v>
      </c>
      <c r="AE794" s="36"/>
      <c r="AF794" s="36"/>
      <c r="AG794" s="43">
        <f>'2 уровень'!AG1685</f>
        <v>12</v>
      </c>
      <c r="AH794" s="43">
        <f>'2 уровень'!AH1685</f>
        <v>190240.47999999998</v>
      </c>
      <c r="AI794" s="43">
        <f>'2 уровень'!AI1685</f>
        <v>190.24047999999999</v>
      </c>
      <c r="AJ794" s="2474"/>
      <c r="AK794" s="2474"/>
      <c r="AL794" s="905"/>
      <c r="AM794" s="905"/>
      <c r="AN794" s="905"/>
      <c r="AO794" s="905"/>
      <c r="AP794" s="905"/>
      <c r="AQ794" s="905"/>
      <c r="AR794" s="905"/>
      <c r="AS794" s="905"/>
      <c r="AT794" s="905"/>
      <c r="AU794" s="905"/>
      <c r="AV794" s="905"/>
      <c r="AW794" s="905"/>
      <c r="AX794" s="905"/>
      <c r="AY794" s="905"/>
      <c r="AZ794" s="905"/>
      <c r="BA794" s="905"/>
      <c r="BB794" s="905"/>
      <c r="BC794" s="905"/>
      <c r="BD794" s="905"/>
      <c r="BE794" s="905"/>
      <c r="BF794" s="905"/>
      <c r="BG794" s="905"/>
      <c r="BH794" s="905"/>
      <c r="BI794" s="905"/>
      <c r="BJ794" s="905"/>
      <c r="BK794" s="905"/>
      <c r="BL794" s="905"/>
      <c r="BM794" s="905"/>
      <c r="BN794" s="905"/>
      <c r="BO794" s="905"/>
      <c r="BP794" s="905"/>
      <c r="BQ794" s="905"/>
      <c r="BR794" s="905"/>
      <c r="BS794" s="905"/>
      <c r="BT794" s="905"/>
      <c r="BU794" s="905"/>
      <c r="BV794" s="905"/>
      <c r="BW794" s="905"/>
      <c r="BX794" s="905"/>
      <c r="BY794" s="905"/>
      <c r="BZ794" s="905"/>
      <c r="CA794" s="905"/>
      <c r="CB794" s="905"/>
      <c r="CC794" s="905"/>
      <c r="CD794" s="905"/>
      <c r="CE794" s="905"/>
      <c r="CF794" s="905"/>
      <c r="CG794" s="905"/>
      <c r="CH794" s="905"/>
      <c r="CI794" s="905"/>
      <c r="CJ794" s="905"/>
      <c r="CK794" s="905"/>
      <c r="CL794" s="905"/>
      <c r="CM794" s="905"/>
      <c r="CN794" s="905"/>
      <c r="CO794" s="905"/>
      <c r="CP794" s="905"/>
      <c r="CQ794" s="905"/>
      <c r="CR794" s="905"/>
      <c r="CS794" s="905"/>
      <c r="CT794" s="905"/>
      <c r="CU794" s="905"/>
      <c r="CV794" s="905"/>
      <c r="CW794" s="905"/>
      <c r="CX794" s="905"/>
      <c r="CY794" s="905"/>
      <c r="CZ794" s="905"/>
      <c r="DA794" s="905"/>
      <c r="DB794" s="905"/>
      <c r="DC794" s="905"/>
      <c r="DD794" s="905"/>
      <c r="DE794" s="905"/>
      <c r="DF794" s="905"/>
      <c r="DG794" s="905"/>
      <c r="DH794" s="905"/>
      <c r="DI794" s="905"/>
      <c r="DJ794" s="905"/>
      <c r="DK794" s="905"/>
      <c r="DL794" s="905"/>
      <c r="DM794" s="905"/>
      <c r="DN794" s="905"/>
      <c r="DO794" s="905"/>
      <c r="DP794" s="905"/>
      <c r="DQ794" s="905"/>
      <c r="DR794" s="905"/>
      <c r="DS794" s="905"/>
      <c r="DT794" s="905"/>
      <c r="DU794" s="905"/>
      <c r="DV794" s="905"/>
      <c r="DW794" s="905"/>
      <c r="DX794" s="905"/>
      <c r="DY794" s="905"/>
      <c r="DZ794" s="905"/>
      <c r="EA794" s="905"/>
      <c r="EB794" s="905"/>
      <c r="EC794" s="905"/>
      <c r="ED794" s="905"/>
      <c r="EE794" s="905"/>
      <c r="EF794" s="905"/>
      <c r="EG794" s="905"/>
      <c r="EH794" s="905"/>
      <c r="EI794" s="905"/>
      <c r="EJ794" s="905"/>
      <c r="EK794" s="905"/>
      <c r="EL794" s="905"/>
      <c r="EM794" s="905"/>
      <c r="EN794" s="905"/>
      <c r="EO794" s="905"/>
      <c r="EP794" s="905"/>
      <c r="EQ794" s="905"/>
      <c r="ER794" s="905"/>
      <c r="ES794" s="905"/>
      <c r="ET794" s="905"/>
      <c r="EU794" s="905"/>
      <c r="EV794" s="905"/>
      <c r="EW794" s="905"/>
      <c r="EX794" s="905"/>
      <c r="EY794" s="905"/>
      <c r="EZ794" s="905"/>
      <c r="FA794" s="905"/>
      <c r="FB794" s="905"/>
      <c r="FC794" s="905"/>
      <c r="FD794" s="905"/>
      <c r="FE794" s="905"/>
      <c r="FF794" s="905"/>
      <c r="FG794" s="905"/>
      <c r="FH794" s="905"/>
      <c r="FI794" s="905"/>
      <c r="FJ794" s="905"/>
      <c r="FK794" s="905"/>
      <c r="FL794" s="905"/>
      <c r="FM794" s="905"/>
      <c r="FN794" s="905"/>
      <c r="FO794" s="905"/>
      <c r="FP794" s="905"/>
      <c r="FQ794" s="905"/>
      <c r="FR794" s="905"/>
      <c r="FS794" s="905"/>
      <c r="FT794" s="905"/>
      <c r="FU794" s="905"/>
      <c r="FV794" s="905"/>
      <c r="FW794" s="905"/>
      <c r="FX794" s="905"/>
      <c r="FY794" s="905"/>
      <c r="FZ794" s="905"/>
      <c r="GA794" s="905"/>
      <c r="GB794" s="905"/>
      <c r="GC794" s="905"/>
      <c r="GD794" s="905"/>
      <c r="GE794" s="905"/>
      <c r="GF794" s="905"/>
      <c r="GG794" s="905"/>
      <c r="GH794" s="905"/>
      <c r="GI794" s="905"/>
      <c r="GJ794" s="905"/>
      <c r="GK794" s="905"/>
      <c r="GL794" s="905"/>
      <c r="GM794" s="905"/>
      <c r="GN794" s="905"/>
      <c r="GO794" s="905"/>
      <c r="GP794" s="905"/>
      <c r="GQ794" s="905"/>
      <c r="GR794" s="905"/>
    </row>
    <row r="795" spans="2:200" x14ac:dyDescent="0.25">
      <c r="B795" s="27">
        <v>1</v>
      </c>
      <c r="C795" s="1417" t="s">
        <v>452</v>
      </c>
      <c r="D795" s="43">
        <f>'2 уровень'!F1686</f>
        <v>3400</v>
      </c>
      <c r="E795" s="43">
        <f>'2 уровень'!G1686</f>
        <v>2550</v>
      </c>
      <c r="F795" s="43">
        <f>'2 уровень'!H1686</f>
        <v>1150.1300000000001</v>
      </c>
      <c r="G795" s="912">
        <f>'2 уровень'!I1686</f>
        <v>45.103137254901966</v>
      </c>
      <c r="H795" s="934">
        <f>'2 уровень'!J1686</f>
        <v>0</v>
      </c>
      <c r="I795" s="934">
        <f>'2 уровень'!K1686</f>
        <v>0</v>
      </c>
      <c r="J795" s="39">
        <f>'2 уровень'!L1686</f>
        <v>0</v>
      </c>
      <c r="K795" s="39">
        <f>'2 уровень'!M1686</f>
        <v>0</v>
      </c>
      <c r="L795" s="39">
        <f>'2 уровень'!N1686</f>
        <v>0</v>
      </c>
      <c r="M795" s="39">
        <f>'2 уровень'!O1686</f>
        <v>0</v>
      </c>
      <c r="N795" s="39">
        <f>'2 уровень'!P1686</f>
        <v>0</v>
      </c>
      <c r="O795" s="39">
        <f>'2 уровень'!Q1686</f>
        <v>0</v>
      </c>
      <c r="P795" s="36">
        <f>'2 уровень'!R1686</f>
        <v>0</v>
      </c>
      <c r="Q795" s="36">
        <f>'2 уровень'!S1686</f>
        <v>0</v>
      </c>
      <c r="R795" s="36">
        <f>'2 уровень'!T1686</f>
        <v>0</v>
      </c>
      <c r="S795" s="36">
        <f>'2 уровень'!U1686</f>
        <v>0</v>
      </c>
      <c r="T795" s="36">
        <f>'2 уровень'!V1686</f>
        <v>0</v>
      </c>
      <c r="U795" s="36">
        <f>'2 уровень'!W1686</f>
        <v>0</v>
      </c>
      <c r="V795" s="36">
        <f>'2 уровень'!X1686</f>
        <v>0</v>
      </c>
      <c r="W795" s="36">
        <f>'2 уровень'!Y1686</f>
        <v>0</v>
      </c>
      <c r="X795" s="36">
        <f>'2 уровень'!Z1686</f>
        <v>0</v>
      </c>
      <c r="Y795" s="36">
        <f>'2 уровень'!AA1686</f>
        <v>0</v>
      </c>
      <c r="Z795" s="36">
        <f>'2 уровень'!AB1686</f>
        <v>0</v>
      </c>
      <c r="AA795" s="36">
        <f>'2 уровень'!AC1686</f>
        <v>0</v>
      </c>
      <c r="AB795" s="36">
        <f>'2 уровень'!AD1686</f>
        <v>0</v>
      </c>
      <c r="AC795" s="36">
        <f>'2 уровень'!AE1686</f>
        <v>0</v>
      </c>
      <c r="AD795" s="933">
        <f>'2 уровень'!AF1686</f>
        <v>0</v>
      </c>
      <c r="AE795" s="36"/>
      <c r="AF795" s="36"/>
      <c r="AG795" s="43">
        <f>'2 уровень'!AG1686</f>
        <v>0</v>
      </c>
      <c r="AH795" s="43">
        <f>'2 уровень'!AH1686</f>
        <v>0</v>
      </c>
      <c r="AI795" s="43">
        <f>'2 уровень'!AI1686</f>
        <v>0</v>
      </c>
      <c r="AJ795" s="2474"/>
      <c r="AK795" s="2474"/>
      <c r="AL795" s="905"/>
      <c r="AM795" s="905"/>
      <c r="AN795" s="905"/>
      <c r="AO795" s="905"/>
      <c r="AP795" s="905"/>
      <c r="AQ795" s="905"/>
      <c r="AR795" s="905"/>
      <c r="AS795" s="905"/>
      <c r="AT795" s="905"/>
      <c r="AU795" s="905"/>
      <c r="AV795" s="905"/>
      <c r="AW795" s="905"/>
      <c r="AX795" s="905"/>
      <c r="AY795" s="905"/>
      <c r="AZ795" s="905"/>
      <c r="BA795" s="905"/>
      <c r="BB795" s="905"/>
      <c r="BC795" s="905"/>
      <c r="BD795" s="905"/>
      <c r="BE795" s="905"/>
      <c r="BF795" s="905"/>
      <c r="BG795" s="905"/>
      <c r="BH795" s="905"/>
      <c r="BI795" s="905"/>
      <c r="BJ795" s="905"/>
      <c r="BK795" s="905"/>
      <c r="BL795" s="905"/>
      <c r="BM795" s="905"/>
      <c r="BN795" s="905"/>
      <c r="BO795" s="905"/>
      <c r="BP795" s="905"/>
      <c r="BQ795" s="905"/>
      <c r="BR795" s="905"/>
      <c r="BS795" s="905"/>
      <c r="BT795" s="905"/>
      <c r="BU795" s="905"/>
      <c r="BV795" s="905"/>
      <c r="BW795" s="905"/>
      <c r="BX795" s="905"/>
      <c r="BY795" s="905"/>
      <c r="BZ795" s="905"/>
      <c r="CA795" s="905"/>
      <c r="CB795" s="905"/>
      <c r="CC795" s="905"/>
      <c r="CD795" s="905"/>
      <c r="CE795" s="905"/>
      <c r="CF795" s="905"/>
      <c r="CG795" s="905"/>
      <c r="CH795" s="905"/>
      <c r="CI795" s="905"/>
      <c r="CJ795" s="905"/>
      <c r="CK795" s="905"/>
      <c r="CL795" s="905"/>
      <c r="CM795" s="905"/>
      <c r="CN795" s="905"/>
      <c r="CO795" s="905"/>
      <c r="CP795" s="905"/>
      <c r="CQ795" s="905"/>
      <c r="CR795" s="905"/>
      <c r="CS795" s="905"/>
      <c r="CT795" s="905"/>
      <c r="CU795" s="905"/>
      <c r="CV795" s="905"/>
      <c r="CW795" s="905"/>
      <c r="CX795" s="905"/>
      <c r="CY795" s="905"/>
      <c r="CZ795" s="905"/>
      <c r="DA795" s="905"/>
      <c r="DB795" s="905"/>
      <c r="DC795" s="905"/>
      <c r="DD795" s="905"/>
      <c r="DE795" s="905"/>
      <c r="DF795" s="905"/>
      <c r="DG795" s="905"/>
      <c r="DH795" s="905"/>
      <c r="DI795" s="905"/>
      <c r="DJ795" s="905"/>
      <c r="DK795" s="905"/>
      <c r="DL795" s="905"/>
      <c r="DM795" s="905"/>
      <c r="DN795" s="905"/>
      <c r="DO795" s="905"/>
      <c r="DP795" s="905"/>
      <c r="DQ795" s="905"/>
      <c r="DR795" s="905"/>
      <c r="DS795" s="905"/>
      <c r="DT795" s="905"/>
      <c r="DU795" s="905"/>
      <c r="DV795" s="905"/>
      <c r="DW795" s="905"/>
      <c r="DX795" s="905"/>
      <c r="DY795" s="905"/>
      <c r="DZ795" s="905"/>
      <c r="EA795" s="905"/>
      <c r="EB795" s="905"/>
      <c r="EC795" s="905"/>
      <c r="ED795" s="905"/>
      <c r="EE795" s="905"/>
      <c r="EF795" s="905"/>
      <c r="EG795" s="905"/>
      <c r="EH795" s="905"/>
      <c r="EI795" s="905"/>
      <c r="EJ795" s="905"/>
      <c r="EK795" s="905"/>
      <c r="EL795" s="905"/>
      <c r="EM795" s="905"/>
      <c r="EN795" s="905"/>
      <c r="EO795" s="905"/>
      <c r="EP795" s="905"/>
      <c r="EQ795" s="905"/>
      <c r="ER795" s="905"/>
      <c r="ES795" s="905"/>
      <c r="ET795" s="905"/>
      <c r="EU795" s="905"/>
      <c r="EV795" s="905"/>
      <c r="EW795" s="905"/>
      <c r="EX795" s="905"/>
      <c r="EY795" s="905"/>
      <c r="EZ795" s="905"/>
      <c r="FA795" s="905"/>
      <c r="FB795" s="905"/>
      <c r="FC795" s="905"/>
      <c r="FD795" s="905"/>
      <c r="FE795" s="905"/>
      <c r="FF795" s="905"/>
      <c r="FG795" s="905"/>
      <c r="FH795" s="905"/>
      <c r="FI795" s="905"/>
      <c r="FJ795" s="905"/>
      <c r="FK795" s="905"/>
      <c r="FL795" s="905"/>
      <c r="FM795" s="905"/>
      <c r="FN795" s="905"/>
      <c r="FO795" s="905"/>
      <c r="FP795" s="905"/>
      <c r="FQ795" s="905"/>
      <c r="FR795" s="905"/>
      <c r="FS795" s="905"/>
      <c r="FT795" s="905"/>
      <c r="FU795" s="905"/>
      <c r="FV795" s="905"/>
      <c r="FW795" s="905"/>
      <c r="FX795" s="905"/>
      <c r="FY795" s="905"/>
      <c r="FZ795" s="905"/>
      <c r="GA795" s="905"/>
      <c r="GB795" s="905"/>
      <c r="GC795" s="905"/>
      <c r="GD795" s="905"/>
      <c r="GE795" s="905"/>
      <c r="GF795" s="905"/>
      <c r="GG795" s="905"/>
      <c r="GH795" s="905"/>
      <c r="GI795" s="905"/>
      <c r="GJ795" s="905"/>
      <c r="GK795" s="905"/>
      <c r="GL795" s="905"/>
      <c r="GM795" s="905"/>
      <c r="GN795" s="905"/>
      <c r="GO795" s="905"/>
      <c r="GP795" s="905"/>
      <c r="GQ795" s="905"/>
      <c r="GR795" s="905"/>
    </row>
    <row r="796" spans="2:200" x14ac:dyDescent="0.25">
      <c r="B796" s="27">
        <v>1</v>
      </c>
      <c r="C796" s="1419" t="s">
        <v>168</v>
      </c>
      <c r="D796" s="43">
        <f>'2 уровень'!F1687</f>
        <v>10444.387464387464</v>
      </c>
      <c r="E796" s="43">
        <f>'2 уровень'!G1687</f>
        <v>7833.4757834757838</v>
      </c>
      <c r="F796" s="43">
        <f>'2 уровень'!H1687</f>
        <v>6886.9569800569807</v>
      </c>
      <c r="G796" s="912">
        <f>'2 уровень'!I1687</f>
        <v>87.917000963794081</v>
      </c>
      <c r="H796" s="934">
        <f>'2 уровень'!J1687</f>
        <v>0</v>
      </c>
      <c r="I796" s="934">
        <f>'2 уровень'!K1687</f>
        <v>0</v>
      </c>
      <c r="J796" s="39">
        <f>'2 уровень'!L1687</f>
        <v>0</v>
      </c>
      <c r="K796" s="39">
        <f>'2 уровень'!M1687</f>
        <v>0</v>
      </c>
      <c r="L796" s="39">
        <f>'2 уровень'!N1687</f>
        <v>0</v>
      </c>
      <c r="M796" s="39">
        <f>'2 уровень'!O1687</f>
        <v>0</v>
      </c>
      <c r="N796" s="39">
        <f>'2 уровень'!P1687</f>
        <v>0</v>
      </c>
      <c r="O796" s="39">
        <f>'2 уровень'!Q1687</f>
        <v>0</v>
      </c>
      <c r="P796" s="36">
        <f>'2 уровень'!R1687</f>
        <v>36332.748399999997</v>
      </c>
      <c r="Q796" s="36">
        <f>'2 уровень'!S1687</f>
        <v>36332.748399999997</v>
      </c>
      <c r="R796" s="36">
        <f>'2 уровень'!T1687</f>
        <v>36332.748399999997</v>
      </c>
      <c r="S796" s="36">
        <f>'2 уровень'!U1687</f>
        <v>36332.748399999997</v>
      </c>
      <c r="T796" s="36">
        <f>'2 уровень'!V1687</f>
        <v>36332.748399999997</v>
      </c>
      <c r="U796" s="36">
        <f>'2 уровень'!W1687</f>
        <v>36332.748399999997</v>
      </c>
      <c r="V796" s="36">
        <f>'2 уровень'!X1687</f>
        <v>35878.589049999995</v>
      </c>
      <c r="W796" s="36">
        <f>'2 уровень'!Y1687</f>
        <v>36356.009233333338</v>
      </c>
      <c r="X796" s="36">
        <f>'2 уровень'!Z1687</f>
        <v>36356.009233333338</v>
      </c>
      <c r="Y796" s="36">
        <f>'2 уровень'!AA1687</f>
        <v>26986.370023333333</v>
      </c>
      <c r="Z796" s="36">
        <f>'2 уровень'!AB1687</f>
        <v>26708.145329999999</v>
      </c>
      <c r="AA796" s="36">
        <f>'2 уровень'!AC1687</f>
        <v>0</v>
      </c>
      <c r="AB796" s="36">
        <f>'2 уровень'!AD1687</f>
        <v>-278.22469333333356</v>
      </c>
      <c r="AC796" s="36">
        <f>'2 уровень'!AE1687</f>
        <v>-2.5836600000000001</v>
      </c>
      <c r="AD796" s="933">
        <f>'2 уровень'!AF1687</f>
        <v>26705.561669999999</v>
      </c>
      <c r="AE796" s="36">
        <f t="shared" ref="AE796" si="158">Z796/Y796*100</f>
        <v>98.969017718601009</v>
      </c>
      <c r="AF796" s="36">
        <f t="shared" ref="AF796" si="159">AD796/Y796*100</f>
        <v>98.959443774429317</v>
      </c>
      <c r="AG796" s="43">
        <f>'2 уровень'!AG1687</f>
        <v>41.400000000000006</v>
      </c>
      <c r="AH796" s="43">
        <f>'2 уровень'!AH1687</f>
        <v>206396.11</v>
      </c>
      <c r="AI796" s="43">
        <f>'2 уровень'!AI1687</f>
        <v>206.39610999999999</v>
      </c>
      <c r="AJ796" s="2474"/>
      <c r="AK796" s="2474"/>
      <c r="AL796" s="905"/>
      <c r="AM796" s="905"/>
      <c r="AN796" s="905"/>
      <c r="AO796" s="905"/>
      <c r="AP796" s="905"/>
      <c r="AQ796" s="905"/>
      <c r="AR796" s="905"/>
      <c r="AS796" s="905"/>
      <c r="AT796" s="905"/>
      <c r="AU796" s="905"/>
      <c r="AV796" s="905"/>
      <c r="AW796" s="905"/>
      <c r="AX796" s="905"/>
      <c r="AY796" s="905"/>
      <c r="AZ796" s="905"/>
      <c r="BA796" s="905"/>
      <c r="BB796" s="905"/>
      <c r="BC796" s="905"/>
      <c r="BD796" s="905"/>
      <c r="BE796" s="905"/>
      <c r="BF796" s="905"/>
      <c r="BG796" s="905"/>
      <c r="BH796" s="905"/>
      <c r="BI796" s="905"/>
      <c r="BJ796" s="905"/>
      <c r="BK796" s="905"/>
      <c r="BL796" s="905"/>
      <c r="BM796" s="905"/>
      <c r="BN796" s="905"/>
      <c r="BO796" s="905"/>
      <c r="BP796" s="905"/>
      <c r="BQ796" s="905"/>
      <c r="BR796" s="905"/>
      <c r="BS796" s="905"/>
      <c r="BT796" s="905"/>
      <c r="BU796" s="905"/>
      <c r="BV796" s="905"/>
      <c r="BW796" s="905"/>
      <c r="BX796" s="905"/>
      <c r="BY796" s="905"/>
      <c r="BZ796" s="905"/>
      <c r="CA796" s="905"/>
      <c r="CB796" s="905"/>
      <c r="CC796" s="905"/>
      <c r="CD796" s="905"/>
      <c r="CE796" s="905"/>
      <c r="CF796" s="905"/>
      <c r="CG796" s="905"/>
      <c r="CH796" s="905"/>
      <c r="CI796" s="905"/>
      <c r="CJ796" s="905"/>
      <c r="CK796" s="905"/>
      <c r="CL796" s="905"/>
      <c r="CM796" s="905"/>
      <c r="CN796" s="905"/>
      <c r="CO796" s="905"/>
      <c r="CP796" s="905"/>
      <c r="CQ796" s="905"/>
      <c r="CR796" s="905"/>
      <c r="CS796" s="905"/>
      <c r="CT796" s="905"/>
      <c r="CU796" s="905"/>
      <c r="CV796" s="905"/>
      <c r="CW796" s="905"/>
      <c r="CX796" s="905"/>
      <c r="CY796" s="905"/>
      <c r="CZ796" s="905"/>
      <c r="DA796" s="905"/>
      <c r="DB796" s="905"/>
      <c r="DC796" s="905"/>
      <c r="DD796" s="905"/>
      <c r="DE796" s="905"/>
      <c r="DF796" s="905"/>
      <c r="DG796" s="905"/>
      <c r="DH796" s="905"/>
      <c r="DI796" s="905"/>
      <c r="DJ796" s="905"/>
      <c r="DK796" s="905"/>
      <c r="DL796" s="905"/>
      <c r="DM796" s="905"/>
      <c r="DN796" s="905"/>
      <c r="DO796" s="905"/>
      <c r="DP796" s="905"/>
      <c r="DQ796" s="905"/>
      <c r="DR796" s="905"/>
      <c r="DS796" s="905"/>
      <c r="DT796" s="905"/>
      <c r="DU796" s="905"/>
      <c r="DV796" s="905"/>
      <c r="DW796" s="905"/>
      <c r="DX796" s="905"/>
      <c r="DY796" s="905"/>
      <c r="DZ796" s="905"/>
      <c r="EA796" s="905"/>
      <c r="EB796" s="905"/>
      <c r="EC796" s="905"/>
      <c r="ED796" s="905"/>
      <c r="EE796" s="905"/>
      <c r="EF796" s="905"/>
      <c r="EG796" s="905"/>
      <c r="EH796" s="905"/>
      <c r="EI796" s="905"/>
      <c r="EJ796" s="905"/>
      <c r="EK796" s="905"/>
      <c r="EL796" s="905"/>
      <c r="EM796" s="905"/>
      <c r="EN796" s="905"/>
      <c r="EO796" s="905"/>
      <c r="EP796" s="905"/>
      <c r="EQ796" s="905"/>
      <c r="ER796" s="905"/>
      <c r="ES796" s="905"/>
      <c r="ET796" s="905"/>
      <c r="EU796" s="905"/>
      <c r="EV796" s="905"/>
      <c r="EW796" s="905"/>
      <c r="EX796" s="905"/>
      <c r="EY796" s="905"/>
      <c r="EZ796" s="905"/>
      <c r="FA796" s="905"/>
      <c r="FB796" s="905"/>
      <c r="FC796" s="905"/>
      <c r="FD796" s="905"/>
      <c r="FE796" s="905"/>
      <c r="FF796" s="905"/>
      <c r="FG796" s="905"/>
      <c r="FH796" s="905"/>
      <c r="FI796" s="905"/>
      <c r="FJ796" s="905"/>
      <c r="FK796" s="905"/>
      <c r="FL796" s="905"/>
      <c r="FM796" s="905"/>
      <c r="FN796" s="905"/>
      <c r="FO796" s="905"/>
      <c r="FP796" s="905"/>
      <c r="FQ796" s="905"/>
      <c r="FR796" s="905"/>
      <c r="FS796" s="905"/>
      <c r="FT796" s="905"/>
      <c r="FU796" s="905"/>
      <c r="FV796" s="905"/>
      <c r="FW796" s="905"/>
      <c r="FX796" s="905"/>
      <c r="FY796" s="905"/>
      <c r="FZ796" s="905"/>
      <c r="GA796" s="905"/>
      <c r="GB796" s="905"/>
      <c r="GC796" s="905"/>
      <c r="GD796" s="905"/>
      <c r="GE796" s="905"/>
      <c r="GF796" s="905"/>
      <c r="GG796" s="905"/>
      <c r="GH796" s="905"/>
      <c r="GI796" s="905"/>
      <c r="GJ796" s="905"/>
      <c r="GK796" s="905"/>
      <c r="GL796" s="905"/>
      <c r="GM796" s="905"/>
      <c r="GN796" s="905"/>
      <c r="GO796" s="905"/>
      <c r="GP796" s="905"/>
      <c r="GQ796" s="905"/>
      <c r="GR796" s="905"/>
    </row>
    <row r="797" spans="2:200" x14ac:dyDescent="0.25">
      <c r="B797" s="27">
        <v>1</v>
      </c>
      <c r="C797" s="1414" t="s">
        <v>307</v>
      </c>
      <c r="D797" s="43">
        <f>'2 уровень'!F1688</f>
        <v>0</v>
      </c>
      <c r="E797" s="43">
        <f>'2 уровень'!G1688</f>
        <v>0</v>
      </c>
      <c r="F797" s="43">
        <f>'2 уровень'!H1688</f>
        <v>0</v>
      </c>
      <c r="G797" s="912">
        <f>'2 уровень'!I1688</f>
        <v>0</v>
      </c>
      <c r="H797" s="934">
        <f>'2 уровень'!J1688</f>
        <v>0</v>
      </c>
      <c r="I797" s="934">
        <f>'2 уровень'!K1688</f>
        <v>0</v>
      </c>
      <c r="J797" s="39">
        <f>'2 уровень'!L1688</f>
        <v>0</v>
      </c>
      <c r="K797" s="39">
        <f>'2 уровень'!M1688</f>
        <v>0</v>
      </c>
      <c r="L797" s="39">
        <f>'2 уровень'!N1688</f>
        <v>0</v>
      </c>
      <c r="M797" s="39">
        <f>'2 уровень'!O1688</f>
        <v>0</v>
      </c>
      <c r="N797" s="39">
        <f>'2 уровень'!P1688</f>
        <v>0</v>
      </c>
      <c r="O797" s="39">
        <f>'2 уровень'!Q1688</f>
        <v>0</v>
      </c>
      <c r="P797" s="36">
        <f>'2 уровень'!R1688</f>
        <v>0</v>
      </c>
      <c r="Q797" s="36">
        <f>'2 уровень'!S1688</f>
        <v>0</v>
      </c>
      <c r="R797" s="36">
        <f>'2 уровень'!T1688</f>
        <v>0</v>
      </c>
      <c r="S797" s="36">
        <f>'2 уровень'!U1688</f>
        <v>0</v>
      </c>
      <c r="T797" s="36">
        <f>'2 уровень'!V1688</f>
        <v>0</v>
      </c>
      <c r="U797" s="36">
        <f>'2 уровень'!W1688</f>
        <v>0</v>
      </c>
      <c r="V797" s="36">
        <f>'2 уровень'!X1688</f>
        <v>0</v>
      </c>
      <c r="W797" s="36">
        <f>'2 уровень'!Y1688</f>
        <v>0</v>
      </c>
      <c r="X797" s="36">
        <f>'2 уровень'!Z1688</f>
        <v>0</v>
      </c>
      <c r="Y797" s="36">
        <f>'2 уровень'!AA1688</f>
        <v>0</v>
      </c>
      <c r="Z797" s="36">
        <f>'2 уровень'!AB1688</f>
        <v>0</v>
      </c>
      <c r="AA797" s="36">
        <f>'2 уровень'!AC1688</f>
        <v>0</v>
      </c>
      <c r="AB797" s="36">
        <f>'2 уровень'!AD1688</f>
        <v>0</v>
      </c>
      <c r="AC797" s="36">
        <f>'2 уровень'!AE1688</f>
        <v>0</v>
      </c>
      <c r="AD797" s="933">
        <f>'2 уровень'!AF1688</f>
        <v>0</v>
      </c>
      <c r="AE797" s="36"/>
      <c r="AF797" s="36"/>
      <c r="AG797" s="43">
        <f>'2 уровень'!AG1688</f>
        <v>0</v>
      </c>
      <c r="AH797" s="43">
        <f>'2 уровень'!AH1688</f>
        <v>0</v>
      </c>
      <c r="AI797" s="43">
        <f>'2 уровень'!AI1688</f>
        <v>0</v>
      </c>
      <c r="AJ797" s="2474"/>
      <c r="AK797" s="2474"/>
      <c r="AL797" s="905"/>
      <c r="AM797" s="905"/>
      <c r="AN797" s="905"/>
      <c r="AO797" s="905"/>
      <c r="AP797" s="905"/>
      <c r="AQ797" s="905"/>
      <c r="AR797" s="905"/>
      <c r="AS797" s="905"/>
      <c r="AT797" s="905"/>
      <c r="AU797" s="905"/>
      <c r="AV797" s="905"/>
      <c r="AW797" s="905"/>
      <c r="AX797" s="905"/>
      <c r="AY797" s="905"/>
      <c r="AZ797" s="905"/>
      <c r="BA797" s="905"/>
      <c r="BB797" s="905"/>
      <c r="BC797" s="905"/>
      <c r="BD797" s="905"/>
      <c r="BE797" s="905"/>
      <c r="BF797" s="905"/>
      <c r="BG797" s="905"/>
      <c r="BH797" s="905"/>
      <c r="BI797" s="905"/>
      <c r="BJ797" s="905"/>
      <c r="BK797" s="905"/>
      <c r="BL797" s="905"/>
      <c r="BM797" s="905"/>
      <c r="BN797" s="905"/>
      <c r="BO797" s="905"/>
      <c r="BP797" s="905"/>
      <c r="BQ797" s="905"/>
      <c r="BR797" s="905"/>
      <c r="BS797" s="905"/>
      <c r="BT797" s="905"/>
      <c r="BU797" s="905"/>
      <c r="BV797" s="905"/>
      <c r="BW797" s="905"/>
      <c r="BX797" s="905"/>
      <c r="BY797" s="905"/>
      <c r="BZ797" s="905"/>
      <c r="CA797" s="905"/>
      <c r="CB797" s="905"/>
      <c r="CC797" s="905"/>
      <c r="CD797" s="905"/>
      <c r="CE797" s="905"/>
      <c r="CF797" s="905"/>
      <c r="CG797" s="905"/>
      <c r="CH797" s="905"/>
      <c r="CI797" s="905"/>
      <c r="CJ797" s="905"/>
      <c r="CK797" s="905"/>
      <c r="CL797" s="905"/>
      <c r="CM797" s="905"/>
      <c r="CN797" s="905"/>
      <c r="CO797" s="905"/>
      <c r="CP797" s="905"/>
      <c r="CQ797" s="905"/>
      <c r="CR797" s="905"/>
      <c r="CS797" s="905"/>
      <c r="CT797" s="905"/>
      <c r="CU797" s="905"/>
      <c r="CV797" s="905"/>
      <c r="CW797" s="905"/>
      <c r="CX797" s="905"/>
      <c r="CY797" s="905"/>
      <c r="CZ797" s="905"/>
      <c r="DA797" s="905"/>
      <c r="DB797" s="905"/>
      <c r="DC797" s="905"/>
      <c r="DD797" s="905"/>
      <c r="DE797" s="905"/>
      <c r="DF797" s="905"/>
      <c r="DG797" s="905"/>
      <c r="DH797" s="905"/>
      <c r="DI797" s="905"/>
      <c r="DJ797" s="905"/>
      <c r="DK797" s="905"/>
      <c r="DL797" s="905"/>
      <c r="DM797" s="905"/>
      <c r="DN797" s="905"/>
      <c r="DO797" s="905"/>
      <c r="DP797" s="905"/>
      <c r="DQ797" s="905"/>
      <c r="DR797" s="905"/>
      <c r="DS797" s="905"/>
      <c r="DT797" s="905"/>
      <c r="DU797" s="905"/>
      <c r="DV797" s="905"/>
      <c r="DW797" s="905"/>
      <c r="DX797" s="905"/>
      <c r="DY797" s="905"/>
      <c r="DZ797" s="905"/>
      <c r="EA797" s="905"/>
      <c r="EB797" s="905"/>
      <c r="EC797" s="905"/>
      <c r="ED797" s="905"/>
      <c r="EE797" s="905"/>
      <c r="EF797" s="905"/>
      <c r="EG797" s="905"/>
      <c r="EH797" s="905"/>
      <c r="EI797" s="905"/>
      <c r="EJ797" s="905"/>
      <c r="EK797" s="905"/>
      <c r="EL797" s="905"/>
      <c r="EM797" s="905"/>
      <c r="EN797" s="905"/>
      <c r="EO797" s="905"/>
      <c r="EP797" s="905"/>
      <c r="EQ797" s="905"/>
      <c r="ER797" s="905"/>
      <c r="ES797" s="905"/>
      <c r="ET797" s="905"/>
      <c r="EU797" s="905"/>
      <c r="EV797" s="905"/>
      <c r="EW797" s="905"/>
      <c r="EX797" s="905"/>
      <c r="EY797" s="905"/>
      <c r="EZ797" s="905"/>
      <c r="FA797" s="905"/>
      <c r="FB797" s="905"/>
      <c r="FC797" s="905"/>
      <c r="FD797" s="905"/>
      <c r="FE797" s="905"/>
      <c r="FF797" s="905"/>
      <c r="FG797" s="905"/>
      <c r="FH797" s="905"/>
      <c r="FI797" s="905"/>
      <c r="FJ797" s="905"/>
      <c r="FK797" s="905"/>
      <c r="FL797" s="905"/>
      <c r="FM797" s="905"/>
      <c r="FN797" s="905"/>
      <c r="FO797" s="905"/>
      <c r="FP797" s="905"/>
      <c r="FQ797" s="905"/>
      <c r="FR797" s="905"/>
      <c r="FS797" s="905"/>
      <c r="FT797" s="905"/>
      <c r="FU797" s="905"/>
      <c r="FV797" s="905"/>
      <c r="FW797" s="905"/>
      <c r="FX797" s="905"/>
      <c r="FY797" s="905"/>
      <c r="FZ797" s="905"/>
      <c r="GA797" s="905"/>
      <c r="GB797" s="905"/>
      <c r="GC797" s="905"/>
      <c r="GD797" s="905"/>
      <c r="GE797" s="905"/>
      <c r="GF797" s="905"/>
      <c r="GG797" s="905"/>
      <c r="GH797" s="905"/>
      <c r="GI797" s="905"/>
      <c r="GJ797" s="905"/>
      <c r="GK797" s="905"/>
      <c r="GL797" s="905"/>
      <c r="GM797" s="905"/>
      <c r="GN797" s="905"/>
      <c r="GO797" s="905"/>
      <c r="GP797" s="905"/>
      <c r="GQ797" s="905"/>
      <c r="GR797" s="905"/>
    </row>
    <row r="798" spans="2:200" ht="30" x14ac:dyDescent="0.25">
      <c r="B798" s="27">
        <v>1</v>
      </c>
      <c r="C798" s="1417" t="s">
        <v>198</v>
      </c>
      <c r="D798" s="43">
        <f>'2 уровень'!F1689</f>
        <v>2416</v>
      </c>
      <c r="E798" s="43">
        <f>'2 уровень'!G1689</f>
        <v>1813</v>
      </c>
      <c r="F798" s="43">
        <f>'2 уровень'!H1689</f>
        <v>1717</v>
      </c>
      <c r="G798" s="912">
        <f>'2 уровень'!I1689</f>
        <v>94.704908990623267</v>
      </c>
      <c r="H798" s="934">
        <f>'2 уровень'!J1689</f>
        <v>0</v>
      </c>
      <c r="I798" s="934">
        <f>'2 уровень'!K1689</f>
        <v>0</v>
      </c>
      <c r="J798" s="39">
        <f>'2 уровень'!L1689</f>
        <v>0</v>
      </c>
      <c r="K798" s="39">
        <f>'2 уровень'!M1689</f>
        <v>0</v>
      </c>
      <c r="L798" s="39">
        <f>'2 уровень'!N1689</f>
        <v>0</v>
      </c>
      <c r="M798" s="39">
        <f>'2 уровень'!O1689</f>
        <v>0</v>
      </c>
      <c r="N798" s="39">
        <f>'2 уровень'!P1689</f>
        <v>0</v>
      </c>
      <c r="O798" s="39">
        <f>'2 уровень'!Q1689</f>
        <v>0</v>
      </c>
      <c r="P798" s="36">
        <f>'2 уровень'!R1689</f>
        <v>0</v>
      </c>
      <c r="Q798" s="36">
        <f>'2 уровень'!S1689</f>
        <v>0</v>
      </c>
      <c r="R798" s="36">
        <f>'2 уровень'!T1689</f>
        <v>0</v>
      </c>
      <c r="S798" s="36">
        <f>'2 уровень'!U1689</f>
        <v>0</v>
      </c>
      <c r="T798" s="36">
        <f>'2 уровень'!V1689</f>
        <v>0</v>
      </c>
      <c r="U798" s="36">
        <f>'2 уровень'!W1689</f>
        <v>0</v>
      </c>
      <c r="V798" s="36">
        <f>'2 уровень'!X1689</f>
        <v>0</v>
      </c>
      <c r="W798" s="36">
        <f>'2 уровень'!Y1689</f>
        <v>0</v>
      </c>
      <c r="X798" s="36">
        <f>'2 уровень'!Z1689</f>
        <v>0</v>
      </c>
      <c r="Y798" s="36">
        <f>'2 уровень'!AA1689</f>
        <v>0</v>
      </c>
      <c r="Z798" s="36">
        <f>'2 уровень'!AB1689</f>
        <v>0</v>
      </c>
      <c r="AA798" s="36">
        <f>'2 уровень'!AC1689</f>
        <v>0</v>
      </c>
      <c r="AB798" s="36">
        <f>'2 уровень'!AD1689</f>
        <v>0</v>
      </c>
      <c r="AC798" s="36">
        <f>'2 уровень'!AE1689</f>
        <v>0</v>
      </c>
      <c r="AD798" s="933">
        <f>'2 уровень'!AF1689</f>
        <v>0</v>
      </c>
      <c r="AE798" s="36"/>
      <c r="AF798" s="36"/>
      <c r="AG798" s="43">
        <f>'2 уровень'!AG1689</f>
        <v>0</v>
      </c>
      <c r="AH798" s="43">
        <f>'2 уровень'!AH1689</f>
        <v>0</v>
      </c>
      <c r="AI798" s="43">
        <f>'2 уровень'!AI1689</f>
        <v>0</v>
      </c>
      <c r="AJ798" s="2474"/>
      <c r="AK798" s="2474"/>
      <c r="AL798" s="905"/>
      <c r="AM798" s="905"/>
      <c r="AN798" s="905"/>
      <c r="AO798" s="905"/>
      <c r="AP798" s="905"/>
      <c r="AQ798" s="905"/>
      <c r="AR798" s="905"/>
      <c r="AS798" s="905"/>
      <c r="AT798" s="905"/>
      <c r="AU798" s="905"/>
      <c r="AV798" s="905"/>
      <c r="AW798" s="905"/>
      <c r="AX798" s="905"/>
      <c r="AY798" s="905"/>
      <c r="AZ798" s="905"/>
      <c r="BA798" s="905"/>
      <c r="BB798" s="905"/>
      <c r="BC798" s="905"/>
      <c r="BD798" s="905"/>
      <c r="BE798" s="905"/>
      <c r="BF798" s="905"/>
      <c r="BG798" s="905"/>
      <c r="BH798" s="905"/>
      <c r="BI798" s="905"/>
      <c r="BJ798" s="905"/>
      <c r="BK798" s="905"/>
      <c r="BL798" s="905"/>
      <c r="BM798" s="905"/>
      <c r="BN798" s="905"/>
      <c r="BO798" s="905"/>
      <c r="BP798" s="905"/>
      <c r="BQ798" s="905"/>
      <c r="BR798" s="905"/>
      <c r="BS798" s="905"/>
      <c r="BT798" s="905"/>
      <c r="BU798" s="905"/>
      <c r="BV798" s="905"/>
      <c r="BW798" s="905"/>
      <c r="BX798" s="905"/>
      <c r="BY798" s="905"/>
      <c r="BZ798" s="905"/>
      <c r="CA798" s="905"/>
      <c r="CB798" s="905"/>
      <c r="CC798" s="905"/>
      <c r="CD798" s="905"/>
      <c r="CE798" s="905"/>
      <c r="CF798" s="905"/>
      <c r="CG798" s="905"/>
      <c r="CH798" s="905"/>
      <c r="CI798" s="905"/>
      <c r="CJ798" s="905"/>
      <c r="CK798" s="905"/>
      <c r="CL798" s="905"/>
      <c r="CM798" s="905"/>
      <c r="CN798" s="905"/>
      <c r="CO798" s="905"/>
      <c r="CP798" s="905"/>
      <c r="CQ798" s="905"/>
      <c r="CR798" s="905"/>
      <c r="CS798" s="905"/>
      <c r="CT798" s="905"/>
      <c r="CU798" s="905"/>
      <c r="CV798" s="905"/>
      <c r="CW798" s="905"/>
      <c r="CX798" s="905"/>
      <c r="CY798" s="905"/>
      <c r="CZ798" s="905"/>
      <c r="DA798" s="905"/>
      <c r="DB798" s="905"/>
      <c r="DC798" s="905"/>
      <c r="DD798" s="905"/>
      <c r="DE798" s="905"/>
      <c r="DF798" s="905"/>
      <c r="DG798" s="905"/>
      <c r="DH798" s="905"/>
      <c r="DI798" s="905"/>
      <c r="DJ798" s="905"/>
      <c r="DK798" s="905"/>
      <c r="DL798" s="905"/>
      <c r="DM798" s="905"/>
      <c r="DN798" s="905"/>
      <c r="DO798" s="905"/>
      <c r="DP798" s="905"/>
      <c r="DQ798" s="905"/>
      <c r="DR798" s="905"/>
      <c r="DS798" s="905"/>
      <c r="DT798" s="905"/>
      <c r="DU798" s="905"/>
      <c r="DV798" s="905"/>
      <c r="DW798" s="905"/>
      <c r="DX798" s="905"/>
      <c r="DY798" s="905"/>
      <c r="DZ798" s="905"/>
      <c r="EA798" s="905"/>
      <c r="EB798" s="905"/>
      <c r="EC798" s="905"/>
      <c r="ED798" s="905"/>
      <c r="EE798" s="905"/>
      <c r="EF798" s="905"/>
      <c r="EG798" s="905"/>
      <c r="EH798" s="905"/>
      <c r="EI798" s="905"/>
      <c r="EJ798" s="905"/>
      <c r="EK798" s="905"/>
      <c r="EL798" s="905"/>
      <c r="EM798" s="905"/>
      <c r="EN798" s="905"/>
      <c r="EO798" s="905"/>
      <c r="EP798" s="905"/>
      <c r="EQ798" s="905"/>
      <c r="ER798" s="905"/>
      <c r="ES798" s="905"/>
      <c r="ET798" s="905"/>
      <c r="EU798" s="905"/>
      <c r="EV798" s="905"/>
      <c r="EW798" s="905"/>
      <c r="EX798" s="905"/>
      <c r="EY798" s="905"/>
      <c r="EZ798" s="905"/>
      <c r="FA798" s="905"/>
      <c r="FB798" s="905"/>
      <c r="FC798" s="905"/>
      <c r="FD798" s="905"/>
      <c r="FE798" s="905"/>
      <c r="FF798" s="905"/>
      <c r="FG798" s="905"/>
      <c r="FH798" s="905"/>
      <c r="FI798" s="905"/>
      <c r="FJ798" s="905"/>
      <c r="FK798" s="905"/>
      <c r="FL798" s="905"/>
      <c r="FM798" s="905"/>
      <c r="FN798" s="905"/>
      <c r="FO798" s="905"/>
      <c r="FP798" s="905"/>
      <c r="FQ798" s="905"/>
      <c r="FR798" s="905"/>
      <c r="FS798" s="905"/>
      <c r="FT798" s="905"/>
      <c r="FU798" s="905"/>
      <c r="FV798" s="905"/>
      <c r="FW798" s="905"/>
      <c r="FX798" s="905"/>
      <c r="FY798" s="905"/>
      <c r="FZ798" s="905"/>
      <c r="GA798" s="905"/>
      <c r="GB798" s="905"/>
      <c r="GC798" s="905"/>
      <c r="GD798" s="905"/>
      <c r="GE798" s="905"/>
      <c r="GF798" s="905"/>
      <c r="GG798" s="905"/>
      <c r="GH798" s="905"/>
      <c r="GI798" s="905"/>
      <c r="GJ798" s="905"/>
      <c r="GK798" s="905"/>
      <c r="GL798" s="905"/>
      <c r="GM798" s="905"/>
      <c r="GN798" s="905"/>
      <c r="GO798" s="905"/>
      <c r="GP798" s="905"/>
      <c r="GQ798" s="905"/>
      <c r="GR798" s="905"/>
    </row>
    <row r="799" spans="2:200" ht="30" x14ac:dyDescent="0.25">
      <c r="B799" s="27">
        <v>1</v>
      </c>
      <c r="C799" s="1417" t="s">
        <v>303</v>
      </c>
      <c r="D799" s="43">
        <f>'2 уровень'!F1690</f>
        <v>0</v>
      </c>
      <c r="E799" s="43">
        <f>'2 уровень'!G1690</f>
        <v>0</v>
      </c>
      <c r="F799" s="43">
        <f>'2 уровень'!H1690</f>
        <v>0</v>
      </c>
      <c r="G799" s="912">
        <f>'2 уровень'!I1690</f>
        <v>0</v>
      </c>
      <c r="H799" s="934">
        <f>'2 уровень'!J1690</f>
        <v>0</v>
      </c>
      <c r="I799" s="934">
        <f>'2 уровень'!K1690</f>
        <v>0</v>
      </c>
      <c r="J799" s="39">
        <f>'2 уровень'!L1690</f>
        <v>0</v>
      </c>
      <c r="K799" s="39">
        <f>'2 уровень'!M1690</f>
        <v>0</v>
      </c>
      <c r="L799" s="39">
        <f>'2 уровень'!N1690</f>
        <v>0</v>
      </c>
      <c r="M799" s="39">
        <f>'2 уровень'!O1690</f>
        <v>0</v>
      </c>
      <c r="N799" s="39">
        <f>'2 уровень'!P1690</f>
        <v>0</v>
      </c>
      <c r="O799" s="39">
        <f>'2 уровень'!Q1690</f>
        <v>0</v>
      </c>
      <c r="P799" s="36">
        <f>'2 уровень'!R1690</f>
        <v>0</v>
      </c>
      <c r="Q799" s="36">
        <f>'2 уровень'!S1690</f>
        <v>0</v>
      </c>
      <c r="R799" s="36">
        <f>'2 уровень'!T1690</f>
        <v>0</v>
      </c>
      <c r="S799" s="36">
        <f>'2 уровень'!U1690</f>
        <v>0</v>
      </c>
      <c r="T799" s="36">
        <f>'2 уровень'!V1690</f>
        <v>0</v>
      </c>
      <c r="U799" s="36">
        <f>'2 уровень'!W1690</f>
        <v>0</v>
      </c>
      <c r="V799" s="36">
        <f>'2 уровень'!X1690</f>
        <v>0</v>
      </c>
      <c r="W799" s="36">
        <f>'2 уровень'!Y1690</f>
        <v>0</v>
      </c>
      <c r="X799" s="36">
        <f>'2 уровень'!Z1690</f>
        <v>0</v>
      </c>
      <c r="Y799" s="36">
        <f>'2 уровень'!AA1690</f>
        <v>0</v>
      </c>
      <c r="Z799" s="36">
        <f>'2 уровень'!AB1690</f>
        <v>0</v>
      </c>
      <c r="AA799" s="36">
        <f>'2 уровень'!AC1690</f>
        <v>0</v>
      </c>
      <c r="AB799" s="36">
        <f>'2 уровень'!AD1690</f>
        <v>0</v>
      </c>
      <c r="AC799" s="36">
        <f>'2 уровень'!AE1690</f>
        <v>0</v>
      </c>
      <c r="AD799" s="933">
        <f>'2 уровень'!AF1690</f>
        <v>0</v>
      </c>
      <c r="AE799" s="36"/>
      <c r="AF799" s="36"/>
      <c r="AG799" s="43">
        <f>'2 уровень'!AG1690</f>
        <v>0</v>
      </c>
      <c r="AH799" s="43">
        <f>'2 уровень'!AH1690</f>
        <v>0</v>
      </c>
      <c r="AI799" s="43">
        <f>'2 уровень'!AI1690</f>
        <v>0</v>
      </c>
      <c r="AJ799" s="2474"/>
      <c r="AK799" s="2474"/>
      <c r="AL799" s="905"/>
      <c r="AM799" s="905"/>
      <c r="AN799" s="905"/>
      <c r="AO799" s="905"/>
      <c r="AP799" s="905"/>
      <c r="AQ799" s="905"/>
      <c r="AR799" s="905"/>
      <c r="AS799" s="905"/>
      <c r="AT799" s="905"/>
      <c r="AU799" s="905"/>
      <c r="AV799" s="905"/>
      <c r="AW799" s="905"/>
      <c r="AX799" s="905"/>
      <c r="AY799" s="905"/>
      <c r="AZ799" s="905"/>
      <c r="BA799" s="905"/>
      <c r="BB799" s="905"/>
      <c r="BC799" s="905"/>
      <c r="BD799" s="905"/>
      <c r="BE799" s="905"/>
      <c r="BF799" s="905"/>
      <c r="BG799" s="905"/>
      <c r="BH799" s="905"/>
      <c r="BI799" s="905"/>
      <c r="BJ799" s="905"/>
      <c r="BK799" s="905"/>
      <c r="BL799" s="905"/>
      <c r="BM799" s="905"/>
      <c r="BN799" s="905"/>
      <c r="BO799" s="905"/>
      <c r="BP799" s="905"/>
      <c r="BQ799" s="905"/>
      <c r="BR799" s="905"/>
      <c r="BS799" s="905"/>
      <c r="BT799" s="905"/>
      <c r="BU799" s="905"/>
      <c r="BV799" s="905"/>
      <c r="BW799" s="905"/>
      <c r="BX799" s="905"/>
      <c r="BY799" s="905"/>
      <c r="BZ799" s="905"/>
      <c r="CA799" s="905"/>
      <c r="CB799" s="905"/>
      <c r="CC799" s="905"/>
      <c r="CD799" s="905"/>
      <c r="CE799" s="905"/>
      <c r="CF799" s="905"/>
      <c r="CG799" s="905"/>
      <c r="CH799" s="905"/>
      <c r="CI799" s="905"/>
      <c r="CJ799" s="905"/>
      <c r="CK799" s="905"/>
      <c r="CL799" s="905"/>
      <c r="CM799" s="905"/>
      <c r="CN799" s="905"/>
      <c r="CO799" s="905"/>
      <c r="CP799" s="905"/>
      <c r="CQ799" s="905"/>
      <c r="CR799" s="905"/>
      <c r="CS799" s="905"/>
      <c r="CT799" s="905"/>
      <c r="CU799" s="905"/>
      <c r="CV799" s="905"/>
      <c r="CW799" s="905"/>
      <c r="CX799" s="905"/>
      <c r="CY799" s="905"/>
      <c r="CZ799" s="905"/>
      <c r="DA799" s="905"/>
      <c r="DB799" s="905"/>
      <c r="DC799" s="905"/>
      <c r="DD799" s="905"/>
      <c r="DE799" s="905"/>
      <c r="DF799" s="905"/>
      <c r="DG799" s="905"/>
      <c r="DH799" s="905"/>
      <c r="DI799" s="905"/>
      <c r="DJ799" s="905"/>
      <c r="DK799" s="905"/>
      <c r="DL799" s="905"/>
      <c r="DM799" s="905"/>
      <c r="DN799" s="905"/>
      <c r="DO799" s="905"/>
      <c r="DP799" s="905"/>
      <c r="DQ799" s="905"/>
      <c r="DR799" s="905"/>
      <c r="DS799" s="905"/>
      <c r="DT799" s="905"/>
      <c r="DU799" s="905"/>
      <c r="DV799" s="905"/>
      <c r="DW799" s="905"/>
      <c r="DX799" s="905"/>
      <c r="DY799" s="905"/>
      <c r="DZ799" s="905"/>
      <c r="EA799" s="905"/>
      <c r="EB799" s="905"/>
      <c r="EC799" s="905"/>
      <c r="ED799" s="905"/>
      <c r="EE799" s="905"/>
      <c r="EF799" s="905"/>
      <c r="EG799" s="905"/>
      <c r="EH799" s="905"/>
      <c r="EI799" s="905"/>
      <c r="EJ799" s="905"/>
      <c r="EK799" s="905"/>
      <c r="EL799" s="905"/>
      <c r="EM799" s="905"/>
      <c r="EN799" s="905"/>
      <c r="EO799" s="905"/>
      <c r="EP799" s="905"/>
      <c r="EQ799" s="905"/>
      <c r="ER799" s="905"/>
      <c r="ES799" s="905"/>
      <c r="ET799" s="905"/>
      <c r="EU799" s="905"/>
      <c r="EV799" s="905"/>
      <c r="EW799" s="905"/>
      <c r="EX799" s="905"/>
      <c r="EY799" s="905"/>
      <c r="EZ799" s="905"/>
      <c r="FA799" s="905"/>
      <c r="FB799" s="905"/>
      <c r="FC799" s="905"/>
      <c r="FD799" s="905"/>
      <c r="FE799" s="905"/>
      <c r="FF799" s="905"/>
      <c r="FG799" s="905"/>
      <c r="FH799" s="905"/>
      <c r="FI799" s="905"/>
      <c r="FJ799" s="905"/>
      <c r="FK799" s="905"/>
      <c r="FL799" s="905"/>
      <c r="FM799" s="905"/>
      <c r="FN799" s="905"/>
      <c r="FO799" s="905"/>
      <c r="FP799" s="905"/>
      <c r="FQ799" s="905"/>
      <c r="FR799" s="905"/>
      <c r="FS799" s="905"/>
      <c r="FT799" s="905"/>
      <c r="FU799" s="905"/>
      <c r="FV799" s="905"/>
      <c r="FW799" s="905"/>
      <c r="FX799" s="905"/>
      <c r="FY799" s="905"/>
      <c r="FZ799" s="905"/>
      <c r="GA799" s="905"/>
      <c r="GB799" s="905"/>
      <c r="GC799" s="905"/>
      <c r="GD799" s="905"/>
      <c r="GE799" s="905"/>
      <c r="GF799" s="905"/>
      <c r="GG799" s="905"/>
      <c r="GH799" s="905"/>
      <c r="GI799" s="905"/>
      <c r="GJ799" s="905"/>
      <c r="GK799" s="905"/>
      <c r="GL799" s="905"/>
      <c r="GM799" s="905"/>
      <c r="GN799" s="905"/>
      <c r="GO799" s="905"/>
      <c r="GP799" s="905"/>
      <c r="GQ799" s="905"/>
      <c r="GR799" s="905"/>
    </row>
    <row r="800" spans="2:200" ht="45" x14ac:dyDescent="0.25">
      <c r="B800" s="27">
        <v>1</v>
      </c>
      <c r="C800" s="1417" t="s">
        <v>308</v>
      </c>
      <c r="D800" s="43">
        <f>'2 уровень'!F1691</f>
        <v>698</v>
      </c>
      <c r="E800" s="43">
        <f>'2 уровень'!G1691</f>
        <v>524</v>
      </c>
      <c r="F800" s="43">
        <f>'2 уровень'!H1691</f>
        <v>324</v>
      </c>
      <c r="G800" s="912">
        <f>'2 уровень'!I1691</f>
        <v>61.832061068702295</v>
      </c>
      <c r="H800" s="934">
        <f>'2 уровень'!J1691</f>
        <v>0</v>
      </c>
      <c r="I800" s="934">
        <f>'2 уровень'!K1691</f>
        <v>0</v>
      </c>
      <c r="J800" s="39">
        <f>'2 уровень'!L1691</f>
        <v>0</v>
      </c>
      <c r="K800" s="39">
        <f>'2 уровень'!M1691</f>
        <v>0</v>
      </c>
      <c r="L800" s="39">
        <f>'2 уровень'!N1691</f>
        <v>0</v>
      </c>
      <c r="M800" s="39">
        <f>'2 уровень'!O1691</f>
        <v>0</v>
      </c>
      <c r="N800" s="39">
        <f>'2 уровень'!P1691</f>
        <v>0</v>
      </c>
      <c r="O800" s="39">
        <f>'2 уровень'!Q1691</f>
        <v>0</v>
      </c>
      <c r="P800" s="36">
        <f>'2 уровень'!R1691</f>
        <v>0</v>
      </c>
      <c r="Q800" s="36">
        <f>'2 уровень'!S1691</f>
        <v>0</v>
      </c>
      <c r="R800" s="36">
        <f>'2 уровень'!T1691</f>
        <v>0</v>
      </c>
      <c r="S800" s="36">
        <f>'2 уровень'!U1691</f>
        <v>0</v>
      </c>
      <c r="T800" s="36">
        <f>'2 уровень'!V1691</f>
        <v>0</v>
      </c>
      <c r="U800" s="36">
        <f>'2 уровень'!W1691</f>
        <v>0</v>
      </c>
      <c r="V800" s="36">
        <f>'2 уровень'!X1691</f>
        <v>0</v>
      </c>
      <c r="W800" s="36">
        <f>'2 уровень'!Y1691</f>
        <v>0</v>
      </c>
      <c r="X800" s="36">
        <f>'2 уровень'!Z1691</f>
        <v>0</v>
      </c>
      <c r="Y800" s="36">
        <f>'2 уровень'!AA1691</f>
        <v>0</v>
      </c>
      <c r="Z800" s="36">
        <f>'2 уровень'!AB1691</f>
        <v>0</v>
      </c>
      <c r="AA800" s="36">
        <f>'2 уровень'!AC1691</f>
        <v>0</v>
      </c>
      <c r="AB800" s="36">
        <f>'2 уровень'!AD1691</f>
        <v>0</v>
      </c>
      <c r="AC800" s="36">
        <f>'2 уровень'!AE1691</f>
        <v>0</v>
      </c>
      <c r="AD800" s="933">
        <f>'2 уровень'!AF1691</f>
        <v>0</v>
      </c>
      <c r="AE800" s="36"/>
      <c r="AF800" s="36"/>
      <c r="AG800" s="43">
        <f>'2 уровень'!AG1691</f>
        <v>0</v>
      </c>
      <c r="AH800" s="43">
        <f>'2 уровень'!AH1691</f>
        <v>0</v>
      </c>
      <c r="AI800" s="43">
        <f>'2 уровень'!AI1691</f>
        <v>0</v>
      </c>
      <c r="AJ800" s="2474"/>
      <c r="AK800" s="2474"/>
      <c r="AL800" s="905"/>
      <c r="AM800" s="905"/>
      <c r="AN800" s="905"/>
      <c r="AO800" s="905"/>
      <c r="AP800" s="905"/>
      <c r="AQ800" s="905"/>
      <c r="AR800" s="905"/>
      <c r="AS800" s="905"/>
      <c r="AT800" s="905"/>
      <c r="AU800" s="905"/>
      <c r="AV800" s="905"/>
      <c r="AW800" s="905"/>
      <c r="AX800" s="905"/>
      <c r="AY800" s="905"/>
      <c r="AZ800" s="905"/>
      <c r="BA800" s="905"/>
      <c r="BB800" s="905"/>
      <c r="BC800" s="905"/>
      <c r="BD800" s="905"/>
      <c r="BE800" s="905"/>
      <c r="BF800" s="905"/>
      <c r="BG800" s="905"/>
      <c r="BH800" s="905"/>
      <c r="BI800" s="905"/>
      <c r="BJ800" s="905"/>
      <c r="BK800" s="905"/>
      <c r="BL800" s="905"/>
      <c r="BM800" s="905"/>
      <c r="BN800" s="905"/>
      <c r="BO800" s="905"/>
      <c r="BP800" s="905"/>
      <c r="BQ800" s="905"/>
      <c r="BR800" s="905"/>
      <c r="BS800" s="905"/>
      <c r="BT800" s="905"/>
      <c r="BU800" s="905"/>
      <c r="BV800" s="905"/>
      <c r="BW800" s="905"/>
      <c r="BX800" s="905"/>
      <c r="BY800" s="905"/>
      <c r="BZ800" s="905"/>
      <c r="CA800" s="905"/>
      <c r="CB800" s="905"/>
      <c r="CC800" s="905"/>
      <c r="CD800" s="905"/>
      <c r="CE800" s="905"/>
      <c r="CF800" s="905"/>
      <c r="CG800" s="905"/>
      <c r="CH800" s="905"/>
      <c r="CI800" s="905"/>
      <c r="CJ800" s="905"/>
      <c r="CK800" s="905"/>
      <c r="CL800" s="905"/>
      <c r="CM800" s="905"/>
      <c r="CN800" s="905"/>
      <c r="CO800" s="905"/>
      <c r="CP800" s="905"/>
      <c r="CQ800" s="905"/>
      <c r="CR800" s="905"/>
      <c r="CS800" s="905"/>
      <c r="CT800" s="905"/>
      <c r="CU800" s="905"/>
      <c r="CV800" s="905"/>
      <c r="CW800" s="905"/>
      <c r="CX800" s="905"/>
      <c r="CY800" s="905"/>
      <c r="CZ800" s="905"/>
      <c r="DA800" s="905"/>
      <c r="DB800" s="905"/>
      <c r="DC800" s="905"/>
      <c r="DD800" s="905"/>
      <c r="DE800" s="905"/>
      <c r="DF800" s="905"/>
      <c r="DG800" s="905"/>
      <c r="DH800" s="905"/>
      <c r="DI800" s="905"/>
      <c r="DJ800" s="905"/>
      <c r="DK800" s="905"/>
      <c r="DL800" s="905"/>
      <c r="DM800" s="905"/>
      <c r="DN800" s="905"/>
      <c r="DO800" s="905"/>
      <c r="DP800" s="905"/>
      <c r="DQ800" s="905"/>
      <c r="DR800" s="905"/>
      <c r="DS800" s="905"/>
      <c r="DT800" s="905"/>
      <c r="DU800" s="905"/>
      <c r="DV800" s="905"/>
      <c r="DW800" s="905"/>
      <c r="DX800" s="905"/>
      <c r="DY800" s="905"/>
      <c r="DZ800" s="905"/>
      <c r="EA800" s="905"/>
      <c r="EB800" s="905"/>
      <c r="EC800" s="905"/>
      <c r="ED800" s="905"/>
      <c r="EE800" s="905"/>
      <c r="EF800" s="905"/>
      <c r="EG800" s="905"/>
      <c r="EH800" s="905"/>
      <c r="EI800" s="905"/>
      <c r="EJ800" s="905"/>
      <c r="EK800" s="905"/>
      <c r="EL800" s="905"/>
      <c r="EM800" s="905"/>
      <c r="EN800" s="905"/>
      <c r="EO800" s="905"/>
      <c r="EP800" s="905"/>
      <c r="EQ800" s="905"/>
      <c r="ER800" s="905"/>
      <c r="ES800" s="905"/>
      <c r="ET800" s="905"/>
      <c r="EU800" s="905"/>
      <c r="EV800" s="905"/>
      <c r="EW800" s="905"/>
      <c r="EX800" s="905"/>
      <c r="EY800" s="905"/>
      <c r="EZ800" s="905"/>
      <c r="FA800" s="905"/>
      <c r="FB800" s="905"/>
      <c r="FC800" s="905"/>
      <c r="FD800" s="905"/>
      <c r="FE800" s="905"/>
      <c r="FF800" s="905"/>
      <c r="FG800" s="905"/>
      <c r="FH800" s="905"/>
      <c r="FI800" s="905"/>
      <c r="FJ800" s="905"/>
      <c r="FK800" s="905"/>
      <c r="FL800" s="905"/>
      <c r="FM800" s="905"/>
      <c r="FN800" s="905"/>
      <c r="FO800" s="905"/>
      <c r="FP800" s="905"/>
      <c r="FQ800" s="905"/>
      <c r="FR800" s="905"/>
      <c r="FS800" s="905"/>
      <c r="FT800" s="905"/>
      <c r="FU800" s="905"/>
      <c r="FV800" s="905"/>
      <c r="FW800" s="905"/>
      <c r="FX800" s="905"/>
      <c r="FY800" s="905"/>
      <c r="FZ800" s="905"/>
      <c r="GA800" s="905"/>
      <c r="GB800" s="905"/>
      <c r="GC800" s="905"/>
      <c r="GD800" s="905"/>
      <c r="GE800" s="905"/>
      <c r="GF800" s="905"/>
      <c r="GG800" s="905"/>
      <c r="GH800" s="905"/>
      <c r="GI800" s="905"/>
      <c r="GJ800" s="905"/>
      <c r="GK800" s="905"/>
      <c r="GL800" s="905"/>
      <c r="GM800" s="905"/>
      <c r="GN800" s="905"/>
      <c r="GO800" s="905"/>
      <c r="GP800" s="905"/>
      <c r="GQ800" s="905"/>
      <c r="GR800" s="905"/>
    </row>
    <row r="801" spans="1:200" ht="30" x14ac:dyDescent="0.25">
      <c r="B801" s="27">
        <v>1</v>
      </c>
      <c r="C801" s="1417" t="s">
        <v>309</v>
      </c>
      <c r="D801" s="43">
        <f>'2 уровень'!F1692</f>
        <v>278</v>
      </c>
      <c r="E801" s="43">
        <f>'2 уровень'!G1692</f>
        <v>209</v>
      </c>
      <c r="F801" s="43">
        <f>'2 уровень'!H1692</f>
        <v>200</v>
      </c>
      <c r="G801" s="912">
        <f>'2 уровень'!I1692</f>
        <v>95.693779904306226</v>
      </c>
      <c r="H801" s="934">
        <f>'2 уровень'!J1692</f>
        <v>0</v>
      </c>
      <c r="I801" s="934">
        <f>'2 уровень'!K1692</f>
        <v>0</v>
      </c>
      <c r="J801" s="39">
        <f>'2 уровень'!L1692</f>
        <v>0</v>
      </c>
      <c r="K801" s="39">
        <f>'2 уровень'!M1692</f>
        <v>0</v>
      </c>
      <c r="L801" s="39">
        <f>'2 уровень'!N1692</f>
        <v>0</v>
      </c>
      <c r="M801" s="39">
        <f>'2 уровень'!O1692</f>
        <v>0</v>
      </c>
      <c r="N801" s="39">
        <f>'2 уровень'!P1692</f>
        <v>0</v>
      </c>
      <c r="O801" s="39">
        <f>'2 уровень'!Q1692</f>
        <v>0</v>
      </c>
      <c r="P801" s="36">
        <f>'2 уровень'!R1692</f>
        <v>0</v>
      </c>
      <c r="Q801" s="36">
        <f>'2 уровень'!S1692</f>
        <v>0</v>
      </c>
      <c r="R801" s="36">
        <f>'2 уровень'!T1692</f>
        <v>0</v>
      </c>
      <c r="S801" s="36">
        <f>'2 уровень'!U1692</f>
        <v>0</v>
      </c>
      <c r="T801" s="36">
        <f>'2 уровень'!V1692</f>
        <v>0</v>
      </c>
      <c r="U801" s="36">
        <f>'2 уровень'!W1692</f>
        <v>0</v>
      </c>
      <c r="V801" s="36">
        <f>'2 уровень'!X1692</f>
        <v>0</v>
      </c>
      <c r="W801" s="36">
        <f>'2 уровень'!Y1692</f>
        <v>0</v>
      </c>
      <c r="X801" s="36">
        <f>'2 уровень'!Z1692</f>
        <v>0</v>
      </c>
      <c r="Y801" s="36">
        <f>'2 уровень'!AA1692</f>
        <v>0</v>
      </c>
      <c r="Z801" s="36">
        <f>'2 уровень'!AB1692</f>
        <v>0</v>
      </c>
      <c r="AA801" s="36">
        <f>'2 уровень'!AC1692</f>
        <v>0</v>
      </c>
      <c r="AB801" s="36">
        <f>'2 уровень'!AD1692</f>
        <v>0</v>
      </c>
      <c r="AC801" s="36">
        <f>'2 уровень'!AE1692</f>
        <v>0</v>
      </c>
      <c r="AD801" s="933">
        <f>'2 уровень'!AF1692</f>
        <v>0</v>
      </c>
      <c r="AE801" s="36"/>
      <c r="AF801" s="36"/>
      <c r="AG801" s="43">
        <f>'2 уровень'!AG1692</f>
        <v>0</v>
      </c>
      <c r="AH801" s="43">
        <f>'2 уровень'!AH1692</f>
        <v>0</v>
      </c>
      <c r="AI801" s="43">
        <f>'2 уровень'!AI1692</f>
        <v>0</v>
      </c>
      <c r="AJ801" s="2474"/>
      <c r="AK801" s="2474"/>
      <c r="AL801" s="905"/>
      <c r="AM801" s="905"/>
      <c r="AN801" s="905"/>
      <c r="AO801" s="905"/>
      <c r="AP801" s="905"/>
      <c r="AQ801" s="905"/>
      <c r="AR801" s="905"/>
      <c r="AS801" s="905"/>
      <c r="AT801" s="905"/>
      <c r="AU801" s="905"/>
      <c r="AV801" s="905"/>
      <c r="AW801" s="905"/>
      <c r="AX801" s="905"/>
      <c r="AY801" s="905"/>
      <c r="AZ801" s="905"/>
      <c r="BA801" s="905"/>
      <c r="BB801" s="905"/>
      <c r="BC801" s="905"/>
      <c r="BD801" s="905"/>
      <c r="BE801" s="905"/>
      <c r="BF801" s="905"/>
      <c r="BG801" s="905"/>
      <c r="BH801" s="905"/>
      <c r="BI801" s="905"/>
      <c r="BJ801" s="905"/>
      <c r="BK801" s="905"/>
      <c r="BL801" s="905"/>
      <c r="BM801" s="905"/>
      <c r="BN801" s="905"/>
      <c r="BO801" s="905"/>
      <c r="BP801" s="905"/>
      <c r="BQ801" s="905"/>
      <c r="BR801" s="905"/>
      <c r="BS801" s="905"/>
      <c r="BT801" s="905"/>
      <c r="BU801" s="905"/>
      <c r="BV801" s="905"/>
      <c r="BW801" s="905"/>
      <c r="BX801" s="905"/>
      <c r="BY801" s="905"/>
      <c r="BZ801" s="905"/>
      <c r="CA801" s="905"/>
      <c r="CB801" s="905"/>
      <c r="CC801" s="905"/>
      <c r="CD801" s="905"/>
      <c r="CE801" s="905"/>
      <c r="CF801" s="905"/>
      <c r="CG801" s="905"/>
      <c r="CH801" s="905"/>
      <c r="CI801" s="905"/>
      <c r="CJ801" s="905"/>
      <c r="CK801" s="905"/>
      <c r="CL801" s="905"/>
      <c r="CM801" s="905"/>
      <c r="CN801" s="905"/>
      <c r="CO801" s="905"/>
      <c r="CP801" s="905"/>
      <c r="CQ801" s="905"/>
      <c r="CR801" s="905"/>
      <c r="CS801" s="905"/>
      <c r="CT801" s="905"/>
      <c r="CU801" s="905"/>
      <c r="CV801" s="905"/>
      <c r="CW801" s="905"/>
      <c r="CX801" s="905"/>
      <c r="CY801" s="905"/>
      <c r="CZ801" s="905"/>
      <c r="DA801" s="905"/>
      <c r="DB801" s="905"/>
      <c r="DC801" s="905"/>
      <c r="DD801" s="905"/>
      <c r="DE801" s="905"/>
      <c r="DF801" s="905"/>
      <c r="DG801" s="905"/>
      <c r="DH801" s="905"/>
      <c r="DI801" s="905"/>
      <c r="DJ801" s="905"/>
      <c r="DK801" s="905"/>
      <c r="DL801" s="905"/>
      <c r="DM801" s="905"/>
      <c r="DN801" s="905"/>
      <c r="DO801" s="905"/>
      <c r="DP801" s="905"/>
      <c r="DQ801" s="905"/>
      <c r="DR801" s="905"/>
      <c r="DS801" s="905"/>
      <c r="DT801" s="905"/>
      <c r="DU801" s="905"/>
      <c r="DV801" s="905"/>
      <c r="DW801" s="905"/>
      <c r="DX801" s="905"/>
      <c r="DY801" s="905"/>
      <c r="DZ801" s="905"/>
      <c r="EA801" s="905"/>
      <c r="EB801" s="905"/>
      <c r="EC801" s="905"/>
      <c r="ED801" s="905"/>
      <c r="EE801" s="905"/>
      <c r="EF801" s="905"/>
      <c r="EG801" s="905"/>
      <c r="EH801" s="905"/>
      <c r="EI801" s="905"/>
      <c r="EJ801" s="905"/>
      <c r="EK801" s="905"/>
      <c r="EL801" s="905"/>
      <c r="EM801" s="905"/>
      <c r="EN801" s="905"/>
      <c r="EO801" s="905"/>
      <c r="EP801" s="905"/>
      <c r="EQ801" s="905"/>
      <c r="ER801" s="905"/>
      <c r="ES801" s="905"/>
      <c r="ET801" s="905"/>
      <c r="EU801" s="905"/>
      <c r="EV801" s="905"/>
      <c r="EW801" s="905"/>
      <c r="EX801" s="905"/>
      <c r="EY801" s="905"/>
      <c r="EZ801" s="905"/>
      <c r="FA801" s="905"/>
      <c r="FB801" s="905"/>
      <c r="FC801" s="905"/>
      <c r="FD801" s="905"/>
      <c r="FE801" s="905"/>
      <c r="FF801" s="905"/>
      <c r="FG801" s="905"/>
      <c r="FH801" s="905"/>
      <c r="FI801" s="905"/>
      <c r="FJ801" s="905"/>
      <c r="FK801" s="905"/>
      <c r="FL801" s="905"/>
      <c r="FM801" s="905"/>
      <c r="FN801" s="905"/>
      <c r="FO801" s="905"/>
      <c r="FP801" s="905"/>
      <c r="FQ801" s="905"/>
      <c r="FR801" s="905"/>
      <c r="FS801" s="905"/>
      <c r="FT801" s="905"/>
      <c r="FU801" s="905"/>
      <c r="FV801" s="905"/>
      <c r="FW801" s="905"/>
      <c r="FX801" s="905"/>
      <c r="FY801" s="905"/>
      <c r="FZ801" s="905"/>
      <c r="GA801" s="905"/>
      <c r="GB801" s="905"/>
      <c r="GC801" s="905"/>
      <c r="GD801" s="905"/>
      <c r="GE801" s="905"/>
      <c r="GF801" s="905"/>
      <c r="GG801" s="905"/>
      <c r="GH801" s="905"/>
      <c r="GI801" s="905"/>
      <c r="GJ801" s="905"/>
      <c r="GK801" s="905"/>
      <c r="GL801" s="905"/>
      <c r="GM801" s="905"/>
      <c r="GN801" s="905"/>
      <c r="GO801" s="905"/>
      <c r="GP801" s="905"/>
      <c r="GQ801" s="905"/>
      <c r="GR801" s="905"/>
    </row>
    <row r="802" spans="1:200" ht="30" x14ac:dyDescent="0.25">
      <c r="B802" s="27">
        <v>1</v>
      </c>
      <c r="C802" s="1417" t="s">
        <v>310</v>
      </c>
      <c r="D802" s="43">
        <f>'2 уровень'!F1693</f>
        <v>83</v>
      </c>
      <c r="E802" s="43">
        <f>'2 уровень'!G1693</f>
        <v>62</v>
      </c>
      <c r="F802" s="43">
        <f>'2 уровень'!H1693</f>
        <v>1</v>
      </c>
      <c r="G802" s="912">
        <f>'2 уровень'!I1693</f>
        <v>1.6129032258064515</v>
      </c>
      <c r="H802" s="934">
        <f>'2 уровень'!J1693</f>
        <v>0</v>
      </c>
      <c r="I802" s="934">
        <f>'2 уровень'!K1693</f>
        <v>0</v>
      </c>
      <c r="J802" s="39">
        <f>'2 уровень'!L1693</f>
        <v>0</v>
      </c>
      <c r="K802" s="39">
        <f>'2 уровень'!M1693</f>
        <v>0</v>
      </c>
      <c r="L802" s="39">
        <f>'2 уровень'!N1693</f>
        <v>0</v>
      </c>
      <c r="M802" s="39">
        <f>'2 уровень'!O1693</f>
        <v>0</v>
      </c>
      <c r="N802" s="39">
        <f>'2 уровень'!P1693</f>
        <v>0</v>
      </c>
      <c r="O802" s="39">
        <f>'2 уровень'!Q1693</f>
        <v>0</v>
      </c>
      <c r="P802" s="36">
        <f>'2 уровень'!R1693</f>
        <v>0</v>
      </c>
      <c r="Q802" s="36">
        <f>'2 уровень'!S1693</f>
        <v>0</v>
      </c>
      <c r="R802" s="36">
        <f>'2 уровень'!T1693</f>
        <v>0</v>
      </c>
      <c r="S802" s="36">
        <f>'2 уровень'!U1693</f>
        <v>0</v>
      </c>
      <c r="T802" s="36">
        <f>'2 уровень'!V1693</f>
        <v>0</v>
      </c>
      <c r="U802" s="36">
        <f>'2 уровень'!W1693</f>
        <v>0</v>
      </c>
      <c r="V802" s="36">
        <f>'2 уровень'!X1693</f>
        <v>0</v>
      </c>
      <c r="W802" s="36">
        <f>'2 уровень'!Y1693</f>
        <v>0</v>
      </c>
      <c r="X802" s="36">
        <f>'2 уровень'!Z1693</f>
        <v>0</v>
      </c>
      <c r="Y802" s="36">
        <f>'2 уровень'!AA1693</f>
        <v>0</v>
      </c>
      <c r="Z802" s="36">
        <f>'2 уровень'!AB1693</f>
        <v>0</v>
      </c>
      <c r="AA802" s="36">
        <f>'2 уровень'!AC1693</f>
        <v>0</v>
      </c>
      <c r="AB802" s="36">
        <f>'2 уровень'!AD1693</f>
        <v>0</v>
      </c>
      <c r="AC802" s="36">
        <f>'2 уровень'!AE1693</f>
        <v>0</v>
      </c>
      <c r="AD802" s="933">
        <f>'2 уровень'!AF1693</f>
        <v>0</v>
      </c>
      <c r="AE802" s="36"/>
      <c r="AF802" s="36"/>
      <c r="AG802" s="43">
        <f>'2 уровень'!AG1693</f>
        <v>0</v>
      </c>
      <c r="AH802" s="43">
        <f>'2 уровень'!AH1693</f>
        <v>0</v>
      </c>
      <c r="AI802" s="43">
        <f>'2 уровень'!AI1693</f>
        <v>0</v>
      </c>
      <c r="AJ802" s="2474"/>
      <c r="AK802" s="2474"/>
      <c r="AL802" s="905"/>
      <c r="AM802" s="905"/>
      <c r="AN802" s="905"/>
      <c r="AO802" s="905"/>
      <c r="AP802" s="905"/>
      <c r="AQ802" s="905"/>
      <c r="AR802" s="905"/>
      <c r="AS802" s="905"/>
      <c r="AT802" s="905"/>
      <c r="AU802" s="905"/>
      <c r="AV802" s="905"/>
      <c r="AW802" s="905"/>
      <c r="AX802" s="905"/>
      <c r="AY802" s="905"/>
      <c r="AZ802" s="905"/>
      <c r="BA802" s="905"/>
      <c r="BB802" s="905"/>
      <c r="BC802" s="905"/>
      <c r="BD802" s="905"/>
      <c r="BE802" s="905"/>
      <c r="BF802" s="905"/>
      <c r="BG802" s="905"/>
      <c r="BH802" s="905"/>
      <c r="BI802" s="905"/>
      <c r="BJ802" s="905"/>
      <c r="BK802" s="905"/>
      <c r="BL802" s="905"/>
      <c r="BM802" s="905"/>
      <c r="BN802" s="905"/>
      <c r="BO802" s="905"/>
      <c r="BP802" s="905"/>
      <c r="BQ802" s="905"/>
      <c r="BR802" s="905"/>
      <c r="BS802" s="905"/>
      <c r="BT802" s="905"/>
      <c r="BU802" s="905"/>
      <c r="BV802" s="905"/>
      <c r="BW802" s="905"/>
      <c r="BX802" s="905"/>
      <c r="BY802" s="905"/>
      <c r="BZ802" s="905"/>
      <c r="CA802" s="905"/>
      <c r="CB802" s="905"/>
      <c r="CC802" s="905"/>
      <c r="CD802" s="905"/>
      <c r="CE802" s="905"/>
      <c r="CF802" s="905"/>
      <c r="CG802" s="905"/>
      <c r="CH802" s="905"/>
      <c r="CI802" s="905"/>
      <c r="CJ802" s="905"/>
      <c r="CK802" s="905"/>
      <c r="CL802" s="905"/>
      <c r="CM802" s="905"/>
      <c r="CN802" s="905"/>
      <c r="CO802" s="905"/>
      <c r="CP802" s="905"/>
      <c r="CQ802" s="905"/>
      <c r="CR802" s="905"/>
      <c r="CS802" s="905"/>
      <c r="CT802" s="905"/>
      <c r="CU802" s="905"/>
      <c r="CV802" s="905"/>
      <c r="CW802" s="905"/>
      <c r="CX802" s="905"/>
      <c r="CY802" s="905"/>
      <c r="CZ802" s="905"/>
      <c r="DA802" s="905"/>
      <c r="DB802" s="905"/>
      <c r="DC802" s="905"/>
      <c r="DD802" s="905"/>
      <c r="DE802" s="905"/>
      <c r="DF802" s="905"/>
      <c r="DG802" s="905"/>
      <c r="DH802" s="905"/>
      <c r="DI802" s="905"/>
      <c r="DJ802" s="905"/>
      <c r="DK802" s="905"/>
      <c r="DL802" s="905"/>
      <c r="DM802" s="905"/>
      <c r="DN802" s="905"/>
      <c r="DO802" s="905"/>
      <c r="DP802" s="905"/>
      <c r="DQ802" s="905"/>
      <c r="DR802" s="905"/>
      <c r="DS802" s="905"/>
      <c r="DT802" s="905"/>
      <c r="DU802" s="905"/>
      <c r="DV802" s="905"/>
      <c r="DW802" s="905"/>
      <c r="DX802" s="905"/>
      <c r="DY802" s="905"/>
      <c r="DZ802" s="905"/>
      <c r="EA802" s="905"/>
      <c r="EB802" s="905"/>
      <c r="EC802" s="905"/>
      <c r="ED802" s="905"/>
      <c r="EE802" s="905"/>
      <c r="EF802" s="905"/>
      <c r="EG802" s="905"/>
      <c r="EH802" s="905"/>
      <c r="EI802" s="905"/>
      <c r="EJ802" s="905"/>
      <c r="EK802" s="905"/>
      <c r="EL802" s="905"/>
      <c r="EM802" s="905"/>
      <c r="EN802" s="905"/>
      <c r="EO802" s="905"/>
      <c r="EP802" s="905"/>
      <c r="EQ802" s="905"/>
      <c r="ER802" s="905"/>
      <c r="ES802" s="905"/>
      <c r="ET802" s="905"/>
      <c r="EU802" s="905"/>
      <c r="EV802" s="905"/>
      <c r="EW802" s="905"/>
      <c r="EX802" s="905"/>
      <c r="EY802" s="905"/>
      <c r="EZ802" s="905"/>
      <c r="FA802" s="905"/>
      <c r="FB802" s="905"/>
      <c r="FC802" s="905"/>
      <c r="FD802" s="905"/>
      <c r="FE802" s="905"/>
      <c r="FF802" s="905"/>
      <c r="FG802" s="905"/>
      <c r="FH802" s="905"/>
      <c r="FI802" s="905"/>
      <c r="FJ802" s="905"/>
      <c r="FK802" s="905"/>
      <c r="FL802" s="905"/>
      <c r="FM802" s="905"/>
      <c r="FN802" s="905"/>
      <c r="FO802" s="905"/>
      <c r="FP802" s="905"/>
      <c r="FQ802" s="905"/>
      <c r="FR802" s="905"/>
      <c r="FS802" s="905"/>
      <c r="FT802" s="905"/>
      <c r="FU802" s="905"/>
      <c r="FV802" s="905"/>
      <c r="FW802" s="905"/>
      <c r="FX802" s="905"/>
      <c r="FY802" s="905"/>
      <c r="FZ802" s="905"/>
      <c r="GA802" s="905"/>
      <c r="GB802" s="905"/>
      <c r="GC802" s="905"/>
      <c r="GD802" s="905"/>
      <c r="GE802" s="905"/>
      <c r="GF802" s="905"/>
      <c r="GG802" s="905"/>
      <c r="GH802" s="905"/>
      <c r="GI802" s="905"/>
      <c r="GJ802" s="905"/>
      <c r="GK802" s="905"/>
      <c r="GL802" s="905"/>
      <c r="GM802" s="905"/>
      <c r="GN802" s="905"/>
      <c r="GO802" s="905"/>
      <c r="GP802" s="905"/>
      <c r="GQ802" s="905"/>
      <c r="GR802" s="905"/>
    </row>
    <row r="803" spans="1:200" ht="45" x14ac:dyDescent="0.25">
      <c r="B803" s="27">
        <v>1</v>
      </c>
      <c r="C803" s="1417" t="s">
        <v>354</v>
      </c>
      <c r="D803" s="43">
        <f>'2 уровень'!F1694</f>
        <v>0</v>
      </c>
      <c r="E803" s="43">
        <f>'2 уровень'!G1694</f>
        <v>0</v>
      </c>
      <c r="F803" s="43">
        <f>'2 уровень'!H1694</f>
        <v>0</v>
      </c>
      <c r="G803" s="912">
        <f>'2 уровень'!I1694</f>
        <v>0</v>
      </c>
      <c r="H803" s="934">
        <f>'2 уровень'!J1694</f>
        <v>0</v>
      </c>
      <c r="I803" s="934">
        <f>'2 уровень'!K1694</f>
        <v>0</v>
      </c>
      <c r="J803" s="39">
        <f>'2 уровень'!L1694</f>
        <v>0</v>
      </c>
      <c r="K803" s="39">
        <f>'2 уровень'!M1694</f>
        <v>0</v>
      </c>
      <c r="L803" s="39">
        <f>'2 уровень'!N1694</f>
        <v>0</v>
      </c>
      <c r="M803" s="39">
        <f>'2 уровень'!O1694</f>
        <v>0</v>
      </c>
      <c r="N803" s="39">
        <f>'2 уровень'!P1694</f>
        <v>0</v>
      </c>
      <c r="O803" s="39">
        <f>'2 уровень'!Q1694</f>
        <v>0</v>
      </c>
      <c r="P803" s="36">
        <f>'2 уровень'!R1694</f>
        <v>0</v>
      </c>
      <c r="Q803" s="36">
        <f>'2 уровень'!S1694</f>
        <v>0</v>
      </c>
      <c r="R803" s="36">
        <f>'2 уровень'!T1694</f>
        <v>0</v>
      </c>
      <c r="S803" s="36">
        <f>'2 уровень'!U1694</f>
        <v>0</v>
      </c>
      <c r="T803" s="36">
        <f>'2 уровень'!V1694</f>
        <v>0</v>
      </c>
      <c r="U803" s="36">
        <f>'2 уровень'!W1694</f>
        <v>0</v>
      </c>
      <c r="V803" s="36">
        <f>'2 уровень'!X1694</f>
        <v>0</v>
      </c>
      <c r="W803" s="36">
        <f>'2 уровень'!Y1694</f>
        <v>0</v>
      </c>
      <c r="X803" s="36">
        <f>'2 уровень'!Z1694</f>
        <v>0</v>
      </c>
      <c r="Y803" s="36">
        <f>'2 уровень'!AA1694</f>
        <v>0</v>
      </c>
      <c r="Z803" s="36">
        <f>'2 уровень'!AB1694</f>
        <v>0</v>
      </c>
      <c r="AA803" s="36">
        <f>'2 уровень'!AC1694</f>
        <v>0</v>
      </c>
      <c r="AB803" s="36">
        <f>'2 уровень'!AD1694</f>
        <v>0</v>
      </c>
      <c r="AC803" s="36">
        <f>'2 уровень'!AE1694</f>
        <v>0</v>
      </c>
      <c r="AD803" s="933">
        <f>'2 уровень'!AF1694</f>
        <v>0</v>
      </c>
      <c r="AE803" s="36"/>
      <c r="AF803" s="36"/>
      <c r="AG803" s="43">
        <f>'2 уровень'!AG1694</f>
        <v>0</v>
      </c>
      <c r="AH803" s="43">
        <f>'2 уровень'!AH1694</f>
        <v>0</v>
      </c>
      <c r="AI803" s="43">
        <f>'2 уровень'!AI1694</f>
        <v>0</v>
      </c>
      <c r="AJ803" s="2474"/>
      <c r="AK803" s="2474"/>
      <c r="AL803" s="905"/>
      <c r="AM803" s="905"/>
      <c r="AN803" s="905"/>
      <c r="AO803" s="905"/>
      <c r="AP803" s="905"/>
      <c r="AQ803" s="905"/>
      <c r="AR803" s="905"/>
      <c r="AS803" s="905"/>
      <c r="AT803" s="905"/>
      <c r="AU803" s="905"/>
      <c r="AV803" s="905"/>
      <c r="AW803" s="905"/>
      <c r="AX803" s="905"/>
      <c r="AY803" s="905"/>
      <c r="AZ803" s="905"/>
      <c r="BA803" s="905"/>
      <c r="BB803" s="905"/>
      <c r="BC803" s="905"/>
      <c r="BD803" s="905"/>
      <c r="BE803" s="905"/>
      <c r="BF803" s="905"/>
      <c r="BG803" s="905"/>
      <c r="BH803" s="905"/>
      <c r="BI803" s="905"/>
      <c r="BJ803" s="905"/>
      <c r="BK803" s="905"/>
      <c r="BL803" s="905"/>
      <c r="BM803" s="905"/>
      <c r="BN803" s="905"/>
      <c r="BO803" s="905"/>
      <c r="BP803" s="905"/>
      <c r="BQ803" s="905"/>
      <c r="BR803" s="905"/>
      <c r="BS803" s="905"/>
      <c r="BT803" s="905"/>
      <c r="BU803" s="905"/>
      <c r="BV803" s="905"/>
      <c r="BW803" s="905"/>
      <c r="BX803" s="905"/>
      <c r="BY803" s="905"/>
      <c r="BZ803" s="905"/>
      <c r="CA803" s="905"/>
      <c r="CB803" s="905"/>
      <c r="CC803" s="905"/>
      <c r="CD803" s="905"/>
      <c r="CE803" s="905"/>
      <c r="CF803" s="905"/>
      <c r="CG803" s="905"/>
      <c r="CH803" s="905"/>
      <c r="CI803" s="905"/>
      <c r="CJ803" s="905"/>
      <c r="CK803" s="905"/>
      <c r="CL803" s="905"/>
      <c r="CM803" s="905"/>
      <c r="CN803" s="905"/>
      <c r="CO803" s="905"/>
      <c r="CP803" s="905"/>
      <c r="CQ803" s="905"/>
      <c r="CR803" s="905"/>
      <c r="CS803" s="905"/>
      <c r="CT803" s="905"/>
      <c r="CU803" s="905"/>
      <c r="CV803" s="905"/>
      <c r="CW803" s="905"/>
      <c r="CX803" s="905"/>
      <c r="CY803" s="905"/>
      <c r="CZ803" s="905"/>
      <c r="DA803" s="905"/>
      <c r="DB803" s="905"/>
      <c r="DC803" s="905"/>
      <c r="DD803" s="905"/>
      <c r="DE803" s="905"/>
      <c r="DF803" s="905"/>
      <c r="DG803" s="905"/>
      <c r="DH803" s="905"/>
      <c r="DI803" s="905"/>
      <c r="DJ803" s="905"/>
      <c r="DK803" s="905"/>
      <c r="DL803" s="905"/>
      <c r="DM803" s="905"/>
      <c r="DN803" s="905"/>
      <c r="DO803" s="905"/>
      <c r="DP803" s="905"/>
      <c r="DQ803" s="905"/>
      <c r="DR803" s="905"/>
      <c r="DS803" s="905"/>
      <c r="DT803" s="905"/>
      <c r="DU803" s="905"/>
      <c r="DV803" s="905"/>
      <c r="DW803" s="905"/>
      <c r="DX803" s="905"/>
      <c r="DY803" s="905"/>
      <c r="DZ803" s="905"/>
      <c r="EA803" s="905"/>
      <c r="EB803" s="905"/>
      <c r="EC803" s="905"/>
      <c r="ED803" s="905"/>
      <c r="EE803" s="905"/>
      <c r="EF803" s="905"/>
      <c r="EG803" s="905"/>
      <c r="EH803" s="905"/>
      <c r="EI803" s="905"/>
      <c r="EJ803" s="905"/>
      <c r="EK803" s="905"/>
      <c r="EL803" s="905"/>
      <c r="EM803" s="905"/>
      <c r="EN803" s="905"/>
      <c r="EO803" s="905"/>
      <c r="EP803" s="905"/>
      <c r="EQ803" s="905"/>
      <c r="ER803" s="905"/>
      <c r="ES803" s="905"/>
      <c r="ET803" s="905"/>
      <c r="EU803" s="905"/>
      <c r="EV803" s="905"/>
      <c r="EW803" s="905"/>
      <c r="EX803" s="905"/>
      <c r="EY803" s="905"/>
      <c r="EZ803" s="905"/>
      <c r="FA803" s="905"/>
      <c r="FB803" s="905"/>
      <c r="FC803" s="905"/>
      <c r="FD803" s="905"/>
      <c r="FE803" s="905"/>
      <c r="FF803" s="905"/>
      <c r="FG803" s="905"/>
      <c r="FH803" s="905"/>
      <c r="FI803" s="905"/>
      <c r="FJ803" s="905"/>
      <c r="FK803" s="905"/>
      <c r="FL803" s="905"/>
      <c r="FM803" s="905"/>
      <c r="FN803" s="905"/>
      <c r="FO803" s="905"/>
      <c r="FP803" s="905"/>
      <c r="FQ803" s="905"/>
      <c r="FR803" s="905"/>
      <c r="FS803" s="905"/>
      <c r="FT803" s="905"/>
      <c r="FU803" s="905"/>
      <c r="FV803" s="905"/>
      <c r="FW803" s="905"/>
      <c r="FX803" s="905"/>
      <c r="FY803" s="905"/>
      <c r="FZ803" s="905"/>
      <c r="GA803" s="905"/>
      <c r="GB803" s="905"/>
      <c r="GC803" s="905"/>
      <c r="GD803" s="905"/>
      <c r="GE803" s="905"/>
      <c r="GF803" s="905"/>
      <c r="GG803" s="905"/>
      <c r="GH803" s="905"/>
      <c r="GI803" s="905"/>
      <c r="GJ803" s="905"/>
      <c r="GK803" s="905"/>
      <c r="GL803" s="905"/>
      <c r="GM803" s="905"/>
      <c r="GN803" s="905"/>
      <c r="GO803" s="905"/>
      <c r="GP803" s="905"/>
      <c r="GQ803" s="905"/>
      <c r="GR803" s="905"/>
    </row>
    <row r="804" spans="1:200" ht="30" x14ac:dyDescent="0.25">
      <c r="A804" s="27">
        <v>1</v>
      </c>
      <c r="B804" s="27">
        <v>1</v>
      </c>
      <c r="C804" s="1417" t="s">
        <v>355</v>
      </c>
      <c r="D804" s="43">
        <f>'2 уровень'!F1695</f>
        <v>337</v>
      </c>
      <c r="E804" s="43">
        <f>'2 уровень'!G1695</f>
        <v>253</v>
      </c>
      <c r="F804" s="43">
        <f>'2 уровень'!H1695</f>
        <v>123</v>
      </c>
      <c r="G804" s="912">
        <f>'2 уровень'!I1695</f>
        <v>48.616600790513836</v>
      </c>
      <c r="H804" s="934">
        <f>'2 уровень'!J1695</f>
        <v>0</v>
      </c>
      <c r="I804" s="934">
        <f>'2 уровень'!K1695</f>
        <v>0</v>
      </c>
      <c r="J804" s="39">
        <f>'2 уровень'!L1695</f>
        <v>0</v>
      </c>
      <c r="K804" s="39">
        <f>'2 уровень'!M1695</f>
        <v>0</v>
      </c>
      <c r="L804" s="39">
        <f>'2 уровень'!N1695</f>
        <v>0</v>
      </c>
      <c r="M804" s="39">
        <f>'2 уровень'!O1695</f>
        <v>0</v>
      </c>
      <c r="N804" s="39">
        <f>'2 уровень'!P1695</f>
        <v>0</v>
      </c>
      <c r="O804" s="39">
        <f>'2 уровень'!Q1695</f>
        <v>0</v>
      </c>
      <c r="P804" s="36">
        <f>'2 уровень'!R1695</f>
        <v>0</v>
      </c>
      <c r="Q804" s="36">
        <f>'2 уровень'!S1695</f>
        <v>0</v>
      </c>
      <c r="R804" s="36">
        <f>'2 уровень'!T1695</f>
        <v>0</v>
      </c>
      <c r="S804" s="36">
        <f>'2 уровень'!U1695</f>
        <v>0</v>
      </c>
      <c r="T804" s="36">
        <f>'2 уровень'!V1695</f>
        <v>0</v>
      </c>
      <c r="U804" s="36">
        <f>'2 уровень'!W1695</f>
        <v>0</v>
      </c>
      <c r="V804" s="36">
        <f>'2 уровень'!X1695</f>
        <v>0</v>
      </c>
      <c r="W804" s="36">
        <f>'2 уровень'!Y1695</f>
        <v>0</v>
      </c>
      <c r="X804" s="36">
        <f>'2 уровень'!Z1695</f>
        <v>0</v>
      </c>
      <c r="Y804" s="36">
        <f>'2 уровень'!AA1695</f>
        <v>0</v>
      </c>
      <c r="Z804" s="36">
        <f>'2 уровень'!AB1695</f>
        <v>0</v>
      </c>
      <c r="AA804" s="36">
        <f>'2 уровень'!AC1695</f>
        <v>0</v>
      </c>
      <c r="AB804" s="36">
        <f>'2 уровень'!AD1695</f>
        <v>0</v>
      </c>
      <c r="AC804" s="36">
        <f>'2 уровень'!AE1695</f>
        <v>0</v>
      </c>
      <c r="AD804" s="933">
        <f>'2 уровень'!AF1695</f>
        <v>0</v>
      </c>
      <c r="AE804" s="36"/>
      <c r="AF804" s="36"/>
      <c r="AG804" s="43">
        <f>'2 уровень'!AG1695</f>
        <v>0</v>
      </c>
      <c r="AH804" s="43">
        <f>'2 уровень'!AH1695</f>
        <v>0</v>
      </c>
      <c r="AI804" s="43">
        <f>'2 уровень'!AI1695</f>
        <v>0</v>
      </c>
      <c r="AJ804" s="2474"/>
      <c r="AK804" s="2474"/>
    </row>
    <row r="805" spans="1:200" ht="45" x14ac:dyDescent="0.25">
      <c r="A805" s="27">
        <v>1</v>
      </c>
      <c r="B805" s="27">
        <v>1</v>
      </c>
      <c r="C805" s="1417" t="s">
        <v>311</v>
      </c>
      <c r="D805" s="43">
        <f>'2 уровень'!F1696</f>
        <v>1718</v>
      </c>
      <c r="E805" s="43">
        <f>'2 уровень'!G1696</f>
        <v>1289</v>
      </c>
      <c r="F805" s="43">
        <f>'2 уровень'!H1696</f>
        <v>1393</v>
      </c>
      <c r="G805" s="912">
        <f>'2 уровень'!I1696</f>
        <v>108.06826997672614</v>
      </c>
      <c r="H805" s="934">
        <f>'2 уровень'!J1696</f>
        <v>0</v>
      </c>
      <c r="I805" s="934">
        <f>'2 уровень'!K1696</f>
        <v>0</v>
      </c>
      <c r="J805" s="39">
        <f>'2 уровень'!L1696</f>
        <v>0</v>
      </c>
      <c r="K805" s="39">
        <f>'2 уровень'!M1696</f>
        <v>0</v>
      </c>
      <c r="L805" s="39">
        <f>'2 уровень'!N1696</f>
        <v>0</v>
      </c>
      <c r="M805" s="39">
        <f>'2 уровень'!O1696</f>
        <v>0</v>
      </c>
      <c r="N805" s="39">
        <f>'2 уровень'!P1696</f>
        <v>0</v>
      </c>
      <c r="O805" s="39">
        <f>'2 уровень'!Q1696</f>
        <v>0</v>
      </c>
      <c r="P805" s="36">
        <f>'2 уровень'!R1696</f>
        <v>0</v>
      </c>
      <c r="Q805" s="36">
        <f>'2 уровень'!S1696</f>
        <v>0</v>
      </c>
      <c r="R805" s="36">
        <f>'2 уровень'!T1696</f>
        <v>0</v>
      </c>
      <c r="S805" s="36">
        <f>'2 уровень'!U1696</f>
        <v>0</v>
      </c>
      <c r="T805" s="36">
        <f>'2 уровень'!V1696</f>
        <v>0</v>
      </c>
      <c r="U805" s="36">
        <f>'2 уровень'!W1696</f>
        <v>0</v>
      </c>
      <c r="V805" s="36">
        <f>'2 уровень'!X1696</f>
        <v>0</v>
      </c>
      <c r="W805" s="36">
        <f>'2 уровень'!Y1696</f>
        <v>0</v>
      </c>
      <c r="X805" s="36">
        <f>'2 уровень'!Z1696</f>
        <v>0</v>
      </c>
      <c r="Y805" s="36">
        <f>'2 уровень'!AA1696</f>
        <v>0</v>
      </c>
      <c r="Z805" s="36">
        <f>'2 уровень'!AB1696</f>
        <v>0</v>
      </c>
      <c r="AA805" s="36">
        <f>'2 уровень'!AC1696</f>
        <v>0</v>
      </c>
      <c r="AB805" s="36">
        <f>'2 уровень'!AD1696</f>
        <v>0</v>
      </c>
      <c r="AC805" s="36">
        <f>'2 уровень'!AE1696</f>
        <v>0</v>
      </c>
      <c r="AD805" s="933">
        <f>'2 уровень'!AF1696</f>
        <v>0</v>
      </c>
      <c r="AE805" s="36"/>
      <c r="AF805" s="36"/>
      <c r="AG805" s="43">
        <f>'2 уровень'!AG1696</f>
        <v>0</v>
      </c>
      <c r="AH805" s="43">
        <f>'2 уровень'!AH1696</f>
        <v>0</v>
      </c>
      <c r="AI805" s="43">
        <f>'2 уровень'!AI1696</f>
        <v>0</v>
      </c>
      <c r="AJ805" s="2474"/>
      <c r="AK805" s="2474"/>
    </row>
    <row r="806" spans="1:200" ht="30" x14ac:dyDescent="0.25">
      <c r="A806" s="27">
        <v>1</v>
      </c>
      <c r="B806" s="27">
        <v>1</v>
      </c>
      <c r="C806" s="1417" t="s">
        <v>312</v>
      </c>
      <c r="D806" s="43">
        <f>'2 уровень'!F1697</f>
        <v>20</v>
      </c>
      <c r="E806" s="43">
        <f>'2 уровень'!G1697</f>
        <v>15</v>
      </c>
      <c r="F806" s="43">
        <f>'2 уровень'!H1697</f>
        <v>5</v>
      </c>
      <c r="G806" s="912">
        <f>'2 уровень'!I1697</f>
        <v>33.333333333333329</v>
      </c>
      <c r="H806" s="934">
        <f>'2 уровень'!J1697</f>
        <v>0</v>
      </c>
      <c r="I806" s="934">
        <f>'2 уровень'!K1697</f>
        <v>0</v>
      </c>
      <c r="J806" s="39">
        <f>'2 уровень'!L1697</f>
        <v>0</v>
      </c>
      <c r="K806" s="39">
        <f>'2 уровень'!M1697</f>
        <v>0</v>
      </c>
      <c r="L806" s="39">
        <f>'2 уровень'!N1697</f>
        <v>0</v>
      </c>
      <c r="M806" s="39">
        <f>'2 уровень'!O1697</f>
        <v>0</v>
      </c>
      <c r="N806" s="39">
        <f>'2 уровень'!P1697</f>
        <v>0</v>
      </c>
      <c r="O806" s="39">
        <f>'2 уровень'!Q1697</f>
        <v>0</v>
      </c>
      <c r="P806" s="36">
        <f>'2 уровень'!R1697</f>
        <v>0</v>
      </c>
      <c r="Q806" s="36">
        <f>'2 уровень'!S1697</f>
        <v>0</v>
      </c>
      <c r="R806" s="36">
        <f>'2 уровень'!T1697</f>
        <v>0</v>
      </c>
      <c r="S806" s="36">
        <f>'2 уровень'!U1697</f>
        <v>0</v>
      </c>
      <c r="T806" s="36">
        <f>'2 уровень'!V1697</f>
        <v>0</v>
      </c>
      <c r="U806" s="36">
        <f>'2 уровень'!W1697</f>
        <v>0</v>
      </c>
      <c r="V806" s="36">
        <f>'2 уровень'!X1697</f>
        <v>0</v>
      </c>
      <c r="W806" s="36">
        <f>'2 уровень'!Y1697</f>
        <v>0</v>
      </c>
      <c r="X806" s="36">
        <f>'2 уровень'!Z1697</f>
        <v>0</v>
      </c>
      <c r="Y806" s="36">
        <f>'2 уровень'!AA1697</f>
        <v>0</v>
      </c>
      <c r="Z806" s="36">
        <f>'2 уровень'!AB1697</f>
        <v>0</v>
      </c>
      <c r="AA806" s="36">
        <f>'2 уровень'!AC1697</f>
        <v>0</v>
      </c>
      <c r="AB806" s="36">
        <f>'2 уровень'!AD1697</f>
        <v>0</v>
      </c>
      <c r="AC806" s="36">
        <f>'2 уровень'!AE1697</f>
        <v>0</v>
      </c>
      <c r="AD806" s="933">
        <f>'2 уровень'!AF1697</f>
        <v>0</v>
      </c>
      <c r="AE806" s="36"/>
      <c r="AF806" s="36"/>
      <c r="AG806" s="43">
        <f>'2 уровень'!AG1697</f>
        <v>0</v>
      </c>
      <c r="AH806" s="43">
        <f>'2 уровень'!AH1697</f>
        <v>0</v>
      </c>
      <c r="AI806" s="43">
        <f>'2 уровень'!AI1697</f>
        <v>0</v>
      </c>
      <c r="AJ806" s="2474"/>
      <c r="AK806" s="2474"/>
    </row>
    <row r="807" spans="1:200" ht="60" x14ac:dyDescent="0.25">
      <c r="A807" s="27">
        <v>1</v>
      </c>
      <c r="B807" s="27">
        <v>1</v>
      </c>
      <c r="C807" s="1417" t="s">
        <v>321</v>
      </c>
      <c r="D807" s="43">
        <f>'2 уровень'!F1698</f>
        <v>1248</v>
      </c>
      <c r="E807" s="43">
        <f>'2 уровень'!G1698</f>
        <v>936</v>
      </c>
      <c r="F807" s="43">
        <f>'2 уровень'!H1698</f>
        <v>1337</v>
      </c>
      <c r="G807" s="912">
        <f>'2 уровень'!I1698</f>
        <v>142.84188034188034</v>
      </c>
      <c r="H807" s="934">
        <f>'2 уровень'!J1698</f>
        <v>0</v>
      </c>
      <c r="I807" s="934">
        <f>'2 уровень'!K1698</f>
        <v>0</v>
      </c>
      <c r="J807" s="39">
        <f>'2 уровень'!L1698</f>
        <v>0</v>
      </c>
      <c r="K807" s="39">
        <f>'2 уровень'!M1698</f>
        <v>0</v>
      </c>
      <c r="L807" s="39">
        <f>'2 уровень'!N1698</f>
        <v>0</v>
      </c>
      <c r="M807" s="39">
        <f>'2 уровень'!O1698</f>
        <v>0</v>
      </c>
      <c r="N807" s="39">
        <f>'2 уровень'!P1698</f>
        <v>0</v>
      </c>
      <c r="O807" s="39">
        <f>'2 уровень'!Q1698</f>
        <v>0</v>
      </c>
      <c r="P807" s="36">
        <f>'2 уровень'!R1698</f>
        <v>0</v>
      </c>
      <c r="Q807" s="36">
        <f>'2 уровень'!S1698</f>
        <v>0</v>
      </c>
      <c r="R807" s="36">
        <f>'2 уровень'!T1698</f>
        <v>0</v>
      </c>
      <c r="S807" s="36">
        <f>'2 уровень'!U1698</f>
        <v>0</v>
      </c>
      <c r="T807" s="36">
        <f>'2 уровень'!V1698</f>
        <v>0</v>
      </c>
      <c r="U807" s="36">
        <f>'2 уровень'!W1698</f>
        <v>0</v>
      </c>
      <c r="V807" s="36">
        <f>'2 уровень'!X1698</f>
        <v>0</v>
      </c>
      <c r="W807" s="36">
        <f>'2 уровень'!Y1698</f>
        <v>0</v>
      </c>
      <c r="X807" s="36">
        <f>'2 уровень'!Z1698</f>
        <v>0</v>
      </c>
      <c r="Y807" s="36">
        <f>'2 уровень'!AA1698</f>
        <v>0</v>
      </c>
      <c r="Z807" s="36">
        <f>'2 уровень'!AB1698</f>
        <v>0</v>
      </c>
      <c r="AA807" s="36">
        <f>'2 уровень'!AC1698</f>
        <v>0</v>
      </c>
      <c r="AB807" s="36">
        <f>'2 уровень'!AD1698</f>
        <v>0</v>
      </c>
      <c r="AC807" s="36">
        <f>'2 уровень'!AE1698</f>
        <v>0</v>
      </c>
      <c r="AD807" s="933">
        <f>'2 уровень'!AF1698</f>
        <v>0</v>
      </c>
      <c r="AE807" s="36"/>
      <c r="AF807" s="36"/>
      <c r="AG807" s="43">
        <f>'2 уровень'!AG1698</f>
        <v>0</v>
      </c>
      <c r="AH807" s="43">
        <f>'2 уровень'!AH1698</f>
        <v>0</v>
      </c>
      <c r="AI807" s="43">
        <f>'2 уровень'!AI1698</f>
        <v>0</v>
      </c>
      <c r="AJ807" s="2474"/>
      <c r="AK807" s="2474"/>
    </row>
    <row r="808" spans="1:200" ht="45" x14ac:dyDescent="0.25">
      <c r="A808" s="27">
        <v>1</v>
      </c>
      <c r="B808" s="27">
        <v>1</v>
      </c>
      <c r="C808" s="1417" t="s">
        <v>322</v>
      </c>
      <c r="D808" s="43">
        <f>'2 уровень'!F1699</f>
        <v>450</v>
      </c>
      <c r="E808" s="43">
        <f>'2 уровень'!G1699</f>
        <v>338</v>
      </c>
      <c r="F808" s="43">
        <f>'2 уровень'!H1699</f>
        <v>51</v>
      </c>
      <c r="G808" s="912">
        <f>'2 уровень'!I1699</f>
        <v>15.088757396449704</v>
      </c>
      <c r="H808" s="934">
        <f>'2 уровень'!J1699</f>
        <v>0</v>
      </c>
      <c r="I808" s="934">
        <f>'2 уровень'!K1699</f>
        <v>0</v>
      </c>
      <c r="J808" s="39">
        <f>'2 уровень'!L1699</f>
        <v>0</v>
      </c>
      <c r="K808" s="39">
        <f>'2 уровень'!M1699</f>
        <v>0</v>
      </c>
      <c r="L808" s="39">
        <f>'2 уровень'!N1699</f>
        <v>0</v>
      </c>
      <c r="M808" s="39">
        <f>'2 уровень'!O1699</f>
        <v>0</v>
      </c>
      <c r="N808" s="39">
        <f>'2 уровень'!P1699</f>
        <v>0</v>
      </c>
      <c r="O808" s="39">
        <f>'2 уровень'!Q1699</f>
        <v>0</v>
      </c>
      <c r="P808" s="36">
        <f>'2 уровень'!R1699</f>
        <v>0</v>
      </c>
      <c r="Q808" s="36">
        <f>'2 уровень'!S1699</f>
        <v>0</v>
      </c>
      <c r="R808" s="36">
        <f>'2 уровень'!T1699</f>
        <v>0</v>
      </c>
      <c r="S808" s="36">
        <f>'2 уровень'!U1699</f>
        <v>0</v>
      </c>
      <c r="T808" s="36">
        <f>'2 уровень'!V1699</f>
        <v>0</v>
      </c>
      <c r="U808" s="36">
        <f>'2 уровень'!W1699</f>
        <v>0</v>
      </c>
      <c r="V808" s="36">
        <f>'2 уровень'!X1699</f>
        <v>0</v>
      </c>
      <c r="W808" s="36">
        <f>'2 уровень'!Y1699</f>
        <v>0</v>
      </c>
      <c r="X808" s="36">
        <f>'2 уровень'!Z1699</f>
        <v>0</v>
      </c>
      <c r="Y808" s="36">
        <f>'2 уровень'!AA1699</f>
        <v>0</v>
      </c>
      <c r="Z808" s="36">
        <f>'2 уровень'!AB1699</f>
        <v>0</v>
      </c>
      <c r="AA808" s="36">
        <f>'2 уровень'!AC1699</f>
        <v>0</v>
      </c>
      <c r="AB808" s="36">
        <f>'2 уровень'!AD1699</f>
        <v>0</v>
      </c>
      <c r="AC808" s="36">
        <f>'2 уровень'!AE1699</f>
        <v>0</v>
      </c>
      <c r="AD808" s="933">
        <f>'2 уровень'!AF1699</f>
        <v>0</v>
      </c>
      <c r="AE808" s="36"/>
      <c r="AF808" s="36"/>
      <c r="AG808" s="43">
        <f>'2 уровень'!AG1699</f>
        <v>0</v>
      </c>
      <c r="AH808" s="43">
        <f>'2 уровень'!AH1699</f>
        <v>0</v>
      </c>
      <c r="AI808" s="43">
        <f>'2 уровень'!AI1699</f>
        <v>0</v>
      </c>
      <c r="AJ808" s="2474"/>
      <c r="AK808" s="2474"/>
    </row>
    <row r="809" spans="1:200" x14ac:dyDescent="0.25">
      <c r="A809" s="27">
        <v>1</v>
      </c>
      <c r="B809" s="27">
        <v>1</v>
      </c>
      <c r="C809" s="1417" t="s">
        <v>157</v>
      </c>
      <c r="D809" s="43">
        <f>'2 уровень'!F1700</f>
        <v>0</v>
      </c>
      <c r="E809" s="43">
        <f>'2 уровень'!G1700</f>
        <v>0</v>
      </c>
      <c r="F809" s="43">
        <f>'2 уровень'!H1700</f>
        <v>0</v>
      </c>
      <c r="G809" s="912">
        <f>'2 уровень'!I1700</f>
        <v>0</v>
      </c>
      <c r="H809" s="934">
        <f>'2 уровень'!J1700</f>
        <v>0</v>
      </c>
      <c r="I809" s="934">
        <f>'2 уровень'!K1700</f>
        <v>0</v>
      </c>
      <c r="J809" s="39">
        <f>'2 уровень'!L1700</f>
        <v>0</v>
      </c>
      <c r="K809" s="39">
        <f>'2 уровень'!M1700</f>
        <v>0</v>
      </c>
      <c r="L809" s="39">
        <f>'2 уровень'!N1700</f>
        <v>0</v>
      </c>
      <c r="M809" s="39">
        <f>'2 уровень'!O1700</f>
        <v>0</v>
      </c>
      <c r="N809" s="39">
        <f>'2 уровень'!P1700</f>
        <v>0</v>
      </c>
      <c r="O809" s="39">
        <f>'2 уровень'!Q1700</f>
        <v>0</v>
      </c>
      <c r="P809" s="36">
        <f>'2 уровень'!R1700</f>
        <v>0</v>
      </c>
      <c r="Q809" s="36">
        <f>'2 уровень'!S1700</f>
        <v>0</v>
      </c>
      <c r="R809" s="36">
        <f>'2 уровень'!T1700</f>
        <v>0</v>
      </c>
      <c r="S809" s="36">
        <f>'2 уровень'!U1700</f>
        <v>0</v>
      </c>
      <c r="T809" s="36">
        <f>'2 уровень'!V1700</f>
        <v>0</v>
      </c>
      <c r="U809" s="36">
        <f>'2 уровень'!W1700</f>
        <v>0</v>
      </c>
      <c r="V809" s="36">
        <f>'2 уровень'!X1700</f>
        <v>0</v>
      </c>
      <c r="W809" s="36">
        <f>'2 уровень'!Y1700</f>
        <v>0</v>
      </c>
      <c r="X809" s="36">
        <f>'2 уровень'!Z1700</f>
        <v>0</v>
      </c>
      <c r="Y809" s="36">
        <f>'2 уровень'!AA1700</f>
        <v>0</v>
      </c>
      <c r="Z809" s="36">
        <f>'2 уровень'!AB1700</f>
        <v>0</v>
      </c>
      <c r="AA809" s="36">
        <f>'2 уровень'!AC1700</f>
        <v>0</v>
      </c>
      <c r="AB809" s="36">
        <f>'2 уровень'!AD1700</f>
        <v>0</v>
      </c>
      <c r="AC809" s="36">
        <f>'2 уровень'!AE1700</f>
        <v>0</v>
      </c>
      <c r="AD809" s="933">
        <f>'2 уровень'!AF1700</f>
        <v>0</v>
      </c>
      <c r="AE809" s="36"/>
      <c r="AF809" s="36"/>
      <c r="AG809" s="43">
        <f>'2 уровень'!AG1700</f>
        <v>0</v>
      </c>
      <c r="AH809" s="43">
        <f>'2 уровень'!AH1700</f>
        <v>0</v>
      </c>
      <c r="AI809" s="43">
        <f>'2 уровень'!AI1700</f>
        <v>0</v>
      </c>
      <c r="AJ809" s="2474"/>
      <c r="AK809" s="2474"/>
    </row>
    <row r="810" spans="1:200" ht="30" x14ac:dyDescent="0.25">
      <c r="A810" s="27">
        <v>1</v>
      </c>
      <c r="B810" s="27">
        <v>1</v>
      </c>
      <c r="C810" s="1417" t="s">
        <v>158</v>
      </c>
      <c r="D810" s="43">
        <f>'2 уровень'!F1701</f>
        <v>990</v>
      </c>
      <c r="E810" s="43">
        <f>'2 уровень'!G1701</f>
        <v>743</v>
      </c>
      <c r="F810" s="43">
        <f>'2 уровень'!H1701</f>
        <v>642</v>
      </c>
      <c r="G810" s="912">
        <f>'2 уровень'!I1701</f>
        <v>86.40646029609691</v>
      </c>
      <c r="H810" s="934">
        <f>'2 уровень'!J1701</f>
        <v>0</v>
      </c>
      <c r="I810" s="934">
        <f>'2 уровень'!K1701</f>
        <v>0</v>
      </c>
      <c r="J810" s="39">
        <f>'2 уровень'!L1701</f>
        <v>0</v>
      </c>
      <c r="K810" s="39">
        <f>'2 уровень'!M1701</f>
        <v>0</v>
      </c>
      <c r="L810" s="39">
        <f>'2 уровень'!N1701</f>
        <v>0</v>
      </c>
      <c r="M810" s="39">
        <f>'2 уровень'!O1701</f>
        <v>0</v>
      </c>
      <c r="N810" s="39">
        <f>'2 уровень'!P1701</f>
        <v>0</v>
      </c>
      <c r="O810" s="39">
        <f>'2 уровень'!Q1701</f>
        <v>0</v>
      </c>
      <c r="P810" s="36">
        <f>'2 уровень'!R1701</f>
        <v>0</v>
      </c>
      <c r="Q810" s="36">
        <f>'2 уровень'!S1701</f>
        <v>0</v>
      </c>
      <c r="R810" s="36">
        <f>'2 уровень'!T1701</f>
        <v>0</v>
      </c>
      <c r="S810" s="36">
        <f>'2 уровень'!U1701</f>
        <v>0</v>
      </c>
      <c r="T810" s="36">
        <f>'2 уровень'!V1701</f>
        <v>0</v>
      </c>
      <c r="U810" s="36">
        <f>'2 уровень'!W1701</f>
        <v>0</v>
      </c>
      <c r="V810" s="36">
        <f>'2 уровень'!X1701</f>
        <v>0</v>
      </c>
      <c r="W810" s="36">
        <f>'2 уровень'!Y1701</f>
        <v>0</v>
      </c>
      <c r="X810" s="36">
        <f>'2 уровень'!Z1701</f>
        <v>0</v>
      </c>
      <c r="Y810" s="36">
        <f>'2 уровень'!AA1701</f>
        <v>0</v>
      </c>
      <c r="Z810" s="36">
        <f>'2 уровень'!AB1701</f>
        <v>0</v>
      </c>
      <c r="AA810" s="36">
        <f>'2 уровень'!AC1701</f>
        <v>0</v>
      </c>
      <c r="AB810" s="36">
        <f>'2 уровень'!AD1701</f>
        <v>0</v>
      </c>
      <c r="AC810" s="36">
        <f>'2 уровень'!AE1701</f>
        <v>0</v>
      </c>
      <c r="AD810" s="933">
        <f>'2 уровень'!AF1701</f>
        <v>0</v>
      </c>
      <c r="AE810" s="36"/>
      <c r="AF810" s="36"/>
      <c r="AG810" s="43">
        <f>'2 уровень'!AG1701</f>
        <v>0</v>
      </c>
      <c r="AH810" s="43">
        <f>'2 уровень'!AH1701</f>
        <v>0</v>
      </c>
      <c r="AI810" s="43">
        <f>'2 уровень'!AI1701</f>
        <v>0</v>
      </c>
      <c r="AJ810" s="2474"/>
      <c r="AK810" s="2474"/>
    </row>
    <row r="811" spans="1:200" ht="30" x14ac:dyDescent="0.25">
      <c r="A811" s="27">
        <v>1</v>
      </c>
      <c r="B811" s="27">
        <v>1</v>
      </c>
      <c r="C811" s="1417" t="s">
        <v>320</v>
      </c>
      <c r="D811" s="43">
        <f>'2 уровень'!F1702</f>
        <v>0</v>
      </c>
      <c r="E811" s="43">
        <f>'2 уровень'!G1702</f>
        <v>0</v>
      </c>
      <c r="F811" s="43">
        <f>'2 уровень'!H1702</f>
        <v>0</v>
      </c>
      <c r="G811" s="912">
        <f>'2 уровень'!I1702</f>
        <v>0</v>
      </c>
      <c r="H811" s="934">
        <f>'2 уровень'!J1702</f>
        <v>0</v>
      </c>
      <c r="I811" s="934">
        <f>'2 уровень'!K1702</f>
        <v>0</v>
      </c>
      <c r="J811" s="39">
        <f>'2 уровень'!L1702</f>
        <v>0</v>
      </c>
      <c r="K811" s="39">
        <f>'2 уровень'!M1702</f>
        <v>0</v>
      </c>
      <c r="L811" s="39">
        <f>'2 уровень'!N1702</f>
        <v>0</v>
      </c>
      <c r="M811" s="39">
        <f>'2 уровень'!O1702</f>
        <v>0</v>
      </c>
      <c r="N811" s="39">
        <f>'2 уровень'!P1702</f>
        <v>0</v>
      </c>
      <c r="O811" s="39">
        <f>'2 уровень'!Q1702</f>
        <v>0</v>
      </c>
      <c r="P811" s="36">
        <f>'2 уровень'!R1702</f>
        <v>0</v>
      </c>
      <c r="Q811" s="36">
        <f>'2 уровень'!S1702</f>
        <v>0</v>
      </c>
      <c r="R811" s="36">
        <f>'2 уровень'!T1702</f>
        <v>0</v>
      </c>
      <c r="S811" s="36">
        <f>'2 уровень'!U1702</f>
        <v>0</v>
      </c>
      <c r="T811" s="36">
        <f>'2 уровень'!V1702</f>
        <v>0</v>
      </c>
      <c r="U811" s="36">
        <f>'2 уровень'!W1702</f>
        <v>0</v>
      </c>
      <c r="V811" s="36">
        <f>'2 уровень'!X1702</f>
        <v>0</v>
      </c>
      <c r="W811" s="36">
        <f>'2 уровень'!Y1702</f>
        <v>0</v>
      </c>
      <c r="X811" s="36">
        <f>'2 уровень'!Z1702</f>
        <v>0</v>
      </c>
      <c r="Y811" s="36">
        <f>'2 уровень'!AA1702</f>
        <v>0</v>
      </c>
      <c r="Z811" s="36">
        <f>'2 уровень'!AB1702</f>
        <v>0</v>
      </c>
      <c r="AA811" s="36">
        <f>'2 уровень'!AC1702</f>
        <v>0</v>
      </c>
      <c r="AB811" s="36">
        <f>'2 уровень'!AD1702</f>
        <v>0</v>
      </c>
      <c r="AC811" s="36">
        <f>'2 уровень'!AE1702</f>
        <v>0</v>
      </c>
      <c r="AD811" s="933">
        <f>'2 уровень'!AF1702</f>
        <v>0</v>
      </c>
      <c r="AE811" s="36"/>
      <c r="AF811" s="36"/>
      <c r="AG811" s="43">
        <f>'2 уровень'!AG1702</f>
        <v>0</v>
      </c>
      <c r="AH811" s="43">
        <f>'2 уровень'!AH1702</f>
        <v>0</v>
      </c>
      <c r="AI811" s="43">
        <f>'2 уровень'!AI1702</f>
        <v>0</v>
      </c>
      <c r="AJ811" s="2474"/>
      <c r="AK811" s="2474"/>
    </row>
    <row r="812" spans="1:200" ht="29.25" x14ac:dyDescent="0.25">
      <c r="A812" s="27">
        <v>1</v>
      </c>
      <c r="B812" s="27">
        <v>1</v>
      </c>
      <c r="C812" s="2674" t="s">
        <v>165</v>
      </c>
      <c r="D812" s="43">
        <f>'2 уровень'!F1703</f>
        <v>3406</v>
      </c>
      <c r="E812" s="43">
        <f>'2 уровень'!G1703</f>
        <v>2556</v>
      </c>
      <c r="F812" s="43">
        <f>'2 уровень'!H1703</f>
        <v>2359</v>
      </c>
      <c r="G812" s="912">
        <f>'2 уровень'!I1703</f>
        <v>92.292644757433493</v>
      </c>
      <c r="H812" s="934">
        <f>'2 уровень'!J1703</f>
        <v>0</v>
      </c>
      <c r="I812" s="934">
        <f>'2 уровень'!K1703</f>
        <v>0</v>
      </c>
      <c r="J812" s="39">
        <f>'2 уровень'!L1703</f>
        <v>0</v>
      </c>
      <c r="K812" s="39">
        <f>'2 уровень'!M1703</f>
        <v>0</v>
      </c>
      <c r="L812" s="39">
        <f>'2 уровень'!N1703</f>
        <v>0</v>
      </c>
      <c r="M812" s="39">
        <f>'2 уровень'!O1703</f>
        <v>0</v>
      </c>
      <c r="N812" s="39">
        <f>'2 уровень'!P1703</f>
        <v>0</v>
      </c>
      <c r="O812" s="39">
        <f>'2 уровень'!Q1703</f>
        <v>0</v>
      </c>
      <c r="P812" s="36">
        <f>'2 уровень'!R1703</f>
        <v>3243.4449100000002</v>
      </c>
      <c r="Q812" s="36">
        <f>'2 уровень'!S1703</f>
        <v>3243.4449100000002</v>
      </c>
      <c r="R812" s="36">
        <f>'2 уровень'!T1703</f>
        <v>3243.4449100000002</v>
      </c>
      <c r="S812" s="36">
        <f>'2 уровень'!U1703</f>
        <v>3243.4449100000002</v>
      </c>
      <c r="T812" s="36">
        <f>'2 уровень'!V1703</f>
        <v>3243.4449100000002</v>
      </c>
      <c r="U812" s="36">
        <f>'2 уровень'!W1703</f>
        <v>3243.4449100000002</v>
      </c>
      <c r="V812" s="36">
        <f>'2 уровень'!X1703</f>
        <v>3243.4449100000002</v>
      </c>
      <c r="W812" s="36">
        <f>'2 уровень'!Y1703</f>
        <v>3243.4449100000002</v>
      </c>
      <c r="X812" s="36">
        <f>'2 уровень'!Z1703</f>
        <v>3243.4449100000002</v>
      </c>
      <c r="Y812" s="36">
        <f>'2 уровень'!AA1703</f>
        <v>2432.5836825000001</v>
      </c>
      <c r="Z812" s="36">
        <f>'2 уровень'!AB1703</f>
        <v>1926.8842800000002</v>
      </c>
      <c r="AA812" s="36">
        <f>'2 уровень'!AC1703</f>
        <v>0</v>
      </c>
      <c r="AB812" s="36">
        <f>'2 уровень'!AD1703</f>
        <v>-505.69940249999991</v>
      </c>
      <c r="AC812" s="36">
        <f>'2 уровень'!AE1703</f>
        <v>-42.895710000000001</v>
      </c>
      <c r="AD812" s="933">
        <f>'2 уровень'!AF1703</f>
        <v>1883.9885700000002</v>
      </c>
      <c r="AE812" s="36">
        <f>Z812/Y812*100</f>
        <v>79.211428320513704</v>
      </c>
      <c r="AF812" s="36">
        <f>AD812/Y812*100</f>
        <v>77.448047668551283</v>
      </c>
      <c r="AG812" s="43">
        <f>'2 уровень'!AG1703</f>
        <v>0</v>
      </c>
      <c r="AH812" s="43">
        <f>'2 уровень'!AH1703</f>
        <v>0</v>
      </c>
      <c r="AI812" s="43">
        <f>'2 уровень'!AI1703</f>
        <v>0</v>
      </c>
      <c r="AJ812" s="2474"/>
      <c r="AK812" s="2474"/>
    </row>
    <row r="813" spans="1:200" x14ac:dyDescent="0.25">
      <c r="A813" s="27">
        <v>1</v>
      </c>
      <c r="B813" s="27">
        <v>1</v>
      </c>
      <c r="C813" s="2645" t="s">
        <v>14</v>
      </c>
      <c r="D813" s="43">
        <f>'2 уровень'!F1704</f>
        <v>0</v>
      </c>
      <c r="E813" s="43">
        <f>'2 уровень'!G1704</f>
        <v>0</v>
      </c>
      <c r="F813" s="43">
        <f>'2 уровень'!H1704</f>
        <v>0</v>
      </c>
      <c r="G813" s="912">
        <f>'2 уровень'!I1704</f>
        <v>0</v>
      </c>
      <c r="H813" s="934">
        <f>'2 уровень'!J1704</f>
        <v>0</v>
      </c>
      <c r="I813" s="934">
        <f>'2 уровень'!K1704</f>
        <v>0</v>
      </c>
      <c r="J813" s="39">
        <f>'2 уровень'!L1704</f>
        <v>0</v>
      </c>
      <c r="K813" s="39">
        <f>'2 уровень'!M1704</f>
        <v>0</v>
      </c>
      <c r="L813" s="39">
        <f>'2 уровень'!N1704</f>
        <v>0</v>
      </c>
      <c r="M813" s="39">
        <f>'2 уровень'!O1704</f>
        <v>0</v>
      </c>
      <c r="N813" s="39">
        <f>'2 уровень'!P1704</f>
        <v>0</v>
      </c>
      <c r="O813" s="39">
        <f>'2 уровень'!Q1704</f>
        <v>0</v>
      </c>
      <c r="P813" s="36">
        <f>'2 уровень'!R1704</f>
        <v>0</v>
      </c>
      <c r="Q813" s="36">
        <f>'2 уровень'!S1704</f>
        <v>0</v>
      </c>
      <c r="R813" s="36">
        <f>'2 уровень'!T1704</f>
        <v>0</v>
      </c>
      <c r="S813" s="36">
        <f>'2 уровень'!U1704</f>
        <v>0</v>
      </c>
      <c r="T813" s="36">
        <f>'2 уровень'!V1704</f>
        <v>0</v>
      </c>
      <c r="U813" s="36">
        <f>'2 уровень'!W1704</f>
        <v>0</v>
      </c>
      <c r="V813" s="36">
        <f>'2 уровень'!X1704</f>
        <v>0</v>
      </c>
      <c r="W813" s="36">
        <f>'2 уровень'!Y1704</f>
        <v>0</v>
      </c>
      <c r="X813" s="36">
        <f>'2 уровень'!Z1704</f>
        <v>0</v>
      </c>
      <c r="Y813" s="36">
        <f>'2 уровень'!AA1704</f>
        <v>0</v>
      </c>
      <c r="Z813" s="36">
        <f>'2 уровень'!AB1704</f>
        <v>0</v>
      </c>
      <c r="AA813" s="36">
        <f>'2 уровень'!AC1704</f>
        <v>0</v>
      </c>
      <c r="AB813" s="36">
        <f>'2 уровень'!AD1704</f>
        <v>0</v>
      </c>
      <c r="AC813" s="36">
        <f>'2 уровень'!AE1704</f>
        <v>0</v>
      </c>
      <c r="AD813" s="933">
        <f>'2 уровень'!AF1704</f>
        <v>0</v>
      </c>
      <c r="AE813" s="36"/>
      <c r="AF813" s="36"/>
      <c r="AG813" s="43">
        <f>'2 уровень'!AG1704</f>
        <v>0</v>
      </c>
      <c r="AH813" s="43">
        <f>'2 уровень'!AH1704</f>
        <v>0</v>
      </c>
      <c r="AI813" s="43">
        <f>'2 уровень'!AI1704</f>
        <v>0</v>
      </c>
      <c r="AJ813" s="2474"/>
      <c r="AK813" s="2474"/>
    </row>
    <row r="814" spans="1:200" x14ac:dyDescent="0.25">
      <c r="A814" s="27">
        <v>1</v>
      </c>
      <c r="B814" s="27">
        <v>1</v>
      </c>
      <c r="C814" s="2645" t="s">
        <v>198</v>
      </c>
      <c r="D814" s="43">
        <f>'2 уровень'!F1705</f>
        <v>3348.5925925925926</v>
      </c>
      <c r="E814" s="43">
        <f>'2 уровень'!G1705</f>
        <v>2512.6296296296296</v>
      </c>
      <c r="F814" s="43">
        <f>'2 уровень'!H1705</f>
        <v>3358.6518518518519</v>
      </c>
      <c r="G814" s="912">
        <f>'2 уровень'!I1705</f>
        <v>133.67078905086896</v>
      </c>
      <c r="H814" s="934">
        <f>'2 уровень'!J1705</f>
        <v>0</v>
      </c>
      <c r="I814" s="934">
        <f>'2 уровень'!K1705</f>
        <v>0</v>
      </c>
      <c r="J814" s="39">
        <f>'2 уровень'!L1705</f>
        <v>0</v>
      </c>
      <c r="K814" s="39">
        <f>'2 уровень'!M1705</f>
        <v>0</v>
      </c>
      <c r="L814" s="39">
        <f>'2 уровень'!N1705</f>
        <v>0</v>
      </c>
      <c r="M814" s="39">
        <f>'2 уровень'!O1705</f>
        <v>0</v>
      </c>
      <c r="N814" s="39">
        <f>'2 уровень'!P1705</f>
        <v>0</v>
      </c>
      <c r="O814" s="39">
        <f>'2 уровень'!Q1705</f>
        <v>0</v>
      </c>
      <c r="P814" s="36">
        <f>'2 уровень'!R1705</f>
        <v>0</v>
      </c>
      <c r="Q814" s="36">
        <f>'2 уровень'!S1705</f>
        <v>0</v>
      </c>
      <c r="R814" s="36">
        <f>'2 уровень'!T1705</f>
        <v>0</v>
      </c>
      <c r="S814" s="36">
        <f>'2 уровень'!U1705</f>
        <v>0</v>
      </c>
      <c r="T814" s="36">
        <f>'2 уровень'!V1705</f>
        <v>0</v>
      </c>
      <c r="U814" s="36">
        <f>'2 уровень'!W1705</f>
        <v>0</v>
      </c>
      <c r="V814" s="36">
        <f>'2 уровень'!X1705</f>
        <v>0</v>
      </c>
      <c r="W814" s="36">
        <f>'2 уровень'!Y1705</f>
        <v>0</v>
      </c>
      <c r="X814" s="36">
        <f>'2 уровень'!Z1705</f>
        <v>0</v>
      </c>
      <c r="Y814" s="36">
        <f>'2 уровень'!AA1705</f>
        <v>0</v>
      </c>
      <c r="Z814" s="36">
        <f>'2 уровень'!AB1705</f>
        <v>0</v>
      </c>
      <c r="AA814" s="36">
        <f>'2 уровень'!AC1705</f>
        <v>0</v>
      </c>
      <c r="AB814" s="36">
        <f>'2 уровень'!AD1705</f>
        <v>0</v>
      </c>
      <c r="AC814" s="36">
        <f>'2 уровень'!AE1705</f>
        <v>0</v>
      </c>
      <c r="AD814" s="933">
        <f>'2 уровень'!AF1705</f>
        <v>0</v>
      </c>
      <c r="AE814" s="36"/>
      <c r="AF814" s="36"/>
      <c r="AG814" s="43">
        <f>'2 уровень'!AG1705</f>
        <v>3</v>
      </c>
      <c r="AH814" s="43">
        <f>'2 уровень'!AH1705</f>
        <v>16155.630000000001</v>
      </c>
      <c r="AI814" s="43">
        <f>'2 уровень'!AI1705</f>
        <v>16.155630000000002</v>
      </c>
      <c r="AJ814" s="2474"/>
      <c r="AK814" s="2474"/>
    </row>
    <row r="815" spans="1:200" x14ac:dyDescent="0.25">
      <c r="A815" s="27">
        <v>1</v>
      </c>
      <c r="B815" s="27">
        <v>1</v>
      </c>
      <c r="C815" s="2645" t="s">
        <v>157</v>
      </c>
      <c r="D815" s="43">
        <f>'2 уровень'!F1706</f>
        <v>3100</v>
      </c>
      <c r="E815" s="43">
        <f>'2 уровень'!G1706</f>
        <v>2325</v>
      </c>
      <c r="F815" s="43">
        <f>'2 уровень'!H1706</f>
        <v>1682.3094117647058</v>
      </c>
      <c r="G815" s="912">
        <f>'2 уровень'!I1706</f>
        <v>72.357394054395954</v>
      </c>
      <c r="H815" s="934">
        <f>'2 уровень'!J1706</f>
        <v>0</v>
      </c>
      <c r="I815" s="934">
        <f>'2 уровень'!K1706</f>
        <v>0</v>
      </c>
      <c r="J815" s="39">
        <f>'2 уровень'!L1706</f>
        <v>0</v>
      </c>
      <c r="K815" s="39">
        <f>'2 уровень'!M1706</f>
        <v>0</v>
      </c>
      <c r="L815" s="39">
        <f>'2 уровень'!N1706</f>
        <v>0</v>
      </c>
      <c r="M815" s="39">
        <f>'2 уровень'!O1706</f>
        <v>0</v>
      </c>
      <c r="N815" s="39">
        <f>'2 уровень'!P1706</f>
        <v>0</v>
      </c>
      <c r="O815" s="39">
        <f>'2 уровень'!Q1706</f>
        <v>0</v>
      </c>
      <c r="P815" s="36">
        <f>'2 уровень'!R1706</f>
        <v>0</v>
      </c>
      <c r="Q815" s="36">
        <f>'2 уровень'!S1706</f>
        <v>0</v>
      </c>
      <c r="R815" s="36">
        <f>'2 уровень'!T1706</f>
        <v>0</v>
      </c>
      <c r="S815" s="36">
        <f>'2 уровень'!U1706</f>
        <v>0</v>
      </c>
      <c r="T815" s="36">
        <f>'2 уровень'!V1706</f>
        <v>0</v>
      </c>
      <c r="U815" s="36">
        <f>'2 уровень'!W1706</f>
        <v>0</v>
      </c>
      <c r="V815" s="36">
        <f>'2 уровень'!X1706</f>
        <v>0</v>
      </c>
      <c r="W815" s="36">
        <f>'2 уровень'!Y1706</f>
        <v>0</v>
      </c>
      <c r="X815" s="36">
        <f>'2 уровень'!Z1706</f>
        <v>0</v>
      </c>
      <c r="Y815" s="36">
        <f>'2 уровень'!AA1706</f>
        <v>0</v>
      </c>
      <c r="Z815" s="36">
        <f>'2 уровень'!AB1706</f>
        <v>0</v>
      </c>
      <c r="AA815" s="36">
        <f>'2 уровень'!AC1706</f>
        <v>0</v>
      </c>
      <c r="AB815" s="36">
        <f>'2 уровень'!AD1706</f>
        <v>0</v>
      </c>
      <c r="AC815" s="36">
        <f>'2 уровень'!AE1706</f>
        <v>0</v>
      </c>
      <c r="AD815" s="933">
        <f>'2 уровень'!AF1706</f>
        <v>0</v>
      </c>
      <c r="AE815" s="36"/>
      <c r="AF815" s="36"/>
      <c r="AG815" s="43">
        <f>'2 уровень'!AG1706</f>
        <v>12</v>
      </c>
      <c r="AH815" s="43">
        <f>'2 уровень'!AH1706</f>
        <v>190240.47999999998</v>
      </c>
      <c r="AI815" s="43">
        <f>'2 уровень'!AI1706</f>
        <v>190.24047999999999</v>
      </c>
      <c r="AJ815" s="2474"/>
      <c r="AK815" s="2474"/>
    </row>
    <row r="816" spans="1:200" ht="29.25" x14ac:dyDescent="0.25">
      <c r="A816" s="27">
        <v>1</v>
      </c>
      <c r="B816" s="27">
        <v>1</v>
      </c>
      <c r="C816" s="2646" t="s">
        <v>158</v>
      </c>
      <c r="D816" s="43">
        <f>'2 уровень'!F1707</f>
        <v>990</v>
      </c>
      <c r="E816" s="43">
        <f>'2 уровень'!G1707</f>
        <v>743</v>
      </c>
      <c r="F816" s="43">
        <f>'2 уровень'!H1707</f>
        <v>642</v>
      </c>
      <c r="G816" s="912">
        <f>'2 уровень'!I1707</f>
        <v>86.40646029609691</v>
      </c>
      <c r="H816" s="934">
        <f>'2 уровень'!J1707</f>
        <v>0</v>
      </c>
      <c r="I816" s="934">
        <f>'2 уровень'!K1707</f>
        <v>0</v>
      </c>
      <c r="J816" s="39">
        <f>'2 уровень'!L1707</f>
        <v>0</v>
      </c>
      <c r="K816" s="39">
        <f>'2 уровень'!M1707</f>
        <v>0</v>
      </c>
      <c r="L816" s="39">
        <f>'2 уровень'!N1707</f>
        <v>0</v>
      </c>
      <c r="M816" s="39">
        <f>'2 уровень'!O1707</f>
        <v>0</v>
      </c>
      <c r="N816" s="39">
        <f>'2 уровень'!P1707</f>
        <v>0</v>
      </c>
      <c r="O816" s="39">
        <f>'2 уровень'!Q1707</f>
        <v>0</v>
      </c>
      <c r="P816" s="36">
        <f>'2 уровень'!R1707</f>
        <v>0</v>
      </c>
      <c r="Q816" s="36">
        <f>'2 уровень'!S1707</f>
        <v>0</v>
      </c>
      <c r="R816" s="36">
        <f>'2 уровень'!T1707</f>
        <v>0</v>
      </c>
      <c r="S816" s="36">
        <f>'2 уровень'!U1707</f>
        <v>0</v>
      </c>
      <c r="T816" s="36">
        <f>'2 уровень'!V1707</f>
        <v>0</v>
      </c>
      <c r="U816" s="36">
        <f>'2 уровень'!W1707</f>
        <v>0</v>
      </c>
      <c r="V816" s="36">
        <f>'2 уровень'!X1707</f>
        <v>0</v>
      </c>
      <c r="W816" s="36">
        <f>'2 уровень'!Y1707</f>
        <v>0</v>
      </c>
      <c r="X816" s="36">
        <f>'2 уровень'!Z1707</f>
        <v>0</v>
      </c>
      <c r="Y816" s="36">
        <f>'2 уровень'!AA1707</f>
        <v>0</v>
      </c>
      <c r="Z816" s="36">
        <f>'2 уровень'!AB1707</f>
        <v>0</v>
      </c>
      <c r="AA816" s="36">
        <f>'2 уровень'!AC1707</f>
        <v>0</v>
      </c>
      <c r="AB816" s="36">
        <f>'2 уровень'!AD1707</f>
        <v>0</v>
      </c>
      <c r="AC816" s="36">
        <f>'2 уровень'!AE1707</f>
        <v>0</v>
      </c>
      <c r="AD816" s="933">
        <f>'2 уровень'!AF1707</f>
        <v>0</v>
      </c>
      <c r="AE816" s="36"/>
      <c r="AF816" s="36"/>
      <c r="AG816" s="43">
        <f>'2 уровень'!AG1707</f>
        <v>0</v>
      </c>
      <c r="AH816" s="43">
        <f>'2 уровень'!AH1707</f>
        <v>0</v>
      </c>
      <c r="AI816" s="43">
        <f>'2 уровень'!AI1707</f>
        <v>0</v>
      </c>
      <c r="AJ816" s="2474"/>
      <c r="AK816" s="2474"/>
    </row>
    <row r="817" spans="1:200" x14ac:dyDescent="0.25">
      <c r="A817" s="27">
        <v>1</v>
      </c>
      <c r="B817" s="27">
        <v>1</v>
      </c>
      <c r="C817" s="2615" t="s">
        <v>88</v>
      </c>
      <c r="D817" s="43">
        <f>'2 уровень'!F1708</f>
        <v>13850.387464387464</v>
      </c>
      <c r="E817" s="43">
        <f>'2 уровень'!G1708</f>
        <v>10389.475783475784</v>
      </c>
      <c r="F817" s="43">
        <f>'2 уровень'!H1708</f>
        <v>9245.9569800569807</v>
      </c>
      <c r="G817" s="912">
        <f>'2 уровень'!I1708</f>
        <v>88.993488918492474</v>
      </c>
      <c r="H817" s="934">
        <f>'2 уровень'!J1708</f>
        <v>0</v>
      </c>
      <c r="I817" s="934">
        <f>'2 уровень'!K1708</f>
        <v>0</v>
      </c>
      <c r="J817" s="39">
        <f>'2 уровень'!L1708</f>
        <v>0</v>
      </c>
      <c r="K817" s="39">
        <f>'2 уровень'!M1708</f>
        <v>0</v>
      </c>
      <c r="L817" s="39">
        <f>'2 уровень'!N1708</f>
        <v>0</v>
      </c>
      <c r="M817" s="39">
        <f>'2 уровень'!O1708</f>
        <v>0</v>
      </c>
      <c r="N817" s="39">
        <f>'2 уровень'!P1708</f>
        <v>0</v>
      </c>
      <c r="O817" s="39">
        <f>'2 уровень'!Q1708</f>
        <v>0</v>
      </c>
      <c r="P817" s="36">
        <f>'2 уровень'!R1708</f>
        <v>39576.193309999995</v>
      </c>
      <c r="Q817" s="36">
        <f>'2 уровень'!S1708</f>
        <v>39576.193309999995</v>
      </c>
      <c r="R817" s="36">
        <f>'2 уровень'!T1708</f>
        <v>39576.193309999995</v>
      </c>
      <c r="S817" s="36">
        <f>'2 уровень'!U1708</f>
        <v>39576.193309999995</v>
      </c>
      <c r="T817" s="36">
        <f>'2 уровень'!V1708</f>
        <v>39576.193309999995</v>
      </c>
      <c r="U817" s="36">
        <f>'2 уровень'!W1708</f>
        <v>39576.193309999995</v>
      </c>
      <c r="V817" s="36">
        <f>'2 уровень'!X1708</f>
        <v>39122.033959999993</v>
      </c>
      <c r="W817" s="36">
        <f>'2 уровень'!Y1708</f>
        <v>39599.454143333336</v>
      </c>
      <c r="X817" s="36">
        <f>'2 уровень'!Z1708</f>
        <v>39599.454143333336</v>
      </c>
      <c r="Y817" s="36">
        <f>'2 уровень'!AA1708</f>
        <v>29418.953705833334</v>
      </c>
      <c r="Z817" s="36">
        <f>'2 уровень'!AB1708</f>
        <v>28635.029609999998</v>
      </c>
      <c r="AA817" s="36">
        <f>'2 уровень'!AC1708</f>
        <v>0</v>
      </c>
      <c r="AB817" s="36">
        <f>'2 уровень'!AD1708</f>
        <v>-783.92409583333347</v>
      </c>
      <c r="AC817" s="36">
        <f>'2 уровень'!AE1708</f>
        <v>-45.479370000000003</v>
      </c>
      <c r="AD817" s="933">
        <f>'2 уровень'!AF1708</f>
        <v>28589.55024</v>
      </c>
      <c r="AE817" s="36">
        <f>Z817/Y817*100</f>
        <v>97.335309393828311</v>
      </c>
      <c r="AF817" s="36">
        <f>AD817/Y817*100</f>
        <v>97.180717322149789</v>
      </c>
      <c r="AG817" s="43">
        <f>'2 уровень'!AG1708</f>
        <v>41.400000000000006</v>
      </c>
      <c r="AH817" s="43">
        <f>'2 уровень'!AH1708</f>
        <v>206396.11</v>
      </c>
      <c r="AI817" s="43">
        <f>'2 уровень'!AI1708</f>
        <v>206.39610999999999</v>
      </c>
      <c r="AJ817" s="2474"/>
      <c r="AK817" s="2474"/>
    </row>
    <row r="818" spans="1:200" x14ac:dyDescent="0.25">
      <c r="A818" s="27">
        <v>1</v>
      </c>
      <c r="B818" s="27">
        <v>1</v>
      </c>
      <c r="C818" s="2698" t="s">
        <v>79</v>
      </c>
      <c r="D818" s="43">
        <f>'2 уровень'!F1709</f>
        <v>100</v>
      </c>
      <c r="E818" s="43">
        <f>'2 уровень'!G1709</f>
        <v>75</v>
      </c>
      <c r="F818" s="43">
        <f>'2 уровень'!H1709</f>
        <v>78</v>
      </c>
      <c r="G818" s="912">
        <f>'2 уровень'!I1709</f>
        <v>104</v>
      </c>
      <c r="H818" s="934">
        <f>'2 уровень'!J1709</f>
        <v>9</v>
      </c>
      <c r="I818" s="934">
        <f>'2 уровень'!K1709</f>
        <v>9.8717948717948723</v>
      </c>
      <c r="J818" s="39">
        <f>'2 уровень'!L1709</f>
        <v>900</v>
      </c>
      <c r="K818" s="39">
        <f>'2 уровень'!M1709</f>
        <v>675</v>
      </c>
      <c r="L818" s="39">
        <f>'2 уровень'!N1709</f>
        <v>770</v>
      </c>
      <c r="M818" s="39">
        <f>'2 уровень'!O1709</f>
        <v>114.07407407407408</v>
      </c>
      <c r="N818" s="39">
        <f>'2 уровень'!P1709</f>
        <v>3</v>
      </c>
      <c r="O818" s="39">
        <f>'2 уровень'!Q1709</f>
        <v>342.22222222222223</v>
      </c>
      <c r="P818" s="36">
        <f>'2 уровень'!R1709</f>
        <v>0</v>
      </c>
      <c r="Q818" s="36">
        <f>'2 уровень'!S1709</f>
        <v>0</v>
      </c>
      <c r="R818" s="36">
        <f>'2 уровень'!T1709</f>
        <v>0</v>
      </c>
      <c r="S818" s="36">
        <f>'2 уровень'!U1709</f>
        <v>0</v>
      </c>
      <c r="T818" s="36">
        <f>'2 уровень'!V1709</f>
        <v>0</v>
      </c>
      <c r="U818" s="36">
        <f>'2 уровень'!W1709</f>
        <v>0</v>
      </c>
      <c r="V818" s="36">
        <f>'2 уровень'!X1709</f>
        <v>0</v>
      </c>
      <c r="W818" s="36">
        <f>'2 уровень'!Y1709</f>
        <v>0</v>
      </c>
      <c r="X818" s="36">
        <f>'2 уровень'!Z1709</f>
        <v>0</v>
      </c>
      <c r="Y818" s="36">
        <f>'2 уровень'!AA1709</f>
        <v>0</v>
      </c>
      <c r="Z818" s="36">
        <f>'2 уровень'!AB1709</f>
        <v>0</v>
      </c>
      <c r="AA818" s="36">
        <f>'2 уровень'!AC1709</f>
        <v>0</v>
      </c>
      <c r="AB818" s="36">
        <f>'2 уровень'!AD1709</f>
        <v>0</v>
      </c>
      <c r="AC818" s="36">
        <f>'2 уровень'!AE1709</f>
        <v>0</v>
      </c>
      <c r="AD818" s="933">
        <f>'2 уровень'!AF1709</f>
        <v>0</v>
      </c>
      <c r="AE818" s="36"/>
      <c r="AF818" s="36"/>
      <c r="AG818" s="43">
        <f>'2 уровень'!AG1709</f>
        <v>0</v>
      </c>
      <c r="AH818" s="43">
        <f>'2 уровень'!AH1709</f>
        <v>0</v>
      </c>
      <c r="AI818" s="43">
        <f>'2 уровень'!AI1709</f>
        <v>0</v>
      </c>
      <c r="AJ818" s="2474"/>
      <c r="AK818" s="2474"/>
    </row>
    <row r="819" spans="1:200" x14ac:dyDescent="0.25">
      <c r="A819" s="27">
        <v>1</v>
      </c>
      <c r="B819" s="27">
        <v>1</v>
      </c>
      <c r="C819" s="2699" t="s">
        <v>16</v>
      </c>
      <c r="D819" s="43">
        <f>'2 уровень'!F1710</f>
        <v>85</v>
      </c>
      <c r="E819" s="43">
        <f>'2 уровень'!G1710</f>
        <v>63.75</v>
      </c>
      <c r="F819" s="43">
        <f>'2 уровень'!H1710</f>
        <v>52</v>
      </c>
      <c r="G819" s="912">
        <f>'2 уровень'!I1710</f>
        <v>81.568627450980387</v>
      </c>
      <c r="H819" s="934">
        <f>'2 уровень'!J1710</f>
        <v>8</v>
      </c>
      <c r="I819" s="934">
        <f>'2 уровень'!K1710</f>
        <v>6.7307692307692308</v>
      </c>
      <c r="J819" s="39">
        <f>'2 уровень'!L1710</f>
        <v>680</v>
      </c>
      <c r="K819" s="39">
        <f>'2 уровень'!M1710</f>
        <v>510</v>
      </c>
      <c r="L819" s="39">
        <f>'2 уровень'!N1710</f>
        <v>350</v>
      </c>
      <c r="M819" s="39">
        <f>'2 уровень'!O1710</f>
        <v>68.627450980392155</v>
      </c>
      <c r="N819" s="39">
        <f>'2 уровень'!P1710</f>
        <v>2.833333333333333</v>
      </c>
      <c r="O819" s="39">
        <f>'2 уровень'!Q1710</f>
        <v>164.70588235294119</v>
      </c>
      <c r="P819" s="36">
        <f>'2 уровень'!R1710</f>
        <v>0</v>
      </c>
      <c r="Q819" s="36">
        <f>'2 уровень'!S1710</f>
        <v>0</v>
      </c>
      <c r="R819" s="36">
        <f>'2 уровень'!T1710</f>
        <v>0</v>
      </c>
      <c r="S819" s="36">
        <f>'2 уровень'!U1710</f>
        <v>0</v>
      </c>
      <c r="T819" s="36">
        <f>'2 уровень'!V1710</f>
        <v>0</v>
      </c>
      <c r="U819" s="36">
        <f>'2 уровень'!W1710</f>
        <v>0</v>
      </c>
      <c r="V819" s="36">
        <f>'2 уровень'!X1710</f>
        <v>0</v>
      </c>
      <c r="W819" s="36">
        <f>'2 уровень'!Y1710</f>
        <v>0</v>
      </c>
      <c r="X819" s="36">
        <f>'2 уровень'!Z1710</f>
        <v>0</v>
      </c>
      <c r="Y819" s="36">
        <f>'2 уровень'!AA1710</f>
        <v>0</v>
      </c>
      <c r="Z819" s="36">
        <f>'2 уровень'!AB1710</f>
        <v>0</v>
      </c>
      <c r="AA819" s="36">
        <f>'2 уровень'!AC1710</f>
        <v>0</v>
      </c>
      <c r="AB819" s="36">
        <f>'2 уровень'!AD1710</f>
        <v>0</v>
      </c>
      <c r="AC819" s="36">
        <f>'2 уровень'!AE1710</f>
        <v>0</v>
      </c>
      <c r="AD819" s="933">
        <f>'2 уровень'!AF1710</f>
        <v>0</v>
      </c>
      <c r="AE819" s="36"/>
      <c r="AF819" s="36"/>
      <c r="AG819" s="43">
        <f>'2 уровень'!AG1710</f>
        <v>0</v>
      </c>
      <c r="AH819" s="43">
        <f>'2 уровень'!AH1710</f>
        <v>0</v>
      </c>
      <c r="AI819" s="43">
        <f>'2 уровень'!AI1710</f>
        <v>0</v>
      </c>
      <c r="AJ819" s="2474"/>
      <c r="AK819" s="2474"/>
    </row>
    <row r="820" spans="1:200" ht="29.25" x14ac:dyDescent="0.25">
      <c r="A820" s="27">
        <v>1</v>
      </c>
      <c r="B820" s="27">
        <v>1</v>
      </c>
      <c r="C820" s="2700" t="s">
        <v>173</v>
      </c>
      <c r="D820" s="43">
        <f>'2 уровень'!F1711</f>
        <v>185</v>
      </c>
      <c r="E820" s="43">
        <f>'2 уровень'!G1711</f>
        <v>138.75</v>
      </c>
      <c r="F820" s="43">
        <f>'2 уровень'!H1711</f>
        <v>130</v>
      </c>
      <c r="G820" s="912">
        <f>'2 уровень'!I1711</f>
        <v>93.693693693693689</v>
      </c>
      <c r="H820" s="934">
        <f>'2 уровень'!J1711</f>
        <v>8.5405405405405403</v>
      </c>
      <c r="I820" s="934">
        <f>'2 уровень'!K1711</f>
        <v>8.615384615384615</v>
      </c>
      <c r="J820" s="39">
        <f>'2 уровень'!L1711</f>
        <v>1580</v>
      </c>
      <c r="K820" s="39">
        <f>'2 уровень'!M1711</f>
        <v>1185</v>
      </c>
      <c r="L820" s="39">
        <f>'2 уровень'!N1711</f>
        <v>1120</v>
      </c>
      <c r="M820" s="39">
        <f>'2 уровень'!O1711</f>
        <v>94.514767932489448</v>
      </c>
      <c r="N820" s="39">
        <f>'2 уровень'!P1711</f>
        <v>5.833333333333333</v>
      </c>
      <c r="O820" s="39">
        <f>'2 уровень'!Q1711</f>
        <v>256</v>
      </c>
      <c r="P820" s="36">
        <f>'2 уровень'!R1711</f>
        <v>3294.0785471999998</v>
      </c>
      <c r="Q820" s="36">
        <f>'2 уровень'!S1711</f>
        <v>3294.0785471999998</v>
      </c>
      <c r="R820" s="36">
        <f>'2 уровень'!T1711</f>
        <v>3294.0785471999998</v>
      </c>
      <c r="S820" s="36">
        <f>'2 уровень'!U1711</f>
        <v>3294.0785471999998</v>
      </c>
      <c r="T820" s="36">
        <f>'2 уровень'!V1711</f>
        <v>3294.0785471999998</v>
      </c>
      <c r="U820" s="36">
        <f>'2 уровень'!W1711</f>
        <v>3294.0785471999998</v>
      </c>
      <c r="V820" s="36">
        <f>'2 уровень'!X1711</f>
        <v>3294.0785471999998</v>
      </c>
      <c r="W820" s="36">
        <f>'2 уровень'!Y1711</f>
        <v>3294.0785471999998</v>
      </c>
      <c r="X820" s="36">
        <f>'2 уровень'!Z1711</f>
        <v>3294.0785471999998</v>
      </c>
      <c r="Y820" s="36">
        <f>'2 уровень'!AA1711</f>
        <v>2470.5589104000001</v>
      </c>
      <c r="Z820" s="36">
        <f>'2 уровень'!AB1711</f>
        <v>2369.2959100000003</v>
      </c>
      <c r="AA820" s="36">
        <f>'2 уровень'!AC1711</f>
        <v>0</v>
      </c>
      <c r="AB820" s="36">
        <f>'2 уровень'!AD1711</f>
        <v>-101.26300039999978</v>
      </c>
      <c r="AC820" s="36">
        <f>'2 уровень'!AE1711</f>
        <v>-25.841049999999999</v>
      </c>
      <c r="AD820" s="933">
        <f>'2 уровень'!AF1711</f>
        <v>2343.4548600000003</v>
      </c>
      <c r="AE820" s="36">
        <f t="shared" ref="AE820" si="160">Z820/Y820*100</f>
        <v>95.901210856631437</v>
      </c>
      <c r="AF820" s="36">
        <f t="shared" ref="AF820" si="161">AD820/Y820*100</f>
        <v>94.855251179603698</v>
      </c>
      <c r="AG820" s="43">
        <f>'2 уровень'!AG1711</f>
        <v>0</v>
      </c>
      <c r="AH820" s="43">
        <f>'2 уровень'!AH1711</f>
        <v>0</v>
      </c>
      <c r="AI820" s="43">
        <f>'2 уровень'!AI1711</f>
        <v>0</v>
      </c>
      <c r="AJ820" s="2474"/>
      <c r="AK820" s="2474"/>
    </row>
    <row r="821" spans="1:200" x14ac:dyDescent="0.25">
      <c r="A821" s="27">
        <v>1</v>
      </c>
      <c r="B821" s="27">
        <v>1</v>
      </c>
      <c r="C821" s="2636" t="s">
        <v>326</v>
      </c>
      <c r="D821" s="43">
        <f>'2 уровень'!F1712</f>
        <v>1000</v>
      </c>
      <c r="E821" s="43">
        <f>'2 уровень'!G1712</f>
        <v>750</v>
      </c>
      <c r="F821" s="43">
        <f>'2 уровень'!H1712</f>
        <v>476</v>
      </c>
      <c r="G821" s="912">
        <f>'2 уровень'!I1712</f>
        <v>63.466666666666669</v>
      </c>
      <c r="H821" s="934">
        <f>'2 уровень'!J1712</f>
        <v>0</v>
      </c>
      <c r="I821" s="934">
        <f>'2 уровень'!K1712</f>
        <v>0</v>
      </c>
      <c r="J821" s="39">
        <f>'2 уровень'!L1712</f>
        <v>0</v>
      </c>
      <c r="K821" s="39">
        <f>'2 уровень'!M1712</f>
        <v>0</v>
      </c>
      <c r="L821" s="39">
        <f>'2 уровень'!N1712</f>
        <v>0</v>
      </c>
      <c r="M821" s="39">
        <f>'2 уровень'!O1712</f>
        <v>0</v>
      </c>
      <c r="N821" s="39">
        <f>'2 уровень'!P1712</f>
        <v>0</v>
      </c>
      <c r="O821" s="39">
        <f>'2 уровень'!Q1712</f>
        <v>0</v>
      </c>
      <c r="P821" s="36">
        <f>'2 уровень'!R1712</f>
        <v>0</v>
      </c>
      <c r="Q821" s="36">
        <f>'2 уровень'!S1712</f>
        <v>0</v>
      </c>
      <c r="R821" s="36">
        <f>'2 уровень'!T1712</f>
        <v>0</v>
      </c>
      <c r="S821" s="36">
        <f>'2 уровень'!U1712</f>
        <v>0</v>
      </c>
      <c r="T821" s="36">
        <f>'2 уровень'!V1712</f>
        <v>0</v>
      </c>
      <c r="U821" s="36">
        <f>'2 уровень'!W1712</f>
        <v>0</v>
      </c>
      <c r="V821" s="36">
        <f>'2 уровень'!X1712</f>
        <v>0</v>
      </c>
      <c r="W821" s="36">
        <f>'2 уровень'!Y1712</f>
        <v>0</v>
      </c>
      <c r="X821" s="36">
        <f>'2 уровень'!Z1712</f>
        <v>0</v>
      </c>
      <c r="Y821" s="36">
        <f>'2 уровень'!AA1712</f>
        <v>0</v>
      </c>
      <c r="Z821" s="36">
        <f>'2 уровень'!AB1712</f>
        <v>0</v>
      </c>
      <c r="AA821" s="36">
        <f>'2 уровень'!AC1712</f>
        <v>0</v>
      </c>
      <c r="AB821" s="36">
        <f>'2 уровень'!AD1712</f>
        <v>0</v>
      </c>
      <c r="AC821" s="36">
        <f>'2 уровень'!AE1712</f>
        <v>0</v>
      </c>
      <c r="AD821" s="933">
        <f>'2 уровень'!AF1712</f>
        <v>0</v>
      </c>
      <c r="AE821" s="36"/>
      <c r="AF821" s="36"/>
      <c r="AG821" s="43">
        <f>'2 уровень'!AG1712</f>
        <v>1</v>
      </c>
      <c r="AH821" s="43">
        <f>'2 уровень'!AH1712</f>
        <v>0</v>
      </c>
      <c r="AI821" s="43">
        <f>'2 уровень'!AI1712</f>
        <v>0</v>
      </c>
      <c r="AJ821" s="2474"/>
      <c r="AK821" s="2474"/>
    </row>
    <row r="822" spans="1:200" x14ac:dyDescent="0.25">
      <c r="A822" s="27">
        <v>1</v>
      </c>
      <c r="B822" s="27">
        <v>1</v>
      </c>
      <c r="C822" s="2663" t="s">
        <v>327</v>
      </c>
      <c r="D822" s="43">
        <f>'2 уровень'!F1713</f>
        <v>1000</v>
      </c>
      <c r="E822" s="43">
        <f>'2 уровень'!G1713</f>
        <v>750</v>
      </c>
      <c r="F822" s="43">
        <f>'2 уровень'!H1713</f>
        <v>476</v>
      </c>
      <c r="G822" s="912">
        <f>'2 уровень'!I1713</f>
        <v>63.466666666666669</v>
      </c>
      <c r="H822" s="934">
        <f>'2 уровень'!J1713</f>
        <v>0</v>
      </c>
      <c r="I822" s="934">
        <f>'2 уровень'!K1713</f>
        <v>0</v>
      </c>
      <c r="J822" s="39">
        <f>'2 уровень'!L1713</f>
        <v>0</v>
      </c>
      <c r="K822" s="39">
        <f>'2 уровень'!M1713</f>
        <v>0</v>
      </c>
      <c r="L822" s="39">
        <f>'2 уровень'!N1713</f>
        <v>0</v>
      </c>
      <c r="M822" s="39">
        <f>'2 уровень'!O1713</f>
        <v>0</v>
      </c>
      <c r="N822" s="39">
        <f>'2 уровень'!P1713</f>
        <v>0</v>
      </c>
      <c r="O822" s="39">
        <f>'2 уровень'!Q1713</f>
        <v>0</v>
      </c>
      <c r="P822" s="36">
        <f>'2 уровень'!R1713</f>
        <v>0</v>
      </c>
      <c r="Q822" s="36">
        <f>'2 уровень'!S1713</f>
        <v>0</v>
      </c>
      <c r="R822" s="36">
        <f>'2 уровень'!T1713</f>
        <v>0</v>
      </c>
      <c r="S822" s="36">
        <f>'2 уровень'!U1713</f>
        <v>0</v>
      </c>
      <c r="T822" s="36">
        <f>'2 уровень'!V1713</f>
        <v>0</v>
      </c>
      <c r="U822" s="36">
        <f>'2 уровень'!W1713</f>
        <v>0</v>
      </c>
      <c r="V822" s="36">
        <f>'2 уровень'!X1713</f>
        <v>0</v>
      </c>
      <c r="W822" s="36">
        <f>'2 уровень'!Y1713</f>
        <v>0</v>
      </c>
      <c r="X822" s="36">
        <f>'2 уровень'!Z1713</f>
        <v>0</v>
      </c>
      <c r="Y822" s="36">
        <f>'2 уровень'!AA1713</f>
        <v>0</v>
      </c>
      <c r="Z822" s="36">
        <f>'2 уровень'!AB1713</f>
        <v>0</v>
      </c>
      <c r="AA822" s="36">
        <f>'2 уровень'!AC1713</f>
        <v>0</v>
      </c>
      <c r="AB822" s="36">
        <f>'2 уровень'!AD1713</f>
        <v>0</v>
      </c>
      <c r="AC822" s="36">
        <f>'2 уровень'!AE1713</f>
        <v>0</v>
      </c>
      <c r="AD822" s="933">
        <f>'2 уровень'!AF1713</f>
        <v>0</v>
      </c>
      <c r="AE822" s="36"/>
      <c r="AF822" s="36"/>
      <c r="AG822" s="43">
        <f>'2 уровень'!AG1713</f>
        <v>0</v>
      </c>
      <c r="AH822" s="43">
        <f>'2 уровень'!AH1713</f>
        <v>0</v>
      </c>
      <c r="AI822" s="43">
        <f>'2 уровень'!AI1713</f>
        <v>0</v>
      </c>
      <c r="AJ822" s="2474"/>
      <c r="AK822" s="2474"/>
    </row>
    <row r="823" spans="1:200" x14ac:dyDescent="0.25">
      <c r="A823" s="27">
        <v>1</v>
      </c>
      <c r="B823" s="27">
        <v>1</v>
      </c>
      <c r="C823" s="2636" t="s">
        <v>328</v>
      </c>
      <c r="D823" s="43">
        <f>'2 уровень'!F1714</f>
        <v>2</v>
      </c>
      <c r="E823" s="43">
        <f>'2 уровень'!G1714</f>
        <v>2</v>
      </c>
      <c r="F823" s="43">
        <f>'2 уровень'!H1714</f>
        <v>0</v>
      </c>
      <c r="G823" s="912">
        <f>'2 уровень'!I1714</f>
        <v>0</v>
      </c>
      <c r="H823" s="934">
        <f>'2 уровень'!J1714</f>
        <v>0</v>
      </c>
      <c r="I823" s="934">
        <f>'2 уровень'!K1714</f>
        <v>0</v>
      </c>
      <c r="J823" s="39">
        <f>'2 уровень'!L1714</f>
        <v>0</v>
      </c>
      <c r="K823" s="39">
        <f>'2 уровень'!M1714</f>
        <v>0</v>
      </c>
      <c r="L823" s="39">
        <f>'2 уровень'!N1714</f>
        <v>0</v>
      </c>
      <c r="M823" s="39">
        <f>'2 уровень'!O1714</f>
        <v>0</v>
      </c>
      <c r="N823" s="39">
        <f>'2 уровень'!P1714</f>
        <v>0</v>
      </c>
      <c r="O823" s="39">
        <f>'2 уровень'!Q1714</f>
        <v>0</v>
      </c>
      <c r="P823" s="36">
        <f>'2 уровень'!R1714</f>
        <v>0</v>
      </c>
      <c r="Q823" s="36">
        <f>'2 уровень'!S1714</f>
        <v>0</v>
      </c>
      <c r="R823" s="36">
        <f>'2 уровень'!T1714</f>
        <v>0</v>
      </c>
      <c r="S823" s="36">
        <f>'2 уровень'!U1714</f>
        <v>0</v>
      </c>
      <c r="T823" s="36">
        <f>'2 уровень'!V1714</f>
        <v>0</v>
      </c>
      <c r="U823" s="36">
        <f>'2 уровень'!W1714</f>
        <v>0</v>
      </c>
      <c r="V823" s="36">
        <f>'2 уровень'!X1714</f>
        <v>0</v>
      </c>
      <c r="W823" s="36">
        <f>'2 уровень'!Y1714</f>
        <v>0</v>
      </c>
      <c r="X823" s="36">
        <f>'2 уровень'!Z1714</f>
        <v>0</v>
      </c>
      <c r="Y823" s="36">
        <f>'2 уровень'!AA1714</f>
        <v>0</v>
      </c>
      <c r="Z823" s="36">
        <f>'2 уровень'!AB1714</f>
        <v>0</v>
      </c>
      <c r="AA823" s="36">
        <f>'2 уровень'!AC1714</f>
        <v>0</v>
      </c>
      <c r="AB823" s="36">
        <f>'2 уровень'!AD1714</f>
        <v>0</v>
      </c>
      <c r="AC823" s="36">
        <f>'2 уровень'!AE1714</f>
        <v>0</v>
      </c>
      <c r="AD823" s="933">
        <f>'2 уровень'!AF1714</f>
        <v>0</v>
      </c>
      <c r="AE823" s="36"/>
      <c r="AF823" s="36"/>
      <c r="AG823" s="43">
        <f>'2 уровень'!AG1714</f>
        <v>0</v>
      </c>
      <c r="AH823" s="43">
        <f>'2 уровень'!AH1714</f>
        <v>0</v>
      </c>
      <c r="AI823" s="43">
        <f>'2 уровень'!AI1714</f>
        <v>0</v>
      </c>
      <c r="AJ823" s="2474"/>
      <c r="AK823" s="2474"/>
    </row>
    <row r="824" spans="1:200" ht="29.25" x14ac:dyDescent="0.25">
      <c r="B824" s="27">
        <v>1</v>
      </c>
      <c r="C824" s="2636" t="s">
        <v>329</v>
      </c>
      <c r="D824" s="43">
        <f>'2 уровень'!F1715</f>
        <v>2</v>
      </c>
      <c r="E824" s="43">
        <f>'2 уровень'!G1715</f>
        <v>2</v>
      </c>
      <c r="F824" s="43">
        <f>'2 уровень'!H1715</f>
        <v>0</v>
      </c>
      <c r="G824" s="912">
        <f>'2 уровень'!I1715</f>
        <v>0</v>
      </c>
      <c r="H824" s="934">
        <f>'2 уровень'!J1715</f>
        <v>0</v>
      </c>
      <c r="I824" s="934">
        <f>'2 уровень'!K1715</f>
        <v>0</v>
      </c>
      <c r="J824" s="39">
        <f>'2 уровень'!L1715</f>
        <v>0</v>
      </c>
      <c r="K824" s="39">
        <f>'2 уровень'!M1715</f>
        <v>0</v>
      </c>
      <c r="L824" s="39">
        <f>'2 уровень'!N1715</f>
        <v>0</v>
      </c>
      <c r="M824" s="39">
        <f>'2 уровень'!O1715</f>
        <v>0</v>
      </c>
      <c r="N824" s="39">
        <f>'2 уровень'!P1715</f>
        <v>0</v>
      </c>
      <c r="O824" s="39">
        <f>'2 уровень'!Q1715</f>
        <v>0</v>
      </c>
      <c r="P824" s="36">
        <f>'2 уровень'!R1715</f>
        <v>0</v>
      </c>
      <c r="Q824" s="36">
        <f>'2 уровень'!S1715</f>
        <v>0</v>
      </c>
      <c r="R824" s="36">
        <f>'2 уровень'!T1715</f>
        <v>0</v>
      </c>
      <c r="S824" s="36">
        <f>'2 уровень'!U1715</f>
        <v>0</v>
      </c>
      <c r="T824" s="36">
        <f>'2 уровень'!V1715</f>
        <v>0</v>
      </c>
      <c r="U824" s="36">
        <f>'2 уровень'!W1715</f>
        <v>0</v>
      </c>
      <c r="V824" s="36">
        <f>'2 уровень'!X1715</f>
        <v>0</v>
      </c>
      <c r="W824" s="36">
        <f>'2 уровень'!Y1715</f>
        <v>0</v>
      </c>
      <c r="X824" s="36">
        <f>'2 уровень'!Z1715</f>
        <v>0</v>
      </c>
      <c r="Y824" s="36">
        <f>'2 уровень'!AA1715</f>
        <v>0</v>
      </c>
      <c r="Z824" s="36">
        <f>'2 уровень'!AB1715</f>
        <v>0</v>
      </c>
      <c r="AA824" s="36">
        <f>'2 уровень'!AC1715</f>
        <v>0</v>
      </c>
      <c r="AB824" s="36">
        <f>'2 уровень'!AD1715</f>
        <v>0</v>
      </c>
      <c r="AC824" s="36">
        <f>'2 уровень'!AE1715</f>
        <v>0</v>
      </c>
      <c r="AD824" s="933">
        <f>'2 уровень'!AF1715</f>
        <v>0</v>
      </c>
      <c r="AE824" s="36"/>
      <c r="AF824" s="36"/>
      <c r="AG824" s="43">
        <f>'2 уровень'!AG1715</f>
        <v>0</v>
      </c>
      <c r="AH824" s="43">
        <f>'2 уровень'!AH1715</f>
        <v>0</v>
      </c>
      <c r="AI824" s="43">
        <f>'2 уровень'!AI1715</f>
        <v>0</v>
      </c>
      <c r="AJ824" s="2474"/>
      <c r="AK824" s="2474"/>
    </row>
    <row r="825" spans="1:200" ht="15.75" thickBot="1" x14ac:dyDescent="0.3">
      <c r="B825" s="27">
        <v>1</v>
      </c>
      <c r="C825" s="2697" t="s">
        <v>344</v>
      </c>
      <c r="D825" s="43">
        <f>'2 уровень'!F1716</f>
        <v>1002</v>
      </c>
      <c r="E825" s="43">
        <f>'2 уровень'!G1716</f>
        <v>752</v>
      </c>
      <c r="F825" s="43">
        <f>'2 уровень'!H1716</f>
        <v>476</v>
      </c>
      <c r="G825" s="912">
        <f>'2 уровень'!I1716</f>
        <v>63.297872340425535</v>
      </c>
      <c r="H825" s="934">
        <f>'2 уровень'!J1716</f>
        <v>0</v>
      </c>
      <c r="I825" s="934">
        <f>'2 уровень'!K1716</f>
        <v>0</v>
      </c>
      <c r="J825" s="39">
        <f>'2 уровень'!L1716</f>
        <v>0</v>
      </c>
      <c r="K825" s="39">
        <f>'2 уровень'!M1716</f>
        <v>0</v>
      </c>
      <c r="L825" s="39">
        <f>'2 уровень'!N1716</f>
        <v>0</v>
      </c>
      <c r="M825" s="39">
        <f>'2 уровень'!O1716</f>
        <v>0</v>
      </c>
      <c r="N825" s="39">
        <f>'2 уровень'!P1716</f>
        <v>0</v>
      </c>
      <c r="O825" s="39">
        <f>'2 уровень'!Q1716</f>
        <v>0</v>
      </c>
      <c r="P825" s="36">
        <f>'2 уровень'!R1716</f>
        <v>2072.87626</v>
      </c>
      <c r="Q825" s="36">
        <f>'2 уровень'!S1716</f>
        <v>2072.87626</v>
      </c>
      <c r="R825" s="36">
        <f>'2 уровень'!T1716</f>
        <v>2072.87626</v>
      </c>
      <c r="S825" s="36">
        <f>'2 уровень'!U1716</f>
        <v>2072.87626</v>
      </c>
      <c r="T825" s="36">
        <f>'2 уровень'!V1716</f>
        <v>2072.87626</v>
      </c>
      <c r="U825" s="36">
        <f>'2 уровень'!W1716</f>
        <v>2072.87626</v>
      </c>
      <c r="V825" s="36">
        <f>'2 уровень'!X1716</f>
        <v>2072.87626</v>
      </c>
      <c r="W825" s="36">
        <f>'2 уровень'!Y1716</f>
        <v>2072.87626</v>
      </c>
      <c r="X825" s="36">
        <f>'2 уровень'!Z1716</f>
        <v>2072.87626</v>
      </c>
      <c r="Y825" s="36">
        <f>'2 уровень'!AA1716</f>
        <v>1554.657195</v>
      </c>
      <c r="Z825" s="36">
        <f>'2 уровень'!AB1716</f>
        <v>1474.05123</v>
      </c>
      <c r="AA825" s="36">
        <f>'2 уровень'!AC1716</f>
        <v>0</v>
      </c>
      <c r="AB825" s="36">
        <f>'2 уровень'!AD1716</f>
        <v>-80.605964999999969</v>
      </c>
      <c r="AC825" s="36">
        <f>'2 уровень'!AE1716</f>
        <v>-5.6143799999999988</v>
      </c>
      <c r="AD825" s="933">
        <f>'2 уровень'!AF1716</f>
        <v>1468.43685</v>
      </c>
      <c r="AE825" s="36">
        <f t="shared" ref="AE825" si="162">Z825/Y825*100</f>
        <v>94.815193647883262</v>
      </c>
      <c r="AF825" s="36">
        <f t="shared" ref="AF825" si="163">AD825/Y825*100</f>
        <v>94.454060658690736</v>
      </c>
      <c r="AG825" s="43">
        <f>'2 уровень'!AG1716</f>
        <v>1</v>
      </c>
      <c r="AH825" s="43">
        <f>'2 уровень'!AH1716</f>
        <v>2282.08</v>
      </c>
      <c r="AI825" s="43">
        <f>'2 уровень'!AI1716</f>
        <v>2.2820800000000001</v>
      </c>
      <c r="AJ825" s="2474"/>
      <c r="AK825" s="2474"/>
    </row>
    <row r="826" spans="1:200" s="965" customFormat="1" ht="15" customHeight="1" x14ac:dyDescent="0.25">
      <c r="A826" s="27">
        <v>1</v>
      </c>
      <c r="B826" s="27">
        <v>1</v>
      </c>
      <c r="C826" s="961" t="s">
        <v>127</v>
      </c>
      <c r="D826" s="962"/>
      <c r="E826" s="962"/>
      <c r="F826" s="962"/>
      <c r="G826" s="963"/>
      <c r="H826" s="937"/>
      <c r="I826" s="937"/>
      <c r="J826" s="964"/>
      <c r="K826" s="964"/>
      <c r="L826" s="964"/>
      <c r="M826" s="964"/>
      <c r="N826" s="964"/>
      <c r="O826" s="964"/>
      <c r="P826" s="48">
        <f t="shared" ref="P826:U826" si="164">P827-P828-P863-P866-P871</f>
        <v>0</v>
      </c>
      <c r="Q826" s="48">
        <f t="shared" si="164"/>
        <v>0</v>
      </c>
      <c r="R826" s="48">
        <f t="shared" si="164"/>
        <v>0</v>
      </c>
      <c r="S826" s="48">
        <f t="shared" si="164"/>
        <v>0</v>
      </c>
      <c r="T826" s="48">
        <f t="shared" si="164"/>
        <v>0</v>
      </c>
      <c r="U826" s="48">
        <f t="shared" si="164"/>
        <v>0</v>
      </c>
      <c r="V826" s="48">
        <f t="shared" ref="V826:W826" si="165">V827-V828-V863-V866-V871</f>
        <v>0</v>
      </c>
      <c r="W826" s="48">
        <f t="shared" si="165"/>
        <v>0</v>
      </c>
      <c r="X826" s="48">
        <f t="shared" ref="X826" si="166">X827-X828-X863-X866-X871</f>
        <v>0</v>
      </c>
      <c r="Y826" s="48">
        <f t="shared" ref="Y826:AD826" si="167">Y827-Y828-Y863-Y866-Y871</f>
        <v>0</v>
      </c>
      <c r="Z826" s="48">
        <f t="shared" si="167"/>
        <v>0</v>
      </c>
      <c r="AA826" s="48">
        <f t="shared" si="167"/>
        <v>0</v>
      </c>
      <c r="AB826" s="48">
        <f t="shared" si="167"/>
        <v>0</v>
      </c>
      <c r="AC826" s="48">
        <f t="shared" si="167"/>
        <v>-1.9895196601282805E-13</v>
      </c>
      <c r="AD826" s="48">
        <f t="shared" si="167"/>
        <v>4.7293724492192268E-11</v>
      </c>
      <c r="AE826" s="48"/>
      <c r="AF826" s="48"/>
      <c r="AG826" s="962"/>
      <c r="AH826" s="962"/>
      <c r="AI826" s="962"/>
      <c r="AJ826" s="2486"/>
      <c r="AK826" s="2486"/>
      <c r="AL826" s="905"/>
      <c r="AM826" s="905"/>
      <c r="AN826" s="905"/>
      <c r="AO826" s="905"/>
      <c r="AP826" s="905"/>
      <c r="AQ826" s="905"/>
      <c r="AR826" s="905"/>
      <c r="AS826" s="905"/>
      <c r="AT826" s="905"/>
      <c r="AU826" s="905"/>
      <c r="AV826" s="905"/>
      <c r="AW826" s="905"/>
      <c r="AX826" s="905"/>
      <c r="AY826" s="905"/>
      <c r="AZ826" s="905"/>
      <c r="BA826" s="905"/>
      <c r="BB826" s="905"/>
      <c r="BC826" s="905"/>
      <c r="BD826" s="905"/>
      <c r="BE826" s="905"/>
      <c r="BF826" s="905"/>
      <c r="BG826" s="905"/>
      <c r="BH826" s="905"/>
      <c r="BI826" s="905"/>
      <c r="BJ826" s="905"/>
      <c r="BK826" s="905"/>
      <c r="BL826" s="905"/>
      <c r="BM826" s="905"/>
      <c r="BN826" s="905"/>
      <c r="BO826" s="905"/>
      <c r="BP826" s="905"/>
      <c r="BQ826" s="905"/>
      <c r="BR826" s="905"/>
      <c r="BS826" s="905"/>
      <c r="BT826" s="905"/>
      <c r="BU826" s="905"/>
      <c r="BV826" s="905"/>
      <c r="BW826" s="905"/>
      <c r="BX826" s="905"/>
      <c r="BY826" s="905"/>
      <c r="BZ826" s="905"/>
      <c r="CA826" s="905"/>
      <c r="CB826" s="905"/>
      <c r="CC826" s="905"/>
      <c r="CD826" s="905"/>
      <c r="CE826" s="905"/>
      <c r="CF826" s="905"/>
      <c r="CG826" s="905"/>
      <c r="CH826" s="905"/>
      <c r="CI826" s="905"/>
      <c r="CJ826" s="905"/>
      <c r="CK826" s="905"/>
      <c r="CL826" s="905"/>
      <c r="CM826" s="905"/>
      <c r="CN826" s="905"/>
      <c r="CO826" s="905"/>
      <c r="CP826" s="905"/>
      <c r="CQ826" s="905"/>
      <c r="CR826" s="905"/>
      <c r="CS826" s="905"/>
      <c r="CT826" s="905"/>
      <c r="CU826" s="905"/>
      <c r="CV826" s="905"/>
      <c r="CW826" s="905"/>
      <c r="CX826" s="905"/>
      <c r="CY826" s="905"/>
      <c r="CZ826" s="905"/>
      <c r="DA826" s="905"/>
      <c r="DB826" s="905"/>
      <c r="DC826" s="905"/>
      <c r="DD826" s="905"/>
      <c r="DE826" s="905"/>
      <c r="DF826" s="905"/>
      <c r="DG826" s="905"/>
      <c r="DH826" s="905"/>
      <c r="DI826" s="905"/>
      <c r="DJ826" s="905"/>
      <c r="DK826" s="905"/>
      <c r="DL826" s="905"/>
      <c r="DM826" s="905"/>
      <c r="DN826" s="905"/>
      <c r="DO826" s="905"/>
      <c r="DP826" s="905"/>
      <c r="DQ826" s="905"/>
      <c r="DR826" s="905"/>
      <c r="DS826" s="905"/>
      <c r="DT826" s="905"/>
      <c r="DU826" s="905"/>
      <c r="DV826" s="905"/>
      <c r="DW826" s="905"/>
      <c r="DX826" s="905"/>
      <c r="DY826" s="905"/>
      <c r="DZ826" s="905"/>
      <c r="EA826" s="905"/>
      <c r="EB826" s="905"/>
      <c r="EC826" s="905"/>
      <c r="ED826" s="905"/>
      <c r="EE826" s="905"/>
      <c r="EF826" s="905"/>
      <c r="EG826" s="905"/>
      <c r="EH826" s="905"/>
      <c r="EI826" s="905"/>
      <c r="EJ826" s="905"/>
      <c r="EK826" s="905"/>
      <c r="EL826" s="905"/>
      <c r="EM826" s="905"/>
      <c r="EN826" s="905"/>
      <c r="EO826" s="905"/>
      <c r="EP826" s="905"/>
      <c r="EQ826" s="905"/>
      <c r="ER826" s="905"/>
      <c r="ES826" s="905"/>
      <c r="ET826" s="905"/>
      <c r="EU826" s="905"/>
      <c r="EV826" s="905"/>
      <c r="EW826" s="905"/>
      <c r="EX826" s="905"/>
      <c r="EY826" s="905"/>
      <c r="EZ826" s="905"/>
      <c r="FA826" s="905"/>
      <c r="FB826" s="905"/>
      <c r="FC826" s="905"/>
      <c r="FD826" s="905"/>
      <c r="FE826" s="905"/>
      <c r="FF826" s="905"/>
      <c r="FG826" s="905"/>
      <c r="FH826" s="905"/>
      <c r="FI826" s="905"/>
      <c r="FJ826" s="905"/>
      <c r="FK826" s="905"/>
      <c r="FL826" s="905"/>
      <c r="FM826" s="905"/>
      <c r="FN826" s="905"/>
      <c r="FO826" s="905"/>
      <c r="FP826" s="905"/>
      <c r="FQ826" s="905"/>
      <c r="FR826" s="905"/>
      <c r="FS826" s="905"/>
      <c r="FT826" s="905"/>
      <c r="FU826" s="905"/>
      <c r="FV826" s="905"/>
      <c r="FW826" s="905"/>
      <c r="FX826" s="905"/>
      <c r="FY826" s="905"/>
      <c r="FZ826" s="905"/>
      <c r="GA826" s="905"/>
      <c r="GB826" s="905"/>
      <c r="GC826" s="905"/>
      <c r="GD826" s="905"/>
      <c r="GE826" s="905"/>
      <c r="GF826" s="905"/>
      <c r="GG826" s="905"/>
      <c r="GH826" s="905"/>
      <c r="GI826" s="905"/>
      <c r="GJ826" s="905"/>
      <c r="GK826" s="905"/>
      <c r="GL826" s="905"/>
      <c r="GM826" s="905"/>
      <c r="GN826" s="905"/>
      <c r="GO826" s="905"/>
      <c r="GP826" s="905"/>
      <c r="GQ826" s="905"/>
      <c r="GR826" s="905"/>
    </row>
    <row r="827" spans="1:200" s="905" customFormat="1" ht="15" customHeight="1" x14ac:dyDescent="0.25">
      <c r="A827" s="27">
        <v>1</v>
      </c>
      <c r="B827" s="27">
        <v>1</v>
      </c>
      <c r="C827" s="16" t="s">
        <v>112</v>
      </c>
      <c r="D827" s="906">
        <f>'1 уровень'!E2419</f>
        <v>0</v>
      </c>
      <c r="E827" s="906">
        <f>'1 уровень'!F2419</f>
        <v>0</v>
      </c>
      <c r="F827" s="906">
        <f>'1 уровень'!G2419</f>
        <v>0</v>
      </c>
      <c r="G827" s="923">
        <f>'1 уровень'!H2419</f>
        <v>0</v>
      </c>
      <c r="H827" s="924">
        <f>'1 уровень'!I2419</f>
        <v>0</v>
      </c>
      <c r="I827" s="924">
        <f>'1 уровень'!J2419</f>
        <v>0</v>
      </c>
      <c r="J827" s="33">
        <f>'1 уровень'!K2419</f>
        <v>0</v>
      </c>
      <c r="K827" s="33">
        <f>'1 уровень'!L2419</f>
        <v>0</v>
      </c>
      <c r="L827" s="33">
        <f>'1 уровень'!M2419</f>
        <v>0</v>
      </c>
      <c r="M827" s="33">
        <f>'1 уровень'!N2419</f>
        <v>0</v>
      </c>
      <c r="N827" s="33">
        <f>'1 уровень'!O2419</f>
        <v>0</v>
      </c>
      <c r="O827" s="33">
        <f>'1 уровень'!P2419</f>
        <v>0</v>
      </c>
      <c r="P827" s="36">
        <f>'1 уровень'!Q2419</f>
        <v>406301.60224799998</v>
      </c>
      <c r="Q827" s="36">
        <f>'1 уровень'!R2419</f>
        <v>406301.60224799998</v>
      </c>
      <c r="R827" s="36">
        <f>'1 уровень'!S2419</f>
        <v>406301.60224799998</v>
      </c>
      <c r="S827" s="36">
        <f>'1 уровень'!T2419</f>
        <v>406301.60224799998</v>
      </c>
      <c r="T827" s="36">
        <f>'1 уровень'!U2419</f>
        <v>406301.60224799998</v>
      </c>
      <c r="U827" s="36">
        <f>'1 уровень'!V2419</f>
        <v>406301.60224799998</v>
      </c>
      <c r="V827" s="36">
        <f>'1 уровень'!W2419</f>
        <v>406301.60224799998</v>
      </c>
      <c r="W827" s="36">
        <f>'1 уровень'!X2419</f>
        <v>406301.60224799998</v>
      </c>
      <c r="X827" s="36">
        <f>'1 уровень'!Y2419</f>
        <v>406301.60224799998</v>
      </c>
      <c r="Y827" s="36">
        <f>'1 уровень'!Z2419</f>
        <v>304726.20168599999</v>
      </c>
      <c r="Z827" s="36">
        <f>'1 уровень'!AA2419</f>
        <v>301780.27306000004</v>
      </c>
      <c r="AA827" s="36">
        <f>'1 уровень'!AB2419</f>
        <v>-102.73774999999999</v>
      </c>
      <c r="AB827" s="36">
        <f>'1 уровень'!AC2419</f>
        <v>-2945.9286259999644</v>
      </c>
      <c r="AC827" s="36">
        <f>'1 уровень'!AD2419</f>
        <v>-2248.7474700000002</v>
      </c>
      <c r="AD827" s="933">
        <f>'1 уровень'!AE2419</f>
        <v>299428.78784000006</v>
      </c>
      <c r="AE827" s="36">
        <f t="shared" ref="AE827:AE828" si="168">Z827/Y827*100</f>
        <v>99.033253914595917</v>
      </c>
      <c r="AF827" s="36">
        <f t="shared" ref="AF827:AF828" si="169">AD827/Y827*100</f>
        <v>98.261582424914494</v>
      </c>
      <c r="AG827" s="906">
        <f>'1 уровень'!AF2419</f>
        <v>0</v>
      </c>
      <c r="AH827" s="906">
        <f>'1 уровень'!AG2419</f>
        <v>2687196.7699999996</v>
      </c>
      <c r="AI827" s="906">
        <f>'1 уровень'!AH2419</f>
        <v>2687.1967699999991</v>
      </c>
      <c r="AJ827" s="2474"/>
      <c r="AK827" s="2474"/>
      <c r="AL827" s="27"/>
      <c r="AM827" s="27"/>
      <c r="AN827" s="27"/>
      <c r="AO827" s="27"/>
      <c r="AP827" s="27"/>
      <c r="AQ827" s="27"/>
      <c r="AR827" s="27"/>
      <c r="AS827" s="27"/>
      <c r="AT827" s="27"/>
      <c r="AU827" s="27"/>
      <c r="AV827" s="27"/>
      <c r="AW827" s="27"/>
      <c r="AX827" s="27"/>
      <c r="AY827" s="27"/>
      <c r="AZ827" s="27"/>
      <c r="BA827" s="27"/>
      <c r="BB827" s="27"/>
      <c r="BC827" s="27"/>
      <c r="BD827" s="27"/>
      <c r="BE827" s="27"/>
      <c r="BF827" s="27"/>
      <c r="BG827" s="27"/>
      <c r="BH827" s="27"/>
      <c r="BI827" s="27"/>
      <c r="BJ827" s="27"/>
      <c r="BK827" s="27"/>
      <c r="BL827" s="27"/>
      <c r="BM827" s="27"/>
      <c r="BN827" s="27"/>
      <c r="BO827" s="27"/>
      <c r="BP827" s="27"/>
      <c r="BQ827" s="27"/>
      <c r="BR827" s="27"/>
      <c r="BS827" s="27"/>
      <c r="BT827" s="27"/>
      <c r="BU827" s="27"/>
      <c r="BV827" s="27"/>
      <c r="BW827" s="27"/>
      <c r="BX827" s="27"/>
      <c r="BY827" s="27"/>
      <c r="BZ827" s="27"/>
      <c r="CA827" s="27"/>
      <c r="CB827" s="27"/>
      <c r="CC827" s="27"/>
      <c r="CD827" s="27"/>
      <c r="CE827" s="27"/>
      <c r="CF827" s="27"/>
      <c r="CG827" s="27"/>
      <c r="CH827" s="27"/>
      <c r="CI827" s="27"/>
      <c r="CJ827" s="27"/>
      <c r="CK827" s="27"/>
      <c r="CL827" s="27"/>
      <c r="CM827" s="27"/>
      <c r="CN827" s="27"/>
      <c r="CO827" s="27"/>
      <c r="CP827" s="27"/>
      <c r="CQ827" s="27"/>
      <c r="CR827" s="27"/>
      <c r="CS827" s="27"/>
      <c r="CT827" s="27"/>
      <c r="CU827" s="27"/>
      <c r="CV827" s="27"/>
      <c r="CW827" s="27"/>
      <c r="CX827" s="27"/>
      <c r="CY827" s="27"/>
      <c r="CZ827" s="27"/>
      <c r="DA827" s="27"/>
      <c r="DB827" s="27"/>
      <c r="DC827" s="27"/>
      <c r="DD827" s="27"/>
      <c r="DE827" s="27"/>
      <c r="DF827" s="27"/>
      <c r="DG827" s="27"/>
      <c r="DH827" s="27"/>
      <c r="DI827" s="27"/>
      <c r="DJ827" s="27"/>
      <c r="DK827" s="27"/>
      <c r="DL827" s="27"/>
      <c r="DM827" s="27"/>
      <c r="DN827" s="27"/>
      <c r="DO827" s="27"/>
      <c r="DP827" s="27"/>
      <c r="DQ827" s="27"/>
      <c r="DR827" s="27"/>
      <c r="DS827" s="27"/>
      <c r="DT827" s="27"/>
      <c r="DU827" s="27"/>
      <c r="DV827" s="27"/>
      <c r="DW827" s="27"/>
      <c r="DX827" s="27"/>
      <c r="DY827" s="27"/>
      <c r="DZ827" s="27"/>
      <c r="EA827" s="27"/>
      <c r="EB827" s="27"/>
      <c r="EC827" s="27"/>
      <c r="ED827" s="27"/>
      <c r="EE827" s="27"/>
      <c r="EF827" s="27"/>
      <c r="EG827" s="27"/>
      <c r="EH827" s="27"/>
      <c r="EI827" s="27"/>
      <c r="EJ827" s="27"/>
      <c r="EK827" s="27"/>
      <c r="EL827" s="27"/>
      <c r="EM827" s="27"/>
      <c r="EN827" s="27"/>
      <c r="EO827" s="27"/>
      <c r="EP827" s="27"/>
      <c r="EQ827" s="27"/>
      <c r="ER827" s="27"/>
      <c r="ES827" s="27"/>
      <c r="ET827" s="27"/>
      <c r="EU827" s="27"/>
      <c r="EV827" s="27"/>
      <c r="EW827" s="27"/>
      <c r="EX827" s="27"/>
      <c r="EY827" s="27"/>
      <c r="EZ827" s="27"/>
      <c r="FA827" s="27"/>
      <c r="FB827" s="27"/>
      <c r="FC827" s="27"/>
      <c r="FD827" s="27"/>
      <c r="FE827" s="27"/>
      <c r="FF827" s="27"/>
      <c r="FG827" s="27"/>
      <c r="FH827" s="27"/>
      <c r="FI827" s="27"/>
      <c r="FJ827" s="27"/>
      <c r="FK827" s="27"/>
      <c r="FL827" s="27"/>
      <c r="FM827" s="27"/>
      <c r="FN827" s="27"/>
      <c r="FO827" s="27"/>
      <c r="FP827" s="27"/>
      <c r="FQ827" s="27"/>
      <c r="FR827" s="27"/>
      <c r="FS827" s="27"/>
      <c r="FT827" s="27"/>
      <c r="FU827" s="27"/>
      <c r="FV827" s="27"/>
      <c r="FW827" s="27"/>
      <c r="FX827" s="27"/>
      <c r="FY827" s="27"/>
      <c r="FZ827" s="27"/>
      <c r="GA827" s="27"/>
      <c r="GB827" s="27"/>
      <c r="GC827" s="27"/>
      <c r="GD827" s="27"/>
      <c r="GE827" s="27"/>
      <c r="GF827" s="27"/>
      <c r="GG827" s="27"/>
      <c r="GH827" s="27"/>
      <c r="GI827" s="27"/>
      <c r="GJ827" s="27"/>
      <c r="GK827" s="27"/>
      <c r="GL827" s="27"/>
      <c r="GM827" s="27"/>
      <c r="GN827" s="27"/>
      <c r="GO827" s="27"/>
      <c r="GP827" s="27"/>
      <c r="GQ827" s="27"/>
      <c r="GR827" s="27"/>
    </row>
    <row r="828" spans="1:200" s="905" customFormat="1" ht="15" customHeight="1" x14ac:dyDescent="0.25">
      <c r="A828" s="27">
        <v>1</v>
      </c>
      <c r="B828" s="27">
        <v>1</v>
      </c>
      <c r="C828" s="2701" t="s">
        <v>7</v>
      </c>
      <c r="D828" s="30">
        <f>'1 уровень'!E2420</f>
        <v>3719</v>
      </c>
      <c r="E828" s="30">
        <f>'1 уровень'!F2420</f>
        <v>2790</v>
      </c>
      <c r="F828" s="30">
        <f>'1 уровень'!G2420</f>
        <v>2782</v>
      </c>
      <c r="G828" s="909">
        <f>'1 уровень'!H2420</f>
        <v>99.713261648745515</v>
      </c>
      <c r="H828" s="924">
        <f>'1 уровень'!I2420</f>
        <v>9.8303307340682977</v>
      </c>
      <c r="I828" s="924">
        <f>'1 уровень'!J2420</f>
        <v>8.8296189791516895</v>
      </c>
      <c r="J828" s="36">
        <f>'1 уровень'!K2420</f>
        <v>36559</v>
      </c>
      <c r="K828" s="36">
        <f>'1 уровень'!L2420</f>
        <v>27419</v>
      </c>
      <c r="L828" s="36">
        <f>'1 уровень'!M2420</f>
        <v>24564</v>
      </c>
      <c r="M828" s="36">
        <f>'1 уровень'!N2420</f>
        <v>89.587512308982824</v>
      </c>
      <c r="N828" s="36">
        <f>'1 уровень'!O2420</f>
        <v>110</v>
      </c>
      <c r="O828" s="36">
        <f>'1 уровень'!P2420</f>
        <v>297.74545454545455</v>
      </c>
      <c r="P828" s="36">
        <f>'1 уровень'!Q2420</f>
        <v>79871.013879999984</v>
      </c>
      <c r="Q828" s="36">
        <f>'1 уровень'!R2420</f>
        <v>79871.013879999984</v>
      </c>
      <c r="R828" s="36">
        <f>'1 уровень'!S2420</f>
        <v>79871.013879999984</v>
      </c>
      <c r="S828" s="36">
        <f>'1 уровень'!T2420</f>
        <v>79871.013879999984</v>
      </c>
      <c r="T828" s="36">
        <f>'1 уровень'!U2420</f>
        <v>79871.013879999984</v>
      </c>
      <c r="U828" s="36">
        <f>'1 уровень'!V2420</f>
        <v>79871.013879999984</v>
      </c>
      <c r="V828" s="36">
        <f>'1 уровень'!W2420</f>
        <v>79871.013879999984</v>
      </c>
      <c r="W828" s="36">
        <f>'1 уровень'!X2420</f>
        <v>79871.013879999984</v>
      </c>
      <c r="X828" s="36">
        <f>'1 уровень'!Y2420</f>
        <v>79871.013879999984</v>
      </c>
      <c r="Y828" s="36">
        <f>'1 уровень'!Z2420</f>
        <v>59903.260409999988</v>
      </c>
      <c r="Z828" s="36">
        <f>'1 уровень'!AA2420</f>
        <v>58284.650010000005</v>
      </c>
      <c r="AA828" s="36">
        <f>'1 уровень'!AB2420</f>
        <v>-102.73774999999999</v>
      </c>
      <c r="AB828" s="36">
        <f>'1 уровень'!AC2420</f>
        <v>-1618.6103999999796</v>
      </c>
      <c r="AC828" s="36">
        <f>'1 уровень'!AD2420</f>
        <v>-1397.53827</v>
      </c>
      <c r="AD828" s="933">
        <f>'1 уровень'!AE2420</f>
        <v>56784.373990000007</v>
      </c>
      <c r="AE828" s="36">
        <f t="shared" si="168"/>
        <v>97.297959428382327</v>
      </c>
      <c r="AF828" s="36">
        <f t="shared" si="169"/>
        <v>94.793461326389959</v>
      </c>
      <c r="AG828" s="30">
        <f>'1 уровень'!AF2420</f>
        <v>1</v>
      </c>
      <c r="AH828" s="30">
        <f>'1 уровень'!AG2420</f>
        <v>5531.56</v>
      </c>
      <c r="AI828" s="30">
        <f>'1 уровень'!AH2420</f>
        <v>5.5315600000000007</v>
      </c>
      <c r="AJ828" s="2474"/>
      <c r="AK828" s="2474"/>
    </row>
    <row r="829" spans="1:200" x14ac:dyDescent="0.25">
      <c r="A829" s="27">
        <v>1</v>
      </c>
      <c r="B829" s="27">
        <v>1</v>
      </c>
      <c r="C829" s="2655" t="s">
        <v>14</v>
      </c>
      <c r="D829" s="43">
        <f>'1 уровень'!E2421</f>
        <v>0</v>
      </c>
      <c r="E829" s="43">
        <f>'1 уровень'!F2421</f>
        <v>0</v>
      </c>
      <c r="F829" s="43">
        <f>'1 уровень'!G2421</f>
        <v>0</v>
      </c>
      <c r="G829" s="912">
        <f>'1 уровень'!H2421</f>
        <v>0</v>
      </c>
      <c r="H829" s="934">
        <f>'1 уровень'!I2421</f>
        <v>0</v>
      </c>
      <c r="I829" s="934">
        <f>'1 уровень'!J2421</f>
        <v>0</v>
      </c>
      <c r="J829" s="39">
        <f>'1 уровень'!K2421</f>
        <v>0</v>
      </c>
      <c r="K829" s="39">
        <f>'1 уровень'!L2421</f>
        <v>0</v>
      </c>
      <c r="L829" s="39">
        <f>'1 уровень'!M2421</f>
        <v>0</v>
      </c>
      <c r="M829" s="39">
        <f>'1 уровень'!N2421</f>
        <v>0</v>
      </c>
      <c r="N829" s="39">
        <f>'1 уровень'!O2421</f>
        <v>0</v>
      </c>
      <c r="O829" s="39">
        <f>'1 уровень'!P2421</f>
        <v>0</v>
      </c>
      <c r="P829" s="36">
        <f>'1 уровень'!Q2421</f>
        <v>0</v>
      </c>
      <c r="Q829" s="36">
        <f>'1 уровень'!R2421</f>
        <v>0</v>
      </c>
      <c r="R829" s="36">
        <f>'1 уровень'!S2421</f>
        <v>0</v>
      </c>
      <c r="S829" s="36">
        <f>'1 уровень'!T2421</f>
        <v>0</v>
      </c>
      <c r="T829" s="36">
        <f>'1 уровень'!U2421</f>
        <v>0</v>
      </c>
      <c r="U829" s="36">
        <f>'1 уровень'!V2421</f>
        <v>0</v>
      </c>
      <c r="V829" s="36">
        <f>'1 уровень'!W2421</f>
        <v>0</v>
      </c>
      <c r="W829" s="36">
        <f>'1 уровень'!X2421</f>
        <v>0</v>
      </c>
      <c r="X829" s="36">
        <f>'1 уровень'!Y2421</f>
        <v>0</v>
      </c>
      <c r="Y829" s="36">
        <f>'1 уровень'!Z2421</f>
        <v>0</v>
      </c>
      <c r="Z829" s="36">
        <f>'1 уровень'!AA2421</f>
        <v>0</v>
      </c>
      <c r="AA829" s="36">
        <f>'1 уровень'!AB2421</f>
        <v>0</v>
      </c>
      <c r="AB829" s="36">
        <f>'1 уровень'!AC2421</f>
        <v>0</v>
      </c>
      <c r="AC829" s="36">
        <f>'1 уровень'!AD2421</f>
        <v>0</v>
      </c>
      <c r="AD829" s="933">
        <f>'1 уровень'!AE2421</f>
        <v>0</v>
      </c>
      <c r="AE829" s="36"/>
      <c r="AF829" s="36"/>
      <c r="AG829" s="43">
        <f>'1 уровень'!AF2421</f>
        <v>0</v>
      </c>
      <c r="AH829" s="43">
        <f>'1 уровень'!AG2421</f>
        <v>0</v>
      </c>
      <c r="AI829" s="43">
        <f>'1 уровень'!AH2421</f>
        <v>0</v>
      </c>
      <c r="AJ829" s="2474"/>
      <c r="AK829" s="2474"/>
      <c r="AL829" s="905"/>
      <c r="AM829" s="905"/>
      <c r="AN829" s="905"/>
      <c r="AO829" s="905"/>
      <c r="AP829" s="905"/>
      <c r="AQ829" s="905"/>
      <c r="AR829" s="905"/>
      <c r="AS829" s="905"/>
      <c r="AT829" s="905"/>
      <c r="AU829" s="905"/>
      <c r="AV829" s="905"/>
      <c r="AW829" s="905"/>
      <c r="AX829" s="905"/>
      <c r="AY829" s="905"/>
      <c r="AZ829" s="905"/>
      <c r="BA829" s="905"/>
      <c r="BB829" s="905"/>
      <c r="BC829" s="905"/>
      <c r="BD829" s="905"/>
      <c r="BE829" s="905"/>
      <c r="BF829" s="905"/>
      <c r="BG829" s="905"/>
      <c r="BH829" s="905"/>
      <c r="BI829" s="905"/>
      <c r="BJ829" s="905"/>
      <c r="BK829" s="905"/>
      <c r="BL829" s="905"/>
      <c r="BM829" s="905"/>
      <c r="BN829" s="905"/>
      <c r="BO829" s="905"/>
      <c r="BP829" s="905"/>
      <c r="BQ829" s="905"/>
      <c r="BR829" s="905"/>
      <c r="BS829" s="905"/>
      <c r="BT829" s="905"/>
      <c r="BU829" s="905"/>
      <c r="BV829" s="905"/>
      <c r="BW829" s="905"/>
      <c r="BX829" s="905"/>
      <c r="BY829" s="905"/>
      <c r="BZ829" s="905"/>
      <c r="CA829" s="905"/>
      <c r="CB829" s="905"/>
      <c r="CC829" s="905"/>
      <c r="CD829" s="905"/>
      <c r="CE829" s="905"/>
      <c r="CF829" s="905"/>
      <c r="CG829" s="905"/>
      <c r="CH829" s="905"/>
      <c r="CI829" s="905"/>
      <c r="CJ829" s="905"/>
      <c r="CK829" s="905"/>
      <c r="CL829" s="905"/>
      <c r="CM829" s="905"/>
      <c r="CN829" s="905"/>
      <c r="CO829" s="905"/>
      <c r="CP829" s="905"/>
      <c r="CQ829" s="905"/>
      <c r="CR829" s="905"/>
      <c r="CS829" s="905"/>
      <c r="CT829" s="905"/>
      <c r="CU829" s="905"/>
      <c r="CV829" s="905"/>
      <c r="CW829" s="905"/>
      <c r="CX829" s="905"/>
      <c r="CY829" s="905"/>
      <c r="CZ829" s="905"/>
      <c r="DA829" s="905"/>
      <c r="DB829" s="905"/>
      <c r="DC829" s="905"/>
      <c r="DD829" s="905"/>
      <c r="DE829" s="905"/>
      <c r="DF829" s="905"/>
      <c r="DG829" s="905"/>
      <c r="DH829" s="905"/>
      <c r="DI829" s="905"/>
      <c r="DJ829" s="905"/>
      <c r="DK829" s="905"/>
      <c r="DL829" s="905"/>
      <c r="DM829" s="905"/>
      <c r="DN829" s="905"/>
      <c r="DO829" s="905"/>
      <c r="DP829" s="905"/>
      <c r="DQ829" s="905"/>
      <c r="DR829" s="905"/>
      <c r="DS829" s="905"/>
      <c r="DT829" s="905"/>
      <c r="DU829" s="905"/>
      <c r="DV829" s="905"/>
      <c r="DW829" s="905"/>
      <c r="DX829" s="905"/>
      <c r="DY829" s="905"/>
      <c r="DZ829" s="905"/>
      <c r="EA829" s="905"/>
      <c r="EB829" s="905"/>
      <c r="EC829" s="905"/>
      <c r="ED829" s="905"/>
      <c r="EE829" s="905"/>
      <c r="EF829" s="905"/>
      <c r="EG829" s="905"/>
      <c r="EH829" s="905"/>
      <c r="EI829" s="905"/>
      <c r="EJ829" s="905"/>
      <c r="EK829" s="905"/>
      <c r="EL829" s="905"/>
      <c r="EM829" s="905"/>
      <c r="EN829" s="905"/>
      <c r="EO829" s="905"/>
      <c r="EP829" s="905"/>
      <c r="EQ829" s="905"/>
      <c r="ER829" s="905"/>
      <c r="ES829" s="905"/>
      <c r="ET829" s="905"/>
      <c r="EU829" s="905"/>
      <c r="EV829" s="905"/>
      <c r="EW829" s="905"/>
      <c r="EX829" s="905"/>
      <c r="EY829" s="905"/>
      <c r="EZ829" s="905"/>
      <c r="FA829" s="905"/>
      <c r="FB829" s="905"/>
      <c r="FC829" s="905"/>
      <c r="FD829" s="905"/>
      <c r="FE829" s="905"/>
      <c r="FF829" s="905"/>
      <c r="FG829" s="905"/>
      <c r="FH829" s="905"/>
      <c r="FI829" s="905"/>
      <c r="FJ829" s="905"/>
      <c r="FK829" s="905"/>
      <c r="FL829" s="905"/>
      <c r="FM829" s="905"/>
      <c r="FN829" s="905"/>
      <c r="FO829" s="905"/>
      <c r="FP829" s="905"/>
      <c r="FQ829" s="905"/>
      <c r="FR829" s="905"/>
      <c r="FS829" s="905"/>
      <c r="FT829" s="905"/>
      <c r="FU829" s="905"/>
      <c r="FV829" s="905"/>
      <c r="FW829" s="905"/>
      <c r="FX829" s="905"/>
      <c r="FY829" s="905"/>
      <c r="FZ829" s="905"/>
      <c r="GA829" s="905"/>
      <c r="GB829" s="905"/>
      <c r="GC829" s="905"/>
      <c r="GD829" s="905"/>
      <c r="GE829" s="905"/>
      <c r="GF829" s="905"/>
      <c r="GG829" s="905"/>
      <c r="GH829" s="905"/>
      <c r="GI829" s="905"/>
      <c r="GJ829" s="905"/>
      <c r="GK829" s="905"/>
      <c r="GL829" s="905"/>
      <c r="GM829" s="905"/>
      <c r="GN829" s="905"/>
      <c r="GO829" s="905"/>
      <c r="GP829" s="905"/>
      <c r="GQ829" s="905"/>
      <c r="GR829" s="905"/>
    </row>
    <row r="830" spans="1:200" x14ac:dyDescent="0.25">
      <c r="A830" s="27">
        <v>1</v>
      </c>
      <c r="B830" s="27">
        <v>1</v>
      </c>
      <c r="C830" s="1414" t="s">
        <v>302</v>
      </c>
      <c r="D830" s="43">
        <f>'1 уровень'!E2422</f>
        <v>0</v>
      </c>
      <c r="E830" s="43">
        <f>'1 уровень'!F2422</f>
        <v>0</v>
      </c>
      <c r="F830" s="43">
        <f>'1 уровень'!G2422</f>
        <v>0</v>
      </c>
      <c r="G830" s="912">
        <f>'1 уровень'!H2422</f>
        <v>0</v>
      </c>
      <c r="H830" s="934">
        <f>'1 уровень'!I2422</f>
        <v>0</v>
      </c>
      <c r="I830" s="934">
        <f>'1 уровень'!J2422</f>
        <v>0</v>
      </c>
      <c r="J830" s="39">
        <f>'1 уровень'!K2422</f>
        <v>0</v>
      </c>
      <c r="K830" s="39">
        <f>'1 уровень'!L2422</f>
        <v>0</v>
      </c>
      <c r="L830" s="39">
        <f>'1 уровень'!M2422</f>
        <v>0</v>
      </c>
      <c r="M830" s="39">
        <f>'1 уровень'!N2422</f>
        <v>0</v>
      </c>
      <c r="N830" s="39">
        <f>'1 уровень'!O2422</f>
        <v>0</v>
      </c>
      <c r="O830" s="39">
        <f>'1 уровень'!P2422</f>
        <v>0</v>
      </c>
      <c r="P830" s="36">
        <f>'1 уровень'!Q2422</f>
        <v>0</v>
      </c>
      <c r="Q830" s="36">
        <f>'1 уровень'!R2422</f>
        <v>0</v>
      </c>
      <c r="R830" s="36">
        <f>'1 уровень'!S2422</f>
        <v>0</v>
      </c>
      <c r="S830" s="36">
        <f>'1 уровень'!T2422</f>
        <v>0</v>
      </c>
      <c r="T830" s="36">
        <f>'1 уровень'!U2422</f>
        <v>0</v>
      </c>
      <c r="U830" s="36">
        <f>'1 уровень'!V2422</f>
        <v>0</v>
      </c>
      <c r="V830" s="36">
        <f>'1 уровень'!W2422</f>
        <v>0</v>
      </c>
      <c r="W830" s="36">
        <f>'1 уровень'!X2422</f>
        <v>0</v>
      </c>
      <c r="X830" s="36">
        <f>'1 уровень'!Y2422</f>
        <v>0</v>
      </c>
      <c r="Y830" s="36">
        <f>'1 уровень'!Z2422</f>
        <v>0</v>
      </c>
      <c r="Z830" s="36">
        <f>'1 уровень'!AA2422</f>
        <v>0</v>
      </c>
      <c r="AA830" s="36">
        <f>'1 уровень'!AB2422</f>
        <v>0</v>
      </c>
      <c r="AB830" s="36">
        <f>'1 уровень'!AC2422</f>
        <v>0</v>
      </c>
      <c r="AC830" s="36">
        <f>'1 уровень'!AD2422</f>
        <v>0</v>
      </c>
      <c r="AD830" s="933">
        <f>'1 уровень'!AE2422</f>
        <v>0</v>
      </c>
      <c r="AE830" s="36"/>
      <c r="AF830" s="36"/>
      <c r="AG830" s="43">
        <f>'1 уровень'!AF2422</f>
        <v>0</v>
      </c>
      <c r="AH830" s="43">
        <f>'1 уровень'!AG2422</f>
        <v>0</v>
      </c>
      <c r="AI830" s="43">
        <f>'1 уровень'!AH2422</f>
        <v>0</v>
      </c>
      <c r="AJ830" s="2474"/>
      <c r="AK830" s="2474"/>
    </row>
    <row r="831" spans="1:200" ht="30" x14ac:dyDescent="0.25">
      <c r="A831" s="27">
        <v>1</v>
      </c>
      <c r="B831" s="27">
        <v>1</v>
      </c>
      <c r="C831" s="1417" t="s">
        <v>345</v>
      </c>
      <c r="D831" s="43">
        <f>'1 уровень'!E2423</f>
        <v>36003.333333333328</v>
      </c>
      <c r="E831" s="43">
        <f>'1 уровень'!F2423</f>
        <v>27003</v>
      </c>
      <c r="F831" s="43">
        <f>'1 уровень'!G2423</f>
        <v>18713.41851851852</v>
      </c>
      <c r="G831" s="912">
        <f>'1 уровень'!H2423</f>
        <v>69.30125733629049</v>
      </c>
      <c r="H831" s="934">
        <f>'1 уровень'!I2423</f>
        <v>0</v>
      </c>
      <c r="I831" s="934">
        <f>'1 уровень'!J2423</f>
        <v>0</v>
      </c>
      <c r="J831" s="39">
        <f>'1 уровень'!K2423</f>
        <v>0</v>
      </c>
      <c r="K831" s="39">
        <f>'1 уровень'!L2423</f>
        <v>0</v>
      </c>
      <c r="L831" s="39">
        <f>'1 уровень'!M2423</f>
        <v>0</v>
      </c>
      <c r="M831" s="39">
        <f>'1 уровень'!N2423</f>
        <v>0</v>
      </c>
      <c r="N831" s="39">
        <f>'1 уровень'!O2423</f>
        <v>0</v>
      </c>
      <c r="O831" s="39">
        <f>'1 уровень'!P2423</f>
        <v>0</v>
      </c>
      <c r="P831" s="36">
        <f>'1 уровень'!Q2423</f>
        <v>0</v>
      </c>
      <c r="Q831" s="36">
        <f>'1 уровень'!R2423</f>
        <v>0</v>
      </c>
      <c r="R831" s="36">
        <f>'1 уровень'!S2423</f>
        <v>0</v>
      </c>
      <c r="S831" s="36">
        <f>'1 уровень'!T2423</f>
        <v>0</v>
      </c>
      <c r="T831" s="36">
        <f>'1 уровень'!U2423</f>
        <v>0</v>
      </c>
      <c r="U831" s="36">
        <f>'1 уровень'!V2423</f>
        <v>0</v>
      </c>
      <c r="V831" s="36">
        <f>'1 уровень'!W2423</f>
        <v>0</v>
      </c>
      <c r="W831" s="36">
        <f>'1 уровень'!X2423</f>
        <v>0</v>
      </c>
      <c r="X831" s="36">
        <f>'1 уровень'!Y2423</f>
        <v>0</v>
      </c>
      <c r="Y831" s="36">
        <f>'1 уровень'!Z2423</f>
        <v>0</v>
      </c>
      <c r="Z831" s="36">
        <f>'1 уровень'!AA2423</f>
        <v>0</v>
      </c>
      <c r="AA831" s="36">
        <f>'1 уровень'!AB2423</f>
        <v>0</v>
      </c>
      <c r="AB831" s="36">
        <f>'1 уровень'!AC2423</f>
        <v>0</v>
      </c>
      <c r="AC831" s="36">
        <f>'1 уровень'!AD2423</f>
        <v>0</v>
      </c>
      <c r="AD831" s="933">
        <f>'1 уровень'!AE2423</f>
        <v>0</v>
      </c>
      <c r="AE831" s="36"/>
      <c r="AF831" s="36"/>
      <c r="AG831" s="43">
        <f>'1 уровень'!AF2423</f>
        <v>192.21851851851852</v>
      </c>
      <c r="AH831" s="43">
        <f>'1 уровень'!AG2423</f>
        <v>74023.66</v>
      </c>
      <c r="AI831" s="43">
        <f>'1 уровень'!AH2423</f>
        <v>74.023659999999992</v>
      </c>
      <c r="AJ831" s="2474"/>
      <c r="AK831" s="2474"/>
    </row>
    <row r="832" spans="1:200" x14ac:dyDescent="0.25">
      <c r="B832" s="27">
        <v>1</v>
      </c>
      <c r="C832" s="1417" t="s">
        <v>468</v>
      </c>
      <c r="D832" s="43">
        <f>'1 уровень'!E2424</f>
        <v>6300</v>
      </c>
      <c r="E832" s="43">
        <f>'1 уровень'!F2424</f>
        <v>4725</v>
      </c>
      <c r="F832" s="43">
        <f>'1 уровень'!G2424</f>
        <v>3891.83</v>
      </c>
      <c r="G832" s="912">
        <f>'1 уровень'!H2424</f>
        <v>82.36677248677249</v>
      </c>
      <c r="H832" s="934">
        <f>'1 уровень'!I2424</f>
        <v>0</v>
      </c>
      <c r="I832" s="934">
        <f>'1 уровень'!J2424</f>
        <v>0</v>
      </c>
      <c r="J832" s="39">
        <f>'1 уровень'!K2424</f>
        <v>0</v>
      </c>
      <c r="K832" s="39">
        <f>'1 уровень'!L2424</f>
        <v>0</v>
      </c>
      <c r="L832" s="39">
        <f>'1 уровень'!M2424</f>
        <v>0</v>
      </c>
      <c r="M832" s="39">
        <f>'1 уровень'!N2424</f>
        <v>0</v>
      </c>
      <c r="N832" s="39">
        <f>'1 уровень'!O2424</f>
        <v>0</v>
      </c>
      <c r="O832" s="39">
        <f>'1 уровень'!P2424</f>
        <v>0</v>
      </c>
      <c r="P832" s="36">
        <f>'1 уровень'!Q2424</f>
        <v>0</v>
      </c>
      <c r="Q832" s="36">
        <f>'1 уровень'!R2424</f>
        <v>0</v>
      </c>
      <c r="R832" s="36">
        <f>'1 уровень'!S2424</f>
        <v>0</v>
      </c>
      <c r="S832" s="36">
        <f>'1 уровень'!T2424</f>
        <v>0</v>
      </c>
      <c r="T832" s="36">
        <f>'1 уровень'!U2424</f>
        <v>0</v>
      </c>
      <c r="U832" s="36">
        <f>'1 уровень'!V2424</f>
        <v>0</v>
      </c>
      <c r="V832" s="36">
        <f>'1 уровень'!W2424</f>
        <v>0</v>
      </c>
      <c r="W832" s="36">
        <f>'1 уровень'!X2424</f>
        <v>0</v>
      </c>
      <c r="X832" s="36">
        <f>'1 уровень'!Y2424</f>
        <v>0</v>
      </c>
      <c r="Y832" s="36">
        <f>'1 уровень'!Z2424</f>
        <v>0</v>
      </c>
      <c r="Z832" s="36">
        <f>'1 уровень'!AA2424</f>
        <v>0</v>
      </c>
      <c r="AA832" s="36">
        <f>'1 уровень'!AB2424</f>
        <v>0</v>
      </c>
      <c r="AB832" s="36">
        <f>'1 уровень'!AC2424</f>
        <v>0</v>
      </c>
      <c r="AC832" s="36">
        <f>'1 уровень'!AD2424</f>
        <v>0</v>
      </c>
      <c r="AD832" s="933">
        <f>'1 уровень'!AE2424</f>
        <v>0</v>
      </c>
      <c r="AE832" s="36"/>
      <c r="AF832" s="36"/>
      <c r="AG832" s="43">
        <f>'1 уровень'!AF2424</f>
        <v>97.79</v>
      </c>
      <c r="AH832" s="43">
        <f>'1 уровень'!AG2424</f>
        <v>19172.36</v>
      </c>
      <c r="AI832" s="43">
        <f>'1 уровень'!AH2424</f>
        <v>19.172360000000001</v>
      </c>
      <c r="AJ832" s="2474"/>
      <c r="AK832" s="2474"/>
    </row>
    <row r="833" spans="2:37" ht="30" x14ac:dyDescent="0.25">
      <c r="B833" s="27">
        <v>1</v>
      </c>
      <c r="C833" s="1417" t="s">
        <v>303</v>
      </c>
      <c r="D833" s="43">
        <f>'1 уровень'!E2425</f>
        <v>0</v>
      </c>
      <c r="E833" s="43">
        <f>'1 уровень'!F2425</f>
        <v>0</v>
      </c>
      <c r="F833" s="43">
        <f>'1 уровень'!G2425</f>
        <v>0</v>
      </c>
      <c r="G833" s="912">
        <f>'1 уровень'!H2425</f>
        <v>0</v>
      </c>
      <c r="H833" s="934">
        <f>'1 уровень'!I2425</f>
        <v>0</v>
      </c>
      <c r="I833" s="934">
        <f>'1 уровень'!J2425</f>
        <v>0</v>
      </c>
      <c r="J833" s="39">
        <f>'1 уровень'!K2425</f>
        <v>0</v>
      </c>
      <c r="K833" s="39">
        <f>'1 уровень'!L2425</f>
        <v>0</v>
      </c>
      <c r="L833" s="39">
        <f>'1 уровень'!M2425</f>
        <v>0</v>
      </c>
      <c r="M833" s="39">
        <f>'1 уровень'!N2425</f>
        <v>0</v>
      </c>
      <c r="N833" s="39">
        <f>'1 уровень'!O2425</f>
        <v>0</v>
      </c>
      <c r="O833" s="39">
        <f>'1 уровень'!P2425</f>
        <v>0</v>
      </c>
      <c r="P833" s="36">
        <f>'1 уровень'!Q2425</f>
        <v>0</v>
      </c>
      <c r="Q833" s="36">
        <f>'1 уровень'!R2425</f>
        <v>0</v>
      </c>
      <c r="R833" s="36">
        <f>'1 уровень'!S2425</f>
        <v>0</v>
      </c>
      <c r="S833" s="36">
        <f>'1 уровень'!T2425</f>
        <v>0</v>
      </c>
      <c r="T833" s="36">
        <f>'1 уровень'!U2425</f>
        <v>0</v>
      </c>
      <c r="U833" s="36">
        <f>'1 уровень'!V2425</f>
        <v>0</v>
      </c>
      <c r="V833" s="36">
        <f>'1 уровень'!W2425</f>
        <v>0</v>
      </c>
      <c r="W833" s="36">
        <f>'1 уровень'!X2425</f>
        <v>0</v>
      </c>
      <c r="X833" s="36">
        <f>'1 уровень'!Y2425</f>
        <v>0</v>
      </c>
      <c r="Y833" s="36">
        <f>'1 уровень'!Z2425</f>
        <v>0</v>
      </c>
      <c r="Z833" s="36">
        <f>'1 уровень'!AA2425</f>
        <v>0</v>
      </c>
      <c r="AA833" s="36">
        <f>'1 уровень'!AB2425</f>
        <v>0</v>
      </c>
      <c r="AB833" s="36">
        <f>'1 уровень'!AC2425</f>
        <v>0</v>
      </c>
      <c r="AC833" s="36">
        <f>'1 уровень'!AD2425</f>
        <v>0</v>
      </c>
      <c r="AD833" s="933">
        <f>'1 уровень'!AE2425</f>
        <v>0</v>
      </c>
      <c r="AE833" s="36"/>
      <c r="AF833" s="36"/>
      <c r="AG833" s="43">
        <f>'1 уровень'!AF2425</f>
        <v>0</v>
      </c>
      <c r="AH833" s="43">
        <f>'1 уровень'!AG2425</f>
        <v>0</v>
      </c>
      <c r="AI833" s="43">
        <f>'1 уровень'!AH2425</f>
        <v>0</v>
      </c>
      <c r="AJ833" s="2474"/>
      <c r="AK833" s="2474"/>
    </row>
    <row r="834" spans="2:37" ht="30" x14ac:dyDescent="0.25">
      <c r="B834" s="27">
        <v>1</v>
      </c>
      <c r="C834" s="1417" t="s">
        <v>304</v>
      </c>
      <c r="D834" s="43">
        <f>'1 уровень'!E2426</f>
        <v>9000</v>
      </c>
      <c r="E834" s="43">
        <f>'1 уровень'!F2426</f>
        <v>6750</v>
      </c>
      <c r="F834" s="43">
        <f>'1 уровень'!G2426</f>
        <v>1634</v>
      </c>
      <c r="G834" s="912">
        <f>'1 уровень'!H2426</f>
        <v>24.207407407407409</v>
      </c>
      <c r="H834" s="934">
        <f>'1 уровень'!I2426</f>
        <v>0</v>
      </c>
      <c r="I834" s="934">
        <f>'1 уровень'!J2426</f>
        <v>0</v>
      </c>
      <c r="J834" s="39">
        <f>'1 уровень'!K2426</f>
        <v>0</v>
      </c>
      <c r="K834" s="39">
        <f>'1 уровень'!L2426</f>
        <v>0</v>
      </c>
      <c r="L834" s="39">
        <f>'1 уровень'!M2426</f>
        <v>0</v>
      </c>
      <c r="M834" s="39">
        <f>'1 уровень'!N2426</f>
        <v>0</v>
      </c>
      <c r="N834" s="39">
        <f>'1 уровень'!O2426</f>
        <v>0</v>
      </c>
      <c r="O834" s="39">
        <f>'1 уровень'!P2426</f>
        <v>0</v>
      </c>
      <c r="P834" s="36">
        <f>'1 уровень'!Q2426</f>
        <v>0</v>
      </c>
      <c r="Q834" s="36">
        <f>'1 уровень'!R2426</f>
        <v>0</v>
      </c>
      <c r="R834" s="36">
        <f>'1 уровень'!S2426</f>
        <v>0</v>
      </c>
      <c r="S834" s="36">
        <f>'1 уровень'!T2426</f>
        <v>0</v>
      </c>
      <c r="T834" s="36">
        <f>'1 уровень'!U2426</f>
        <v>0</v>
      </c>
      <c r="U834" s="36">
        <f>'1 уровень'!V2426</f>
        <v>0</v>
      </c>
      <c r="V834" s="36">
        <f>'1 уровень'!W2426</f>
        <v>0</v>
      </c>
      <c r="W834" s="36">
        <f>'1 уровень'!X2426</f>
        <v>0</v>
      </c>
      <c r="X834" s="36">
        <f>'1 уровень'!Y2426</f>
        <v>0</v>
      </c>
      <c r="Y834" s="36">
        <f>'1 уровень'!Z2426</f>
        <v>0</v>
      </c>
      <c r="Z834" s="36">
        <f>'1 уровень'!AA2426</f>
        <v>0</v>
      </c>
      <c r="AA834" s="36">
        <f>'1 уровень'!AB2426</f>
        <v>0</v>
      </c>
      <c r="AB834" s="36">
        <f>'1 уровень'!AC2426</f>
        <v>0</v>
      </c>
      <c r="AC834" s="36">
        <f>'1 уровень'!AD2426</f>
        <v>0</v>
      </c>
      <c r="AD834" s="933">
        <f>'1 уровень'!AE2426</f>
        <v>0</v>
      </c>
      <c r="AE834" s="36"/>
      <c r="AF834" s="36"/>
      <c r="AG834" s="43">
        <f>'1 уровень'!AF2426</f>
        <v>33</v>
      </c>
      <c r="AH834" s="43">
        <f>'1 уровень'!AG2426</f>
        <v>11623.150000000001</v>
      </c>
      <c r="AI834" s="43">
        <f>'1 уровень'!AH2426</f>
        <v>11.623150000000001</v>
      </c>
      <c r="AJ834" s="2474"/>
      <c r="AK834" s="2474"/>
    </row>
    <row r="835" spans="2:37" ht="30" x14ac:dyDescent="0.25">
      <c r="B835" s="27">
        <v>1</v>
      </c>
      <c r="C835" s="1417" t="s">
        <v>305</v>
      </c>
      <c r="D835" s="43">
        <f>'1 уровень'!E2427</f>
        <v>740</v>
      </c>
      <c r="E835" s="43">
        <f>'1 уровень'!F2427</f>
        <v>555</v>
      </c>
      <c r="F835" s="43">
        <f>'1 уровень'!G2427</f>
        <v>293</v>
      </c>
      <c r="G835" s="912">
        <f>'1 уровень'!H2427</f>
        <v>52.792792792792795</v>
      </c>
      <c r="H835" s="934">
        <f>'1 уровень'!I2427</f>
        <v>0</v>
      </c>
      <c r="I835" s="934">
        <f>'1 уровень'!J2427</f>
        <v>0</v>
      </c>
      <c r="J835" s="39">
        <f>'1 уровень'!K2427</f>
        <v>0</v>
      </c>
      <c r="K835" s="39">
        <f>'1 уровень'!L2427</f>
        <v>0</v>
      </c>
      <c r="L835" s="39">
        <f>'1 уровень'!M2427</f>
        <v>0</v>
      </c>
      <c r="M835" s="39">
        <f>'1 уровень'!N2427</f>
        <v>0</v>
      </c>
      <c r="N835" s="39">
        <f>'1 уровень'!O2427</f>
        <v>0</v>
      </c>
      <c r="O835" s="39">
        <f>'1 уровень'!P2427</f>
        <v>0</v>
      </c>
      <c r="P835" s="36">
        <f>'1 уровень'!Q2427</f>
        <v>0</v>
      </c>
      <c r="Q835" s="36">
        <f>'1 уровень'!R2427</f>
        <v>0</v>
      </c>
      <c r="R835" s="36">
        <f>'1 уровень'!S2427</f>
        <v>0</v>
      </c>
      <c r="S835" s="36">
        <f>'1 уровень'!T2427</f>
        <v>0</v>
      </c>
      <c r="T835" s="36">
        <f>'1 уровень'!U2427</f>
        <v>0</v>
      </c>
      <c r="U835" s="36">
        <f>'1 уровень'!V2427</f>
        <v>0</v>
      </c>
      <c r="V835" s="36">
        <f>'1 уровень'!W2427</f>
        <v>0</v>
      </c>
      <c r="W835" s="36">
        <f>'1 уровень'!X2427</f>
        <v>0</v>
      </c>
      <c r="X835" s="36">
        <f>'1 уровень'!Y2427</f>
        <v>0</v>
      </c>
      <c r="Y835" s="36">
        <f>'1 уровень'!Z2427</f>
        <v>0</v>
      </c>
      <c r="Z835" s="36">
        <f>'1 уровень'!AA2427</f>
        <v>0</v>
      </c>
      <c r="AA835" s="36">
        <f>'1 уровень'!AB2427</f>
        <v>0</v>
      </c>
      <c r="AB835" s="36">
        <f>'1 уровень'!AC2427</f>
        <v>0</v>
      </c>
      <c r="AC835" s="36">
        <f>'1 уровень'!AD2427</f>
        <v>0</v>
      </c>
      <c r="AD835" s="933">
        <f>'1 уровень'!AE2427</f>
        <v>0</v>
      </c>
      <c r="AE835" s="36"/>
      <c r="AF835" s="36"/>
      <c r="AG835" s="43">
        <f>'1 уровень'!AF2427</f>
        <v>0</v>
      </c>
      <c r="AH835" s="43">
        <f>'1 уровень'!AG2427</f>
        <v>0</v>
      </c>
      <c r="AI835" s="43">
        <f>'1 уровень'!AH2427</f>
        <v>0</v>
      </c>
      <c r="AJ835" s="2474"/>
      <c r="AK835" s="2474"/>
    </row>
    <row r="836" spans="2:37" x14ac:dyDescent="0.25">
      <c r="B836" s="27">
        <v>1</v>
      </c>
      <c r="C836" s="1417" t="s">
        <v>306</v>
      </c>
      <c r="D836" s="43">
        <f>'1 уровень'!E2428</f>
        <v>23930</v>
      </c>
      <c r="E836" s="43">
        <f>'1 уровень'!F2428</f>
        <v>17948</v>
      </c>
      <c r="F836" s="43">
        <f>'1 уровень'!G2428</f>
        <v>15345</v>
      </c>
      <c r="G836" s="912">
        <f>'1 уровень'!H2428</f>
        <v>85.496991308223755</v>
      </c>
      <c r="H836" s="934">
        <f>'1 уровень'!I2428</f>
        <v>0</v>
      </c>
      <c r="I836" s="934">
        <f>'1 уровень'!J2428</f>
        <v>0</v>
      </c>
      <c r="J836" s="39">
        <f>'1 уровень'!K2428</f>
        <v>0</v>
      </c>
      <c r="K836" s="39">
        <f>'1 уровень'!L2428</f>
        <v>0</v>
      </c>
      <c r="L836" s="39">
        <f>'1 уровень'!M2428</f>
        <v>0</v>
      </c>
      <c r="M836" s="39">
        <f>'1 уровень'!N2428</f>
        <v>0</v>
      </c>
      <c r="N836" s="39">
        <f>'1 уровень'!O2428</f>
        <v>0</v>
      </c>
      <c r="O836" s="39">
        <f>'1 уровень'!P2428</f>
        <v>0</v>
      </c>
      <c r="P836" s="36">
        <f>'1 уровень'!Q2428</f>
        <v>0</v>
      </c>
      <c r="Q836" s="36">
        <f>'1 уровень'!R2428</f>
        <v>0</v>
      </c>
      <c r="R836" s="36">
        <f>'1 уровень'!S2428</f>
        <v>0</v>
      </c>
      <c r="S836" s="36">
        <f>'1 уровень'!T2428</f>
        <v>0</v>
      </c>
      <c r="T836" s="36">
        <f>'1 уровень'!U2428</f>
        <v>0</v>
      </c>
      <c r="U836" s="36">
        <f>'1 уровень'!V2428</f>
        <v>0</v>
      </c>
      <c r="V836" s="36">
        <f>'1 уровень'!W2428</f>
        <v>0</v>
      </c>
      <c r="W836" s="36">
        <f>'1 уровень'!X2428</f>
        <v>0</v>
      </c>
      <c r="X836" s="36">
        <f>'1 уровень'!Y2428</f>
        <v>0</v>
      </c>
      <c r="Y836" s="36">
        <f>'1 уровень'!Z2428</f>
        <v>0</v>
      </c>
      <c r="Z836" s="36">
        <f>'1 уровень'!AA2428</f>
        <v>0</v>
      </c>
      <c r="AA836" s="36">
        <f>'1 уровень'!AB2428</f>
        <v>0</v>
      </c>
      <c r="AB836" s="36">
        <f>'1 уровень'!AC2428</f>
        <v>0</v>
      </c>
      <c r="AC836" s="36">
        <f>'1 уровень'!AD2428</f>
        <v>0</v>
      </c>
      <c r="AD836" s="933">
        <f>'1 уровень'!AE2428</f>
        <v>0</v>
      </c>
      <c r="AE836" s="36"/>
      <c r="AF836" s="36"/>
      <c r="AG836" s="43">
        <f>'1 уровень'!AF2428</f>
        <v>123</v>
      </c>
      <c r="AH836" s="43">
        <f>'1 уровень'!AG2428</f>
        <v>43228.15</v>
      </c>
      <c r="AI836" s="43">
        <f>'1 уровень'!AH2428</f>
        <v>43.228149999999999</v>
      </c>
      <c r="AJ836" s="2474"/>
      <c r="AK836" s="2474"/>
    </row>
    <row r="837" spans="2:37" ht="40.5" customHeight="1" x14ac:dyDescent="0.25">
      <c r="B837" s="27">
        <v>1</v>
      </c>
      <c r="C837" s="1417" t="s">
        <v>548</v>
      </c>
      <c r="D837" s="43">
        <f>'1 уровень'!E2429</f>
        <v>4240</v>
      </c>
      <c r="E837" s="43">
        <f>'1 уровень'!F2429</f>
        <v>2422.8571428571431</v>
      </c>
      <c r="F837" s="43">
        <f>'1 уровень'!G2429</f>
        <v>600</v>
      </c>
      <c r="G837" s="912">
        <f>F837/E837*100</f>
        <v>24.764150943396224</v>
      </c>
      <c r="H837" s="934"/>
      <c r="I837" s="934"/>
      <c r="J837" s="39"/>
      <c r="K837" s="39"/>
      <c r="L837" s="39"/>
      <c r="M837" s="39"/>
      <c r="N837" s="39"/>
      <c r="O837" s="39"/>
      <c r="P837" s="36"/>
      <c r="Q837" s="36"/>
      <c r="R837" s="36"/>
      <c r="S837" s="36"/>
      <c r="T837" s="36"/>
      <c r="U837" s="36"/>
      <c r="V837" s="36"/>
      <c r="W837" s="36"/>
      <c r="X837" s="36"/>
      <c r="Y837" s="36"/>
      <c r="Z837" s="36"/>
      <c r="AA837" s="36"/>
      <c r="AB837" s="36"/>
      <c r="AC837" s="36"/>
      <c r="AD837" s="933"/>
      <c r="AE837" s="36"/>
      <c r="AF837" s="36"/>
      <c r="AG837" s="43"/>
      <c r="AH837" s="43"/>
      <c r="AI837" s="43"/>
      <c r="AJ837" s="2474"/>
      <c r="AK837" s="2474"/>
    </row>
    <row r="838" spans="2:37" x14ac:dyDescent="0.25">
      <c r="B838" s="27">
        <v>1</v>
      </c>
      <c r="C838" s="1417" t="s">
        <v>157</v>
      </c>
      <c r="D838" s="43">
        <f>'1 уровень'!E2430</f>
        <v>132363.82352941175</v>
      </c>
      <c r="E838" s="43">
        <f>'1 уровень'!F2430</f>
        <v>99273.117647058825</v>
      </c>
      <c r="F838" s="43">
        <f>'1 уровень'!G2430</f>
        <v>100110.61411764706</v>
      </c>
      <c r="G838" s="912">
        <f>'1 уровень'!H2430</f>
        <v>100.84362865843073</v>
      </c>
      <c r="H838" s="934">
        <f>'1 уровень'!I2430</f>
        <v>0</v>
      </c>
      <c r="I838" s="934">
        <f>'1 уровень'!J2430</f>
        <v>0</v>
      </c>
      <c r="J838" s="39">
        <f>'1 уровень'!K2430</f>
        <v>0</v>
      </c>
      <c r="K838" s="39">
        <f>'1 уровень'!L2430</f>
        <v>0</v>
      </c>
      <c r="L838" s="39">
        <f>'1 уровень'!M2430</f>
        <v>0</v>
      </c>
      <c r="M838" s="39">
        <f>'1 уровень'!N2430</f>
        <v>0</v>
      </c>
      <c r="N838" s="39">
        <f>'1 уровень'!O2430</f>
        <v>0</v>
      </c>
      <c r="O838" s="39">
        <f>'1 уровень'!P2430</f>
        <v>0</v>
      </c>
      <c r="P838" s="36">
        <f>'1 уровень'!Q2430</f>
        <v>0</v>
      </c>
      <c r="Q838" s="36">
        <f>'1 уровень'!R2430</f>
        <v>0</v>
      </c>
      <c r="R838" s="36">
        <f>'1 уровень'!S2430</f>
        <v>0</v>
      </c>
      <c r="S838" s="36">
        <f>'1 уровень'!T2430</f>
        <v>0</v>
      </c>
      <c r="T838" s="36">
        <f>'1 уровень'!U2430</f>
        <v>0</v>
      </c>
      <c r="U838" s="36">
        <f>'1 уровень'!V2430</f>
        <v>0</v>
      </c>
      <c r="V838" s="36">
        <f>'1 уровень'!W2430</f>
        <v>0</v>
      </c>
      <c r="W838" s="36">
        <f>'1 уровень'!X2430</f>
        <v>0</v>
      </c>
      <c r="X838" s="36">
        <f>'1 уровень'!Y2430</f>
        <v>0</v>
      </c>
      <c r="Y838" s="36">
        <f>'1 уровень'!Z2430</f>
        <v>0</v>
      </c>
      <c r="Z838" s="36">
        <f>'1 уровень'!AA2430</f>
        <v>0</v>
      </c>
      <c r="AA838" s="36">
        <f>'1 уровень'!AB2430</f>
        <v>0</v>
      </c>
      <c r="AB838" s="36">
        <f>'1 уровень'!AC2430</f>
        <v>0</v>
      </c>
      <c r="AC838" s="36">
        <f>'1 уровень'!AD2430</f>
        <v>0</v>
      </c>
      <c r="AD838" s="933">
        <f>'1 уровень'!AE2430</f>
        <v>0</v>
      </c>
      <c r="AE838" s="36"/>
      <c r="AF838" s="36"/>
      <c r="AG838" s="43">
        <f>'1 уровень'!AF2430</f>
        <v>3738.29</v>
      </c>
      <c r="AH838" s="43">
        <f>'1 уровень'!AG2430</f>
        <v>2272919.8499999996</v>
      </c>
      <c r="AI838" s="43">
        <f>'1 уровень'!AH2430</f>
        <v>2272.9198499999993</v>
      </c>
      <c r="AJ838" s="2474"/>
      <c r="AK838" s="2474"/>
    </row>
    <row r="839" spans="2:37" x14ac:dyDescent="0.25">
      <c r="B839" s="27">
        <v>1</v>
      </c>
      <c r="C839" s="1417" t="s">
        <v>448</v>
      </c>
      <c r="D839" s="43">
        <f>'1 уровень'!E2431</f>
        <v>117105</v>
      </c>
      <c r="E839" s="43">
        <f>'1 уровень'!F2431</f>
        <v>87829</v>
      </c>
      <c r="F839" s="43">
        <f>'1 уровень'!G2431</f>
        <v>87641</v>
      </c>
      <c r="G839" s="912">
        <f>'1 уровень'!H2431</f>
        <v>99.785947693814109</v>
      </c>
      <c r="H839" s="934">
        <f>'1 уровень'!I2431</f>
        <v>0</v>
      </c>
      <c r="I839" s="934">
        <f>'1 уровень'!J2431</f>
        <v>0</v>
      </c>
      <c r="J839" s="39">
        <f>'1 уровень'!K2431</f>
        <v>0</v>
      </c>
      <c r="K839" s="39">
        <f>'1 уровень'!L2431</f>
        <v>0</v>
      </c>
      <c r="L839" s="39">
        <f>'1 уровень'!M2431</f>
        <v>0</v>
      </c>
      <c r="M839" s="39">
        <f>'1 уровень'!N2431</f>
        <v>0</v>
      </c>
      <c r="N839" s="39">
        <f>'1 уровень'!O2431</f>
        <v>0</v>
      </c>
      <c r="O839" s="39">
        <f>'1 уровень'!P2431</f>
        <v>0</v>
      </c>
      <c r="P839" s="36">
        <f>'1 уровень'!Q2431</f>
        <v>0</v>
      </c>
      <c r="Q839" s="36">
        <f>'1 уровень'!R2431</f>
        <v>0</v>
      </c>
      <c r="R839" s="36">
        <f>'1 уровень'!S2431</f>
        <v>0</v>
      </c>
      <c r="S839" s="36">
        <f>'1 уровень'!T2431</f>
        <v>0</v>
      </c>
      <c r="T839" s="36">
        <f>'1 уровень'!U2431</f>
        <v>0</v>
      </c>
      <c r="U839" s="36">
        <f>'1 уровень'!V2431</f>
        <v>0</v>
      </c>
      <c r="V839" s="36">
        <f>'1 уровень'!W2431</f>
        <v>0</v>
      </c>
      <c r="W839" s="36">
        <f>'1 уровень'!X2431</f>
        <v>0</v>
      </c>
      <c r="X839" s="36">
        <f>'1 уровень'!Y2431</f>
        <v>0</v>
      </c>
      <c r="Y839" s="36">
        <f>'1 уровень'!Z2431</f>
        <v>0</v>
      </c>
      <c r="Z839" s="36">
        <f>'1 уровень'!AA2431</f>
        <v>0</v>
      </c>
      <c r="AA839" s="36">
        <f>'1 уровень'!AB2431</f>
        <v>0</v>
      </c>
      <c r="AB839" s="36">
        <f>'1 уровень'!AC2431</f>
        <v>0</v>
      </c>
      <c r="AC839" s="36">
        <f>'1 уровень'!AD2431</f>
        <v>0</v>
      </c>
      <c r="AD839" s="933">
        <f>'1 уровень'!AE2431</f>
        <v>0</v>
      </c>
      <c r="AE839" s="36"/>
      <c r="AF839" s="36"/>
      <c r="AG839" s="43">
        <f>'1 уровень'!AF2431</f>
        <v>1743</v>
      </c>
      <c r="AH839" s="43">
        <f>'1 уровень'!AG2431</f>
        <v>1881730.8799999994</v>
      </c>
      <c r="AI839" s="43">
        <f>'1 уровень'!AH2431</f>
        <v>1881.7308799999996</v>
      </c>
      <c r="AJ839" s="2474"/>
      <c r="AK839" s="2474"/>
    </row>
    <row r="840" spans="2:37" x14ac:dyDescent="0.25">
      <c r="B840" s="27">
        <v>1</v>
      </c>
      <c r="C840" s="1417" t="s">
        <v>452</v>
      </c>
      <c r="D840" s="43">
        <f>'1 уровень'!E2432</f>
        <v>129700</v>
      </c>
      <c r="E840" s="43">
        <f>'1 уровень'!F2432</f>
        <v>97275</v>
      </c>
      <c r="F840" s="43">
        <f>'1 уровень'!G2432</f>
        <v>105991.72</v>
      </c>
      <c r="G840" s="912">
        <f>'1 уровень'!H2432</f>
        <v>108.96090465176047</v>
      </c>
      <c r="H840" s="934">
        <f>'1 уровень'!I2432</f>
        <v>0</v>
      </c>
      <c r="I840" s="934">
        <f>'1 уровень'!J2432</f>
        <v>0</v>
      </c>
      <c r="J840" s="39">
        <f>'1 уровень'!K2432</f>
        <v>0</v>
      </c>
      <c r="K840" s="39">
        <f>'1 уровень'!L2432</f>
        <v>0</v>
      </c>
      <c r="L840" s="39">
        <f>'1 уровень'!M2432</f>
        <v>0</v>
      </c>
      <c r="M840" s="39">
        <f>'1 уровень'!N2432</f>
        <v>0</v>
      </c>
      <c r="N840" s="39">
        <f>'1 уровень'!O2432</f>
        <v>0</v>
      </c>
      <c r="O840" s="39">
        <f>'1 уровень'!P2432</f>
        <v>0</v>
      </c>
      <c r="P840" s="36">
        <f>'1 уровень'!Q2432</f>
        <v>0</v>
      </c>
      <c r="Q840" s="36">
        <f>'1 уровень'!R2432</f>
        <v>0</v>
      </c>
      <c r="R840" s="36">
        <f>'1 уровень'!S2432</f>
        <v>0</v>
      </c>
      <c r="S840" s="36">
        <f>'1 уровень'!T2432</f>
        <v>0</v>
      </c>
      <c r="T840" s="36">
        <f>'1 уровень'!U2432</f>
        <v>0</v>
      </c>
      <c r="U840" s="36">
        <f>'1 уровень'!V2432</f>
        <v>0</v>
      </c>
      <c r="V840" s="36">
        <f>'1 уровень'!W2432</f>
        <v>0</v>
      </c>
      <c r="W840" s="36">
        <f>'1 уровень'!X2432</f>
        <v>0</v>
      </c>
      <c r="X840" s="36">
        <f>'1 уровень'!Y2432</f>
        <v>0</v>
      </c>
      <c r="Y840" s="36">
        <f>'1 уровень'!Z2432</f>
        <v>0</v>
      </c>
      <c r="Z840" s="36">
        <f>'1 уровень'!AA2432</f>
        <v>0</v>
      </c>
      <c r="AA840" s="36">
        <f>'1 уровень'!AB2432</f>
        <v>0</v>
      </c>
      <c r="AB840" s="36">
        <f>'1 уровень'!AC2432</f>
        <v>0</v>
      </c>
      <c r="AC840" s="36">
        <f>'1 уровень'!AD2432</f>
        <v>0</v>
      </c>
      <c r="AD840" s="933">
        <f>'1 уровень'!AE2432</f>
        <v>0</v>
      </c>
      <c r="AE840" s="36"/>
      <c r="AF840" s="36"/>
      <c r="AG840" s="43">
        <f>'1 уровень'!AF2432</f>
        <v>1995.29</v>
      </c>
      <c r="AH840" s="43">
        <f>'1 уровень'!AG2432</f>
        <v>391188.97000000003</v>
      </c>
      <c r="AI840" s="43">
        <f>'1 уровень'!AH2432</f>
        <v>391.18897000000004</v>
      </c>
      <c r="AJ840" s="2474"/>
      <c r="AK840" s="2474"/>
    </row>
    <row r="841" spans="2:37" ht="29.25" x14ac:dyDescent="0.25">
      <c r="B841" s="27">
        <v>1</v>
      </c>
      <c r="C841" s="2612" t="s">
        <v>168</v>
      </c>
      <c r="D841" s="43">
        <f>'1 уровень'!E2433</f>
        <v>443995.74358974356</v>
      </c>
      <c r="E841" s="43">
        <f>'1 уровень'!F2433</f>
        <v>332998.10769230768</v>
      </c>
      <c r="F841" s="43">
        <f>'1 уровень'!G2433</f>
        <v>326341.98262108263</v>
      </c>
      <c r="G841" s="912">
        <f>'1 уровень'!H2433</f>
        <v>98.001152283611376</v>
      </c>
      <c r="H841" s="934">
        <f>'1 уровень'!I2433</f>
        <v>0</v>
      </c>
      <c r="I841" s="934">
        <f>'1 уровень'!J2433</f>
        <v>0</v>
      </c>
      <c r="J841" s="39">
        <f>'1 уровень'!K2433</f>
        <v>0</v>
      </c>
      <c r="K841" s="39">
        <f>'1 уровень'!L2433</f>
        <v>0</v>
      </c>
      <c r="L841" s="39">
        <f>'1 уровень'!M2433</f>
        <v>0</v>
      </c>
      <c r="M841" s="39">
        <f>'1 уровень'!N2433</f>
        <v>0</v>
      </c>
      <c r="N841" s="39">
        <f>'1 уровень'!O2433</f>
        <v>0</v>
      </c>
      <c r="O841" s="39">
        <f>'1 уровень'!P2433</f>
        <v>0</v>
      </c>
      <c r="P841" s="36">
        <f>'1 уровень'!Q2433</f>
        <v>156727.22519999999</v>
      </c>
      <c r="Q841" s="36">
        <f>'1 уровень'!R2433</f>
        <v>156727.22519999999</v>
      </c>
      <c r="R841" s="36">
        <f>'1 уровень'!S2433</f>
        <v>156727.22519999999</v>
      </c>
      <c r="S841" s="36">
        <f>'1 уровень'!T2433</f>
        <v>156727.22519999999</v>
      </c>
      <c r="T841" s="36">
        <f>'1 уровень'!U2433</f>
        <v>156727.22519999999</v>
      </c>
      <c r="U841" s="36">
        <f>'1 уровень'!V2433</f>
        <v>156727.22519999999</v>
      </c>
      <c r="V841" s="36">
        <f>'1 уровень'!W2433</f>
        <v>156727.22519999999</v>
      </c>
      <c r="W841" s="36">
        <f>'1 уровень'!X2433</f>
        <v>156727.22519999999</v>
      </c>
      <c r="X841" s="36">
        <f>'1 уровень'!Y2433</f>
        <v>156727.22519999999</v>
      </c>
      <c r="Y841" s="36">
        <f>'1 уровень'!Z2433</f>
        <v>117545.41889999999</v>
      </c>
      <c r="Z841" s="36">
        <f>'1 уровень'!AA2433</f>
        <v>117545.41907999999</v>
      </c>
      <c r="AA841" s="36">
        <f>'1 уровень'!AB2433</f>
        <v>0</v>
      </c>
      <c r="AB841" s="36">
        <f>'1 уровень'!AC2433</f>
        <v>1.7999999181483872E-4</v>
      </c>
      <c r="AC841" s="36">
        <f>'1 уровень'!AD2433</f>
        <v>-276.95430000000005</v>
      </c>
      <c r="AD841" s="933">
        <f>'1 уровень'!AE2433</f>
        <v>117268.46477999999</v>
      </c>
      <c r="AE841" s="36">
        <f t="shared" ref="AE841" si="170">Z841/Y841*100</f>
        <v>100.00000015313231</v>
      </c>
      <c r="AF841" s="36">
        <f t="shared" ref="AF841" si="171">AD841/Y841*100</f>
        <v>99.764385441311319</v>
      </c>
      <c r="AG841" s="43">
        <f>'1 уровень'!AF2433</f>
        <v>6281.43133903134</v>
      </c>
      <c r="AH841" s="43">
        <f>'1 уровень'!AG2433</f>
        <v>2346943.5099999998</v>
      </c>
      <c r="AI841" s="43">
        <f>'1 уровень'!AH2433</f>
        <v>2346.9435099999996</v>
      </c>
      <c r="AJ841" s="2474"/>
      <c r="AK841" s="2474"/>
    </row>
    <row r="842" spans="2:37" ht="30" x14ac:dyDescent="0.25">
      <c r="B842" s="27">
        <v>1</v>
      </c>
      <c r="C842" s="2640" t="s">
        <v>307</v>
      </c>
      <c r="D842" s="43">
        <f>'1 уровень'!E2434</f>
        <v>0</v>
      </c>
      <c r="E842" s="43">
        <f>'1 уровень'!F2434</f>
        <v>0</v>
      </c>
      <c r="F842" s="43">
        <f>'1 уровень'!G2434</f>
        <v>0</v>
      </c>
      <c r="G842" s="912">
        <f>'1 уровень'!H2434</f>
        <v>0</v>
      </c>
      <c r="H842" s="934">
        <f>'1 уровень'!I2434</f>
        <v>0</v>
      </c>
      <c r="I842" s="934">
        <f>'1 уровень'!J2434</f>
        <v>0</v>
      </c>
      <c r="J842" s="39">
        <f>'1 уровень'!K2434</f>
        <v>0</v>
      </c>
      <c r="K842" s="39">
        <f>'1 уровень'!L2434</f>
        <v>0</v>
      </c>
      <c r="L842" s="39">
        <f>'1 уровень'!M2434</f>
        <v>0</v>
      </c>
      <c r="M842" s="39">
        <f>'1 уровень'!N2434</f>
        <v>0</v>
      </c>
      <c r="N842" s="39">
        <f>'1 уровень'!O2434</f>
        <v>0</v>
      </c>
      <c r="O842" s="39">
        <f>'1 уровень'!P2434</f>
        <v>0</v>
      </c>
      <c r="P842" s="36">
        <f>'1 уровень'!Q2434</f>
        <v>0</v>
      </c>
      <c r="Q842" s="36">
        <f>'1 уровень'!R2434</f>
        <v>0</v>
      </c>
      <c r="R842" s="36">
        <f>'1 уровень'!S2434</f>
        <v>0</v>
      </c>
      <c r="S842" s="36">
        <f>'1 уровень'!T2434</f>
        <v>0</v>
      </c>
      <c r="T842" s="36">
        <f>'1 уровень'!U2434</f>
        <v>0</v>
      </c>
      <c r="U842" s="36">
        <f>'1 уровень'!V2434</f>
        <v>0</v>
      </c>
      <c r="V842" s="36">
        <f>'1 уровень'!W2434</f>
        <v>0</v>
      </c>
      <c r="W842" s="36">
        <f>'1 уровень'!X2434</f>
        <v>0</v>
      </c>
      <c r="X842" s="36">
        <f>'1 уровень'!Y2434</f>
        <v>0</v>
      </c>
      <c r="Y842" s="36">
        <f>'1 уровень'!Z2434</f>
        <v>0</v>
      </c>
      <c r="Z842" s="36">
        <f>'1 уровень'!AA2434</f>
        <v>0</v>
      </c>
      <c r="AA842" s="36">
        <f>'1 уровень'!AB2434</f>
        <v>0</v>
      </c>
      <c r="AB842" s="36">
        <f>'1 уровень'!AC2434</f>
        <v>0</v>
      </c>
      <c r="AC842" s="36">
        <f>'1 уровень'!AD2434</f>
        <v>0</v>
      </c>
      <c r="AD842" s="933">
        <f>'1 уровень'!AE2434</f>
        <v>0</v>
      </c>
      <c r="AE842" s="36"/>
      <c r="AF842" s="36"/>
      <c r="AG842" s="43">
        <f>'1 уровень'!AF2434</f>
        <v>0</v>
      </c>
      <c r="AH842" s="43">
        <f>'1 уровень'!AG2434</f>
        <v>0</v>
      </c>
      <c r="AI842" s="43">
        <f>'1 уровень'!AH2434</f>
        <v>0</v>
      </c>
      <c r="AJ842" s="2474"/>
      <c r="AK842" s="2474"/>
    </row>
    <row r="843" spans="2:37" ht="30" x14ac:dyDescent="0.25">
      <c r="B843" s="27">
        <v>1</v>
      </c>
      <c r="C843" s="1417" t="s">
        <v>198</v>
      </c>
      <c r="D843" s="43">
        <f>'1 уровень'!E2435</f>
        <v>86263</v>
      </c>
      <c r="E843" s="43">
        <f>'1 уровень'!F2435</f>
        <v>64698</v>
      </c>
      <c r="F843" s="43">
        <f>'1 уровень'!G2435</f>
        <v>66441.90414778718</v>
      </c>
      <c r="G843" s="912">
        <f>'1 уровень'!H2435</f>
        <v>102.69545294721195</v>
      </c>
      <c r="H843" s="934">
        <f>'1 уровень'!I2435</f>
        <v>0</v>
      </c>
      <c r="I843" s="934">
        <f>'1 уровень'!J2435</f>
        <v>0</v>
      </c>
      <c r="J843" s="39">
        <f>'1 уровень'!K2435</f>
        <v>0</v>
      </c>
      <c r="K843" s="39">
        <f>'1 уровень'!L2435</f>
        <v>0</v>
      </c>
      <c r="L843" s="39">
        <f>'1 уровень'!M2435</f>
        <v>0</v>
      </c>
      <c r="M843" s="39">
        <f>'1 уровень'!N2435</f>
        <v>0</v>
      </c>
      <c r="N843" s="39">
        <f>'1 уровень'!O2435</f>
        <v>0</v>
      </c>
      <c r="O843" s="39">
        <f>'1 уровень'!P2435</f>
        <v>0</v>
      </c>
      <c r="P843" s="36">
        <f>'1 уровень'!Q2435</f>
        <v>0</v>
      </c>
      <c r="Q843" s="36">
        <f>'1 уровень'!R2435</f>
        <v>0</v>
      </c>
      <c r="R843" s="36">
        <f>'1 уровень'!S2435</f>
        <v>0</v>
      </c>
      <c r="S843" s="36">
        <f>'1 уровень'!T2435</f>
        <v>0</v>
      </c>
      <c r="T843" s="36">
        <f>'1 уровень'!U2435</f>
        <v>0</v>
      </c>
      <c r="U843" s="36">
        <f>'1 уровень'!V2435</f>
        <v>0</v>
      </c>
      <c r="V843" s="36">
        <f>'1 уровень'!W2435</f>
        <v>0</v>
      </c>
      <c r="W843" s="36">
        <f>'1 уровень'!X2435</f>
        <v>0</v>
      </c>
      <c r="X843" s="36">
        <f>'1 уровень'!Y2435</f>
        <v>0</v>
      </c>
      <c r="Y843" s="36">
        <f>'1 уровень'!Z2435</f>
        <v>0</v>
      </c>
      <c r="Z843" s="36">
        <f>'1 уровень'!AA2435</f>
        <v>0</v>
      </c>
      <c r="AA843" s="36">
        <f>'1 уровень'!AB2435</f>
        <v>0</v>
      </c>
      <c r="AB843" s="36">
        <f>'1 уровень'!AC2435</f>
        <v>0</v>
      </c>
      <c r="AC843" s="36">
        <f>'1 уровень'!AD2435</f>
        <v>0</v>
      </c>
      <c r="AD843" s="933">
        <f>'1 уровень'!AE2435</f>
        <v>0</v>
      </c>
      <c r="AE843" s="36"/>
      <c r="AF843" s="36"/>
      <c r="AG843" s="43">
        <f>'1 уровень'!AF2435</f>
        <v>9</v>
      </c>
      <c r="AH843" s="43">
        <f>'1 уровень'!AG2435</f>
        <v>10531.380000000001</v>
      </c>
      <c r="AI843" s="43">
        <f>'1 уровень'!AH2435</f>
        <v>10.53138</v>
      </c>
      <c r="AJ843" s="2474"/>
      <c r="AK843" s="2474"/>
    </row>
    <row r="844" spans="2:37" ht="30" x14ac:dyDescent="0.25">
      <c r="B844" s="27">
        <v>1</v>
      </c>
      <c r="C844" s="1417" t="s">
        <v>303</v>
      </c>
      <c r="D844" s="43">
        <f>'1 уровень'!E2436</f>
        <v>0</v>
      </c>
      <c r="E844" s="43">
        <f>'1 уровень'!F2436</f>
        <v>0</v>
      </c>
      <c r="F844" s="43">
        <f>'1 уровень'!G2436</f>
        <v>0</v>
      </c>
      <c r="G844" s="912">
        <f>'1 уровень'!H2436</f>
        <v>0</v>
      </c>
      <c r="H844" s="934">
        <f>'1 уровень'!I2436</f>
        <v>0</v>
      </c>
      <c r="I844" s="934">
        <f>'1 уровень'!J2436</f>
        <v>0</v>
      </c>
      <c r="J844" s="39">
        <f>'1 уровень'!K2436</f>
        <v>0</v>
      </c>
      <c r="K844" s="39">
        <f>'1 уровень'!L2436</f>
        <v>0</v>
      </c>
      <c r="L844" s="39">
        <f>'1 уровень'!M2436</f>
        <v>0</v>
      </c>
      <c r="M844" s="39">
        <f>'1 уровень'!N2436</f>
        <v>0</v>
      </c>
      <c r="N844" s="39">
        <f>'1 уровень'!O2436</f>
        <v>0</v>
      </c>
      <c r="O844" s="39">
        <f>'1 уровень'!P2436</f>
        <v>0</v>
      </c>
      <c r="P844" s="36">
        <f>'1 уровень'!Q2436</f>
        <v>0</v>
      </c>
      <c r="Q844" s="36">
        <f>'1 уровень'!R2436</f>
        <v>0</v>
      </c>
      <c r="R844" s="36">
        <f>'1 уровень'!S2436</f>
        <v>0</v>
      </c>
      <c r="S844" s="36">
        <f>'1 уровень'!T2436</f>
        <v>0</v>
      </c>
      <c r="T844" s="36">
        <f>'1 уровень'!U2436</f>
        <v>0</v>
      </c>
      <c r="U844" s="36">
        <f>'1 уровень'!V2436</f>
        <v>0</v>
      </c>
      <c r="V844" s="36">
        <f>'1 уровень'!W2436</f>
        <v>0</v>
      </c>
      <c r="W844" s="36">
        <f>'1 уровень'!X2436</f>
        <v>0</v>
      </c>
      <c r="X844" s="36">
        <f>'1 уровень'!Y2436</f>
        <v>0</v>
      </c>
      <c r="Y844" s="36">
        <f>'1 уровень'!Z2436</f>
        <v>0</v>
      </c>
      <c r="Z844" s="36">
        <f>'1 уровень'!AA2436</f>
        <v>0</v>
      </c>
      <c r="AA844" s="36">
        <f>'1 уровень'!AB2436</f>
        <v>0</v>
      </c>
      <c r="AB844" s="36">
        <f>'1 уровень'!AC2436</f>
        <v>0</v>
      </c>
      <c r="AC844" s="36">
        <f>'1 уровень'!AD2436</f>
        <v>0</v>
      </c>
      <c r="AD844" s="933">
        <f>'1 уровень'!AE2436</f>
        <v>0</v>
      </c>
      <c r="AE844" s="36"/>
      <c r="AF844" s="36"/>
      <c r="AG844" s="43">
        <f>'1 уровень'!AF2436</f>
        <v>0</v>
      </c>
      <c r="AH844" s="43">
        <f>'1 уровень'!AG2436</f>
        <v>0</v>
      </c>
      <c r="AI844" s="43">
        <f>'1 уровень'!AH2436</f>
        <v>0</v>
      </c>
      <c r="AJ844" s="2474"/>
      <c r="AK844" s="2474"/>
    </row>
    <row r="845" spans="2:37" ht="45" x14ac:dyDescent="0.25">
      <c r="B845" s="27">
        <v>1</v>
      </c>
      <c r="C845" s="2640" t="s">
        <v>308</v>
      </c>
      <c r="D845" s="43">
        <f>'1 уровень'!E2437</f>
        <v>14836</v>
      </c>
      <c r="E845" s="43">
        <f>'1 уровень'!F2437</f>
        <v>11127</v>
      </c>
      <c r="F845" s="43">
        <f>'1 уровень'!G2437</f>
        <v>12963.128205128205</v>
      </c>
      <c r="G845" s="912">
        <f>'1 уровень'!H2437</f>
        <v>116.50155662018697</v>
      </c>
      <c r="H845" s="934">
        <f>'1 уровень'!I2437</f>
        <v>0</v>
      </c>
      <c r="I845" s="934">
        <f>'1 уровень'!J2437</f>
        <v>0</v>
      </c>
      <c r="J845" s="39">
        <f>'1 уровень'!K2437</f>
        <v>0</v>
      </c>
      <c r="K845" s="39">
        <f>'1 уровень'!L2437</f>
        <v>0</v>
      </c>
      <c r="L845" s="39">
        <f>'1 уровень'!M2437</f>
        <v>0</v>
      </c>
      <c r="M845" s="39">
        <f>'1 уровень'!N2437</f>
        <v>0</v>
      </c>
      <c r="N845" s="39">
        <f>'1 уровень'!O2437</f>
        <v>0</v>
      </c>
      <c r="O845" s="39">
        <f>'1 уровень'!P2437</f>
        <v>0</v>
      </c>
      <c r="P845" s="36">
        <f>'1 уровень'!Q2437</f>
        <v>0</v>
      </c>
      <c r="Q845" s="36">
        <f>'1 уровень'!R2437</f>
        <v>0</v>
      </c>
      <c r="R845" s="36">
        <f>'1 уровень'!S2437</f>
        <v>0</v>
      </c>
      <c r="S845" s="36">
        <f>'1 уровень'!T2437</f>
        <v>0</v>
      </c>
      <c r="T845" s="36">
        <f>'1 уровень'!U2437</f>
        <v>0</v>
      </c>
      <c r="U845" s="36">
        <f>'1 уровень'!V2437</f>
        <v>0</v>
      </c>
      <c r="V845" s="36">
        <f>'1 уровень'!W2437</f>
        <v>0</v>
      </c>
      <c r="W845" s="36">
        <f>'1 уровень'!X2437</f>
        <v>0</v>
      </c>
      <c r="X845" s="36">
        <f>'1 уровень'!Y2437</f>
        <v>0</v>
      </c>
      <c r="Y845" s="36">
        <f>'1 уровень'!Z2437</f>
        <v>0</v>
      </c>
      <c r="Z845" s="36">
        <f>'1 уровень'!AA2437</f>
        <v>0</v>
      </c>
      <c r="AA845" s="36">
        <f>'1 уровень'!AB2437</f>
        <v>0</v>
      </c>
      <c r="AB845" s="36">
        <f>'1 уровень'!AC2437</f>
        <v>0</v>
      </c>
      <c r="AC845" s="36">
        <f>'1 уровень'!AD2437</f>
        <v>0</v>
      </c>
      <c r="AD845" s="933">
        <f>'1 уровень'!AE2437</f>
        <v>0</v>
      </c>
      <c r="AE845" s="36"/>
      <c r="AF845" s="36"/>
      <c r="AG845" s="43">
        <f>'1 уровень'!AF2437</f>
        <v>0</v>
      </c>
      <c r="AH845" s="43">
        <f>'1 уровень'!AG2437</f>
        <v>0</v>
      </c>
      <c r="AI845" s="43">
        <f>'1 уровень'!AH2437</f>
        <v>0</v>
      </c>
      <c r="AJ845" s="2474"/>
      <c r="AK845" s="2474"/>
    </row>
    <row r="846" spans="2:37" ht="30" x14ac:dyDescent="0.25">
      <c r="B846" s="27">
        <v>1</v>
      </c>
      <c r="C846" s="1417" t="s">
        <v>309</v>
      </c>
      <c r="D846" s="43">
        <f>'1 уровень'!E2438</f>
        <v>10401</v>
      </c>
      <c r="E846" s="43">
        <f>'1 уровень'!F2438</f>
        <v>7801</v>
      </c>
      <c r="F846" s="43">
        <f>'1 уровень'!G2438</f>
        <v>8791</v>
      </c>
      <c r="G846" s="912">
        <f>'1 уровень'!H2438</f>
        <v>112.69068068196387</v>
      </c>
      <c r="H846" s="934">
        <f>'1 уровень'!I2438</f>
        <v>0</v>
      </c>
      <c r="I846" s="934">
        <f>'1 уровень'!J2438</f>
        <v>0</v>
      </c>
      <c r="J846" s="39">
        <f>'1 уровень'!K2438</f>
        <v>0</v>
      </c>
      <c r="K846" s="39">
        <f>'1 уровень'!L2438</f>
        <v>0</v>
      </c>
      <c r="L846" s="39">
        <f>'1 уровень'!M2438</f>
        <v>0</v>
      </c>
      <c r="M846" s="39">
        <f>'1 уровень'!N2438</f>
        <v>0</v>
      </c>
      <c r="N846" s="39">
        <f>'1 уровень'!O2438</f>
        <v>0</v>
      </c>
      <c r="O846" s="39">
        <f>'1 уровень'!P2438</f>
        <v>0</v>
      </c>
      <c r="P846" s="36">
        <f>'1 уровень'!Q2438</f>
        <v>0</v>
      </c>
      <c r="Q846" s="36">
        <f>'1 уровень'!R2438</f>
        <v>0</v>
      </c>
      <c r="R846" s="36">
        <f>'1 уровень'!S2438</f>
        <v>0</v>
      </c>
      <c r="S846" s="36">
        <f>'1 уровень'!T2438</f>
        <v>0</v>
      </c>
      <c r="T846" s="36">
        <f>'1 уровень'!U2438</f>
        <v>0</v>
      </c>
      <c r="U846" s="36">
        <f>'1 уровень'!V2438</f>
        <v>0</v>
      </c>
      <c r="V846" s="36">
        <f>'1 уровень'!W2438</f>
        <v>0</v>
      </c>
      <c r="W846" s="36">
        <f>'1 уровень'!X2438</f>
        <v>0</v>
      </c>
      <c r="X846" s="36">
        <f>'1 уровень'!Y2438</f>
        <v>0</v>
      </c>
      <c r="Y846" s="36">
        <f>'1 уровень'!Z2438</f>
        <v>0</v>
      </c>
      <c r="Z846" s="36">
        <f>'1 уровень'!AA2438</f>
        <v>0</v>
      </c>
      <c r="AA846" s="36">
        <f>'1 уровень'!AB2438</f>
        <v>0</v>
      </c>
      <c r="AB846" s="36">
        <f>'1 уровень'!AC2438</f>
        <v>0</v>
      </c>
      <c r="AC846" s="36">
        <f>'1 уровень'!AD2438</f>
        <v>0</v>
      </c>
      <c r="AD846" s="933">
        <f>'1 уровень'!AE2438</f>
        <v>0</v>
      </c>
      <c r="AE846" s="36"/>
      <c r="AF846" s="36"/>
      <c r="AG846" s="43">
        <f>'1 уровень'!AF2438</f>
        <v>0</v>
      </c>
      <c r="AH846" s="43">
        <f>'1 уровень'!AG2438</f>
        <v>0</v>
      </c>
      <c r="AI846" s="43">
        <f>'1 уровень'!AH2438</f>
        <v>0</v>
      </c>
      <c r="AJ846" s="2474"/>
      <c r="AK846" s="2474"/>
    </row>
    <row r="847" spans="2:37" ht="30" x14ac:dyDescent="0.25">
      <c r="B847" s="27">
        <v>1</v>
      </c>
      <c r="C847" s="1417" t="s">
        <v>310</v>
      </c>
      <c r="D847" s="43">
        <f>'1 уровень'!E2439</f>
        <v>3120</v>
      </c>
      <c r="E847" s="43">
        <f>'1 уровень'!F2439</f>
        <v>2340</v>
      </c>
      <c r="F847" s="43">
        <f>'1 уровень'!G2439</f>
        <v>2650</v>
      </c>
      <c r="G847" s="912">
        <f>'1 уровень'!H2439</f>
        <v>113.24786324786325</v>
      </c>
      <c r="H847" s="934">
        <f>'1 уровень'!I2439</f>
        <v>0</v>
      </c>
      <c r="I847" s="934">
        <f>'1 уровень'!J2439</f>
        <v>0</v>
      </c>
      <c r="J847" s="39">
        <f>'1 уровень'!K2439</f>
        <v>0</v>
      </c>
      <c r="K847" s="39">
        <f>'1 уровень'!L2439</f>
        <v>0</v>
      </c>
      <c r="L847" s="39">
        <f>'1 уровень'!M2439</f>
        <v>0</v>
      </c>
      <c r="M847" s="39">
        <f>'1 уровень'!N2439</f>
        <v>0</v>
      </c>
      <c r="N847" s="39">
        <f>'1 уровень'!O2439</f>
        <v>0</v>
      </c>
      <c r="O847" s="39">
        <f>'1 уровень'!P2439</f>
        <v>0</v>
      </c>
      <c r="P847" s="36">
        <f>'1 уровень'!Q2439</f>
        <v>0</v>
      </c>
      <c r="Q847" s="36">
        <f>'1 уровень'!R2439</f>
        <v>0</v>
      </c>
      <c r="R847" s="36">
        <f>'1 уровень'!S2439</f>
        <v>0</v>
      </c>
      <c r="S847" s="36">
        <f>'1 уровень'!T2439</f>
        <v>0</v>
      </c>
      <c r="T847" s="36">
        <f>'1 уровень'!U2439</f>
        <v>0</v>
      </c>
      <c r="U847" s="36">
        <f>'1 уровень'!V2439</f>
        <v>0</v>
      </c>
      <c r="V847" s="36">
        <f>'1 уровень'!W2439</f>
        <v>0</v>
      </c>
      <c r="W847" s="36">
        <f>'1 уровень'!X2439</f>
        <v>0</v>
      </c>
      <c r="X847" s="36">
        <f>'1 уровень'!Y2439</f>
        <v>0</v>
      </c>
      <c r="Y847" s="36">
        <f>'1 уровень'!Z2439</f>
        <v>0</v>
      </c>
      <c r="Z847" s="36">
        <f>'1 уровень'!AA2439</f>
        <v>0</v>
      </c>
      <c r="AA847" s="36">
        <f>'1 уровень'!AB2439</f>
        <v>0</v>
      </c>
      <c r="AB847" s="36">
        <f>'1 уровень'!AC2439</f>
        <v>0</v>
      </c>
      <c r="AC847" s="36">
        <f>'1 уровень'!AD2439</f>
        <v>0</v>
      </c>
      <c r="AD847" s="933">
        <f>'1 уровень'!AE2439</f>
        <v>0</v>
      </c>
      <c r="AE847" s="36"/>
      <c r="AF847" s="36"/>
      <c r="AG847" s="43">
        <f>'1 уровень'!AF2439</f>
        <v>0</v>
      </c>
      <c r="AH847" s="43">
        <f>'1 уровень'!AG2439</f>
        <v>0</v>
      </c>
      <c r="AI847" s="43">
        <f>'1 уровень'!AH2439</f>
        <v>0</v>
      </c>
      <c r="AJ847" s="2474"/>
      <c r="AK847" s="2474"/>
    </row>
    <row r="848" spans="2:37" ht="45" x14ac:dyDescent="0.25">
      <c r="B848" s="27">
        <v>1</v>
      </c>
      <c r="C848" s="1417" t="s">
        <v>354</v>
      </c>
      <c r="D848" s="43">
        <f>'1 уровень'!E2440</f>
        <v>540</v>
      </c>
      <c r="E848" s="43">
        <f>'1 уровень'!F2440</f>
        <v>405</v>
      </c>
      <c r="F848" s="43">
        <f>'1 уровень'!G2440</f>
        <v>629</v>
      </c>
      <c r="G848" s="912">
        <f>'1 уровень'!H2440</f>
        <v>155.30864197530866</v>
      </c>
      <c r="H848" s="934">
        <f>'1 уровень'!I2440</f>
        <v>0</v>
      </c>
      <c r="I848" s="934">
        <f>'1 уровень'!J2440</f>
        <v>0</v>
      </c>
      <c r="J848" s="39">
        <f>'1 уровень'!K2440</f>
        <v>0</v>
      </c>
      <c r="K848" s="39">
        <f>'1 уровень'!L2440</f>
        <v>0</v>
      </c>
      <c r="L848" s="39">
        <f>'1 уровень'!M2440</f>
        <v>0</v>
      </c>
      <c r="M848" s="39">
        <f>'1 уровень'!N2440</f>
        <v>0</v>
      </c>
      <c r="N848" s="39">
        <f>'1 уровень'!O2440</f>
        <v>0</v>
      </c>
      <c r="O848" s="39">
        <f>'1 уровень'!P2440</f>
        <v>0</v>
      </c>
      <c r="P848" s="36">
        <f>'1 уровень'!Q2440</f>
        <v>0</v>
      </c>
      <c r="Q848" s="36">
        <f>'1 уровень'!R2440</f>
        <v>0</v>
      </c>
      <c r="R848" s="36">
        <f>'1 уровень'!S2440</f>
        <v>0</v>
      </c>
      <c r="S848" s="36">
        <f>'1 уровень'!T2440</f>
        <v>0</v>
      </c>
      <c r="T848" s="36">
        <f>'1 уровень'!U2440</f>
        <v>0</v>
      </c>
      <c r="U848" s="36">
        <f>'1 уровень'!V2440</f>
        <v>0</v>
      </c>
      <c r="V848" s="36">
        <f>'1 уровень'!W2440</f>
        <v>0</v>
      </c>
      <c r="W848" s="36">
        <f>'1 уровень'!X2440</f>
        <v>0</v>
      </c>
      <c r="X848" s="36">
        <f>'1 уровень'!Y2440</f>
        <v>0</v>
      </c>
      <c r="Y848" s="36">
        <f>'1 уровень'!Z2440</f>
        <v>0</v>
      </c>
      <c r="Z848" s="36">
        <f>'1 уровень'!AA2440</f>
        <v>0</v>
      </c>
      <c r="AA848" s="36">
        <f>'1 уровень'!AB2440</f>
        <v>0</v>
      </c>
      <c r="AB848" s="36">
        <f>'1 уровень'!AC2440</f>
        <v>0</v>
      </c>
      <c r="AC848" s="36">
        <f>'1 уровень'!AD2440</f>
        <v>0</v>
      </c>
      <c r="AD848" s="933">
        <f>'1 уровень'!AE2440</f>
        <v>0</v>
      </c>
      <c r="AE848" s="36"/>
      <c r="AF848" s="36"/>
      <c r="AG848" s="43">
        <f>'1 уровень'!AF2440</f>
        <v>0</v>
      </c>
      <c r="AH848" s="43">
        <f>'1 уровень'!AG2440</f>
        <v>0</v>
      </c>
      <c r="AI848" s="43">
        <f>'1 уровень'!AH2440</f>
        <v>0</v>
      </c>
      <c r="AJ848" s="2474"/>
      <c r="AK848" s="2474"/>
    </row>
    <row r="849" spans="1:37" ht="30" x14ac:dyDescent="0.25">
      <c r="A849" s="27">
        <v>1</v>
      </c>
      <c r="B849" s="27">
        <v>1</v>
      </c>
      <c r="C849" s="1417" t="s">
        <v>355</v>
      </c>
      <c r="D849" s="43">
        <f>'1 уровень'!E2441</f>
        <v>775</v>
      </c>
      <c r="E849" s="43">
        <f>'1 уровень'!F2441</f>
        <v>581</v>
      </c>
      <c r="F849" s="43">
        <f>'1 уровень'!G2441</f>
        <v>893.12820512820508</v>
      </c>
      <c r="G849" s="912">
        <f>'1 уровень'!H2441</f>
        <v>153.72258263824529</v>
      </c>
      <c r="H849" s="934">
        <f>'1 уровень'!I2441</f>
        <v>0</v>
      </c>
      <c r="I849" s="934">
        <f>'1 уровень'!J2441</f>
        <v>0</v>
      </c>
      <c r="J849" s="39">
        <f>'1 уровень'!K2441</f>
        <v>0</v>
      </c>
      <c r="K849" s="39">
        <f>'1 уровень'!L2441</f>
        <v>0</v>
      </c>
      <c r="L849" s="39">
        <f>'1 уровень'!M2441</f>
        <v>0</v>
      </c>
      <c r="M849" s="39">
        <f>'1 уровень'!N2441</f>
        <v>0</v>
      </c>
      <c r="N849" s="39">
        <f>'1 уровень'!O2441</f>
        <v>0</v>
      </c>
      <c r="O849" s="39">
        <f>'1 уровень'!P2441</f>
        <v>0</v>
      </c>
      <c r="P849" s="36">
        <f>'1 уровень'!Q2441</f>
        <v>0</v>
      </c>
      <c r="Q849" s="36">
        <f>'1 уровень'!R2441</f>
        <v>0</v>
      </c>
      <c r="R849" s="36">
        <f>'1 уровень'!S2441</f>
        <v>0</v>
      </c>
      <c r="S849" s="36">
        <f>'1 уровень'!T2441</f>
        <v>0</v>
      </c>
      <c r="T849" s="36">
        <f>'1 уровень'!U2441</f>
        <v>0</v>
      </c>
      <c r="U849" s="36">
        <f>'1 уровень'!V2441</f>
        <v>0</v>
      </c>
      <c r="V849" s="36">
        <f>'1 уровень'!W2441</f>
        <v>0</v>
      </c>
      <c r="W849" s="36">
        <f>'1 уровень'!X2441</f>
        <v>0</v>
      </c>
      <c r="X849" s="36">
        <f>'1 уровень'!Y2441</f>
        <v>0</v>
      </c>
      <c r="Y849" s="36">
        <f>'1 уровень'!Z2441</f>
        <v>0</v>
      </c>
      <c r="Z849" s="36">
        <f>'1 уровень'!AA2441</f>
        <v>0</v>
      </c>
      <c r="AA849" s="36">
        <f>'1 уровень'!AB2441</f>
        <v>0</v>
      </c>
      <c r="AB849" s="36">
        <f>'1 уровень'!AC2441</f>
        <v>0</v>
      </c>
      <c r="AC849" s="36">
        <f>'1 уровень'!AD2441</f>
        <v>0</v>
      </c>
      <c r="AD849" s="933">
        <f>'1 уровень'!AE2441</f>
        <v>0</v>
      </c>
      <c r="AE849" s="36"/>
      <c r="AF849" s="36"/>
      <c r="AG849" s="43">
        <f>'1 уровень'!AF2441</f>
        <v>0</v>
      </c>
      <c r="AH849" s="43">
        <f>'1 уровень'!AG2441</f>
        <v>0</v>
      </c>
      <c r="AI849" s="43">
        <f>'1 уровень'!AH2441</f>
        <v>0</v>
      </c>
      <c r="AJ849" s="2474"/>
      <c r="AK849" s="2474"/>
    </row>
    <row r="850" spans="1:37" ht="45" x14ac:dyDescent="0.25">
      <c r="A850" s="27">
        <v>1</v>
      </c>
      <c r="B850" s="27">
        <v>1</v>
      </c>
      <c r="C850" s="2640" t="s">
        <v>311</v>
      </c>
      <c r="D850" s="43">
        <f>'1 уровень'!E2442</f>
        <v>71427</v>
      </c>
      <c r="E850" s="43">
        <f>'1 уровень'!F2442</f>
        <v>53571</v>
      </c>
      <c r="F850" s="43">
        <f>'1 уровень'!G2442</f>
        <v>53478.775942658969</v>
      </c>
      <c r="G850" s="912">
        <f>'1 уровень'!H2442</f>
        <v>99.827847049073142</v>
      </c>
      <c r="H850" s="934">
        <f>'1 уровень'!I2442</f>
        <v>0</v>
      </c>
      <c r="I850" s="934">
        <f>'1 уровень'!J2442</f>
        <v>0</v>
      </c>
      <c r="J850" s="39">
        <f>'1 уровень'!K2442</f>
        <v>0</v>
      </c>
      <c r="K850" s="39">
        <f>'1 уровень'!L2442</f>
        <v>0</v>
      </c>
      <c r="L850" s="39">
        <f>'1 уровень'!M2442</f>
        <v>0</v>
      </c>
      <c r="M850" s="39">
        <f>'1 уровень'!N2442</f>
        <v>0</v>
      </c>
      <c r="N850" s="39">
        <f>'1 уровень'!O2442</f>
        <v>0</v>
      </c>
      <c r="O850" s="39">
        <f>'1 уровень'!P2442</f>
        <v>0</v>
      </c>
      <c r="P850" s="36">
        <f>'1 уровень'!Q2442</f>
        <v>0</v>
      </c>
      <c r="Q850" s="36">
        <f>'1 уровень'!R2442</f>
        <v>0</v>
      </c>
      <c r="R850" s="36">
        <f>'1 уровень'!S2442</f>
        <v>0</v>
      </c>
      <c r="S850" s="36">
        <f>'1 уровень'!T2442</f>
        <v>0</v>
      </c>
      <c r="T850" s="36">
        <f>'1 уровень'!U2442</f>
        <v>0</v>
      </c>
      <c r="U850" s="36">
        <f>'1 уровень'!V2442</f>
        <v>0</v>
      </c>
      <c r="V850" s="36">
        <f>'1 уровень'!W2442</f>
        <v>0</v>
      </c>
      <c r="W850" s="36">
        <f>'1 уровень'!X2442</f>
        <v>0</v>
      </c>
      <c r="X850" s="36">
        <f>'1 уровень'!Y2442</f>
        <v>0</v>
      </c>
      <c r="Y850" s="36">
        <f>'1 уровень'!Z2442</f>
        <v>0</v>
      </c>
      <c r="Z850" s="36">
        <f>'1 уровень'!AA2442</f>
        <v>0</v>
      </c>
      <c r="AA850" s="36">
        <f>'1 уровень'!AB2442</f>
        <v>0</v>
      </c>
      <c r="AB850" s="36">
        <f>'1 уровень'!AC2442</f>
        <v>0</v>
      </c>
      <c r="AC850" s="36">
        <f>'1 уровень'!AD2442</f>
        <v>0</v>
      </c>
      <c r="AD850" s="933">
        <f>'1 уровень'!AE2442</f>
        <v>0</v>
      </c>
      <c r="AE850" s="36"/>
      <c r="AF850" s="36"/>
      <c r="AG850" s="43">
        <f>'1 уровень'!AF2442</f>
        <v>9</v>
      </c>
      <c r="AH850" s="43">
        <f>'1 уровень'!AG2442</f>
        <v>10531.380000000001</v>
      </c>
      <c r="AI850" s="43">
        <f>'1 уровень'!AH2442</f>
        <v>10.53138</v>
      </c>
      <c r="AJ850" s="2474"/>
      <c r="AK850" s="2474"/>
    </row>
    <row r="851" spans="1:37" ht="30" x14ac:dyDescent="0.25">
      <c r="A851" s="27">
        <v>1</v>
      </c>
      <c r="B851" s="27">
        <v>1</v>
      </c>
      <c r="C851" s="1417" t="s">
        <v>312</v>
      </c>
      <c r="D851" s="43">
        <f>'1 уровень'!E2443</f>
        <v>550</v>
      </c>
      <c r="E851" s="43">
        <f>'1 уровень'!F2443</f>
        <v>413</v>
      </c>
      <c r="F851" s="43">
        <f>'1 уровень'!G2443</f>
        <v>414</v>
      </c>
      <c r="G851" s="912">
        <f>'1 уровень'!H2443</f>
        <v>100.24213075060533</v>
      </c>
      <c r="H851" s="934">
        <f>'1 уровень'!I2443</f>
        <v>0</v>
      </c>
      <c r="I851" s="934">
        <f>'1 уровень'!J2443</f>
        <v>0</v>
      </c>
      <c r="J851" s="39">
        <f>'1 уровень'!K2443</f>
        <v>0</v>
      </c>
      <c r="K851" s="39">
        <f>'1 уровень'!L2443</f>
        <v>0</v>
      </c>
      <c r="L851" s="39">
        <f>'1 уровень'!M2443</f>
        <v>0</v>
      </c>
      <c r="M851" s="39">
        <f>'1 уровень'!N2443</f>
        <v>0</v>
      </c>
      <c r="N851" s="39">
        <f>'1 уровень'!O2443</f>
        <v>0</v>
      </c>
      <c r="O851" s="39">
        <f>'1 уровень'!P2443</f>
        <v>0</v>
      </c>
      <c r="P851" s="36">
        <f>'1 уровень'!Q2443</f>
        <v>0</v>
      </c>
      <c r="Q851" s="36">
        <f>'1 уровень'!R2443</f>
        <v>0</v>
      </c>
      <c r="R851" s="36">
        <f>'1 уровень'!S2443</f>
        <v>0</v>
      </c>
      <c r="S851" s="36">
        <f>'1 уровень'!T2443</f>
        <v>0</v>
      </c>
      <c r="T851" s="36">
        <f>'1 уровень'!U2443</f>
        <v>0</v>
      </c>
      <c r="U851" s="36">
        <f>'1 уровень'!V2443</f>
        <v>0</v>
      </c>
      <c r="V851" s="36">
        <f>'1 уровень'!W2443</f>
        <v>0</v>
      </c>
      <c r="W851" s="36">
        <f>'1 уровень'!X2443</f>
        <v>0</v>
      </c>
      <c r="X851" s="36">
        <f>'1 уровень'!Y2443</f>
        <v>0</v>
      </c>
      <c r="Y851" s="36">
        <f>'1 уровень'!Z2443</f>
        <v>0</v>
      </c>
      <c r="Z851" s="36">
        <f>'1 уровень'!AA2443</f>
        <v>0</v>
      </c>
      <c r="AA851" s="36">
        <f>'1 уровень'!AB2443</f>
        <v>0</v>
      </c>
      <c r="AB851" s="36">
        <f>'1 уровень'!AC2443</f>
        <v>0</v>
      </c>
      <c r="AC851" s="36">
        <f>'1 уровень'!AD2443</f>
        <v>0</v>
      </c>
      <c r="AD851" s="933">
        <f>'1 уровень'!AE2443</f>
        <v>0</v>
      </c>
      <c r="AE851" s="36"/>
      <c r="AF851" s="36"/>
      <c r="AG851" s="43">
        <f>'1 уровень'!AF2443</f>
        <v>0</v>
      </c>
      <c r="AH851" s="43">
        <f>'1 уровень'!AG2443</f>
        <v>0</v>
      </c>
      <c r="AI851" s="43">
        <f>'1 уровень'!AH2443</f>
        <v>0</v>
      </c>
      <c r="AJ851" s="2474"/>
      <c r="AK851" s="2474"/>
    </row>
    <row r="852" spans="1:37" ht="60" x14ac:dyDescent="0.25">
      <c r="A852" s="27">
        <v>1</v>
      </c>
      <c r="B852" s="27">
        <v>1</v>
      </c>
      <c r="C852" s="1417" t="s">
        <v>321</v>
      </c>
      <c r="D852" s="43">
        <f>'1 уровень'!E2444</f>
        <v>55117</v>
      </c>
      <c r="E852" s="43">
        <f>'1 уровень'!F2444</f>
        <v>41338</v>
      </c>
      <c r="F852" s="43">
        <f>'1 уровень'!G2444</f>
        <v>45925.372005988022</v>
      </c>
      <c r="G852" s="912">
        <f>'1 уровень'!H2444</f>
        <v>111.09722774683833</v>
      </c>
      <c r="H852" s="934">
        <f>'1 уровень'!I2444</f>
        <v>0</v>
      </c>
      <c r="I852" s="934">
        <f>'1 уровень'!J2444</f>
        <v>0</v>
      </c>
      <c r="J852" s="39">
        <f>'1 уровень'!K2444</f>
        <v>0</v>
      </c>
      <c r="K852" s="39">
        <f>'1 уровень'!L2444</f>
        <v>0</v>
      </c>
      <c r="L852" s="39">
        <f>'1 уровень'!M2444</f>
        <v>0</v>
      </c>
      <c r="M852" s="39">
        <f>'1 уровень'!N2444</f>
        <v>0</v>
      </c>
      <c r="N852" s="39">
        <f>'1 уровень'!O2444</f>
        <v>0</v>
      </c>
      <c r="O852" s="39">
        <f>'1 уровень'!P2444</f>
        <v>0</v>
      </c>
      <c r="P852" s="36">
        <f>'1 уровень'!Q2444</f>
        <v>0</v>
      </c>
      <c r="Q852" s="36">
        <f>'1 уровень'!R2444</f>
        <v>0</v>
      </c>
      <c r="R852" s="36">
        <f>'1 уровень'!S2444</f>
        <v>0</v>
      </c>
      <c r="S852" s="36">
        <f>'1 уровень'!T2444</f>
        <v>0</v>
      </c>
      <c r="T852" s="36">
        <f>'1 уровень'!U2444</f>
        <v>0</v>
      </c>
      <c r="U852" s="36">
        <f>'1 уровень'!V2444</f>
        <v>0</v>
      </c>
      <c r="V852" s="36">
        <f>'1 уровень'!W2444</f>
        <v>0</v>
      </c>
      <c r="W852" s="36">
        <f>'1 уровень'!X2444</f>
        <v>0</v>
      </c>
      <c r="X852" s="36">
        <f>'1 уровень'!Y2444</f>
        <v>0</v>
      </c>
      <c r="Y852" s="36">
        <f>'1 уровень'!Z2444</f>
        <v>0</v>
      </c>
      <c r="Z852" s="36">
        <f>'1 уровень'!AA2444</f>
        <v>0</v>
      </c>
      <c r="AA852" s="36">
        <f>'1 уровень'!AB2444</f>
        <v>0</v>
      </c>
      <c r="AB852" s="36">
        <f>'1 уровень'!AC2444</f>
        <v>0</v>
      </c>
      <c r="AC852" s="36">
        <f>'1 уровень'!AD2444</f>
        <v>0</v>
      </c>
      <c r="AD852" s="933">
        <f>'1 уровень'!AE2444</f>
        <v>0</v>
      </c>
      <c r="AE852" s="36"/>
      <c r="AF852" s="36"/>
      <c r="AG852" s="43">
        <f>'1 уровень'!AF2444</f>
        <v>1</v>
      </c>
      <c r="AH852" s="43">
        <f>'1 уровень'!AG2444</f>
        <v>2620.66</v>
      </c>
      <c r="AI852" s="43">
        <f>'1 уровень'!AH2444</f>
        <v>2.62066</v>
      </c>
      <c r="AJ852" s="2474"/>
      <c r="AK852" s="2474"/>
    </row>
    <row r="853" spans="1:37" ht="45" x14ac:dyDescent="0.25">
      <c r="A853" s="27">
        <v>1</v>
      </c>
      <c r="B853" s="27">
        <v>1</v>
      </c>
      <c r="C853" s="1417" t="s">
        <v>322</v>
      </c>
      <c r="D853" s="43">
        <f>'1 уровень'!E2445</f>
        <v>15760</v>
      </c>
      <c r="E853" s="43">
        <f>'1 уровень'!F2445</f>
        <v>11820</v>
      </c>
      <c r="F853" s="43">
        <f>'1 уровень'!G2445</f>
        <v>7139.4039366709458</v>
      </c>
      <c r="G853" s="912">
        <f>'1 уровень'!H2445</f>
        <v>60.401048533595137</v>
      </c>
      <c r="H853" s="934">
        <f>'1 уровень'!I2445</f>
        <v>0</v>
      </c>
      <c r="I853" s="934">
        <f>'1 уровень'!J2445</f>
        <v>0</v>
      </c>
      <c r="J853" s="39">
        <f>'1 уровень'!K2445</f>
        <v>0</v>
      </c>
      <c r="K853" s="39">
        <f>'1 уровень'!L2445</f>
        <v>0</v>
      </c>
      <c r="L853" s="39">
        <f>'1 уровень'!M2445</f>
        <v>0</v>
      </c>
      <c r="M853" s="39">
        <f>'1 уровень'!N2445</f>
        <v>0</v>
      </c>
      <c r="N853" s="39">
        <f>'1 уровень'!O2445</f>
        <v>0</v>
      </c>
      <c r="O853" s="39">
        <f>'1 уровень'!P2445</f>
        <v>0</v>
      </c>
      <c r="P853" s="36">
        <f>'1 уровень'!Q2445</f>
        <v>0</v>
      </c>
      <c r="Q853" s="36">
        <f>'1 уровень'!R2445</f>
        <v>0</v>
      </c>
      <c r="R853" s="36">
        <f>'1 уровень'!S2445</f>
        <v>0</v>
      </c>
      <c r="S853" s="36">
        <f>'1 уровень'!T2445</f>
        <v>0</v>
      </c>
      <c r="T853" s="36">
        <f>'1 уровень'!U2445</f>
        <v>0</v>
      </c>
      <c r="U853" s="36">
        <f>'1 уровень'!V2445</f>
        <v>0</v>
      </c>
      <c r="V853" s="36">
        <f>'1 уровень'!W2445</f>
        <v>0</v>
      </c>
      <c r="W853" s="36">
        <f>'1 уровень'!X2445</f>
        <v>0</v>
      </c>
      <c r="X853" s="36">
        <f>'1 уровень'!Y2445</f>
        <v>0</v>
      </c>
      <c r="Y853" s="36">
        <f>'1 уровень'!Z2445</f>
        <v>0</v>
      </c>
      <c r="Z853" s="36">
        <f>'1 уровень'!AA2445</f>
        <v>0</v>
      </c>
      <c r="AA853" s="36">
        <f>'1 уровень'!AB2445</f>
        <v>0</v>
      </c>
      <c r="AB853" s="36">
        <f>'1 уровень'!AC2445</f>
        <v>0</v>
      </c>
      <c r="AC853" s="36">
        <f>'1 уровень'!AD2445</f>
        <v>0</v>
      </c>
      <c r="AD853" s="933">
        <f>'1 уровень'!AE2445</f>
        <v>0</v>
      </c>
      <c r="AE853" s="36"/>
      <c r="AF853" s="36"/>
      <c r="AG853" s="43">
        <f>'1 уровень'!AF2445</f>
        <v>8</v>
      </c>
      <c r="AH853" s="43">
        <f>'1 уровень'!AG2445</f>
        <v>7910.72</v>
      </c>
      <c r="AI853" s="43">
        <f>'1 уровень'!AH2445</f>
        <v>7.9107200000000004</v>
      </c>
      <c r="AJ853" s="2474"/>
      <c r="AK853" s="2474"/>
    </row>
    <row r="854" spans="1:37" x14ac:dyDescent="0.25">
      <c r="A854" s="27">
        <v>1</v>
      </c>
      <c r="B854" s="27">
        <v>1</v>
      </c>
      <c r="C854" s="1417" t="s">
        <v>157</v>
      </c>
      <c r="D854" s="43">
        <f>'1 уровень'!E2446</f>
        <v>0</v>
      </c>
      <c r="E854" s="43">
        <f>'1 уровень'!F2446</f>
        <v>0</v>
      </c>
      <c r="F854" s="43">
        <f>'1 уровень'!G2446</f>
        <v>0</v>
      </c>
      <c r="G854" s="912">
        <f>'1 уровень'!H2446</f>
        <v>0</v>
      </c>
      <c r="H854" s="934">
        <f>'1 уровень'!I2446</f>
        <v>0</v>
      </c>
      <c r="I854" s="934">
        <f>'1 уровень'!J2446</f>
        <v>0</v>
      </c>
      <c r="J854" s="39">
        <f>'1 уровень'!K2446</f>
        <v>0</v>
      </c>
      <c r="K854" s="39">
        <f>'1 уровень'!L2446</f>
        <v>0</v>
      </c>
      <c r="L854" s="39">
        <f>'1 уровень'!M2446</f>
        <v>0</v>
      </c>
      <c r="M854" s="39">
        <f>'1 уровень'!N2446</f>
        <v>0</v>
      </c>
      <c r="N854" s="39">
        <f>'1 уровень'!O2446</f>
        <v>0</v>
      </c>
      <c r="O854" s="39">
        <f>'1 уровень'!P2446</f>
        <v>0</v>
      </c>
      <c r="P854" s="36">
        <f>'1 уровень'!Q2446</f>
        <v>0</v>
      </c>
      <c r="Q854" s="36">
        <f>'1 уровень'!R2446</f>
        <v>0</v>
      </c>
      <c r="R854" s="36">
        <f>'1 уровень'!S2446</f>
        <v>0</v>
      </c>
      <c r="S854" s="36">
        <f>'1 уровень'!T2446</f>
        <v>0</v>
      </c>
      <c r="T854" s="36">
        <f>'1 уровень'!U2446</f>
        <v>0</v>
      </c>
      <c r="U854" s="36">
        <f>'1 уровень'!V2446</f>
        <v>0</v>
      </c>
      <c r="V854" s="36">
        <f>'1 уровень'!W2446</f>
        <v>0</v>
      </c>
      <c r="W854" s="36">
        <f>'1 уровень'!X2446</f>
        <v>0</v>
      </c>
      <c r="X854" s="36">
        <f>'1 уровень'!Y2446</f>
        <v>0</v>
      </c>
      <c r="Y854" s="36">
        <f>'1 уровень'!Z2446</f>
        <v>0</v>
      </c>
      <c r="Z854" s="36">
        <f>'1 уровень'!AA2446</f>
        <v>0</v>
      </c>
      <c r="AA854" s="36">
        <f>'1 уровень'!AB2446</f>
        <v>0</v>
      </c>
      <c r="AB854" s="36">
        <f>'1 уровень'!AC2446</f>
        <v>0</v>
      </c>
      <c r="AC854" s="36">
        <f>'1 уровень'!AD2446</f>
        <v>0</v>
      </c>
      <c r="AD854" s="933">
        <f>'1 уровень'!AE2446</f>
        <v>0</v>
      </c>
      <c r="AE854" s="36"/>
      <c r="AF854" s="36"/>
      <c r="AG854" s="43">
        <f>'1 уровень'!AF2446</f>
        <v>0</v>
      </c>
      <c r="AH854" s="43">
        <f>'1 уровень'!AG2446</f>
        <v>0</v>
      </c>
      <c r="AI854" s="43">
        <f>'1 уровень'!AH2446</f>
        <v>0</v>
      </c>
      <c r="AJ854" s="2474"/>
      <c r="AK854" s="2474"/>
    </row>
    <row r="855" spans="1:37" x14ac:dyDescent="0.25">
      <c r="A855" s="27">
        <v>1</v>
      </c>
      <c r="B855" s="27">
        <v>1</v>
      </c>
      <c r="C855" s="1417" t="s">
        <v>298</v>
      </c>
      <c r="D855" s="43">
        <f>'1 уровень'!E2447</f>
        <v>0</v>
      </c>
      <c r="E855" s="43">
        <f>'1 уровень'!F2447</f>
        <v>0</v>
      </c>
      <c r="F855" s="43">
        <f>'1 уровень'!G2447</f>
        <v>0</v>
      </c>
      <c r="G855" s="912">
        <f>'1 уровень'!H2447</f>
        <v>0</v>
      </c>
      <c r="H855" s="934">
        <f>'1 уровень'!I2447</f>
        <v>0</v>
      </c>
      <c r="I855" s="934">
        <f>'1 уровень'!J2447</f>
        <v>0</v>
      </c>
      <c r="J855" s="39">
        <f>'1 уровень'!K2447</f>
        <v>0</v>
      </c>
      <c r="K855" s="39">
        <f>'1 уровень'!L2447</f>
        <v>0</v>
      </c>
      <c r="L855" s="39">
        <f>'1 уровень'!M2447</f>
        <v>0</v>
      </c>
      <c r="M855" s="39">
        <f>'1 уровень'!N2447</f>
        <v>0</v>
      </c>
      <c r="N855" s="39">
        <f>'1 уровень'!O2447</f>
        <v>0</v>
      </c>
      <c r="O855" s="39">
        <f>'1 уровень'!P2447</f>
        <v>0</v>
      </c>
      <c r="P855" s="36">
        <f>'1 уровень'!Q2447</f>
        <v>0</v>
      </c>
      <c r="Q855" s="36">
        <f>'1 уровень'!R2447</f>
        <v>0</v>
      </c>
      <c r="R855" s="36">
        <f>'1 уровень'!S2447</f>
        <v>0</v>
      </c>
      <c r="S855" s="36">
        <f>'1 уровень'!T2447</f>
        <v>0</v>
      </c>
      <c r="T855" s="36">
        <f>'1 уровень'!U2447</f>
        <v>0</v>
      </c>
      <c r="U855" s="36">
        <f>'1 уровень'!V2447</f>
        <v>0</v>
      </c>
      <c r="V855" s="36">
        <f>'1 уровень'!W2447</f>
        <v>0</v>
      </c>
      <c r="W855" s="36">
        <f>'1 уровень'!X2447</f>
        <v>0</v>
      </c>
      <c r="X855" s="36">
        <f>'1 уровень'!Y2447</f>
        <v>0</v>
      </c>
      <c r="Y855" s="36">
        <f>'1 уровень'!Z2447</f>
        <v>0</v>
      </c>
      <c r="Z855" s="36">
        <f>'1 уровень'!AA2447</f>
        <v>0</v>
      </c>
      <c r="AA855" s="36">
        <f>'1 уровень'!AB2447</f>
        <v>0</v>
      </c>
      <c r="AB855" s="36">
        <f>'1 уровень'!AC2447</f>
        <v>0</v>
      </c>
      <c r="AC855" s="36">
        <f>'1 уровень'!AD2447</f>
        <v>0</v>
      </c>
      <c r="AD855" s="933">
        <f>'1 уровень'!AE2447</f>
        <v>0</v>
      </c>
      <c r="AE855" s="36"/>
      <c r="AF855" s="36"/>
      <c r="AG855" s="43">
        <f>'1 уровень'!AF2447</f>
        <v>0</v>
      </c>
      <c r="AH855" s="43">
        <f>'1 уровень'!AG2447</f>
        <v>0</v>
      </c>
      <c r="AI855" s="43">
        <f>'1 уровень'!AH2447</f>
        <v>0</v>
      </c>
      <c r="AJ855" s="2474"/>
      <c r="AK855" s="2474"/>
    </row>
    <row r="856" spans="1:37" ht="30" x14ac:dyDescent="0.25">
      <c r="A856" s="27">
        <v>1</v>
      </c>
      <c r="B856" s="27">
        <v>1</v>
      </c>
      <c r="C856" s="1417" t="s">
        <v>158</v>
      </c>
      <c r="D856" s="43">
        <f>'1 уровень'!E2448</f>
        <v>39663</v>
      </c>
      <c r="E856" s="43">
        <f>'1 уровень'!F2448</f>
        <v>29747</v>
      </c>
      <c r="F856" s="43">
        <f>'1 уровень'!G2448</f>
        <v>29890</v>
      </c>
      <c r="G856" s="912">
        <f>'1 уровень'!H2448</f>
        <v>100.48072074494907</v>
      </c>
      <c r="H856" s="934">
        <f>'1 уровень'!I2448</f>
        <v>0</v>
      </c>
      <c r="I856" s="934">
        <f>'1 уровень'!J2448</f>
        <v>0</v>
      </c>
      <c r="J856" s="39">
        <f>'1 уровень'!K2448</f>
        <v>0</v>
      </c>
      <c r="K856" s="39">
        <f>'1 уровень'!L2448</f>
        <v>0</v>
      </c>
      <c r="L856" s="39">
        <f>'1 уровень'!M2448</f>
        <v>0</v>
      </c>
      <c r="M856" s="39">
        <f>'1 уровень'!N2448</f>
        <v>0</v>
      </c>
      <c r="N856" s="39">
        <f>'1 уровень'!O2448</f>
        <v>0</v>
      </c>
      <c r="O856" s="39">
        <f>'1 уровень'!P2448</f>
        <v>0</v>
      </c>
      <c r="P856" s="36">
        <f>'1 уровень'!Q2448</f>
        <v>0</v>
      </c>
      <c r="Q856" s="36">
        <f>'1 уровень'!R2448</f>
        <v>0</v>
      </c>
      <c r="R856" s="36">
        <f>'1 уровень'!S2448</f>
        <v>0</v>
      </c>
      <c r="S856" s="36">
        <f>'1 уровень'!T2448</f>
        <v>0</v>
      </c>
      <c r="T856" s="36">
        <f>'1 уровень'!U2448</f>
        <v>0</v>
      </c>
      <c r="U856" s="36">
        <f>'1 уровень'!V2448</f>
        <v>0</v>
      </c>
      <c r="V856" s="36">
        <f>'1 уровень'!W2448</f>
        <v>0</v>
      </c>
      <c r="W856" s="36">
        <f>'1 уровень'!X2448</f>
        <v>0</v>
      </c>
      <c r="X856" s="36">
        <f>'1 уровень'!Y2448</f>
        <v>0</v>
      </c>
      <c r="Y856" s="36">
        <f>'1 уровень'!Z2448</f>
        <v>0</v>
      </c>
      <c r="Z856" s="36">
        <f>'1 уровень'!AA2448</f>
        <v>0</v>
      </c>
      <c r="AA856" s="36">
        <f>'1 уровень'!AB2448</f>
        <v>0</v>
      </c>
      <c r="AB856" s="36">
        <f>'1 уровень'!AC2448</f>
        <v>0</v>
      </c>
      <c r="AC856" s="36">
        <f>'1 уровень'!AD2448</f>
        <v>0</v>
      </c>
      <c r="AD856" s="933">
        <f>'1 уровень'!AE2448</f>
        <v>0</v>
      </c>
      <c r="AE856" s="36"/>
      <c r="AF856" s="36"/>
      <c r="AG856" s="43">
        <f>'1 уровень'!AF2448</f>
        <v>379</v>
      </c>
      <c r="AH856" s="43">
        <f>'1 уровень'!AG2448</f>
        <v>255536.96</v>
      </c>
      <c r="AI856" s="43">
        <f>'1 уровень'!AH2448</f>
        <v>255.53695999999999</v>
      </c>
      <c r="AJ856" s="2474"/>
      <c r="AK856" s="2474"/>
    </row>
    <row r="857" spans="1:37" ht="30" x14ac:dyDescent="0.25">
      <c r="A857" s="27">
        <v>1</v>
      </c>
      <c r="B857" s="27">
        <v>1</v>
      </c>
      <c r="C857" s="1417" t="s">
        <v>299</v>
      </c>
      <c r="D857" s="43">
        <f>'1 уровень'!E2449</f>
        <v>0</v>
      </c>
      <c r="E857" s="43">
        <f>'1 уровень'!F2449</f>
        <v>0</v>
      </c>
      <c r="F857" s="43">
        <f>'1 уровень'!G2449</f>
        <v>0</v>
      </c>
      <c r="G857" s="966">
        <f>'1 уровень'!H2449</f>
        <v>0</v>
      </c>
      <c r="H857" s="934">
        <f>'1 уровень'!I2449</f>
        <v>0</v>
      </c>
      <c r="I857" s="934">
        <f>'1 уровень'!J2449</f>
        <v>0</v>
      </c>
      <c r="J857" s="39">
        <f>'1 уровень'!K2449</f>
        <v>0</v>
      </c>
      <c r="K857" s="39">
        <f>'1 уровень'!L2449</f>
        <v>0</v>
      </c>
      <c r="L857" s="39">
        <f>'1 уровень'!M2449</f>
        <v>0</v>
      </c>
      <c r="M857" s="39">
        <f>'1 уровень'!N2449</f>
        <v>0</v>
      </c>
      <c r="N857" s="39">
        <f>'1 уровень'!O2449</f>
        <v>0</v>
      </c>
      <c r="O857" s="39">
        <f>'1 уровень'!P2449</f>
        <v>0</v>
      </c>
      <c r="P857" s="36">
        <f>'1 уровень'!Q2449</f>
        <v>0</v>
      </c>
      <c r="Q857" s="36">
        <f>'1 уровень'!R2449</f>
        <v>0</v>
      </c>
      <c r="R857" s="36">
        <f>'1 уровень'!S2449</f>
        <v>0</v>
      </c>
      <c r="S857" s="36">
        <f>'1 уровень'!T2449</f>
        <v>0</v>
      </c>
      <c r="T857" s="36">
        <f>'1 уровень'!U2449</f>
        <v>0</v>
      </c>
      <c r="U857" s="36">
        <f>'1 уровень'!V2449</f>
        <v>0</v>
      </c>
      <c r="V857" s="36">
        <f>'1 уровень'!W2449</f>
        <v>0</v>
      </c>
      <c r="W857" s="36">
        <f>'1 уровень'!X2449</f>
        <v>0</v>
      </c>
      <c r="X857" s="36">
        <f>'1 уровень'!Y2449</f>
        <v>0</v>
      </c>
      <c r="Y857" s="36">
        <f>'1 уровень'!Z2449</f>
        <v>0</v>
      </c>
      <c r="Z857" s="36">
        <f>'1 уровень'!AA2449</f>
        <v>0</v>
      </c>
      <c r="AA857" s="36">
        <f>'1 уровень'!AB2449</f>
        <v>0</v>
      </c>
      <c r="AB857" s="36">
        <f>'1 уровень'!AC2449</f>
        <v>0</v>
      </c>
      <c r="AC857" s="36">
        <f>'1 уровень'!AD2449</f>
        <v>0</v>
      </c>
      <c r="AD857" s="933">
        <f>'1 уровень'!AE2449</f>
        <v>0</v>
      </c>
      <c r="AE857" s="36"/>
      <c r="AF857" s="36"/>
      <c r="AG857" s="43">
        <f>'1 уровень'!AF2449</f>
        <v>0</v>
      </c>
      <c r="AH857" s="43">
        <f>'1 уровень'!AG2449</f>
        <v>0</v>
      </c>
      <c r="AI857" s="43">
        <f>'1 уровень'!AH2449</f>
        <v>0</v>
      </c>
      <c r="AJ857" s="2474"/>
      <c r="AK857" s="2474"/>
    </row>
    <row r="858" spans="1:37" ht="29.25" x14ac:dyDescent="0.25">
      <c r="A858" s="27">
        <v>1</v>
      </c>
      <c r="B858" s="27">
        <v>1</v>
      </c>
      <c r="C858" s="2612" t="s">
        <v>165</v>
      </c>
      <c r="D858" s="43">
        <f>'1 уровень'!E2450</f>
        <v>125926</v>
      </c>
      <c r="E858" s="43">
        <f>'1 уровень'!F2450</f>
        <v>94445</v>
      </c>
      <c r="F858" s="43">
        <f>'1 уровень'!G2450</f>
        <v>96331.90414778718</v>
      </c>
      <c r="G858" s="966">
        <f>'1 уровень'!H2450</f>
        <v>101.99788675714667</v>
      </c>
      <c r="H858" s="934">
        <f>'1 уровень'!I2450</f>
        <v>0</v>
      </c>
      <c r="I858" s="934">
        <f>'1 уровень'!J2450</f>
        <v>0</v>
      </c>
      <c r="J858" s="39">
        <f>'1 уровень'!K2450</f>
        <v>0</v>
      </c>
      <c r="K858" s="39">
        <f>'1 уровень'!L2450</f>
        <v>0</v>
      </c>
      <c r="L858" s="39">
        <f>'1 уровень'!M2450</f>
        <v>0</v>
      </c>
      <c r="M858" s="39">
        <f>'1 уровень'!N2450</f>
        <v>0</v>
      </c>
      <c r="N858" s="39">
        <f>'1 уровень'!O2450</f>
        <v>0</v>
      </c>
      <c r="O858" s="39">
        <f>'1 уровень'!P2450</f>
        <v>0</v>
      </c>
      <c r="P858" s="36">
        <f>'1 уровень'!Q2450</f>
        <v>94288.965280000019</v>
      </c>
      <c r="Q858" s="36">
        <f>'1 уровень'!R2450</f>
        <v>94288.965280000019</v>
      </c>
      <c r="R858" s="36">
        <f>'1 уровень'!S2450</f>
        <v>94288.965280000019</v>
      </c>
      <c r="S858" s="36">
        <f>'1 уровень'!T2450</f>
        <v>94288.965280000019</v>
      </c>
      <c r="T858" s="36">
        <f>'1 уровень'!U2450</f>
        <v>94288.965280000019</v>
      </c>
      <c r="U858" s="36">
        <f>'1 уровень'!V2450</f>
        <v>94288.965280000019</v>
      </c>
      <c r="V858" s="36">
        <f>'1 уровень'!W2450</f>
        <v>94288.965280000019</v>
      </c>
      <c r="W858" s="36">
        <f>'1 уровень'!X2450</f>
        <v>94288.965280000019</v>
      </c>
      <c r="X858" s="36">
        <f>'1 уровень'!Y2450</f>
        <v>94288.965280000019</v>
      </c>
      <c r="Y858" s="36">
        <f>'1 уровень'!Z2450</f>
        <v>70716.723960000003</v>
      </c>
      <c r="Z858" s="36">
        <f>'1 уровень'!AA2450</f>
        <v>69698.605460000021</v>
      </c>
      <c r="AA858" s="36">
        <f>'1 уровень'!AB2450</f>
        <v>0</v>
      </c>
      <c r="AB858" s="36">
        <f>'1 уровень'!AC2450</f>
        <v>-1018.1184999999932</v>
      </c>
      <c r="AC858" s="36">
        <f>'1 уровень'!AD2450</f>
        <v>-320.78829999999999</v>
      </c>
      <c r="AD858" s="933">
        <f>'1 уровень'!AE2450</f>
        <v>69377.817160000021</v>
      </c>
      <c r="AE858" s="36">
        <f>Z858/Y858*100</f>
        <v>98.560286106330565</v>
      </c>
      <c r="AF858" s="36">
        <f>AD858/Y858*100</f>
        <v>98.106661727207111</v>
      </c>
      <c r="AG858" s="43">
        <f>'1 уровень'!AF2450</f>
        <v>388</v>
      </c>
      <c r="AH858" s="43">
        <f>'1 уровень'!AG2450</f>
        <v>266068.33999999997</v>
      </c>
      <c r="AI858" s="43">
        <f>'1 уровень'!AH2450</f>
        <v>266.06833999999998</v>
      </c>
      <c r="AJ858" s="2474"/>
      <c r="AK858" s="2474"/>
    </row>
    <row r="859" spans="1:37" ht="15.75" x14ac:dyDescent="0.25">
      <c r="A859" s="27">
        <v>1</v>
      </c>
      <c r="B859" s="27">
        <v>1</v>
      </c>
      <c r="C859" s="2633" t="s">
        <v>14</v>
      </c>
      <c r="D859" s="43">
        <f>'1 уровень'!E2451</f>
        <v>0</v>
      </c>
      <c r="E859" s="43">
        <f>'1 уровень'!F2451</f>
        <v>0</v>
      </c>
      <c r="F859" s="43">
        <f>'1 уровень'!G2451</f>
        <v>0</v>
      </c>
      <c r="G859" s="966">
        <f>'1 уровень'!H2451</f>
        <v>0</v>
      </c>
      <c r="H859" s="934">
        <f>'1 уровень'!I2451</f>
        <v>0</v>
      </c>
      <c r="I859" s="934">
        <f>'1 уровень'!J2451</f>
        <v>0</v>
      </c>
      <c r="J859" s="39">
        <f>'1 уровень'!K2451</f>
        <v>0</v>
      </c>
      <c r="K859" s="39">
        <f>'1 уровень'!L2451</f>
        <v>0</v>
      </c>
      <c r="L859" s="39">
        <f>'1 уровень'!M2451</f>
        <v>0</v>
      </c>
      <c r="M859" s="39">
        <f>'1 уровень'!N2451</f>
        <v>0</v>
      </c>
      <c r="N859" s="39">
        <f>'1 уровень'!O2451</f>
        <v>0</v>
      </c>
      <c r="O859" s="39">
        <f>'1 уровень'!P2451</f>
        <v>0</v>
      </c>
      <c r="P859" s="36">
        <f>'1 уровень'!Q2451</f>
        <v>0</v>
      </c>
      <c r="Q859" s="36">
        <f>'1 уровень'!R2451</f>
        <v>0</v>
      </c>
      <c r="R859" s="36">
        <f>'1 уровень'!S2451</f>
        <v>0</v>
      </c>
      <c r="S859" s="36">
        <f>'1 уровень'!T2451</f>
        <v>0</v>
      </c>
      <c r="T859" s="36">
        <f>'1 уровень'!U2451</f>
        <v>0</v>
      </c>
      <c r="U859" s="36">
        <f>'1 уровень'!V2451</f>
        <v>0</v>
      </c>
      <c r="V859" s="36">
        <f>'1 уровень'!W2451</f>
        <v>0</v>
      </c>
      <c r="W859" s="36">
        <f>'1 уровень'!X2451</f>
        <v>0</v>
      </c>
      <c r="X859" s="36">
        <f>'1 уровень'!Y2451</f>
        <v>0</v>
      </c>
      <c r="Y859" s="36">
        <f>'1 уровень'!Z2451</f>
        <v>0</v>
      </c>
      <c r="Z859" s="36">
        <f>'1 уровень'!AA2451</f>
        <v>0</v>
      </c>
      <c r="AA859" s="36">
        <f>'1 уровень'!AB2451</f>
        <v>0</v>
      </c>
      <c r="AB859" s="36">
        <f>'1 уровень'!AC2451</f>
        <v>0</v>
      </c>
      <c r="AC859" s="36">
        <f>'1 уровень'!AD2451</f>
        <v>0</v>
      </c>
      <c r="AD859" s="933">
        <f>'1 уровень'!AE2451</f>
        <v>0</v>
      </c>
      <c r="AE859" s="36"/>
      <c r="AF859" s="36"/>
      <c r="AG859" s="43">
        <f>'1 уровень'!AF2451</f>
        <v>0</v>
      </c>
      <c r="AH859" s="43">
        <f>'1 уровень'!AG2451</f>
        <v>0</v>
      </c>
      <c r="AI859" s="43">
        <f>'1 уровень'!AH2451</f>
        <v>0</v>
      </c>
      <c r="AJ859" s="2474"/>
      <c r="AK859" s="2474"/>
    </row>
    <row r="860" spans="1:37" x14ac:dyDescent="0.25">
      <c r="A860" s="27">
        <v>1</v>
      </c>
      <c r="B860" s="27">
        <v>1</v>
      </c>
      <c r="C860" s="2675" t="s">
        <v>198</v>
      </c>
      <c r="D860" s="43">
        <f>'1 уровень'!E2452</f>
        <v>122266.33333333333</v>
      </c>
      <c r="E860" s="43">
        <f>'1 уровень'!F2452</f>
        <v>91701</v>
      </c>
      <c r="F860" s="43">
        <f>'1 уровень'!G2452</f>
        <v>85155.322666305699</v>
      </c>
      <c r="G860" s="966">
        <f>'1 уровень'!H2452</f>
        <v>92.861934620457461</v>
      </c>
      <c r="H860" s="934">
        <f>'1 уровень'!I2452</f>
        <v>0</v>
      </c>
      <c r="I860" s="934">
        <f>'1 уровень'!J2452</f>
        <v>0</v>
      </c>
      <c r="J860" s="39">
        <f>'1 уровень'!K2452</f>
        <v>0</v>
      </c>
      <c r="K860" s="39">
        <f>'1 уровень'!L2452</f>
        <v>0</v>
      </c>
      <c r="L860" s="39">
        <f>'1 уровень'!M2452</f>
        <v>0</v>
      </c>
      <c r="M860" s="39">
        <f>'1 уровень'!N2452</f>
        <v>0</v>
      </c>
      <c r="N860" s="39">
        <f>'1 уровень'!O2452</f>
        <v>0</v>
      </c>
      <c r="O860" s="39">
        <f>'1 уровень'!P2452</f>
        <v>0</v>
      </c>
      <c r="P860" s="36">
        <f>'1 уровень'!Q2452</f>
        <v>0</v>
      </c>
      <c r="Q860" s="36">
        <f>'1 уровень'!R2452</f>
        <v>0</v>
      </c>
      <c r="R860" s="36">
        <f>'1 уровень'!S2452</f>
        <v>0</v>
      </c>
      <c r="S860" s="36">
        <f>'1 уровень'!T2452</f>
        <v>0</v>
      </c>
      <c r="T860" s="36">
        <f>'1 уровень'!U2452</f>
        <v>0</v>
      </c>
      <c r="U860" s="36">
        <f>'1 уровень'!V2452</f>
        <v>0</v>
      </c>
      <c r="V860" s="36">
        <f>'1 уровень'!W2452</f>
        <v>0</v>
      </c>
      <c r="W860" s="36">
        <f>'1 уровень'!X2452</f>
        <v>0</v>
      </c>
      <c r="X860" s="36">
        <f>'1 уровень'!Y2452</f>
        <v>0</v>
      </c>
      <c r="Y860" s="36">
        <f>'1 уровень'!Z2452</f>
        <v>0</v>
      </c>
      <c r="Z860" s="36">
        <f>'1 уровень'!AA2452</f>
        <v>0</v>
      </c>
      <c r="AA860" s="36">
        <f>'1 уровень'!AB2452</f>
        <v>0</v>
      </c>
      <c r="AB860" s="36">
        <f>'1 уровень'!AC2452</f>
        <v>0</v>
      </c>
      <c r="AC860" s="36">
        <f>'1 уровень'!AD2452</f>
        <v>0</v>
      </c>
      <c r="AD860" s="933">
        <f>'1 уровень'!AE2452</f>
        <v>0</v>
      </c>
      <c r="AE860" s="36"/>
      <c r="AF860" s="36"/>
      <c r="AG860" s="43">
        <f>'1 уровень'!AF2452</f>
        <v>201.21851851851852</v>
      </c>
      <c r="AH860" s="43">
        <f>'1 уровень'!AG2452</f>
        <v>84555.040000000008</v>
      </c>
      <c r="AI860" s="43">
        <f>'1 уровень'!AH2452</f>
        <v>84.555039999999991</v>
      </c>
      <c r="AJ860" s="2474"/>
      <c r="AK860" s="2474"/>
    </row>
    <row r="861" spans="1:37" x14ac:dyDescent="0.25">
      <c r="A861" s="27">
        <v>1</v>
      </c>
      <c r="B861" s="27">
        <v>1</v>
      </c>
      <c r="C861" s="2675" t="s">
        <v>157</v>
      </c>
      <c r="D861" s="43">
        <f>'1 уровень'!E2453</f>
        <v>132363.82352941175</v>
      </c>
      <c r="E861" s="43">
        <f>'1 уровень'!F2453</f>
        <v>99273.117647058825</v>
      </c>
      <c r="F861" s="43">
        <f>'1 уровень'!G2453</f>
        <v>100110.61411764706</v>
      </c>
      <c r="G861" s="966">
        <f>'1 уровень'!H2453</f>
        <v>100.84362865843073</v>
      </c>
      <c r="H861" s="934">
        <f>'1 уровень'!I2453</f>
        <v>0</v>
      </c>
      <c r="I861" s="934">
        <f>'1 уровень'!J2453</f>
        <v>0</v>
      </c>
      <c r="J861" s="39">
        <f>'1 уровень'!K2453</f>
        <v>0</v>
      </c>
      <c r="K861" s="39">
        <f>'1 уровень'!L2453</f>
        <v>0</v>
      </c>
      <c r="L861" s="39">
        <f>'1 уровень'!M2453</f>
        <v>0</v>
      </c>
      <c r="M861" s="39">
        <f>'1 уровень'!N2453</f>
        <v>0</v>
      </c>
      <c r="N861" s="39">
        <f>'1 уровень'!O2453</f>
        <v>0</v>
      </c>
      <c r="O861" s="39">
        <f>'1 уровень'!P2453</f>
        <v>0</v>
      </c>
      <c r="P861" s="36">
        <f>'1 уровень'!Q2453</f>
        <v>0</v>
      </c>
      <c r="Q861" s="36">
        <f>'1 уровень'!R2453</f>
        <v>0</v>
      </c>
      <c r="R861" s="36">
        <f>'1 уровень'!S2453</f>
        <v>0</v>
      </c>
      <c r="S861" s="36">
        <f>'1 уровень'!T2453</f>
        <v>0</v>
      </c>
      <c r="T861" s="36">
        <f>'1 уровень'!U2453</f>
        <v>0</v>
      </c>
      <c r="U861" s="36">
        <f>'1 уровень'!V2453</f>
        <v>0</v>
      </c>
      <c r="V861" s="36">
        <f>'1 уровень'!W2453</f>
        <v>0</v>
      </c>
      <c r="W861" s="36">
        <f>'1 уровень'!X2453</f>
        <v>0</v>
      </c>
      <c r="X861" s="36">
        <f>'1 уровень'!Y2453</f>
        <v>0</v>
      </c>
      <c r="Y861" s="36">
        <f>'1 уровень'!Z2453</f>
        <v>0</v>
      </c>
      <c r="Z861" s="36">
        <f>'1 уровень'!AA2453</f>
        <v>0</v>
      </c>
      <c r="AA861" s="36">
        <f>'1 уровень'!AB2453</f>
        <v>0</v>
      </c>
      <c r="AB861" s="36">
        <f>'1 уровень'!AC2453</f>
        <v>0</v>
      </c>
      <c r="AC861" s="36">
        <f>'1 уровень'!AD2453</f>
        <v>0</v>
      </c>
      <c r="AD861" s="933">
        <f>'1 уровень'!AE2453</f>
        <v>0</v>
      </c>
      <c r="AE861" s="36"/>
      <c r="AF861" s="36"/>
      <c r="AG861" s="43">
        <f>'1 уровень'!AF2453</f>
        <v>3738.29</v>
      </c>
      <c r="AH861" s="43">
        <f>'1 уровень'!AG2453</f>
        <v>2272919.8499999996</v>
      </c>
      <c r="AI861" s="43">
        <f>'1 уровень'!AH2453</f>
        <v>2272.9198499999993</v>
      </c>
      <c r="AJ861" s="2474"/>
      <c r="AK861" s="2474"/>
    </row>
    <row r="862" spans="1:37" ht="29.25" x14ac:dyDescent="0.25">
      <c r="A862" s="27">
        <v>1</v>
      </c>
      <c r="B862" s="27">
        <v>1</v>
      </c>
      <c r="C862" s="2676" t="s">
        <v>158</v>
      </c>
      <c r="D862" s="43">
        <f>'1 уровень'!E2454</f>
        <v>39663</v>
      </c>
      <c r="E862" s="43">
        <f>'1 уровень'!F2454</f>
        <v>29747</v>
      </c>
      <c r="F862" s="43">
        <f>'1 уровень'!G2454</f>
        <v>29890</v>
      </c>
      <c r="G862" s="966">
        <f>'1 уровень'!H2454</f>
        <v>100.48072074494907</v>
      </c>
      <c r="H862" s="934">
        <f>'1 уровень'!I2454</f>
        <v>0</v>
      </c>
      <c r="I862" s="934">
        <f>'1 уровень'!J2454</f>
        <v>0</v>
      </c>
      <c r="J862" s="39">
        <f>'1 уровень'!K2454</f>
        <v>0</v>
      </c>
      <c r="K862" s="39">
        <f>'1 уровень'!L2454</f>
        <v>0</v>
      </c>
      <c r="L862" s="39">
        <f>'1 уровень'!M2454</f>
        <v>0</v>
      </c>
      <c r="M862" s="39">
        <f>'1 уровень'!N2454</f>
        <v>0</v>
      </c>
      <c r="N862" s="39">
        <f>'1 уровень'!O2454</f>
        <v>0</v>
      </c>
      <c r="O862" s="39">
        <f>'1 уровень'!P2454</f>
        <v>0</v>
      </c>
      <c r="P862" s="36">
        <f>'1 уровень'!Q2454</f>
        <v>0</v>
      </c>
      <c r="Q862" s="36">
        <f>'1 уровень'!R2454</f>
        <v>0</v>
      </c>
      <c r="R862" s="36">
        <f>'1 уровень'!S2454</f>
        <v>0</v>
      </c>
      <c r="S862" s="36">
        <f>'1 уровень'!T2454</f>
        <v>0</v>
      </c>
      <c r="T862" s="36">
        <f>'1 уровень'!U2454</f>
        <v>0</v>
      </c>
      <c r="U862" s="36">
        <f>'1 уровень'!V2454</f>
        <v>0</v>
      </c>
      <c r="V862" s="36">
        <f>'1 уровень'!W2454</f>
        <v>0</v>
      </c>
      <c r="W862" s="36">
        <f>'1 уровень'!X2454</f>
        <v>0</v>
      </c>
      <c r="X862" s="36">
        <f>'1 уровень'!Y2454</f>
        <v>0</v>
      </c>
      <c r="Y862" s="36">
        <f>'1 уровень'!Z2454</f>
        <v>0</v>
      </c>
      <c r="Z862" s="36">
        <f>'1 уровень'!AA2454</f>
        <v>0</v>
      </c>
      <c r="AA862" s="36">
        <f>'1 уровень'!AB2454</f>
        <v>0</v>
      </c>
      <c r="AB862" s="36">
        <f>'1 уровень'!AC2454</f>
        <v>0</v>
      </c>
      <c r="AC862" s="36">
        <f>'1 уровень'!AD2454</f>
        <v>0</v>
      </c>
      <c r="AD862" s="933">
        <f>'1 уровень'!AE2454</f>
        <v>0</v>
      </c>
      <c r="AE862" s="36"/>
      <c r="AF862" s="36"/>
      <c r="AG862" s="43">
        <f>'1 уровень'!AF2454</f>
        <v>379</v>
      </c>
      <c r="AH862" s="43">
        <f>'1 уровень'!AG2454</f>
        <v>255536.96</v>
      </c>
      <c r="AI862" s="43">
        <f>'1 уровень'!AH2454</f>
        <v>255.53695999999999</v>
      </c>
      <c r="AJ862" s="2474"/>
      <c r="AK862" s="2474"/>
    </row>
    <row r="863" spans="1:37" ht="29.25" x14ac:dyDescent="0.25">
      <c r="A863" s="27">
        <v>1</v>
      </c>
      <c r="B863" s="27">
        <v>1</v>
      </c>
      <c r="C863" s="2612" t="s">
        <v>343</v>
      </c>
      <c r="D863" s="43">
        <f>'1 уровень'!E2455</f>
        <v>569921.74358974351</v>
      </c>
      <c r="E863" s="43">
        <f>'1 уровень'!F2455</f>
        <v>427443.10769230768</v>
      </c>
      <c r="F863" s="43">
        <f>'1 уровень'!G2455</f>
        <v>422673.88676886976</v>
      </c>
      <c r="G863" s="966">
        <f>'1 уровень'!H2455</f>
        <v>98.884244280090016</v>
      </c>
      <c r="H863" s="934">
        <f>'1 уровень'!I2455</f>
        <v>0</v>
      </c>
      <c r="I863" s="934">
        <f>'1 уровень'!J2455</f>
        <v>0</v>
      </c>
      <c r="J863" s="39">
        <f>'1 уровень'!K2455</f>
        <v>0</v>
      </c>
      <c r="K863" s="39">
        <f>'1 уровень'!L2455</f>
        <v>0</v>
      </c>
      <c r="L863" s="39">
        <f>'1 уровень'!M2455</f>
        <v>0</v>
      </c>
      <c r="M863" s="39">
        <f>'1 уровень'!N2455</f>
        <v>0</v>
      </c>
      <c r="N863" s="39">
        <f>'1 уровень'!O2455</f>
        <v>0</v>
      </c>
      <c r="O863" s="39">
        <f>'1 уровень'!P2455</f>
        <v>0</v>
      </c>
      <c r="P863" s="36">
        <f>'1 уровень'!Q2455</f>
        <v>251016.19047999999</v>
      </c>
      <c r="Q863" s="36">
        <f>'1 уровень'!R2455</f>
        <v>251016.19047999999</v>
      </c>
      <c r="R863" s="36">
        <f>'1 уровень'!S2455</f>
        <v>251016.19047999999</v>
      </c>
      <c r="S863" s="36">
        <f>'1 уровень'!T2455</f>
        <v>251016.19047999999</v>
      </c>
      <c r="T863" s="36">
        <f>'1 уровень'!U2455</f>
        <v>251016.19047999999</v>
      </c>
      <c r="U863" s="36">
        <f>'1 уровень'!V2455</f>
        <v>251016.19047999999</v>
      </c>
      <c r="V863" s="36">
        <f>'1 уровень'!W2455</f>
        <v>251016.19047999999</v>
      </c>
      <c r="W863" s="36">
        <f>'1 уровень'!X2455</f>
        <v>251016.19047999999</v>
      </c>
      <c r="X863" s="36">
        <f>'1 уровень'!Y2455</f>
        <v>251016.19047999999</v>
      </c>
      <c r="Y863" s="36">
        <f>'1 уровень'!Z2455</f>
        <v>188262.14286000002</v>
      </c>
      <c r="Z863" s="36">
        <f>'1 уровень'!AA2455</f>
        <v>187244.02454000001</v>
      </c>
      <c r="AA863" s="36">
        <f>'1 уровень'!AB2455</f>
        <v>0</v>
      </c>
      <c r="AB863" s="36">
        <f>'1 уровень'!AC2455</f>
        <v>-1018.1183200000014</v>
      </c>
      <c r="AC863" s="36">
        <f>'1 уровень'!AD2455</f>
        <v>-597.74260000000004</v>
      </c>
      <c r="AD863" s="933">
        <f>'1 уровень'!AE2455</f>
        <v>186646.28194000002</v>
      </c>
      <c r="AE863" s="36">
        <f>Z863/Y863*100</f>
        <v>99.459201778683067</v>
      </c>
      <c r="AF863" s="36">
        <f>AD863/Y863*100</f>
        <v>99.141696309490314</v>
      </c>
      <c r="AG863" s="43">
        <f>'1 уровень'!AF2455</f>
        <v>6669.43133903134</v>
      </c>
      <c r="AH863" s="43">
        <f>'1 уровень'!AG2455</f>
        <v>2613011.8499999996</v>
      </c>
      <c r="AI863" s="43">
        <f>'1 уровень'!AH2455</f>
        <v>2613.0118499999994</v>
      </c>
      <c r="AJ863" s="2474"/>
      <c r="AK863" s="2474"/>
    </row>
    <row r="864" spans="1:37" x14ac:dyDescent="0.25">
      <c r="A864" s="27">
        <v>1</v>
      </c>
      <c r="B864" s="27">
        <v>1</v>
      </c>
      <c r="C864" s="2644" t="s">
        <v>79</v>
      </c>
      <c r="D864" s="43">
        <f>'1 уровень'!E2456</f>
        <v>711</v>
      </c>
      <c r="E864" s="43">
        <f>'1 уровень'!F2456</f>
        <v>534</v>
      </c>
      <c r="F864" s="43">
        <f>'1 уровень'!G2456</f>
        <v>549</v>
      </c>
      <c r="G864" s="966">
        <f>'1 уровень'!H2456</f>
        <v>102.80898876404494</v>
      </c>
      <c r="H864" s="934">
        <f>'1 уровень'!I2456</f>
        <v>10.015471167369901</v>
      </c>
      <c r="I864" s="934">
        <f>'1 уровень'!J2456</f>
        <v>9.2969034608378873</v>
      </c>
      <c r="J864" s="39">
        <f>'1 уровень'!K2456</f>
        <v>7121</v>
      </c>
      <c r="K864" s="39">
        <f>'1 уровень'!L2456</f>
        <v>5341</v>
      </c>
      <c r="L864" s="39">
        <f>'1 уровень'!M2456</f>
        <v>5104</v>
      </c>
      <c r="M864" s="39">
        <f>'1 уровень'!N2456</f>
        <v>95.562628721213258</v>
      </c>
      <c r="N864" s="39">
        <f>'1 уровень'!O2456</f>
        <v>24.733333333333334</v>
      </c>
      <c r="O864" s="39">
        <f>'1 уровень'!P2456</f>
        <v>275.14824797843664</v>
      </c>
      <c r="P864" s="36">
        <f>'1 уровень'!Q2456</f>
        <v>0</v>
      </c>
      <c r="Q864" s="36">
        <f>'1 уровень'!R2456</f>
        <v>0</v>
      </c>
      <c r="R864" s="36">
        <f>'1 уровень'!S2456</f>
        <v>0</v>
      </c>
      <c r="S864" s="36">
        <f>'1 уровень'!T2456</f>
        <v>0</v>
      </c>
      <c r="T864" s="36">
        <f>'1 уровень'!U2456</f>
        <v>0</v>
      </c>
      <c r="U864" s="36">
        <f>'1 уровень'!V2456</f>
        <v>0</v>
      </c>
      <c r="V864" s="36">
        <f>'1 уровень'!W2456</f>
        <v>0</v>
      </c>
      <c r="W864" s="36">
        <f>'1 уровень'!X2456</f>
        <v>0</v>
      </c>
      <c r="X864" s="36">
        <f>'1 уровень'!Y2456</f>
        <v>0</v>
      </c>
      <c r="Y864" s="36">
        <f>'1 уровень'!Z2456</f>
        <v>0</v>
      </c>
      <c r="Z864" s="36">
        <f>'1 уровень'!AA2456</f>
        <v>0</v>
      </c>
      <c r="AA864" s="36">
        <f>'1 уровень'!AB2456</f>
        <v>0</v>
      </c>
      <c r="AB864" s="36">
        <f>'1 уровень'!AC2456</f>
        <v>0</v>
      </c>
      <c r="AC864" s="36">
        <f>'1 уровень'!AD2456</f>
        <v>0</v>
      </c>
      <c r="AD864" s="933">
        <f>'1 уровень'!AE2456</f>
        <v>0</v>
      </c>
      <c r="AE864" s="36"/>
      <c r="AF864" s="36"/>
      <c r="AG864" s="43">
        <f>'1 уровень'!AF2456</f>
        <v>0</v>
      </c>
      <c r="AH864" s="43">
        <f>'1 уровень'!AG2456</f>
        <v>0</v>
      </c>
      <c r="AI864" s="43">
        <f>'1 уровень'!AH2456</f>
        <v>0</v>
      </c>
      <c r="AJ864" s="2474"/>
      <c r="AK864" s="2474"/>
    </row>
    <row r="865" spans="1:200" x14ac:dyDescent="0.25">
      <c r="A865" s="27">
        <v>1</v>
      </c>
      <c r="B865" s="27">
        <v>1</v>
      </c>
      <c r="C865" s="2648" t="s">
        <v>16</v>
      </c>
      <c r="D865" s="43">
        <f>'1 уровень'!E2457</f>
        <v>1484</v>
      </c>
      <c r="E865" s="43">
        <f>'1 уровень'!F2457</f>
        <v>1113</v>
      </c>
      <c r="F865" s="43">
        <f>'1 уровень'!G2457</f>
        <v>1111</v>
      </c>
      <c r="G865" s="966">
        <f>'1 уровень'!H2457</f>
        <v>99.820305480682833</v>
      </c>
      <c r="H865" s="934">
        <f>'1 уровень'!I2457</f>
        <v>8</v>
      </c>
      <c r="I865" s="934">
        <f>'1 уровень'!J2457</f>
        <v>8.0225022502250223</v>
      </c>
      <c r="J865" s="39">
        <f>'1 уровень'!K2457</f>
        <v>11872</v>
      </c>
      <c r="K865" s="39">
        <f>'1 уровень'!L2457</f>
        <v>8904</v>
      </c>
      <c r="L865" s="39">
        <f>'1 уровень'!M2457</f>
        <v>8913</v>
      </c>
      <c r="M865" s="39">
        <f>'1 уровень'!N2457</f>
        <v>100.10107816711592</v>
      </c>
      <c r="N865" s="39">
        <f>'1 уровень'!O2457</f>
        <v>49.466666666666669</v>
      </c>
      <c r="O865" s="39">
        <f>'1 уровень'!P2457</f>
        <v>240.24258760107816</v>
      </c>
      <c r="P865" s="36">
        <f>'1 уровень'!Q2457</f>
        <v>0</v>
      </c>
      <c r="Q865" s="36">
        <f>'1 уровень'!R2457</f>
        <v>0</v>
      </c>
      <c r="R865" s="36">
        <f>'1 уровень'!S2457</f>
        <v>0</v>
      </c>
      <c r="S865" s="36">
        <f>'1 уровень'!T2457</f>
        <v>0</v>
      </c>
      <c r="T865" s="36">
        <f>'1 уровень'!U2457</f>
        <v>0</v>
      </c>
      <c r="U865" s="36">
        <f>'1 уровень'!V2457</f>
        <v>0</v>
      </c>
      <c r="V865" s="36">
        <f>'1 уровень'!W2457</f>
        <v>0</v>
      </c>
      <c r="W865" s="36">
        <f>'1 уровень'!X2457</f>
        <v>0</v>
      </c>
      <c r="X865" s="36">
        <f>'1 уровень'!Y2457</f>
        <v>0</v>
      </c>
      <c r="Y865" s="36">
        <f>'1 уровень'!Z2457</f>
        <v>0</v>
      </c>
      <c r="Z865" s="36">
        <f>'1 уровень'!AA2457</f>
        <v>0</v>
      </c>
      <c r="AA865" s="36">
        <f>'1 уровень'!AB2457</f>
        <v>0</v>
      </c>
      <c r="AB865" s="36">
        <f>'1 уровень'!AC2457</f>
        <v>0</v>
      </c>
      <c r="AC865" s="36">
        <f>'1 уровень'!AD2457</f>
        <v>0</v>
      </c>
      <c r="AD865" s="933">
        <f>'1 уровень'!AE2457</f>
        <v>0</v>
      </c>
      <c r="AE865" s="36"/>
      <c r="AF865" s="36"/>
      <c r="AG865" s="43">
        <f>'1 уровень'!AF2457</f>
        <v>0</v>
      </c>
      <c r="AH865" s="43">
        <f>'1 уровень'!AG2457</f>
        <v>0</v>
      </c>
      <c r="AI865" s="43">
        <f>'1 уровень'!AH2457</f>
        <v>0</v>
      </c>
      <c r="AJ865" s="2474"/>
      <c r="AK865" s="2474"/>
    </row>
    <row r="866" spans="1:200" ht="29.25" x14ac:dyDescent="0.25">
      <c r="A866" s="27">
        <v>1</v>
      </c>
      <c r="B866" s="27">
        <v>1</v>
      </c>
      <c r="C866" s="2662" t="s">
        <v>173</v>
      </c>
      <c r="D866" s="43">
        <f>'1 уровень'!E2458</f>
        <v>2195</v>
      </c>
      <c r="E866" s="43">
        <f>'1 уровень'!F2458</f>
        <v>1647</v>
      </c>
      <c r="F866" s="43">
        <f>'1 уровень'!G2458</f>
        <v>1660</v>
      </c>
      <c r="G866" s="966">
        <f>'1 уровень'!H2458</f>
        <v>100.789313904068</v>
      </c>
      <c r="H866" s="934">
        <f>'1 уровень'!I2458</f>
        <v>8.652847380410023</v>
      </c>
      <c r="I866" s="934">
        <f>'1 уровень'!J2458</f>
        <v>8.4439759036144579</v>
      </c>
      <c r="J866" s="39">
        <f>'1 уровень'!K2458</f>
        <v>18993</v>
      </c>
      <c r="K866" s="39">
        <f>'1 уровень'!L2458</f>
        <v>14245</v>
      </c>
      <c r="L866" s="39">
        <f>'1 уровень'!M2458</f>
        <v>14017</v>
      </c>
      <c r="M866" s="39">
        <f>'1 уровень'!N2458</f>
        <v>98.399438399438395</v>
      </c>
      <c r="N866" s="39">
        <f>'1 уровень'!O2458</f>
        <v>74.2</v>
      </c>
      <c r="O866" s="39">
        <f>'1 уровень'!P2458</f>
        <v>251.87780772686432</v>
      </c>
      <c r="P866" s="36">
        <f>'1 уровень'!Q2458</f>
        <v>32183.279967999995</v>
      </c>
      <c r="Q866" s="36">
        <f>'1 уровень'!R2458</f>
        <v>32183.279967999995</v>
      </c>
      <c r="R866" s="36">
        <f>'1 уровень'!S2458</f>
        <v>32183.279967999995</v>
      </c>
      <c r="S866" s="36">
        <f>'1 уровень'!T2458</f>
        <v>32183.279967999995</v>
      </c>
      <c r="T866" s="36">
        <f>'1 уровень'!U2458</f>
        <v>32183.279967999995</v>
      </c>
      <c r="U866" s="36">
        <f>'1 уровень'!V2458</f>
        <v>32183.279967999995</v>
      </c>
      <c r="V866" s="36">
        <f>'1 уровень'!W2458</f>
        <v>32183.279967999995</v>
      </c>
      <c r="W866" s="36">
        <f>'1 уровень'!X2458</f>
        <v>32183.279967999995</v>
      </c>
      <c r="X866" s="36">
        <f>'1 уровень'!Y2458</f>
        <v>32183.279967999995</v>
      </c>
      <c r="Y866" s="36">
        <f>'1 уровень'!Z2458</f>
        <v>24137.459975999998</v>
      </c>
      <c r="Z866" s="36">
        <f>'1 уровень'!AA2458</f>
        <v>24040.717830000001</v>
      </c>
      <c r="AA866" s="36">
        <f>'1 уровень'!AB2458</f>
        <v>0</v>
      </c>
      <c r="AB866" s="36">
        <f>'1 уровень'!AC2458</f>
        <v>-96.742145999995046</v>
      </c>
      <c r="AC866" s="36">
        <f>'1 уровень'!AD2458</f>
        <v>-192.82227</v>
      </c>
      <c r="AD866" s="933">
        <f>'1 уровень'!AE2458</f>
        <v>23847.895560000001</v>
      </c>
      <c r="AE866" s="36">
        <f t="shared" ref="AE866" si="172">Z866/Y866*100</f>
        <v>99.599203287768518</v>
      </c>
      <c r="AF866" s="36">
        <f t="shared" ref="AF866" si="173">AD866/Y866*100</f>
        <v>98.800352579401846</v>
      </c>
      <c r="AG866" s="43">
        <f>'1 уровень'!AF2458</f>
        <v>5</v>
      </c>
      <c r="AH866" s="43">
        <f>'1 уровень'!AG2458</f>
        <v>68653.36</v>
      </c>
      <c r="AI866" s="43">
        <f>'1 уровень'!AH2458</f>
        <v>68.653360000000006</v>
      </c>
      <c r="AJ866" s="2474"/>
      <c r="AK866" s="2474"/>
    </row>
    <row r="867" spans="1:200" x14ac:dyDescent="0.25">
      <c r="A867" s="27">
        <v>1</v>
      </c>
      <c r="B867" s="27">
        <v>1</v>
      </c>
      <c r="C867" s="2702" t="s">
        <v>326</v>
      </c>
      <c r="D867" s="53">
        <f>'1 уровень'!E2459</f>
        <v>17493</v>
      </c>
      <c r="E867" s="53">
        <f>'1 уровень'!F2459</f>
        <v>13120</v>
      </c>
      <c r="F867" s="53">
        <f>'1 уровень'!G2459</f>
        <v>12547</v>
      </c>
      <c r="G867" s="967">
        <f>'1 уровень'!H2459</f>
        <v>95.632621951219505</v>
      </c>
      <c r="H867" s="951">
        <f>'1 уровень'!I2459</f>
        <v>0</v>
      </c>
      <c r="I867" s="934">
        <f>'1 уровень'!J2459</f>
        <v>0</v>
      </c>
      <c r="J867" s="39">
        <f>'1 уровень'!K2459</f>
        <v>0</v>
      </c>
      <c r="K867" s="39">
        <f>'1 уровень'!L2459</f>
        <v>0</v>
      </c>
      <c r="L867" s="39">
        <f>'1 уровень'!M2459</f>
        <v>0</v>
      </c>
      <c r="M867" s="39">
        <f>'1 уровень'!N2459</f>
        <v>0</v>
      </c>
      <c r="N867" s="39">
        <f>'1 уровень'!O2459</f>
        <v>0</v>
      </c>
      <c r="O867" s="39">
        <f>'1 уровень'!P2459</f>
        <v>0</v>
      </c>
      <c r="P867" s="36">
        <f>'1 уровень'!Q2459</f>
        <v>0</v>
      </c>
      <c r="Q867" s="36">
        <f>'1 уровень'!R2459</f>
        <v>0</v>
      </c>
      <c r="R867" s="36">
        <f>'1 уровень'!S2459</f>
        <v>0</v>
      </c>
      <c r="S867" s="36">
        <f>'1 уровень'!T2459</f>
        <v>0</v>
      </c>
      <c r="T867" s="36">
        <f>'1 уровень'!U2459</f>
        <v>0</v>
      </c>
      <c r="U867" s="36">
        <f>'1 уровень'!V2459</f>
        <v>0</v>
      </c>
      <c r="V867" s="36">
        <f>'1 уровень'!W2459</f>
        <v>0</v>
      </c>
      <c r="W867" s="36">
        <f>'1 уровень'!X2459</f>
        <v>0</v>
      </c>
      <c r="X867" s="36">
        <f>'1 уровень'!Y2459</f>
        <v>0</v>
      </c>
      <c r="Y867" s="36">
        <f>'1 уровень'!Z2459</f>
        <v>0</v>
      </c>
      <c r="Z867" s="36">
        <f>'1 уровень'!AA2459</f>
        <v>0</v>
      </c>
      <c r="AA867" s="36">
        <f>'1 уровень'!AB2459</f>
        <v>0</v>
      </c>
      <c r="AB867" s="36">
        <f>'1 уровень'!AC2459</f>
        <v>0</v>
      </c>
      <c r="AC867" s="36">
        <f>'1 уровень'!AD2459</f>
        <v>0</v>
      </c>
      <c r="AD867" s="933">
        <f>'1 уровень'!AE2459</f>
        <v>0</v>
      </c>
      <c r="AE867" s="36"/>
      <c r="AF867" s="36"/>
      <c r="AG867" s="53">
        <f>'1 уровень'!AF2459</f>
        <v>0</v>
      </c>
      <c r="AH867" s="53">
        <f>'1 уровень'!AG2459</f>
        <v>0</v>
      </c>
      <c r="AI867" s="53">
        <f>'1 уровень'!AH2459</f>
        <v>0</v>
      </c>
      <c r="AJ867" s="2474"/>
      <c r="AK867" s="2474"/>
    </row>
    <row r="868" spans="1:200" x14ac:dyDescent="0.25">
      <c r="A868" s="27">
        <v>1</v>
      </c>
      <c r="B868" s="27">
        <v>1</v>
      </c>
      <c r="C868" s="2703" t="s">
        <v>327</v>
      </c>
      <c r="D868" s="43">
        <f>'1 уровень'!E2460</f>
        <v>17493</v>
      </c>
      <c r="E868" s="43">
        <f>'1 уровень'!F2460</f>
        <v>13120</v>
      </c>
      <c r="F868" s="43">
        <f>'1 уровень'!G2460</f>
        <v>12547</v>
      </c>
      <c r="G868" s="966">
        <f>'1 уровень'!H2460</f>
        <v>95.632621951219505</v>
      </c>
      <c r="H868" s="934">
        <f>'1 уровень'!I2460</f>
        <v>0</v>
      </c>
      <c r="I868" s="934">
        <f>'1 уровень'!J2460</f>
        <v>0</v>
      </c>
      <c r="J868" s="39">
        <f>'1 уровень'!K2460</f>
        <v>0</v>
      </c>
      <c r="K868" s="39">
        <f>'1 уровень'!L2460</f>
        <v>0</v>
      </c>
      <c r="L868" s="39">
        <f>'1 уровень'!M2460</f>
        <v>0</v>
      </c>
      <c r="M868" s="39">
        <f>'1 уровень'!N2460</f>
        <v>0</v>
      </c>
      <c r="N868" s="39">
        <f>'1 уровень'!O2460</f>
        <v>0</v>
      </c>
      <c r="O868" s="39">
        <f>'1 уровень'!P2460</f>
        <v>0</v>
      </c>
      <c r="P868" s="36">
        <f>'1 уровень'!Q2460</f>
        <v>0</v>
      </c>
      <c r="Q868" s="36">
        <f>'1 уровень'!R2460</f>
        <v>0</v>
      </c>
      <c r="R868" s="36">
        <f>'1 уровень'!S2460</f>
        <v>0</v>
      </c>
      <c r="S868" s="36">
        <f>'1 уровень'!T2460</f>
        <v>0</v>
      </c>
      <c r="T868" s="36">
        <f>'1 уровень'!U2460</f>
        <v>0</v>
      </c>
      <c r="U868" s="36">
        <f>'1 уровень'!V2460</f>
        <v>0</v>
      </c>
      <c r="V868" s="36">
        <f>'1 уровень'!W2460</f>
        <v>0</v>
      </c>
      <c r="W868" s="36">
        <f>'1 уровень'!X2460</f>
        <v>0</v>
      </c>
      <c r="X868" s="36">
        <f>'1 уровень'!Y2460</f>
        <v>0</v>
      </c>
      <c r="Y868" s="36">
        <f>'1 уровень'!Z2460</f>
        <v>0</v>
      </c>
      <c r="Z868" s="36">
        <f>'1 уровень'!AA2460</f>
        <v>0</v>
      </c>
      <c r="AA868" s="36">
        <f>'1 уровень'!AB2460</f>
        <v>0</v>
      </c>
      <c r="AB868" s="36">
        <f>'1 уровень'!AC2460</f>
        <v>0</v>
      </c>
      <c r="AC868" s="36">
        <f>'1 уровень'!AD2460</f>
        <v>0</v>
      </c>
      <c r="AD868" s="933">
        <f>'1 уровень'!AE2460</f>
        <v>0</v>
      </c>
      <c r="AE868" s="36"/>
      <c r="AF868" s="36"/>
      <c r="AG868" s="43">
        <f>'1 уровень'!AF2460</f>
        <v>0</v>
      </c>
      <c r="AH868" s="43">
        <f>'1 уровень'!AG2460</f>
        <v>0</v>
      </c>
      <c r="AI868" s="43">
        <f>'1 уровень'!AH2460</f>
        <v>0</v>
      </c>
      <c r="AJ868" s="2474"/>
      <c r="AK868" s="2474"/>
    </row>
    <row r="869" spans="1:200" ht="30" x14ac:dyDescent="0.25">
      <c r="A869" s="27">
        <v>1</v>
      </c>
      <c r="B869" s="27">
        <v>1</v>
      </c>
      <c r="C869" s="2702" t="s">
        <v>328</v>
      </c>
      <c r="D869" s="43">
        <f>'1 уровень'!E2461</f>
        <v>12</v>
      </c>
      <c r="E869" s="43">
        <f>'1 уровень'!F2461</f>
        <v>10</v>
      </c>
      <c r="F869" s="43">
        <f>'1 уровень'!G2461</f>
        <v>5</v>
      </c>
      <c r="G869" s="966">
        <f>'1 уровень'!H2461</f>
        <v>50</v>
      </c>
      <c r="H869" s="934">
        <f>'1 уровень'!I2461</f>
        <v>0</v>
      </c>
      <c r="I869" s="934">
        <f>'1 уровень'!J2461</f>
        <v>0</v>
      </c>
      <c r="J869" s="39">
        <f>'1 уровень'!K2461</f>
        <v>0</v>
      </c>
      <c r="K869" s="39">
        <f>'1 уровень'!L2461</f>
        <v>0</v>
      </c>
      <c r="L869" s="39">
        <f>'1 уровень'!M2461</f>
        <v>0</v>
      </c>
      <c r="M869" s="39">
        <f>'1 уровень'!N2461</f>
        <v>0</v>
      </c>
      <c r="N869" s="39">
        <f>'1 уровень'!O2461</f>
        <v>0</v>
      </c>
      <c r="O869" s="39">
        <f>'1 уровень'!P2461</f>
        <v>0</v>
      </c>
      <c r="P869" s="36">
        <f>'1 уровень'!Q2461</f>
        <v>0</v>
      </c>
      <c r="Q869" s="36">
        <f>'1 уровень'!R2461</f>
        <v>0</v>
      </c>
      <c r="R869" s="36">
        <f>'1 уровень'!S2461</f>
        <v>0</v>
      </c>
      <c r="S869" s="36">
        <f>'1 уровень'!T2461</f>
        <v>0</v>
      </c>
      <c r="T869" s="36">
        <f>'1 уровень'!U2461</f>
        <v>0</v>
      </c>
      <c r="U869" s="36">
        <f>'1 уровень'!V2461</f>
        <v>0</v>
      </c>
      <c r="V869" s="36">
        <f>'1 уровень'!W2461</f>
        <v>0</v>
      </c>
      <c r="W869" s="36">
        <f>'1 уровень'!X2461</f>
        <v>0</v>
      </c>
      <c r="X869" s="36">
        <f>'1 уровень'!Y2461</f>
        <v>0</v>
      </c>
      <c r="Y869" s="36">
        <f>'1 уровень'!Z2461</f>
        <v>0</v>
      </c>
      <c r="Z869" s="36">
        <f>'1 уровень'!AA2461</f>
        <v>0</v>
      </c>
      <c r="AA869" s="36">
        <f>'1 уровень'!AB2461</f>
        <v>0</v>
      </c>
      <c r="AB869" s="36">
        <f>'1 уровень'!AC2461</f>
        <v>0</v>
      </c>
      <c r="AC869" s="36">
        <f>'1 уровень'!AD2461</f>
        <v>0</v>
      </c>
      <c r="AD869" s="933">
        <f>'1 уровень'!AE2461</f>
        <v>0</v>
      </c>
      <c r="AE869" s="36"/>
      <c r="AF869" s="36"/>
      <c r="AG869" s="43">
        <f>'1 уровень'!AF2461</f>
        <v>0</v>
      </c>
      <c r="AH869" s="43">
        <f>'1 уровень'!AG2461</f>
        <v>0</v>
      </c>
      <c r="AI869" s="43">
        <f>'1 уровень'!AH2461</f>
        <v>0</v>
      </c>
      <c r="AJ869" s="2474"/>
      <c r="AK869" s="2474"/>
    </row>
    <row r="870" spans="1:200" ht="30" x14ac:dyDescent="0.25">
      <c r="B870" s="27">
        <v>1</v>
      </c>
      <c r="C870" s="2703" t="s">
        <v>329</v>
      </c>
      <c r="D870" s="43">
        <f>'1 уровень'!E2462</f>
        <v>12</v>
      </c>
      <c r="E870" s="43">
        <f>'1 уровень'!F2462</f>
        <v>10</v>
      </c>
      <c r="F870" s="43">
        <f>'1 уровень'!G2462</f>
        <v>5</v>
      </c>
      <c r="G870" s="966">
        <f>'1 уровень'!H2462</f>
        <v>50</v>
      </c>
      <c r="H870" s="934">
        <f>'1 уровень'!I2462</f>
        <v>0</v>
      </c>
      <c r="I870" s="934">
        <f>'1 уровень'!J2462</f>
        <v>0</v>
      </c>
      <c r="J870" s="39">
        <f>'1 уровень'!K2462</f>
        <v>0</v>
      </c>
      <c r="K870" s="39">
        <f>'1 уровень'!L2462</f>
        <v>0</v>
      </c>
      <c r="L870" s="39">
        <f>'1 уровень'!M2462</f>
        <v>0</v>
      </c>
      <c r="M870" s="39">
        <f>'1 уровень'!N2462</f>
        <v>0</v>
      </c>
      <c r="N870" s="39">
        <f>'1 уровень'!O2462</f>
        <v>0</v>
      </c>
      <c r="O870" s="39">
        <f>'1 уровень'!P2462</f>
        <v>0</v>
      </c>
      <c r="P870" s="36">
        <f>'1 уровень'!Q2462</f>
        <v>0</v>
      </c>
      <c r="Q870" s="36">
        <f>'1 уровень'!R2462</f>
        <v>0</v>
      </c>
      <c r="R870" s="36">
        <f>'1 уровень'!S2462</f>
        <v>0</v>
      </c>
      <c r="S870" s="36">
        <f>'1 уровень'!T2462</f>
        <v>0</v>
      </c>
      <c r="T870" s="36">
        <f>'1 уровень'!U2462</f>
        <v>0</v>
      </c>
      <c r="U870" s="36">
        <f>'1 уровень'!V2462</f>
        <v>0</v>
      </c>
      <c r="V870" s="36">
        <f>'1 уровень'!W2462</f>
        <v>0</v>
      </c>
      <c r="W870" s="36">
        <f>'1 уровень'!X2462</f>
        <v>0</v>
      </c>
      <c r="X870" s="36">
        <f>'1 уровень'!Y2462</f>
        <v>0</v>
      </c>
      <c r="Y870" s="36">
        <f>'1 уровень'!Z2462</f>
        <v>0</v>
      </c>
      <c r="Z870" s="36">
        <f>'1 уровень'!AA2462</f>
        <v>0</v>
      </c>
      <c r="AA870" s="36">
        <f>'1 уровень'!AB2462</f>
        <v>0</v>
      </c>
      <c r="AB870" s="36">
        <f>'1 уровень'!AC2462</f>
        <v>0</v>
      </c>
      <c r="AC870" s="36">
        <f>'1 уровень'!AD2462</f>
        <v>0</v>
      </c>
      <c r="AD870" s="933">
        <f>'1 уровень'!AE2462</f>
        <v>0</v>
      </c>
      <c r="AE870" s="36"/>
      <c r="AF870" s="36"/>
      <c r="AG870" s="43">
        <f>'1 уровень'!AF2462</f>
        <v>0</v>
      </c>
      <c r="AH870" s="43">
        <f>'1 уровень'!AG2462</f>
        <v>0</v>
      </c>
      <c r="AI870" s="43">
        <f>'1 уровень'!AH2462</f>
        <v>0</v>
      </c>
      <c r="AJ870" s="2474"/>
      <c r="AK870" s="2474"/>
    </row>
    <row r="871" spans="1:200" ht="30.75" thickBot="1" x14ac:dyDescent="0.3">
      <c r="B871" s="27">
        <v>1</v>
      </c>
      <c r="C871" s="2704" t="s">
        <v>344</v>
      </c>
      <c r="D871" s="928">
        <f>'1 уровень'!E2463</f>
        <v>17505</v>
      </c>
      <c r="E871" s="928">
        <f>'1 уровень'!F2463</f>
        <v>13130</v>
      </c>
      <c r="F871" s="928">
        <f>'1 уровень'!G2463</f>
        <v>12552</v>
      </c>
      <c r="G871" s="1906">
        <f>'1 уровень'!H2463</f>
        <v>95.597867479055594</v>
      </c>
      <c r="H871" s="968">
        <f>'1 уровень'!I2463</f>
        <v>0</v>
      </c>
      <c r="I871" s="968">
        <f>'1 уровень'!J2463</f>
        <v>0</v>
      </c>
      <c r="J871" s="969">
        <f>'1 уровень'!K2463</f>
        <v>0</v>
      </c>
      <c r="K871" s="969">
        <f>'1 уровень'!L2463</f>
        <v>0</v>
      </c>
      <c r="L871" s="969">
        <f>'1 уровень'!M2463</f>
        <v>0</v>
      </c>
      <c r="M871" s="969">
        <f>'1 уровень'!N2463</f>
        <v>0</v>
      </c>
      <c r="N871" s="969">
        <f>'1 уровень'!O2463</f>
        <v>0</v>
      </c>
      <c r="O871" s="969">
        <f>'1 уровень'!P2463</f>
        <v>0</v>
      </c>
      <c r="P871" s="49">
        <f>'1 уровень'!Q2463</f>
        <v>43231.117919999997</v>
      </c>
      <c r="Q871" s="49">
        <f>'1 уровень'!R2463</f>
        <v>43231.117919999997</v>
      </c>
      <c r="R871" s="49">
        <f>'1 уровень'!S2463</f>
        <v>43231.117919999997</v>
      </c>
      <c r="S871" s="49">
        <f>'1 уровень'!T2463</f>
        <v>43231.117919999997</v>
      </c>
      <c r="T871" s="49">
        <f>'1 уровень'!U2463</f>
        <v>43231.117919999997</v>
      </c>
      <c r="U871" s="49">
        <f>'1 уровень'!V2463</f>
        <v>43231.117919999997</v>
      </c>
      <c r="V871" s="49">
        <f>'1 уровень'!W2463</f>
        <v>43231.117919999997</v>
      </c>
      <c r="W871" s="49">
        <f>'1 уровень'!X2463</f>
        <v>43231.117919999997</v>
      </c>
      <c r="X871" s="49">
        <f>'1 уровень'!Y2463</f>
        <v>43231.117919999997</v>
      </c>
      <c r="Y871" s="49">
        <f>'1 уровень'!Z2463</f>
        <v>32423.33844</v>
      </c>
      <c r="Z871" s="49">
        <f>'1 уровень'!AA2463</f>
        <v>32210.880680000009</v>
      </c>
      <c r="AA871" s="49">
        <f>'1 уровень'!AB2463</f>
        <v>0</v>
      </c>
      <c r="AB871" s="49">
        <f>'1 уровень'!AC2463</f>
        <v>-212.45775999998841</v>
      </c>
      <c r="AC871" s="49">
        <f>'1 уровень'!AD2463</f>
        <v>-60.644329999999997</v>
      </c>
      <c r="AD871" s="970">
        <f>'1 уровень'!AE2463</f>
        <v>32150.236350000006</v>
      </c>
      <c r="AE871" s="49">
        <f t="shared" ref="AE871" si="174">Z871/Y871*100</f>
        <v>99.344738172495255</v>
      </c>
      <c r="AF871" s="49">
        <f t="shared" ref="AF871" si="175">AD871/Y871*100</f>
        <v>99.157699042912029</v>
      </c>
      <c r="AG871" s="928">
        <f>'1 уровень'!AF2463</f>
        <v>0</v>
      </c>
      <c r="AH871" s="928">
        <f>'1 уровень'!AG2463</f>
        <v>0</v>
      </c>
      <c r="AI871" s="928">
        <f>'1 уровень'!AH2463</f>
        <v>0</v>
      </c>
      <c r="AJ871" s="2474"/>
      <c r="AK871" s="2474"/>
    </row>
    <row r="872" spans="1:200" s="905" customFormat="1" ht="15" customHeight="1" x14ac:dyDescent="0.25">
      <c r="A872" s="27">
        <v>1</v>
      </c>
      <c r="B872" s="27">
        <v>1</v>
      </c>
      <c r="C872" s="6" t="s">
        <v>128</v>
      </c>
      <c r="D872" s="919"/>
      <c r="E872" s="919"/>
      <c r="F872" s="919"/>
      <c r="G872" s="971"/>
      <c r="H872" s="921"/>
      <c r="I872" s="921"/>
      <c r="J872" s="922"/>
      <c r="K872" s="922"/>
      <c r="L872" s="922"/>
      <c r="M872" s="922"/>
      <c r="N872" s="922"/>
      <c r="O872" s="922"/>
      <c r="P872" s="50">
        <f>'1 уровень'!Q552</f>
        <v>3.4549429983599111E-10</v>
      </c>
      <c r="Q872" s="50">
        <f>'1 уровень'!R552</f>
        <v>3.4549429983599111E-10</v>
      </c>
      <c r="R872" s="50">
        <f>'1 уровень'!S552</f>
        <v>3.4549429983599111E-10</v>
      </c>
      <c r="S872" s="50">
        <f>'1 уровень'!T552</f>
        <v>3.4549429983599111E-10</v>
      </c>
      <c r="T872" s="50">
        <f>'1 уровень'!U552</f>
        <v>-2.3658230929868296E-10</v>
      </c>
      <c r="U872" s="50">
        <f>'1 уровень'!V552</f>
        <v>9.2757090897066519E-10</v>
      </c>
      <c r="V872" s="50">
        <f>'1 уровень'!W552</f>
        <v>-3.751665644813329E-12</v>
      </c>
      <c r="W872" s="50">
        <f>'1 уровень'!X552</f>
        <v>-2.3658230929868296E-10</v>
      </c>
      <c r="X872" s="50">
        <f>'1 уровень'!Y552</f>
        <v>-2.3658230929868296E-10</v>
      </c>
      <c r="Y872" s="50">
        <f>'1 уровень'!Z552</f>
        <v>1.1360157259332482E-10</v>
      </c>
      <c r="Z872" s="50">
        <f>'1 уровень'!AA552</f>
        <v>7.0119199335749727E-10</v>
      </c>
      <c r="AA872" s="50">
        <f>'1 уровень'!AB552</f>
        <v>0</v>
      </c>
      <c r="AB872" s="50">
        <f>'1 уровень'!AC552</f>
        <v>1.2789769243681803E-11</v>
      </c>
      <c r="AC872" s="972">
        <f>'1 уровень'!AD552</f>
        <v>2.2737367544323206E-12</v>
      </c>
      <c r="AD872" s="973">
        <f>'1 уровень'!AE552</f>
        <v>-1.0450378340465249E-9</v>
      </c>
      <c r="AE872" s="50"/>
      <c r="AF872" s="50"/>
      <c r="AG872" s="919"/>
      <c r="AH872" s="919"/>
      <c r="AI872" s="919"/>
      <c r="AJ872" s="2483"/>
      <c r="AK872" s="2483"/>
      <c r="AL872" s="27"/>
      <c r="AM872" s="27"/>
      <c r="AN872" s="27"/>
      <c r="AO872" s="27"/>
      <c r="AP872" s="27"/>
      <c r="AQ872" s="27"/>
      <c r="AR872" s="27"/>
      <c r="AS872" s="27"/>
      <c r="AT872" s="27"/>
      <c r="AU872" s="27"/>
      <c r="AV872" s="27"/>
      <c r="AW872" s="27"/>
      <c r="AX872" s="27"/>
      <c r="AY872" s="27"/>
      <c r="AZ872" s="27"/>
      <c r="BA872" s="27"/>
      <c r="BB872" s="27"/>
      <c r="BC872" s="27"/>
      <c r="BD872" s="27"/>
      <c r="BE872" s="27"/>
      <c r="BF872" s="27"/>
      <c r="BG872" s="27"/>
      <c r="BH872" s="27"/>
      <c r="BI872" s="27"/>
      <c r="BJ872" s="27"/>
      <c r="BK872" s="27"/>
      <c r="BL872" s="27"/>
      <c r="BM872" s="27"/>
      <c r="BN872" s="27"/>
      <c r="BO872" s="27"/>
      <c r="BP872" s="27"/>
      <c r="BQ872" s="27"/>
      <c r="BR872" s="27"/>
      <c r="BS872" s="27"/>
      <c r="BT872" s="27"/>
      <c r="BU872" s="27"/>
      <c r="BV872" s="27"/>
      <c r="BW872" s="27"/>
      <c r="BX872" s="27"/>
      <c r="BY872" s="27"/>
      <c r="BZ872" s="27"/>
      <c r="CA872" s="27"/>
      <c r="CB872" s="27"/>
      <c r="CC872" s="27"/>
      <c r="CD872" s="27"/>
      <c r="CE872" s="27"/>
      <c r="CF872" s="27"/>
      <c r="CG872" s="27"/>
      <c r="CH872" s="27"/>
      <c r="CI872" s="27"/>
      <c r="CJ872" s="27"/>
      <c r="CK872" s="27"/>
      <c r="CL872" s="27"/>
      <c r="CM872" s="27"/>
      <c r="CN872" s="27"/>
      <c r="CO872" s="27"/>
      <c r="CP872" s="27"/>
      <c r="CQ872" s="27"/>
      <c r="CR872" s="27"/>
      <c r="CS872" s="27"/>
      <c r="CT872" s="27"/>
      <c r="CU872" s="27"/>
      <c r="CV872" s="27"/>
      <c r="CW872" s="27"/>
      <c r="CX872" s="27"/>
      <c r="CY872" s="27"/>
      <c r="CZ872" s="27"/>
      <c r="DA872" s="27"/>
      <c r="DB872" s="27"/>
      <c r="DC872" s="27"/>
      <c r="DD872" s="27"/>
      <c r="DE872" s="27"/>
      <c r="DF872" s="27"/>
      <c r="DG872" s="27"/>
      <c r="DH872" s="27"/>
      <c r="DI872" s="27"/>
      <c r="DJ872" s="27"/>
      <c r="DK872" s="27"/>
      <c r="DL872" s="27"/>
      <c r="DM872" s="27"/>
      <c r="DN872" s="27"/>
      <c r="DO872" s="27"/>
      <c r="DP872" s="27"/>
      <c r="DQ872" s="27"/>
      <c r="DR872" s="27"/>
      <c r="DS872" s="27"/>
      <c r="DT872" s="27"/>
      <c r="DU872" s="27"/>
      <c r="DV872" s="27"/>
      <c r="DW872" s="27"/>
      <c r="DX872" s="27"/>
      <c r="DY872" s="27"/>
      <c r="DZ872" s="27"/>
      <c r="EA872" s="27"/>
      <c r="EB872" s="27"/>
      <c r="EC872" s="27"/>
      <c r="ED872" s="27"/>
      <c r="EE872" s="27"/>
      <c r="EF872" s="27"/>
      <c r="EG872" s="27"/>
      <c r="EH872" s="27"/>
      <c r="EI872" s="27"/>
      <c r="EJ872" s="27"/>
      <c r="EK872" s="27"/>
      <c r="EL872" s="27"/>
      <c r="EM872" s="27"/>
      <c r="EN872" s="27"/>
      <c r="EO872" s="27"/>
      <c r="EP872" s="27"/>
      <c r="EQ872" s="27"/>
      <c r="ER872" s="27"/>
      <c r="ES872" s="27"/>
      <c r="ET872" s="27"/>
      <c r="EU872" s="27"/>
      <c r="EV872" s="27"/>
      <c r="EW872" s="27"/>
      <c r="EX872" s="27"/>
      <c r="EY872" s="27"/>
      <c r="EZ872" s="27"/>
      <c r="FA872" s="27"/>
      <c r="FB872" s="27"/>
      <c r="FC872" s="27"/>
      <c r="FD872" s="27"/>
      <c r="FE872" s="27"/>
      <c r="FF872" s="27"/>
      <c r="FG872" s="27"/>
      <c r="FH872" s="27"/>
      <c r="FI872" s="27"/>
      <c r="FJ872" s="27"/>
      <c r="FK872" s="27"/>
      <c r="FL872" s="27"/>
      <c r="FM872" s="27"/>
      <c r="FN872" s="27"/>
      <c r="FO872" s="27"/>
      <c r="FP872" s="27"/>
      <c r="FQ872" s="27"/>
      <c r="FR872" s="27"/>
      <c r="FS872" s="27"/>
      <c r="FT872" s="27"/>
      <c r="FU872" s="27"/>
      <c r="FV872" s="27"/>
      <c r="FW872" s="27"/>
      <c r="FX872" s="27"/>
      <c r="FY872" s="27"/>
      <c r="FZ872" s="27"/>
      <c r="GA872" s="27"/>
      <c r="GB872" s="27"/>
      <c r="GC872" s="27"/>
      <c r="GD872" s="27"/>
      <c r="GE872" s="27"/>
      <c r="GF872" s="27"/>
      <c r="GG872" s="27"/>
      <c r="GH872" s="27"/>
      <c r="GI872" s="27"/>
      <c r="GJ872" s="27"/>
      <c r="GK872" s="27"/>
      <c r="GL872" s="27"/>
      <c r="GM872" s="27"/>
      <c r="GN872" s="27"/>
      <c r="GO872" s="27"/>
      <c r="GP872" s="27"/>
      <c r="GQ872" s="27"/>
      <c r="GR872" s="27"/>
    </row>
    <row r="873" spans="1:200" s="905" customFormat="1" ht="15" customHeight="1" x14ac:dyDescent="0.25">
      <c r="A873" s="27">
        <v>1</v>
      </c>
      <c r="B873" s="27">
        <v>1</v>
      </c>
      <c r="C873" s="16" t="s">
        <v>112</v>
      </c>
      <c r="D873" s="906">
        <f>'1 уровень'!E553</f>
        <v>0</v>
      </c>
      <c r="E873" s="906">
        <f>'1 уровень'!F553</f>
        <v>0</v>
      </c>
      <c r="F873" s="906">
        <f>'1 уровень'!G553</f>
        <v>0</v>
      </c>
      <c r="G873" s="974">
        <f>'1 уровень'!H553</f>
        <v>0</v>
      </c>
      <c r="H873" s="924">
        <f>'1 уровень'!I553</f>
        <v>0</v>
      </c>
      <c r="I873" s="924">
        <f>'1 уровень'!J553</f>
        <v>0</v>
      </c>
      <c r="J873" s="33">
        <f>'1 уровень'!K553</f>
        <v>0</v>
      </c>
      <c r="K873" s="33">
        <f>'1 уровень'!L553</f>
        <v>0</v>
      </c>
      <c r="L873" s="33">
        <f>'1 уровень'!M553</f>
        <v>0</v>
      </c>
      <c r="M873" s="33">
        <f>'1 уровень'!N553</f>
        <v>0</v>
      </c>
      <c r="N873" s="33">
        <f>'1 уровень'!O553</f>
        <v>0</v>
      </c>
      <c r="O873" s="33">
        <f>'1 уровень'!P553</f>
        <v>0</v>
      </c>
      <c r="P873" s="30">
        <f>'1 уровень'!Q553</f>
        <v>6673384.9021407999</v>
      </c>
      <c r="Q873" s="30">
        <f>'1 уровень'!R553</f>
        <v>6673384.9020058</v>
      </c>
      <c r="R873" s="30">
        <f>'1 уровень'!S553</f>
        <v>6681534.0223068008</v>
      </c>
      <c r="S873" s="30">
        <f>'1 уровень'!T553</f>
        <v>6681534.0223068008</v>
      </c>
      <c r="T873" s="30">
        <f>'1 уровень'!U553</f>
        <v>6680900.3030182999</v>
      </c>
      <c r="U873" s="30">
        <f>'1 уровень'!V553</f>
        <v>6685963.6968083009</v>
      </c>
      <c r="V873" s="30">
        <f>'1 уровень'!W553</f>
        <v>6707865.0284217</v>
      </c>
      <c r="W873" s="30">
        <f>'1 уровень'!X553</f>
        <v>6717442.5696917996</v>
      </c>
      <c r="X873" s="30">
        <f>'1 уровень'!Y553</f>
        <v>6717442.5696917996</v>
      </c>
      <c r="Y873" s="30">
        <f>'1 уровень'!Z553</f>
        <v>5027952.4245575462</v>
      </c>
      <c r="Z873" s="30">
        <f>'1 уровень'!AA553</f>
        <v>4920793.8730000006</v>
      </c>
      <c r="AA873" s="30">
        <f>'1 уровень'!AB553</f>
        <v>5035.56718</v>
      </c>
      <c r="AB873" s="30">
        <f>'1 уровень'!AC553</f>
        <v>-107158.55155754556</v>
      </c>
      <c r="AC873" s="975">
        <f>'1 уровень'!AD553</f>
        <v>-20701.845119999998</v>
      </c>
      <c r="AD873" s="911">
        <f>'1 уровень'!AE553</f>
        <v>4905127.5950599993</v>
      </c>
      <c r="AE873" s="30">
        <f t="shared" ref="AE873:AE876" si="176">Z873/Y873*100</f>
        <v>97.868743724897612</v>
      </c>
      <c r="AF873" s="30">
        <f t="shared" ref="AF873:AF876" si="177">AD873/Y873*100</f>
        <v>97.557160069819972</v>
      </c>
      <c r="AG873" s="906">
        <f>'1 уровень'!AF553</f>
        <v>0</v>
      </c>
      <c r="AH873" s="906">
        <f>'1 уровень'!AG553</f>
        <v>106796354.78999998</v>
      </c>
      <c r="AI873" s="906">
        <f>'1 уровень'!AH553</f>
        <v>106796.35478999998</v>
      </c>
      <c r="AJ873" s="2471"/>
      <c r="AK873" s="2471"/>
    </row>
    <row r="874" spans="1:200" ht="15" customHeight="1" x14ac:dyDescent="0.25">
      <c r="A874" s="27">
        <v>1</v>
      </c>
      <c r="B874" s="27">
        <v>1</v>
      </c>
      <c r="C874" s="2705" t="s">
        <v>93</v>
      </c>
      <c r="D874" s="30">
        <f>'1 уровень'!E554</f>
        <v>73924</v>
      </c>
      <c r="E874" s="30">
        <f>'1 уровень'!F554</f>
        <v>55442.75</v>
      </c>
      <c r="F874" s="30">
        <f>'1 уровень'!G554</f>
        <v>58764</v>
      </c>
      <c r="G874" s="30">
        <f>'1 уровень'!H554</f>
        <v>105.99041353468218</v>
      </c>
      <c r="H874" s="30">
        <f>'1 уровень'!I554</f>
        <v>9.9072696282668691</v>
      </c>
      <c r="I874" s="30">
        <f>'1 уровень'!J554</f>
        <v>9.5562248995983943</v>
      </c>
      <c r="J874" s="30">
        <f>'1 уровень'!K554</f>
        <v>732385</v>
      </c>
      <c r="K874" s="30">
        <f>'1 уровень'!L554</f>
        <v>549292.5</v>
      </c>
      <c r="L874" s="30">
        <f>'1 уровень'!M554</f>
        <v>561562</v>
      </c>
      <c r="M874" s="30">
        <f>'1 уровень'!N554</f>
        <v>102.23369152136613</v>
      </c>
      <c r="N874" s="30">
        <f>'1 уровень'!O554</f>
        <v>2189.2088235294118</v>
      </c>
      <c r="O874" s="30">
        <f>'1 уровень'!P554</f>
        <v>342.01823292773423</v>
      </c>
      <c r="P874" s="30">
        <f>'1 уровень'!Q554</f>
        <v>4590358.6939487997</v>
      </c>
      <c r="Q874" s="30">
        <f>'1 уровень'!R554</f>
        <v>4590358.6938137999</v>
      </c>
      <c r="R874" s="30">
        <f>'1 уровень'!S554</f>
        <v>4598507.0105148004</v>
      </c>
      <c r="S874" s="30">
        <f>'1 уровень'!T554</f>
        <v>4598507.0105148004</v>
      </c>
      <c r="T874" s="30">
        <f>'1 уровень'!U554</f>
        <v>4598572.6085863002</v>
      </c>
      <c r="U874" s="30">
        <f>'1 уровень'!V554</f>
        <v>4603655.2887762999</v>
      </c>
      <c r="V874" s="30">
        <f>'1 уровень'!W554</f>
        <v>4612178.6176397</v>
      </c>
      <c r="W874" s="30">
        <f>'1 уровень'!X554</f>
        <v>4622489.4074937999</v>
      </c>
      <c r="X874" s="30">
        <f>'1 уровень'!Y554</f>
        <v>4622489.4074937999</v>
      </c>
      <c r="Y874" s="30">
        <f>'1 уровень'!Z554</f>
        <v>3459804.2099021459</v>
      </c>
      <c r="Z874" s="30">
        <f>'1 уровень'!AA554</f>
        <v>3423161.9066099999</v>
      </c>
      <c r="AA874" s="30">
        <f>'1 уровень'!AB554</f>
        <v>-1227.19427</v>
      </c>
      <c r="AB874" s="30">
        <f>'1 уровень'!AC554</f>
        <v>-36642.303292145516</v>
      </c>
      <c r="AC874" s="30">
        <f>'1 уровень'!AD554</f>
        <v>-19068.06234</v>
      </c>
      <c r="AD874" s="30">
        <f>'1 уровень'!AE554</f>
        <v>3402866.6500000004</v>
      </c>
      <c r="AE874" s="30">
        <f t="shared" si="176"/>
        <v>98.940913963071282</v>
      </c>
      <c r="AF874" s="30">
        <f t="shared" si="177"/>
        <v>98.354312659104025</v>
      </c>
      <c r="AG874" s="30">
        <f>'1 уровень'!AF554</f>
        <v>2295</v>
      </c>
      <c r="AH874" s="30">
        <f>'1 уровень'!AG554</f>
        <v>96959812.75999999</v>
      </c>
      <c r="AI874" s="30">
        <f>'1 уровень'!AH554</f>
        <v>96959.812759999972</v>
      </c>
      <c r="AJ874" s="2471"/>
      <c r="AK874" s="2471"/>
    </row>
    <row r="875" spans="1:200" ht="44.25" customHeight="1" x14ac:dyDescent="0.25">
      <c r="A875" s="27">
        <v>1</v>
      </c>
      <c r="B875" s="27">
        <v>1</v>
      </c>
      <c r="C875" s="2706" t="s">
        <v>276</v>
      </c>
      <c r="D875" s="30">
        <f>'1 уровень'!E555</f>
        <v>4736</v>
      </c>
      <c r="E875" s="30">
        <f>'1 уровень'!F555</f>
        <v>3552</v>
      </c>
      <c r="F875" s="30">
        <f>'1 уровень'!G555</f>
        <v>3448</v>
      </c>
      <c r="G875" s="30">
        <f>'1 уровень'!H555</f>
        <v>97.072072072072075</v>
      </c>
      <c r="H875" s="30">
        <f>'1 уровень'!I555</f>
        <v>0</v>
      </c>
      <c r="I875" s="30">
        <f>'1 уровень'!J555</f>
        <v>0</v>
      </c>
      <c r="J875" s="30">
        <f>'1 уровень'!K555</f>
        <v>0</v>
      </c>
      <c r="K875" s="30">
        <f>'1 уровень'!L555</f>
        <v>0</v>
      </c>
      <c r="L875" s="30">
        <f>'1 уровень'!M555</f>
        <v>0</v>
      </c>
      <c r="M875" s="30">
        <f>'1 уровень'!N555</f>
        <v>0</v>
      </c>
      <c r="N875" s="30">
        <f>'1 уровень'!O555</f>
        <v>0</v>
      </c>
      <c r="O875" s="30">
        <f>'1 уровень'!P555</f>
        <v>0</v>
      </c>
      <c r="P875" s="30">
        <f>'1 уровень'!Q555</f>
        <v>798872.48486980004</v>
      </c>
      <c r="Q875" s="30">
        <f>'1 уровень'!R555</f>
        <v>798872.48486980004</v>
      </c>
      <c r="R875" s="30">
        <f>'1 уровень'!S555</f>
        <v>798872.48486980004</v>
      </c>
      <c r="S875" s="30">
        <f>'1 уровень'!T555</f>
        <v>798872.48486980004</v>
      </c>
      <c r="T875" s="30">
        <f>'1 уровень'!U555</f>
        <v>798938.08294440003</v>
      </c>
      <c r="U875" s="30">
        <f>'1 уровень'!V555</f>
        <v>798938.08294440003</v>
      </c>
      <c r="V875" s="30">
        <f>'1 уровень'!W555</f>
        <v>807461.41180469992</v>
      </c>
      <c r="W875" s="30">
        <f>'1 уровень'!X555</f>
        <v>791592.15553929994</v>
      </c>
      <c r="X875" s="30">
        <f>'1 уровень'!Y555</f>
        <v>791592.15553929994</v>
      </c>
      <c r="Y875" s="30">
        <f>'1 уровень'!Z555</f>
        <v>593694.11665447499</v>
      </c>
      <c r="Z875" s="30">
        <f>'1 уровень'!AA555</f>
        <v>537578.55767000013</v>
      </c>
      <c r="AA875" s="30">
        <f>'1 уровень'!AB555</f>
        <v>0</v>
      </c>
      <c r="AB875" s="30">
        <f>'1 уровень'!AC555</f>
        <v>-56115.558984474948</v>
      </c>
      <c r="AC875" s="30">
        <f>'1 уровень'!AD555</f>
        <v>0</v>
      </c>
      <c r="AD875" s="30">
        <f>'1 уровень'!AE555</f>
        <v>537578.55767000013</v>
      </c>
      <c r="AE875" s="30">
        <f t="shared" si="176"/>
        <v>90.548068877506893</v>
      </c>
      <c r="AF875" s="30">
        <f t="shared" si="177"/>
        <v>90.548068877506893</v>
      </c>
      <c r="AG875" s="30">
        <f>'1 уровень'!AF555</f>
        <v>0</v>
      </c>
      <c r="AH875" s="30">
        <f>'1 уровень'!AG555</f>
        <v>0</v>
      </c>
      <c r="AI875" s="30">
        <f>'1 уровень'!AH555</f>
        <v>0</v>
      </c>
      <c r="AJ875" s="2471"/>
      <c r="AK875" s="2471"/>
    </row>
    <row r="876" spans="1:200" ht="19.5" customHeight="1" x14ac:dyDescent="0.25">
      <c r="A876" s="27">
        <v>1</v>
      </c>
      <c r="B876" s="27">
        <v>1</v>
      </c>
      <c r="C876" s="2705" t="s">
        <v>156</v>
      </c>
      <c r="D876" s="30">
        <f>'1 уровень'!E556</f>
        <v>812</v>
      </c>
      <c r="E876" s="30">
        <f>'1 уровень'!F556</f>
        <v>609</v>
      </c>
      <c r="F876" s="30">
        <f>'1 уровень'!G556</f>
        <v>374</v>
      </c>
      <c r="G876" s="30">
        <f>'1 уровень'!H556</f>
        <v>61.412151067323485</v>
      </c>
      <c r="H876" s="30">
        <f>'1 уровень'!I556</f>
        <v>16.5</v>
      </c>
      <c r="I876" s="30">
        <f>'1 уровень'!J556</f>
        <v>11.887700534759359</v>
      </c>
      <c r="J876" s="30">
        <f>'1 уровень'!K556</f>
        <v>13398</v>
      </c>
      <c r="K876" s="30">
        <f>'1 уровень'!L556</f>
        <v>10049</v>
      </c>
      <c r="L876" s="30">
        <f>'1 уровень'!M556</f>
        <v>4446</v>
      </c>
      <c r="M876" s="30">
        <f>'1 уровень'!N556</f>
        <v>44.243208279430789</v>
      </c>
      <c r="N876" s="30">
        <f>'1 уровень'!O556</f>
        <v>37</v>
      </c>
      <c r="O876" s="30">
        <f>'1 уровень'!P556</f>
        <v>160.21621621621622</v>
      </c>
      <c r="P876" s="30">
        <f>'1 уровень'!Q556</f>
        <v>21267.41778</v>
      </c>
      <c r="Q876" s="30">
        <f>'1 уровень'!R556</f>
        <v>21267.41778</v>
      </c>
      <c r="R876" s="30">
        <f>'1 уровень'!S556</f>
        <v>35876.486520000006</v>
      </c>
      <c r="S876" s="30">
        <f>'1 уровень'!T556</f>
        <v>35876.486520000006</v>
      </c>
      <c r="T876" s="30">
        <f>'1 уровень'!U556</f>
        <v>35876.486520000006</v>
      </c>
      <c r="U876" s="30">
        <f>'1 уровень'!V556</f>
        <v>35876.486520000006</v>
      </c>
      <c r="V876" s="30">
        <f>'1 уровень'!W556</f>
        <v>35876.486520000006</v>
      </c>
      <c r="W876" s="30">
        <f>'1 уровень'!X556</f>
        <v>27205.282439999999</v>
      </c>
      <c r="X876" s="30">
        <f>'1 уровень'!Y556</f>
        <v>27205.282439999999</v>
      </c>
      <c r="Y876" s="30">
        <f>'1 уровень'!Z556</f>
        <v>22708.429821000002</v>
      </c>
      <c r="Z876" s="30">
        <f>'1 уровень'!AA556</f>
        <v>12339.05243</v>
      </c>
      <c r="AA876" s="30">
        <f>'1 уровень'!AB556</f>
        <v>0</v>
      </c>
      <c r="AB876" s="30">
        <f>'1 уровень'!AC556</f>
        <v>-10369.377391000002</v>
      </c>
      <c r="AC876" s="30">
        <f>'1 уровень'!AD556</f>
        <v>-822.12919999999997</v>
      </c>
      <c r="AD876" s="30">
        <f>'1 уровень'!AE556</f>
        <v>11516.92323</v>
      </c>
      <c r="AE876" s="30">
        <f t="shared" si="176"/>
        <v>54.336880741042052</v>
      </c>
      <c r="AF876" s="30">
        <f t="shared" si="177"/>
        <v>50.716510656097988</v>
      </c>
      <c r="AG876" s="30">
        <f>'1 уровень'!AF556</f>
        <v>0</v>
      </c>
      <c r="AH876" s="30">
        <f>'1 уровень'!AG556</f>
        <v>0</v>
      </c>
      <c r="AI876" s="30">
        <f>'1 уровень'!AH556</f>
        <v>0</v>
      </c>
      <c r="AJ876" s="2471"/>
      <c r="AK876" s="2471"/>
    </row>
    <row r="877" spans="1:200" ht="15" customHeight="1" x14ac:dyDescent="0.25">
      <c r="A877" s="27">
        <v>1</v>
      </c>
      <c r="B877" s="27">
        <v>1</v>
      </c>
      <c r="C877" s="1136" t="s">
        <v>302</v>
      </c>
      <c r="D877" s="52">
        <f>'1 уровень'!E557</f>
        <v>0</v>
      </c>
      <c r="E877" s="52">
        <f>'1 уровень'!F557</f>
        <v>0</v>
      </c>
      <c r="F877" s="52">
        <f>'1 уровень'!G557</f>
        <v>0</v>
      </c>
      <c r="G877" s="52">
        <f>'1 уровень'!H557</f>
        <v>0</v>
      </c>
      <c r="H877" s="52">
        <f>'1 уровень'!I557</f>
        <v>0</v>
      </c>
      <c r="I877" s="52">
        <f>'1 уровень'!J557</f>
        <v>0</v>
      </c>
      <c r="J877" s="52">
        <f>'1 уровень'!K557</f>
        <v>0</v>
      </c>
      <c r="K877" s="52">
        <f>'1 уровень'!L557</f>
        <v>0</v>
      </c>
      <c r="L877" s="52">
        <f>'1 уровень'!M557</f>
        <v>0</v>
      </c>
      <c r="M877" s="52">
        <f>'1 уровень'!N557</f>
        <v>0</v>
      </c>
      <c r="N877" s="52">
        <f>'1 уровень'!O557</f>
        <v>0</v>
      </c>
      <c r="O877" s="52">
        <f>'1 уровень'!P557</f>
        <v>0</v>
      </c>
      <c r="P877" s="52">
        <f>'1 уровень'!Q557</f>
        <v>0</v>
      </c>
      <c r="Q877" s="52">
        <f>'1 уровень'!R557</f>
        <v>0</v>
      </c>
      <c r="R877" s="52">
        <f>'1 уровень'!S557</f>
        <v>0</v>
      </c>
      <c r="S877" s="52">
        <f>'1 уровень'!T557</f>
        <v>0</v>
      </c>
      <c r="T877" s="52">
        <f>'1 уровень'!U557</f>
        <v>0</v>
      </c>
      <c r="U877" s="52">
        <f>'1 уровень'!V557</f>
        <v>0</v>
      </c>
      <c r="V877" s="52">
        <f>'1 уровень'!W557</f>
        <v>0</v>
      </c>
      <c r="W877" s="52">
        <f>'1 уровень'!X557</f>
        <v>0</v>
      </c>
      <c r="X877" s="52">
        <f>'1 уровень'!Y557</f>
        <v>0</v>
      </c>
      <c r="Y877" s="52">
        <f>'1 уровень'!Z557</f>
        <v>0</v>
      </c>
      <c r="Z877" s="52">
        <f>'1 уровень'!AA557</f>
        <v>0</v>
      </c>
      <c r="AA877" s="52">
        <f>'1 уровень'!AB557</f>
        <v>0</v>
      </c>
      <c r="AB877" s="52">
        <f>'1 уровень'!AC557</f>
        <v>0</v>
      </c>
      <c r="AC877" s="52">
        <f>'1 уровень'!AD557</f>
        <v>0</v>
      </c>
      <c r="AD877" s="52">
        <f>'1 уровень'!AE557</f>
        <v>0</v>
      </c>
      <c r="AE877" s="52"/>
      <c r="AF877" s="52"/>
      <c r="AG877" s="52">
        <f>'1 уровень'!AF557</f>
        <v>0</v>
      </c>
      <c r="AH877" s="52">
        <f>'1 уровень'!AG557</f>
        <v>0</v>
      </c>
      <c r="AI877" s="52">
        <f>'1 уровень'!AH557</f>
        <v>0</v>
      </c>
      <c r="AJ877" s="2487"/>
      <c r="AK877" s="2487"/>
    </row>
    <row r="878" spans="1:200" ht="30" x14ac:dyDescent="0.25">
      <c r="A878" s="27">
        <v>1</v>
      </c>
      <c r="B878" s="27">
        <v>1</v>
      </c>
      <c r="C878" s="2707" t="s">
        <v>198</v>
      </c>
      <c r="D878" s="52">
        <f>'1 уровень'!E558</f>
        <v>2985.1851851851852</v>
      </c>
      <c r="E878" s="52">
        <f>'1 уровень'!F558</f>
        <v>2238.8888888888887</v>
      </c>
      <c r="F878" s="52">
        <f>'1 уровень'!G558</f>
        <v>3683.3222222222221</v>
      </c>
      <c r="G878" s="52">
        <f>'1 уровень'!H558</f>
        <v>164.51563275434245</v>
      </c>
      <c r="H878" s="52">
        <f>'1 уровень'!I558</f>
        <v>0</v>
      </c>
      <c r="I878" s="52">
        <f>'1 уровень'!J558</f>
        <v>0</v>
      </c>
      <c r="J878" s="52">
        <f>'1 уровень'!K558</f>
        <v>0</v>
      </c>
      <c r="K878" s="52">
        <f>'1 уровень'!L558</f>
        <v>0</v>
      </c>
      <c r="L878" s="52">
        <f>'1 уровень'!M558</f>
        <v>0</v>
      </c>
      <c r="M878" s="52">
        <f>'1 уровень'!N558</f>
        <v>0</v>
      </c>
      <c r="N878" s="52">
        <f>'1 уровень'!O558</f>
        <v>0</v>
      </c>
      <c r="O878" s="52">
        <f>'1 уровень'!P558</f>
        <v>0</v>
      </c>
      <c r="P878" s="52">
        <f>'1 уровень'!Q558</f>
        <v>0</v>
      </c>
      <c r="Q878" s="52">
        <f>'1 уровень'!R558</f>
        <v>0</v>
      </c>
      <c r="R878" s="52">
        <f>'1 уровень'!S558</f>
        <v>0</v>
      </c>
      <c r="S878" s="52">
        <f>'1 уровень'!T558</f>
        <v>0</v>
      </c>
      <c r="T878" s="52">
        <f>'1 уровень'!U558</f>
        <v>0</v>
      </c>
      <c r="U878" s="52">
        <f>'1 уровень'!V558</f>
        <v>0</v>
      </c>
      <c r="V878" s="52">
        <f>'1 уровень'!W558</f>
        <v>0</v>
      </c>
      <c r="W878" s="52">
        <f>'1 уровень'!X558</f>
        <v>0</v>
      </c>
      <c r="X878" s="52">
        <f>'1 уровень'!Y558</f>
        <v>0</v>
      </c>
      <c r="Y878" s="52">
        <f>'1 уровень'!Z558</f>
        <v>0</v>
      </c>
      <c r="Z878" s="52">
        <f>'1 уровень'!AA558</f>
        <v>0</v>
      </c>
      <c r="AA878" s="52">
        <f>'1 уровень'!AB558</f>
        <v>0</v>
      </c>
      <c r="AB878" s="52">
        <f>'1 уровень'!AC558</f>
        <v>0</v>
      </c>
      <c r="AC878" s="52">
        <f>'1 уровень'!AD558</f>
        <v>0</v>
      </c>
      <c r="AD878" s="52">
        <f>'1 уровень'!AE558</f>
        <v>0</v>
      </c>
      <c r="AE878" s="52">
        <f>'1 уровень'!AF557</f>
        <v>0</v>
      </c>
      <c r="AF878" s="52">
        <f>'1 уровень'!AG557</f>
        <v>0</v>
      </c>
      <c r="AG878" s="52">
        <f>'1 уровень'!AF558</f>
        <v>1</v>
      </c>
      <c r="AH878" s="52">
        <f>'1 уровень'!AG558</f>
        <v>1284.27</v>
      </c>
      <c r="AI878" s="52">
        <f>'1 уровень'!AH558</f>
        <v>1.28427</v>
      </c>
      <c r="AJ878" s="2487"/>
      <c r="AK878" s="2487"/>
      <c r="AL878" s="905"/>
      <c r="AM878" s="905"/>
      <c r="AN878" s="905"/>
      <c r="AO878" s="905"/>
      <c r="AP878" s="905"/>
      <c r="AQ878" s="905"/>
      <c r="AR878" s="905"/>
      <c r="AS878" s="905"/>
      <c r="AT878" s="905"/>
      <c r="AU878" s="905"/>
      <c r="AV878" s="905"/>
      <c r="AW878" s="905"/>
      <c r="AX878" s="905"/>
      <c r="AY878" s="905"/>
      <c r="AZ878" s="905"/>
      <c r="BA878" s="905"/>
      <c r="BB878" s="905"/>
      <c r="BC878" s="905"/>
      <c r="BD878" s="905"/>
      <c r="BE878" s="905"/>
      <c r="BF878" s="905"/>
      <c r="BG878" s="905"/>
      <c r="BH878" s="905"/>
      <c r="BI878" s="905"/>
      <c r="BJ878" s="905"/>
      <c r="BK878" s="905"/>
      <c r="BL878" s="905"/>
      <c r="BM878" s="905"/>
      <c r="BN878" s="905"/>
      <c r="BO878" s="905"/>
      <c r="BP878" s="905"/>
      <c r="BQ878" s="905"/>
      <c r="BR878" s="905"/>
      <c r="BS878" s="905"/>
      <c r="BT878" s="905"/>
      <c r="BU878" s="905"/>
      <c r="BV878" s="905"/>
      <c r="BW878" s="905"/>
      <c r="BX878" s="905"/>
      <c r="BY878" s="905"/>
      <c r="BZ878" s="905"/>
      <c r="CA878" s="905"/>
      <c r="CB878" s="905"/>
      <c r="CC878" s="905"/>
      <c r="CD878" s="905"/>
      <c r="CE878" s="905"/>
      <c r="CF878" s="905"/>
      <c r="CG878" s="905"/>
      <c r="CH878" s="905"/>
      <c r="CI878" s="905"/>
      <c r="CJ878" s="905"/>
      <c r="CK878" s="905"/>
      <c r="CL878" s="905"/>
      <c r="CM878" s="905"/>
      <c r="CN878" s="905"/>
      <c r="CO878" s="905"/>
      <c r="CP878" s="905"/>
      <c r="CQ878" s="905"/>
      <c r="CR878" s="905"/>
      <c r="CS878" s="905"/>
      <c r="CT878" s="905"/>
      <c r="CU878" s="905"/>
      <c r="CV878" s="905"/>
      <c r="CW878" s="905"/>
      <c r="CX878" s="905"/>
      <c r="CY878" s="905"/>
      <c r="CZ878" s="905"/>
      <c r="DA878" s="905"/>
      <c r="DB878" s="905"/>
      <c r="DC878" s="905"/>
      <c r="DD878" s="905"/>
      <c r="DE878" s="905"/>
      <c r="DF878" s="905"/>
      <c r="DG878" s="905"/>
      <c r="DH878" s="905"/>
      <c r="DI878" s="905"/>
      <c r="DJ878" s="905"/>
      <c r="DK878" s="905"/>
      <c r="DL878" s="905"/>
      <c r="DM878" s="905"/>
      <c r="DN878" s="905"/>
      <c r="DO878" s="905"/>
      <c r="DP878" s="905"/>
      <c r="DQ878" s="905"/>
      <c r="DR878" s="905"/>
      <c r="DS878" s="905"/>
      <c r="DT878" s="905"/>
      <c r="DU878" s="905"/>
      <c r="DV878" s="905"/>
      <c r="DW878" s="905"/>
      <c r="DX878" s="905"/>
      <c r="DY878" s="905"/>
      <c r="DZ878" s="905"/>
      <c r="EA878" s="905"/>
      <c r="EB878" s="905"/>
      <c r="EC878" s="905"/>
      <c r="ED878" s="905"/>
      <c r="EE878" s="905"/>
      <c r="EF878" s="905"/>
      <c r="EG878" s="905"/>
      <c r="EH878" s="905"/>
      <c r="EI878" s="905"/>
      <c r="EJ878" s="905"/>
      <c r="EK878" s="905"/>
      <c r="EL878" s="905"/>
      <c r="EM878" s="905"/>
      <c r="EN878" s="905"/>
      <c r="EO878" s="905"/>
      <c r="EP878" s="905"/>
      <c r="EQ878" s="905"/>
      <c r="ER878" s="905"/>
      <c r="ES878" s="905"/>
      <c r="ET878" s="905"/>
      <c r="EU878" s="905"/>
      <c r="EV878" s="905"/>
      <c r="EW878" s="905"/>
      <c r="EX878" s="905"/>
      <c r="EY878" s="905"/>
      <c r="EZ878" s="905"/>
      <c r="FA878" s="905"/>
      <c r="FB878" s="905"/>
      <c r="FC878" s="905"/>
      <c r="FD878" s="905"/>
      <c r="FE878" s="905"/>
      <c r="FF878" s="905"/>
      <c r="FG878" s="905"/>
      <c r="FH878" s="905"/>
      <c r="FI878" s="905"/>
      <c r="FJ878" s="905"/>
      <c r="FK878" s="905"/>
      <c r="FL878" s="905"/>
      <c r="FM878" s="905"/>
      <c r="FN878" s="905"/>
      <c r="FO878" s="905"/>
      <c r="FP878" s="905"/>
      <c r="FQ878" s="905"/>
      <c r="FR878" s="905"/>
      <c r="FS878" s="905"/>
      <c r="FT878" s="905"/>
      <c r="FU878" s="905"/>
      <c r="FV878" s="905"/>
      <c r="FW878" s="905"/>
      <c r="FX878" s="905"/>
      <c r="FY878" s="905"/>
      <c r="FZ878" s="905"/>
      <c r="GA878" s="905"/>
      <c r="GB878" s="905"/>
      <c r="GC878" s="905"/>
      <c r="GD878" s="905"/>
      <c r="GE878" s="905"/>
      <c r="GF878" s="905"/>
      <c r="GG878" s="905"/>
      <c r="GH878" s="905"/>
      <c r="GI878" s="905"/>
      <c r="GJ878" s="905"/>
      <c r="GK878" s="905"/>
      <c r="GL878" s="905"/>
      <c r="GM878" s="905"/>
      <c r="GN878" s="905"/>
      <c r="GO878" s="905"/>
      <c r="GP878" s="905"/>
      <c r="GQ878" s="905"/>
      <c r="GR878" s="905"/>
    </row>
    <row r="879" spans="1:200" x14ac:dyDescent="0.25">
      <c r="A879" s="27">
        <v>1</v>
      </c>
      <c r="B879" s="27">
        <v>1</v>
      </c>
      <c r="C879" s="2707" t="s">
        <v>468</v>
      </c>
      <c r="D879" s="52">
        <f>'1 уровень'!E559</f>
        <v>500</v>
      </c>
      <c r="E879" s="52">
        <f>'1 уровень'!F559</f>
        <v>375</v>
      </c>
      <c r="F879" s="52">
        <f>'1 уровень'!G559</f>
        <v>0.87</v>
      </c>
      <c r="G879" s="52">
        <f>'1 уровень'!H559</f>
        <v>0</v>
      </c>
      <c r="H879" s="52">
        <f>'1 уровень'!I559</f>
        <v>0</v>
      </c>
      <c r="I879" s="52">
        <f>'1 уровень'!J559</f>
        <v>0</v>
      </c>
      <c r="J879" s="52">
        <f>'1 уровень'!K559</f>
        <v>0</v>
      </c>
      <c r="K879" s="52">
        <f>'1 уровень'!L559</f>
        <v>0</v>
      </c>
      <c r="L879" s="52">
        <f>'1 уровень'!M559</f>
        <v>0</v>
      </c>
      <c r="M879" s="52">
        <f>'1 уровень'!N559</f>
        <v>0</v>
      </c>
      <c r="N879" s="52">
        <f>'1 уровень'!O559</f>
        <v>0</v>
      </c>
      <c r="O879" s="52">
        <f>'1 уровень'!P559</f>
        <v>0</v>
      </c>
      <c r="P879" s="52">
        <f>'1 уровень'!Q559</f>
        <v>0</v>
      </c>
      <c r="Q879" s="52">
        <f>'1 уровень'!R559</f>
        <v>0</v>
      </c>
      <c r="R879" s="52">
        <f>'1 уровень'!S559</f>
        <v>0</v>
      </c>
      <c r="S879" s="52">
        <f>'1 уровень'!T559</f>
        <v>0</v>
      </c>
      <c r="T879" s="52">
        <f>'1 уровень'!U559</f>
        <v>0</v>
      </c>
      <c r="U879" s="52">
        <f>'1 уровень'!V559</f>
        <v>0</v>
      </c>
      <c r="V879" s="52">
        <f>'1 уровень'!W559</f>
        <v>0</v>
      </c>
      <c r="W879" s="52">
        <f>'1 уровень'!X559</f>
        <v>0</v>
      </c>
      <c r="X879" s="52">
        <f>'1 уровень'!Y559</f>
        <v>0</v>
      </c>
      <c r="Y879" s="52">
        <f>'1 уровень'!Z559</f>
        <v>0</v>
      </c>
      <c r="Z879" s="52">
        <f>'1 уровень'!AA559</f>
        <v>0</v>
      </c>
      <c r="AA879" s="52">
        <f>'1 уровень'!AB559</f>
        <v>0</v>
      </c>
      <c r="AB879" s="52">
        <f>'1 уровень'!AC559</f>
        <v>0</v>
      </c>
      <c r="AC879" s="52">
        <f>'1 уровень'!AD559</f>
        <v>0</v>
      </c>
      <c r="AD879" s="52">
        <f>'1 уровень'!AE559</f>
        <v>0</v>
      </c>
      <c r="AE879" s="52"/>
      <c r="AF879" s="52"/>
      <c r="AG879" s="52">
        <f>'1 уровень'!AF559</f>
        <v>0</v>
      </c>
      <c r="AH879" s="52">
        <f>'1 уровень'!AG559</f>
        <v>0</v>
      </c>
      <c r="AI879" s="52">
        <f>'1 уровень'!AH559</f>
        <v>0</v>
      </c>
      <c r="AJ879" s="2487"/>
      <c r="AK879" s="2487"/>
    </row>
    <row r="880" spans="1:200" ht="28.5" customHeight="1" x14ac:dyDescent="0.25">
      <c r="A880" s="27">
        <v>1</v>
      </c>
      <c r="B880" s="27">
        <v>1</v>
      </c>
      <c r="C880" s="2708" t="s">
        <v>303</v>
      </c>
      <c r="D880" s="52">
        <f>'1 уровень'!E560</f>
        <v>0</v>
      </c>
      <c r="E880" s="52">
        <f>'1 уровень'!F560</f>
        <v>0</v>
      </c>
      <c r="F880" s="52">
        <f>'1 уровень'!G560</f>
        <v>0</v>
      </c>
      <c r="G880" s="52">
        <f>'1 уровень'!H560</f>
        <v>0</v>
      </c>
      <c r="H880" s="52">
        <f>'1 уровень'!I560</f>
        <v>0</v>
      </c>
      <c r="I880" s="52">
        <f>'1 уровень'!J560</f>
        <v>0</v>
      </c>
      <c r="J880" s="52">
        <f>'1 уровень'!K560</f>
        <v>0</v>
      </c>
      <c r="K880" s="52">
        <f>'1 уровень'!L560</f>
        <v>0</v>
      </c>
      <c r="L880" s="52">
        <f>'1 уровень'!M560</f>
        <v>0</v>
      </c>
      <c r="M880" s="52">
        <f>'1 уровень'!N560</f>
        <v>0</v>
      </c>
      <c r="N880" s="52">
        <f>'1 уровень'!O560</f>
        <v>0</v>
      </c>
      <c r="O880" s="52">
        <f>'1 уровень'!P560</f>
        <v>0</v>
      </c>
      <c r="P880" s="52">
        <f>'1 уровень'!Q560</f>
        <v>0</v>
      </c>
      <c r="Q880" s="52">
        <f>'1 уровень'!R560</f>
        <v>0</v>
      </c>
      <c r="R880" s="52">
        <f>'1 уровень'!S560</f>
        <v>0</v>
      </c>
      <c r="S880" s="52">
        <f>'1 уровень'!T560</f>
        <v>0</v>
      </c>
      <c r="T880" s="52">
        <f>'1 уровень'!U560</f>
        <v>0</v>
      </c>
      <c r="U880" s="52">
        <f>'1 уровень'!V560</f>
        <v>0</v>
      </c>
      <c r="V880" s="52">
        <f>'1 уровень'!W560</f>
        <v>0</v>
      </c>
      <c r="W880" s="52">
        <f>'1 уровень'!X560</f>
        <v>0</v>
      </c>
      <c r="X880" s="52">
        <f>'1 уровень'!Y560</f>
        <v>0</v>
      </c>
      <c r="Y880" s="52">
        <f>'1 уровень'!Z560</f>
        <v>0</v>
      </c>
      <c r="Z880" s="52">
        <f>'1 уровень'!AA560</f>
        <v>0</v>
      </c>
      <c r="AA880" s="52">
        <f>'1 уровень'!AB560</f>
        <v>0</v>
      </c>
      <c r="AB880" s="52">
        <f>'1 уровень'!AC560</f>
        <v>0</v>
      </c>
      <c r="AC880" s="52">
        <f>'1 уровень'!AD560</f>
        <v>0</v>
      </c>
      <c r="AD880" s="52">
        <f>'1 уровень'!AE560</f>
        <v>0</v>
      </c>
      <c r="AE880" s="52"/>
      <c r="AF880" s="52"/>
      <c r="AG880" s="52">
        <f>'1 уровень'!AF560</f>
        <v>0</v>
      </c>
      <c r="AH880" s="52">
        <f>'1 уровень'!AG560</f>
        <v>0</v>
      </c>
      <c r="AI880" s="52">
        <f>'1 уровень'!AH560</f>
        <v>0</v>
      </c>
      <c r="AJ880" s="2487"/>
      <c r="AK880" s="2487"/>
      <c r="AL880" s="905"/>
      <c r="AM880" s="905"/>
      <c r="AN880" s="905"/>
      <c r="AO880" s="905"/>
      <c r="AP880" s="905"/>
      <c r="AQ880" s="905"/>
      <c r="AR880" s="905"/>
      <c r="AS880" s="905"/>
      <c r="AT880" s="905"/>
      <c r="AU880" s="905"/>
      <c r="AV880" s="905"/>
      <c r="AW880" s="905"/>
      <c r="AX880" s="905"/>
      <c r="AY880" s="905"/>
      <c r="AZ880" s="905"/>
      <c r="BA880" s="905"/>
      <c r="BB880" s="905"/>
      <c r="BC880" s="905"/>
      <c r="BD880" s="905"/>
      <c r="BE880" s="905"/>
      <c r="BF880" s="905"/>
      <c r="BG880" s="905"/>
      <c r="BH880" s="905"/>
      <c r="BI880" s="905"/>
      <c r="BJ880" s="905"/>
      <c r="BK880" s="905"/>
      <c r="BL880" s="905"/>
      <c r="BM880" s="905"/>
      <c r="BN880" s="905"/>
      <c r="BO880" s="905"/>
      <c r="BP880" s="905"/>
      <c r="BQ880" s="905"/>
      <c r="BR880" s="905"/>
      <c r="BS880" s="905"/>
      <c r="BT880" s="905"/>
      <c r="BU880" s="905"/>
      <c r="BV880" s="905"/>
      <c r="BW880" s="905"/>
      <c r="BX880" s="905"/>
      <c r="BY880" s="905"/>
      <c r="BZ880" s="905"/>
      <c r="CA880" s="905"/>
      <c r="CB880" s="905"/>
      <c r="CC880" s="905"/>
      <c r="CD880" s="905"/>
      <c r="CE880" s="905"/>
      <c r="CF880" s="905"/>
      <c r="CG880" s="905"/>
      <c r="CH880" s="905"/>
      <c r="CI880" s="905"/>
      <c r="CJ880" s="905"/>
      <c r="CK880" s="905"/>
      <c r="CL880" s="905"/>
      <c r="CM880" s="905"/>
      <c r="CN880" s="905"/>
      <c r="CO880" s="905"/>
      <c r="CP880" s="905"/>
      <c r="CQ880" s="905"/>
      <c r="CR880" s="905"/>
      <c r="CS880" s="905"/>
      <c r="CT880" s="905"/>
      <c r="CU880" s="905"/>
      <c r="CV880" s="905"/>
      <c r="CW880" s="905"/>
      <c r="CX880" s="905"/>
      <c r="CY880" s="905"/>
      <c r="CZ880" s="905"/>
      <c r="DA880" s="905"/>
      <c r="DB880" s="905"/>
      <c r="DC880" s="905"/>
      <c r="DD880" s="905"/>
      <c r="DE880" s="905"/>
      <c r="DF880" s="905"/>
      <c r="DG880" s="905"/>
      <c r="DH880" s="905"/>
      <c r="DI880" s="905"/>
      <c r="DJ880" s="905"/>
      <c r="DK880" s="905"/>
      <c r="DL880" s="905"/>
      <c r="DM880" s="905"/>
      <c r="DN880" s="905"/>
      <c r="DO880" s="905"/>
      <c r="DP880" s="905"/>
      <c r="DQ880" s="905"/>
      <c r="DR880" s="905"/>
      <c r="DS880" s="905"/>
      <c r="DT880" s="905"/>
      <c r="DU880" s="905"/>
      <c r="DV880" s="905"/>
      <c r="DW880" s="905"/>
      <c r="DX880" s="905"/>
      <c r="DY880" s="905"/>
      <c r="DZ880" s="905"/>
      <c r="EA880" s="905"/>
      <c r="EB880" s="905"/>
      <c r="EC880" s="905"/>
      <c r="ED880" s="905"/>
      <c r="EE880" s="905"/>
      <c r="EF880" s="905"/>
      <c r="EG880" s="905"/>
      <c r="EH880" s="905"/>
      <c r="EI880" s="905"/>
      <c r="EJ880" s="905"/>
      <c r="EK880" s="905"/>
      <c r="EL880" s="905"/>
      <c r="EM880" s="905"/>
      <c r="EN880" s="905"/>
      <c r="EO880" s="905"/>
      <c r="EP880" s="905"/>
      <c r="EQ880" s="905"/>
      <c r="ER880" s="905"/>
      <c r="ES880" s="905"/>
      <c r="ET880" s="905"/>
      <c r="EU880" s="905"/>
      <c r="EV880" s="905"/>
      <c r="EW880" s="905"/>
      <c r="EX880" s="905"/>
      <c r="EY880" s="905"/>
      <c r="EZ880" s="905"/>
      <c r="FA880" s="905"/>
      <c r="FB880" s="905"/>
      <c r="FC880" s="905"/>
      <c r="FD880" s="905"/>
      <c r="FE880" s="905"/>
      <c r="FF880" s="905"/>
      <c r="FG880" s="905"/>
      <c r="FH880" s="905"/>
      <c r="FI880" s="905"/>
      <c r="FJ880" s="905"/>
      <c r="FK880" s="905"/>
      <c r="FL880" s="905"/>
      <c r="FM880" s="905"/>
      <c r="FN880" s="905"/>
      <c r="FO880" s="905"/>
      <c r="FP880" s="905"/>
      <c r="FQ880" s="905"/>
      <c r="FR880" s="905"/>
      <c r="FS880" s="905"/>
      <c r="FT880" s="905"/>
      <c r="FU880" s="905"/>
      <c r="FV880" s="905"/>
      <c r="FW880" s="905"/>
      <c r="FX880" s="905"/>
      <c r="FY880" s="905"/>
      <c r="FZ880" s="905"/>
      <c r="GA880" s="905"/>
      <c r="GB880" s="905"/>
      <c r="GC880" s="905"/>
      <c r="GD880" s="905"/>
      <c r="GE880" s="905"/>
      <c r="GF880" s="905"/>
      <c r="GG880" s="905"/>
      <c r="GH880" s="905"/>
      <c r="GI880" s="905"/>
      <c r="GJ880" s="905"/>
      <c r="GK880" s="905"/>
      <c r="GL880" s="905"/>
      <c r="GM880" s="905"/>
      <c r="GN880" s="905"/>
      <c r="GO880" s="905"/>
      <c r="GP880" s="905"/>
      <c r="GQ880" s="905"/>
      <c r="GR880" s="905"/>
    </row>
    <row r="881" spans="1:200" ht="30" x14ac:dyDescent="0.25">
      <c r="A881" s="27">
        <v>1</v>
      </c>
      <c r="B881" s="27">
        <v>1</v>
      </c>
      <c r="C881" s="2708" t="s">
        <v>304</v>
      </c>
      <c r="D881" s="52">
        <f>'1 уровень'!E561</f>
        <v>300</v>
      </c>
      <c r="E881" s="52">
        <f>'1 уровень'!F561</f>
        <v>225</v>
      </c>
      <c r="F881" s="52">
        <f>'1 уровень'!G561</f>
        <v>3</v>
      </c>
      <c r="G881" s="52">
        <f>'1 уровень'!H561</f>
        <v>1.3333333333333335</v>
      </c>
      <c r="H881" s="52">
        <f>'1 уровень'!I561</f>
        <v>0</v>
      </c>
      <c r="I881" s="52">
        <f>'1 уровень'!J561</f>
        <v>0</v>
      </c>
      <c r="J881" s="52">
        <f>'1 уровень'!K561</f>
        <v>0</v>
      </c>
      <c r="K881" s="52">
        <f>'1 уровень'!L561</f>
        <v>0</v>
      </c>
      <c r="L881" s="52">
        <f>'1 уровень'!M561</f>
        <v>0</v>
      </c>
      <c r="M881" s="52">
        <f>'1 уровень'!N561</f>
        <v>0</v>
      </c>
      <c r="N881" s="52">
        <f>'1 уровень'!O561</f>
        <v>0</v>
      </c>
      <c r="O881" s="52">
        <f>'1 уровень'!P561</f>
        <v>0</v>
      </c>
      <c r="P881" s="52">
        <f>'1 уровень'!Q561</f>
        <v>0</v>
      </c>
      <c r="Q881" s="52">
        <f>'1 уровень'!R561</f>
        <v>0</v>
      </c>
      <c r="R881" s="52">
        <f>'1 уровень'!S561</f>
        <v>0</v>
      </c>
      <c r="S881" s="52">
        <f>'1 уровень'!T561</f>
        <v>0</v>
      </c>
      <c r="T881" s="52">
        <f>'1 уровень'!U561</f>
        <v>0</v>
      </c>
      <c r="U881" s="52">
        <f>'1 уровень'!V561</f>
        <v>0</v>
      </c>
      <c r="V881" s="52">
        <f>'1 уровень'!W561</f>
        <v>0</v>
      </c>
      <c r="W881" s="52">
        <f>'1 уровень'!X561</f>
        <v>0</v>
      </c>
      <c r="X881" s="52">
        <f>'1 уровень'!Y561</f>
        <v>0</v>
      </c>
      <c r="Y881" s="52">
        <f>'1 уровень'!Z561</f>
        <v>0</v>
      </c>
      <c r="Z881" s="52">
        <f>'1 уровень'!AA561</f>
        <v>0</v>
      </c>
      <c r="AA881" s="52">
        <f>'1 уровень'!AB561</f>
        <v>0</v>
      </c>
      <c r="AB881" s="52">
        <f>'1 уровень'!AC561</f>
        <v>0</v>
      </c>
      <c r="AC881" s="52">
        <f>'1 уровень'!AD561</f>
        <v>0</v>
      </c>
      <c r="AD881" s="52">
        <f>'1 уровень'!AE561</f>
        <v>0</v>
      </c>
      <c r="AE881" s="52"/>
      <c r="AF881" s="52"/>
      <c r="AG881" s="52">
        <f>'1 уровень'!AF561</f>
        <v>0</v>
      </c>
      <c r="AH881" s="52">
        <f>'1 уровень'!AG561</f>
        <v>0</v>
      </c>
      <c r="AI881" s="52">
        <f>'1 уровень'!AH561</f>
        <v>0</v>
      </c>
      <c r="AJ881" s="2487"/>
      <c r="AK881" s="2487"/>
      <c r="AL881" s="905"/>
      <c r="AM881" s="905"/>
      <c r="AN881" s="905"/>
      <c r="AO881" s="905"/>
      <c r="AP881" s="905"/>
      <c r="AQ881" s="905"/>
      <c r="AR881" s="905"/>
      <c r="AS881" s="905"/>
      <c r="AT881" s="905"/>
      <c r="AU881" s="905"/>
      <c r="AV881" s="905"/>
      <c r="AW881" s="905"/>
      <c r="AX881" s="905"/>
      <c r="AY881" s="905"/>
      <c r="AZ881" s="905"/>
      <c r="BA881" s="905"/>
      <c r="BB881" s="905"/>
      <c r="BC881" s="905"/>
      <c r="BD881" s="905"/>
      <c r="BE881" s="905"/>
      <c r="BF881" s="905"/>
      <c r="BG881" s="905"/>
      <c r="BH881" s="905"/>
      <c r="BI881" s="905"/>
      <c r="BJ881" s="905"/>
      <c r="BK881" s="905"/>
      <c r="BL881" s="905"/>
      <c r="BM881" s="905"/>
      <c r="BN881" s="905"/>
      <c r="BO881" s="905"/>
      <c r="BP881" s="905"/>
      <c r="BQ881" s="905"/>
      <c r="BR881" s="905"/>
      <c r="BS881" s="905"/>
      <c r="BT881" s="905"/>
      <c r="BU881" s="905"/>
      <c r="BV881" s="905"/>
      <c r="BW881" s="905"/>
      <c r="BX881" s="905"/>
      <c r="BY881" s="905"/>
      <c r="BZ881" s="905"/>
      <c r="CA881" s="905"/>
      <c r="CB881" s="905"/>
      <c r="CC881" s="905"/>
      <c r="CD881" s="905"/>
      <c r="CE881" s="905"/>
      <c r="CF881" s="905"/>
      <c r="CG881" s="905"/>
      <c r="CH881" s="905"/>
      <c r="CI881" s="905"/>
      <c r="CJ881" s="905"/>
      <c r="CK881" s="905"/>
      <c r="CL881" s="905"/>
      <c r="CM881" s="905"/>
      <c r="CN881" s="905"/>
      <c r="CO881" s="905"/>
      <c r="CP881" s="905"/>
      <c r="CQ881" s="905"/>
      <c r="CR881" s="905"/>
      <c r="CS881" s="905"/>
      <c r="CT881" s="905"/>
      <c r="CU881" s="905"/>
      <c r="CV881" s="905"/>
      <c r="CW881" s="905"/>
      <c r="CX881" s="905"/>
      <c r="CY881" s="905"/>
      <c r="CZ881" s="905"/>
      <c r="DA881" s="905"/>
      <c r="DB881" s="905"/>
      <c r="DC881" s="905"/>
      <c r="DD881" s="905"/>
      <c r="DE881" s="905"/>
      <c r="DF881" s="905"/>
      <c r="DG881" s="905"/>
      <c r="DH881" s="905"/>
      <c r="DI881" s="905"/>
      <c r="DJ881" s="905"/>
      <c r="DK881" s="905"/>
      <c r="DL881" s="905"/>
      <c r="DM881" s="905"/>
      <c r="DN881" s="905"/>
      <c r="DO881" s="905"/>
      <c r="DP881" s="905"/>
      <c r="DQ881" s="905"/>
      <c r="DR881" s="905"/>
      <c r="DS881" s="905"/>
      <c r="DT881" s="905"/>
      <c r="DU881" s="905"/>
      <c r="DV881" s="905"/>
      <c r="DW881" s="905"/>
      <c r="DX881" s="905"/>
      <c r="DY881" s="905"/>
      <c r="DZ881" s="905"/>
      <c r="EA881" s="905"/>
      <c r="EB881" s="905"/>
      <c r="EC881" s="905"/>
      <c r="ED881" s="905"/>
      <c r="EE881" s="905"/>
      <c r="EF881" s="905"/>
      <c r="EG881" s="905"/>
      <c r="EH881" s="905"/>
      <c r="EI881" s="905"/>
      <c r="EJ881" s="905"/>
      <c r="EK881" s="905"/>
      <c r="EL881" s="905"/>
      <c r="EM881" s="905"/>
      <c r="EN881" s="905"/>
      <c r="EO881" s="905"/>
      <c r="EP881" s="905"/>
      <c r="EQ881" s="905"/>
      <c r="ER881" s="905"/>
      <c r="ES881" s="905"/>
      <c r="ET881" s="905"/>
      <c r="EU881" s="905"/>
      <c r="EV881" s="905"/>
      <c r="EW881" s="905"/>
      <c r="EX881" s="905"/>
      <c r="EY881" s="905"/>
      <c r="EZ881" s="905"/>
      <c r="FA881" s="905"/>
      <c r="FB881" s="905"/>
      <c r="FC881" s="905"/>
      <c r="FD881" s="905"/>
      <c r="FE881" s="905"/>
      <c r="FF881" s="905"/>
      <c r="FG881" s="905"/>
      <c r="FH881" s="905"/>
      <c r="FI881" s="905"/>
      <c r="FJ881" s="905"/>
      <c r="FK881" s="905"/>
      <c r="FL881" s="905"/>
      <c r="FM881" s="905"/>
      <c r="FN881" s="905"/>
      <c r="FO881" s="905"/>
      <c r="FP881" s="905"/>
      <c r="FQ881" s="905"/>
      <c r="FR881" s="905"/>
      <c r="FS881" s="905"/>
      <c r="FT881" s="905"/>
      <c r="FU881" s="905"/>
      <c r="FV881" s="905"/>
      <c r="FW881" s="905"/>
      <c r="FX881" s="905"/>
      <c r="FY881" s="905"/>
      <c r="FZ881" s="905"/>
      <c r="GA881" s="905"/>
      <c r="GB881" s="905"/>
      <c r="GC881" s="905"/>
      <c r="GD881" s="905"/>
      <c r="GE881" s="905"/>
      <c r="GF881" s="905"/>
      <c r="GG881" s="905"/>
      <c r="GH881" s="905"/>
      <c r="GI881" s="905"/>
      <c r="GJ881" s="905"/>
      <c r="GK881" s="905"/>
      <c r="GL881" s="905"/>
      <c r="GM881" s="905"/>
      <c r="GN881" s="905"/>
      <c r="GO881" s="905"/>
      <c r="GP881" s="905"/>
      <c r="GQ881" s="905"/>
      <c r="GR881" s="905"/>
    </row>
    <row r="882" spans="1:200" ht="30" x14ac:dyDescent="0.25">
      <c r="A882" s="27">
        <v>1</v>
      </c>
      <c r="B882" s="27">
        <v>1</v>
      </c>
      <c r="C882" s="2708" t="s">
        <v>305</v>
      </c>
      <c r="D882" s="52">
        <f>'1 уровень'!E562</f>
        <v>0</v>
      </c>
      <c r="E882" s="52">
        <f>'1 уровень'!F562</f>
        <v>0</v>
      </c>
      <c r="F882" s="52">
        <f>'1 уровень'!G562</f>
        <v>0</v>
      </c>
      <c r="G882" s="52">
        <f>'1 уровень'!H562</f>
        <v>0</v>
      </c>
      <c r="H882" s="1870">
        <f>'1 уровень'!I562</f>
        <v>0</v>
      </c>
      <c r="I882" s="52">
        <f>'1 уровень'!J562</f>
        <v>0</v>
      </c>
      <c r="J882" s="52">
        <f>'1 уровень'!K562</f>
        <v>0</v>
      </c>
      <c r="K882" s="52">
        <f>'1 уровень'!L562</f>
        <v>0</v>
      </c>
      <c r="L882" s="52">
        <f>'1 уровень'!M562</f>
        <v>0</v>
      </c>
      <c r="M882" s="52">
        <f>'1 уровень'!N562</f>
        <v>0</v>
      </c>
      <c r="N882" s="52">
        <f>'1 уровень'!O562</f>
        <v>0</v>
      </c>
      <c r="O882" s="52">
        <f>'1 уровень'!P562</f>
        <v>0</v>
      </c>
      <c r="P882" s="52">
        <f>'1 уровень'!Q562</f>
        <v>0</v>
      </c>
      <c r="Q882" s="52">
        <f>'1 уровень'!R562</f>
        <v>0</v>
      </c>
      <c r="R882" s="52">
        <f>'1 уровень'!S562</f>
        <v>0</v>
      </c>
      <c r="S882" s="52">
        <f>'1 уровень'!T562</f>
        <v>0</v>
      </c>
      <c r="T882" s="52">
        <f>'1 уровень'!U562</f>
        <v>0</v>
      </c>
      <c r="U882" s="52">
        <f>'1 уровень'!V562</f>
        <v>0</v>
      </c>
      <c r="V882" s="52">
        <f>'1 уровень'!W562</f>
        <v>0</v>
      </c>
      <c r="W882" s="52">
        <f>'1 уровень'!X562</f>
        <v>0</v>
      </c>
      <c r="X882" s="52">
        <f>'1 уровень'!Y562</f>
        <v>0</v>
      </c>
      <c r="Y882" s="52">
        <f>'1 уровень'!Z562</f>
        <v>0</v>
      </c>
      <c r="Z882" s="52">
        <f>'1 уровень'!AA562</f>
        <v>0</v>
      </c>
      <c r="AA882" s="52">
        <f>'1 уровень'!AB562</f>
        <v>0</v>
      </c>
      <c r="AB882" s="52">
        <f>'1 уровень'!AC562</f>
        <v>0</v>
      </c>
      <c r="AC882" s="52">
        <f>'1 уровень'!AD562</f>
        <v>0</v>
      </c>
      <c r="AD882" s="52">
        <f>'1 уровень'!AE562</f>
        <v>0</v>
      </c>
      <c r="AE882" s="52"/>
      <c r="AF882" s="52"/>
      <c r="AG882" s="52">
        <f>'1 уровень'!AF562</f>
        <v>0</v>
      </c>
      <c r="AH882" s="52">
        <f>'1 уровень'!AG562</f>
        <v>0</v>
      </c>
      <c r="AI882" s="52">
        <f>'1 уровень'!AH562</f>
        <v>0</v>
      </c>
      <c r="AJ882" s="2487"/>
      <c r="AK882" s="2487"/>
      <c r="AL882" s="905"/>
      <c r="AM882" s="905"/>
      <c r="AN882" s="905"/>
      <c r="AO882" s="905"/>
      <c r="AP882" s="905"/>
      <c r="AQ882" s="905"/>
      <c r="AR882" s="905"/>
      <c r="AS882" s="905"/>
      <c r="AT882" s="905"/>
      <c r="AU882" s="905"/>
      <c r="AV882" s="905"/>
      <c r="AW882" s="905"/>
      <c r="AX882" s="905"/>
      <c r="AY882" s="905"/>
      <c r="AZ882" s="905"/>
      <c r="BA882" s="905"/>
      <c r="BB882" s="905"/>
      <c r="BC882" s="905"/>
      <c r="BD882" s="905"/>
      <c r="BE882" s="905"/>
      <c r="BF882" s="905"/>
      <c r="BG882" s="905"/>
      <c r="BH882" s="905"/>
      <c r="BI882" s="905"/>
      <c r="BJ882" s="905"/>
      <c r="BK882" s="905"/>
      <c r="BL882" s="905"/>
      <c r="BM882" s="905"/>
      <c r="BN882" s="905"/>
      <c r="BO882" s="905"/>
      <c r="BP882" s="905"/>
      <c r="BQ882" s="905"/>
      <c r="BR882" s="905"/>
      <c r="BS882" s="905"/>
      <c r="BT882" s="905"/>
      <c r="BU882" s="905"/>
      <c r="BV882" s="905"/>
      <c r="BW882" s="905"/>
      <c r="BX882" s="905"/>
      <c r="BY882" s="905"/>
      <c r="BZ882" s="905"/>
      <c r="CA882" s="905"/>
      <c r="CB882" s="905"/>
      <c r="CC882" s="905"/>
      <c r="CD882" s="905"/>
      <c r="CE882" s="905"/>
      <c r="CF882" s="905"/>
      <c r="CG882" s="905"/>
      <c r="CH882" s="905"/>
      <c r="CI882" s="905"/>
      <c r="CJ882" s="905"/>
      <c r="CK882" s="905"/>
      <c r="CL882" s="905"/>
      <c r="CM882" s="905"/>
      <c r="CN882" s="905"/>
      <c r="CO882" s="905"/>
      <c r="CP882" s="905"/>
      <c r="CQ882" s="905"/>
      <c r="CR882" s="905"/>
      <c r="CS882" s="905"/>
      <c r="CT882" s="905"/>
      <c r="CU882" s="905"/>
      <c r="CV882" s="905"/>
      <c r="CW882" s="905"/>
      <c r="CX882" s="905"/>
      <c r="CY882" s="905"/>
      <c r="CZ882" s="905"/>
      <c r="DA882" s="905"/>
      <c r="DB882" s="905"/>
      <c r="DC882" s="905"/>
      <c r="DD882" s="905"/>
      <c r="DE882" s="905"/>
      <c r="DF882" s="905"/>
      <c r="DG882" s="905"/>
      <c r="DH882" s="905"/>
      <c r="DI882" s="905"/>
      <c r="DJ882" s="905"/>
      <c r="DK882" s="905"/>
      <c r="DL882" s="905"/>
      <c r="DM882" s="905"/>
      <c r="DN882" s="905"/>
      <c r="DO882" s="905"/>
      <c r="DP882" s="905"/>
      <c r="DQ882" s="905"/>
      <c r="DR882" s="905"/>
      <c r="DS882" s="905"/>
      <c r="DT882" s="905"/>
      <c r="DU882" s="905"/>
      <c r="DV882" s="905"/>
      <c r="DW882" s="905"/>
      <c r="DX882" s="905"/>
      <c r="DY882" s="905"/>
      <c r="DZ882" s="905"/>
      <c r="EA882" s="905"/>
      <c r="EB882" s="905"/>
      <c r="EC882" s="905"/>
      <c r="ED882" s="905"/>
      <c r="EE882" s="905"/>
      <c r="EF882" s="905"/>
      <c r="EG882" s="905"/>
      <c r="EH882" s="905"/>
      <c r="EI882" s="905"/>
      <c r="EJ882" s="905"/>
      <c r="EK882" s="905"/>
      <c r="EL882" s="905"/>
      <c r="EM882" s="905"/>
      <c r="EN882" s="905"/>
      <c r="EO882" s="905"/>
      <c r="EP882" s="905"/>
      <c r="EQ882" s="905"/>
      <c r="ER882" s="905"/>
      <c r="ES882" s="905"/>
      <c r="ET882" s="905"/>
      <c r="EU882" s="905"/>
      <c r="EV882" s="905"/>
      <c r="EW882" s="905"/>
      <c r="EX882" s="905"/>
      <c r="EY882" s="905"/>
      <c r="EZ882" s="905"/>
      <c r="FA882" s="905"/>
      <c r="FB882" s="905"/>
      <c r="FC882" s="905"/>
      <c r="FD882" s="905"/>
      <c r="FE882" s="905"/>
      <c r="FF882" s="905"/>
      <c r="FG882" s="905"/>
      <c r="FH882" s="905"/>
      <c r="FI882" s="905"/>
      <c r="FJ882" s="905"/>
      <c r="FK882" s="905"/>
      <c r="FL882" s="905"/>
      <c r="FM882" s="905"/>
      <c r="FN882" s="905"/>
      <c r="FO882" s="905"/>
      <c r="FP882" s="905"/>
      <c r="FQ882" s="905"/>
      <c r="FR882" s="905"/>
      <c r="FS882" s="905"/>
      <c r="FT882" s="905"/>
      <c r="FU882" s="905"/>
      <c r="FV882" s="905"/>
      <c r="FW882" s="905"/>
      <c r="FX882" s="905"/>
      <c r="FY882" s="905"/>
      <c r="FZ882" s="905"/>
      <c r="GA882" s="905"/>
      <c r="GB882" s="905"/>
      <c r="GC882" s="905"/>
      <c r="GD882" s="905"/>
      <c r="GE882" s="905"/>
      <c r="GF882" s="905"/>
      <c r="GG882" s="905"/>
      <c r="GH882" s="905"/>
      <c r="GI882" s="905"/>
      <c r="GJ882" s="905"/>
      <c r="GK882" s="905"/>
      <c r="GL882" s="905"/>
      <c r="GM882" s="905"/>
      <c r="GN882" s="905"/>
      <c r="GO882" s="905"/>
      <c r="GP882" s="905"/>
      <c r="GQ882" s="905"/>
      <c r="GR882" s="905"/>
    </row>
    <row r="883" spans="1:200" x14ac:dyDescent="0.25">
      <c r="A883" s="27">
        <v>1</v>
      </c>
      <c r="B883" s="27">
        <v>1</v>
      </c>
      <c r="C883" s="2708" t="s">
        <v>306</v>
      </c>
      <c r="D883" s="52">
        <f>'1 уровень'!E563</f>
        <v>2500</v>
      </c>
      <c r="E883" s="52">
        <f>'1 уровень'!F563</f>
        <v>1875</v>
      </c>
      <c r="F883" s="52">
        <f>'1 уровень'!G563</f>
        <v>3680</v>
      </c>
      <c r="G883" s="52">
        <f>'1 уровень'!H563</f>
        <v>196.26666666666665</v>
      </c>
      <c r="H883" s="1872">
        <f>'1 уровень'!I563</f>
        <v>0</v>
      </c>
      <c r="I883" s="52">
        <f>'1 уровень'!J563</f>
        <v>0</v>
      </c>
      <c r="J883" s="52">
        <f>'1 уровень'!K563</f>
        <v>0</v>
      </c>
      <c r="K883" s="52">
        <f>'1 уровень'!L563</f>
        <v>0</v>
      </c>
      <c r="L883" s="52">
        <f>'1 уровень'!M563</f>
        <v>0</v>
      </c>
      <c r="M883" s="52">
        <f>'1 уровень'!N563</f>
        <v>0</v>
      </c>
      <c r="N883" s="52">
        <f>'1 уровень'!O563</f>
        <v>0</v>
      </c>
      <c r="O883" s="52">
        <f>'1 уровень'!P563</f>
        <v>0</v>
      </c>
      <c r="P883" s="52">
        <f>'1 уровень'!Q563</f>
        <v>0</v>
      </c>
      <c r="Q883" s="52">
        <f>'1 уровень'!R563</f>
        <v>0</v>
      </c>
      <c r="R883" s="52">
        <f>'1 уровень'!S563</f>
        <v>0</v>
      </c>
      <c r="S883" s="52">
        <f>'1 уровень'!T563</f>
        <v>0</v>
      </c>
      <c r="T883" s="52">
        <f>'1 уровень'!U563</f>
        <v>0</v>
      </c>
      <c r="U883" s="52">
        <f>'1 уровень'!V563</f>
        <v>0</v>
      </c>
      <c r="V883" s="52">
        <f>'1 уровень'!W563</f>
        <v>0</v>
      </c>
      <c r="W883" s="52">
        <f>'1 уровень'!X563</f>
        <v>0</v>
      </c>
      <c r="X883" s="52">
        <f>'1 уровень'!Y563</f>
        <v>0</v>
      </c>
      <c r="Y883" s="52">
        <f>'1 уровень'!Z563</f>
        <v>0</v>
      </c>
      <c r="Z883" s="52">
        <f>'1 уровень'!AA563</f>
        <v>0</v>
      </c>
      <c r="AA883" s="52">
        <f>'1 уровень'!AB563</f>
        <v>0</v>
      </c>
      <c r="AB883" s="52">
        <f>'1 уровень'!AC563</f>
        <v>0</v>
      </c>
      <c r="AC883" s="52">
        <f>'1 уровень'!AD563</f>
        <v>0</v>
      </c>
      <c r="AD883" s="52">
        <f>'1 уровень'!AE563</f>
        <v>0</v>
      </c>
      <c r="AE883" s="52"/>
      <c r="AF883" s="52"/>
      <c r="AG883" s="52">
        <f>'1 уровень'!AF563</f>
        <v>1</v>
      </c>
      <c r="AH883" s="52">
        <f>'1 уровень'!AG563</f>
        <v>1284.27</v>
      </c>
      <c r="AI883" s="52">
        <f>'1 уровень'!AH563</f>
        <v>1.28427</v>
      </c>
      <c r="AJ883" s="2487"/>
      <c r="AK883" s="2487"/>
      <c r="AL883" s="905"/>
      <c r="AM883" s="905"/>
      <c r="AN883" s="905"/>
      <c r="AO883" s="905"/>
      <c r="AP883" s="905"/>
      <c r="AQ883" s="905"/>
      <c r="AR883" s="905"/>
      <c r="AS883" s="905"/>
      <c r="AT883" s="905"/>
      <c r="AU883" s="905"/>
      <c r="AV883" s="905"/>
      <c r="AW883" s="905"/>
      <c r="AX883" s="905"/>
      <c r="AY883" s="905"/>
      <c r="AZ883" s="905"/>
      <c r="BA883" s="905"/>
      <c r="BB883" s="905"/>
      <c r="BC883" s="905"/>
      <c r="BD883" s="905"/>
      <c r="BE883" s="905"/>
      <c r="BF883" s="905"/>
      <c r="BG883" s="905"/>
      <c r="BH883" s="905"/>
      <c r="BI883" s="905"/>
      <c r="BJ883" s="905"/>
      <c r="BK883" s="905"/>
      <c r="BL883" s="905"/>
      <c r="BM883" s="905"/>
      <c r="BN883" s="905"/>
      <c r="BO883" s="905"/>
      <c r="BP883" s="905"/>
      <c r="BQ883" s="905"/>
      <c r="BR883" s="905"/>
      <c r="BS883" s="905"/>
      <c r="BT883" s="905"/>
      <c r="BU883" s="905"/>
      <c r="BV883" s="905"/>
      <c r="BW883" s="905"/>
      <c r="BX883" s="905"/>
      <c r="BY883" s="905"/>
      <c r="BZ883" s="905"/>
      <c r="CA883" s="905"/>
      <c r="CB883" s="905"/>
      <c r="CC883" s="905"/>
      <c r="CD883" s="905"/>
      <c r="CE883" s="905"/>
      <c r="CF883" s="905"/>
      <c r="CG883" s="905"/>
      <c r="CH883" s="905"/>
      <c r="CI883" s="905"/>
      <c r="CJ883" s="905"/>
      <c r="CK883" s="905"/>
      <c r="CL883" s="905"/>
      <c r="CM883" s="905"/>
      <c r="CN883" s="905"/>
      <c r="CO883" s="905"/>
      <c r="CP883" s="905"/>
      <c r="CQ883" s="905"/>
      <c r="CR883" s="905"/>
      <c r="CS883" s="905"/>
      <c r="CT883" s="905"/>
      <c r="CU883" s="905"/>
      <c r="CV883" s="905"/>
      <c r="CW883" s="905"/>
      <c r="CX883" s="905"/>
      <c r="CY883" s="905"/>
      <c r="CZ883" s="905"/>
      <c r="DA883" s="905"/>
      <c r="DB883" s="905"/>
      <c r="DC883" s="905"/>
      <c r="DD883" s="905"/>
      <c r="DE883" s="905"/>
      <c r="DF883" s="905"/>
      <c r="DG883" s="905"/>
      <c r="DH883" s="905"/>
      <c r="DI883" s="905"/>
      <c r="DJ883" s="905"/>
      <c r="DK883" s="905"/>
      <c r="DL883" s="905"/>
      <c r="DM883" s="905"/>
      <c r="DN883" s="905"/>
      <c r="DO883" s="905"/>
      <c r="DP883" s="905"/>
      <c r="DQ883" s="905"/>
      <c r="DR883" s="905"/>
      <c r="DS883" s="905"/>
      <c r="DT883" s="905"/>
      <c r="DU883" s="905"/>
      <c r="DV883" s="905"/>
      <c r="DW883" s="905"/>
      <c r="DX883" s="905"/>
      <c r="DY883" s="905"/>
      <c r="DZ883" s="905"/>
      <c r="EA883" s="905"/>
      <c r="EB883" s="905"/>
      <c r="EC883" s="905"/>
      <c r="ED883" s="905"/>
      <c r="EE883" s="905"/>
      <c r="EF883" s="905"/>
      <c r="EG883" s="905"/>
      <c r="EH883" s="905"/>
      <c r="EI883" s="905"/>
      <c r="EJ883" s="905"/>
      <c r="EK883" s="905"/>
      <c r="EL883" s="905"/>
      <c r="EM883" s="905"/>
      <c r="EN883" s="905"/>
      <c r="EO883" s="905"/>
      <c r="EP883" s="905"/>
      <c r="EQ883" s="905"/>
      <c r="ER883" s="905"/>
      <c r="ES883" s="905"/>
      <c r="ET883" s="905"/>
      <c r="EU883" s="905"/>
      <c r="EV883" s="905"/>
      <c r="EW883" s="905"/>
      <c r="EX883" s="905"/>
      <c r="EY883" s="905"/>
      <c r="EZ883" s="905"/>
      <c r="FA883" s="905"/>
      <c r="FB883" s="905"/>
      <c r="FC883" s="905"/>
      <c r="FD883" s="905"/>
      <c r="FE883" s="905"/>
      <c r="FF883" s="905"/>
      <c r="FG883" s="905"/>
      <c r="FH883" s="905"/>
      <c r="FI883" s="905"/>
      <c r="FJ883" s="905"/>
      <c r="FK883" s="905"/>
      <c r="FL883" s="905"/>
      <c r="FM883" s="905"/>
      <c r="FN883" s="905"/>
      <c r="FO883" s="905"/>
      <c r="FP883" s="905"/>
      <c r="FQ883" s="905"/>
      <c r="FR883" s="905"/>
      <c r="FS883" s="905"/>
      <c r="FT883" s="905"/>
      <c r="FU883" s="905"/>
      <c r="FV883" s="905"/>
      <c r="FW883" s="905"/>
      <c r="FX883" s="905"/>
      <c r="FY883" s="905"/>
      <c r="FZ883" s="905"/>
      <c r="GA883" s="905"/>
      <c r="GB883" s="905"/>
      <c r="GC883" s="905"/>
      <c r="GD883" s="905"/>
      <c r="GE883" s="905"/>
      <c r="GF883" s="905"/>
      <c r="GG883" s="905"/>
      <c r="GH883" s="905"/>
      <c r="GI883" s="905"/>
      <c r="GJ883" s="905"/>
      <c r="GK883" s="905"/>
      <c r="GL883" s="905"/>
      <c r="GM883" s="905"/>
      <c r="GN883" s="905"/>
      <c r="GO883" s="905"/>
      <c r="GP883" s="905"/>
      <c r="GQ883" s="905"/>
      <c r="GR883" s="905"/>
    </row>
    <row r="884" spans="1:200" ht="45" x14ac:dyDescent="0.25">
      <c r="B884" s="27">
        <v>1</v>
      </c>
      <c r="C884" s="2708" t="s">
        <v>548</v>
      </c>
      <c r="D884" s="52">
        <f>'1 уровень'!E564</f>
        <v>873</v>
      </c>
      <c r="E884" s="52">
        <f>'1 уровень'!F564</f>
        <v>498.85714285714283</v>
      </c>
      <c r="F884" s="52">
        <f>'1 уровень'!G564</f>
        <v>0</v>
      </c>
      <c r="G884" s="52">
        <f>F884/E884*100</f>
        <v>0</v>
      </c>
      <c r="H884" s="2602"/>
      <c r="I884" s="52"/>
      <c r="J884" s="52"/>
      <c r="K884" s="52"/>
      <c r="L884" s="52"/>
      <c r="M884" s="52"/>
      <c r="N884" s="52"/>
      <c r="O884" s="52"/>
      <c r="P884" s="52"/>
      <c r="Q884" s="52"/>
      <c r="R884" s="52"/>
      <c r="S884" s="52"/>
      <c r="T884" s="52"/>
      <c r="U884" s="52"/>
      <c r="V884" s="52"/>
      <c r="W884" s="52"/>
      <c r="X884" s="52"/>
      <c r="Y884" s="52"/>
      <c r="Z884" s="52"/>
      <c r="AA884" s="52"/>
      <c r="AB884" s="52"/>
      <c r="AC884" s="52"/>
      <c r="AD884" s="52"/>
      <c r="AE884" s="52"/>
      <c r="AF884" s="52"/>
      <c r="AG884" s="52"/>
      <c r="AH884" s="52"/>
      <c r="AI884" s="52"/>
      <c r="AJ884" s="2487"/>
      <c r="AK884" s="2487"/>
      <c r="AL884" s="905"/>
      <c r="AM884" s="905"/>
      <c r="AN884" s="905"/>
      <c r="AO884" s="905"/>
      <c r="AP884" s="905"/>
      <c r="AQ884" s="905"/>
      <c r="AR884" s="905"/>
      <c r="AS884" s="905"/>
      <c r="AT884" s="905"/>
      <c r="AU884" s="905"/>
      <c r="AV884" s="905"/>
      <c r="AW884" s="905"/>
      <c r="AX884" s="905"/>
      <c r="AY884" s="905"/>
      <c r="AZ884" s="905"/>
      <c r="BA884" s="905"/>
      <c r="BB884" s="905"/>
      <c r="BC884" s="905"/>
      <c r="BD884" s="905"/>
      <c r="BE884" s="905"/>
      <c r="BF884" s="905"/>
      <c r="BG884" s="905"/>
      <c r="BH884" s="905"/>
      <c r="BI884" s="905"/>
      <c r="BJ884" s="905"/>
      <c r="BK884" s="905"/>
      <c r="BL884" s="905"/>
      <c r="BM884" s="905"/>
      <c r="BN884" s="905"/>
      <c r="BO884" s="905"/>
      <c r="BP884" s="905"/>
      <c r="BQ884" s="905"/>
      <c r="BR884" s="905"/>
      <c r="BS884" s="905"/>
      <c r="BT884" s="905"/>
      <c r="BU884" s="905"/>
      <c r="BV884" s="905"/>
      <c r="BW884" s="905"/>
      <c r="BX884" s="905"/>
      <c r="BY884" s="905"/>
      <c r="BZ884" s="905"/>
      <c r="CA884" s="905"/>
      <c r="CB884" s="905"/>
      <c r="CC884" s="905"/>
      <c r="CD884" s="905"/>
      <c r="CE884" s="905"/>
      <c r="CF884" s="905"/>
      <c r="CG884" s="905"/>
      <c r="CH884" s="905"/>
      <c r="CI884" s="905"/>
      <c r="CJ884" s="905"/>
      <c r="CK884" s="905"/>
      <c r="CL884" s="905"/>
      <c r="CM884" s="905"/>
      <c r="CN884" s="905"/>
      <c r="CO884" s="905"/>
      <c r="CP884" s="905"/>
      <c r="CQ884" s="905"/>
      <c r="CR884" s="905"/>
      <c r="CS884" s="905"/>
      <c r="CT884" s="905"/>
      <c r="CU884" s="905"/>
      <c r="CV884" s="905"/>
      <c r="CW884" s="905"/>
      <c r="CX884" s="905"/>
      <c r="CY884" s="905"/>
      <c r="CZ884" s="905"/>
      <c r="DA884" s="905"/>
      <c r="DB884" s="905"/>
      <c r="DC884" s="905"/>
      <c r="DD884" s="905"/>
      <c r="DE884" s="905"/>
      <c r="DF884" s="905"/>
      <c r="DG884" s="905"/>
      <c r="DH884" s="905"/>
      <c r="DI884" s="905"/>
      <c r="DJ884" s="905"/>
      <c r="DK884" s="905"/>
      <c r="DL884" s="905"/>
      <c r="DM884" s="905"/>
      <c r="DN884" s="905"/>
      <c r="DO884" s="905"/>
      <c r="DP884" s="905"/>
      <c r="DQ884" s="905"/>
      <c r="DR884" s="905"/>
      <c r="DS884" s="905"/>
      <c r="DT884" s="905"/>
      <c r="DU884" s="905"/>
      <c r="DV884" s="905"/>
      <c r="DW884" s="905"/>
      <c r="DX884" s="905"/>
      <c r="DY884" s="905"/>
      <c r="DZ884" s="905"/>
      <c r="EA884" s="905"/>
      <c r="EB884" s="905"/>
      <c r="EC884" s="905"/>
      <c r="ED884" s="905"/>
      <c r="EE884" s="905"/>
      <c r="EF884" s="905"/>
      <c r="EG884" s="905"/>
      <c r="EH884" s="905"/>
      <c r="EI884" s="905"/>
      <c r="EJ884" s="905"/>
      <c r="EK884" s="905"/>
      <c r="EL884" s="905"/>
      <c r="EM884" s="905"/>
      <c r="EN884" s="905"/>
      <c r="EO884" s="905"/>
      <c r="EP884" s="905"/>
      <c r="EQ884" s="905"/>
      <c r="ER884" s="905"/>
      <c r="ES884" s="905"/>
      <c r="ET884" s="905"/>
      <c r="EU884" s="905"/>
      <c r="EV884" s="905"/>
      <c r="EW884" s="905"/>
      <c r="EX884" s="905"/>
      <c r="EY884" s="905"/>
      <c r="EZ884" s="905"/>
      <c r="FA884" s="905"/>
      <c r="FB884" s="905"/>
      <c r="FC884" s="905"/>
      <c r="FD884" s="905"/>
      <c r="FE884" s="905"/>
      <c r="FF884" s="905"/>
      <c r="FG884" s="905"/>
      <c r="FH884" s="905"/>
      <c r="FI884" s="905"/>
      <c r="FJ884" s="905"/>
      <c r="FK884" s="905"/>
      <c r="FL884" s="905"/>
      <c r="FM884" s="905"/>
      <c r="FN884" s="905"/>
      <c r="FO884" s="905"/>
      <c r="FP884" s="905"/>
      <c r="FQ884" s="905"/>
      <c r="FR884" s="905"/>
      <c r="FS884" s="905"/>
      <c r="FT884" s="905"/>
      <c r="FU884" s="905"/>
      <c r="FV884" s="905"/>
      <c r="FW884" s="905"/>
      <c r="FX884" s="905"/>
      <c r="FY884" s="905"/>
      <c r="FZ884" s="905"/>
      <c r="GA884" s="905"/>
      <c r="GB884" s="905"/>
      <c r="GC884" s="905"/>
      <c r="GD884" s="905"/>
      <c r="GE884" s="905"/>
      <c r="GF884" s="905"/>
      <c r="GG884" s="905"/>
      <c r="GH884" s="905"/>
      <c r="GI884" s="905"/>
      <c r="GJ884" s="905"/>
      <c r="GK884" s="905"/>
      <c r="GL884" s="905"/>
      <c r="GM884" s="905"/>
      <c r="GN884" s="905"/>
      <c r="GO884" s="905"/>
      <c r="GP884" s="905"/>
      <c r="GQ884" s="905"/>
      <c r="GR884" s="905"/>
    </row>
    <row r="885" spans="1:200" x14ac:dyDescent="0.25">
      <c r="A885" s="27">
        <v>1</v>
      </c>
      <c r="B885" s="27">
        <v>1</v>
      </c>
      <c r="C885" s="2708" t="s">
        <v>157</v>
      </c>
      <c r="D885" s="52">
        <f>'1 уровень'!E565</f>
        <v>4598.7058823529405</v>
      </c>
      <c r="E885" s="52">
        <f>'1 уровень'!F565</f>
        <v>3449.0294117647059</v>
      </c>
      <c r="F885" s="52">
        <f>'1 уровень'!G565</f>
        <v>1090.3294117647058</v>
      </c>
      <c r="G885" s="52">
        <f>'1 уровень'!H565</f>
        <v>31.612644648537096</v>
      </c>
      <c r="H885" s="1871">
        <f>'1 уровень'!I565</f>
        <v>0</v>
      </c>
      <c r="I885" s="52">
        <f>'1 уровень'!J565</f>
        <v>0</v>
      </c>
      <c r="J885" s="52">
        <f>'1 уровень'!K565</f>
        <v>0</v>
      </c>
      <c r="K885" s="52">
        <f>'1 уровень'!L565</f>
        <v>0</v>
      </c>
      <c r="L885" s="52">
        <f>'1 уровень'!M565</f>
        <v>0</v>
      </c>
      <c r="M885" s="52">
        <f>'1 уровень'!N565</f>
        <v>0</v>
      </c>
      <c r="N885" s="52">
        <f>'1 уровень'!O565</f>
        <v>0</v>
      </c>
      <c r="O885" s="52">
        <f>'1 уровень'!P565</f>
        <v>0</v>
      </c>
      <c r="P885" s="52">
        <f>'1 уровень'!Q565</f>
        <v>0</v>
      </c>
      <c r="Q885" s="52">
        <f>'1 уровень'!R565</f>
        <v>0</v>
      </c>
      <c r="R885" s="52">
        <f>'1 уровень'!S565</f>
        <v>0</v>
      </c>
      <c r="S885" s="52">
        <f>'1 уровень'!T565</f>
        <v>0</v>
      </c>
      <c r="T885" s="52">
        <f>'1 уровень'!U565</f>
        <v>0</v>
      </c>
      <c r="U885" s="52">
        <f>'1 уровень'!V565</f>
        <v>0</v>
      </c>
      <c r="V885" s="52">
        <f>'1 уровень'!W565</f>
        <v>0</v>
      </c>
      <c r="W885" s="52">
        <f>'1 уровень'!X565</f>
        <v>0</v>
      </c>
      <c r="X885" s="52">
        <f>'1 уровень'!Y565</f>
        <v>0</v>
      </c>
      <c r="Y885" s="52">
        <f>'1 уровень'!Z565</f>
        <v>0</v>
      </c>
      <c r="Z885" s="52">
        <f>'1 уровень'!AA565</f>
        <v>0</v>
      </c>
      <c r="AA885" s="52">
        <f>'1 уровень'!AB565</f>
        <v>0</v>
      </c>
      <c r="AB885" s="52">
        <f>'1 уровень'!AC565</f>
        <v>0</v>
      </c>
      <c r="AC885" s="52">
        <f>'1 уровень'!AD565</f>
        <v>0</v>
      </c>
      <c r="AD885" s="52">
        <f>'1 уровень'!AE565</f>
        <v>0</v>
      </c>
      <c r="AE885" s="52"/>
      <c r="AF885" s="52"/>
      <c r="AG885" s="52">
        <f>'1 уровень'!AF565</f>
        <v>63</v>
      </c>
      <c r="AH885" s="52">
        <f>'1 уровень'!AG565</f>
        <v>228874.34999999998</v>
      </c>
      <c r="AI885" s="52">
        <f>'1 уровень'!AH565</f>
        <v>228.87434999999996</v>
      </c>
      <c r="AJ885" s="2487"/>
      <c r="AK885" s="2487"/>
      <c r="AL885" s="905"/>
      <c r="AM885" s="905"/>
      <c r="AN885" s="905"/>
      <c r="AO885" s="905"/>
      <c r="AP885" s="905"/>
      <c r="AQ885" s="905"/>
      <c r="AR885" s="905"/>
      <c r="AS885" s="905"/>
      <c r="AT885" s="905"/>
      <c r="AU885" s="905"/>
      <c r="AV885" s="905"/>
      <c r="AW885" s="905"/>
      <c r="AX885" s="905"/>
      <c r="AY885" s="905"/>
      <c r="AZ885" s="905"/>
      <c r="BA885" s="905"/>
      <c r="BB885" s="905"/>
      <c r="BC885" s="905"/>
      <c r="BD885" s="905"/>
      <c r="BE885" s="905"/>
      <c r="BF885" s="905"/>
      <c r="BG885" s="905"/>
      <c r="BH885" s="905"/>
      <c r="BI885" s="905"/>
      <c r="BJ885" s="905"/>
      <c r="BK885" s="905"/>
      <c r="BL885" s="905"/>
      <c r="BM885" s="905"/>
      <c r="BN885" s="905"/>
      <c r="BO885" s="905"/>
      <c r="BP885" s="905"/>
      <c r="BQ885" s="905"/>
      <c r="BR885" s="905"/>
      <c r="BS885" s="905"/>
      <c r="BT885" s="905"/>
      <c r="BU885" s="905"/>
      <c r="BV885" s="905"/>
      <c r="BW885" s="905"/>
      <c r="BX885" s="905"/>
      <c r="BY885" s="905"/>
      <c r="BZ885" s="905"/>
      <c r="CA885" s="905"/>
      <c r="CB885" s="905"/>
      <c r="CC885" s="905"/>
      <c r="CD885" s="905"/>
      <c r="CE885" s="905"/>
      <c r="CF885" s="905"/>
      <c r="CG885" s="905"/>
      <c r="CH885" s="905"/>
      <c r="CI885" s="905"/>
      <c r="CJ885" s="905"/>
      <c r="CK885" s="905"/>
      <c r="CL885" s="905"/>
      <c r="CM885" s="905"/>
      <c r="CN885" s="905"/>
      <c r="CO885" s="905"/>
      <c r="CP885" s="905"/>
      <c r="CQ885" s="905"/>
      <c r="CR885" s="905"/>
      <c r="CS885" s="905"/>
      <c r="CT885" s="905"/>
      <c r="CU885" s="905"/>
      <c r="CV885" s="905"/>
      <c r="CW885" s="905"/>
      <c r="CX885" s="905"/>
      <c r="CY885" s="905"/>
      <c r="CZ885" s="905"/>
      <c r="DA885" s="905"/>
      <c r="DB885" s="905"/>
      <c r="DC885" s="905"/>
      <c r="DD885" s="905"/>
      <c r="DE885" s="905"/>
      <c r="DF885" s="905"/>
      <c r="DG885" s="905"/>
      <c r="DH885" s="905"/>
      <c r="DI885" s="905"/>
      <c r="DJ885" s="905"/>
      <c r="DK885" s="905"/>
      <c r="DL885" s="905"/>
      <c r="DM885" s="905"/>
      <c r="DN885" s="905"/>
      <c r="DO885" s="905"/>
      <c r="DP885" s="905"/>
      <c r="DQ885" s="905"/>
      <c r="DR885" s="905"/>
      <c r="DS885" s="905"/>
      <c r="DT885" s="905"/>
      <c r="DU885" s="905"/>
      <c r="DV885" s="905"/>
      <c r="DW885" s="905"/>
      <c r="DX885" s="905"/>
      <c r="DY885" s="905"/>
      <c r="DZ885" s="905"/>
      <c r="EA885" s="905"/>
      <c r="EB885" s="905"/>
      <c r="EC885" s="905"/>
      <c r="ED885" s="905"/>
      <c r="EE885" s="905"/>
      <c r="EF885" s="905"/>
      <c r="EG885" s="905"/>
      <c r="EH885" s="905"/>
      <c r="EI885" s="905"/>
      <c r="EJ885" s="905"/>
      <c r="EK885" s="905"/>
      <c r="EL885" s="905"/>
      <c r="EM885" s="905"/>
      <c r="EN885" s="905"/>
      <c r="EO885" s="905"/>
      <c r="EP885" s="905"/>
      <c r="EQ885" s="905"/>
      <c r="ER885" s="905"/>
      <c r="ES885" s="905"/>
      <c r="ET885" s="905"/>
      <c r="EU885" s="905"/>
      <c r="EV885" s="905"/>
      <c r="EW885" s="905"/>
      <c r="EX885" s="905"/>
      <c r="EY885" s="905"/>
      <c r="EZ885" s="905"/>
      <c r="FA885" s="905"/>
      <c r="FB885" s="905"/>
      <c r="FC885" s="905"/>
      <c r="FD885" s="905"/>
      <c r="FE885" s="905"/>
      <c r="FF885" s="905"/>
      <c r="FG885" s="905"/>
      <c r="FH885" s="905"/>
      <c r="FI885" s="905"/>
      <c r="FJ885" s="905"/>
      <c r="FK885" s="905"/>
      <c r="FL885" s="905"/>
      <c r="FM885" s="905"/>
      <c r="FN885" s="905"/>
      <c r="FO885" s="905"/>
      <c r="FP885" s="905"/>
      <c r="FQ885" s="905"/>
      <c r="FR885" s="905"/>
      <c r="FS885" s="905"/>
      <c r="FT885" s="905"/>
      <c r="FU885" s="905"/>
      <c r="FV885" s="905"/>
      <c r="FW885" s="905"/>
      <c r="FX885" s="905"/>
      <c r="FY885" s="905"/>
      <c r="FZ885" s="905"/>
      <c r="GA885" s="905"/>
      <c r="GB885" s="905"/>
      <c r="GC885" s="905"/>
      <c r="GD885" s="905"/>
      <c r="GE885" s="905"/>
      <c r="GF885" s="905"/>
      <c r="GG885" s="905"/>
      <c r="GH885" s="905"/>
      <c r="GI885" s="905"/>
      <c r="GJ885" s="905"/>
      <c r="GK885" s="905"/>
      <c r="GL885" s="905"/>
      <c r="GM885" s="905"/>
      <c r="GN885" s="905"/>
      <c r="GO885" s="905"/>
      <c r="GP885" s="905"/>
      <c r="GQ885" s="905"/>
      <c r="GR885" s="905"/>
    </row>
    <row r="886" spans="1:200" x14ac:dyDescent="0.25">
      <c r="A886" s="27">
        <v>1</v>
      </c>
      <c r="B886" s="27">
        <v>1</v>
      </c>
      <c r="C886" s="2708" t="s">
        <v>448</v>
      </c>
      <c r="D886" s="52">
        <f>'1 уровень'!E566</f>
        <v>2474</v>
      </c>
      <c r="E886" s="52">
        <f>'1 уровень'!F566</f>
        <v>1855.5</v>
      </c>
      <c r="F886" s="52">
        <f>'1 уровень'!G566</f>
        <v>973</v>
      </c>
      <c r="G886" s="52">
        <f>'1 уровень'!H566</f>
        <v>52.438695769334409</v>
      </c>
      <c r="H886" s="52">
        <f>'1 уровень'!I566</f>
        <v>0</v>
      </c>
      <c r="I886" s="52">
        <f>'1 уровень'!J566</f>
        <v>0</v>
      </c>
      <c r="J886" s="52">
        <f>'1 уровень'!K566</f>
        <v>0</v>
      </c>
      <c r="K886" s="52">
        <f>'1 уровень'!L566</f>
        <v>0</v>
      </c>
      <c r="L886" s="52">
        <f>'1 уровень'!M566</f>
        <v>0</v>
      </c>
      <c r="M886" s="52">
        <f>'1 уровень'!N566</f>
        <v>0</v>
      </c>
      <c r="N886" s="52">
        <f>'1 уровень'!O566</f>
        <v>0</v>
      </c>
      <c r="O886" s="52">
        <f>'1 уровень'!P566</f>
        <v>0</v>
      </c>
      <c r="P886" s="52">
        <f>'1 уровень'!Q566</f>
        <v>0</v>
      </c>
      <c r="Q886" s="52">
        <f>'1 уровень'!R566</f>
        <v>0</v>
      </c>
      <c r="R886" s="52">
        <f>'1 уровень'!S566</f>
        <v>0</v>
      </c>
      <c r="S886" s="52">
        <f>'1 уровень'!T566</f>
        <v>0</v>
      </c>
      <c r="T886" s="52">
        <f>'1 уровень'!U566</f>
        <v>0</v>
      </c>
      <c r="U886" s="52">
        <f>'1 уровень'!V566</f>
        <v>0</v>
      </c>
      <c r="V886" s="52">
        <f>'1 уровень'!W566</f>
        <v>0</v>
      </c>
      <c r="W886" s="52">
        <f>'1 уровень'!X566</f>
        <v>0</v>
      </c>
      <c r="X886" s="52">
        <f>'1 уровень'!Y566</f>
        <v>0</v>
      </c>
      <c r="Y886" s="52">
        <f>'1 уровень'!Z566</f>
        <v>0</v>
      </c>
      <c r="Z886" s="52">
        <f>'1 уровень'!AA566</f>
        <v>0</v>
      </c>
      <c r="AA886" s="52">
        <f>'1 уровень'!AB566</f>
        <v>0</v>
      </c>
      <c r="AB886" s="52">
        <f>'1 уровень'!AC566</f>
        <v>0</v>
      </c>
      <c r="AC886" s="52">
        <f>'1 уровень'!AD566</f>
        <v>0</v>
      </c>
      <c r="AD886" s="52">
        <f>'1 уровень'!AE566</f>
        <v>0</v>
      </c>
      <c r="AE886" s="52"/>
      <c r="AF886" s="52"/>
      <c r="AG886" s="52">
        <f>'1 уровень'!AF566</f>
        <v>63</v>
      </c>
      <c r="AH886" s="52">
        <f>'1 уровень'!AG566</f>
        <v>228874.34999999998</v>
      </c>
      <c r="AI886" s="52">
        <f>'1 уровень'!AH566</f>
        <v>228.87434999999996</v>
      </c>
      <c r="AJ886" s="2487"/>
      <c r="AK886" s="2487"/>
      <c r="AL886" s="905"/>
      <c r="AM886" s="905"/>
      <c r="AN886" s="905"/>
      <c r="AO886" s="905"/>
      <c r="AP886" s="905"/>
      <c r="AQ886" s="905"/>
      <c r="AR886" s="905"/>
      <c r="AS886" s="905"/>
      <c r="AT886" s="905"/>
      <c r="AU886" s="905"/>
      <c r="AV886" s="905"/>
      <c r="AW886" s="905"/>
      <c r="AX886" s="905"/>
      <c r="AY886" s="905"/>
      <c r="AZ886" s="905"/>
      <c r="BA886" s="905"/>
      <c r="BB886" s="905"/>
      <c r="BC886" s="905"/>
      <c r="BD886" s="905"/>
      <c r="BE886" s="905"/>
      <c r="BF886" s="905"/>
      <c r="BG886" s="905"/>
      <c r="BH886" s="905"/>
      <c r="BI886" s="905"/>
      <c r="BJ886" s="905"/>
      <c r="BK886" s="905"/>
      <c r="BL886" s="905"/>
      <c r="BM886" s="905"/>
      <c r="BN886" s="905"/>
      <c r="BO886" s="905"/>
      <c r="BP886" s="905"/>
      <c r="BQ886" s="905"/>
      <c r="BR886" s="905"/>
      <c r="BS886" s="905"/>
      <c r="BT886" s="905"/>
      <c r="BU886" s="905"/>
      <c r="BV886" s="905"/>
      <c r="BW886" s="905"/>
      <c r="BX886" s="905"/>
      <c r="BY886" s="905"/>
      <c r="BZ886" s="905"/>
      <c r="CA886" s="905"/>
      <c r="CB886" s="905"/>
      <c r="CC886" s="905"/>
      <c r="CD886" s="905"/>
      <c r="CE886" s="905"/>
      <c r="CF886" s="905"/>
      <c r="CG886" s="905"/>
      <c r="CH886" s="905"/>
      <c r="CI886" s="905"/>
      <c r="CJ886" s="905"/>
      <c r="CK886" s="905"/>
      <c r="CL886" s="905"/>
      <c r="CM886" s="905"/>
      <c r="CN886" s="905"/>
      <c r="CO886" s="905"/>
      <c r="CP886" s="905"/>
      <c r="CQ886" s="905"/>
      <c r="CR886" s="905"/>
      <c r="CS886" s="905"/>
      <c r="CT886" s="905"/>
      <c r="CU886" s="905"/>
      <c r="CV886" s="905"/>
      <c r="CW886" s="905"/>
      <c r="CX886" s="905"/>
      <c r="CY886" s="905"/>
      <c r="CZ886" s="905"/>
      <c r="DA886" s="905"/>
      <c r="DB886" s="905"/>
      <c r="DC886" s="905"/>
      <c r="DD886" s="905"/>
      <c r="DE886" s="905"/>
      <c r="DF886" s="905"/>
      <c r="DG886" s="905"/>
      <c r="DH886" s="905"/>
      <c r="DI886" s="905"/>
      <c r="DJ886" s="905"/>
      <c r="DK886" s="905"/>
      <c r="DL886" s="905"/>
      <c r="DM886" s="905"/>
      <c r="DN886" s="905"/>
      <c r="DO886" s="905"/>
      <c r="DP886" s="905"/>
      <c r="DQ886" s="905"/>
      <c r="DR886" s="905"/>
      <c r="DS886" s="905"/>
      <c r="DT886" s="905"/>
      <c r="DU886" s="905"/>
      <c r="DV886" s="905"/>
      <c r="DW886" s="905"/>
      <c r="DX886" s="905"/>
      <c r="DY886" s="905"/>
      <c r="DZ886" s="905"/>
      <c r="EA886" s="905"/>
      <c r="EB886" s="905"/>
      <c r="EC886" s="905"/>
      <c r="ED886" s="905"/>
      <c r="EE886" s="905"/>
      <c r="EF886" s="905"/>
      <c r="EG886" s="905"/>
      <c r="EH886" s="905"/>
      <c r="EI886" s="905"/>
      <c r="EJ886" s="905"/>
      <c r="EK886" s="905"/>
      <c r="EL886" s="905"/>
      <c r="EM886" s="905"/>
      <c r="EN886" s="905"/>
      <c r="EO886" s="905"/>
      <c r="EP886" s="905"/>
      <c r="EQ886" s="905"/>
      <c r="ER886" s="905"/>
      <c r="ES886" s="905"/>
      <c r="ET886" s="905"/>
      <c r="EU886" s="905"/>
      <c r="EV886" s="905"/>
      <c r="EW886" s="905"/>
      <c r="EX886" s="905"/>
      <c r="EY886" s="905"/>
      <c r="EZ886" s="905"/>
      <c r="FA886" s="905"/>
      <c r="FB886" s="905"/>
      <c r="FC886" s="905"/>
      <c r="FD886" s="905"/>
      <c r="FE886" s="905"/>
      <c r="FF886" s="905"/>
      <c r="FG886" s="905"/>
      <c r="FH886" s="905"/>
      <c r="FI886" s="905"/>
      <c r="FJ886" s="905"/>
      <c r="FK886" s="905"/>
      <c r="FL886" s="905"/>
      <c r="FM886" s="905"/>
      <c r="FN886" s="905"/>
      <c r="FO886" s="905"/>
      <c r="FP886" s="905"/>
      <c r="FQ886" s="905"/>
      <c r="FR886" s="905"/>
      <c r="FS886" s="905"/>
      <c r="FT886" s="905"/>
      <c r="FU886" s="905"/>
      <c r="FV886" s="905"/>
      <c r="FW886" s="905"/>
      <c r="FX886" s="905"/>
      <c r="FY886" s="905"/>
      <c r="FZ886" s="905"/>
      <c r="GA886" s="905"/>
      <c r="GB886" s="905"/>
      <c r="GC886" s="905"/>
      <c r="GD886" s="905"/>
      <c r="GE886" s="905"/>
      <c r="GF886" s="905"/>
      <c r="GG886" s="905"/>
      <c r="GH886" s="905"/>
      <c r="GI886" s="905"/>
      <c r="GJ886" s="905"/>
      <c r="GK886" s="905"/>
      <c r="GL886" s="905"/>
      <c r="GM886" s="905"/>
      <c r="GN886" s="905"/>
      <c r="GO886" s="905"/>
      <c r="GP886" s="905"/>
      <c r="GQ886" s="905"/>
      <c r="GR886" s="905"/>
    </row>
    <row r="887" spans="1:200" x14ac:dyDescent="0.25">
      <c r="A887" s="27">
        <v>1</v>
      </c>
      <c r="B887" s="27">
        <v>1</v>
      </c>
      <c r="C887" s="2708" t="s">
        <v>449</v>
      </c>
      <c r="D887" s="52">
        <f>'1 уровень'!E567</f>
        <v>18060</v>
      </c>
      <c r="E887" s="52">
        <f>'1 уровень'!F567</f>
        <v>13545</v>
      </c>
      <c r="F887" s="52">
        <f>'1 уровень'!G567</f>
        <v>997.3</v>
      </c>
      <c r="G887" s="52">
        <f>'1 уровень'!H567</f>
        <v>7.3628645256552234</v>
      </c>
      <c r="H887" s="52">
        <f>'1 уровень'!I567</f>
        <v>0</v>
      </c>
      <c r="I887" s="52">
        <f>'1 уровень'!J567</f>
        <v>0</v>
      </c>
      <c r="J887" s="52">
        <f>'1 уровень'!K567</f>
        <v>0</v>
      </c>
      <c r="K887" s="52">
        <f>'1 уровень'!L567</f>
        <v>0</v>
      </c>
      <c r="L887" s="52">
        <f>'1 уровень'!M567</f>
        <v>0</v>
      </c>
      <c r="M887" s="52">
        <f>'1 уровень'!N567</f>
        <v>0</v>
      </c>
      <c r="N887" s="52">
        <f>'1 уровень'!O567</f>
        <v>0</v>
      </c>
      <c r="O887" s="52">
        <f>'1 уровень'!P567</f>
        <v>0</v>
      </c>
      <c r="P887" s="52">
        <f>'1 уровень'!Q567</f>
        <v>0</v>
      </c>
      <c r="Q887" s="52">
        <f>'1 уровень'!R567</f>
        <v>0</v>
      </c>
      <c r="R887" s="52">
        <f>'1 уровень'!S567</f>
        <v>0</v>
      </c>
      <c r="S887" s="52">
        <f>'1 уровень'!T567</f>
        <v>0</v>
      </c>
      <c r="T887" s="52">
        <f>'1 уровень'!U567</f>
        <v>0</v>
      </c>
      <c r="U887" s="52">
        <f>'1 уровень'!V567</f>
        <v>0</v>
      </c>
      <c r="V887" s="52">
        <f>'1 уровень'!W567</f>
        <v>0</v>
      </c>
      <c r="W887" s="52">
        <f>'1 уровень'!X567</f>
        <v>0</v>
      </c>
      <c r="X887" s="52">
        <f>'1 уровень'!Y567</f>
        <v>0</v>
      </c>
      <c r="Y887" s="52">
        <f>'1 уровень'!Z567</f>
        <v>0</v>
      </c>
      <c r="Z887" s="52">
        <f>'1 уровень'!AA567</f>
        <v>0</v>
      </c>
      <c r="AA887" s="52">
        <f>'1 уровень'!AB567</f>
        <v>0</v>
      </c>
      <c r="AB887" s="52">
        <f>'1 уровень'!AC567</f>
        <v>0</v>
      </c>
      <c r="AC887" s="52">
        <f>'1 уровень'!AD567</f>
        <v>0</v>
      </c>
      <c r="AD887" s="52">
        <f>'1 уровень'!AE567</f>
        <v>0</v>
      </c>
      <c r="AE887" s="52"/>
      <c r="AF887" s="52"/>
      <c r="AG887" s="52">
        <f>'1 уровень'!AF567</f>
        <v>0</v>
      </c>
      <c r="AH887" s="52">
        <f>'1 уровень'!AG567</f>
        <v>0</v>
      </c>
      <c r="AI887" s="52">
        <f>'1 уровень'!AH567</f>
        <v>0</v>
      </c>
      <c r="AJ887" s="2487"/>
      <c r="AK887" s="2487"/>
      <c r="AL887" s="905"/>
      <c r="AM887" s="905"/>
      <c r="AN887" s="905"/>
      <c r="AO887" s="905"/>
      <c r="AP887" s="905"/>
      <c r="AQ887" s="905"/>
      <c r="AR887" s="905"/>
      <c r="AS887" s="905"/>
      <c r="AT887" s="905"/>
      <c r="AU887" s="905"/>
      <c r="AV887" s="905"/>
      <c r="AW887" s="905"/>
      <c r="AX887" s="905"/>
      <c r="AY887" s="905"/>
      <c r="AZ887" s="905"/>
      <c r="BA887" s="905"/>
      <c r="BB887" s="905"/>
      <c r="BC887" s="905"/>
      <c r="BD887" s="905"/>
      <c r="BE887" s="905"/>
      <c r="BF887" s="905"/>
      <c r="BG887" s="905"/>
      <c r="BH887" s="905"/>
      <c r="BI887" s="905"/>
      <c r="BJ887" s="905"/>
      <c r="BK887" s="905"/>
      <c r="BL887" s="905"/>
      <c r="BM887" s="905"/>
      <c r="BN887" s="905"/>
      <c r="BO887" s="905"/>
      <c r="BP887" s="905"/>
      <c r="BQ887" s="905"/>
      <c r="BR887" s="905"/>
      <c r="BS887" s="905"/>
      <c r="BT887" s="905"/>
      <c r="BU887" s="905"/>
      <c r="BV887" s="905"/>
      <c r="BW887" s="905"/>
      <c r="BX887" s="905"/>
      <c r="BY887" s="905"/>
      <c r="BZ887" s="905"/>
      <c r="CA887" s="905"/>
      <c r="CB887" s="905"/>
      <c r="CC887" s="905"/>
      <c r="CD887" s="905"/>
      <c r="CE887" s="905"/>
      <c r="CF887" s="905"/>
      <c r="CG887" s="905"/>
      <c r="CH887" s="905"/>
      <c r="CI887" s="905"/>
      <c r="CJ887" s="905"/>
      <c r="CK887" s="905"/>
      <c r="CL887" s="905"/>
      <c r="CM887" s="905"/>
      <c r="CN887" s="905"/>
      <c r="CO887" s="905"/>
      <c r="CP887" s="905"/>
      <c r="CQ887" s="905"/>
      <c r="CR887" s="905"/>
      <c r="CS887" s="905"/>
      <c r="CT887" s="905"/>
      <c r="CU887" s="905"/>
      <c r="CV887" s="905"/>
      <c r="CW887" s="905"/>
      <c r="CX887" s="905"/>
      <c r="CY887" s="905"/>
      <c r="CZ887" s="905"/>
      <c r="DA887" s="905"/>
      <c r="DB887" s="905"/>
      <c r="DC887" s="905"/>
      <c r="DD887" s="905"/>
      <c r="DE887" s="905"/>
      <c r="DF887" s="905"/>
      <c r="DG887" s="905"/>
      <c r="DH887" s="905"/>
      <c r="DI887" s="905"/>
      <c r="DJ887" s="905"/>
      <c r="DK887" s="905"/>
      <c r="DL887" s="905"/>
      <c r="DM887" s="905"/>
      <c r="DN887" s="905"/>
      <c r="DO887" s="905"/>
      <c r="DP887" s="905"/>
      <c r="DQ887" s="905"/>
      <c r="DR887" s="905"/>
      <c r="DS887" s="905"/>
      <c r="DT887" s="905"/>
      <c r="DU887" s="905"/>
      <c r="DV887" s="905"/>
      <c r="DW887" s="905"/>
      <c r="DX887" s="905"/>
      <c r="DY887" s="905"/>
      <c r="DZ887" s="905"/>
      <c r="EA887" s="905"/>
      <c r="EB887" s="905"/>
      <c r="EC887" s="905"/>
      <c r="ED887" s="905"/>
      <c r="EE887" s="905"/>
      <c r="EF887" s="905"/>
      <c r="EG887" s="905"/>
      <c r="EH887" s="905"/>
      <c r="EI887" s="905"/>
      <c r="EJ887" s="905"/>
      <c r="EK887" s="905"/>
      <c r="EL887" s="905"/>
      <c r="EM887" s="905"/>
      <c r="EN887" s="905"/>
      <c r="EO887" s="905"/>
      <c r="EP887" s="905"/>
      <c r="EQ887" s="905"/>
      <c r="ER887" s="905"/>
      <c r="ES887" s="905"/>
      <c r="ET887" s="905"/>
      <c r="EU887" s="905"/>
      <c r="EV887" s="905"/>
      <c r="EW887" s="905"/>
      <c r="EX887" s="905"/>
      <c r="EY887" s="905"/>
      <c r="EZ887" s="905"/>
      <c r="FA887" s="905"/>
      <c r="FB887" s="905"/>
      <c r="FC887" s="905"/>
      <c r="FD887" s="905"/>
      <c r="FE887" s="905"/>
      <c r="FF887" s="905"/>
      <c r="FG887" s="905"/>
      <c r="FH887" s="905"/>
      <c r="FI887" s="905"/>
      <c r="FJ887" s="905"/>
      <c r="FK887" s="905"/>
      <c r="FL887" s="905"/>
      <c r="FM887" s="905"/>
      <c r="FN887" s="905"/>
      <c r="FO887" s="905"/>
      <c r="FP887" s="905"/>
      <c r="FQ887" s="905"/>
      <c r="FR887" s="905"/>
      <c r="FS887" s="905"/>
      <c r="FT887" s="905"/>
      <c r="FU887" s="905"/>
      <c r="FV887" s="905"/>
      <c r="FW887" s="905"/>
      <c r="FX887" s="905"/>
      <c r="FY887" s="905"/>
      <c r="FZ887" s="905"/>
      <c r="GA887" s="905"/>
      <c r="GB887" s="905"/>
      <c r="GC887" s="905"/>
      <c r="GD887" s="905"/>
      <c r="GE887" s="905"/>
      <c r="GF887" s="905"/>
      <c r="GG887" s="905"/>
      <c r="GH887" s="905"/>
      <c r="GI887" s="905"/>
      <c r="GJ887" s="905"/>
      <c r="GK887" s="905"/>
      <c r="GL887" s="905"/>
      <c r="GM887" s="905"/>
      <c r="GN887" s="905"/>
      <c r="GO887" s="905"/>
      <c r="GP887" s="905"/>
      <c r="GQ887" s="905"/>
      <c r="GR887" s="905"/>
    </row>
    <row r="888" spans="1:200" ht="29.25" x14ac:dyDescent="0.25">
      <c r="A888" s="27">
        <v>1</v>
      </c>
      <c r="B888" s="27">
        <v>1</v>
      </c>
      <c r="C888" s="2709" t="s">
        <v>168</v>
      </c>
      <c r="D888" s="52">
        <f>'1 уровень'!E568</f>
        <v>15532.754415954416</v>
      </c>
      <c r="E888" s="52">
        <f>'1 уровень'!F568</f>
        <v>11649.565811965813</v>
      </c>
      <c r="F888" s="52">
        <f>'1 уровень'!G568</f>
        <v>7052.6401709401707</v>
      </c>
      <c r="G888" s="52">
        <f>'1 уровень'!H568</f>
        <v>60.539940155504127</v>
      </c>
      <c r="H888" s="52">
        <f>'1 уровень'!I568</f>
        <v>0</v>
      </c>
      <c r="I888" s="52">
        <f>'1 уровень'!J568</f>
        <v>0</v>
      </c>
      <c r="J888" s="52">
        <f>'1 уровень'!K568</f>
        <v>0</v>
      </c>
      <c r="K888" s="52">
        <f>'1 уровень'!L568</f>
        <v>0</v>
      </c>
      <c r="L888" s="52">
        <f>'1 уровень'!M568</f>
        <v>0</v>
      </c>
      <c r="M888" s="52">
        <f>'1 уровень'!N568</f>
        <v>0</v>
      </c>
      <c r="N888" s="52">
        <f>'1 уровень'!O568</f>
        <v>0</v>
      </c>
      <c r="O888" s="52">
        <f>'1 уровень'!P568</f>
        <v>0</v>
      </c>
      <c r="P888" s="52">
        <f>'1 уровень'!Q568</f>
        <v>11137.887799999999</v>
      </c>
      <c r="Q888" s="52">
        <f>'1 уровень'!R568</f>
        <v>11137.887799999999</v>
      </c>
      <c r="R888" s="52">
        <f>'1 уровень'!S568</f>
        <v>11137.887799999999</v>
      </c>
      <c r="S888" s="52">
        <f>'1 уровень'!T568</f>
        <v>11137.887799999999</v>
      </c>
      <c r="T888" s="52">
        <f>'1 уровень'!U568</f>
        <v>11137.887799999999</v>
      </c>
      <c r="U888" s="52">
        <f>'1 уровень'!V568</f>
        <v>11137.887799999999</v>
      </c>
      <c r="V888" s="52">
        <f>'1 уровень'!W568</f>
        <v>10998.664199999999</v>
      </c>
      <c r="W888" s="52">
        <f>'1 уровень'!X568</f>
        <v>10998.664199999999</v>
      </c>
      <c r="X888" s="52">
        <f>'1 уровень'!Y568</f>
        <v>10998.664199999999</v>
      </c>
      <c r="Y888" s="52">
        <f>'1 уровень'!Z568</f>
        <v>8214.1922500000001</v>
      </c>
      <c r="Z888" s="52">
        <f>'1 уровень'!AA568</f>
        <v>8130.6581199999982</v>
      </c>
      <c r="AA888" s="52">
        <f>'1 уровень'!AB568</f>
        <v>0</v>
      </c>
      <c r="AB888" s="52">
        <f>'1 уровень'!AC568</f>
        <v>-83.534130000001824</v>
      </c>
      <c r="AC888" s="52">
        <f>'1 уровень'!AD568</f>
        <v>0</v>
      </c>
      <c r="AD888" s="52">
        <f>'1 уровень'!AE568</f>
        <v>8130.6581199999982</v>
      </c>
      <c r="AE888" s="52">
        <f t="shared" ref="AE888" si="178">Z888/Y888*100</f>
        <v>98.983051194108569</v>
      </c>
      <c r="AF888" s="52">
        <f t="shared" ref="AF888" si="179">AD888/Y888*100</f>
        <v>98.983051194108569</v>
      </c>
      <c r="AG888" s="52">
        <f>'1 уровень'!AF568</f>
        <v>202.60000000000002</v>
      </c>
      <c r="AH888" s="52">
        <f>'1 уровень'!AG568</f>
        <v>230158.61999999997</v>
      </c>
      <c r="AI888" s="52">
        <f>'1 уровень'!AH568</f>
        <v>230.15861999999996</v>
      </c>
      <c r="AJ888" s="2487"/>
      <c r="AK888" s="2487"/>
      <c r="AL888" s="905"/>
      <c r="AM888" s="905"/>
      <c r="AN888" s="905"/>
      <c r="AO888" s="905"/>
      <c r="AP888" s="905"/>
      <c r="AQ888" s="905"/>
      <c r="AR888" s="905"/>
      <c r="AS888" s="905"/>
      <c r="AT888" s="905"/>
      <c r="AU888" s="905"/>
      <c r="AV888" s="905"/>
      <c r="AW888" s="905"/>
      <c r="AX888" s="905"/>
      <c r="AY888" s="905"/>
      <c r="AZ888" s="905"/>
      <c r="BA888" s="905"/>
      <c r="BB888" s="905"/>
      <c r="BC888" s="905"/>
      <c r="BD888" s="905"/>
      <c r="BE888" s="905"/>
      <c r="BF888" s="905"/>
      <c r="BG888" s="905"/>
      <c r="BH888" s="905"/>
      <c r="BI888" s="905"/>
      <c r="BJ888" s="905"/>
      <c r="BK888" s="905"/>
      <c r="BL888" s="905"/>
      <c r="BM888" s="905"/>
      <c r="BN888" s="905"/>
      <c r="BO888" s="905"/>
      <c r="BP888" s="905"/>
      <c r="BQ888" s="905"/>
      <c r="BR888" s="905"/>
      <c r="BS888" s="905"/>
      <c r="BT888" s="905"/>
      <c r="BU888" s="905"/>
      <c r="BV888" s="905"/>
      <c r="BW888" s="905"/>
      <c r="BX888" s="905"/>
      <c r="BY888" s="905"/>
      <c r="BZ888" s="905"/>
      <c r="CA888" s="905"/>
      <c r="CB888" s="905"/>
      <c r="CC888" s="905"/>
      <c r="CD888" s="905"/>
      <c r="CE888" s="905"/>
      <c r="CF888" s="905"/>
      <c r="CG888" s="905"/>
      <c r="CH888" s="905"/>
      <c r="CI888" s="905"/>
      <c r="CJ888" s="905"/>
      <c r="CK888" s="905"/>
      <c r="CL888" s="905"/>
      <c r="CM888" s="905"/>
      <c r="CN888" s="905"/>
      <c r="CO888" s="905"/>
      <c r="CP888" s="905"/>
      <c r="CQ888" s="905"/>
      <c r="CR888" s="905"/>
      <c r="CS888" s="905"/>
      <c r="CT888" s="905"/>
      <c r="CU888" s="905"/>
      <c r="CV888" s="905"/>
      <c r="CW888" s="905"/>
      <c r="CX888" s="905"/>
      <c r="CY888" s="905"/>
      <c r="CZ888" s="905"/>
      <c r="DA888" s="905"/>
      <c r="DB888" s="905"/>
      <c r="DC888" s="905"/>
      <c r="DD888" s="905"/>
      <c r="DE888" s="905"/>
      <c r="DF888" s="905"/>
      <c r="DG888" s="905"/>
      <c r="DH888" s="905"/>
      <c r="DI888" s="905"/>
      <c r="DJ888" s="905"/>
      <c r="DK888" s="905"/>
      <c r="DL888" s="905"/>
      <c r="DM888" s="905"/>
      <c r="DN888" s="905"/>
      <c r="DO888" s="905"/>
      <c r="DP888" s="905"/>
      <c r="DQ888" s="905"/>
      <c r="DR888" s="905"/>
      <c r="DS888" s="905"/>
      <c r="DT888" s="905"/>
      <c r="DU888" s="905"/>
      <c r="DV888" s="905"/>
      <c r="DW888" s="905"/>
      <c r="DX888" s="905"/>
      <c r="DY888" s="905"/>
      <c r="DZ888" s="905"/>
      <c r="EA888" s="905"/>
      <c r="EB888" s="905"/>
      <c r="EC888" s="905"/>
      <c r="ED888" s="905"/>
      <c r="EE888" s="905"/>
      <c r="EF888" s="905"/>
      <c r="EG888" s="905"/>
      <c r="EH888" s="905"/>
      <c r="EI888" s="905"/>
      <c r="EJ888" s="905"/>
      <c r="EK888" s="905"/>
      <c r="EL888" s="905"/>
      <c r="EM888" s="905"/>
      <c r="EN888" s="905"/>
      <c r="EO888" s="905"/>
      <c r="EP888" s="905"/>
      <c r="EQ888" s="905"/>
      <c r="ER888" s="905"/>
      <c r="ES888" s="905"/>
      <c r="ET888" s="905"/>
      <c r="EU888" s="905"/>
      <c r="EV888" s="905"/>
      <c r="EW888" s="905"/>
      <c r="EX888" s="905"/>
      <c r="EY888" s="905"/>
      <c r="EZ888" s="905"/>
      <c r="FA888" s="905"/>
      <c r="FB888" s="905"/>
      <c r="FC888" s="905"/>
      <c r="FD888" s="905"/>
      <c r="FE888" s="905"/>
      <c r="FF888" s="905"/>
      <c r="FG888" s="905"/>
      <c r="FH888" s="905"/>
      <c r="FI888" s="905"/>
      <c r="FJ888" s="905"/>
      <c r="FK888" s="905"/>
      <c r="FL888" s="905"/>
      <c r="FM888" s="905"/>
      <c r="FN888" s="905"/>
      <c r="FO888" s="905"/>
      <c r="FP888" s="905"/>
      <c r="FQ888" s="905"/>
      <c r="FR888" s="905"/>
      <c r="FS888" s="905"/>
      <c r="FT888" s="905"/>
      <c r="FU888" s="905"/>
      <c r="FV888" s="905"/>
      <c r="FW888" s="905"/>
      <c r="FX888" s="905"/>
      <c r="FY888" s="905"/>
      <c r="FZ888" s="905"/>
      <c r="GA888" s="905"/>
      <c r="GB888" s="905"/>
      <c r="GC888" s="905"/>
      <c r="GD888" s="905"/>
      <c r="GE888" s="905"/>
      <c r="GF888" s="905"/>
      <c r="GG888" s="905"/>
      <c r="GH888" s="905"/>
      <c r="GI888" s="905"/>
      <c r="GJ888" s="905"/>
      <c r="GK888" s="905"/>
      <c r="GL888" s="905"/>
      <c r="GM888" s="905"/>
      <c r="GN888" s="905"/>
      <c r="GO888" s="905"/>
      <c r="GP888" s="905"/>
      <c r="GQ888" s="905"/>
      <c r="GR888" s="905"/>
    </row>
    <row r="889" spans="1:200" ht="30" x14ac:dyDescent="0.25">
      <c r="A889" s="27">
        <v>1</v>
      </c>
      <c r="B889" s="27">
        <v>1</v>
      </c>
      <c r="C889" s="2710" t="s">
        <v>307</v>
      </c>
      <c r="D889" s="52">
        <f>'1 уровень'!E569</f>
        <v>0</v>
      </c>
      <c r="E889" s="52">
        <f>'1 уровень'!F569</f>
        <v>0</v>
      </c>
      <c r="F889" s="52">
        <f>'1 уровень'!G569</f>
        <v>0</v>
      </c>
      <c r="G889" s="52">
        <f>'1 уровень'!H569</f>
        <v>0</v>
      </c>
      <c r="H889" s="52">
        <f>'1 уровень'!I569</f>
        <v>0</v>
      </c>
      <c r="I889" s="52">
        <f>'1 уровень'!J569</f>
        <v>0</v>
      </c>
      <c r="J889" s="52">
        <f>'1 уровень'!K569</f>
        <v>0</v>
      </c>
      <c r="K889" s="52">
        <f>'1 уровень'!L569</f>
        <v>0</v>
      </c>
      <c r="L889" s="52">
        <f>'1 уровень'!M569</f>
        <v>0</v>
      </c>
      <c r="M889" s="52">
        <f>'1 уровень'!N569</f>
        <v>0</v>
      </c>
      <c r="N889" s="52">
        <f>'1 уровень'!O569</f>
        <v>0</v>
      </c>
      <c r="O889" s="52">
        <f>'1 уровень'!P569</f>
        <v>0</v>
      </c>
      <c r="P889" s="52">
        <f>'1 уровень'!Q569</f>
        <v>0</v>
      </c>
      <c r="Q889" s="52">
        <f>'1 уровень'!R569</f>
        <v>0</v>
      </c>
      <c r="R889" s="52">
        <f>'1 уровень'!S569</f>
        <v>0</v>
      </c>
      <c r="S889" s="52">
        <f>'1 уровень'!T569</f>
        <v>0</v>
      </c>
      <c r="T889" s="52">
        <f>'1 уровень'!U569</f>
        <v>0</v>
      </c>
      <c r="U889" s="52">
        <f>'1 уровень'!V569</f>
        <v>0</v>
      </c>
      <c r="V889" s="52">
        <f>'1 уровень'!W569</f>
        <v>0</v>
      </c>
      <c r="W889" s="52">
        <f>'1 уровень'!X569</f>
        <v>0</v>
      </c>
      <c r="X889" s="52">
        <f>'1 уровень'!Y569</f>
        <v>0</v>
      </c>
      <c r="Y889" s="52">
        <f>'1 уровень'!Z569</f>
        <v>0</v>
      </c>
      <c r="Z889" s="52">
        <f>'1 уровень'!AA569</f>
        <v>0</v>
      </c>
      <c r="AA889" s="52">
        <f>'1 уровень'!AB569</f>
        <v>0</v>
      </c>
      <c r="AB889" s="52">
        <f>'1 уровень'!AC569</f>
        <v>0</v>
      </c>
      <c r="AC889" s="52">
        <f>'1 уровень'!AD569</f>
        <v>0</v>
      </c>
      <c r="AD889" s="52">
        <f>'1 уровень'!AE569</f>
        <v>0</v>
      </c>
      <c r="AE889" s="52"/>
      <c r="AF889" s="52"/>
      <c r="AG889" s="52">
        <f>'1 уровень'!AF569</f>
        <v>0</v>
      </c>
      <c r="AH889" s="52">
        <f>'1 уровень'!AG569</f>
        <v>0</v>
      </c>
      <c r="AI889" s="52">
        <f>'1 уровень'!AH569</f>
        <v>0</v>
      </c>
      <c r="AJ889" s="2487"/>
      <c r="AK889" s="2487"/>
      <c r="AL889" s="905"/>
      <c r="AM889" s="905"/>
      <c r="AN889" s="905"/>
      <c r="AO889" s="905"/>
      <c r="AP889" s="905"/>
      <c r="AQ889" s="905"/>
      <c r="AR889" s="905"/>
      <c r="AS889" s="905"/>
      <c r="AT889" s="905"/>
      <c r="AU889" s="905"/>
      <c r="AV889" s="905"/>
      <c r="AW889" s="905"/>
      <c r="AX889" s="905"/>
      <c r="AY889" s="905"/>
      <c r="AZ889" s="905"/>
      <c r="BA889" s="905"/>
      <c r="BB889" s="905"/>
      <c r="BC889" s="905"/>
      <c r="BD889" s="905"/>
      <c r="BE889" s="905"/>
      <c r="BF889" s="905"/>
      <c r="BG889" s="905"/>
      <c r="BH889" s="905"/>
      <c r="BI889" s="905"/>
      <c r="BJ889" s="905"/>
      <c r="BK889" s="905"/>
      <c r="BL889" s="905"/>
      <c r="BM889" s="905"/>
      <c r="BN889" s="905"/>
      <c r="BO889" s="905"/>
      <c r="BP889" s="905"/>
      <c r="BQ889" s="905"/>
      <c r="BR889" s="905"/>
      <c r="BS889" s="905"/>
      <c r="BT889" s="905"/>
      <c r="BU889" s="905"/>
      <c r="BV889" s="905"/>
      <c r="BW889" s="905"/>
      <c r="BX889" s="905"/>
      <c r="BY889" s="905"/>
      <c r="BZ889" s="905"/>
      <c r="CA889" s="905"/>
      <c r="CB889" s="905"/>
      <c r="CC889" s="905"/>
      <c r="CD889" s="905"/>
      <c r="CE889" s="905"/>
      <c r="CF889" s="905"/>
      <c r="CG889" s="905"/>
      <c r="CH889" s="905"/>
      <c r="CI889" s="905"/>
      <c r="CJ889" s="905"/>
      <c r="CK889" s="905"/>
      <c r="CL889" s="905"/>
      <c r="CM889" s="905"/>
      <c r="CN889" s="905"/>
      <c r="CO889" s="905"/>
      <c r="CP889" s="905"/>
      <c r="CQ889" s="905"/>
      <c r="CR889" s="905"/>
      <c r="CS889" s="905"/>
      <c r="CT889" s="905"/>
      <c r="CU889" s="905"/>
      <c r="CV889" s="905"/>
      <c r="CW889" s="905"/>
      <c r="CX889" s="905"/>
      <c r="CY889" s="905"/>
      <c r="CZ889" s="905"/>
      <c r="DA889" s="905"/>
      <c r="DB889" s="905"/>
      <c r="DC889" s="905"/>
      <c r="DD889" s="905"/>
      <c r="DE889" s="905"/>
      <c r="DF889" s="905"/>
      <c r="DG889" s="905"/>
      <c r="DH889" s="905"/>
      <c r="DI889" s="905"/>
      <c r="DJ889" s="905"/>
      <c r="DK889" s="905"/>
      <c r="DL889" s="905"/>
      <c r="DM889" s="905"/>
      <c r="DN889" s="905"/>
      <c r="DO889" s="905"/>
      <c r="DP889" s="905"/>
      <c r="DQ889" s="905"/>
      <c r="DR889" s="905"/>
      <c r="DS889" s="905"/>
      <c r="DT889" s="905"/>
      <c r="DU889" s="905"/>
      <c r="DV889" s="905"/>
      <c r="DW889" s="905"/>
      <c r="DX889" s="905"/>
      <c r="DY889" s="905"/>
      <c r="DZ889" s="905"/>
      <c r="EA889" s="905"/>
      <c r="EB889" s="905"/>
      <c r="EC889" s="905"/>
      <c r="ED889" s="905"/>
      <c r="EE889" s="905"/>
      <c r="EF889" s="905"/>
      <c r="EG889" s="905"/>
      <c r="EH889" s="905"/>
      <c r="EI889" s="905"/>
      <c r="EJ889" s="905"/>
      <c r="EK889" s="905"/>
      <c r="EL889" s="905"/>
      <c r="EM889" s="905"/>
      <c r="EN889" s="905"/>
      <c r="EO889" s="905"/>
      <c r="EP889" s="905"/>
      <c r="EQ889" s="905"/>
      <c r="ER889" s="905"/>
      <c r="ES889" s="905"/>
      <c r="ET889" s="905"/>
      <c r="EU889" s="905"/>
      <c r="EV889" s="905"/>
      <c r="EW889" s="905"/>
      <c r="EX889" s="905"/>
      <c r="EY889" s="905"/>
      <c r="EZ889" s="905"/>
      <c r="FA889" s="905"/>
      <c r="FB889" s="905"/>
      <c r="FC889" s="905"/>
      <c r="FD889" s="905"/>
      <c r="FE889" s="905"/>
      <c r="FF889" s="905"/>
      <c r="FG889" s="905"/>
      <c r="FH889" s="905"/>
      <c r="FI889" s="905"/>
      <c r="FJ889" s="905"/>
      <c r="FK889" s="905"/>
      <c r="FL889" s="905"/>
      <c r="FM889" s="905"/>
      <c r="FN889" s="905"/>
      <c r="FO889" s="905"/>
      <c r="FP889" s="905"/>
      <c r="FQ889" s="905"/>
      <c r="FR889" s="905"/>
      <c r="FS889" s="905"/>
      <c r="FT889" s="905"/>
      <c r="FU889" s="905"/>
      <c r="FV889" s="905"/>
      <c r="FW889" s="905"/>
      <c r="FX889" s="905"/>
      <c r="FY889" s="905"/>
      <c r="FZ889" s="905"/>
      <c r="GA889" s="905"/>
      <c r="GB889" s="905"/>
      <c r="GC889" s="905"/>
      <c r="GD889" s="905"/>
      <c r="GE889" s="905"/>
      <c r="GF889" s="905"/>
      <c r="GG889" s="905"/>
      <c r="GH889" s="905"/>
      <c r="GI889" s="905"/>
      <c r="GJ889" s="905"/>
      <c r="GK889" s="905"/>
      <c r="GL889" s="905"/>
      <c r="GM889" s="905"/>
      <c r="GN889" s="905"/>
      <c r="GO889" s="905"/>
      <c r="GP889" s="905"/>
      <c r="GQ889" s="905"/>
      <c r="GR889" s="905"/>
    </row>
    <row r="890" spans="1:200" ht="30" x14ac:dyDescent="0.25">
      <c r="A890" s="27">
        <v>1</v>
      </c>
      <c r="B890" s="27">
        <v>1</v>
      </c>
      <c r="C890" s="2707" t="s">
        <v>198</v>
      </c>
      <c r="D890" s="52">
        <f>'1 уровень'!E570</f>
        <v>537512.74074074067</v>
      </c>
      <c r="E890" s="52">
        <f>'1 уровень'!F570</f>
        <v>403137.46296296298</v>
      </c>
      <c r="F890" s="52">
        <f>'1 уровень'!G570</f>
        <v>388646.26666666666</v>
      </c>
      <c r="G890" s="52">
        <f>'1 уровень'!H570</f>
        <v>96.405395770021101</v>
      </c>
      <c r="H890" s="52">
        <f>'1 уровень'!I570</f>
        <v>0</v>
      </c>
      <c r="I890" s="52">
        <f>'1 уровень'!J570</f>
        <v>0</v>
      </c>
      <c r="J890" s="52">
        <f>'1 уровень'!K570</f>
        <v>0</v>
      </c>
      <c r="K890" s="52">
        <f>'1 уровень'!L570</f>
        <v>0</v>
      </c>
      <c r="L890" s="52">
        <f>'1 уровень'!M570</f>
        <v>0</v>
      </c>
      <c r="M890" s="52">
        <f>'1 уровень'!N570</f>
        <v>0</v>
      </c>
      <c r="N890" s="52">
        <f>'1 уровень'!O570</f>
        <v>0</v>
      </c>
      <c r="O890" s="52">
        <f>'1 уровень'!P570</f>
        <v>0</v>
      </c>
      <c r="P890" s="52">
        <f>'1 уровень'!Q570</f>
        <v>0</v>
      </c>
      <c r="Q890" s="52">
        <f>'1 уровень'!R570</f>
        <v>0</v>
      </c>
      <c r="R890" s="52">
        <f>'1 уровень'!S570</f>
        <v>0</v>
      </c>
      <c r="S890" s="52">
        <f>'1 уровень'!T570</f>
        <v>0</v>
      </c>
      <c r="T890" s="52">
        <f>'1 уровень'!U570</f>
        <v>0</v>
      </c>
      <c r="U890" s="52">
        <f>'1 уровень'!V570</f>
        <v>0</v>
      </c>
      <c r="V890" s="52">
        <f>'1 уровень'!W570</f>
        <v>0</v>
      </c>
      <c r="W890" s="52">
        <f>'1 уровень'!X570</f>
        <v>0</v>
      </c>
      <c r="X890" s="52">
        <f>'1 уровень'!Y570</f>
        <v>0</v>
      </c>
      <c r="Y890" s="52">
        <f>'1 уровень'!Z570</f>
        <v>0</v>
      </c>
      <c r="Z890" s="52">
        <f>'1 уровень'!AA570</f>
        <v>0</v>
      </c>
      <c r="AA890" s="52">
        <f>'1 уровень'!AB570</f>
        <v>0</v>
      </c>
      <c r="AB890" s="52">
        <f>'1 уровень'!AC570</f>
        <v>0</v>
      </c>
      <c r="AC890" s="52">
        <f>'1 уровень'!AD570</f>
        <v>0</v>
      </c>
      <c r="AD890" s="52">
        <f>'1 уровень'!AE570</f>
        <v>0</v>
      </c>
      <c r="AE890" s="52"/>
      <c r="AF890" s="52"/>
      <c r="AG890" s="52">
        <f>'1 уровень'!AF570</f>
        <v>722</v>
      </c>
      <c r="AH890" s="52">
        <f>'1 уровень'!AG570</f>
        <v>455228.19</v>
      </c>
      <c r="AI890" s="52">
        <f>'1 уровень'!AH570</f>
        <v>455.22819000000004</v>
      </c>
      <c r="AJ890" s="2487"/>
      <c r="AK890" s="2487"/>
      <c r="AL890" s="905"/>
      <c r="AM890" s="905"/>
      <c r="AN890" s="905"/>
      <c r="AO890" s="905"/>
      <c r="AP890" s="905"/>
      <c r="AQ890" s="905"/>
      <c r="AR890" s="905"/>
      <c r="AS890" s="905"/>
      <c r="AT890" s="905"/>
      <c r="AU890" s="905"/>
      <c r="AV890" s="905"/>
      <c r="AW890" s="905"/>
      <c r="AX890" s="905"/>
      <c r="AY890" s="905"/>
      <c r="AZ890" s="905"/>
      <c r="BA890" s="905"/>
      <c r="BB890" s="905"/>
      <c r="BC890" s="905"/>
      <c r="BD890" s="905"/>
      <c r="BE890" s="905"/>
      <c r="BF890" s="905"/>
      <c r="BG890" s="905"/>
      <c r="BH890" s="905"/>
      <c r="BI890" s="905"/>
      <c r="BJ890" s="905"/>
      <c r="BK890" s="905"/>
      <c r="BL890" s="905"/>
      <c r="BM890" s="905"/>
      <c r="BN890" s="905"/>
      <c r="BO890" s="905"/>
      <c r="BP890" s="905"/>
      <c r="BQ890" s="905"/>
      <c r="BR890" s="905"/>
      <c r="BS890" s="905"/>
      <c r="BT890" s="905"/>
      <c r="BU890" s="905"/>
      <c r="BV890" s="905"/>
      <c r="BW890" s="905"/>
      <c r="BX890" s="905"/>
      <c r="BY890" s="905"/>
      <c r="BZ890" s="905"/>
      <c r="CA890" s="905"/>
      <c r="CB890" s="905"/>
      <c r="CC890" s="905"/>
      <c r="CD890" s="905"/>
      <c r="CE890" s="905"/>
      <c r="CF890" s="905"/>
      <c r="CG890" s="905"/>
      <c r="CH890" s="905"/>
      <c r="CI890" s="905"/>
      <c r="CJ890" s="905"/>
      <c r="CK890" s="905"/>
      <c r="CL890" s="905"/>
      <c r="CM890" s="905"/>
      <c r="CN890" s="905"/>
      <c r="CO890" s="905"/>
      <c r="CP890" s="905"/>
      <c r="CQ890" s="905"/>
      <c r="CR890" s="905"/>
      <c r="CS890" s="905"/>
      <c r="CT890" s="905"/>
      <c r="CU890" s="905"/>
      <c r="CV890" s="905"/>
      <c r="CW890" s="905"/>
      <c r="CX890" s="905"/>
      <c r="CY890" s="905"/>
      <c r="CZ890" s="905"/>
      <c r="DA890" s="905"/>
      <c r="DB890" s="905"/>
      <c r="DC890" s="905"/>
      <c r="DD890" s="905"/>
      <c r="DE890" s="905"/>
      <c r="DF890" s="905"/>
      <c r="DG890" s="905"/>
      <c r="DH890" s="905"/>
      <c r="DI890" s="905"/>
      <c r="DJ890" s="905"/>
      <c r="DK890" s="905"/>
      <c r="DL890" s="905"/>
      <c r="DM890" s="905"/>
      <c r="DN890" s="905"/>
      <c r="DO890" s="905"/>
      <c r="DP890" s="905"/>
      <c r="DQ890" s="905"/>
      <c r="DR890" s="905"/>
      <c r="DS890" s="905"/>
      <c r="DT890" s="905"/>
      <c r="DU890" s="905"/>
      <c r="DV890" s="905"/>
      <c r="DW890" s="905"/>
      <c r="DX890" s="905"/>
      <c r="DY890" s="905"/>
      <c r="DZ890" s="905"/>
      <c r="EA890" s="905"/>
      <c r="EB890" s="905"/>
      <c r="EC890" s="905"/>
      <c r="ED890" s="905"/>
      <c r="EE890" s="905"/>
      <c r="EF890" s="905"/>
      <c r="EG890" s="905"/>
      <c r="EH890" s="905"/>
      <c r="EI890" s="905"/>
      <c r="EJ890" s="905"/>
      <c r="EK890" s="905"/>
      <c r="EL890" s="905"/>
      <c r="EM890" s="905"/>
      <c r="EN890" s="905"/>
      <c r="EO890" s="905"/>
      <c r="EP890" s="905"/>
      <c r="EQ890" s="905"/>
      <c r="ER890" s="905"/>
      <c r="ES890" s="905"/>
      <c r="ET890" s="905"/>
      <c r="EU890" s="905"/>
      <c r="EV890" s="905"/>
      <c r="EW890" s="905"/>
      <c r="EX890" s="905"/>
      <c r="EY890" s="905"/>
      <c r="EZ890" s="905"/>
      <c r="FA890" s="905"/>
      <c r="FB890" s="905"/>
      <c r="FC890" s="905"/>
      <c r="FD890" s="905"/>
      <c r="FE890" s="905"/>
      <c r="FF890" s="905"/>
      <c r="FG890" s="905"/>
      <c r="FH890" s="905"/>
      <c r="FI890" s="905"/>
      <c r="FJ890" s="905"/>
      <c r="FK890" s="905"/>
      <c r="FL890" s="905"/>
      <c r="FM890" s="905"/>
      <c r="FN890" s="905"/>
      <c r="FO890" s="905"/>
      <c r="FP890" s="905"/>
      <c r="FQ890" s="905"/>
      <c r="FR890" s="905"/>
      <c r="FS890" s="905"/>
      <c r="FT890" s="905"/>
      <c r="FU890" s="905"/>
      <c r="FV890" s="905"/>
      <c r="FW890" s="905"/>
      <c r="FX890" s="905"/>
      <c r="FY890" s="905"/>
      <c r="FZ890" s="905"/>
      <c r="GA890" s="905"/>
      <c r="GB890" s="905"/>
      <c r="GC890" s="905"/>
      <c r="GD890" s="905"/>
      <c r="GE890" s="905"/>
      <c r="GF890" s="905"/>
      <c r="GG890" s="905"/>
      <c r="GH890" s="905"/>
      <c r="GI890" s="905"/>
      <c r="GJ890" s="905"/>
      <c r="GK890" s="905"/>
      <c r="GL890" s="905"/>
      <c r="GM890" s="905"/>
      <c r="GN890" s="905"/>
      <c r="GO890" s="905"/>
      <c r="GP890" s="905"/>
      <c r="GQ890" s="905"/>
      <c r="GR890" s="905"/>
    </row>
    <row r="891" spans="1:200" x14ac:dyDescent="0.25">
      <c r="A891" s="27">
        <v>1</v>
      </c>
      <c r="B891" s="27">
        <v>1</v>
      </c>
      <c r="C891" s="2707" t="s">
        <v>468</v>
      </c>
      <c r="D891" s="52">
        <f>'1 уровень'!E571</f>
        <v>32699</v>
      </c>
      <c r="E891" s="52">
        <f>'1 уровень'!F571</f>
        <v>24524</v>
      </c>
      <c r="F891" s="52">
        <f>'1 уровень'!G571</f>
        <v>45968.219999999987</v>
      </c>
      <c r="G891" s="52">
        <f>'1 уровень'!H571</f>
        <v>187.4417713260479</v>
      </c>
      <c r="H891" s="52">
        <f>'1 уровень'!I571</f>
        <v>0</v>
      </c>
      <c r="I891" s="52">
        <f>'1 уровень'!J571</f>
        <v>0</v>
      </c>
      <c r="J891" s="52">
        <f>'1 уровень'!K571</f>
        <v>0</v>
      </c>
      <c r="K891" s="52">
        <f>'1 уровень'!L571</f>
        <v>0</v>
      </c>
      <c r="L891" s="52">
        <f>'1 уровень'!M571</f>
        <v>0</v>
      </c>
      <c r="M891" s="52">
        <f>'1 уровень'!N571</f>
        <v>0</v>
      </c>
      <c r="N891" s="52">
        <f>'1 уровень'!O571</f>
        <v>0</v>
      </c>
      <c r="O891" s="52">
        <f>'1 уровень'!P571</f>
        <v>0</v>
      </c>
      <c r="P891" s="52">
        <f>'1 уровень'!Q571</f>
        <v>0</v>
      </c>
      <c r="Q891" s="52">
        <f>'1 уровень'!R571</f>
        <v>0</v>
      </c>
      <c r="R891" s="52">
        <f>'1 уровень'!S571</f>
        <v>0</v>
      </c>
      <c r="S891" s="52">
        <f>'1 уровень'!T571</f>
        <v>0</v>
      </c>
      <c r="T891" s="52">
        <f>'1 уровень'!U571</f>
        <v>0</v>
      </c>
      <c r="U891" s="52">
        <f>'1 уровень'!V571</f>
        <v>0</v>
      </c>
      <c r="V891" s="52">
        <f>'1 уровень'!W571</f>
        <v>0</v>
      </c>
      <c r="W891" s="52">
        <f>'1 уровень'!X571</f>
        <v>0</v>
      </c>
      <c r="X891" s="52">
        <f>'1 уровень'!Y571</f>
        <v>0</v>
      </c>
      <c r="Y891" s="52">
        <f>'1 уровень'!Z571</f>
        <v>0</v>
      </c>
      <c r="Z891" s="52">
        <f>'1 уровень'!AA571</f>
        <v>0</v>
      </c>
      <c r="AA891" s="52">
        <f>'1 уровень'!AB571</f>
        <v>0</v>
      </c>
      <c r="AB891" s="52">
        <f>'1 уровень'!AC571</f>
        <v>0</v>
      </c>
      <c r="AC891" s="52">
        <f>'1 уровень'!AD571</f>
        <v>0</v>
      </c>
      <c r="AD891" s="52">
        <f>'1 уровень'!AE571</f>
        <v>0</v>
      </c>
      <c r="AE891" s="52"/>
      <c r="AF891" s="52"/>
      <c r="AG891" s="52">
        <f>'1 уровень'!AF571</f>
        <v>0</v>
      </c>
      <c r="AH891" s="52">
        <f>'1 уровень'!AG571</f>
        <v>0</v>
      </c>
      <c r="AI891" s="52">
        <f>'1 уровень'!AH571</f>
        <v>0</v>
      </c>
      <c r="AJ891" s="2487"/>
      <c r="AK891" s="2487"/>
      <c r="AL891" s="905"/>
      <c r="AM891" s="905"/>
      <c r="AN891" s="905"/>
      <c r="AO891" s="905"/>
      <c r="AP891" s="905"/>
      <c r="AQ891" s="905"/>
      <c r="AR891" s="905"/>
      <c r="AS891" s="905"/>
      <c r="AT891" s="905"/>
      <c r="AU891" s="905"/>
      <c r="AV891" s="905"/>
      <c r="AW891" s="905"/>
      <c r="AX891" s="905"/>
      <c r="AY891" s="905"/>
      <c r="AZ891" s="905"/>
      <c r="BA891" s="905"/>
      <c r="BB891" s="905"/>
      <c r="BC891" s="905"/>
      <c r="BD891" s="905"/>
      <c r="BE891" s="905"/>
      <c r="BF891" s="905"/>
      <c r="BG891" s="905"/>
      <c r="BH891" s="905"/>
      <c r="BI891" s="905"/>
      <c r="BJ891" s="905"/>
      <c r="BK891" s="905"/>
      <c r="BL891" s="905"/>
      <c r="BM891" s="905"/>
      <c r="BN891" s="905"/>
      <c r="BO891" s="905"/>
      <c r="BP891" s="905"/>
      <c r="BQ891" s="905"/>
      <c r="BR891" s="905"/>
      <c r="BS891" s="905"/>
      <c r="BT891" s="905"/>
      <c r="BU891" s="905"/>
      <c r="BV891" s="905"/>
      <c r="BW891" s="905"/>
      <c r="BX891" s="905"/>
      <c r="BY891" s="905"/>
      <c r="BZ891" s="905"/>
      <c r="CA891" s="905"/>
      <c r="CB891" s="905"/>
      <c r="CC891" s="905"/>
      <c r="CD891" s="905"/>
      <c r="CE891" s="905"/>
      <c r="CF891" s="905"/>
      <c r="CG891" s="905"/>
      <c r="CH891" s="905"/>
      <c r="CI891" s="905"/>
      <c r="CJ891" s="905"/>
      <c r="CK891" s="905"/>
      <c r="CL891" s="905"/>
      <c r="CM891" s="905"/>
      <c r="CN891" s="905"/>
      <c r="CO891" s="905"/>
      <c r="CP891" s="905"/>
      <c r="CQ891" s="905"/>
      <c r="CR891" s="905"/>
      <c r="CS891" s="905"/>
      <c r="CT891" s="905"/>
      <c r="CU891" s="905"/>
      <c r="CV891" s="905"/>
      <c r="CW891" s="905"/>
      <c r="CX891" s="905"/>
      <c r="CY891" s="905"/>
      <c r="CZ891" s="905"/>
      <c r="DA891" s="905"/>
      <c r="DB891" s="905"/>
      <c r="DC891" s="905"/>
      <c r="DD891" s="905"/>
      <c r="DE891" s="905"/>
      <c r="DF891" s="905"/>
      <c r="DG891" s="905"/>
      <c r="DH891" s="905"/>
      <c r="DI891" s="905"/>
      <c r="DJ891" s="905"/>
      <c r="DK891" s="905"/>
      <c r="DL891" s="905"/>
      <c r="DM891" s="905"/>
      <c r="DN891" s="905"/>
      <c r="DO891" s="905"/>
      <c r="DP891" s="905"/>
      <c r="DQ891" s="905"/>
      <c r="DR891" s="905"/>
      <c r="DS891" s="905"/>
      <c r="DT891" s="905"/>
      <c r="DU891" s="905"/>
      <c r="DV891" s="905"/>
      <c r="DW891" s="905"/>
      <c r="DX891" s="905"/>
      <c r="DY891" s="905"/>
      <c r="DZ891" s="905"/>
      <c r="EA891" s="905"/>
      <c r="EB891" s="905"/>
      <c r="EC891" s="905"/>
      <c r="ED891" s="905"/>
      <c r="EE891" s="905"/>
      <c r="EF891" s="905"/>
      <c r="EG891" s="905"/>
      <c r="EH891" s="905"/>
      <c r="EI891" s="905"/>
      <c r="EJ891" s="905"/>
      <c r="EK891" s="905"/>
      <c r="EL891" s="905"/>
      <c r="EM891" s="905"/>
      <c r="EN891" s="905"/>
      <c r="EO891" s="905"/>
      <c r="EP891" s="905"/>
      <c r="EQ891" s="905"/>
      <c r="ER891" s="905"/>
      <c r="ES891" s="905"/>
      <c r="ET891" s="905"/>
      <c r="EU891" s="905"/>
      <c r="EV891" s="905"/>
      <c r="EW891" s="905"/>
      <c r="EX891" s="905"/>
      <c r="EY891" s="905"/>
      <c r="EZ891" s="905"/>
      <c r="FA891" s="905"/>
      <c r="FB891" s="905"/>
      <c r="FC891" s="905"/>
      <c r="FD891" s="905"/>
      <c r="FE891" s="905"/>
      <c r="FF891" s="905"/>
      <c r="FG891" s="905"/>
      <c r="FH891" s="905"/>
      <c r="FI891" s="905"/>
      <c r="FJ891" s="905"/>
      <c r="FK891" s="905"/>
      <c r="FL891" s="905"/>
      <c r="FM891" s="905"/>
      <c r="FN891" s="905"/>
      <c r="FO891" s="905"/>
      <c r="FP891" s="905"/>
      <c r="FQ891" s="905"/>
      <c r="FR891" s="905"/>
      <c r="FS891" s="905"/>
      <c r="FT891" s="905"/>
      <c r="FU891" s="905"/>
      <c r="FV891" s="905"/>
      <c r="FW891" s="905"/>
      <c r="FX891" s="905"/>
      <c r="FY891" s="905"/>
      <c r="FZ891" s="905"/>
      <c r="GA891" s="905"/>
      <c r="GB891" s="905"/>
      <c r="GC891" s="905"/>
      <c r="GD891" s="905"/>
      <c r="GE891" s="905"/>
      <c r="GF891" s="905"/>
      <c r="GG891" s="905"/>
      <c r="GH891" s="905"/>
      <c r="GI891" s="905"/>
      <c r="GJ891" s="905"/>
      <c r="GK891" s="905"/>
      <c r="GL891" s="905"/>
      <c r="GM891" s="905"/>
      <c r="GN891" s="905"/>
      <c r="GO891" s="905"/>
      <c r="GP891" s="905"/>
      <c r="GQ891" s="905"/>
      <c r="GR891" s="905"/>
    </row>
    <row r="892" spans="1:200" ht="30" x14ac:dyDescent="0.25">
      <c r="A892" s="27">
        <v>1</v>
      </c>
      <c r="B892" s="27">
        <v>1</v>
      </c>
      <c r="C892" s="2707" t="s">
        <v>303</v>
      </c>
      <c r="D892" s="52">
        <f>'1 уровень'!E572</f>
        <v>47030</v>
      </c>
      <c r="E892" s="52">
        <f>'1 уровень'!F572</f>
        <v>35273</v>
      </c>
      <c r="F892" s="52">
        <f>'1 уровень'!G572</f>
        <v>31921</v>
      </c>
      <c r="G892" s="52">
        <f>'1 уровень'!H572</f>
        <v>90.496980693448251</v>
      </c>
      <c r="H892" s="52"/>
      <c r="I892" s="52">
        <f>'1 уровень'!J572</f>
        <v>0</v>
      </c>
      <c r="J892" s="52">
        <f>'1 уровень'!K572</f>
        <v>0</v>
      </c>
      <c r="K892" s="52">
        <f>'1 уровень'!L572</f>
        <v>0</v>
      </c>
      <c r="L892" s="52">
        <f>'1 уровень'!M572</f>
        <v>0</v>
      </c>
      <c r="M892" s="52">
        <f>'1 уровень'!N572</f>
        <v>0</v>
      </c>
      <c r="N892" s="52">
        <f>'1 уровень'!O572</f>
        <v>0</v>
      </c>
      <c r="O892" s="52">
        <f>'1 уровень'!P572</f>
        <v>0</v>
      </c>
      <c r="P892" s="52">
        <f>'1 уровень'!Q572</f>
        <v>0</v>
      </c>
      <c r="Q892" s="52">
        <f>'1 уровень'!R572</f>
        <v>0</v>
      </c>
      <c r="R892" s="52">
        <f>'1 уровень'!S572</f>
        <v>0</v>
      </c>
      <c r="S892" s="52">
        <f>'1 уровень'!T572</f>
        <v>0</v>
      </c>
      <c r="T892" s="52">
        <f>'1 уровень'!U572</f>
        <v>0</v>
      </c>
      <c r="U892" s="52">
        <f>'1 уровень'!V572</f>
        <v>0</v>
      </c>
      <c r="V892" s="52">
        <f>'1 уровень'!W572</f>
        <v>0</v>
      </c>
      <c r="W892" s="52">
        <f>'1 уровень'!X572</f>
        <v>0</v>
      </c>
      <c r="X892" s="52">
        <f>'1 уровень'!Y572</f>
        <v>0</v>
      </c>
      <c r="Y892" s="52">
        <f>'1 уровень'!Z572</f>
        <v>0</v>
      </c>
      <c r="Z892" s="52">
        <f>'1 уровень'!AA572</f>
        <v>0</v>
      </c>
      <c r="AA892" s="52">
        <f>'1 уровень'!AB572</f>
        <v>0</v>
      </c>
      <c r="AB892" s="52">
        <f>'1 уровень'!AC572</f>
        <v>0</v>
      </c>
      <c r="AC892" s="52">
        <f>'1 уровень'!AD572</f>
        <v>0</v>
      </c>
      <c r="AD892" s="52">
        <f>'1 уровень'!AE572</f>
        <v>0</v>
      </c>
      <c r="AE892" s="52"/>
      <c r="AF892" s="52"/>
      <c r="AG892" s="52">
        <f>'1 уровень'!AF572</f>
        <v>105</v>
      </c>
      <c r="AH892" s="52">
        <f>'1 уровень'!AG572</f>
        <v>167557.95000000001</v>
      </c>
      <c r="AI892" s="52">
        <f>'1 уровень'!AH572</f>
        <v>167.55795000000003</v>
      </c>
      <c r="AJ892" s="2487"/>
      <c r="AK892" s="2487"/>
    </row>
    <row r="893" spans="1:200" ht="45" x14ac:dyDescent="0.25">
      <c r="A893" s="27">
        <v>1</v>
      </c>
      <c r="B893" s="27">
        <v>1</v>
      </c>
      <c r="C893" s="2708" t="s">
        <v>292</v>
      </c>
      <c r="D893" s="43">
        <f>'1 уровень'!E573</f>
        <v>21930</v>
      </c>
      <c r="E893" s="43">
        <f>'1 уровень'!F573</f>
        <v>16448</v>
      </c>
      <c r="F893" s="43">
        <f>'1 уровень'!G573</f>
        <v>16477</v>
      </c>
      <c r="G893" s="43">
        <f>'1 уровень'!H573</f>
        <v>100.17631322957199</v>
      </c>
      <c r="H893" s="43">
        <f>'1 уровень'!I573</f>
        <v>0</v>
      </c>
      <c r="I893" s="43">
        <f>'1 уровень'!J573</f>
        <v>0</v>
      </c>
      <c r="J893" s="43">
        <f>'1 уровень'!K573</f>
        <v>0</v>
      </c>
      <c r="K893" s="43">
        <f>'1 уровень'!L573</f>
        <v>0</v>
      </c>
      <c r="L893" s="43">
        <f>'1 уровень'!M573</f>
        <v>0</v>
      </c>
      <c r="M893" s="43">
        <f>'1 уровень'!N573</f>
        <v>0</v>
      </c>
      <c r="N893" s="43">
        <f>'1 уровень'!O573</f>
        <v>0</v>
      </c>
      <c r="O893" s="43">
        <f>'1 уровень'!P573</f>
        <v>0</v>
      </c>
      <c r="P893" s="43">
        <f>'1 уровень'!Q573</f>
        <v>0</v>
      </c>
      <c r="Q893" s="43">
        <f>'1 уровень'!R573</f>
        <v>0</v>
      </c>
      <c r="R893" s="43">
        <f>'1 уровень'!S573</f>
        <v>0</v>
      </c>
      <c r="S893" s="43">
        <f>'1 уровень'!T573</f>
        <v>0</v>
      </c>
      <c r="T893" s="43">
        <f>'1 уровень'!U573</f>
        <v>0</v>
      </c>
      <c r="U893" s="43">
        <f>'1 уровень'!V573</f>
        <v>0</v>
      </c>
      <c r="V893" s="43">
        <f>'1 уровень'!W573</f>
        <v>0</v>
      </c>
      <c r="W893" s="43">
        <f>'1 уровень'!X573</f>
        <v>0</v>
      </c>
      <c r="X893" s="43">
        <f>'1 уровень'!Y573</f>
        <v>0</v>
      </c>
      <c r="Y893" s="43">
        <f>'1 уровень'!Z573</f>
        <v>0</v>
      </c>
      <c r="Z893" s="43">
        <f>'1 уровень'!AA573</f>
        <v>0</v>
      </c>
      <c r="AA893" s="43">
        <f>'1 уровень'!AB573</f>
        <v>0</v>
      </c>
      <c r="AB893" s="43">
        <f>'1 уровень'!AC573</f>
        <v>0</v>
      </c>
      <c r="AC893" s="43">
        <f>'1 уровень'!AD573</f>
        <v>0</v>
      </c>
      <c r="AD893" s="43">
        <f>'1 уровень'!AE573</f>
        <v>0</v>
      </c>
      <c r="AE893" s="43"/>
      <c r="AF893" s="43"/>
      <c r="AG893" s="43">
        <f>'1 уровень'!AF573</f>
        <v>0</v>
      </c>
      <c r="AH893" s="43">
        <f>'1 уровень'!AG573</f>
        <v>0</v>
      </c>
      <c r="AI893" s="43">
        <f>'1 уровень'!AH573</f>
        <v>0</v>
      </c>
      <c r="AJ893" s="2478"/>
      <c r="AK893" s="2478"/>
      <c r="AL893" s="905"/>
      <c r="AM893" s="905"/>
      <c r="AN893" s="905"/>
      <c r="AO893" s="905"/>
      <c r="AP893" s="905"/>
      <c r="AQ893" s="905"/>
      <c r="AR893" s="905"/>
      <c r="AS893" s="905"/>
      <c r="AT893" s="905"/>
      <c r="AU893" s="905"/>
      <c r="AV893" s="905"/>
      <c r="AW893" s="905"/>
      <c r="AX893" s="905"/>
      <c r="AY893" s="905"/>
      <c r="AZ893" s="905"/>
      <c r="BA893" s="905"/>
      <c r="BB893" s="905"/>
      <c r="BC893" s="905"/>
      <c r="BD893" s="905"/>
      <c r="BE893" s="905"/>
      <c r="BF893" s="905"/>
      <c r="BG893" s="905"/>
      <c r="BH893" s="905"/>
      <c r="BI893" s="905"/>
      <c r="BJ893" s="905"/>
      <c r="BK893" s="905"/>
      <c r="BL893" s="905"/>
      <c r="BM893" s="905"/>
      <c r="BN893" s="905"/>
      <c r="BO893" s="905"/>
      <c r="BP893" s="905"/>
      <c r="BQ893" s="905"/>
      <c r="BR893" s="905"/>
      <c r="BS893" s="905"/>
      <c r="BT893" s="905"/>
      <c r="BU893" s="905"/>
      <c r="BV893" s="905"/>
      <c r="BW893" s="905"/>
      <c r="BX893" s="905"/>
      <c r="BY893" s="905"/>
      <c r="BZ893" s="905"/>
      <c r="CA893" s="905"/>
      <c r="CB893" s="905"/>
      <c r="CC893" s="905"/>
      <c r="CD893" s="905"/>
      <c r="CE893" s="905"/>
      <c r="CF893" s="905"/>
      <c r="CG893" s="905"/>
      <c r="CH893" s="905"/>
      <c r="CI893" s="905"/>
      <c r="CJ893" s="905"/>
      <c r="CK893" s="905"/>
      <c r="CL893" s="905"/>
      <c r="CM893" s="905"/>
      <c r="CN893" s="905"/>
      <c r="CO893" s="905"/>
      <c r="CP893" s="905"/>
      <c r="CQ893" s="905"/>
      <c r="CR893" s="905"/>
      <c r="CS893" s="905"/>
      <c r="CT893" s="905"/>
      <c r="CU893" s="905"/>
      <c r="CV893" s="905"/>
      <c r="CW893" s="905"/>
      <c r="CX893" s="905"/>
      <c r="CY893" s="905"/>
      <c r="CZ893" s="905"/>
      <c r="DA893" s="905"/>
      <c r="DB893" s="905"/>
      <c r="DC893" s="905"/>
      <c r="DD893" s="905"/>
      <c r="DE893" s="905"/>
      <c r="DF893" s="905"/>
      <c r="DG893" s="905"/>
      <c r="DH893" s="905"/>
      <c r="DI893" s="905"/>
      <c r="DJ893" s="905"/>
      <c r="DK893" s="905"/>
      <c r="DL893" s="905"/>
      <c r="DM893" s="905"/>
      <c r="DN893" s="905"/>
      <c r="DO893" s="905"/>
      <c r="DP893" s="905"/>
      <c r="DQ893" s="905"/>
      <c r="DR893" s="905"/>
      <c r="DS893" s="905"/>
      <c r="DT893" s="905"/>
      <c r="DU893" s="905"/>
      <c r="DV893" s="905"/>
      <c r="DW893" s="905"/>
      <c r="DX893" s="905"/>
      <c r="DY893" s="905"/>
      <c r="DZ893" s="905"/>
      <c r="EA893" s="905"/>
      <c r="EB893" s="905"/>
      <c r="EC893" s="905"/>
      <c r="ED893" s="905"/>
      <c r="EE893" s="905"/>
      <c r="EF893" s="905"/>
      <c r="EG893" s="905"/>
      <c r="EH893" s="905"/>
      <c r="EI893" s="905"/>
      <c r="EJ893" s="905"/>
      <c r="EK893" s="905"/>
      <c r="EL893" s="905"/>
      <c r="EM893" s="905"/>
      <c r="EN893" s="905"/>
      <c r="EO893" s="905"/>
      <c r="EP893" s="905"/>
      <c r="EQ893" s="905"/>
      <c r="ER893" s="905"/>
      <c r="ES893" s="905"/>
      <c r="ET893" s="905"/>
      <c r="EU893" s="905"/>
      <c r="EV893" s="905"/>
      <c r="EW893" s="905"/>
      <c r="EX893" s="905"/>
      <c r="EY893" s="905"/>
      <c r="EZ893" s="905"/>
      <c r="FA893" s="905"/>
      <c r="FB893" s="905"/>
      <c r="FC893" s="905"/>
      <c r="FD893" s="905"/>
      <c r="FE893" s="905"/>
      <c r="FF893" s="905"/>
      <c r="FG893" s="905"/>
      <c r="FH893" s="905"/>
      <c r="FI893" s="905"/>
      <c r="FJ893" s="905"/>
      <c r="FK893" s="905"/>
      <c r="FL893" s="905"/>
      <c r="FM893" s="905"/>
      <c r="FN893" s="905"/>
      <c r="FO893" s="905"/>
      <c r="FP893" s="905"/>
      <c r="FQ893" s="905"/>
      <c r="FR893" s="905"/>
      <c r="FS893" s="905"/>
      <c r="FT893" s="905"/>
      <c r="FU893" s="905"/>
      <c r="FV893" s="905"/>
      <c r="FW893" s="905"/>
      <c r="FX893" s="905"/>
      <c r="FY893" s="905"/>
      <c r="FZ893" s="905"/>
      <c r="GA893" s="905"/>
      <c r="GB893" s="905"/>
      <c r="GC893" s="905"/>
      <c r="GD893" s="905"/>
      <c r="GE893" s="905"/>
      <c r="GF893" s="905"/>
      <c r="GG893" s="905"/>
      <c r="GH893" s="905"/>
      <c r="GI893" s="905"/>
      <c r="GJ893" s="905"/>
      <c r="GK893" s="905"/>
      <c r="GL893" s="905"/>
      <c r="GM893" s="905"/>
      <c r="GN893" s="905"/>
      <c r="GO893" s="905"/>
      <c r="GP893" s="905"/>
      <c r="GQ893" s="905"/>
      <c r="GR893" s="905"/>
    </row>
    <row r="894" spans="1:200" ht="30" x14ac:dyDescent="0.25">
      <c r="A894" s="27">
        <v>1</v>
      </c>
      <c r="B894" s="27">
        <v>1</v>
      </c>
      <c r="C894" s="2708" t="s">
        <v>314</v>
      </c>
      <c r="D894" s="43">
        <f>'1 уровень'!E574</f>
        <v>0</v>
      </c>
      <c r="E894" s="43">
        <f>'1 уровень'!F574</f>
        <v>0</v>
      </c>
      <c r="F894" s="43">
        <f>'1 уровень'!G574</f>
        <v>0</v>
      </c>
      <c r="G894" s="43">
        <f>'1 уровень'!H574</f>
        <v>0</v>
      </c>
      <c r="H894" s="43">
        <f>'1 уровень'!I574</f>
        <v>0</v>
      </c>
      <c r="I894" s="43">
        <f>'1 уровень'!J574</f>
        <v>0</v>
      </c>
      <c r="J894" s="43">
        <f>'1 уровень'!K574</f>
        <v>0</v>
      </c>
      <c r="K894" s="43">
        <f>'1 уровень'!L574</f>
        <v>0</v>
      </c>
      <c r="L894" s="43">
        <f>'1 уровень'!M574</f>
        <v>0</v>
      </c>
      <c r="M894" s="43">
        <f>'1 уровень'!N574</f>
        <v>0</v>
      </c>
      <c r="N894" s="43">
        <f>'1 уровень'!O574</f>
        <v>0</v>
      </c>
      <c r="O894" s="43">
        <f>'1 уровень'!P574</f>
        <v>0</v>
      </c>
      <c r="P894" s="43">
        <f>'1 уровень'!Q574</f>
        <v>0</v>
      </c>
      <c r="Q894" s="43">
        <f>'1 уровень'!R574</f>
        <v>0</v>
      </c>
      <c r="R894" s="43">
        <f>'1 уровень'!S574</f>
        <v>0</v>
      </c>
      <c r="S894" s="43">
        <f>'1 уровень'!T574</f>
        <v>0</v>
      </c>
      <c r="T894" s="43">
        <f>'1 уровень'!U574</f>
        <v>0</v>
      </c>
      <c r="U894" s="43">
        <f>'1 уровень'!V574</f>
        <v>0</v>
      </c>
      <c r="V894" s="43">
        <f>'1 уровень'!W574</f>
        <v>0</v>
      </c>
      <c r="W894" s="43">
        <f>'1 уровень'!X574</f>
        <v>0</v>
      </c>
      <c r="X894" s="43">
        <f>'1 уровень'!Y574</f>
        <v>0</v>
      </c>
      <c r="Y894" s="43">
        <f>'1 уровень'!Z574</f>
        <v>0</v>
      </c>
      <c r="Z894" s="43">
        <f>'1 уровень'!AA574</f>
        <v>0</v>
      </c>
      <c r="AA894" s="43">
        <f>'1 уровень'!AB574</f>
        <v>0</v>
      </c>
      <c r="AB894" s="43">
        <f>'1 уровень'!AC574</f>
        <v>0</v>
      </c>
      <c r="AC894" s="43">
        <f>'1 уровень'!AD574</f>
        <v>0</v>
      </c>
      <c r="AD894" s="43">
        <f>'1 уровень'!AE574</f>
        <v>0</v>
      </c>
      <c r="AE894" s="43"/>
      <c r="AF894" s="43"/>
      <c r="AG894" s="43">
        <f>'1 уровень'!AF574</f>
        <v>0</v>
      </c>
      <c r="AH894" s="43">
        <f>'1 уровень'!AG574</f>
        <v>0</v>
      </c>
      <c r="AI894" s="43">
        <f>'1 уровень'!AH574</f>
        <v>0</v>
      </c>
      <c r="AJ894" s="2478"/>
      <c r="AK894" s="2478"/>
    </row>
    <row r="895" spans="1:200" ht="30" x14ac:dyDescent="0.25">
      <c r="A895" s="27">
        <v>1</v>
      </c>
      <c r="B895" s="27">
        <v>1</v>
      </c>
      <c r="C895" s="2708" t="s">
        <v>315</v>
      </c>
      <c r="D895" s="43">
        <f>'1 уровень'!E575</f>
        <v>0</v>
      </c>
      <c r="E895" s="43">
        <f>'1 уровень'!F575</f>
        <v>0</v>
      </c>
      <c r="F895" s="43">
        <f>'1 уровень'!G575</f>
        <v>0</v>
      </c>
      <c r="G895" s="43">
        <f>'1 уровень'!H575</f>
        <v>0</v>
      </c>
      <c r="H895" s="43">
        <f>'1 уровень'!I575</f>
        <v>0</v>
      </c>
      <c r="I895" s="43">
        <f>'1 уровень'!J575</f>
        <v>0</v>
      </c>
      <c r="J895" s="43">
        <f>'1 уровень'!K575</f>
        <v>0</v>
      </c>
      <c r="K895" s="43">
        <f>'1 уровень'!L575</f>
        <v>0</v>
      </c>
      <c r="L895" s="43">
        <f>'1 уровень'!M575</f>
        <v>0</v>
      </c>
      <c r="M895" s="43">
        <f>'1 уровень'!N575</f>
        <v>0</v>
      </c>
      <c r="N895" s="43">
        <f>'1 уровень'!O575</f>
        <v>0</v>
      </c>
      <c r="O895" s="43">
        <f>'1 уровень'!P575</f>
        <v>0</v>
      </c>
      <c r="P895" s="43">
        <f>'1 уровень'!Q575</f>
        <v>0</v>
      </c>
      <c r="Q895" s="43">
        <f>'1 уровень'!R575</f>
        <v>0</v>
      </c>
      <c r="R895" s="43">
        <f>'1 уровень'!S575</f>
        <v>0</v>
      </c>
      <c r="S895" s="43">
        <f>'1 уровень'!T575</f>
        <v>0</v>
      </c>
      <c r="T895" s="43">
        <f>'1 уровень'!U575</f>
        <v>0</v>
      </c>
      <c r="U895" s="43">
        <f>'1 уровень'!V575</f>
        <v>0</v>
      </c>
      <c r="V895" s="43">
        <f>'1 уровень'!W575</f>
        <v>0</v>
      </c>
      <c r="W895" s="43">
        <f>'1 уровень'!X575</f>
        <v>0</v>
      </c>
      <c r="X895" s="43">
        <f>'1 уровень'!Y575</f>
        <v>0</v>
      </c>
      <c r="Y895" s="43">
        <f>'1 уровень'!Z575</f>
        <v>0</v>
      </c>
      <c r="Z895" s="43">
        <f>'1 уровень'!AA575</f>
        <v>0</v>
      </c>
      <c r="AA895" s="43">
        <f>'1 уровень'!AB575</f>
        <v>0</v>
      </c>
      <c r="AB895" s="43">
        <f>'1 уровень'!AC575</f>
        <v>0</v>
      </c>
      <c r="AC895" s="43">
        <f>'1 уровень'!AD575</f>
        <v>0</v>
      </c>
      <c r="AD895" s="43">
        <f>'1 уровень'!AE575</f>
        <v>0</v>
      </c>
      <c r="AE895" s="43"/>
      <c r="AF895" s="43"/>
      <c r="AG895" s="43">
        <f>'1 уровень'!AF575</f>
        <v>0</v>
      </c>
      <c r="AH895" s="43">
        <f>'1 уровень'!AG575</f>
        <v>0</v>
      </c>
      <c r="AI895" s="43">
        <f>'1 уровень'!AH575</f>
        <v>0</v>
      </c>
      <c r="AJ895" s="2478"/>
      <c r="AK895" s="2478"/>
    </row>
    <row r="896" spans="1:200" ht="45" x14ac:dyDescent="0.25">
      <c r="A896" s="27">
        <v>1</v>
      </c>
      <c r="B896" s="27">
        <v>1</v>
      </c>
      <c r="C896" s="2711" t="s">
        <v>308</v>
      </c>
      <c r="D896" s="43">
        <f>'1 уровень'!E576</f>
        <v>1533</v>
      </c>
      <c r="E896" s="43">
        <f>'1 уровень'!F576</f>
        <v>1150.25</v>
      </c>
      <c r="F896" s="43">
        <f>'1 уровень'!G576</f>
        <v>686</v>
      </c>
      <c r="G896" s="43">
        <f>'1 уровень'!H576</f>
        <v>59.639208867637471</v>
      </c>
      <c r="H896" s="43">
        <f>'1 уровень'!I576</f>
        <v>0</v>
      </c>
      <c r="I896" s="43">
        <f>'1 уровень'!J576</f>
        <v>0</v>
      </c>
      <c r="J896" s="43">
        <f>'1 уровень'!K576</f>
        <v>0</v>
      </c>
      <c r="K896" s="43">
        <f>'1 уровень'!L576</f>
        <v>0</v>
      </c>
      <c r="L896" s="43">
        <f>'1 уровень'!M576</f>
        <v>0</v>
      </c>
      <c r="M896" s="43">
        <f>'1 уровень'!N576</f>
        <v>0</v>
      </c>
      <c r="N896" s="43">
        <f>'1 уровень'!O576</f>
        <v>0</v>
      </c>
      <c r="O896" s="43">
        <f>'1 уровень'!P576</f>
        <v>0</v>
      </c>
      <c r="P896" s="43">
        <f>'1 уровень'!Q576</f>
        <v>0</v>
      </c>
      <c r="Q896" s="43">
        <f>'1 уровень'!R576</f>
        <v>0</v>
      </c>
      <c r="R896" s="43">
        <f>'1 уровень'!S576</f>
        <v>0</v>
      </c>
      <c r="S896" s="43">
        <f>'1 уровень'!T576</f>
        <v>0</v>
      </c>
      <c r="T896" s="43">
        <f>'1 уровень'!U576</f>
        <v>0</v>
      </c>
      <c r="U896" s="43">
        <f>'1 уровень'!V576</f>
        <v>0</v>
      </c>
      <c r="V896" s="43">
        <f>'1 уровень'!W576</f>
        <v>0</v>
      </c>
      <c r="W896" s="43">
        <f>'1 уровень'!X576</f>
        <v>0</v>
      </c>
      <c r="X896" s="43">
        <f>'1 уровень'!Y576</f>
        <v>0</v>
      </c>
      <c r="Y896" s="43">
        <f>'1 уровень'!Z576</f>
        <v>0</v>
      </c>
      <c r="Z896" s="43">
        <f>'1 уровень'!AA576</f>
        <v>0</v>
      </c>
      <c r="AA896" s="43">
        <f>'1 уровень'!AB576</f>
        <v>0</v>
      </c>
      <c r="AB896" s="43">
        <f>'1 уровень'!AC576</f>
        <v>0</v>
      </c>
      <c r="AC896" s="43">
        <f>'1 уровень'!AD576</f>
        <v>0</v>
      </c>
      <c r="AD896" s="43">
        <f>'1 уровень'!AE576</f>
        <v>0</v>
      </c>
      <c r="AE896" s="43"/>
      <c r="AF896" s="43"/>
      <c r="AG896" s="43">
        <f>'1 уровень'!AF576</f>
        <v>0</v>
      </c>
      <c r="AH896" s="43">
        <f>'1 уровень'!AG576</f>
        <v>0</v>
      </c>
      <c r="AI896" s="43">
        <f>'1 уровень'!AH576</f>
        <v>0</v>
      </c>
      <c r="AJ896" s="2478"/>
      <c r="AK896" s="2478"/>
      <c r="AL896" s="905"/>
      <c r="AM896" s="905"/>
      <c r="AN896" s="905"/>
      <c r="AO896" s="905"/>
      <c r="AP896" s="905"/>
      <c r="AQ896" s="905"/>
      <c r="AR896" s="905"/>
      <c r="AS896" s="905"/>
      <c r="AT896" s="905"/>
      <c r="AU896" s="905"/>
      <c r="AV896" s="905"/>
      <c r="AW896" s="905"/>
      <c r="AX896" s="905"/>
      <c r="AY896" s="905"/>
      <c r="AZ896" s="905"/>
      <c r="BA896" s="905"/>
      <c r="BB896" s="905"/>
      <c r="BC896" s="905"/>
      <c r="BD896" s="905"/>
      <c r="BE896" s="905"/>
      <c r="BF896" s="905"/>
      <c r="BG896" s="905"/>
      <c r="BH896" s="905"/>
      <c r="BI896" s="905"/>
      <c r="BJ896" s="905"/>
      <c r="BK896" s="905"/>
      <c r="BL896" s="905"/>
      <c r="BM896" s="905"/>
      <c r="BN896" s="905"/>
      <c r="BO896" s="905"/>
      <c r="BP896" s="905"/>
      <c r="BQ896" s="905"/>
      <c r="BR896" s="905"/>
      <c r="BS896" s="905"/>
      <c r="BT896" s="905"/>
      <c r="BU896" s="905"/>
      <c r="BV896" s="905"/>
      <c r="BW896" s="905"/>
      <c r="BX896" s="905"/>
      <c r="BY896" s="905"/>
      <c r="BZ896" s="905"/>
      <c r="CA896" s="905"/>
      <c r="CB896" s="905"/>
      <c r="CC896" s="905"/>
      <c r="CD896" s="905"/>
      <c r="CE896" s="905"/>
      <c r="CF896" s="905"/>
      <c r="CG896" s="905"/>
      <c r="CH896" s="905"/>
      <c r="CI896" s="905"/>
      <c r="CJ896" s="905"/>
      <c r="CK896" s="905"/>
      <c r="CL896" s="905"/>
      <c r="CM896" s="905"/>
      <c r="CN896" s="905"/>
      <c r="CO896" s="905"/>
      <c r="CP896" s="905"/>
      <c r="CQ896" s="905"/>
      <c r="CR896" s="905"/>
      <c r="CS896" s="905"/>
      <c r="CT896" s="905"/>
      <c r="CU896" s="905"/>
      <c r="CV896" s="905"/>
      <c r="CW896" s="905"/>
      <c r="CX896" s="905"/>
      <c r="CY896" s="905"/>
      <c r="CZ896" s="905"/>
      <c r="DA896" s="905"/>
      <c r="DB896" s="905"/>
      <c r="DC896" s="905"/>
      <c r="DD896" s="905"/>
      <c r="DE896" s="905"/>
      <c r="DF896" s="905"/>
      <c r="DG896" s="905"/>
      <c r="DH896" s="905"/>
      <c r="DI896" s="905"/>
      <c r="DJ896" s="905"/>
      <c r="DK896" s="905"/>
      <c r="DL896" s="905"/>
      <c r="DM896" s="905"/>
      <c r="DN896" s="905"/>
      <c r="DO896" s="905"/>
      <c r="DP896" s="905"/>
      <c r="DQ896" s="905"/>
      <c r="DR896" s="905"/>
      <c r="DS896" s="905"/>
      <c r="DT896" s="905"/>
      <c r="DU896" s="905"/>
      <c r="DV896" s="905"/>
      <c r="DW896" s="905"/>
      <c r="DX896" s="905"/>
      <c r="DY896" s="905"/>
      <c r="DZ896" s="905"/>
      <c r="EA896" s="905"/>
      <c r="EB896" s="905"/>
      <c r="EC896" s="905"/>
      <c r="ED896" s="905"/>
      <c r="EE896" s="905"/>
      <c r="EF896" s="905"/>
      <c r="EG896" s="905"/>
      <c r="EH896" s="905"/>
      <c r="EI896" s="905"/>
      <c r="EJ896" s="905"/>
      <c r="EK896" s="905"/>
      <c r="EL896" s="905"/>
      <c r="EM896" s="905"/>
      <c r="EN896" s="905"/>
      <c r="EO896" s="905"/>
      <c r="EP896" s="905"/>
      <c r="EQ896" s="905"/>
      <c r="ER896" s="905"/>
      <c r="ES896" s="905"/>
      <c r="ET896" s="905"/>
      <c r="EU896" s="905"/>
      <c r="EV896" s="905"/>
      <c r="EW896" s="905"/>
      <c r="EX896" s="905"/>
      <c r="EY896" s="905"/>
      <c r="EZ896" s="905"/>
      <c r="FA896" s="905"/>
      <c r="FB896" s="905"/>
      <c r="FC896" s="905"/>
      <c r="FD896" s="905"/>
      <c r="FE896" s="905"/>
      <c r="FF896" s="905"/>
      <c r="FG896" s="905"/>
      <c r="FH896" s="905"/>
      <c r="FI896" s="905"/>
      <c r="FJ896" s="905"/>
      <c r="FK896" s="905"/>
      <c r="FL896" s="905"/>
      <c r="FM896" s="905"/>
      <c r="FN896" s="905"/>
      <c r="FO896" s="905"/>
      <c r="FP896" s="905"/>
      <c r="FQ896" s="905"/>
      <c r="FR896" s="905"/>
      <c r="FS896" s="905"/>
      <c r="FT896" s="905"/>
      <c r="FU896" s="905"/>
      <c r="FV896" s="905"/>
      <c r="FW896" s="905"/>
      <c r="FX896" s="905"/>
      <c r="FY896" s="905"/>
      <c r="FZ896" s="905"/>
      <c r="GA896" s="905"/>
      <c r="GB896" s="905"/>
      <c r="GC896" s="905"/>
      <c r="GD896" s="905"/>
      <c r="GE896" s="905"/>
      <c r="GF896" s="905"/>
      <c r="GG896" s="905"/>
      <c r="GH896" s="905"/>
      <c r="GI896" s="905"/>
      <c r="GJ896" s="905"/>
      <c r="GK896" s="905"/>
      <c r="GL896" s="905"/>
      <c r="GM896" s="905"/>
      <c r="GN896" s="905"/>
      <c r="GO896" s="905"/>
      <c r="GP896" s="905"/>
      <c r="GQ896" s="905"/>
      <c r="GR896" s="905"/>
    </row>
    <row r="897" spans="1:37" ht="30" x14ac:dyDescent="0.25">
      <c r="A897" s="27">
        <v>1</v>
      </c>
      <c r="B897" s="27">
        <v>1</v>
      </c>
      <c r="C897" s="2708" t="s">
        <v>309</v>
      </c>
      <c r="D897" s="43">
        <f>'1 уровень'!E577</f>
        <v>1179</v>
      </c>
      <c r="E897" s="43">
        <f>'1 уровень'!F577</f>
        <v>884.25</v>
      </c>
      <c r="F897" s="43">
        <f>'1 уровень'!G577</f>
        <v>554</v>
      </c>
      <c r="G897" s="43">
        <f>'1 уровень'!H577</f>
        <v>62.651964942041282</v>
      </c>
      <c r="H897" s="43">
        <f>'1 уровень'!I577</f>
        <v>0</v>
      </c>
      <c r="I897" s="43">
        <f>'1 уровень'!J577</f>
        <v>0</v>
      </c>
      <c r="J897" s="43">
        <f>'1 уровень'!K577</f>
        <v>0</v>
      </c>
      <c r="K897" s="43">
        <f>'1 уровень'!L577</f>
        <v>0</v>
      </c>
      <c r="L897" s="43">
        <f>'1 уровень'!M577</f>
        <v>0</v>
      </c>
      <c r="M897" s="43">
        <f>'1 уровень'!N577</f>
        <v>0</v>
      </c>
      <c r="N897" s="43">
        <f>'1 уровень'!O577</f>
        <v>0</v>
      </c>
      <c r="O897" s="43">
        <f>'1 уровень'!P577</f>
        <v>0</v>
      </c>
      <c r="P897" s="43">
        <f>'1 уровень'!Q577</f>
        <v>0</v>
      </c>
      <c r="Q897" s="43">
        <f>'1 уровень'!R577</f>
        <v>0</v>
      </c>
      <c r="R897" s="43">
        <f>'1 уровень'!S577</f>
        <v>0</v>
      </c>
      <c r="S897" s="43">
        <f>'1 уровень'!T577</f>
        <v>0</v>
      </c>
      <c r="T897" s="43">
        <f>'1 уровень'!U577</f>
        <v>0</v>
      </c>
      <c r="U897" s="43">
        <f>'1 уровень'!V577</f>
        <v>0</v>
      </c>
      <c r="V897" s="43">
        <f>'1 уровень'!W577</f>
        <v>0</v>
      </c>
      <c r="W897" s="43">
        <f>'1 уровень'!X577</f>
        <v>0</v>
      </c>
      <c r="X897" s="43">
        <f>'1 уровень'!Y577</f>
        <v>0</v>
      </c>
      <c r="Y897" s="43">
        <f>'1 уровень'!Z577</f>
        <v>0</v>
      </c>
      <c r="Z897" s="43">
        <f>'1 уровень'!AA577</f>
        <v>0</v>
      </c>
      <c r="AA897" s="43">
        <f>'1 уровень'!AB577</f>
        <v>0</v>
      </c>
      <c r="AB897" s="43">
        <f>'1 уровень'!AC577</f>
        <v>0</v>
      </c>
      <c r="AC897" s="43">
        <f>'1 уровень'!AD577</f>
        <v>0</v>
      </c>
      <c r="AD897" s="43">
        <f>'1 уровень'!AE577</f>
        <v>0</v>
      </c>
      <c r="AE897" s="43"/>
      <c r="AF897" s="43"/>
      <c r="AG897" s="43">
        <f>'1 уровень'!AF577</f>
        <v>0</v>
      </c>
      <c r="AH897" s="43">
        <f>'1 уровень'!AG577</f>
        <v>0</v>
      </c>
      <c r="AI897" s="43">
        <f>'1 уровень'!AH577</f>
        <v>0</v>
      </c>
      <c r="AJ897" s="2478"/>
      <c r="AK897" s="2478"/>
    </row>
    <row r="898" spans="1:37" s="905" customFormat="1" ht="30" x14ac:dyDescent="0.25">
      <c r="A898" s="27">
        <v>1</v>
      </c>
      <c r="B898" s="27">
        <v>1</v>
      </c>
      <c r="C898" s="2708" t="s">
        <v>310</v>
      </c>
      <c r="D898" s="43">
        <f>'1 уровень'!E578</f>
        <v>354</v>
      </c>
      <c r="E898" s="43">
        <f>'1 уровень'!F578</f>
        <v>266</v>
      </c>
      <c r="F898" s="43">
        <f>'1 уровень'!G578</f>
        <v>132</v>
      </c>
      <c r="G898" s="43">
        <f>'1 уровень'!H578</f>
        <v>49.624060150375939</v>
      </c>
      <c r="H898" s="43">
        <f>'1 уровень'!I578</f>
        <v>0</v>
      </c>
      <c r="I898" s="43">
        <f>'1 уровень'!J578</f>
        <v>0</v>
      </c>
      <c r="J898" s="43">
        <f>'1 уровень'!K578</f>
        <v>0</v>
      </c>
      <c r="K898" s="43">
        <f>'1 уровень'!L578</f>
        <v>0</v>
      </c>
      <c r="L898" s="43">
        <f>'1 уровень'!M578</f>
        <v>0</v>
      </c>
      <c r="M898" s="43">
        <f>'1 уровень'!N578</f>
        <v>0</v>
      </c>
      <c r="N898" s="43">
        <f>'1 уровень'!O578</f>
        <v>0</v>
      </c>
      <c r="O898" s="43">
        <f>'1 уровень'!P578</f>
        <v>0</v>
      </c>
      <c r="P898" s="43">
        <f>'1 уровень'!Q578</f>
        <v>0</v>
      </c>
      <c r="Q898" s="43">
        <f>'1 уровень'!R578</f>
        <v>0</v>
      </c>
      <c r="R898" s="43">
        <f>'1 уровень'!S578</f>
        <v>0</v>
      </c>
      <c r="S898" s="43">
        <f>'1 уровень'!T578</f>
        <v>0</v>
      </c>
      <c r="T898" s="43">
        <f>'1 уровень'!U578</f>
        <v>0</v>
      </c>
      <c r="U898" s="43">
        <f>'1 уровень'!V578</f>
        <v>0</v>
      </c>
      <c r="V898" s="43">
        <f>'1 уровень'!W578</f>
        <v>0</v>
      </c>
      <c r="W898" s="43">
        <f>'1 уровень'!X578</f>
        <v>0</v>
      </c>
      <c r="X898" s="43">
        <f>'1 уровень'!Y578</f>
        <v>0</v>
      </c>
      <c r="Y898" s="43">
        <f>'1 уровень'!Z578</f>
        <v>0</v>
      </c>
      <c r="Z898" s="43">
        <f>'1 уровень'!AA578</f>
        <v>0</v>
      </c>
      <c r="AA898" s="43">
        <f>'1 уровень'!AB578</f>
        <v>0</v>
      </c>
      <c r="AB898" s="43">
        <f>'1 уровень'!AC578</f>
        <v>0</v>
      </c>
      <c r="AC898" s="43">
        <f>'1 уровень'!AD578</f>
        <v>0</v>
      </c>
      <c r="AD898" s="43">
        <f>'1 уровень'!AE578</f>
        <v>0</v>
      </c>
      <c r="AE898" s="43"/>
      <c r="AF898" s="43"/>
      <c r="AG898" s="43">
        <f>'1 уровень'!AF578</f>
        <v>0</v>
      </c>
      <c r="AH898" s="43">
        <f>'1 уровень'!AG578</f>
        <v>0</v>
      </c>
      <c r="AI898" s="43">
        <f>'1 уровень'!AH578</f>
        <v>0</v>
      </c>
      <c r="AJ898" s="2478"/>
      <c r="AK898" s="2478"/>
    </row>
    <row r="899" spans="1:37" s="905" customFormat="1" ht="45" x14ac:dyDescent="0.25">
      <c r="A899" s="27"/>
      <c r="B899" s="27">
        <v>1</v>
      </c>
      <c r="C899" s="2711" t="s">
        <v>311</v>
      </c>
      <c r="D899" s="43">
        <f>'1 уровень'!E579</f>
        <v>0</v>
      </c>
      <c r="E899" s="43">
        <f>'1 уровень'!F579</f>
        <v>0</v>
      </c>
      <c r="F899" s="43">
        <f>'1 уровень'!G579</f>
        <v>0</v>
      </c>
      <c r="G899" s="43">
        <f>'1 уровень'!H579</f>
        <v>0</v>
      </c>
      <c r="H899" s="43">
        <f>'1 уровень'!I579</f>
        <v>0</v>
      </c>
      <c r="I899" s="43">
        <f>'1 уровень'!J579</f>
        <v>0</v>
      </c>
      <c r="J899" s="43">
        <f>'1 уровень'!K579</f>
        <v>0</v>
      </c>
      <c r="K899" s="43">
        <f>'1 уровень'!L579</f>
        <v>0</v>
      </c>
      <c r="L899" s="43">
        <f>'1 уровень'!M579</f>
        <v>0</v>
      </c>
      <c r="M899" s="43">
        <f>'1 уровень'!N579</f>
        <v>0</v>
      </c>
      <c r="N899" s="43">
        <f>'1 уровень'!O579</f>
        <v>0</v>
      </c>
      <c r="O899" s="43">
        <f>'1 уровень'!P579</f>
        <v>0</v>
      </c>
      <c r="P899" s="43">
        <f>'1 уровень'!Q579</f>
        <v>0</v>
      </c>
      <c r="Q899" s="43">
        <f>'1 уровень'!R579</f>
        <v>0</v>
      </c>
      <c r="R899" s="43">
        <f>'1 уровень'!S579</f>
        <v>0</v>
      </c>
      <c r="S899" s="43">
        <f>'1 уровень'!T579</f>
        <v>0</v>
      </c>
      <c r="T899" s="43">
        <f>'1 уровень'!U579</f>
        <v>0</v>
      </c>
      <c r="U899" s="43">
        <f>'1 уровень'!V579</f>
        <v>0</v>
      </c>
      <c r="V899" s="43">
        <f>'1 уровень'!W579</f>
        <v>0</v>
      </c>
      <c r="W899" s="43">
        <f>'1 уровень'!X579</f>
        <v>0</v>
      </c>
      <c r="X899" s="43">
        <f>'1 уровень'!Y579</f>
        <v>0</v>
      </c>
      <c r="Y899" s="43">
        <f>'1 уровень'!Z579</f>
        <v>0</v>
      </c>
      <c r="Z899" s="43">
        <f>'1 уровень'!AA579</f>
        <v>0</v>
      </c>
      <c r="AA899" s="43">
        <f>'1 уровень'!AB579</f>
        <v>0</v>
      </c>
      <c r="AB899" s="43">
        <f>'1 уровень'!AC579</f>
        <v>0</v>
      </c>
      <c r="AC899" s="43">
        <f>'1 уровень'!AD579</f>
        <v>0</v>
      </c>
      <c r="AD899" s="43">
        <f>'1 уровень'!AE579</f>
        <v>0</v>
      </c>
      <c r="AE899" s="43"/>
      <c r="AF899" s="43"/>
      <c r="AG899" s="43">
        <f>'1 уровень'!AF579</f>
        <v>0</v>
      </c>
      <c r="AH899" s="43">
        <f>'1 уровень'!AG579</f>
        <v>0</v>
      </c>
      <c r="AI899" s="43">
        <f>'1 уровень'!AH579</f>
        <v>0</v>
      </c>
      <c r="AJ899" s="2478"/>
      <c r="AK899" s="2478"/>
    </row>
    <row r="900" spans="1:37" s="905" customFormat="1" ht="30" x14ac:dyDescent="0.25">
      <c r="A900" s="27"/>
      <c r="B900" s="27">
        <v>1</v>
      </c>
      <c r="C900" s="2708" t="s">
        <v>312</v>
      </c>
      <c r="D900" s="43">
        <f>'1 уровень'!E580</f>
        <v>0</v>
      </c>
      <c r="E900" s="43">
        <f>'1 уровень'!F580</f>
        <v>0</v>
      </c>
      <c r="F900" s="43">
        <f>'1 уровень'!G580</f>
        <v>0</v>
      </c>
      <c r="G900" s="43">
        <f>'1 уровень'!H580</f>
        <v>0</v>
      </c>
      <c r="H900" s="43">
        <f>'1 уровень'!I580</f>
        <v>0</v>
      </c>
      <c r="I900" s="43">
        <f>'1 уровень'!J580</f>
        <v>0</v>
      </c>
      <c r="J900" s="43">
        <f>'1 уровень'!K580</f>
        <v>0</v>
      </c>
      <c r="K900" s="43">
        <f>'1 уровень'!L580</f>
        <v>0</v>
      </c>
      <c r="L900" s="43">
        <f>'1 уровень'!M580</f>
        <v>0</v>
      </c>
      <c r="M900" s="43">
        <f>'1 уровень'!N580</f>
        <v>0</v>
      </c>
      <c r="N900" s="43">
        <f>'1 уровень'!O580</f>
        <v>0</v>
      </c>
      <c r="O900" s="43">
        <f>'1 уровень'!P580</f>
        <v>0</v>
      </c>
      <c r="P900" s="43">
        <f>'1 уровень'!Q580</f>
        <v>0</v>
      </c>
      <c r="Q900" s="43">
        <f>'1 уровень'!R580</f>
        <v>0</v>
      </c>
      <c r="R900" s="43">
        <f>'1 уровень'!S580</f>
        <v>0</v>
      </c>
      <c r="S900" s="43">
        <f>'1 уровень'!T580</f>
        <v>0</v>
      </c>
      <c r="T900" s="43">
        <f>'1 уровень'!U580</f>
        <v>0</v>
      </c>
      <c r="U900" s="43">
        <f>'1 уровень'!V580</f>
        <v>0</v>
      </c>
      <c r="V900" s="43">
        <f>'1 уровень'!W580</f>
        <v>0</v>
      </c>
      <c r="W900" s="43">
        <f>'1 уровень'!X580</f>
        <v>0</v>
      </c>
      <c r="X900" s="43">
        <f>'1 уровень'!Y580</f>
        <v>0</v>
      </c>
      <c r="Y900" s="43">
        <f>'1 уровень'!Z580</f>
        <v>0</v>
      </c>
      <c r="Z900" s="43">
        <f>'1 уровень'!AA580</f>
        <v>0</v>
      </c>
      <c r="AA900" s="43">
        <f>'1 уровень'!AB580</f>
        <v>0</v>
      </c>
      <c r="AB900" s="43">
        <f>'1 уровень'!AC580</f>
        <v>0</v>
      </c>
      <c r="AC900" s="43">
        <f>'1 уровень'!AD580</f>
        <v>0</v>
      </c>
      <c r="AD900" s="43">
        <f>'1 уровень'!AE580</f>
        <v>0</v>
      </c>
      <c r="AE900" s="43"/>
      <c r="AF900" s="43"/>
      <c r="AG900" s="43">
        <f>'1 уровень'!AF580</f>
        <v>0</v>
      </c>
      <c r="AH900" s="43">
        <f>'1 уровень'!AG580</f>
        <v>0</v>
      </c>
      <c r="AI900" s="43">
        <f>'1 уровень'!AH580</f>
        <v>0</v>
      </c>
      <c r="AJ900" s="2478"/>
      <c r="AK900" s="2478"/>
    </row>
    <row r="901" spans="1:37" s="905" customFormat="1" x14ac:dyDescent="0.25">
      <c r="A901" s="27"/>
      <c r="B901" s="27">
        <v>1</v>
      </c>
      <c r="C901" s="2708" t="s">
        <v>293</v>
      </c>
      <c r="D901" s="43">
        <f>'1 уровень'!E581</f>
        <v>454909</v>
      </c>
      <c r="E901" s="43">
        <f>'1 уровень'!F581</f>
        <v>341183.25</v>
      </c>
      <c r="F901" s="43">
        <f>'1 уровень'!G581</f>
        <v>322537</v>
      </c>
      <c r="G901" s="43">
        <f>'1 уровень'!H581</f>
        <v>94.534828424314497</v>
      </c>
      <c r="H901" s="43">
        <f>'1 уровень'!I581</f>
        <v>0</v>
      </c>
      <c r="I901" s="43">
        <f>'1 уровень'!J581</f>
        <v>0</v>
      </c>
      <c r="J901" s="43">
        <f>'1 уровень'!K581</f>
        <v>0</v>
      </c>
      <c r="K901" s="43">
        <f>'1 уровень'!L581</f>
        <v>0</v>
      </c>
      <c r="L901" s="43">
        <f>'1 уровень'!M581</f>
        <v>0</v>
      </c>
      <c r="M901" s="43">
        <f>'1 уровень'!N581</f>
        <v>0</v>
      </c>
      <c r="N901" s="43">
        <f>'1 уровень'!O581</f>
        <v>0</v>
      </c>
      <c r="O901" s="43">
        <f>'1 уровень'!P581</f>
        <v>0</v>
      </c>
      <c r="P901" s="43">
        <f>'1 уровень'!Q581</f>
        <v>0</v>
      </c>
      <c r="Q901" s="43">
        <f>'1 уровень'!R581</f>
        <v>0</v>
      </c>
      <c r="R901" s="43">
        <f>'1 уровень'!S581</f>
        <v>0</v>
      </c>
      <c r="S901" s="43">
        <f>'1 уровень'!T581</f>
        <v>0</v>
      </c>
      <c r="T901" s="43">
        <f>'1 уровень'!U581</f>
        <v>0</v>
      </c>
      <c r="U901" s="43">
        <f>'1 уровень'!V581</f>
        <v>0</v>
      </c>
      <c r="V901" s="43">
        <f>'1 уровень'!W581</f>
        <v>0</v>
      </c>
      <c r="W901" s="43">
        <f>'1 уровень'!X581</f>
        <v>0</v>
      </c>
      <c r="X901" s="43">
        <f>'1 уровень'!Y581</f>
        <v>0</v>
      </c>
      <c r="Y901" s="43">
        <f>'1 уровень'!Z581</f>
        <v>0</v>
      </c>
      <c r="Z901" s="43">
        <f>'1 уровень'!AA581</f>
        <v>0</v>
      </c>
      <c r="AA901" s="43">
        <f>'1 уровень'!AB581</f>
        <v>0</v>
      </c>
      <c r="AB901" s="43">
        <f>'1 уровень'!AC581</f>
        <v>0</v>
      </c>
      <c r="AC901" s="43">
        <f>'1 уровень'!AD581</f>
        <v>0</v>
      </c>
      <c r="AD901" s="43">
        <f>'1 уровень'!AE581</f>
        <v>0</v>
      </c>
      <c r="AE901" s="43"/>
      <c r="AF901" s="43"/>
      <c r="AG901" s="43">
        <f>'1 уровень'!AF581</f>
        <v>617</v>
      </c>
      <c r="AH901" s="43">
        <f>'1 уровень'!AG581</f>
        <v>287670.23999999993</v>
      </c>
      <c r="AI901" s="43">
        <f>'1 уровень'!AH581</f>
        <v>287.67023999999998</v>
      </c>
      <c r="AJ901" s="2478"/>
      <c r="AK901" s="2478"/>
    </row>
    <row r="902" spans="1:37" s="905" customFormat="1" x14ac:dyDescent="0.25">
      <c r="A902" s="27"/>
      <c r="B902" s="27">
        <v>1</v>
      </c>
      <c r="C902" s="2708" t="s">
        <v>157</v>
      </c>
      <c r="D902" s="43">
        <f>'1 уровень'!E582</f>
        <v>178051.5882352941</v>
      </c>
      <c r="E902" s="43">
        <f>'1 уровень'!F582</f>
        <v>133538.7794117647</v>
      </c>
      <c r="F902" s="43">
        <f>'1 уровень'!G582</f>
        <v>126760.35411764708</v>
      </c>
      <c r="G902" s="43">
        <f>'1 уровень'!H582</f>
        <v>94.924002357984378</v>
      </c>
      <c r="H902" s="43">
        <f>'1 уровень'!I582</f>
        <v>0</v>
      </c>
      <c r="I902" s="43">
        <f>'1 уровень'!J582</f>
        <v>0</v>
      </c>
      <c r="J902" s="43">
        <f>'1 уровень'!K582</f>
        <v>0</v>
      </c>
      <c r="K902" s="43">
        <f>'1 уровень'!L582</f>
        <v>0</v>
      </c>
      <c r="L902" s="43">
        <f>'1 уровень'!M582</f>
        <v>0</v>
      </c>
      <c r="M902" s="43">
        <f>'1 уровень'!N582</f>
        <v>0</v>
      </c>
      <c r="N902" s="43">
        <f>'1 уровень'!O582</f>
        <v>0</v>
      </c>
      <c r="O902" s="43">
        <f>'1 уровень'!P582</f>
        <v>0</v>
      </c>
      <c r="P902" s="43">
        <f>'1 уровень'!Q582</f>
        <v>0</v>
      </c>
      <c r="Q902" s="43">
        <f>'1 уровень'!R582</f>
        <v>0</v>
      </c>
      <c r="R902" s="43">
        <f>'1 уровень'!S582</f>
        <v>0</v>
      </c>
      <c r="S902" s="43">
        <f>'1 уровень'!T582</f>
        <v>0</v>
      </c>
      <c r="T902" s="43">
        <f>'1 уровень'!U582</f>
        <v>0</v>
      </c>
      <c r="U902" s="43">
        <f>'1 уровень'!V582</f>
        <v>0</v>
      </c>
      <c r="V902" s="43">
        <f>'1 уровень'!W582</f>
        <v>0</v>
      </c>
      <c r="W902" s="43">
        <f>'1 уровень'!X582</f>
        <v>0</v>
      </c>
      <c r="X902" s="43">
        <f>'1 уровень'!Y582</f>
        <v>0</v>
      </c>
      <c r="Y902" s="43">
        <f>'1 уровень'!Z582</f>
        <v>0</v>
      </c>
      <c r="Z902" s="43">
        <f>'1 уровень'!AA582</f>
        <v>0</v>
      </c>
      <c r="AA902" s="43">
        <f>'1 уровень'!AB582</f>
        <v>0</v>
      </c>
      <c r="AB902" s="43">
        <f>'1 уровень'!AC582</f>
        <v>0</v>
      </c>
      <c r="AC902" s="43">
        <f>'1 уровень'!AD582</f>
        <v>0</v>
      </c>
      <c r="AD902" s="43">
        <f>'1 уровень'!AE582</f>
        <v>0</v>
      </c>
      <c r="AE902" s="43"/>
      <c r="AF902" s="43"/>
      <c r="AG902" s="43">
        <f>'1 уровень'!AF582</f>
        <v>1404.4576470588236</v>
      </c>
      <c r="AH902" s="43">
        <f>'1 уровень'!AG582</f>
        <v>2082317.07</v>
      </c>
      <c r="AI902" s="43">
        <f>'1 уровень'!AH582</f>
        <v>2082.3170699999996</v>
      </c>
      <c r="AJ902" s="2478"/>
      <c r="AK902" s="2478"/>
    </row>
    <row r="903" spans="1:37" s="905" customFormat="1" x14ac:dyDescent="0.25">
      <c r="A903" s="27"/>
      <c r="B903" s="27">
        <v>1</v>
      </c>
      <c r="C903" s="2708" t="s">
        <v>448</v>
      </c>
      <c r="D903" s="43">
        <f>'1 уровень'!E583</f>
        <v>101015</v>
      </c>
      <c r="E903" s="43">
        <f>'1 уровень'!F583</f>
        <v>75761.25</v>
      </c>
      <c r="F903" s="43">
        <f>'1 уровень'!G583</f>
        <v>71866</v>
      </c>
      <c r="G903" s="43">
        <f>'1 уровень'!H583</f>
        <v>94.858519361810949</v>
      </c>
      <c r="H903" s="43">
        <f>'1 уровень'!I583</f>
        <v>0</v>
      </c>
      <c r="I903" s="43">
        <f>'1 уровень'!J583</f>
        <v>0</v>
      </c>
      <c r="J903" s="43">
        <f>'1 уровень'!K583</f>
        <v>0</v>
      </c>
      <c r="K903" s="43">
        <f>'1 уровень'!L583</f>
        <v>0</v>
      </c>
      <c r="L903" s="43">
        <f>'1 уровень'!M583</f>
        <v>0</v>
      </c>
      <c r="M903" s="43">
        <f>'1 уровень'!N583</f>
        <v>0</v>
      </c>
      <c r="N903" s="43">
        <f>'1 уровень'!O583</f>
        <v>0</v>
      </c>
      <c r="O903" s="43">
        <f>'1 уровень'!P583</f>
        <v>0</v>
      </c>
      <c r="P903" s="43">
        <f>'1 уровень'!Q583</f>
        <v>0</v>
      </c>
      <c r="Q903" s="43">
        <f>'1 уровень'!R583</f>
        <v>0</v>
      </c>
      <c r="R903" s="43">
        <f>'1 уровень'!S583</f>
        <v>0</v>
      </c>
      <c r="S903" s="43">
        <f>'1 уровень'!T583</f>
        <v>0</v>
      </c>
      <c r="T903" s="43">
        <f>'1 уровень'!U583</f>
        <v>0</v>
      </c>
      <c r="U903" s="43">
        <f>'1 уровень'!V583</f>
        <v>0</v>
      </c>
      <c r="V903" s="43">
        <f>'1 уровень'!W583</f>
        <v>0</v>
      </c>
      <c r="W903" s="43">
        <f>'1 уровень'!X583</f>
        <v>0</v>
      </c>
      <c r="X903" s="43">
        <f>'1 уровень'!Y583</f>
        <v>0</v>
      </c>
      <c r="Y903" s="43">
        <f>'1 уровень'!Z583</f>
        <v>0</v>
      </c>
      <c r="Z903" s="43">
        <f>'1 уровень'!AA583</f>
        <v>0</v>
      </c>
      <c r="AA903" s="43">
        <f>'1 уровень'!AB583</f>
        <v>0</v>
      </c>
      <c r="AB903" s="43">
        <f>'1 уровень'!AC583</f>
        <v>0</v>
      </c>
      <c r="AC903" s="43">
        <f>'1 уровень'!AD583</f>
        <v>0</v>
      </c>
      <c r="AD903" s="43">
        <f>'1 уровень'!AE583</f>
        <v>0</v>
      </c>
      <c r="AE903" s="43"/>
      <c r="AF903" s="43"/>
      <c r="AG903" s="43">
        <f>'1 уровень'!AF583</f>
        <v>1399</v>
      </c>
      <c r="AH903" s="43">
        <f>'1 уровень'!AG583</f>
        <v>2073222.07</v>
      </c>
      <c r="AI903" s="43">
        <f>'1 уровень'!AH583</f>
        <v>2073.2220699999998</v>
      </c>
      <c r="AJ903" s="2478"/>
      <c r="AK903" s="2478"/>
    </row>
    <row r="904" spans="1:37" s="905" customFormat="1" x14ac:dyDescent="0.25">
      <c r="A904" s="27"/>
      <c r="B904" s="27">
        <v>1</v>
      </c>
      <c r="C904" s="2708" t="s">
        <v>449</v>
      </c>
      <c r="D904" s="43">
        <f>'1 уровень'!E584</f>
        <v>654561</v>
      </c>
      <c r="E904" s="43">
        <f>'1 уровень'!F584</f>
        <v>490921</v>
      </c>
      <c r="F904" s="43">
        <f>'1 уровень'!G584</f>
        <v>466416.77</v>
      </c>
      <c r="G904" s="43">
        <f>'1 уровень'!H584</f>
        <v>95.008518682231966</v>
      </c>
      <c r="H904" s="43">
        <f>'1 уровень'!I584</f>
        <v>0</v>
      </c>
      <c r="I904" s="43">
        <f>'1 уровень'!J584</f>
        <v>0</v>
      </c>
      <c r="J904" s="43">
        <f>'1 уровень'!K584</f>
        <v>0</v>
      </c>
      <c r="K904" s="43">
        <f>'1 уровень'!L584</f>
        <v>0</v>
      </c>
      <c r="L904" s="43">
        <f>'1 уровень'!M584</f>
        <v>0</v>
      </c>
      <c r="M904" s="43">
        <f>'1 уровень'!N584</f>
        <v>0</v>
      </c>
      <c r="N904" s="43">
        <f>'1 уровень'!O584</f>
        <v>0</v>
      </c>
      <c r="O904" s="43">
        <f>'1 уровень'!P584</f>
        <v>0</v>
      </c>
      <c r="P904" s="43">
        <f>'1 уровень'!Q584</f>
        <v>0</v>
      </c>
      <c r="Q904" s="43">
        <f>'1 уровень'!R584</f>
        <v>0</v>
      </c>
      <c r="R904" s="43">
        <f>'1 уровень'!S584</f>
        <v>0</v>
      </c>
      <c r="S904" s="43">
        <f>'1 уровень'!T584</f>
        <v>0</v>
      </c>
      <c r="T904" s="43">
        <f>'1 уровень'!U584</f>
        <v>0</v>
      </c>
      <c r="U904" s="43">
        <f>'1 уровень'!V584</f>
        <v>0</v>
      </c>
      <c r="V904" s="43">
        <f>'1 уровень'!W584</f>
        <v>0</v>
      </c>
      <c r="W904" s="43">
        <f>'1 уровень'!X584</f>
        <v>0</v>
      </c>
      <c r="X904" s="43">
        <f>'1 уровень'!Y584</f>
        <v>0</v>
      </c>
      <c r="Y904" s="43">
        <f>'1 уровень'!Z584</f>
        <v>0</v>
      </c>
      <c r="Z904" s="43">
        <f>'1 уровень'!AA584</f>
        <v>0</v>
      </c>
      <c r="AA904" s="43">
        <f>'1 уровень'!AB584</f>
        <v>0</v>
      </c>
      <c r="AB904" s="43">
        <f>'1 уровень'!AC584</f>
        <v>0</v>
      </c>
      <c r="AC904" s="43">
        <f>'1 уровень'!AD584</f>
        <v>0</v>
      </c>
      <c r="AD904" s="43">
        <f>'1 уровень'!AE584</f>
        <v>0</v>
      </c>
      <c r="AE904" s="43"/>
      <c r="AF904" s="43"/>
      <c r="AG904" s="43">
        <f>'1 уровень'!AF584</f>
        <v>46.39</v>
      </c>
      <c r="AH904" s="43">
        <f>'1 уровень'!AG584</f>
        <v>9095</v>
      </c>
      <c r="AI904" s="43">
        <f>'1 уровень'!AH584</f>
        <v>9.0950000000000006</v>
      </c>
      <c r="AJ904" s="2478"/>
      <c r="AK904" s="2478"/>
    </row>
    <row r="905" spans="1:37" s="905" customFormat="1" x14ac:dyDescent="0.25">
      <c r="A905" s="27"/>
      <c r="B905" s="27">
        <v>1</v>
      </c>
      <c r="C905" s="2708" t="s">
        <v>453</v>
      </c>
      <c r="D905" s="43">
        <f>'1 уровень'!E585</f>
        <v>250</v>
      </c>
      <c r="E905" s="43">
        <f>'1 уровень'!F585</f>
        <v>188</v>
      </c>
      <c r="F905" s="43">
        <f>'1 уровень'!G585</f>
        <v>185.24000000000004</v>
      </c>
      <c r="G905" s="43">
        <f>'1 уровень'!H585</f>
        <v>98.531914893617042</v>
      </c>
      <c r="H905" s="43">
        <f>'1 уровень'!I585</f>
        <v>0</v>
      </c>
      <c r="I905" s="43">
        <f>'1 уровень'!J585</f>
        <v>0</v>
      </c>
      <c r="J905" s="43">
        <f>'1 уровень'!K585</f>
        <v>0</v>
      </c>
      <c r="K905" s="43">
        <f>'1 уровень'!L585</f>
        <v>0</v>
      </c>
      <c r="L905" s="43">
        <f>'1 уровень'!M585</f>
        <v>0</v>
      </c>
      <c r="M905" s="43">
        <f>'1 уровень'!N585</f>
        <v>0</v>
      </c>
      <c r="N905" s="43">
        <f>'1 уровень'!O585</f>
        <v>0</v>
      </c>
      <c r="O905" s="43">
        <f>'1 уровень'!P585</f>
        <v>0</v>
      </c>
      <c r="P905" s="43">
        <f>'1 уровень'!Q585</f>
        <v>0</v>
      </c>
      <c r="Q905" s="43">
        <f>'1 уровень'!R585</f>
        <v>0</v>
      </c>
      <c r="R905" s="43">
        <f>'1 уровень'!S585</f>
        <v>0</v>
      </c>
      <c r="S905" s="43">
        <f>'1 уровень'!T585</f>
        <v>0</v>
      </c>
      <c r="T905" s="43">
        <f>'1 уровень'!U585</f>
        <v>0</v>
      </c>
      <c r="U905" s="43">
        <f>'1 уровень'!V585</f>
        <v>0</v>
      </c>
      <c r="V905" s="43">
        <f>'1 уровень'!W585</f>
        <v>0</v>
      </c>
      <c r="W905" s="43">
        <f>'1 уровень'!X585</f>
        <v>0</v>
      </c>
      <c r="X905" s="43">
        <f>'1 уровень'!Y585</f>
        <v>0</v>
      </c>
      <c r="Y905" s="43">
        <f>'1 уровень'!Z585</f>
        <v>0</v>
      </c>
      <c r="Z905" s="43">
        <f>'1 уровень'!AA585</f>
        <v>0</v>
      </c>
      <c r="AA905" s="43">
        <f>'1 уровень'!AB585</f>
        <v>0</v>
      </c>
      <c r="AB905" s="43">
        <f>'1 уровень'!AC585</f>
        <v>0</v>
      </c>
      <c r="AC905" s="43">
        <f>'1 уровень'!AD585</f>
        <v>0</v>
      </c>
      <c r="AD905" s="43">
        <f>'1 уровень'!AE585</f>
        <v>0</v>
      </c>
      <c r="AE905" s="43"/>
      <c r="AF905" s="43"/>
      <c r="AG905" s="43">
        <f>'1 уровень'!AF585</f>
        <v>0</v>
      </c>
      <c r="AH905" s="43">
        <f>'1 уровень'!AG585</f>
        <v>0</v>
      </c>
      <c r="AI905" s="43">
        <f>'1 уровень'!AH585</f>
        <v>0</v>
      </c>
      <c r="AJ905" s="2478"/>
      <c r="AK905" s="2478"/>
    </row>
    <row r="906" spans="1:37" s="905" customFormat="1" ht="30" x14ac:dyDescent="0.25">
      <c r="A906" s="27"/>
      <c r="B906" s="27">
        <v>1</v>
      </c>
      <c r="C906" s="2708" t="s">
        <v>158</v>
      </c>
      <c r="D906" s="43">
        <f>'1 уровень'!E586</f>
        <v>104558</v>
      </c>
      <c r="E906" s="43">
        <f>'1 уровень'!F586</f>
        <v>78070</v>
      </c>
      <c r="F906" s="43">
        <f>'1 уровень'!G586</f>
        <v>79919</v>
      </c>
      <c r="G906" s="43">
        <f>'1 уровень'!H586</f>
        <v>102.36838734469067</v>
      </c>
      <c r="H906" s="43">
        <f>'1 уровень'!I586</f>
        <v>0</v>
      </c>
      <c r="I906" s="43">
        <f>'1 уровень'!J586</f>
        <v>0</v>
      </c>
      <c r="J906" s="43">
        <f>'1 уровень'!K586</f>
        <v>0</v>
      </c>
      <c r="K906" s="43">
        <f>'1 уровень'!L586</f>
        <v>0</v>
      </c>
      <c r="L906" s="43">
        <f>'1 уровень'!M586</f>
        <v>0</v>
      </c>
      <c r="M906" s="43">
        <f>'1 уровень'!N586</f>
        <v>0</v>
      </c>
      <c r="N906" s="43">
        <f>'1 уровень'!O586</f>
        <v>0</v>
      </c>
      <c r="O906" s="43">
        <f>'1 уровень'!P586</f>
        <v>0</v>
      </c>
      <c r="P906" s="43">
        <f>'1 уровень'!Q586</f>
        <v>0</v>
      </c>
      <c r="Q906" s="43">
        <f>'1 уровень'!R586</f>
        <v>0</v>
      </c>
      <c r="R906" s="43">
        <f>'1 уровень'!S586</f>
        <v>0</v>
      </c>
      <c r="S906" s="43">
        <f>'1 уровень'!T586</f>
        <v>0</v>
      </c>
      <c r="T906" s="43">
        <f>'1 уровень'!U586</f>
        <v>0</v>
      </c>
      <c r="U906" s="43">
        <f>'1 уровень'!V586</f>
        <v>0</v>
      </c>
      <c r="V906" s="43">
        <f>'1 уровень'!W586</f>
        <v>0</v>
      </c>
      <c r="W906" s="43">
        <f>'1 уровень'!X586</f>
        <v>0</v>
      </c>
      <c r="X906" s="43">
        <f>'1 уровень'!Y586</f>
        <v>0</v>
      </c>
      <c r="Y906" s="43">
        <f>'1 уровень'!Z586</f>
        <v>0</v>
      </c>
      <c r="Z906" s="43">
        <f>'1 уровень'!AA586</f>
        <v>0</v>
      </c>
      <c r="AA906" s="43">
        <f>'1 уровень'!AB586</f>
        <v>0</v>
      </c>
      <c r="AB906" s="43">
        <f>'1 уровень'!AC586</f>
        <v>0</v>
      </c>
      <c r="AC906" s="43">
        <f>'1 уровень'!AD586</f>
        <v>0</v>
      </c>
      <c r="AD906" s="43">
        <f>'1 уровень'!AE586</f>
        <v>0</v>
      </c>
      <c r="AE906" s="43"/>
      <c r="AF906" s="43"/>
      <c r="AG906" s="43">
        <f>'1 уровень'!AF586</f>
        <v>5</v>
      </c>
      <c r="AH906" s="43">
        <f>'1 уровень'!AG586</f>
        <v>3371.2</v>
      </c>
      <c r="AI906" s="43">
        <f>'1 уровень'!AH586</f>
        <v>3.3712</v>
      </c>
      <c r="AJ906" s="2478"/>
      <c r="AK906" s="2478"/>
    </row>
    <row r="907" spans="1:37" s="905" customFormat="1" ht="30" x14ac:dyDescent="0.25">
      <c r="A907" s="27"/>
      <c r="B907" s="27">
        <v>1</v>
      </c>
      <c r="C907" s="2712" t="s">
        <v>299</v>
      </c>
      <c r="D907" s="43">
        <f>'1 уровень'!E587</f>
        <v>55000</v>
      </c>
      <c r="E907" s="43">
        <f>'1 уровень'!F587</f>
        <v>41250</v>
      </c>
      <c r="F907" s="43">
        <f>'1 уровень'!G587</f>
        <v>40009</v>
      </c>
      <c r="G907" s="43">
        <f>'1 уровень'!H587</f>
        <v>96.991515151515145</v>
      </c>
      <c r="H907" s="43">
        <f>'1 уровень'!I587</f>
        <v>0</v>
      </c>
      <c r="I907" s="43">
        <f>'1 уровень'!J587</f>
        <v>0</v>
      </c>
      <c r="J907" s="43">
        <f>'1 уровень'!K587</f>
        <v>0</v>
      </c>
      <c r="K907" s="43">
        <f>'1 уровень'!L587</f>
        <v>0</v>
      </c>
      <c r="L907" s="43">
        <f>'1 уровень'!M587</f>
        <v>0</v>
      </c>
      <c r="M907" s="43">
        <f>'1 уровень'!N587</f>
        <v>0</v>
      </c>
      <c r="N907" s="43">
        <f>'1 уровень'!O587</f>
        <v>0</v>
      </c>
      <c r="O907" s="43">
        <f>'1 уровень'!P587</f>
        <v>0</v>
      </c>
      <c r="P907" s="43">
        <f>'1 уровень'!Q587</f>
        <v>0</v>
      </c>
      <c r="Q907" s="43">
        <f>'1 уровень'!R587</f>
        <v>0</v>
      </c>
      <c r="R907" s="43">
        <f>'1 уровень'!S587</f>
        <v>0</v>
      </c>
      <c r="S907" s="43">
        <f>'1 уровень'!T587</f>
        <v>0</v>
      </c>
      <c r="T907" s="43">
        <f>'1 уровень'!U587</f>
        <v>0</v>
      </c>
      <c r="U907" s="43">
        <f>'1 уровень'!V587</f>
        <v>0</v>
      </c>
      <c r="V907" s="43">
        <f>'1 уровень'!W587</f>
        <v>0</v>
      </c>
      <c r="W907" s="43">
        <f>'1 уровень'!X587</f>
        <v>0</v>
      </c>
      <c r="X907" s="43">
        <f>'1 уровень'!Y587</f>
        <v>0</v>
      </c>
      <c r="Y907" s="43">
        <f>'1 уровень'!Z587</f>
        <v>0</v>
      </c>
      <c r="Z907" s="43">
        <f>'1 уровень'!AA587</f>
        <v>0</v>
      </c>
      <c r="AA907" s="43">
        <f>'1 уровень'!AB587</f>
        <v>0</v>
      </c>
      <c r="AB907" s="43">
        <f>'1 уровень'!AC587</f>
        <v>0</v>
      </c>
      <c r="AC907" s="43">
        <f>'1 уровень'!AD587</f>
        <v>0</v>
      </c>
      <c r="AD907" s="43">
        <f>'1 уровень'!AE587</f>
        <v>0</v>
      </c>
      <c r="AE907" s="43"/>
      <c r="AF907" s="43"/>
      <c r="AG907" s="43">
        <f>'1 уровень'!AF587</f>
        <v>0</v>
      </c>
      <c r="AH907" s="43">
        <f>'1 уровень'!AG587</f>
        <v>0</v>
      </c>
      <c r="AI907" s="43">
        <f>'1 уровень'!AH587</f>
        <v>0</v>
      </c>
      <c r="AJ907" s="2478"/>
      <c r="AK907" s="2478"/>
    </row>
    <row r="908" spans="1:37" s="905" customFormat="1" ht="30" x14ac:dyDescent="0.25">
      <c r="A908" s="27"/>
      <c r="B908" s="27">
        <v>1</v>
      </c>
      <c r="C908" s="2712" t="s">
        <v>356</v>
      </c>
      <c r="D908" s="43">
        <f>'1 уровень'!E588</f>
        <v>49108</v>
      </c>
      <c r="E908" s="43">
        <f>'1 уровень'!F588</f>
        <v>36482</v>
      </c>
      <c r="F908" s="43">
        <f>'1 уровень'!G588</f>
        <v>39657</v>
      </c>
      <c r="G908" s="43">
        <f>'1 уровень'!H588</f>
        <v>108.70292198892604</v>
      </c>
      <c r="H908" s="43">
        <f>'1 уровень'!I588</f>
        <v>0</v>
      </c>
      <c r="I908" s="43">
        <f>'1 уровень'!J588</f>
        <v>0</v>
      </c>
      <c r="J908" s="43">
        <f>'1 уровень'!K588</f>
        <v>0</v>
      </c>
      <c r="K908" s="43">
        <f>'1 уровень'!L588</f>
        <v>0</v>
      </c>
      <c r="L908" s="43">
        <f>'1 уровень'!M588</f>
        <v>0</v>
      </c>
      <c r="M908" s="43">
        <f>'1 уровень'!N588</f>
        <v>0</v>
      </c>
      <c r="N908" s="43">
        <f>'1 уровень'!O588</f>
        <v>0</v>
      </c>
      <c r="O908" s="43">
        <f>'1 уровень'!P588</f>
        <v>0</v>
      </c>
      <c r="P908" s="43">
        <f>'1 уровень'!Q588</f>
        <v>0</v>
      </c>
      <c r="Q908" s="43">
        <f>'1 уровень'!R588</f>
        <v>0</v>
      </c>
      <c r="R908" s="43">
        <f>'1 уровень'!S588</f>
        <v>0</v>
      </c>
      <c r="S908" s="43">
        <f>'1 уровень'!T588</f>
        <v>0</v>
      </c>
      <c r="T908" s="43">
        <f>'1 уровень'!U588</f>
        <v>0</v>
      </c>
      <c r="U908" s="43">
        <f>'1 уровень'!V588</f>
        <v>0</v>
      </c>
      <c r="V908" s="43">
        <f>'1 уровень'!W588</f>
        <v>0</v>
      </c>
      <c r="W908" s="43">
        <f>'1 уровень'!X588</f>
        <v>0</v>
      </c>
      <c r="X908" s="43">
        <f>'1 уровень'!Y588</f>
        <v>0</v>
      </c>
      <c r="Y908" s="43">
        <f>'1 уровень'!Z588</f>
        <v>0</v>
      </c>
      <c r="Z908" s="43">
        <f>'1 уровень'!AA588</f>
        <v>0</v>
      </c>
      <c r="AA908" s="43">
        <f>'1 уровень'!AB588</f>
        <v>0</v>
      </c>
      <c r="AB908" s="43">
        <f>'1 уровень'!AC588</f>
        <v>0</v>
      </c>
      <c r="AC908" s="43">
        <f>'1 уровень'!AD588</f>
        <v>0</v>
      </c>
      <c r="AD908" s="43">
        <f>'1 уровень'!AE588</f>
        <v>0</v>
      </c>
      <c r="AE908" s="43"/>
      <c r="AF908" s="43"/>
      <c r="AG908" s="43">
        <f>'1 уровень'!AF588</f>
        <v>5</v>
      </c>
      <c r="AH908" s="43">
        <f>'1 уровень'!AG588</f>
        <v>3371.2</v>
      </c>
      <c r="AI908" s="43">
        <f>'1 уровень'!AH588</f>
        <v>3.3712</v>
      </c>
      <c r="AJ908" s="2478"/>
      <c r="AK908" s="2478"/>
    </row>
    <row r="909" spans="1:37" s="965" customFormat="1" ht="28.5" customHeight="1" x14ac:dyDescent="0.25">
      <c r="B909" s="27">
        <v>1</v>
      </c>
      <c r="C909" s="2712" t="s">
        <v>367</v>
      </c>
      <c r="D909" s="53">
        <f>'1 уровень'!E589</f>
        <v>350</v>
      </c>
      <c r="E909" s="53">
        <f>'1 уровень'!F589</f>
        <v>263</v>
      </c>
      <c r="F909" s="53">
        <f>'1 уровень'!G589</f>
        <v>235</v>
      </c>
      <c r="G909" s="53">
        <f>'1 уровень'!H589</f>
        <v>89.353612167300383</v>
      </c>
      <c r="H909" s="53">
        <f>'1 уровень'!I589</f>
        <v>0</v>
      </c>
      <c r="I909" s="53">
        <f>'1 уровень'!J589</f>
        <v>0</v>
      </c>
      <c r="J909" s="53">
        <f>'1 уровень'!K589</f>
        <v>0</v>
      </c>
      <c r="K909" s="53">
        <f>'1 уровень'!L589</f>
        <v>0</v>
      </c>
      <c r="L909" s="53">
        <f>'1 уровень'!M589</f>
        <v>0</v>
      </c>
      <c r="M909" s="53">
        <f>'1 уровень'!N589</f>
        <v>0</v>
      </c>
      <c r="N909" s="53">
        <f>'1 уровень'!O589</f>
        <v>0</v>
      </c>
      <c r="O909" s="53">
        <f>'1 уровень'!P589</f>
        <v>0</v>
      </c>
      <c r="P909" s="53">
        <f>'1 уровень'!Q589</f>
        <v>0</v>
      </c>
      <c r="Q909" s="53">
        <f>'1 уровень'!R589</f>
        <v>0</v>
      </c>
      <c r="R909" s="53">
        <f>'1 уровень'!S589</f>
        <v>0</v>
      </c>
      <c r="S909" s="53">
        <f>'1 уровень'!T589</f>
        <v>0</v>
      </c>
      <c r="T909" s="53">
        <f>'1 уровень'!U589</f>
        <v>0</v>
      </c>
      <c r="U909" s="53">
        <f>'1 уровень'!V589</f>
        <v>0</v>
      </c>
      <c r="V909" s="53">
        <f>'1 уровень'!W589</f>
        <v>0</v>
      </c>
      <c r="W909" s="53">
        <f>'1 уровень'!X589</f>
        <v>0</v>
      </c>
      <c r="X909" s="53">
        <f>'1 уровень'!Y589</f>
        <v>0</v>
      </c>
      <c r="Y909" s="53">
        <f>'1 уровень'!Z589</f>
        <v>0</v>
      </c>
      <c r="Z909" s="53">
        <f>'1 уровень'!AA589</f>
        <v>0</v>
      </c>
      <c r="AA909" s="53">
        <f>'1 уровень'!AB589</f>
        <v>0</v>
      </c>
      <c r="AB909" s="53">
        <f>'1 уровень'!AC589</f>
        <v>0</v>
      </c>
      <c r="AC909" s="53">
        <f>'1 уровень'!AD589</f>
        <v>0</v>
      </c>
      <c r="AD909" s="53">
        <f>'1 уровень'!AE589</f>
        <v>0</v>
      </c>
      <c r="AE909" s="53"/>
      <c r="AF909" s="53"/>
      <c r="AG909" s="53">
        <f>'1 уровень'!AF589</f>
        <v>0</v>
      </c>
      <c r="AH909" s="53">
        <f>'1 уровень'!AG589</f>
        <v>0</v>
      </c>
      <c r="AI909" s="53">
        <f>'1 уровень'!AH589</f>
        <v>0</v>
      </c>
      <c r="AJ909" s="2488"/>
      <c r="AK909" s="2488"/>
    </row>
    <row r="910" spans="1:37" s="905" customFormat="1" x14ac:dyDescent="0.25">
      <c r="A910" s="27"/>
      <c r="B910" s="27">
        <v>1</v>
      </c>
      <c r="C910" s="2713" t="s">
        <v>319</v>
      </c>
      <c r="D910" s="43">
        <f>'1 уровень'!E590</f>
        <v>740440</v>
      </c>
      <c r="E910" s="43">
        <f>'1 уровень'!F590</f>
        <v>555064.75</v>
      </c>
      <c r="F910" s="43">
        <f>'1 уровень'!G590</f>
        <v>566343</v>
      </c>
      <c r="G910" s="43">
        <f>'1 уровень'!H590</f>
        <v>102.03188006444293</v>
      </c>
      <c r="H910" s="43">
        <f>'1 уровень'!I590</f>
        <v>0</v>
      </c>
      <c r="I910" s="43">
        <f>'1 уровень'!J590</f>
        <v>0</v>
      </c>
      <c r="J910" s="43">
        <f>'1 уровень'!K590</f>
        <v>0</v>
      </c>
      <c r="K910" s="43">
        <f>'1 уровень'!L590</f>
        <v>0</v>
      </c>
      <c r="L910" s="43">
        <f>'1 уровень'!M590</f>
        <v>0</v>
      </c>
      <c r="M910" s="43">
        <f>'1 уровень'!N590</f>
        <v>0</v>
      </c>
      <c r="N910" s="43">
        <f>'1 уровень'!O590</f>
        <v>0</v>
      </c>
      <c r="O910" s="43">
        <f>'1 уровень'!P590</f>
        <v>0</v>
      </c>
      <c r="P910" s="43">
        <f>'1 уровень'!Q590</f>
        <v>411358.83711000002</v>
      </c>
      <c r="Q910" s="43">
        <f>'1 уровень'!R590</f>
        <v>411358.83711000002</v>
      </c>
      <c r="R910" s="43">
        <f>'1 уровень'!S590</f>
        <v>411358.83711000002</v>
      </c>
      <c r="S910" s="43">
        <f>'1 уровень'!T590</f>
        <v>411358.83711000002</v>
      </c>
      <c r="T910" s="43">
        <f>'1 уровень'!U590</f>
        <v>411052.73711000005</v>
      </c>
      <c r="U910" s="43">
        <f>'1 уровень'!V590</f>
        <v>411052.73711000005</v>
      </c>
      <c r="V910" s="43">
        <f>'1 уровень'!W590</f>
        <v>424268.73145999998</v>
      </c>
      <c r="W910" s="43">
        <f>'1 уровень'!X590</f>
        <v>430134.52127999999</v>
      </c>
      <c r="X910" s="43">
        <f>'1 уровень'!Y590</f>
        <v>430134.52127999999</v>
      </c>
      <c r="Y910" s="43">
        <f>'1 уровень'!Z590</f>
        <v>317282.12843549991</v>
      </c>
      <c r="Z910" s="43">
        <f>'1 уровень'!AA590</f>
        <v>312751.62040000001</v>
      </c>
      <c r="AA910" s="43">
        <f>'1 уровень'!AB590</f>
        <v>6262.76145</v>
      </c>
      <c r="AB910" s="43">
        <f>'1 уровень'!AC590</f>
        <v>-4530.5080355000282</v>
      </c>
      <c r="AC910" s="43">
        <f>'1 уровень'!AD590</f>
        <v>-32.628369999999997</v>
      </c>
      <c r="AD910" s="43">
        <f>'1 уровень'!AE590</f>
        <v>318981.75348000001</v>
      </c>
      <c r="AE910" s="43">
        <f t="shared" ref="AE910" si="180">Z910/Y910*100</f>
        <v>98.572088488614355</v>
      </c>
      <c r="AF910" s="43">
        <f t="shared" ref="AF910" si="181">AD910/Y910*100</f>
        <v>100.53568256519232</v>
      </c>
      <c r="AG910" s="43">
        <f>'1 уровень'!AF590</f>
        <v>3408</v>
      </c>
      <c r="AH910" s="43">
        <f>'1 уровень'!AG590</f>
        <v>1575405.1099999999</v>
      </c>
      <c r="AI910" s="43">
        <f>'1 уровень'!AH590</f>
        <v>1575.4051099999997</v>
      </c>
      <c r="AJ910" s="2478"/>
      <c r="AK910" s="2478"/>
    </row>
    <row r="911" spans="1:37" s="905" customFormat="1" ht="29.25" x14ac:dyDescent="0.25">
      <c r="A911" s="27"/>
      <c r="B911" s="27">
        <v>1</v>
      </c>
      <c r="C911" s="2714" t="s">
        <v>165</v>
      </c>
      <c r="D911" s="43">
        <f>'1 уровень'!E591</f>
        <v>1162418.9971509972</v>
      </c>
      <c r="E911" s="43">
        <f>'1 уровень'!F591</f>
        <v>871468.84757834766</v>
      </c>
      <c r="F911" s="43">
        <f>'1 уровень'!G591</f>
        <v>838893.0076923077</v>
      </c>
      <c r="G911" s="43">
        <f>'1 уровень'!H591</f>
        <v>96.261961632184295</v>
      </c>
      <c r="H911" s="43">
        <f>'1 уровень'!I591</f>
        <v>0</v>
      </c>
      <c r="I911" s="43">
        <f>'1 уровень'!J591</f>
        <v>0</v>
      </c>
      <c r="J911" s="43">
        <f>'1 уровень'!K591</f>
        <v>0</v>
      </c>
      <c r="K911" s="43">
        <f>'1 уровень'!L591</f>
        <v>0</v>
      </c>
      <c r="L911" s="43">
        <f>'1 уровень'!M591</f>
        <v>0</v>
      </c>
      <c r="M911" s="43">
        <f>'1 уровень'!N591</f>
        <v>0</v>
      </c>
      <c r="N911" s="43">
        <f>'1 уровень'!O591</f>
        <v>0</v>
      </c>
      <c r="O911" s="43">
        <f>'1 уровень'!P591</f>
        <v>0</v>
      </c>
      <c r="P911" s="43">
        <f>'1 уровень'!Q591</f>
        <v>741150.87566999998</v>
      </c>
      <c r="Q911" s="43">
        <f>'1 уровень'!R591</f>
        <v>741150.87566999998</v>
      </c>
      <c r="R911" s="43">
        <f>'1 уровень'!S591</f>
        <v>733681.41366999992</v>
      </c>
      <c r="S911" s="43">
        <f>'1 уровень'!T591</f>
        <v>733681.41366999992</v>
      </c>
      <c r="T911" s="43">
        <f>'1 уровень'!U591</f>
        <v>731373.85866999999</v>
      </c>
      <c r="U911" s="43">
        <f>'1 уровень'!V591</f>
        <v>731373.85866999999</v>
      </c>
      <c r="V911" s="43">
        <f>'1 уровень'!W591</f>
        <v>731675.09066999995</v>
      </c>
      <c r="W911" s="43">
        <f>'1 уровень'!X591</f>
        <v>722312.98617000005</v>
      </c>
      <c r="X911" s="43">
        <f>'1 уровень'!Y591</f>
        <v>722312.98617000005</v>
      </c>
      <c r="Y911" s="43">
        <f>'1 уровень'!Z591</f>
        <v>545598.0856775</v>
      </c>
      <c r="Z911" s="43">
        <f>'1 уровень'!AA591</f>
        <v>517380.34135</v>
      </c>
      <c r="AA911" s="43">
        <f>'1 уровень'!AB591</f>
        <v>0</v>
      </c>
      <c r="AB911" s="43">
        <f>'1 уровень'!AC591</f>
        <v>-28217.744327500026</v>
      </c>
      <c r="AC911" s="43">
        <f>'1 уровень'!AD591</f>
        <v>-332.00820000000004</v>
      </c>
      <c r="AD911" s="43">
        <f>'1 уровень'!AE591</f>
        <v>517048.33315000002</v>
      </c>
      <c r="AE911" s="43">
        <f t="shared" ref="AE911" si="182">Z911/Y911*100</f>
        <v>94.828107893292838</v>
      </c>
      <c r="AF911" s="43">
        <f t="shared" ref="AF911" si="183">AD911/Y911*100</f>
        <v>94.767255736968337</v>
      </c>
      <c r="AG911" s="43">
        <f>'1 уровень'!AF591</f>
        <v>6304.0948717948713</v>
      </c>
      <c r="AH911" s="43">
        <f>'1 уровень'!AG591</f>
        <v>2540916.46</v>
      </c>
      <c r="AI911" s="43">
        <f>'1 уровень'!AH591</f>
        <v>2540.9164600000004</v>
      </c>
      <c r="AJ911" s="2478"/>
      <c r="AK911" s="2478"/>
    </row>
    <row r="912" spans="1:37" s="905" customFormat="1" x14ac:dyDescent="0.25">
      <c r="A912" s="27"/>
      <c r="B912" s="27">
        <v>1</v>
      </c>
      <c r="C912" s="2715" t="s">
        <v>14</v>
      </c>
      <c r="D912" s="43">
        <f>'1 уровень'!E592</f>
        <v>0</v>
      </c>
      <c r="E912" s="43">
        <f>'1 уровень'!F592</f>
        <v>0</v>
      </c>
      <c r="F912" s="43">
        <f>'1 уровень'!G592</f>
        <v>0</v>
      </c>
      <c r="G912" s="43">
        <f>'1 уровень'!H592</f>
        <v>0</v>
      </c>
      <c r="H912" s="43">
        <f>'1 уровень'!I592</f>
        <v>0</v>
      </c>
      <c r="I912" s="43">
        <f>'1 уровень'!J592</f>
        <v>0</v>
      </c>
      <c r="J912" s="43">
        <f>'1 уровень'!K592</f>
        <v>0</v>
      </c>
      <c r="K912" s="43">
        <f>'1 уровень'!L592</f>
        <v>0</v>
      </c>
      <c r="L912" s="43">
        <f>'1 уровень'!M592</f>
        <v>0</v>
      </c>
      <c r="M912" s="43">
        <f>'1 уровень'!N592</f>
        <v>0</v>
      </c>
      <c r="N912" s="43">
        <f>'1 уровень'!O592</f>
        <v>0</v>
      </c>
      <c r="O912" s="43">
        <f>'1 уровень'!P592</f>
        <v>0</v>
      </c>
      <c r="P912" s="43">
        <f>'1 уровень'!Q592</f>
        <v>0</v>
      </c>
      <c r="Q912" s="43">
        <f>'1 уровень'!R592</f>
        <v>0</v>
      </c>
      <c r="R912" s="43">
        <f>'1 уровень'!S592</f>
        <v>0</v>
      </c>
      <c r="S912" s="43">
        <f>'1 уровень'!T592</f>
        <v>0</v>
      </c>
      <c r="T912" s="43">
        <f>'1 уровень'!U592</f>
        <v>0</v>
      </c>
      <c r="U912" s="43">
        <f>'1 уровень'!V592</f>
        <v>0</v>
      </c>
      <c r="V912" s="43">
        <f>'1 уровень'!W592</f>
        <v>0</v>
      </c>
      <c r="W912" s="43">
        <f>'1 уровень'!X592</f>
        <v>0</v>
      </c>
      <c r="X912" s="43">
        <f>'1 уровень'!Y592</f>
        <v>0</v>
      </c>
      <c r="Y912" s="43">
        <f>'1 уровень'!Z592</f>
        <v>0</v>
      </c>
      <c r="Z912" s="43">
        <f>'1 уровень'!AA592</f>
        <v>0</v>
      </c>
      <c r="AA912" s="43">
        <f>'1 уровень'!AB592</f>
        <v>0</v>
      </c>
      <c r="AB912" s="43">
        <f>'1 уровень'!AC592</f>
        <v>0</v>
      </c>
      <c r="AC912" s="43">
        <f>'1 уровень'!AD592</f>
        <v>0</v>
      </c>
      <c r="AD912" s="43">
        <f>'1 уровень'!AE592</f>
        <v>0</v>
      </c>
      <c r="AE912" s="43"/>
      <c r="AF912" s="43"/>
      <c r="AG912" s="43">
        <f>'1 уровень'!AF592</f>
        <v>0</v>
      </c>
      <c r="AH912" s="43">
        <f>'1 уровень'!AG592</f>
        <v>0</v>
      </c>
      <c r="AI912" s="43">
        <f>'1 уровень'!AH592</f>
        <v>0</v>
      </c>
      <c r="AJ912" s="2478"/>
      <c r="AK912" s="2478"/>
    </row>
    <row r="913" spans="1:200" s="905" customFormat="1" ht="29.25" x14ac:dyDescent="0.25">
      <c r="A913" s="27"/>
      <c r="B913" s="27">
        <v>1</v>
      </c>
      <c r="C913" s="2714" t="s">
        <v>198</v>
      </c>
      <c r="D913" s="43">
        <f>'1 уровень'!E593</f>
        <v>540497.92592592584</v>
      </c>
      <c r="E913" s="43">
        <f>'1 уровень'!F593</f>
        <v>405376.35185185185</v>
      </c>
      <c r="F913" s="43">
        <f>'1 уровень'!G593</f>
        <v>392329.58888888889</v>
      </c>
      <c r="G913" s="43">
        <f>'1 уровень'!H593</f>
        <v>96.781567818802856</v>
      </c>
      <c r="H913" s="43">
        <f>'1 уровень'!I593</f>
        <v>0</v>
      </c>
      <c r="I913" s="43">
        <f>'1 уровень'!J593</f>
        <v>0</v>
      </c>
      <c r="J913" s="43">
        <f>'1 уровень'!K593</f>
        <v>0</v>
      </c>
      <c r="K913" s="43">
        <f>'1 уровень'!L593</f>
        <v>0</v>
      </c>
      <c r="L913" s="43">
        <f>'1 уровень'!M593</f>
        <v>0</v>
      </c>
      <c r="M913" s="43">
        <f>'1 уровень'!N593</f>
        <v>0</v>
      </c>
      <c r="N913" s="43">
        <f>'1 уровень'!O593</f>
        <v>0</v>
      </c>
      <c r="O913" s="43">
        <f>'1 уровень'!P593</f>
        <v>0</v>
      </c>
      <c r="P913" s="43">
        <f>'1 уровень'!Q593</f>
        <v>0</v>
      </c>
      <c r="Q913" s="43">
        <f>'1 уровень'!R593</f>
        <v>0</v>
      </c>
      <c r="R913" s="43">
        <f>'1 уровень'!S593</f>
        <v>0</v>
      </c>
      <c r="S913" s="43">
        <f>'1 уровень'!T593</f>
        <v>0</v>
      </c>
      <c r="T913" s="43">
        <f>'1 уровень'!U593</f>
        <v>0</v>
      </c>
      <c r="U913" s="43">
        <f>'1 уровень'!V593</f>
        <v>0</v>
      </c>
      <c r="V913" s="43">
        <f>'1 уровень'!W593</f>
        <v>0</v>
      </c>
      <c r="W913" s="43">
        <f>'1 уровень'!X593</f>
        <v>0</v>
      </c>
      <c r="X913" s="43">
        <f>'1 уровень'!Y593</f>
        <v>0</v>
      </c>
      <c r="Y913" s="43">
        <f>'1 уровень'!Z593</f>
        <v>0</v>
      </c>
      <c r="Z913" s="43">
        <f>'1 уровень'!AA593</f>
        <v>0</v>
      </c>
      <c r="AA913" s="43">
        <f>'1 уровень'!AB593</f>
        <v>0</v>
      </c>
      <c r="AB913" s="43">
        <f>'1 уровень'!AC593</f>
        <v>0</v>
      </c>
      <c r="AC913" s="43">
        <f>'1 уровень'!AD593</f>
        <v>0</v>
      </c>
      <c r="AD913" s="43">
        <f>'1 уровень'!AE593</f>
        <v>0</v>
      </c>
      <c r="AE913" s="43"/>
      <c r="AF913" s="43"/>
      <c r="AG913" s="43">
        <f>'1 уровень'!AF593</f>
        <v>723</v>
      </c>
      <c r="AH913" s="43">
        <f>'1 уровень'!AG593</f>
        <v>456512.46</v>
      </c>
      <c r="AI913" s="43">
        <f>'1 уровень'!AH593</f>
        <v>456.51246000000003</v>
      </c>
      <c r="AJ913" s="2478"/>
      <c r="AK913" s="2478"/>
    </row>
    <row r="914" spans="1:200" s="905" customFormat="1" ht="32.25" customHeight="1" x14ac:dyDescent="0.25">
      <c r="A914" s="27">
        <v>1</v>
      </c>
      <c r="B914" s="27">
        <v>1</v>
      </c>
      <c r="C914" s="2714" t="s">
        <v>157</v>
      </c>
      <c r="D914" s="30">
        <f>'1 уровень'!E594</f>
        <v>182650.29411764705</v>
      </c>
      <c r="E914" s="30">
        <f>'1 уровень'!F594</f>
        <v>136987.80882352943</v>
      </c>
      <c r="F914" s="30">
        <f>'1 уровень'!G594</f>
        <v>127850.68352941176</v>
      </c>
      <c r="G914" s="30">
        <f>'1 уровень'!H594</f>
        <v>93.329971935029405</v>
      </c>
      <c r="H914" s="30">
        <f>'1 уровень'!I594</f>
        <v>0</v>
      </c>
      <c r="I914" s="30">
        <f>'1 уровень'!J594</f>
        <v>0</v>
      </c>
      <c r="J914" s="30">
        <f>'1 уровень'!K594</f>
        <v>0</v>
      </c>
      <c r="K914" s="30">
        <f>'1 уровень'!L594</f>
        <v>0</v>
      </c>
      <c r="L914" s="30">
        <f>'1 уровень'!M594</f>
        <v>0</v>
      </c>
      <c r="M914" s="30">
        <f>'1 уровень'!N594</f>
        <v>0</v>
      </c>
      <c r="N914" s="30">
        <f>'1 уровень'!O594</f>
        <v>0</v>
      </c>
      <c r="O914" s="30">
        <f>'1 уровень'!P594</f>
        <v>0</v>
      </c>
      <c r="P914" s="30">
        <f>'1 уровень'!Q594</f>
        <v>0</v>
      </c>
      <c r="Q914" s="30">
        <f>'1 уровень'!R594</f>
        <v>0</v>
      </c>
      <c r="R914" s="30">
        <f>'1 уровень'!S594</f>
        <v>0</v>
      </c>
      <c r="S914" s="30">
        <f>'1 уровень'!T594</f>
        <v>0</v>
      </c>
      <c r="T914" s="30">
        <f>'1 уровень'!U594</f>
        <v>0</v>
      </c>
      <c r="U914" s="30">
        <f>'1 уровень'!V594</f>
        <v>0</v>
      </c>
      <c r="V914" s="30">
        <f>'1 уровень'!W594</f>
        <v>0</v>
      </c>
      <c r="W914" s="30">
        <f>'1 уровень'!X594</f>
        <v>0</v>
      </c>
      <c r="X914" s="30">
        <f>'1 уровень'!Y594</f>
        <v>0</v>
      </c>
      <c r="Y914" s="30">
        <f>'1 уровень'!Z594</f>
        <v>0</v>
      </c>
      <c r="Z914" s="30">
        <f>'1 уровень'!AA594</f>
        <v>0</v>
      </c>
      <c r="AA914" s="30">
        <f>'1 уровень'!AB594</f>
        <v>0</v>
      </c>
      <c r="AB914" s="30">
        <f>'1 уровень'!AC594</f>
        <v>0</v>
      </c>
      <c r="AC914" s="30">
        <f>'1 уровень'!AD594</f>
        <v>0</v>
      </c>
      <c r="AD914" s="30">
        <f>'1 уровень'!AE594</f>
        <v>0</v>
      </c>
      <c r="AE914" s="30"/>
      <c r="AF914" s="30"/>
      <c r="AG914" s="30">
        <f>'1 уровень'!AF594</f>
        <v>1467.4576470588236</v>
      </c>
      <c r="AH914" s="30">
        <f>'1 уровень'!AG594</f>
        <v>2311191.42</v>
      </c>
      <c r="AI914" s="30">
        <f>'1 уровень'!AH594</f>
        <v>2311.1914199999992</v>
      </c>
      <c r="AJ914" s="2471"/>
      <c r="AK914" s="2471"/>
    </row>
    <row r="915" spans="1:200" ht="29.25" x14ac:dyDescent="0.25">
      <c r="A915" s="27">
        <v>1</v>
      </c>
      <c r="B915" s="27">
        <v>1</v>
      </c>
      <c r="C915" s="2714" t="s">
        <v>158</v>
      </c>
      <c r="D915" s="43">
        <f>'1 уровень'!E595</f>
        <v>104558</v>
      </c>
      <c r="E915" s="43">
        <f>'1 уровень'!F595</f>
        <v>78070</v>
      </c>
      <c r="F915" s="43">
        <f>'1 уровень'!G595</f>
        <v>79919</v>
      </c>
      <c r="G915" s="43">
        <f>'1 уровень'!H595</f>
        <v>102.36838734469067</v>
      </c>
      <c r="H915" s="43">
        <f>'1 уровень'!I595</f>
        <v>0</v>
      </c>
      <c r="I915" s="43">
        <f>'1 уровень'!J595</f>
        <v>0</v>
      </c>
      <c r="J915" s="43">
        <f>'1 уровень'!K595</f>
        <v>0</v>
      </c>
      <c r="K915" s="43">
        <f>'1 уровень'!L595</f>
        <v>0</v>
      </c>
      <c r="L915" s="43">
        <f>'1 уровень'!M595</f>
        <v>0</v>
      </c>
      <c r="M915" s="43">
        <f>'1 уровень'!N595</f>
        <v>0</v>
      </c>
      <c r="N915" s="43">
        <f>'1 уровень'!O595</f>
        <v>0</v>
      </c>
      <c r="O915" s="43">
        <f>'1 уровень'!P595</f>
        <v>0</v>
      </c>
      <c r="P915" s="43">
        <f>'1 уровень'!Q595</f>
        <v>0</v>
      </c>
      <c r="Q915" s="43">
        <f>'1 уровень'!R595</f>
        <v>0</v>
      </c>
      <c r="R915" s="43">
        <f>'1 уровень'!S595</f>
        <v>0</v>
      </c>
      <c r="S915" s="43">
        <f>'1 уровень'!T595</f>
        <v>0</v>
      </c>
      <c r="T915" s="43">
        <f>'1 уровень'!U595</f>
        <v>0</v>
      </c>
      <c r="U915" s="43">
        <f>'1 уровень'!V595</f>
        <v>0</v>
      </c>
      <c r="V915" s="43">
        <f>'1 уровень'!W595</f>
        <v>0</v>
      </c>
      <c r="W915" s="43">
        <f>'1 уровень'!X595</f>
        <v>0</v>
      </c>
      <c r="X915" s="43">
        <f>'1 уровень'!Y595</f>
        <v>0</v>
      </c>
      <c r="Y915" s="43">
        <f>'1 уровень'!Z595</f>
        <v>0</v>
      </c>
      <c r="Z915" s="43">
        <f>'1 уровень'!AA595</f>
        <v>0</v>
      </c>
      <c r="AA915" s="43">
        <f>'1 уровень'!AB595</f>
        <v>0</v>
      </c>
      <c r="AB915" s="43">
        <f>'1 уровень'!AC595</f>
        <v>0</v>
      </c>
      <c r="AC915" s="43">
        <f>'1 уровень'!AD595</f>
        <v>0</v>
      </c>
      <c r="AD915" s="43">
        <f>'1 уровень'!AE595</f>
        <v>0</v>
      </c>
      <c r="AE915" s="43"/>
      <c r="AF915" s="43"/>
      <c r="AG915" s="43">
        <f>'1 уровень'!AF595</f>
        <v>5</v>
      </c>
      <c r="AH915" s="43">
        <f>'1 уровень'!AG595</f>
        <v>3371.2</v>
      </c>
      <c r="AI915" s="43">
        <f>'1 уровень'!AH595</f>
        <v>3.3712</v>
      </c>
      <c r="AJ915" s="2478"/>
      <c r="AK915" s="2478"/>
    </row>
    <row r="916" spans="1:200" x14ac:dyDescent="0.25">
      <c r="A916" s="27">
        <v>1</v>
      </c>
      <c r="B916" s="27">
        <v>1</v>
      </c>
      <c r="C916" s="2716" t="s">
        <v>166</v>
      </c>
      <c r="D916" s="43">
        <f>'1 уровень'!E596</f>
        <v>1177951.7515669516</v>
      </c>
      <c r="E916" s="43">
        <f>'1 уровень'!F596</f>
        <v>883118.41339031339</v>
      </c>
      <c r="F916" s="43">
        <f>'1 уровень'!G596</f>
        <v>845945.6478632479</v>
      </c>
      <c r="G916" s="43">
        <f>'1 уровень'!H596</f>
        <v>95.790738256225652</v>
      </c>
      <c r="H916" s="43">
        <f>'1 уровень'!I596</f>
        <v>0</v>
      </c>
      <c r="I916" s="43">
        <f>'1 уровень'!J596</f>
        <v>0</v>
      </c>
      <c r="J916" s="43">
        <f>'1 уровень'!K596</f>
        <v>0</v>
      </c>
      <c r="K916" s="43">
        <f>'1 уровень'!L596</f>
        <v>0</v>
      </c>
      <c r="L916" s="43">
        <f>'1 уровень'!M596</f>
        <v>0</v>
      </c>
      <c r="M916" s="43">
        <f>'1 уровень'!N596</f>
        <v>0</v>
      </c>
      <c r="N916" s="43">
        <f>'1 уровень'!O596</f>
        <v>0</v>
      </c>
      <c r="O916" s="43">
        <f>'1 уровень'!P596</f>
        <v>0</v>
      </c>
      <c r="P916" s="43">
        <f>'1 уровень'!Q596</f>
        <v>1163647.6005799999</v>
      </c>
      <c r="Q916" s="43">
        <f>'1 уровень'!R596</f>
        <v>1163647.6005799999</v>
      </c>
      <c r="R916" s="43">
        <f>'1 уровень'!S596</f>
        <v>1156178.13858</v>
      </c>
      <c r="S916" s="43">
        <f>'1 уровень'!T596</f>
        <v>1156178.13858</v>
      </c>
      <c r="T916" s="43">
        <f>'1 уровень'!U596</f>
        <v>1153564.48358</v>
      </c>
      <c r="U916" s="43">
        <f>'1 уровень'!V596</f>
        <v>1153564.48358</v>
      </c>
      <c r="V916" s="43">
        <f>'1 уровень'!W596</f>
        <v>1166942.48633</v>
      </c>
      <c r="W916" s="43">
        <f>'1 уровень'!X596</f>
        <v>1163446.1716499999</v>
      </c>
      <c r="X916" s="43">
        <f>'1 уровень'!Y596</f>
        <v>1163446.1716499999</v>
      </c>
      <c r="Y916" s="43">
        <f>'1 уровень'!Z596</f>
        <v>871094.40636300016</v>
      </c>
      <c r="Z916" s="43">
        <f>'1 уровень'!AA596</f>
        <v>838262.61987000005</v>
      </c>
      <c r="AA916" s="43">
        <f>'1 уровень'!AB596</f>
        <v>6262.76145</v>
      </c>
      <c r="AB916" s="43">
        <f>'1 уровень'!AC596</f>
        <v>-32831.786493000058</v>
      </c>
      <c r="AC916" s="43">
        <f>'1 уровень'!AD596</f>
        <v>-364.63657000000001</v>
      </c>
      <c r="AD916" s="43">
        <f>'1 уровень'!AE596</f>
        <v>844160.74475000007</v>
      </c>
      <c r="AE916" s="43">
        <f t="shared" ref="AE916" si="184">Z916/Y916*100</f>
        <v>96.230972641635987</v>
      </c>
      <c r="AF916" s="43">
        <f t="shared" ref="AF916" si="185">AD916/Y916*100</f>
        <v>96.908066288078501</v>
      </c>
      <c r="AG916" s="43">
        <f>'1 уровень'!AF596</f>
        <v>6506.6948717948717</v>
      </c>
      <c r="AH916" s="43">
        <f>'1 уровень'!AG596</f>
        <v>4346480.1899999995</v>
      </c>
      <c r="AI916" s="43">
        <f>'1 уровень'!AH596</f>
        <v>4346.4801900000002</v>
      </c>
      <c r="AJ916" s="2478"/>
      <c r="AK916" s="2478"/>
    </row>
    <row r="917" spans="1:200" s="905" customFormat="1" x14ac:dyDescent="0.25">
      <c r="A917" s="27">
        <v>1</v>
      </c>
      <c r="B917" s="27">
        <v>1</v>
      </c>
      <c r="C917" s="2717" t="s">
        <v>318</v>
      </c>
      <c r="D917" s="52">
        <f>'1 уровень'!E597</f>
        <v>1148751.7515669514</v>
      </c>
      <c r="E917" s="52">
        <f>'1 уровень'!F597</f>
        <v>861218.41339031339</v>
      </c>
      <c r="F917" s="52">
        <f>'1 уровень'!G597</f>
        <v>825230.6478632479</v>
      </c>
      <c r="G917" s="52">
        <f>'1 уровень'!H597</f>
        <v>95.82129632070982</v>
      </c>
      <c r="H917" s="52">
        <f>'1 уровень'!I597</f>
        <v>0</v>
      </c>
      <c r="I917" s="52">
        <f>'1 уровень'!J597</f>
        <v>0</v>
      </c>
      <c r="J917" s="52">
        <f>'1 уровень'!K597</f>
        <v>0</v>
      </c>
      <c r="K917" s="52">
        <f>'1 уровень'!L597</f>
        <v>0</v>
      </c>
      <c r="L917" s="52">
        <f>'1 уровень'!M597</f>
        <v>0</v>
      </c>
      <c r="M917" s="52">
        <f>'1 уровень'!N597</f>
        <v>0</v>
      </c>
      <c r="N917" s="52">
        <f>'1 уровень'!O597</f>
        <v>0</v>
      </c>
      <c r="O917" s="52">
        <f>'1 уровень'!P597</f>
        <v>0</v>
      </c>
      <c r="P917" s="52">
        <f>'1 уровень'!Q597</f>
        <v>0</v>
      </c>
      <c r="Q917" s="52">
        <f>'1 уровень'!R597</f>
        <v>0</v>
      </c>
      <c r="R917" s="52">
        <f>'1 уровень'!S597</f>
        <v>0</v>
      </c>
      <c r="S917" s="52">
        <f>'1 уровень'!T597</f>
        <v>0</v>
      </c>
      <c r="T917" s="52">
        <f>'1 уровень'!U597</f>
        <v>0</v>
      </c>
      <c r="U917" s="52">
        <f>'1 уровень'!V597</f>
        <v>0</v>
      </c>
      <c r="V917" s="52">
        <f>'1 уровень'!W597</f>
        <v>0</v>
      </c>
      <c r="W917" s="52">
        <f>'1 уровень'!X597</f>
        <v>0</v>
      </c>
      <c r="X917" s="52">
        <f>'1 уровень'!Y597</f>
        <v>0</v>
      </c>
      <c r="Y917" s="52">
        <f>'1 уровень'!Z597</f>
        <v>0</v>
      </c>
      <c r="Z917" s="52">
        <f>'1 уровень'!AA597</f>
        <v>0</v>
      </c>
      <c r="AA917" s="52">
        <f>'1 уровень'!AB597</f>
        <v>0</v>
      </c>
      <c r="AB917" s="52">
        <f>'1 уровень'!AC597</f>
        <v>0</v>
      </c>
      <c r="AC917" s="52">
        <f>'1 уровень'!AD597</f>
        <v>0</v>
      </c>
      <c r="AD917" s="52">
        <f>'1 уровень'!AE597</f>
        <v>0</v>
      </c>
      <c r="AE917" s="52"/>
      <c r="AF917" s="52"/>
      <c r="AG917" s="52">
        <f>'1 уровень'!AF597</f>
        <v>5418.2948717948721</v>
      </c>
      <c r="AH917" s="52">
        <f>'1 уровень'!AG597</f>
        <v>0</v>
      </c>
      <c r="AI917" s="52">
        <f>'1 уровень'!AH597</f>
        <v>0</v>
      </c>
      <c r="AJ917" s="2487"/>
      <c r="AK917" s="2487"/>
    </row>
    <row r="918" spans="1:200" x14ac:dyDescent="0.25">
      <c r="A918" s="27">
        <v>1</v>
      </c>
      <c r="B918" s="27">
        <v>1</v>
      </c>
      <c r="C918" s="2718" t="s">
        <v>31</v>
      </c>
      <c r="D918" s="53">
        <f>'1 уровень'!E598</f>
        <v>0</v>
      </c>
      <c r="E918" s="53">
        <f>'1 уровень'!F598</f>
        <v>0</v>
      </c>
      <c r="F918" s="53">
        <f>'1 уровень'!G598</f>
        <v>0</v>
      </c>
      <c r="G918" s="53">
        <f>'1 уровень'!H598</f>
        <v>0</v>
      </c>
      <c r="H918" s="53">
        <f>'1 уровень'!I598</f>
        <v>0</v>
      </c>
      <c r="I918" s="53">
        <f>'1 уровень'!J598</f>
        <v>0</v>
      </c>
      <c r="J918" s="53">
        <f>'1 уровень'!K598</f>
        <v>0</v>
      </c>
      <c r="K918" s="53">
        <f>'1 уровень'!L598</f>
        <v>0</v>
      </c>
      <c r="L918" s="53">
        <f>'1 уровень'!M598</f>
        <v>0</v>
      </c>
      <c r="M918" s="53">
        <f>'1 уровень'!N598</f>
        <v>0</v>
      </c>
      <c r="N918" s="53">
        <f>'1 уровень'!O598</f>
        <v>0</v>
      </c>
      <c r="O918" s="53">
        <f>'1 уровень'!P598</f>
        <v>0</v>
      </c>
      <c r="P918" s="53">
        <f>'1 уровень'!Q598</f>
        <v>0</v>
      </c>
      <c r="Q918" s="53">
        <f>'1 уровень'!R598</f>
        <v>0</v>
      </c>
      <c r="R918" s="53">
        <f>'1 уровень'!S598</f>
        <v>0</v>
      </c>
      <c r="S918" s="53">
        <f>'1 уровень'!T598</f>
        <v>0</v>
      </c>
      <c r="T918" s="53">
        <f>'1 уровень'!U598</f>
        <v>0</v>
      </c>
      <c r="U918" s="53">
        <f>'1 уровень'!V598</f>
        <v>0</v>
      </c>
      <c r="V918" s="53">
        <f>'1 уровень'!W598</f>
        <v>0</v>
      </c>
      <c r="W918" s="53">
        <f>'1 уровень'!X598</f>
        <v>0</v>
      </c>
      <c r="X918" s="53">
        <f>'1 уровень'!Y598</f>
        <v>0</v>
      </c>
      <c r="Y918" s="53">
        <f>'1 уровень'!Z598</f>
        <v>0</v>
      </c>
      <c r="Z918" s="53">
        <f>'1 уровень'!AA598</f>
        <v>0</v>
      </c>
      <c r="AA918" s="53">
        <f>'1 уровень'!AB598</f>
        <v>0</v>
      </c>
      <c r="AB918" s="53">
        <f>'1 уровень'!AC598</f>
        <v>0</v>
      </c>
      <c r="AC918" s="53">
        <f>'1 уровень'!AD598</f>
        <v>0</v>
      </c>
      <c r="AD918" s="53">
        <f>'1 уровень'!AE598</f>
        <v>0</v>
      </c>
      <c r="AE918" s="53"/>
      <c r="AF918" s="53"/>
      <c r="AG918" s="53">
        <f>'1 уровень'!AF598</f>
        <v>0</v>
      </c>
      <c r="AH918" s="53">
        <f>'1 уровень'!AG598</f>
        <v>0</v>
      </c>
      <c r="AI918" s="53">
        <f>'1 уровень'!AH598</f>
        <v>0</v>
      </c>
      <c r="AJ918" s="2488"/>
      <c r="AK918" s="2488"/>
    </row>
    <row r="919" spans="1:200" ht="29.25" x14ac:dyDescent="0.25">
      <c r="A919" s="27">
        <v>1</v>
      </c>
      <c r="B919" s="27">
        <v>1</v>
      </c>
      <c r="C919" s="2441" t="s">
        <v>205</v>
      </c>
      <c r="D919" s="53">
        <f>'1 уровень'!E599</f>
        <v>4436</v>
      </c>
      <c r="E919" s="53">
        <f>'1 уровень'!F599</f>
        <v>3203.375</v>
      </c>
      <c r="F919" s="53">
        <f>'1 уровень'!G599</f>
        <v>3036</v>
      </c>
      <c r="G919" s="53">
        <f>'1 уровень'!H599</f>
        <v>94.775041947945525</v>
      </c>
      <c r="H919" s="53">
        <f>'1 уровень'!I599</f>
        <v>12.501352569882778</v>
      </c>
      <c r="I919" s="53">
        <f>'1 уровень'!J599</f>
        <v>11.792160737812912</v>
      </c>
      <c r="J919" s="53">
        <f>'1 уровень'!K599</f>
        <v>55456</v>
      </c>
      <c r="K919" s="53">
        <f>'1 уровень'!L599</f>
        <v>38995.875</v>
      </c>
      <c r="L919" s="53">
        <f>'1 уровень'!M599</f>
        <v>35801</v>
      </c>
      <c r="M919" s="53">
        <f>'1 уровень'!N599</f>
        <v>91.807146268675851</v>
      </c>
      <c r="N919" s="53">
        <f>'1 уровень'!O599</f>
        <v>175</v>
      </c>
      <c r="O919" s="53">
        <f>'1 уровень'!P599</f>
        <v>272.76952380952378</v>
      </c>
      <c r="P919" s="53">
        <f>'1 уровень'!Q599</f>
        <v>0</v>
      </c>
      <c r="Q919" s="53">
        <f>'1 уровень'!R599</f>
        <v>0</v>
      </c>
      <c r="R919" s="53">
        <f>'1 уровень'!S599</f>
        <v>0</v>
      </c>
      <c r="S919" s="53">
        <f>'1 уровень'!T599</f>
        <v>0</v>
      </c>
      <c r="T919" s="53">
        <f>'1 уровень'!U599</f>
        <v>0</v>
      </c>
      <c r="U919" s="53">
        <f>'1 уровень'!V599</f>
        <v>0</v>
      </c>
      <c r="V919" s="53">
        <f>'1 уровень'!W599</f>
        <v>0</v>
      </c>
      <c r="W919" s="53">
        <f>'1 уровень'!X599</f>
        <v>0</v>
      </c>
      <c r="X919" s="53">
        <f>'1 уровень'!Y599</f>
        <v>0</v>
      </c>
      <c r="Y919" s="53">
        <f>'1 уровень'!Z599</f>
        <v>0</v>
      </c>
      <c r="Z919" s="53">
        <f>'1 уровень'!AA599</f>
        <v>0</v>
      </c>
      <c r="AA919" s="53">
        <f>'1 уровень'!AB599</f>
        <v>0</v>
      </c>
      <c r="AB919" s="53">
        <f>'1 уровень'!AC599</f>
        <v>0</v>
      </c>
      <c r="AC919" s="53">
        <f>'1 уровень'!AD599</f>
        <v>0</v>
      </c>
      <c r="AD919" s="53">
        <f>'1 уровень'!AE599</f>
        <v>0</v>
      </c>
      <c r="AE919" s="53"/>
      <c r="AF919" s="53"/>
      <c r="AG919" s="53">
        <f>'1 уровень'!AF599</f>
        <v>0</v>
      </c>
      <c r="AH919" s="53">
        <f>'1 уровень'!AG599</f>
        <v>0</v>
      </c>
      <c r="AI919" s="53">
        <f>'1 уровень'!AH599</f>
        <v>0</v>
      </c>
      <c r="AJ919" s="2488"/>
      <c r="AK919" s="2488"/>
    </row>
    <row r="920" spans="1:200" x14ac:dyDescent="0.25">
      <c r="B920" s="27">
        <v>1</v>
      </c>
      <c r="C920" s="2441" t="s">
        <v>16</v>
      </c>
      <c r="D920" s="53">
        <f>'1 уровень'!E600</f>
        <v>12268</v>
      </c>
      <c r="E920" s="53">
        <f>'1 уровень'!F600</f>
        <v>9280</v>
      </c>
      <c r="F920" s="53">
        <f>'1 уровень'!G600</f>
        <v>9396</v>
      </c>
      <c r="G920" s="53">
        <f>'1 уровень'!H600</f>
        <v>101.25</v>
      </c>
      <c r="H920" s="53">
        <f>'1 уровень'!I600</f>
        <v>7.036436256928595</v>
      </c>
      <c r="I920" s="53">
        <f>'1 уровень'!J600</f>
        <v>6.8703703703703702</v>
      </c>
      <c r="J920" s="53">
        <f>'1 уровень'!K600</f>
        <v>86323</v>
      </c>
      <c r="K920" s="53">
        <f>'1 уровень'!L600</f>
        <v>65792</v>
      </c>
      <c r="L920" s="53">
        <f>'1 уровень'!M600</f>
        <v>64554</v>
      </c>
      <c r="M920" s="53">
        <f>'1 уровень'!N600</f>
        <v>98.118312256809332</v>
      </c>
      <c r="N920" s="53">
        <f>'1 уровень'!O600</f>
        <v>335</v>
      </c>
      <c r="O920" s="53">
        <f>'1 уровень'!P600</f>
        <v>256.93134328358207</v>
      </c>
      <c r="P920" s="53">
        <f>'1 уровень'!Q600</f>
        <v>0</v>
      </c>
      <c r="Q920" s="53">
        <f>'1 уровень'!R600</f>
        <v>0</v>
      </c>
      <c r="R920" s="53">
        <f>'1 уровень'!S600</f>
        <v>0</v>
      </c>
      <c r="S920" s="53">
        <f>'1 уровень'!T600</f>
        <v>0</v>
      </c>
      <c r="T920" s="53">
        <f>'1 уровень'!U600</f>
        <v>0</v>
      </c>
      <c r="U920" s="53">
        <f>'1 уровень'!V600</f>
        <v>0</v>
      </c>
      <c r="V920" s="53">
        <f>'1 уровень'!W600</f>
        <v>0</v>
      </c>
      <c r="W920" s="53">
        <f>'1 уровень'!X600</f>
        <v>0</v>
      </c>
      <c r="X920" s="53">
        <f>'1 уровень'!Y600</f>
        <v>0</v>
      </c>
      <c r="Y920" s="53">
        <f>'1 уровень'!Z600</f>
        <v>0</v>
      </c>
      <c r="Z920" s="53">
        <f>'1 уровень'!AA600</f>
        <v>0</v>
      </c>
      <c r="AA920" s="53">
        <f>'1 уровень'!AB600</f>
        <v>0</v>
      </c>
      <c r="AB920" s="53">
        <f>'1 уровень'!AC600</f>
        <v>0</v>
      </c>
      <c r="AC920" s="53">
        <f>'1 уровень'!AD600</f>
        <v>0</v>
      </c>
      <c r="AD920" s="53">
        <f>'1 уровень'!AE600</f>
        <v>0</v>
      </c>
      <c r="AE920" s="53"/>
      <c r="AF920" s="53"/>
      <c r="AG920" s="53">
        <f>'1 уровень'!AF600</f>
        <v>0</v>
      </c>
      <c r="AH920" s="53">
        <f>'1 уровень'!AG600</f>
        <v>0</v>
      </c>
      <c r="AI920" s="53">
        <f>'1 уровень'!AH600</f>
        <v>0</v>
      </c>
      <c r="AJ920" s="2488"/>
      <c r="AK920" s="2488"/>
    </row>
    <row r="921" spans="1:200" ht="29.25" x14ac:dyDescent="0.25">
      <c r="B921" s="27">
        <v>1</v>
      </c>
      <c r="C921" s="2441" t="s">
        <v>173</v>
      </c>
      <c r="D921" s="53">
        <f>'1 уровень'!E601</f>
        <v>16704</v>
      </c>
      <c r="E921" s="53">
        <f>'1 уровень'!F601</f>
        <v>12483.375</v>
      </c>
      <c r="F921" s="53">
        <f>'1 уровень'!G601</f>
        <v>12432</v>
      </c>
      <c r="G921" s="53">
        <f>'1 уровень'!H601</f>
        <v>99.588452642013877</v>
      </c>
      <c r="H921" s="53">
        <f>'1 уровень'!I601</f>
        <v>8.4877274904214559</v>
      </c>
      <c r="I921" s="53">
        <f>'1 уровень'!J601</f>
        <v>8.0723133848133841</v>
      </c>
      <c r="J921" s="53">
        <f>'1 уровень'!K601</f>
        <v>141779</v>
      </c>
      <c r="K921" s="53">
        <f>'1 уровень'!L601</f>
        <v>104787.875</v>
      </c>
      <c r="L921" s="53">
        <f>'1 уровень'!M601</f>
        <v>100355</v>
      </c>
      <c r="M921" s="53">
        <f>'1 уровень'!N601</f>
        <v>95.769668007868276</v>
      </c>
      <c r="N921" s="53">
        <f>'1 уровень'!O601</f>
        <v>510</v>
      </c>
      <c r="O921" s="53">
        <f>'1 уровень'!P601</f>
        <v>262.3660130718954</v>
      </c>
      <c r="P921" s="53">
        <f>'1 уровень'!Q601</f>
        <v>575824.73911199998</v>
      </c>
      <c r="Q921" s="53">
        <f>'1 уровень'!R601</f>
        <v>575824.73911199998</v>
      </c>
      <c r="R921" s="53">
        <f>'1 уровень'!S601</f>
        <v>583295.00471200002</v>
      </c>
      <c r="S921" s="53">
        <f>'1 уровень'!T601</f>
        <v>583295.00471200002</v>
      </c>
      <c r="T921" s="53">
        <f>'1 уровень'!U601</f>
        <v>585604.55111200002</v>
      </c>
      <c r="U921" s="53">
        <f>'1 уровень'!V601</f>
        <v>585585.26471200003</v>
      </c>
      <c r="V921" s="53">
        <f>'1 уровень'!W601</f>
        <v>585585.26471200003</v>
      </c>
      <c r="W921" s="53">
        <f>'1 уровень'!X601</f>
        <v>588348.33080799994</v>
      </c>
      <c r="X921" s="53">
        <f>'1 уровень'!Y601</f>
        <v>588348.33080799994</v>
      </c>
      <c r="Y921" s="53">
        <f>'1 уровень'!Z601</f>
        <v>439635.41239239991</v>
      </c>
      <c r="Z921" s="53">
        <f>'1 уровень'!AA601</f>
        <v>407790.36900000006</v>
      </c>
      <c r="AA921" s="53">
        <f>'1 уровень'!AB601</f>
        <v>0</v>
      </c>
      <c r="AB921" s="53">
        <f>'1 уровень'!AC601</f>
        <v>-31845.043392399952</v>
      </c>
      <c r="AC921" s="53">
        <f>'1 уровень'!AD601</f>
        <v>-837.62518999999998</v>
      </c>
      <c r="AD921" s="53">
        <f>'1 уровень'!AE601</f>
        <v>406952.74381000001</v>
      </c>
      <c r="AE921" s="53">
        <f t="shared" ref="AE921" si="186">Z921/Y921*100</f>
        <v>92.756488104744321</v>
      </c>
      <c r="AF921" s="53">
        <f t="shared" ref="AF921" si="187">AD921/Y921*100</f>
        <v>92.565960870952608</v>
      </c>
      <c r="AG921" s="53">
        <f>'1 уровень'!AF601</f>
        <v>122</v>
      </c>
      <c r="AH921" s="53">
        <f>'1 уровень'!AG601</f>
        <v>3007533.8400000003</v>
      </c>
      <c r="AI921" s="53">
        <f>'1 уровень'!AH601</f>
        <v>3007.5338400000005</v>
      </c>
      <c r="AJ921" s="2488"/>
      <c r="AK921" s="2488"/>
    </row>
    <row r="922" spans="1:200" ht="30" x14ac:dyDescent="0.25">
      <c r="B922" s="27">
        <v>1</v>
      </c>
      <c r="C922" s="2719" t="s">
        <v>370</v>
      </c>
      <c r="D922" s="53">
        <f>'1 уровень'!E602</f>
        <v>1300</v>
      </c>
      <c r="E922" s="53">
        <f>'1 уровень'!F602</f>
        <v>929.125</v>
      </c>
      <c r="F922" s="53">
        <f>'1 уровень'!G602</f>
        <v>817</v>
      </c>
      <c r="G922" s="53">
        <f>'1 уровень'!H602</f>
        <v>100</v>
      </c>
      <c r="H922" s="53">
        <f>'1 уровень'!I602</f>
        <v>13.5</v>
      </c>
      <c r="I922" s="53">
        <f>'1 уровень'!J602</f>
        <v>15.453376205787782</v>
      </c>
      <c r="J922" s="53">
        <f>'1 уровень'!K602</f>
        <v>24968</v>
      </c>
      <c r="K922" s="53">
        <f>'1 уровень'!L602</f>
        <v>17179.625</v>
      </c>
      <c r="L922" s="53">
        <f>'1 уровень'!M602</f>
        <v>12057</v>
      </c>
      <c r="M922" s="53">
        <f>'1 уровень'!N602</f>
        <v>114.45582281495594</v>
      </c>
      <c r="N922" s="53">
        <f>'1 уровень'!O602</f>
        <v>83</v>
      </c>
      <c r="O922" s="53">
        <f>'1 уровень'!P602</f>
        <v>457.71428571428572</v>
      </c>
      <c r="P922" s="53">
        <f>'1 уровень'!Q602</f>
        <v>0</v>
      </c>
      <c r="Q922" s="53">
        <f>'1 уровень'!R602</f>
        <v>0</v>
      </c>
      <c r="R922" s="53">
        <f>'1 уровень'!S602</f>
        <v>0</v>
      </c>
      <c r="S922" s="53">
        <f>'1 уровень'!T602</f>
        <v>0</v>
      </c>
      <c r="T922" s="53">
        <f>'1 уровень'!U602</f>
        <v>0</v>
      </c>
      <c r="U922" s="53">
        <f>'1 уровень'!V602</f>
        <v>0</v>
      </c>
      <c r="V922" s="53">
        <f>'1 уровень'!W602</f>
        <v>0</v>
      </c>
      <c r="W922" s="53">
        <f>'1 уровень'!X602</f>
        <v>0</v>
      </c>
      <c r="X922" s="53">
        <f>'1 уровень'!Y602</f>
        <v>0</v>
      </c>
      <c r="Y922" s="53">
        <f>'1 уровень'!Z602</f>
        <v>0</v>
      </c>
      <c r="Z922" s="53">
        <f>'1 уровень'!AA602</f>
        <v>0</v>
      </c>
      <c r="AA922" s="53">
        <f>'1 уровень'!AB602</f>
        <v>0</v>
      </c>
      <c r="AB922" s="53">
        <f>'1 уровень'!AC602</f>
        <v>0</v>
      </c>
      <c r="AC922" s="53">
        <f>'1 уровень'!AD602</f>
        <v>0</v>
      </c>
      <c r="AD922" s="53">
        <f>'1 уровень'!AE602</f>
        <v>0</v>
      </c>
      <c r="AE922" s="53"/>
      <c r="AF922" s="53"/>
      <c r="AG922" s="53">
        <f>'1 уровень'!AF602</f>
        <v>0</v>
      </c>
      <c r="AH922" s="53">
        <f>'1 уровень'!AG602</f>
        <v>0</v>
      </c>
      <c r="AI922" s="53">
        <f>'1 уровень'!AH602</f>
        <v>0</v>
      </c>
      <c r="AJ922" s="2488"/>
      <c r="AK922" s="2488"/>
    </row>
    <row r="923" spans="1:200" ht="30" x14ac:dyDescent="0.25">
      <c r="C923" s="2719" t="s">
        <v>560</v>
      </c>
      <c r="D923" s="53">
        <f>'1 уровень'!E603</f>
        <v>2246</v>
      </c>
      <c r="E923" s="53">
        <f>'1 уровень'!F603</f>
        <v>1685</v>
      </c>
      <c r="F923" s="53">
        <f>'1 уровень'!G603</f>
        <v>1709</v>
      </c>
      <c r="G923" s="53">
        <f>'1 уровень'!H603</f>
        <v>101.42433234421364</v>
      </c>
      <c r="H923" s="53">
        <f>'1 уровень'!I603</f>
        <v>10</v>
      </c>
      <c r="I923" s="53">
        <f>'1 уровень'!J603</f>
        <v>9.9163253364540669</v>
      </c>
      <c r="J923" s="53">
        <f>'1 уровень'!K603</f>
        <v>22460</v>
      </c>
      <c r="K923" s="53">
        <f>'1 уровень'!L603</f>
        <v>16845</v>
      </c>
      <c r="L923" s="53">
        <f>'1 уровень'!M603</f>
        <v>16947</v>
      </c>
      <c r="M923" s="53">
        <f>'1 уровень'!N603</f>
        <v>100.60552092609083</v>
      </c>
      <c r="N923" s="53">
        <f>'1 уровень'!O603</f>
        <v>94</v>
      </c>
      <c r="O923" s="53">
        <f>'1 уровень'!P603</f>
        <v>240.38297872340425</v>
      </c>
      <c r="P923" s="53"/>
      <c r="Q923" s="53"/>
      <c r="R923" s="53"/>
      <c r="S923" s="53"/>
      <c r="T923" s="53"/>
      <c r="U923" s="53"/>
      <c r="V923" s="53">
        <f>'1 уровень'!W603</f>
        <v>54909.98799999999</v>
      </c>
      <c r="W923" s="53">
        <f>'1 уровень'!X603</f>
        <v>54909.98799999999</v>
      </c>
      <c r="X923" s="53">
        <f>'1 уровень'!Y603</f>
        <v>54909.98799999999</v>
      </c>
      <c r="Y923" s="53">
        <f>'1 уровень'!Z603</f>
        <v>40520.284419999996</v>
      </c>
      <c r="Z923" s="53">
        <f>'1 уровень'!AA603</f>
        <v>41539.369760000001</v>
      </c>
      <c r="AA923" s="53">
        <f>'1 уровень'!AB603</f>
        <v>0</v>
      </c>
      <c r="AB923" s="53">
        <f>'1 уровень'!AC603</f>
        <v>1019.0853400000051</v>
      </c>
      <c r="AC923" s="53">
        <f>'1 уровень'!AD603</f>
        <v>0</v>
      </c>
      <c r="AD923" s="53">
        <f>'1 уровень'!AE603</f>
        <v>41539.369760000001</v>
      </c>
      <c r="AE923" s="53">
        <f>'1 уровень'!AF603</f>
        <v>0</v>
      </c>
      <c r="AF923" s="53">
        <f>'1 уровень'!AG603</f>
        <v>0</v>
      </c>
      <c r="AG923" s="53"/>
      <c r="AH923" s="53"/>
      <c r="AI923" s="53"/>
      <c r="AJ923" s="2488"/>
      <c r="AK923" s="2488"/>
    </row>
    <row r="924" spans="1:200" ht="30" x14ac:dyDescent="0.25">
      <c r="A924" s="27">
        <v>1</v>
      </c>
      <c r="B924" s="27">
        <v>1</v>
      </c>
      <c r="C924" s="2719" t="s">
        <v>328</v>
      </c>
      <c r="D924" s="52">
        <f>'1 уровень'!E604</f>
        <v>100</v>
      </c>
      <c r="E924" s="52">
        <f>'1 уровень'!F604</f>
        <v>75</v>
      </c>
      <c r="F924" s="52">
        <f>'1 уровень'!G604</f>
        <v>52</v>
      </c>
      <c r="G924" s="52">
        <f>'1 уровень'!H604</f>
        <v>69.333333333333343</v>
      </c>
      <c r="H924" s="52">
        <f>'1 уровень'!I604</f>
        <v>0</v>
      </c>
      <c r="I924" s="52">
        <f>'1 уровень'!J604</f>
        <v>0</v>
      </c>
      <c r="J924" s="52">
        <f>'1 уровень'!K604</f>
        <v>0</v>
      </c>
      <c r="K924" s="52">
        <f>'1 уровень'!L604</f>
        <v>0</v>
      </c>
      <c r="L924" s="52">
        <f>'1 уровень'!M604</f>
        <v>0</v>
      </c>
      <c r="M924" s="52">
        <f>'1 уровень'!N604</f>
        <v>0</v>
      </c>
      <c r="N924" s="52">
        <f>'1 уровень'!O604</f>
        <v>0</v>
      </c>
      <c r="O924" s="52">
        <f>'1 уровень'!P604</f>
        <v>0</v>
      </c>
      <c r="P924" s="52">
        <f>'1 уровень'!Q604</f>
        <v>329.19600000000003</v>
      </c>
      <c r="Q924" s="52">
        <f>'1 уровень'!R604</f>
        <v>329.19600000000003</v>
      </c>
      <c r="R924" s="52">
        <f>'1 уровень'!S604</f>
        <v>329.19600000000003</v>
      </c>
      <c r="S924" s="52">
        <f>'1 уровень'!T604</f>
        <v>329.19600000000003</v>
      </c>
      <c r="T924" s="52">
        <f>'1 уровень'!U604</f>
        <v>329.19600000000003</v>
      </c>
      <c r="U924" s="52">
        <f>'1 уровень'!V604</f>
        <v>329.19600000000003</v>
      </c>
      <c r="V924" s="52">
        <f>'1 уровень'!W604</f>
        <v>329.19600000000003</v>
      </c>
      <c r="W924" s="52">
        <f>'1 уровень'!X604</f>
        <v>329.19600000000003</v>
      </c>
      <c r="X924" s="52">
        <f>'1 уровень'!Y604</f>
        <v>329.19600000000003</v>
      </c>
      <c r="Y924" s="52">
        <f>'1 уровень'!Z604</f>
        <v>246.89700000000002</v>
      </c>
      <c r="Z924" s="52">
        <f>'1 уровень'!AA604</f>
        <v>171.18192000000002</v>
      </c>
      <c r="AA924" s="52">
        <f>'1 уровень'!AB604</f>
        <v>0</v>
      </c>
      <c r="AB924" s="52">
        <f>'1 уровень'!AC604</f>
        <v>-75.71508</v>
      </c>
      <c r="AC924" s="52">
        <f>'1 уровень'!AD604</f>
        <v>0</v>
      </c>
      <c r="AD924" s="52">
        <f>'1 уровень'!AE604</f>
        <v>171.18192000000002</v>
      </c>
      <c r="AE924" s="52">
        <f t="shared" ref="AE924" si="188">Z924/Y924*100</f>
        <v>69.333333333333343</v>
      </c>
      <c r="AF924" s="52">
        <f t="shared" ref="AF924" si="189">AD924/Y924*100</f>
        <v>69.333333333333343</v>
      </c>
      <c r="AG924" s="52">
        <f>'1 уровень'!AF604</f>
        <v>0</v>
      </c>
      <c r="AH924" s="52">
        <f>'1 уровень'!AG604</f>
        <v>0</v>
      </c>
      <c r="AI924" s="52">
        <f>'1 уровень'!AH604</f>
        <v>0</v>
      </c>
      <c r="AJ924" s="2487"/>
      <c r="AK924" s="2487"/>
    </row>
    <row r="925" spans="1:200" ht="30" x14ac:dyDescent="0.25">
      <c r="A925" s="27">
        <v>1</v>
      </c>
      <c r="B925" s="27">
        <v>1</v>
      </c>
      <c r="C925" s="2720" t="s">
        <v>295</v>
      </c>
      <c r="D925" s="52">
        <f>'1 уровень'!E605</f>
        <v>6780</v>
      </c>
      <c r="E925" s="52">
        <f>'1 уровень'!F605</f>
        <v>5085</v>
      </c>
      <c r="F925" s="52">
        <f>'1 уровень'!G605</f>
        <v>5385</v>
      </c>
      <c r="G925" s="52">
        <f>'1 уровень'!H605</f>
        <v>105.89970501474926</v>
      </c>
      <c r="H925" s="52">
        <f>'1 уровень'!I605</f>
        <v>0</v>
      </c>
      <c r="I925" s="52">
        <f>'1 уровень'!J605</f>
        <v>0</v>
      </c>
      <c r="J925" s="52">
        <f>'1 уровень'!K605</f>
        <v>0</v>
      </c>
      <c r="K925" s="52">
        <f>'1 уровень'!L605</f>
        <v>0</v>
      </c>
      <c r="L925" s="52">
        <f>'1 уровень'!M605</f>
        <v>0</v>
      </c>
      <c r="M925" s="52">
        <f>'1 уровень'!N605</f>
        <v>0</v>
      </c>
      <c r="N925" s="52">
        <f>'1 уровень'!O605</f>
        <v>0</v>
      </c>
      <c r="O925" s="52">
        <f>'1 уровень'!P605</f>
        <v>0</v>
      </c>
      <c r="P925" s="52">
        <f>'1 уровень'!Q605</f>
        <v>0</v>
      </c>
      <c r="Q925" s="52">
        <f>'1 уровень'!R605</f>
        <v>0</v>
      </c>
      <c r="R925" s="52">
        <f>'1 уровень'!S605</f>
        <v>0</v>
      </c>
      <c r="S925" s="52">
        <f>'1 уровень'!T605</f>
        <v>0</v>
      </c>
      <c r="T925" s="52">
        <f>'1 уровень'!U605</f>
        <v>0</v>
      </c>
      <c r="U925" s="52">
        <f>'1 уровень'!V605</f>
        <v>0</v>
      </c>
      <c r="V925" s="52">
        <f>'1 уровень'!W605</f>
        <v>0</v>
      </c>
      <c r="W925" s="52">
        <f>'1 уровень'!X605</f>
        <v>0</v>
      </c>
      <c r="X925" s="52">
        <f>'1 уровень'!Y605</f>
        <v>0</v>
      </c>
      <c r="Y925" s="52">
        <f>'1 уровень'!Z605</f>
        <v>0</v>
      </c>
      <c r="Z925" s="52">
        <f>'1 уровень'!AA605</f>
        <v>0</v>
      </c>
      <c r="AA925" s="52">
        <f>'1 уровень'!AB605</f>
        <v>0</v>
      </c>
      <c r="AB925" s="52">
        <f>'1 уровень'!AC605</f>
        <v>0</v>
      </c>
      <c r="AC925" s="52">
        <f>'1 уровень'!AD605</f>
        <v>0</v>
      </c>
      <c r="AD925" s="52">
        <f>'1 уровень'!AE605</f>
        <v>0</v>
      </c>
      <c r="AE925" s="52"/>
      <c r="AF925" s="52"/>
      <c r="AG925" s="52">
        <f>'1 уровень'!AF605</f>
        <v>0</v>
      </c>
      <c r="AH925" s="52">
        <f>'1 уровень'!AG605</f>
        <v>0</v>
      </c>
      <c r="AI925" s="52">
        <f>'1 уровень'!AH605</f>
        <v>0</v>
      </c>
      <c r="AJ925" s="2487"/>
      <c r="AK925" s="2487"/>
      <c r="AL925" s="905"/>
      <c r="AM925" s="905"/>
      <c r="AN925" s="905"/>
      <c r="AO925" s="905"/>
      <c r="AP925" s="905"/>
      <c r="AQ925" s="905"/>
      <c r="AR925" s="905"/>
      <c r="AS925" s="905"/>
      <c r="AT925" s="905"/>
      <c r="AU925" s="905"/>
      <c r="AV925" s="905"/>
      <c r="AW925" s="905"/>
      <c r="AX925" s="905"/>
      <c r="AY925" s="905"/>
      <c r="AZ925" s="905"/>
      <c r="BA925" s="905"/>
      <c r="BB925" s="905"/>
      <c r="BC925" s="905"/>
      <c r="BD925" s="905"/>
      <c r="BE925" s="905"/>
      <c r="BF925" s="905"/>
      <c r="BG925" s="905"/>
      <c r="BH925" s="905"/>
      <c r="BI925" s="905"/>
      <c r="BJ925" s="905"/>
      <c r="BK925" s="905"/>
      <c r="BL925" s="905"/>
      <c r="BM925" s="905"/>
      <c r="BN925" s="905"/>
      <c r="BO925" s="905"/>
      <c r="BP925" s="905"/>
      <c r="BQ925" s="905"/>
      <c r="BR925" s="905"/>
      <c r="BS925" s="905"/>
      <c r="BT925" s="905"/>
      <c r="BU925" s="905"/>
      <c r="BV925" s="905"/>
      <c r="BW925" s="905"/>
      <c r="BX925" s="905"/>
      <c r="BY925" s="905"/>
      <c r="BZ925" s="905"/>
      <c r="CA925" s="905"/>
      <c r="CB925" s="905"/>
      <c r="CC925" s="905"/>
      <c r="CD925" s="905"/>
      <c r="CE925" s="905"/>
      <c r="CF925" s="905"/>
      <c r="CG925" s="905"/>
      <c r="CH925" s="905"/>
      <c r="CI925" s="905"/>
      <c r="CJ925" s="905"/>
      <c r="CK925" s="905"/>
      <c r="CL925" s="905"/>
      <c r="CM925" s="905"/>
      <c r="CN925" s="905"/>
      <c r="CO925" s="905"/>
      <c r="CP925" s="905"/>
      <c r="CQ925" s="905"/>
      <c r="CR925" s="905"/>
      <c r="CS925" s="905"/>
      <c r="CT925" s="905"/>
      <c r="CU925" s="905"/>
      <c r="CV925" s="905"/>
      <c r="CW925" s="905"/>
      <c r="CX925" s="905"/>
      <c r="CY925" s="905"/>
      <c r="CZ925" s="905"/>
      <c r="DA925" s="905"/>
      <c r="DB925" s="905"/>
      <c r="DC925" s="905"/>
      <c r="DD925" s="905"/>
      <c r="DE925" s="905"/>
      <c r="DF925" s="905"/>
      <c r="DG925" s="905"/>
      <c r="DH925" s="905"/>
      <c r="DI925" s="905"/>
      <c r="DJ925" s="905"/>
      <c r="DK925" s="905"/>
      <c r="DL925" s="905"/>
      <c r="DM925" s="905"/>
      <c r="DN925" s="905"/>
      <c r="DO925" s="905"/>
      <c r="DP925" s="905"/>
      <c r="DQ925" s="905"/>
      <c r="DR925" s="905"/>
      <c r="DS925" s="905"/>
      <c r="DT925" s="905"/>
      <c r="DU925" s="905"/>
      <c r="DV925" s="905"/>
      <c r="DW925" s="905"/>
      <c r="DX925" s="905"/>
      <c r="DY925" s="905"/>
      <c r="DZ925" s="905"/>
      <c r="EA925" s="905"/>
      <c r="EB925" s="905"/>
      <c r="EC925" s="905"/>
      <c r="ED925" s="905"/>
      <c r="EE925" s="905"/>
      <c r="EF925" s="905"/>
      <c r="EG925" s="905"/>
      <c r="EH925" s="905"/>
      <c r="EI925" s="905"/>
      <c r="EJ925" s="905"/>
      <c r="EK925" s="905"/>
      <c r="EL925" s="905"/>
      <c r="EM925" s="905"/>
      <c r="EN925" s="905"/>
      <c r="EO925" s="905"/>
      <c r="EP925" s="905"/>
      <c r="EQ925" s="905"/>
      <c r="ER925" s="905"/>
      <c r="ES925" s="905"/>
      <c r="ET925" s="905"/>
      <c r="EU925" s="905"/>
      <c r="EV925" s="905"/>
      <c r="EW925" s="905"/>
      <c r="EX925" s="905"/>
      <c r="EY925" s="905"/>
      <c r="EZ925" s="905"/>
      <c r="FA925" s="905"/>
      <c r="FB925" s="905"/>
      <c r="FC925" s="905"/>
      <c r="FD925" s="905"/>
      <c r="FE925" s="905"/>
      <c r="FF925" s="905"/>
      <c r="FG925" s="905"/>
      <c r="FH925" s="905"/>
      <c r="FI925" s="905"/>
      <c r="FJ925" s="905"/>
      <c r="FK925" s="905"/>
      <c r="FL925" s="905"/>
      <c r="FM925" s="905"/>
      <c r="FN925" s="905"/>
      <c r="FO925" s="905"/>
      <c r="FP925" s="905"/>
      <c r="FQ925" s="905"/>
      <c r="FR925" s="905"/>
      <c r="FS925" s="905"/>
      <c r="FT925" s="905"/>
      <c r="FU925" s="905"/>
      <c r="FV925" s="905"/>
      <c r="FW925" s="905"/>
      <c r="FX925" s="905"/>
      <c r="FY925" s="905"/>
      <c r="FZ925" s="905"/>
      <c r="GA925" s="905"/>
      <c r="GB925" s="905"/>
      <c r="GC925" s="905"/>
      <c r="GD925" s="905"/>
      <c r="GE925" s="905"/>
      <c r="GF925" s="905"/>
      <c r="GG925" s="905"/>
      <c r="GH925" s="905"/>
      <c r="GI925" s="905"/>
      <c r="GJ925" s="905"/>
      <c r="GK925" s="905"/>
      <c r="GL925" s="905"/>
      <c r="GM925" s="905"/>
      <c r="GN925" s="905"/>
      <c r="GO925" s="905"/>
      <c r="GP925" s="905"/>
      <c r="GQ925" s="905"/>
      <c r="GR925" s="905"/>
    </row>
    <row r="926" spans="1:200" s="905" customFormat="1" ht="29.25" customHeight="1" x14ac:dyDescent="0.25">
      <c r="A926" s="27">
        <v>1</v>
      </c>
      <c r="B926" s="27">
        <v>1</v>
      </c>
      <c r="C926" s="2720" t="s">
        <v>296</v>
      </c>
      <c r="D926" s="52">
        <f>'1 уровень'!E606</f>
        <v>25700</v>
      </c>
      <c r="E926" s="52">
        <f>'1 уровень'!F606</f>
        <v>19275</v>
      </c>
      <c r="F926" s="52">
        <f>'1 уровень'!G606</f>
        <v>18484</v>
      </c>
      <c r="G926" s="52">
        <f>'1 уровень'!H606</f>
        <v>95.896238651102465</v>
      </c>
      <c r="H926" s="52">
        <f>'1 уровень'!I606</f>
        <v>0</v>
      </c>
      <c r="I926" s="52">
        <f>'1 уровень'!J606</f>
        <v>0</v>
      </c>
      <c r="J926" s="52">
        <f>'1 уровень'!K606</f>
        <v>0</v>
      </c>
      <c r="K926" s="52">
        <f>'1 уровень'!L606</f>
        <v>0</v>
      </c>
      <c r="L926" s="52">
        <f>'1 уровень'!M606</f>
        <v>0</v>
      </c>
      <c r="M926" s="52">
        <f>'1 уровень'!N606</f>
        <v>0</v>
      </c>
      <c r="N926" s="52">
        <f>'1 уровень'!O606</f>
        <v>0</v>
      </c>
      <c r="O926" s="52">
        <f>'1 уровень'!P606</f>
        <v>0</v>
      </c>
      <c r="P926" s="52">
        <f>'1 уровень'!Q606</f>
        <v>0</v>
      </c>
      <c r="Q926" s="52">
        <f>'1 уровень'!R606</f>
        <v>0</v>
      </c>
      <c r="R926" s="52">
        <f>'1 уровень'!S606</f>
        <v>0</v>
      </c>
      <c r="S926" s="52">
        <f>'1 уровень'!T606</f>
        <v>0</v>
      </c>
      <c r="T926" s="52">
        <f>'1 уровень'!U606</f>
        <v>0</v>
      </c>
      <c r="U926" s="52">
        <f>'1 уровень'!V606</f>
        <v>0</v>
      </c>
      <c r="V926" s="52">
        <f>'1 уровень'!W606</f>
        <v>0</v>
      </c>
      <c r="W926" s="52">
        <f>'1 уровень'!X606</f>
        <v>0</v>
      </c>
      <c r="X926" s="52">
        <f>'1 уровень'!Y606</f>
        <v>0</v>
      </c>
      <c r="Y926" s="52">
        <f>'1 уровень'!Z606</f>
        <v>0</v>
      </c>
      <c r="Z926" s="52">
        <f>'1 уровень'!AA606</f>
        <v>0</v>
      </c>
      <c r="AA926" s="52">
        <f>'1 уровень'!AB606</f>
        <v>0</v>
      </c>
      <c r="AB926" s="52">
        <f>'1 уровень'!AC606</f>
        <v>0</v>
      </c>
      <c r="AC926" s="52">
        <f>'1 уровень'!AD606</f>
        <v>0</v>
      </c>
      <c r="AD926" s="52">
        <f>'1 уровень'!AE606</f>
        <v>0</v>
      </c>
      <c r="AE926" s="52"/>
      <c r="AF926" s="52"/>
      <c r="AG926" s="52">
        <f>'1 уровень'!AF606</f>
        <v>0</v>
      </c>
      <c r="AH926" s="52">
        <f>'1 уровень'!AG606</f>
        <v>0</v>
      </c>
      <c r="AI926" s="52">
        <f>'1 уровень'!AH606</f>
        <v>0</v>
      </c>
      <c r="AJ926" s="2487"/>
      <c r="AK926" s="2487"/>
    </row>
    <row r="927" spans="1:200" s="905" customFormat="1" ht="15" customHeight="1" x14ac:dyDescent="0.25">
      <c r="A927" s="27">
        <v>1</v>
      </c>
      <c r="B927" s="27">
        <v>1</v>
      </c>
      <c r="C927" s="2720" t="s">
        <v>357</v>
      </c>
      <c r="D927" s="976">
        <f>'1 уровень'!E607</f>
        <v>525</v>
      </c>
      <c r="E927" s="52">
        <f>'1 уровень'!F607</f>
        <v>394</v>
      </c>
      <c r="F927" s="52">
        <f>'1 уровень'!G607</f>
        <v>372</v>
      </c>
      <c r="G927" s="52">
        <f>'1 уровень'!H607</f>
        <v>94.416243654822338</v>
      </c>
      <c r="H927" s="976">
        <f>'1 уровень'!I607</f>
        <v>0</v>
      </c>
      <c r="I927" s="976">
        <f>'1 уровень'!J607</f>
        <v>0</v>
      </c>
      <c r="J927" s="976">
        <f>'1 уровень'!K607</f>
        <v>0</v>
      </c>
      <c r="K927" s="52">
        <f>'1 уровень'!L607</f>
        <v>0</v>
      </c>
      <c r="L927" s="976">
        <f>'1 уровень'!M607</f>
        <v>0</v>
      </c>
      <c r="M927" s="52">
        <f>'1 уровень'!N607</f>
        <v>0</v>
      </c>
      <c r="N927" s="976">
        <f>'1 уровень'!O607</f>
        <v>0</v>
      </c>
      <c r="O927" s="52">
        <f>'1 уровень'!P607</f>
        <v>0</v>
      </c>
      <c r="P927" s="52">
        <f>'1 уровень'!Q607</f>
        <v>0</v>
      </c>
      <c r="Q927" s="52">
        <f>'1 уровень'!R607</f>
        <v>0</v>
      </c>
      <c r="R927" s="52">
        <f>'1 уровень'!S607</f>
        <v>0</v>
      </c>
      <c r="S927" s="52">
        <f>'1 уровень'!T607</f>
        <v>0</v>
      </c>
      <c r="T927" s="52">
        <f>'1 уровень'!U607</f>
        <v>0</v>
      </c>
      <c r="U927" s="52">
        <f>'1 уровень'!V607</f>
        <v>0</v>
      </c>
      <c r="V927" s="52">
        <f>'1 уровень'!W607</f>
        <v>0</v>
      </c>
      <c r="W927" s="52">
        <f>'1 уровень'!X607</f>
        <v>0</v>
      </c>
      <c r="X927" s="52">
        <f>'1 уровень'!Y607</f>
        <v>0</v>
      </c>
      <c r="Y927" s="52">
        <f>'1 уровень'!Z607</f>
        <v>0</v>
      </c>
      <c r="Z927" s="976">
        <f>'1 уровень'!AA607</f>
        <v>0</v>
      </c>
      <c r="AA927" s="52">
        <f>'1 уровень'!AB607</f>
        <v>0</v>
      </c>
      <c r="AB927" s="52">
        <f>'1 уровень'!AC607</f>
        <v>0</v>
      </c>
      <c r="AC927" s="52">
        <f>'1 уровень'!AD607</f>
        <v>0</v>
      </c>
      <c r="AD927" s="976">
        <f>'1 уровень'!AE607</f>
        <v>0</v>
      </c>
      <c r="AE927" s="976"/>
      <c r="AF927" s="976"/>
      <c r="AG927" s="52">
        <f>'1 уровень'!AF607</f>
        <v>0</v>
      </c>
      <c r="AH927" s="52">
        <f>'1 уровень'!AG607</f>
        <v>0</v>
      </c>
      <c r="AI927" s="52">
        <f>'1 уровень'!AH607</f>
        <v>0</v>
      </c>
      <c r="AJ927" s="2487"/>
      <c r="AK927" s="2487"/>
    </row>
    <row r="928" spans="1:200" s="905" customFormat="1" ht="15" customHeight="1" x14ac:dyDescent="0.25">
      <c r="A928" s="27"/>
      <c r="B928" s="27">
        <v>1</v>
      </c>
      <c r="C928" s="2721" t="s">
        <v>297</v>
      </c>
      <c r="D928" s="52">
        <f>'1 уровень'!E608</f>
        <v>24500</v>
      </c>
      <c r="E928" s="52">
        <f>'1 уровень'!F608</f>
        <v>18375</v>
      </c>
      <c r="F928" s="52">
        <f>'1 уровень'!G608</f>
        <v>17863</v>
      </c>
      <c r="G928" s="52">
        <f>'1 уровень'!H608</f>
        <v>97.21360544217687</v>
      </c>
      <c r="H928" s="52">
        <f>'1 уровень'!I608</f>
        <v>0</v>
      </c>
      <c r="I928" s="52">
        <f>'1 уровень'!J608</f>
        <v>0</v>
      </c>
      <c r="J928" s="52">
        <f>'1 уровень'!K608</f>
        <v>0</v>
      </c>
      <c r="K928" s="52">
        <f>'1 уровень'!L608</f>
        <v>0</v>
      </c>
      <c r="L928" s="1870">
        <f>'1 уровень'!M608</f>
        <v>0</v>
      </c>
      <c r="M928" s="52">
        <f>'1 уровень'!N608</f>
        <v>0</v>
      </c>
      <c r="N928" s="52">
        <f>'1 уровень'!O608</f>
        <v>0</v>
      </c>
      <c r="O928" s="52">
        <f>'1 уровень'!P608</f>
        <v>0</v>
      </c>
      <c r="P928" s="52">
        <f>'1 уровень'!Q608</f>
        <v>0</v>
      </c>
      <c r="Q928" s="52">
        <f>'1 уровень'!R608</f>
        <v>0</v>
      </c>
      <c r="R928" s="52">
        <f>'1 уровень'!S608</f>
        <v>0</v>
      </c>
      <c r="S928" s="52">
        <f>'1 уровень'!T608</f>
        <v>0</v>
      </c>
      <c r="T928" s="52">
        <f>'1 уровень'!U608</f>
        <v>0</v>
      </c>
      <c r="U928" s="52">
        <f>'1 уровень'!V608</f>
        <v>0</v>
      </c>
      <c r="V928" s="52">
        <f>'1 уровень'!W608</f>
        <v>0</v>
      </c>
      <c r="W928" s="52">
        <f>'1 уровень'!X608</f>
        <v>0</v>
      </c>
      <c r="X928" s="52">
        <f>'1 уровень'!Y608</f>
        <v>0</v>
      </c>
      <c r="Y928" s="52">
        <f>'1 уровень'!Z608</f>
        <v>0</v>
      </c>
      <c r="Z928" s="1870">
        <f>'1 уровень'!AA608</f>
        <v>0</v>
      </c>
      <c r="AA928" s="52">
        <f>'1 уровень'!AB608</f>
        <v>0</v>
      </c>
      <c r="AB928" s="52">
        <f>'1 уровень'!AC608</f>
        <v>0</v>
      </c>
      <c r="AC928" s="52">
        <f>'1 уровень'!AD608</f>
        <v>0</v>
      </c>
      <c r="AD928" s="1870">
        <f>'1 уровень'!AE608</f>
        <v>0</v>
      </c>
      <c r="AE928" s="1870"/>
      <c r="AF928" s="52"/>
      <c r="AG928" s="52">
        <f>'1 уровень'!AF608</f>
        <v>0</v>
      </c>
      <c r="AH928" s="52">
        <f>'1 уровень'!AG608</f>
        <v>0</v>
      </c>
      <c r="AI928" s="52">
        <f>'1 уровень'!AH608</f>
        <v>0</v>
      </c>
      <c r="AJ928" s="2487"/>
      <c r="AK928" s="2487"/>
    </row>
    <row r="929" spans="1:200" s="905" customFormat="1" ht="15" customHeight="1" thickBot="1" x14ac:dyDescent="0.3">
      <c r="A929" s="27"/>
      <c r="B929" s="27">
        <v>1</v>
      </c>
      <c r="C929" s="2722" t="s">
        <v>353</v>
      </c>
      <c r="D929" s="976">
        <f>'1 уровень'!E609</f>
        <v>0</v>
      </c>
      <c r="E929" s="976">
        <f>'1 уровень'!F609</f>
        <v>0</v>
      </c>
      <c r="F929" s="976">
        <f>'1 уровень'!G609</f>
        <v>0</v>
      </c>
      <c r="G929" s="976">
        <f>'1 уровень'!H609</f>
        <v>0</v>
      </c>
      <c r="H929" s="976">
        <f>'1 уровень'!I609</f>
        <v>0</v>
      </c>
      <c r="I929" s="976">
        <f>'1 уровень'!J609</f>
        <v>0</v>
      </c>
      <c r="J929" s="976">
        <f>'1 уровень'!K609</f>
        <v>0</v>
      </c>
      <c r="K929" s="976">
        <f>'1 уровень'!L609</f>
        <v>0</v>
      </c>
      <c r="L929" s="1928">
        <f>'1 уровень'!M609</f>
        <v>0</v>
      </c>
      <c r="M929" s="976">
        <f>'1 уровень'!N609</f>
        <v>0</v>
      </c>
      <c r="N929" s="976">
        <f>'1 уровень'!O609</f>
        <v>0</v>
      </c>
      <c r="O929" s="976">
        <f>'1 уровень'!P609</f>
        <v>0</v>
      </c>
      <c r="P929" s="1899">
        <f>'1 уровень'!Q609</f>
        <v>343224.67249999999</v>
      </c>
      <c r="Q929" s="1899">
        <f>'1 уровень'!R609</f>
        <v>343224.67249999999</v>
      </c>
      <c r="R929" s="1899">
        <f>'1 уровень'!S609</f>
        <v>343224.67249999999</v>
      </c>
      <c r="S929" s="1899">
        <f>'1 уровень'!T609</f>
        <v>343224.67249999999</v>
      </c>
      <c r="T929" s="1899">
        <f>'1 уровень'!U609</f>
        <v>342829.46374000004</v>
      </c>
      <c r="U929" s="1899">
        <f>'1 уровень'!V609</f>
        <v>342829.46374000004</v>
      </c>
      <c r="V929" s="1899">
        <f>'1 уровень'!W609</f>
        <v>342829.46374000004</v>
      </c>
      <c r="W929" s="1899">
        <f>'1 уровень'!X609</f>
        <v>342829.46374000004</v>
      </c>
      <c r="X929" s="1899">
        <f>'1 уровень'!Y609</f>
        <v>342829.46374000004</v>
      </c>
      <c r="Y929" s="976">
        <f>'1 уровень'!Z609</f>
        <v>257171.49890000001</v>
      </c>
      <c r="Z929" s="1928">
        <f>'1 уровень'!AA609</f>
        <v>251407.79559999995</v>
      </c>
      <c r="AA929" s="976">
        <f>'1 уровень'!AB609</f>
        <v>0</v>
      </c>
      <c r="AB929" s="976">
        <f>'1 уровень'!AC609</f>
        <v>-5763.703300000052</v>
      </c>
      <c r="AC929" s="976">
        <f>'1 уровень'!AD609</f>
        <v>-431.52102000000002</v>
      </c>
      <c r="AD929" s="1928">
        <f>'1 уровень'!AE609</f>
        <v>250976.27457999997</v>
      </c>
      <c r="AE929" s="1928">
        <f t="shared" ref="AE929" si="190">Z929/Y929*100</f>
        <v>97.758809461914268</v>
      </c>
      <c r="AF929" s="976">
        <f t="shared" ref="AF929" si="191">AD929/Y929*100</f>
        <v>97.591014421699569</v>
      </c>
      <c r="AG929" s="976">
        <f>'1 уровень'!AF609</f>
        <v>368</v>
      </c>
      <c r="AH929" s="976">
        <f>'1 уровень'!AG609</f>
        <v>2482528</v>
      </c>
      <c r="AI929" s="976">
        <f>'1 уровень'!AH609</f>
        <v>2482.5279999999998</v>
      </c>
      <c r="AJ929" s="2487"/>
      <c r="AK929" s="2487"/>
    </row>
    <row r="930" spans="1:200" s="905" customFormat="1" ht="27" customHeight="1" x14ac:dyDescent="0.25">
      <c r="A930" s="27">
        <v>1</v>
      </c>
      <c r="B930" s="27">
        <v>1</v>
      </c>
      <c r="C930" s="977" t="s">
        <v>129</v>
      </c>
      <c r="D930" s="978">
        <f>'1 уровень'!E609</f>
        <v>0</v>
      </c>
      <c r="E930" s="978">
        <f>'1 уровень'!F609</f>
        <v>0</v>
      </c>
      <c r="F930" s="978">
        <f>'1 уровень'!G609</f>
        <v>0</v>
      </c>
      <c r="G930" s="979">
        <f>'1 уровень'!H609</f>
        <v>0</v>
      </c>
      <c r="H930" s="980"/>
      <c r="I930" s="981"/>
      <c r="J930" s="982"/>
      <c r="K930" s="983"/>
      <c r="L930" s="982"/>
      <c r="M930" s="983"/>
      <c r="N930" s="982"/>
      <c r="O930" s="982"/>
      <c r="P930" s="2723">
        <f t="shared" ref="P930:AD930" si="192">P931-P932-P980-P984-P992-P999</f>
        <v>-1.862645149230957E-9</v>
      </c>
      <c r="Q930" s="2723">
        <f t="shared" ref="Q930:R930" si="193">Q931-Q932-Q980-Q984-Q992-Q999</f>
        <v>-3.7252902984619141E-9</v>
      </c>
      <c r="R930" s="2723">
        <f t="shared" si="193"/>
        <v>0</v>
      </c>
      <c r="S930" s="2723">
        <f t="shared" ref="S930:T930" si="194">S931-S932-S980-S984-S992-S999</f>
        <v>0</v>
      </c>
      <c r="T930" s="2723">
        <f t="shared" si="194"/>
        <v>-3.0267983675003052E-9</v>
      </c>
      <c r="U930" s="2723">
        <f t="shared" ref="U930" si="195">U931-U932-U980-U984-U992-U999</f>
        <v>0</v>
      </c>
      <c r="V930" s="2777">
        <f t="shared" ref="V930:W930" si="196">V931-V932-V980-V984-V992-V999</f>
        <v>0</v>
      </c>
      <c r="W930" s="2777">
        <f t="shared" si="196"/>
        <v>0</v>
      </c>
      <c r="X930" s="2777">
        <f t="shared" ref="X930" si="197">X931-X932-X980-X984-X992-X999</f>
        <v>0</v>
      </c>
      <c r="Y930" s="2777">
        <f t="shared" si="192"/>
        <v>0</v>
      </c>
      <c r="Z930" s="2778">
        <f t="shared" si="192"/>
        <v>4.4237822294235229E-9</v>
      </c>
      <c r="AA930" s="2723">
        <f t="shared" si="192"/>
        <v>0</v>
      </c>
      <c r="AB930" s="2777">
        <f t="shared" si="192"/>
        <v>0</v>
      </c>
      <c r="AC930" s="2778">
        <f>AC931-AC932-AC980-AC984-AC992-AC999</f>
        <v>1.5916157281026244E-11</v>
      </c>
      <c r="AD930" s="2777">
        <f t="shared" si="192"/>
        <v>0</v>
      </c>
      <c r="AE930" s="2724"/>
      <c r="AF930" s="2724"/>
      <c r="AG930" s="978"/>
      <c r="AH930" s="978"/>
      <c r="AI930" s="978"/>
      <c r="AJ930" s="2490"/>
      <c r="AK930" s="2490"/>
      <c r="AL930" s="27"/>
      <c r="AM930" s="27"/>
      <c r="AN930" s="27"/>
      <c r="AO930" s="27"/>
      <c r="AP930" s="27"/>
      <c r="AQ930" s="27"/>
      <c r="AR930" s="27"/>
      <c r="AS930" s="27"/>
      <c r="AT930" s="27"/>
      <c r="AU930" s="27"/>
      <c r="AV930" s="27"/>
      <c r="AW930" s="27"/>
      <c r="AX930" s="27"/>
      <c r="AY930" s="27"/>
      <c r="AZ930" s="27"/>
      <c r="BA930" s="27"/>
      <c r="BB930" s="27"/>
      <c r="BC930" s="27"/>
      <c r="BD930" s="27"/>
      <c r="BE930" s="27"/>
      <c r="BF930" s="27"/>
      <c r="BG930" s="27"/>
      <c r="BH930" s="27"/>
      <c r="BI930" s="27"/>
      <c r="BJ930" s="27"/>
      <c r="BK930" s="27"/>
      <c r="BL930" s="27"/>
      <c r="BM930" s="27"/>
      <c r="BN930" s="27"/>
      <c r="BO930" s="27"/>
      <c r="BP930" s="27"/>
      <c r="BQ930" s="27"/>
      <c r="BR930" s="27"/>
      <c r="BS930" s="27"/>
      <c r="BT930" s="27"/>
      <c r="BU930" s="27"/>
      <c r="BV930" s="27"/>
      <c r="BW930" s="27"/>
      <c r="BX930" s="27"/>
      <c r="BY930" s="27"/>
      <c r="BZ930" s="27"/>
      <c r="CA930" s="27"/>
      <c r="CB930" s="27"/>
      <c r="CC930" s="27"/>
      <c r="CD930" s="27"/>
      <c r="CE930" s="27"/>
      <c r="CF930" s="27"/>
      <c r="CG930" s="27"/>
      <c r="CH930" s="27"/>
      <c r="CI930" s="27"/>
      <c r="CJ930" s="27"/>
      <c r="CK930" s="27"/>
      <c r="CL930" s="27"/>
      <c r="CM930" s="27"/>
      <c r="CN930" s="27"/>
      <c r="CO930" s="27"/>
      <c r="CP930" s="27"/>
      <c r="CQ930" s="27"/>
      <c r="CR930" s="27"/>
      <c r="CS930" s="27"/>
      <c r="CT930" s="27"/>
      <c r="CU930" s="27"/>
      <c r="CV930" s="27"/>
      <c r="CW930" s="27"/>
      <c r="CX930" s="27"/>
      <c r="CY930" s="27"/>
      <c r="CZ930" s="27"/>
      <c r="DA930" s="27"/>
      <c r="DB930" s="27"/>
      <c r="DC930" s="27"/>
      <c r="DD930" s="27"/>
      <c r="DE930" s="27"/>
      <c r="DF930" s="27"/>
      <c r="DG930" s="27"/>
      <c r="DH930" s="27"/>
      <c r="DI930" s="27"/>
      <c r="DJ930" s="27"/>
      <c r="DK930" s="27"/>
      <c r="DL930" s="27"/>
      <c r="DM930" s="27"/>
      <c r="DN930" s="27"/>
      <c r="DO930" s="27"/>
      <c r="DP930" s="27"/>
      <c r="DQ930" s="27"/>
      <c r="DR930" s="27"/>
      <c r="DS930" s="27"/>
      <c r="DT930" s="27"/>
      <c r="DU930" s="27"/>
      <c r="DV930" s="27"/>
      <c r="DW930" s="27"/>
      <c r="DX930" s="27"/>
      <c r="DY930" s="27"/>
      <c r="DZ930" s="27"/>
      <c r="EA930" s="27"/>
      <c r="EB930" s="27"/>
      <c r="EC930" s="27"/>
      <c r="ED930" s="27"/>
      <c r="EE930" s="27"/>
      <c r="EF930" s="27"/>
      <c r="EG930" s="27"/>
      <c r="EH930" s="27"/>
      <c r="EI930" s="27"/>
      <c r="EJ930" s="27"/>
      <c r="EK930" s="27"/>
      <c r="EL930" s="27"/>
      <c r="EM930" s="27"/>
      <c r="EN930" s="27"/>
      <c r="EO930" s="27"/>
      <c r="EP930" s="27"/>
      <c r="EQ930" s="27"/>
      <c r="ER930" s="27"/>
      <c r="ES930" s="27"/>
      <c r="ET930" s="27"/>
      <c r="EU930" s="27"/>
      <c r="EV930" s="27"/>
      <c r="EW930" s="27"/>
      <c r="EX930" s="27"/>
      <c r="EY930" s="27"/>
      <c r="EZ930" s="27"/>
      <c r="FA930" s="27"/>
      <c r="FB930" s="27"/>
      <c r="FC930" s="27"/>
      <c r="FD930" s="27"/>
      <c r="FE930" s="27"/>
      <c r="FF930" s="27"/>
      <c r="FG930" s="27"/>
      <c r="FH930" s="27"/>
      <c r="FI930" s="27"/>
      <c r="FJ930" s="27"/>
      <c r="FK930" s="27"/>
      <c r="FL930" s="27"/>
      <c r="FM930" s="27"/>
      <c r="FN930" s="27"/>
      <c r="FO930" s="27"/>
      <c r="FP930" s="27"/>
      <c r="FQ930" s="27"/>
      <c r="FR930" s="27"/>
      <c r="FS930" s="27"/>
      <c r="FT930" s="27"/>
      <c r="FU930" s="27"/>
      <c r="FV930" s="27"/>
      <c r="FW930" s="27"/>
      <c r="FX930" s="27"/>
      <c r="FY930" s="27"/>
      <c r="FZ930" s="27"/>
      <c r="GA930" s="27"/>
      <c r="GB930" s="27"/>
      <c r="GC930" s="27"/>
      <c r="GD930" s="27"/>
      <c r="GE930" s="27"/>
      <c r="GF930" s="27"/>
      <c r="GG930" s="27"/>
      <c r="GH930" s="27"/>
      <c r="GI930" s="27"/>
      <c r="GJ930" s="27"/>
      <c r="GK930" s="27"/>
      <c r="GL930" s="27"/>
      <c r="GM930" s="27"/>
      <c r="GN930" s="27"/>
      <c r="GO930" s="27"/>
      <c r="GP930" s="27"/>
      <c r="GQ930" s="27"/>
      <c r="GR930" s="27"/>
    </row>
    <row r="931" spans="1:200" s="965" customFormat="1" x14ac:dyDescent="0.25">
      <c r="A931" s="27">
        <v>1</v>
      </c>
      <c r="B931" s="27">
        <v>1</v>
      </c>
      <c r="C931" s="984" t="s">
        <v>112</v>
      </c>
      <c r="D931" s="25"/>
      <c r="E931" s="25"/>
      <c r="F931" s="25"/>
      <c r="G931" s="985"/>
      <c r="H931" s="986"/>
      <c r="I931" s="987"/>
      <c r="J931" s="988"/>
      <c r="K931" s="989"/>
      <c r="L931" s="988"/>
      <c r="M931" s="989"/>
      <c r="N931" s="988"/>
      <c r="O931" s="988"/>
      <c r="P931" s="1585">
        <f>SUM(P8,P70,P131,P181,P225,P270,P319,P365,P415,P461,P506,P550,P598,P647,P693,P738,P782,P827,P873)</f>
        <v>22557272.547120817</v>
      </c>
      <c r="Q931" s="1585">
        <f t="shared" ref="Q931:R931" si="198">SUM(Q8,Q70,Q131,Q181,Q225,Q270,Q319,Q365,Q415,Q461,Q506,Q550,Q598,Q647,Q693,Q738,Q782,Q827,Q873)</f>
        <v>22557272.546985816</v>
      </c>
      <c r="R931" s="1585">
        <f t="shared" si="198"/>
        <v>22570451.448448818</v>
      </c>
      <c r="S931" s="1585">
        <f t="shared" ref="S931:T931" si="199">SUM(S8,S70,S131,S181,S225,S270,S319,S365,S415,S461,S506,S550,S598,S647,S693,S738,S782,S827,S873)</f>
        <v>22570451.448448818</v>
      </c>
      <c r="T931" s="1585">
        <f t="shared" si="199"/>
        <v>22569357.704253316</v>
      </c>
      <c r="U931" s="1585">
        <f t="shared" ref="U931" si="200">SUM(U8,U70,U131,U181,U225,U270,U319,U365,U415,U461,U506,U550,U598,U647,U693,U738,U782,U827,U873)</f>
        <v>22574531.433843322</v>
      </c>
      <c r="V931" s="1585">
        <f t="shared" ref="V931:W931" si="201">SUM(V8,V70,V131,V181,V225,V270,V319,V365,V415,V461,V506,V550,V598,V647,V693,V738,V782,V827,V873)</f>
        <v>22578534.594884418</v>
      </c>
      <c r="W931" s="1585">
        <f t="shared" si="201"/>
        <v>22603904.960175321</v>
      </c>
      <c r="X931" s="1585">
        <f t="shared" ref="X931" si="202">SUM(X8,X70,X131,X181,X225,X270,X319,X365,X415,X461,X506,X550,X598,X647,X693,X738,X782,X827,X873)</f>
        <v>22603904.960175321</v>
      </c>
      <c r="Y931" s="1585">
        <f t="shared" ref="Y931:AD932" si="203">SUM(Y8,Y70,Y131,Y181,Y225,Y270,Y319,Y365,Y415,Y461,Y506,Y550,Y598,Y647,Y693,Y738,Y782,Y827,Y873)</f>
        <v>16945291.256264951</v>
      </c>
      <c r="Z931" s="54">
        <f t="shared" si="203"/>
        <v>16630745.133239202</v>
      </c>
      <c r="AA931" s="54">
        <f t="shared" si="203"/>
        <v>42.264260000000831</v>
      </c>
      <c r="AB931" s="54">
        <f t="shared" si="203"/>
        <v>-314546.12302575208</v>
      </c>
      <c r="AC931" s="54">
        <f t="shared" si="203"/>
        <v>-141873.12708000001</v>
      </c>
      <c r="AD931" s="1574">
        <f t="shared" si="203"/>
        <v>16488914.270419199</v>
      </c>
      <c r="AE931" s="991">
        <f>Z931/Y931*100</f>
        <v>98.143754992057424</v>
      </c>
      <c r="AF931" s="991">
        <f>AD931/Y931*100</f>
        <v>97.306762221174438</v>
      </c>
      <c r="AG931" s="25"/>
      <c r="AH931" s="25"/>
      <c r="AI931" s="25"/>
      <c r="AJ931" s="2489">
        <v>194244330.05999994</v>
      </c>
      <c r="AK931" s="2489"/>
    </row>
    <row r="932" spans="1:200" s="905" customFormat="1" x14ac:dyDescent="0.25">
      <c r="A932" s="27">
        <v>1</v>
      </c>
      <c r="B932" s="27">
        <v>1</v>
      </c>
      <c r="C932" s="992" t="s">
        <v>41</v>
      </c>
      <c r="D932" s="26">
        <f>SUM(D9,D71,D132,D182,D226,D271,D320,D366,D416,D462,D507,D551,D599,D648,D694,D739,D783,D828,D874)</f>
        <v>225999</v>
      </c>
      <c r="E932" s="26">
        <f>SUM(E9,E71,E132,E182,E226,E271,E320,E366,E416,E462,E507,E551,E599,E648,E694,E739,E783,E828,E874)</f>
        <v>169520.25</v>
      </c>
      <c r="F932" s="26">
        <f>SUM(F9,F71,F132,F182,F226,F271,F320,F366,F416,F462,F507,F551,F599,F648,F694,F739,F783,F828,F874)</f>
        <v>175404</v>
      </c>
      <c r="G932" s="993">
        <f>F932/E932*100</f>
        <v>103.47082428205481</v>
      </c>
      <c r="H932" s="9">
        <f>K932/E932</f>
        <v>9.3701917617511779</v>
      </c>
      <c r="I932" s="994">
        <f>L932/F932</f>
        <v>9.0390241955713666</v>
      </c>
      <c r="J932" s="26">
        <f>SUM(J9,J71,J132,J182,J226,J271,J320,J366,J416,J462,J507,J551,J599,J648,J694,J739,J783,J828,J874)</f>
        <v>2117573</v>
      </c>
      <c r="K932" s="26">
        <f>SUM(K9,K71,K132,K182,K226,K271,K320,K366,K416,K462,K507,K551,K599,K648,K694,K739,K783,K828,K874)</f>
        <v>1588437.25</v>
      </c>
      <c r="L932" s="26">
        <f>SUM(L9,L71,L132,L182,L226,L271,L320,L366,L416,L462,L507,L551,L599,L648,L694,L739,L783,L828,L874)</f>
        <v>1585481</v>
      </c>
      <c r="M932" s="990">
        <f>L932/K932*100</f>
        <v>99.813889406081358</v>
      </c>
      <c r="N932" s="54">
        <f>SUM(N9,N71,N132,N182,N226,N271,N320,N366,N416,N462,N507,N551,N599,N648,N694,N739,N783,N828,N874)</f>
        <v>6379.8510092784254</v>
      </c>
      <c r="O932" s="1577">
        <f>L932/$C$3*12/N932</f>
        <v>331.35172962381796</v>
      </c>
      <c r="P932" s="1575">
        <f>SUM(P9,P71,P132,P182,P226,P271,P320,P366,P416,P462,P507,P551,P599,P648,P694,P739,P783,P828,P874)</f>
        <v>10452023.841211619</v>
      </c>
      <c r="Q932" s="1575">
        <f t="shared" ref="Q932:R932" si="204">SUM(Q9,Q71,Q132,Q182,Q226,Q271,Q320,Q366,Q416,Q462,Q507,Q551,Q599,Q648,Q694,Q739,Q783,Q828,Q874)</f>
        <v>10452023.84107662</v>
      </c>
      <c r="R932" s="1575">
        <f t="shared" si="204"/>
        <v>10463727.300795618</v>
      </c>
      <c r="S932" s="1575">
        <f t="shared" ref="S932:T932" si="205">SUM(S9,S71,S132,S182,S226,S271,S320,S366,S416,S462,S507,S551,S599,S648,S694,S739,S783,S828,S874)</f>
        <v>10463727.300795618</v>
      </c>
      <c r="T932" s="1575">
        <f t="shared" si="205"/>
        <v>10463964.249270119</v>
      </c>
      <c r="U932" s="1575">
        <f t="shared" ref="U932:V932" si="206">SUM(U9,U71,U132,U182,U226,U271,U320,U366,U416,U462,U507,U551,U599,U648,U694,U739,U783,U828,U874)</f>
        <v>10468836.29526012</v>
      </c>
      <c r="V932" s="1575">
        <f t="shared" si="206"/>
        <v>10461034.559851218</v>
      </c>
      <c r="W932" s="1575">
        <f t="shared" ref="W932:X932" si="207">SUM(W9,W71,W132,W182,W226,W271,W320,W366,W416,W462,W507,W551,W599,W648,W694,W739,W783,W828,W874)</f>
        <v>10447819.46250812</v>
      </c>
      <c r="X932" s="1575">
        <f t="shared" si="207"/>
        <v>10447819.46250812</v>
      </c>
      <c r="Y932" s="1575">
        <f t="shared" si="203"/>
        <v>7843280.7529348303</v>
      </c>
      <c r="Z932" s="26">
        <f t="shared" si="203"/>
        <v>7746067.2633499997</v>
      </c>
      <c r="AA932" s="26">
        <f t="shared" si="203"/>
        <v>-20975.59117</v>
      </c>
      <c r="AB932" s="26">
        <f t="shared" si="203"/>
        <v>-97213.489584830269</v>
      </c>
      <c r="AC932" s="26">
        <f t="shared" si="203"/>
        <v>-98138.548540000018</v>
      </c>
      <c r="AD932" s="1575">
        <f t="shared" si="203"/>
        <v>7626953.1236399999</v>
      </c>
      <c r="AE932" s="991">
        <f>Z932/Y932*100</f>
        <v>98.760550684757078</v>
      </c>
      <c r="AF932" s="991">
        <f>AD932/Y932*100</f>
        <v>97.241873189176815</v>
      </c>
      <c r="AG932" s="26">
        <f t="shared" ref="AG932:AH932" si="208">SUM(AG9,AG71,AG132,AG182,AG226,AG271,AG320,AG366,AG416,AG462,AG507,AG551,AG599,AG648,AG694,AG739,AG783,AG828,AG874)</f>
        <v>3055.0594900000001</v>
      </c>
      <c r="AH932" s="26">
        <f t="shared" si="208"/>
        <v>106808795.16</v>
      </c>
      <c r="AI932" s="26">
        <f>SUM(AI9,AI71,AI132,AI182,AI226,AI271,AI320,AI366,AI416,AI462,AI507,AI551,AI599,AI648,AI694,AI739,AI783,AI828,AI874)</f>
        <v>106808.79515999997</v>
      </c>
    </row>
    <row r="933" spans="1:200" s="905" customFormat="1" ht="45" customHeight="1" x14ac:dyDescent="0.25">
      <c r="A933" s="27">
        <v>1</v>
      </c>
      <c r="B933" s="27">
        <v>1</v>
      </c>
      <c r="C933" s="995" t="s">
        <v>276</v>
      </c>
      <c r="D933" s="26">
        <f>SUM(D875,D10,D72)</f>
        <v>5804</v>
      </c>
      <c r="E933" s="26">
        <f>SUM(E875,E10,E72)</f>
        <v>4353.25</v>
      </c>
      <c r="F933" s="26">
        <f>SUM(F875,F10,F72)</f>
        <v>4086</v>
      </c>
      <c r="G933" s="993">
        <f>F933/E933*100</f>
        <v>93.860908516625514</v>
      </c>
      <c r="H933" s="54">
        <f>SUM(H875,H10,H72)</f>
        <v>0</v>
      </c>
      <c r="I933" s="990">
        <f>SUM(I875,I10,I72)</f>
        <v>0</v>
      </c>
      <c r="J933" s="54">
        <f>SUM(J875,J10,J72)</f>
        <v>0</v>
      </c>
      <c r="K933" s="990">
        <f>SUM(K875,K10,K72)</f>
        <v>0</v>
      </c>
      <c r="L933" s="54">
        <f>SUM(L875,L10)</f>
        <v>0</v>
      </c>
      <c r="M933" s="990">
        <f>SUM(M875,M10)</f>
        <v>0</v>
      </c>
      <c r="N933" s="54">
        <f>SUM(N875,N10)</f>
        <v>0</v>
      </c>
      <c r="O933" s="26"/>
      <c r="P933" s="26">
        <f t="shared" ref="P933:AD933" si="209">SUM(P875,P10,P72)</f>
        <v>1002761.7454343</v>
      </c>
      <c r="Q933" s="1575">
        <f t="shared" ref="Q933:R933" si="210">SUM(Q875,Q10,Q72)</f>
        <v>1002761.7454343</v>
      </c>
      <c r="R933" s="26">
        <f t="shared" si="210"/>
        <v>1002761.7454343</v>
      </c>
      <c r="S933" s="26">
        <f t="shared" ref="S933:T933" si="211">SUM(S875,S10,S72)</f>
        <v>1002761.7454343</v>
      </c>
      <c r="T933" s="26">
        <f t="shared" si="211"/>
        <v>969041.61394120008</v>
      </c>
      <c r="U933" s="1575">
        <f t="shared" ref="U933" si="212">SUM(U875,U10,U72)</f>
        <v>969041.61394120008</v>
      </c>
      <c r="V933" s="1575">
        <f t="shared" ref="V933:W933" si="213">SUM(V875,V10,V72)</f>
        <v>977086.83516519994</v>
      </c>
      <c r="W933" s="1575">
        <f t="shared" si="213"/>
        <v>965970.66097779991</v>
      </c>
      <c r="X933" s="1575">
        <f t="shared" ref="X933" si="214">SUM(X875,X10,X72)</f>
        <v>965970.66097779991</v>
      </c>
      <c r="Y933" s="26">
        <f t="shared" si="209"/>
        <v>724477.99573334993</v>
      </c>
      <c r="Z933" s="26">
        <f t="shared" si="209"/>
        <v>633954.32971000008</v>
      </c>
      <c r="AA933" s="26">
        <f t="shared" si="209"/>
        <v>0</v>
      </c>
      <c r="AB933" s="26">
        <f t="shared" si="209"/>
        <v>-90523.666023349942</v>
      </c>
      <c r="AC933" s="26">
        <f t="shared" si="209"/>
        <v>0</v>
      </c>
      <c r="AD933" s="1575">
        <f t="shared" si="209"/>
        <v>633954.32971000008</v>
      </c>
      <c r="AE933" s="991">
        <f>Z933/Y933*100</f>
        <v>87.504980612735153</v>
      </c>
      <c r="AF933" s="991">
        <f>AD933/Y933*100</f>
        <v>87.504980612735153</v>
      </c>
      <c r="AG933" s="26">
        <f t="shared" ref="AG933:AH933" si="215">SUM(AG875,AG10,AG72)</f>
        <v>0</v>
      </c>
      <c r="AH933" s="26">
        <f t="shared" si="215"/>
        <v>0</v>
      </c>
      <c r="AI933" s="26">
        <f>SUM(AI875,AI10,AI72)</f>
        <v>0</v>
      </c>
      <c r="AJ933" s="2490"/>
      <c r="AK933" s="2490"/>
    </row>
    <row r="934" spans="1:200" s="905" customFormat="1" x14ac:dyDescent="0.25">
      <c r="A934" s="27">
        <v>1</v>
      </c>
      <c r="B934" s="27">
        <v>1</v>
      </c>
      <c r="C934" s="992" t="s">
        <v>278</v>
      </c>
      <c r="D934" s="26">
        <f>D876+D11+D272</f>
        <v>3602</v>
      </c>
      <c r="E934" s="26">
        <f>E876+E11+E272</f>
        <v>2701.5</v>
      </c>
      <c r="F934" s="26">
        <f>F876+F11+F272</f>
        <v>2384</v>
      </c>
      <c r="G934" s="993">
        <f>F934/E934*100</f>
        <v>88.247270035165641</v>
      </c>
      <c r="H934" s="9">
        <f>K934/E934</f>
        <v>13.762724412363502</v>
      </c>
      <c r="I934" s="994">
        <f>L934/F934</f>
        <v>12.821308724832214</v>
      </c>
      <c r="J934" s="26">
        <f>J876+J11+J272</f>
        <v>49573</v>
      </c>
      <c r="K934" s="26">
        <f>K876+K11+K272</f>
        <v>37180</v>
      </c>
      <c r="L934" s="26">
        <f>L876+L11+L272</f>
        <v>30566</v>
      </c>
      <c r="M934" s="990">
        <f>L934/K934*100</f>
        <v>82.210866057019899</v>
      </c>
      <c r="N934" s="54">
        <f>N876+N11+N272</f>
        <v>149.625</v>
      </c>
      <c r="O934" s="1577">
        <f>L934/$C$3*12/N934</f>
        <v>272.37872458925091</v>
      </c>
      <c r="P934" s="54">
        <f t="shared" ref="P934:AD934" si="216">P876+P11+P740+P272</f>
        <v>120967.60558</v>
      </c>
      <c r="Q934" s="54">
        <f t="shared" ref="Q934:R934" si="217">Q876+Q11+Q740+Q272</f>
        <v>120967.60558</v>
      </c>
      <c r="R934" s="54">
        <f t="shared" si="217"/>
        <v>138471.11504</v>
      </c>
      <c r="S934" s="54">
        <f t="shared" ref="S934:T934" si="218">S876+S11+S740+S272</f>
        <v>138471.11504</v>
      </c>
      <c r="T934" s="54">
        <f t="shared" si="218"/>
        <v>138471.11504</v>
      </c>
      <c r="U934" s="1585">
        <f t="shared" ref="U934" si="219">U876+U11+U740+U272</f>
        <v>138471.11504</v>
      </c>
      <c r="V934" s="1585">
        <f t="shared" ref="V934:W934" si="220">V876+V11+V740+V272</f>
        <v>138471.11504</v>
      </c>
      <c r="W934" s="1585">
        <f t="shared" si="220"/>
        <v>129799.91095999999</v>
      </c>
      <c r="X934" s="1585">
        <f t="shared" ref="X934" si="221">X876+X11+X740+X272</f>
        <v>129799.91095999999</v>
      </c>
      <c r="Y934" s="54">
        <f t="shared" si="216"/>
        <v>99509.679174999997</v>
      </c>
      <c r="Z934" s="54">
        <f t="shared" si="216"/>
        <v>81559.028989999992</v>
      </c>
      <c r="AA934" s="54">
        <f t="shared" si="216"/>
        <v>0</v>
      </c>
      <c r="AB934" s="54">
        <f t="shared" si="216"/>
        <v>-17950.650185000002</v>
      </c>
      <c r="AC934" s="54">
        <f t="shared" si="216"/>
        <v>-1903.3125399999999</v>
      </c>
      <c r="AD934" s="54">
        <f t="shared" si="216"/>
        <v>79655.716449999993</v>
      </c>
      <c r="AE934" s="991">
        <f>Z934/Y934*100</f>
        <v>81.960900352787206</v>
      </c>
      <c r="AF934" s="991">
        <f>AD934/Y934*100</f>
        <v>80.048209491174845</v>
      </c>
      <c r="AG934" s="26">
        <f t="shared" ref="AG934:AH934" si="222">AG876+AG11+AG272</f>
        <v>0</v>
      </c>
      <c r="AH934" s="26">
        <f t="shared" si="222"/>
        <v>0</v>
      </c>
      <c r="AI934" s="26">
        <f>AI876+AI11+AI272</f>
        <v>0</v>
      </c>
      <c r="AJ934" s="2489"/>
      <c r="AK934" s="2489"/>
    </row>
    <row r="935" spans="1:200" s="905" customFormat="1" x14ac:dyDescent="0.25">
      <c r="A935" s="27">
        <v>1</v>
      </c>
      <c r="B935" s="27">
        <v>1</v>
      </c>
      <c r="C935" s="1414" t="s">
        <v>302</v>
      </c>
      <c r="D935" s="25"/>
      <c r="E935" s="25"/>
      <c r="F935" s="25"/>
      <c r="G935" s="985"/>
      <c r="H935" s="996">
        <f t="shared" ref="H935:N935" si="223">SUM(H13,H73,H877,H367)</f>
        <v>0</v>
      </c>
      <c r="I935" s="997">
        <f t="shared" si="223"/>
        <v>0</v>
      </c>
      <c r="J935" s="7">
        <f t="shared" si="223"/>
        <v>0</v>
      </c>
      <c r="K935" s="60">
        <f t="shared" si="223"/>
        <v>0</v>
      </c>
      <c r="L935" s="7">
        <f t="shared" si="223"/>
        <v>0</v>
      </c>
      <c r="M935" s="60">
        <f t="shared" si="223"/>
        <v>0</v>
      </c>
      <c r="N935" s="7">
        <f t="shared" si="223"/>
        <v>0</v>
      </c>
      <c r="O935" s="11"/>
      <c r="P935" s="54">
        <f t="shared" ref="P935:AD935" si="224">SUM(P13,P73,P877,P367)</f>
        <v>0</v>
      </c>
      <c r="Q935" s="54">
        <f t="shared" ref="Q935:R935" si="225">SUM(Q13,Q73,Q877,Q367)</f>
        <v>0</v>
      </c>
      <c r="R935" s="54">
        <f t="shared" si="225"/>
        <v>0</v>
      </c>
      <c r="S935" s="54">
        <f t="shared" ref="S935:T935" si="226">SUM(S13,S73,S877,S367)</f>
        <v>0</v>
      </c>
      <c r="T935" s="54">
        <f t="shared" si="226"/>
        <v>0</v>
      </c>
      <c r="U935" s="1585">
        <f t="shared" ref="U935" si="227">SUM(U13,U73,U877,U367)</f>
        <v>0</v>
      </c>
      <c r="V935" s="1585">
        <f t="shared" ref="V935" si="228">SUM(V13,V73,V877,V367)</f>
        <v>0</v>
      </c>
      <c r="W935" s="1585"/>
      <c r="X935" s="1585"/>
      <c r="Y935" s="54">
        <f t="shared" si="224"/>
        <v>0</v>
      </c>
      <c r="Z935" s="54"/>
      <c r="AA935" s="54"/>
      <c r="AB935" s="54">
        <f t="shared" si="224"/>
        <v>0</v>
      </c>
      <c r="AC935" s="54">
        <f t="shared" si="224"/>
        <v>0</v>
      </c>
      <c r="AD935" s="54">
        <f t="shared" si="224"/>
        <v>0</v>
      </c>
      <c r="AE935" s="991"/>
      <c r="AF935" s="991"/>
      <c r="AG935" s="25"/>
      <c r="AH935" s="25"/>
      <c r="AI935" s="25"/>
      <c r="AJ935" s="2489"/>
      <c r="AK935" s="2489"/>
    </row>
    <row r="936" spans="1:200" s="905" customFormat="1" ht="26.25" customHeight="1" x14ac:dyDescent="0.25">
      <c r="A936" s="27">
        <v>1</v>
      </c>
      <c r="B936" s="27">
        <v>1</v>
      </c>
      <c r="C936" s="1417" t="s">
        <v>198</v>
      </c>
      <c r="D936" s="25">
        <f>D878+D831+D786+D741+D697+D651+D602+D554+D510+D464+D419+D369+D323+D275+D229+D184+D134+D74+D13</f>
        <v>820511.96296296292</v>
      </c>
      <c r="E936" s="25">
        <f t="shared" ref="E936:F936" si="229">E878+E831+E786+E741+E697+E651+E602+E554+E510+E464+E419+E369+E323+E275+E229+E184+E134+E74+E13</f>
        <v>615395.86111111112</v>
      </c>
      <c r="F936" s="25">
        <f t="shared" si="229"/>
        <v>789920.71851851849</v>
      </c>
      <c r="G936" s="985">
        <f>F936/E936*100</f>
        <v>128.35977107358161</v>
      </c>
      <c r="H936" s="9"/>
      <c r="I936" s="994"/>
      <c r="J936" s="7"/>
      <c r="K936" s="60"/>
      <c r="L936" s="7"/>
      <c r="M936" s="60"/>
      <c r="N936" s="7"/>
      <c r="O936" s="11"/>
      <c r="P936" s="54"/>
      <c r="Q936" s="54"/>
      <c r="R936" s="54"/>
      <c r="S936" s="54"/>
      <c r="T936" s="54"/>
      <c r="U936" s="1585"/>
      <c r="V936" s="1585"/>
      <c r="W936" s="1585"/>
      <c r="X936" s="1585"/>
      <c r="Y936" s="54"/>
      <c r="Z936" s="54"/>
      <c r="AA936" s="54"/>
      <c r="AB936" s="54"/>
      <c r="AC936" s="54"/>
      <c r="AD936" s="54"/>
      <c r="AE936" s="991"/>
      <c r="AF936" s="991"/>
      <c r="AG936" s="25">
        <f t="shared" ref="AG936:AI936" si="230">AG878+AG831+AG786+AG741+AG697+AG651+AG602+AG554+AG510+AG464+AG419+AG369+AG323+AG275+AG229+AG184+AG134+AG74+AG13</f>
        <v>6743.2999059259255</v>
      </c>
      <c r="AH936" s="25">
        <f t="shared" si="230"/>
        <v>4094316.1000000006</v>
      </c>
      <c r="AI936" s="25">
        <f t="shared" si="230"/>
        <v>4094.3160999999991</v>
      </c>
      <c r="AJ936" s="2725">
        <f>AJ937/2.7+AJ938+AJ939+AJ940+AJ941</f>
        <v>6765.9777777777781</v>
      </c>
      <c r="AK936" s="2725">
        <f>AK937+AK938+AK939+AK940+AK941</f>
        <v>4094316.1</v>
      </c>
    </row>
    <row r="937" spans="1:200" s="905" customFormat="1" ht="26.25" customHeight="1" x14ac:dyDescent="0.25">
      <c r="A937" s="27"/>
      <c r="B937" s="27">
        <v>1</v>
      </c>
      <c r="C937" s="1417" t="s">
        <v>468</v>
      </c>
      <c r="D937" s="25">
        <f>D879+D832+D787+D742+D698+D652+D603+D555+D511+D465+D420+D370+D324+D276+D230+D185+D135+D75+D14</f>
        <v>37079</v>
      </c>
      <c r="E937" s="25">
        <f t="shared" ref="E937:F937" si="231">E879+E832+E787+E742+E698+E652+E603+E555+E511+E465+E420+E370+E324+E276+E230+E185+E135+E75+E14</f>
        <v>27813</v>
      </c>
      <c r="F937" s="25">
        <f t="shared" si="231"/>
        <v>30665.84</v>
      </c>
      <c r="G937" s="985">
        <f>F937/E937*100</f>
        <v>110.25721784776903</v>
      </c>
      <c r="H937" s="9"/>
      <c r="I937" s="994"/>
      <c r="J937" s="7"/>
      <c r="K937" s="60"/>
      <c r="L937" s="7"/>
      <c r="M937" s="60"/>
      <c r="N937" s="7"/>
      <c r="O937" s="11"/>
      <c r="P937" s="54"/>
      <c r="Q937" s="54"/>
      <c r="R937" s="54"/>
      <c r="S937" s="54"/>
      <c r="T937" s="54"/>
      <c r="U937" s="1585"/>
      <c r="V937" s="1585"/>
      <c r="W937" s="1585"/>
      <c r="X937" s="1585"/>
      <c r="Y937" s="54"/>
      <c r="Z937" s="54"/>
      <c r="AA937" s="54"/>
      <c r="AB937" s="54"/>
      <c r="AC937" s="54"/>
      <c r="AD937" s="54"/>
      <c r="AE937" s="991"/>
      <c r="AF937" s="991"/>
      <c r="AG937" s="25">
        <f t="shared" ref="AG937:AI937" si="232">AG879+AG832+AG787+AG742+AG698+AG652+AG603+AG555+AG511+AG465+AG420+AG370+AG324+AG276+AG230+AG185+AG135+AG75+AG14</f>
        <v>259.08032000000003</v>
      </c>
      <c r="AH937" s="25">
        <f t="shared" si="232"/>
        <v>58764.160000000003</v>
      </c>
      <c r="AI937" s="25">
        <f t="shared" si="232"/>
        <v>58.764160000000004</v>
      </c>
      <c r="AJ937" s="2489">
        <v>267.24</v>
      </c>
      <c r="AK937" s="2489">
        <v>58764.160000000003</v>
      </c>
    </row>
    <row r="938" spans="1:200" ht="30" x14ac:dyDescent="0.25">
      <c r="A938" s="27">
        <v>1</v>
      </c>
      <c r="B938" s="27">
        <v>1</v>
      </c>
      <c r="C938" s="1417" t="s">
        <v>303</v>
      </c>
      <c r="D938" s="25">
        <f>D880+D833+D788+D743+D699+D653+D604+D556+D512+D466+D421+D371+D325+D277+D231+D186+D136+D76+D15</f>
        <v>36255</v>
      </c>
      <c r="E938" s="25">
        <f t="shared" ref="E938:F938" si="233">E880+E833+E788+E743+E699+E653+E604+E556+E512+E466+E421+E371+E325+E277+E231+E186+E136+E76+E15</f>
        <v>27191.25</v>
      </c>
      <c r="F938" s="25">
        <f t="shared" si="233"/>
        <v>27604</v>
      </c>
      <c r="G938" s="985">
        <f t="shared" ref="G938:G946" si="234">F938/E938*100</f>
        <v>101.51795154691308</v>
      </c>
      <c r="H938" s="9"/>
      <c r="I938" s="994"/>
      <c r="J938" s="67"/>
      <c r="K938" s="998"/>
      <c r="L938" s="67"/>
      <c r="M938" s="998"/>
      <c r="N938" s="67"/>
      <c r="O938" s="11"/>
      <c r="P938" s="55"/>
      <c r="Q938" s="55"/>
      <c r="R938" s="55"/>
      <c r="S938" s="55"/>
      <c r="T938" s="55"/>
      <c r="U938" s="2781"/>
      <c r="V938" s="2781"/>
      <c r="W938" s="2781"/>
      <c r="X938" s="2781"/>
      <c r="Y938" s="55"/>
      <c r="Z938" s="1000">
        <f>Z936-Z937</f>
        <v>0</v>
      </c>
      <c r="AA938" s="1000"/>
      <c r="AB938" s="55"/>
      <c r="AC938" s="55"/>
      <c r="AD938" s="55"/>
      <c r="AE938" s="1000"/>
      <c r="AF938" s="1000"/>
      <c r="AG938" s="25" t="e">
        <f t="shared" ref="AG938:AI938" si="235">AG880+AG833+AG788+AG743+AG699+AG653+AG604+AG556+AG512+AG466+AG421+AG371+AG325+AG277+AG231+AG186+AG136+AG76+AG15</f>
        <v>#REF!</v>
      </c>
      <c r="AH938" s="25" t="e">
        <f t="shared" si="235"/>
        <v>#REF!</v>
      </c>
      <c r="AI938" s="25" t="e">
        <f t="shared" si="235"/>
        <v>#REF!</v>
      </c>
      <c r="AJ938" s="19">
        <v>7</v>
      </c>
      <c r="AK938" s="19">
        <v>7277.4800000000014</v>
      </c>
      <c r="AL938" s="905"/>
      <c r="AM938" s="905"/>
      <c r="AN938" s="905"/>
      <c r="AO938" s="905"/>
      <c r="AP938" s="905"/>
      <c r="AQ938" s="905"/>
      <c r="AR938" s="905"/>
      <c r="AS938" s="905"/>
      <c r="AT938" s="905"/>
      <c r="AU938" s="905"/>
      <c r="AV938" s="905"/>
      <c r="AW938" s="905"/>
      <c r="AX938" s="905"/>
      <c r="AY938" s="905"/>
      <c r="AZ938" s="905"/>
      <c r="BA938" s="905"/>
      <c r="BB938" s="905"/>
      <c r="BC938" s="905"/>
      <c r="BD938" s="905"/>
      <c r="BE938" s="905"/>
      <c r="BF938" s="905"/>
      <c r="BG938" s="905"/>
      <c r="BH938" s="905"/>
      <c r="BI938" s="905"/>
      <c r="BJ938" s="905"/>
      <c r="BK938" s="905"/>
      <c r="BL938" s="905"/>
      <c r="BM938" s="905"/>
      <c r="BN938" s="905"/>
      <c r="BO938" s="905"/>
      <c r="BP938" s="905"/>
      <c r="BQ938" s="905"/>
      <c r="BR938" s="905"/>
      <c r="BS938" s="905"/>
      <c r="BT938" s="905"/>
      <c r="BU938" s="905"/>
      <c r="BV938" s="905"/>
      <c r="BW938" s="905"/>
      <c r="BX938" s="905"/>
      <c r="BY938" s="905"/>
      <c r="BZ938" s="905"/>
      <c r="CA938" s="905"/>
      <c r="CB938" s="905"/>
      <c r="CC938" s="905"/>
      <c r="CD938" s="905"/>
      <c r="CE938" s="905"/>
      <c r="CF938" s="905"/>
      <c r="CG938" s="905"/>
      <c r="CH938" s="905"/>
      <c r="CI938" s="905"/>
      <c r="CJ938" s="905"/>
      <c r="CK938" s="905"/>
      <c r="CL938" s="905"/>
      <c r="CM938" s="905"/>
      <c r="CN938" s="905"/>
      <c r="CO938" s="905"/>
      <c r="CP938" s="905"/>
      <c r="CQ938" s="905"/>
      <c r="CR938" s="905"/>
      <c r="CS938" s="905"/>
      <c r="CT938" s="905"/>
      <c r="CU938" s="905"/>
      <c r="CV938" s="905"/>
      <c r="CW938" s="905"/>
      <c r="CX938" s="905"/>
      <c r="CY938" s="905"/>
      <c r="CZ938" s="905"/>
      <c r="DA938" s="905"/>
      <c r="DB938" s="905"/>
      <c r="DC938" s="905"/>
      <c r="DD938" s="905"/>
      <c r="DE938" s="905"/>
      <c r="DF938" s="905"/>
      <c r="DG938" s="905"/>
      <c r="DH938" s="905"/>
      <c r="DI938" s="905"/>
      <c r="DJ938" s="905"/>
      <c r="DK938" s="905"/>
      <c r="DL938" s="905"/>
      <c r="DM938" s="905"/>
      <c r="DN938" s="905"/>
      <c r="DO938" s="905"/>
      <c r="DP938" s="905"/>
      <c r="DQ938" s="905"/>
      <c r="DR938" s="905"/>
      <c r="DS938" s="905"/>
      <c r="DT938" s="905"/>
      <c r="DU938" s="905"/>
      <c r="DV938" s="905"/>
      <c r="DW938" s="905"/>
      <c r="DX938" s="905"/>
      <c r="DY938" s="905"/>
      <c r="DZ938" s="905"/>
      <c r="EA938" s="905"/>
      <c r="EB938" s="905"/>
      <c r="EC938" s="905"/>
      <c r="ED938" s="905"/>
      <c r="EE938" s="905"/>
      <c r="EF938" s="905"/>
      <c r="EG938" s="905"/>
      <c r="EH938" s="905"/>
      <c r="EI938" s="905"/>
      <c r="EJ938" s="905"/>
      <c r="EK938" s="905"/>
      <c r="EL938" s="905"/>
      <c r="EM938" s="905"/>
      <c r="EN938" s="905"/>
      <c r="EO938" s="905"/>
      <c r="EP938" s="905"/>
      <c r="EQ938" s="905"/>
      <c r="ER938" s="905"/>
      <c r="ES938" s="905"/>
      <c r="ET938" s="905"/>
      <c r="EU938" s="905"/>
      <c r="EV938" s="905"/>
      <c r="EW938" s="905"/>
      <c r="EX938" s="905"/>
      <c r="EY938" s="905"/>
      <c r="EZ938" s="905"/>
      <c r="FA938" s="905"/>
      <c r="FB938" s="905"/>
      <c r="FC938" s="905"/>
      <c r="FD938" s="905"/>
      <c r="FE938" s="905"/>
      <c r="FF938" s="905"/>
      <c r="FG938" s="905"/>
      <c r="FH938" s="905"/>
      <c r="FI938" s="905"/>
      <c r="FJ938" s="905"/>
      <c r="FK938" s="905"/>
      <c r="FL938" s="905"/>
      <c r="FM938" s="905"/>
      <c r="FN938" s="905"/>
      <c r="FO938" s="905"/>
      <c r="FP938" s="905"/>
      <c r="FQ938" s="905"/>
      <c r="FR938" s="905"/>
      <c r="FS938" s="905"/>
      <c r="FT938" s="905"/>
      <c r="FU938" s="905"/>
      <c r="FV938" s="905"/>
      <c r="FW938" s="905"/>
      <c r="FX938" s="905"/>
      <c r="FY938" s="905"/>
      <c r="FZ938" s="905"/>
      <c r="GA938" s="905"/>
      <c r="GB938" s="905"/>
      <c r="GC938" s="905"/>
      <c r="GD938" s="905"/>
      <c r="GE938" s="905"/>
      <c r="GF938" s="905"/>
      <c r="GG938" s="905"/>
      <c r="GH938" s="905"/>
      <c r="GI938" s="905"/>
      <c r="GJ938" s="905"/>
      <c r="GK938" s="905"/>
      <c r="GL938" s="905"/>
      <c r="GM938" s="905"/>
      <c r="GN938" s="905"/>
      <c r="GO938" s="905"/>
      <c r="GP938" s="905"/>
      <c r="GQ938" s="905"/>
      <c r="GR938" s="905"/>
    </row>
    <row r="939" spans="1:200" ht="30" x14ac:dyDescent="0.25">
      <c r="B939" s="27">
        <v>1</v>
      </c>
      <c r="C939" s="1417" t="s">
        <v>304</v>
      </c>
      <c r="D939" s="25">
        <f>SUM(D881,D834,D789,D744,D700,D654,D605,D557,D513,D467,D422,D372,D326,D278,D232,D187,D137,D77,D16)</f>
        <v>264873</v>
      </c>
      <c r="E939" s="25">
        <f t="shared" ref="E939:F939" si="236">SUM(E881,E834,E789,E744,E700,E654,E605,E557,E513,E467,E422,E372,E326,E278,E232,E187,E137,E77,E16)</f>
        <v>198659</v>
      </c>
      <c r="F939" s="25">
        <f t="shared" si="236"/>
        <v>176304</v>
      </c>
      <c r="G939" s="985">
        <f t="shared" si="234"/>
        <v>88.747048963298923</v>
      </c>
      <c r="H939" s="9"/>
      <c r="I939" s="994"/>
      <c r="J939" s="67"/>
      <c r="K939" s="998"/>
      <c r="L939" s="67"/>
      <c r="M939" s="998"/>
      <c r="N939" s="67"/>
      <c r="O939" s="11"/>
      <c r="P939" s="55"/>
      <c r="Q939" s="55"/>
      <c r="R939" s="55"/>
      <c r="S939" s="55"/>
      <c r="T939" s="55"/>
      <c r="U939" s="2781"/>
      <c r="V939" s="2781"/>
      <c r="W939" s="2781"/>
      <c r="X939" s="2781"/>
      <c r="Y939" s="55"/>
      <c r="Z939" s="55"/>
      <c r="AA939" s="55"/>
      <c r="AB939" s="55"/>
      <c r="AC939" s="55"/>
      <c r="AD939" s="55"/>
      <c r="AE939" s="1000"/>
      <c r="AF939" s="1000"/>
      <c r="AG939" s="25" t="e">
        <f t="shared" ref="AG939:AI939" si="237">SUM(AG881,AG834,AG789,AG744,AG700,AG654,AG605,AG557,AG513,AG467,AG422,AG372,AG326,AG278,AG232,AG187,AG137,AG77,AG16)</f>
        <v>#REF!</v>
      </c>
      <c r="AH939" s="25" t="e">
        <f t="shared" si="237"/>
        <v>#REF!</v>
      </c>
      <c r="AI939" s="25" t="e">
        <f t="shared" si="237"/>
        <v>#REF!</v>
      </c>
      <c r="AJ939" s="19">
        <v>1208</v>
      </c>
      <c r="AK939" s="19">
        <v>883523.62999999989</v>
      </c>
      <c r="AL939" s="905"/>
      <c r="AM939" s="905"/>
      <c r="AN939" s="905"/>
      <c r="AO939" s="905"/>
      <c r="AP939" s="905"/>
      <c r="AQ939" s="905"/>
      <c r="AR939" s="905"/>
      <c r="AS939" s="905"/>
      <c r="AT939" s="905"/>
      <c r="AU939" s="905"/>
      <c r="AV939" s="905"/>
      <c r="AW939" s="905"/>
      <c r="AX939" s="905"/>
      <c r="AY939" s="905"/>
      <c r="AZ939" s="905"/>
      <c r="BA939" s="905"/>
      <c r="BB939" s="905"/>
      <c r="BC939" s="905"/>
      <c r="BD939" s="905"/>
      <c r="BE939" s="905"/>
      <c r="BF939" s="905"/>
      <c r="BG939" s="905"/>
      <c r="BH939" s="905"/>
      <c r="BI939" s="905"/>
      <c r="BJ939" s="905"/>
      <c r="BK939" s="905"/>
      <c r="BL939" s="905"/>
      <c r="BM939" s="905"/>
      <c r="BN939" s="905"/>
      <c r="BO939" s="905"/>
      <c r="BP939" s="905"/>
      <c r="BQ939" s="905"/>
      <c r="BR939" s="905"/>
      <c r="BS939" s="905"/>
      <c r="BT939" s="905"/>
      <c r="BU939" s="905"/>
      <c r="BV939" s="905"/>
      <c r="BW939" s="905"/>
      <c r="BX939" s="905"/>
      <c r="BY939" s="905"/>
      <c r="BZ939" s="905"/>
      <c r="CA939" s="905"/>
      <c r="CB939" s="905"/>
      <c r="CC939" s="905"/>
      <c r="CD939" s="905"/>
      <c r="CE939" s="905"/>
      <c r="CF939" s="905"/>
      <c r="CG939" s="905"/>
      <c r="CH939" s="905"/>
      <c r="CI939" s="905"/>
      <c r="CJ939" s="905"/>
      <c r="CK939" s="905"/>
      <c r="CL939" s="905"/>
      <c r="CM939" s="905"/>
      <c r="CN939" s="905"/>
      <c r="CO939" s="905"/>
      <c r="CP939" s="905"/>
      <c r="CQ939" s="905"/>
      <c r="CR939" s="905"/>
      <c r="CS939" s="905"/>
      <c r="CT939" s="905"/>
      <c r="CU939" s="905"/>
      <c r="CV939" s="905"/>
      <c r="CW939" s="905"/>
      <c r="CX939" s="905"/>
      <c r="CY939" s="905"/>
      <c r="CZ939" s="905"/>
      <c r="DA939" s="905"/>
      <c r="DB939" s="905"/>
      <c r="DC939" s="905"/>
      <c r="DD939" s="905"/>
      <c r="DE939" s="905"/>
      <c r="DF939" s="905"/>
      <c r="DG939" s="905"/>
      <c r="DH939" s="905"/>
      <c r="DI939" s="905"/>
      <c r="DJ939" s="905"/>
      <c r="DK939" s="905"/>
      <c r="DL939" s="905"/>
      <c r="DM939" s="905"/>
      <c r="DN939" s="905"/>
      <c r="DO939" s="905"/>
      <c r="DP939" s="905"/>
      <c r="DQ939" s="905"/>
      <c r="DR939" s="905"/>
      <c r="DS939" s="905"/>
      <c r="DT939" s="905"/>
      <c r="DU939" s="905"/>
      <c r="DV939" s="905"/>
      <c r="DW939" s="905"/>
      <c r="DX939" s="905"/>
      <c r="DY939" s="905"/>
      <c r="DZ939" s="905"/>
      <c r="EA939" s="905"/>
      <c r="EB939" s="905"/>
      <c r="EC939" s="905"/>
      <c r="ED939" s="905"/>
      <c r="EE939" s="905"/>
      <c r="EF939" s="905"/>
      <c r="EG939" s="905"/>
      <c r="EH939" s="905"/>
      <c r="EI939" s="905"/>
      <c r="EJ939" s="905"/>
      <c r="EK939" s="905"/>
      <c r="EL939" s="905"/>
      <c r="EM939" s="905"/>
      <c r="EN939" s="905"/>
      <c r="EO939" s="905"/>
      <c r="EP939" s="905"/>
      <c r="EQ939" s="905"/>
      <c r="ER939" s="905"/>
      <c r="ES939" s="905"/>
      <c r="ET939" s="905"/>
      <c r="EU939" s="905"/>
      <c r="EV939" s="905"/>
      <c r="EW939" s="905"/>
      <c r="EX939" s="905"/>
      <c r="EY939" s="905"/>
      <c r="EZ939" s="905"/>
      <c r="FA939" s="905"/>
      <c r="FB939" s="905"/>
      <c r="FC939" s="905"/>
      <c r="FD939" s="905"/>
      <c r="FE939" s="905"/>
      <c r="FF939" s="905"/>
      <c r="FG939" s="905"/>
      <c r="FH939" s="905"/>
      <c r="FI939" s="905"/>
      <c r="FJ939" s="905"/>
      <c r="FK939" s="905"/>
      <c r="FL939" s="905"/>
      <c r="FM939" s="905"/>
      <c r="FN939" s="905"/>
      <c r="FO939" s="905"/>
      <c r="FP939" s="905"/>
      <c r="FQ939" s="905"/>
      <c r="FR939" s="905"/>
      <c r="FS939" s="905"/>
      <c r="FT939" s="905"/>
      <c r="FU939" s="905"/>
      <c r="FV939" s="905"/>
      <c r="FW939" s="905"/>
      <c r="FX939" s="905"/>
      <c r="FY939" s="905"/>
      <c r="FZ939" s="905"/>
      <c r="GA939" s="905"/>
      <c r="GB939" s="905"/>
      <c r="GC939" s="905"/>
      <c r="GD939" s="905"/>
      <c r="GE939" s="905"/>
      <c r="GF939" s="905"/>
      <c r="GG939" s="905"/>
      <c r="GH939" s="905"/>
      <c r="GI939" s="905"/>
      <c r="GJ939" s="905"/>
      <c r="GK939" s="905"/>
      <c r="GL939" s="905"/>
      <c r="GM939" s="905"/>
      <c r="GN939" s="905"/>
      <c r="GO939" s="905"/>
      <c r="GP939" s="905"/>
      <c r="GQ939" s="905"/>
      <c r="GR939" s="905"/>
    </row>
    <row r="940" spans="1:200" ht="30" x14ac:dyDescent="0.25">
      <c r="B940" s="27">
        <v>1</v>
      </c>
      <c r="C940" s="1417" t="s">
        <v>305</v>
      </c>
      <c r="D940" s="25">
        <f>SUM(D882,D835,D790,D745,D701,D655,D606,D558,D514,D468,D423,D373,D327,D279,D233,D188,D138,D78,D17)</f>
        <v>8762</v>
      </c>
      <c r="E940" s="25">
        <f t="shared" ref="E940:F940" si="238">SUM(E882,E835,E790,E745,E701,E655,E606,E558,E514,E468,E423,E373,E327,E279,E233,E188,E138,E78,E17)</f>
        <v>6573.5</v>
      </c>
      <c r="F940" s="25">
        <f t="shared" si="238"/>
        <v>5543</v>
      </c>
      <c r="G940" s="985">
        <f t="shared" si="234"/>
        <v>84.32341979158744</v>
      </c>
      <c r="H940" s="9"/>
      <c r="I940" s="994"/>
      <c r="J940" s="67"/>
      <c r="K940" s="998"/>
      <c r="L940" s="67"/>
      <c r="M940" s="998"/>
      <c r="N940" s="67"/>
      <c r="O940" s="11"/>
      <c r="P940" s="55"/>
      <c r="Q940" s="55"/>
      <c r="R940" s="55"/>
      <c r="S940" s="55"/>
      <c r="T940" s="55"/>
      <c r="U940" s="2781"/>
      <c r="V940" s="2781"/>
      <c r="W940" s="2781"/>
      <c r="X940" s="2781"/>
      <c r="Y940" s="55"/>
      <c r="Z940" s="55"/>
      <c r="AA940" s="55"/>
      <c r="AB940" s="55"/>
      <c r="AC940" s="55"/>
      <c r="AD940" s="55"/>
      <c r="AE940" s="1000"/>
      <c r="AF940" s="1000"/>
      <c r="AG940" s="25">
        <f t="shared" ref="AG940:AI940" si="239">SUM(AG882,AG835,AG790,AG745,AG701,AG655,AG606,AG558,AG514,AG468,AG423,AG373,AG327,AG279,AG233,AG188,AG138,AG78,AG17)</f>
        <v>80.240089999999995</v>
      </c>
      <c r="AH940" s="25">
        <f t="shared" si="239"/>
        <v>60427.360000000008</v>
      </c>
      <c r="AI940" s="25">
        <f t="shared" si="239"/>
        <v>60.427360000000007</v>
      </c>
      <c r="AJ940" s="19">
        <v>80</v>
      </c>
      <c r="AK940" s="19">
        <v>60427.360000000008</v>
      </c>
      <c r="AL940" s="905"/>
      <c r="AM940" s="905"/>
      <c r="AN940" s="905"/>
      <c r="AO940" s="905"/>
      <c r="AP940" s="905"/>
      <c r="AQ940" s="905"/>
      <c r="AR940" s="905"/>
      <c r="AS940" s="905"/>
      <c r="AT940" s="905"/>
      <c r="AU940" s="905"/>
      <c r="AV940" s="905"/>
      <c r="AW940" s="905"/>
      <c r="AX940" s="905"/>
      <c r="AY940" s="905"/>
      <c r="AZ940" s="905"/>
      <c r="BA940" s="905"/>
      <c r="BB940" s="905"/>
      <c r="BC940" s="905"/>
      <c r="BD940" s="905"/>
      <c r="BE940" s="905"/>
      <c r="BF940" s="905"/>
      <c r="BG940" s="905"/>
      <c r="BH940" s="905"/>
      <c r="BI940" s="905"/>
      <c r="BJ940" s="905"/>
      <c r="BK940" s="905"/>
      <c r="BL940" s="905"/>
      <c r="BM940" s="905"/>
      <c r="BN940" s="905"/>
      <c r="BO940" s="905"/>
      <c r="BP940" s="905"/>
      <c r="BQ940" s="905"/>
      <c r="BR940" s="905"/>
      <c r="BS940" s="905"/>
      <c r="BT940" s="905"/>
      <c r="BU940" s="905"/>
      <c r="BV940" s="905"/>
      <c r="BW940" s="905"/>
      <c r="BX940" s="905"/>
      <c r="BY940" s="905"/>
      <c r="BZ940" s="905"/>
      <c r="CA940" s="905"/>
      <c r="CB940" s="905"/>
      <c r="CC940" s="905"/>
      <c r="CD940" s="905"/>
      <c r="CE940" s="905"/>
      <c r="CF940" s="905"/>
      <c r="CG940" s="905"/>
      <c r="CH940" s="905"/>
      <c r="CI940" s="905"/>
      <c r="CJ940" s="905"/>
      <c r="CK940" s="905"/>
      <c r="CL940" s="905"/>
      <c r="CM940" s="905"/>
      <c r="CN940" s="905"/>
      <c r="CO940" s="905"/>
      <c r="CP940" s="905"/>
      <c r="CQ940" s="905"/>
      <c r="CR940" s="905"/>
      <c r="CS940" s="905"/>
      <c r="CT940" s="905"/>
      <c r="CU940" s="905"/>
      <c r="CV940" s="905"/>
      <c r="CW940" s="905"/>
      <c r="CX940" s="905"/>
      <c r="CY940" s="905"/>
      <c r="CZ940" s="905"/>
      <c r="DA940" s="905"/>
      <c r="DB940" s="905"/>
      <c r="DC940" s="905"/>
      <c r="DD940" s="905"/>
      <c r="DE940" s="905"/>
      <c r="DF940" s="905"/>
      <c r="DG940" s="905"/>
      <c r="DH940" s="905"/>
      <c r="DI940" s="905"/>
      <c r="DJ940" s="905"/>
      <c r="DK940" s="905"/>
      <c r="DL940" s="905"/>
      <c r="DM940" s="905"/>
      <c r="DN940" s="905"/>
      <c r="DO940" s="905"/>
      <c r="DP940" s="905"/>
      <c r="DQ940" s="905"/>
      <c r="DR940" s="905"/>
      <c r="DS940" s="905"/>
      <c r="DT940" s="905"/>
      <c r="DU940" s="905"/>
      <c r="DV940" s="905"/>
      <c r="DW940" s="905"/>
      <c r="DX940" s="905"/>
      <c r="DY940" s="905"/>
      <c r="DZ940" s="905"/>
      <c r="EA940" s="905"/>
      <c r="EB940" s="905"/>
      <c r="EC940" s="905"/>
      <c r="ED940" s="905"/>
      <c r="EE940" s="905"/>
      <c r="EF940" s="905"/>
      <c r="EG940" s="905"/>
      <c r="EH940" s="905"/>
      <c r="EI940" s="905"/>
      <c r="EJ940" s="905"/>
      <c r="EK940" s="905"/>
      <c r="EL940" s="905"/>
      <c r="EM940" s="905"/>
      <c r="EN940" s="905"/>
      <c r="EO940" s="905"/>
      <c r="EP940" s="905"/>
      <c r="EQ940" s="905"/>
      <c r="ER940" s="905"/>
      <c r="ES940" s="905"/>
      <c r="ET940" s="905"/>
      <c r="EU940" s="905"/>
      <c r="EV940" s="905"/>
      <c r="EW940" s="905"/>
      <c r="EX940" s="905"/>
      <c r="EY940" s="905"/>
      <c r="EZ940" s="905"/>
      <c r="FA940" s="905"/>
      <c r="FB940" s="905"/>
      <c r="FC940" s="905"/>
      <c r="FD940" s="905"/>
      <c r="FE940" s="905"/>
      <c r="FF940" s="905"/>
      <c r="FG940" s="905"/>
      <c r="FH940" s="905"/>
      <c r="FI940" s="905"/>
      <c r="FJ940" s="905"/>
      <c r="FK940" s="905"/>
      <c r="FL940" s="905"/>
      <c r="FM940" s="905"/>
      <c r="FN940" s="905"/>
      <c r="FO940" s="905"/>
      <c r="FP940" s="905"/>
      <c r="FQ940" s="905"/>
      <c r="FR940" s="905"/>
      <c r="FS940" s="905"/>
      <c r="FT940" s="905"/>
      <c r="FU940" s="905"/>
      <c r="FV940" s="905"/>
      <c r="FW940" s="905"/>
      <c r="FX940" s="905"/>
      <c r="FY940" s="905"/>
      <c r="FZ940" s="905"/>
      <c r="GA940" s="905"/>
      <c r="GB940" s="905"/>
      <c r="GC940" s="905"/>
      <c r="GD940" s="905"/>
      <c r="GE940" s="905"/>
      <c r="GF940" s="905"/>
      <c r="GG940" s="905"/>
      <c r="GH940" s="905"/>
      <c r="GI940" s="905"/>
      <c r="GJ940" s="905"/>
      <c r="GK940" s="905"/>
      <c r="GL940" s="905"/>
      <c r="GM940" s="905"/>
      <c r="GN940" s="905"/>
      <c r="GO940" s="905"/>
      <c r="GP940" s="905"/>
      <c r="GQ940" s="905"/>
      <c r="GR940" s="905"/>
    </row>
    <row r="941" spans="1:200" x14ac:dyDescent="0.25">
      <c r="B941" s="27">
        <v>1</v>
      </c>
      <c r="C941" s="1417" t="s">
        <v>306</v>
      </c>
      <c r="D941" s="25">
        <f>D883+D836+D791+D746+D702+D656+D607+D559+D515+D469+D424+D374+D328+D280+D234+D189+D139+D79+D18</f>
        <v>496889</v>
      </c>
      <c r="E941" s="25">
        <f t="shared" ref="E941:F941" si="240">E883+E836+E791+E746+E702+E656+E607+E559+E515+E469+E424+E374+E328+E280+E234+E189+E139+E79+E18</f>
        <v>372671</v>
      </c>
      <c r="F941" s="25">
        <f t="shared" si="240"/>
        <v>569112</v>
      </c>
      <c r="G941" s="985">
        <f t="shared" si="234"/>
        <v>152.71164109898544</v>
      </c>
      <c r="H941" s="9"/>
      <c r="I941" s="994"/>
      <c r="J941" s="67"/>
      <c r="K941" s="998"/>
      <c r="L941" s="67"/>
      <c r="M941" s="998"/>
      <c r="N941" s="67"/>
      <c r="O941" s="11"/>
      <c r="P941" s="55"/>
      <c r="Q941" s="55"/>
      <c r="R941" s="55"/>
      <c r="S941" s="55"/>
      <c r="T941" s="55"/>
      <c r="U941" s="2781"/>
      <c r="V941" s="2781"/>
      <c r="W941" s="2781"/>
      <c r="X941" s="2781"/>
      <c r="Y941" s="55"/>
      <c r="Z941" s="55"/>
      <c r="AA941" s="55"/>
      <c r="AB941" s="55"/>
      <c r="AC941" s="55"/>
      <c r="AD941" s="55"/>
      <c r="AE941" s="1000"/>
      <c r="AF941" s="1000"/>
      <c r="AG941" s="25">
        <f t="shared" ref="AG941:AI941" si="241">AG883+AG836+AG791+AG746+AG702+AG656+AG607+AG559+AG515+AG469+AG424+AG374+AG328+AG280+AG234+AG189+AG139+AG79+AG18</f>
        <v>5359.2195599999995</v>
      </c>
      <c r="AH941" s="25">
        <f t="shared" si="241"/>
        <v>3084323.47</v>
      </c>
      <c r="AI941" s="25">
        <f t="shared" si="241"/>
        <v>3084.3234700000003</v>
      </c>
      <c r="AJ941" s="19">
        <v>5372</v>
      </c>
      <c r="AK941" s="19">
        <v>3084323.47</v>
      </c>
      <c r="AL941" s="905"/>
      <c r="AM941" s="905"/>
      <c r="AN941" s="905"/>
      <c r="AO941" s="905"/>
      <c r="AP941" s="905"/>
      <c r="AQ941" s="905"/>
      <c r="AR941" s="905"/>
      <c r="AS941" s="905"/>
      <c r="AT941" s="905"/>
      <c r="AU941" s="905"/>
      <c r="AV941" s="905"/>
      <c r="AW941" s="905"/>
      <c r="AX941" s="905"/>
      <c r="AY941" s="905"/>
      <c r="AZ941" s="905"/>
      <c r="BA941" s="905"/>
      <c r="BB941" s="905"/>
      <c r="BC941" s="905"/>
      <c r="BD941" s="905"/>
      <c r="BE941" s="905"/>
      <c r="BF941" s="905"/>
      <c r="BG941" s="905"/>
      <c r="BH941" s="905"/>
      <c r="BI941" s="905"/>
      <c r="BJ941" s="905"/>
      <c r="BK941" s="905"/>
      <c r="BL941" s="905"/>
      <c r="BM941" s="905"/>
      <c r="BN941" s="905"/>
      <c r="BO941" s="905"/>
      <c r="BP941" s="905"/>
      <c r="BQ941" s="905"/>
      <c r="BR941" s="905"/>
      <c r="BS941" s="905"/>
      <c r="BT941" s="905"/>
      <c r="BU941" s="905"/>
      <c r="BV941" s="905"/>
      <c r="BW941" s="905"/>
      <c r="BX941" s="905"/>
      <c r="BY941" s="905"/>
      <c r="BZ941" s="905"/>
      <c r="CA941" s="905"/>
      <c r="CB941" s="905"/>
      <c r="CC941" s="905"/>
      <c r="CD941" s="905"/>
      <c r="CE941" s="905"/>
      <c r="CF941" s="905"/>
      <c r="CG941" s="905"/>
      <c r="CH941" s="905"/>
      <c r="CI941" s="905"/>
      <c r="CJ941" s="905"/>
      <c r="CK941" s="905"/>
      <c r="CL941" s="905"/>
      <c r="CM941" s="905"/>
      <c r="CN941" s="905"/>
      <c r="CO941" s="905"/>
      <c r="CP941" s="905"/>
      <c r="CQ941" s="905"/>
      <c r="CR941" s="905"/>
      <c r="CS941" s="905"/>
      <c r="CT941" s="905"/>
      <c r="CU941" s="905"/>
      <c r="CV941" s="905"/>
      <c r="CW941" s="905"/>
      <c r="CX941" s="905"/>
      <c r="CY941" s="905"/>
      <c r="CZ941" s="905"/>
      <c r="DA941" s="905"/>
      <c r="DB941" s="905"/>
      <c r="DC941" s="905"/>
      <c r="DD941" s="905"/>
      <c r="DE941" s="905"/>
      <c r="DF941" s="905"/>
      <c r="DG941" s="905"/>
      <c r="DH941" s="905"/>
      <c r="DI941" s="905"/>
      <c r="DJ941" s="905"/>
      <c r="DK941" s="905"/>
      <c r="DL941" s="905"/>
      <c r="DM941" s="905"/>
      <c r="DN941" s="905"/>
      <c r="DO941" s="905"/>
      <c r="DP941" s="905"/>
      <c r="DQ941" s="905"/>
      <c r="DR941" s="905"/>
      <c r="DS941" s="905"/>
      <c r="DT941" s="905"/>
      <c r="DU941" s="905"/>
      <c r="DV941" s="905"/>
      <c r="DW941" s="905"/>
      <c r="DX941" s="905"/>
      <c r="DY941" s="905"/>
      <c r="DZ941" s="905"/>
      <c r="EA941" s="905"/>
      <c r="EB941" s="905"/>
      <c r="EC941" s="905"/>
      <c r="ED941" s="905"/>
      <c r="EE941" s="905"/>
      <c r="EF941" s="905"/>
      <c r="EG941" s="905"/>
      <c r="EH941" s="905"/>
      <c r="EI941" s="905"/>
      <c r="EJ941" s="905"/>
      <c r="EK941" s="905"/>
      <c r="EL941" s="905"/>
      <c r="EM941" s="905"/>
      <c r="EN941" s="905"/>
      <c r="EO941" s="905"/>
      <c r="EP941" s="905"/>
      <c r="EQ941" s="905"/>
      <c r="ER941" s="905"/>
      <c r="ES941" s="905"/>
      <c r="ET941" s="905"/>
      <c r="EU941" s="905"/>
      <c r="EV941" s="905"/>
      <c r="EW941" s="905"/>
      <c r="EX941" s="905"/>
      <c r="EY941" s="905"/>
      <c r="EZ941" s="905"/>
      <c r="FA941" s="905"/>
      <c r="FB941" s="905"/>
      <c r="FC941" s="905"/>
      <c r="FD941" s="905"/>
      <c r="FE941" s="905"/>
      <c r="FF941" s="905"/>
      <c r="FG941" s="905"/>
      <c r="FH941" s="905"/>
      <c r="FI941" s="905"/>
      <c r="FJ941" s="905"/>
      <c r="FK941" s="905"/>
      <c r="FL941" s="905"/>
      <c r="FM941" s="905"/>
      <c r="FN941" s="905"/>
      <c r="FO941" s="905"/>
      <c r="FP941" s="905"/>
      <c r="FQ941" s="905"/>
      <c r="FR941" s="905"/>
      <c r="FS941" s="905"/>
      <c r="FT941" s="905"/>
      <c r="FU941" s="905"/>
      <c r="FV941" s="905"/>
      <c r="FW941" s="905"/>
      <c r="FX941" s="905"/>
      <c r="FY941" s="905"/>
      <c r="FZ941" s="905"/>
      <c r="GA941" s="905"/>
      <c r="GB941" s="905"/>
      <c r="GC941" s="905"/>
      <c r="GD941" s="905"/>
      <c r="GE941" s="905"/>
      <c r="GF941" s="905"/>
      <c r="GG941" s="905"/>
      <c r="GH941" s="905"/>
      <c r="GI941" s="905"/>
      <c r="GJ941" s="905"/>
      <c r="GK941" s="905"/>
      <c r="GL941" s="905"/>
      <c r="GM941" s="905"/>
      <c r="GN941" s="905"/>
      <c r="GO941" s="905"/>
      <c r="GP941" s="905"/>
      <c r="GQ941" s="905"/>
      <c r="GR941" s="905"/>
    </row>
    <row r="942" spans="1:200" ht="41.25" customHeight="1" x14ac:dyDescent="0.25">
      <c r="B942" s="27">
        <v>1</v>
      </c>
      <c r="C942" s="1417" t="s">
        <v>548</v>
      </c>
      <c r="D942" s="25">
        <f>SUM(D884,D837,D792,D747,D703,D657,D608,D560,D516,D470,D425,D375,D329,D281,D235,D190,D140,D80,D19)</f>
        <v>87075</v>
      </c>
      <c r="E942" s="25">
        <f t="shared" ref="E942:F942" si="242">SUM(E884,E837,E792,E747,E703,E657,E608,E560,E516,E470,E425,E375,E329,E281,E235,E190,E140,E80,E19)</f>
        <v>49757.142857142855</v>
      </c>
      <c r="F942" s="25">
        <f t="shared" si="242"/>
        <v>14599</v>
      </c>
      <c r="G942" s="985">
        <f t="shared" si="234"/>
        <v>29.340511053689351</v>
      </c>
      <c r="H942" s="9"/>
      <c r="I942" s="994"/>
      <c r="J942" s="67"/>
      <c r="K942" s="998"/>
      <c r="L942" s="67"/>
      <c r="M942" s="998"/>
      <c r="N942" s="67"/>
      <c r="O942" s="11"/>
      <c r="P942" s="55"/>
      <c r="Q942" s="55"/>
      <c r="R942" s="55"/>
      <c r="S942" s="55"/>
      <c r="T942" s="55"/>
      <c r="U942" s="2781"/>
      <c r="V942" s="2781"/>
      <c r="W942" s="2781"/>
      <c r="X942" s="2781"/>
      <c r="Y942" s="55"/>
      <c r="Z942" s="55"/>
      <c r="AA942" s="55"/>
      <c r="AB942" s="55"/>
      <c r="AC942" s="55"/>
      <c r="AD942" s="55"/>
      <c r="AE942" s="1000"/>
      <c r="AF942" s="1000"/>
      <c r="AG942" s="25"/>
      <c r="AH942" s="25"/>
      <c r="AI942" s="25"/>
      <c r="AJ942" s="19"/>
      <c r="AK942" s="19"/>
      <c r="AL942" s="905"/>
      <c r="AM942" s="905"/>
      <c r="AN942" s="905"/>
      <c r="AO942" s="905"/>
      <c r="AP942" s="905"/>
      <c r="AQ942" s="905"/>
      <c r="AR942" s="905"/>
      <c r="AS942" s="905"/>
      <c r="AT942" s="905"/>
      <c r="AU942" s="905"/>
      <c r="AV942" s="905"/>
      <c r="AW942" s="905"/>
      <c r="AX942" s="905"/>
      <c r="AY942" s="905"/>
      <c r="AZ942" s="905"/>
      <c r="BA942" s="905"/>
      <c r="BB942" s="905"/>
      <c r="BC942" s="905"/>
      <c r="BD942" s="905"/>
      <c r="BE942" s="905"/>
      <c r="BF942" s="905"/>
      <c r="BG942" s="905"/>
      <c r="BH942" s="905"/>
      <c r="BI942" s="905"/>
      <c r="BJ942" s="905"/>
      <c r="BK942" s="905"/>
      <c r="BL942" s="905"/>
      <c r="BM942" s="905"/>
      <c r="BN942" s="905"/>
      <c r="BO942" s="905"/>
      <c r="BP942" s="905"/>
      <c r="BQ942" s="905"/>
      <c r="BR942" s="905"/>
      <c r="BS942" s="905"/>
      <c r="BT942" s="905"/>
      <c r="BU942" s="905"/>
      <c r="BV942" s="905"/>
      <c r="BW942" s="905"/>
      <c r="BX942" s="905"/>
      <c r="BY942" s="905"/>
      <c r="BZ942" s="905"/>
      <c r="CA942" s="905"/>
      <c r="CB942" s="905"/>
      <c r="CC942" s="905"/>
      <c r="CD942" s="905"/>
      <c r="CE942" s="905"/>
      <c r="CF942" s="905"/>
      <c r="CG942" s="905"/>
      <c r="CH942" s="905"/>
      <c r="CI942" s="905"/>
      <c r="CJ942" s="905"/>
      <c r="CK942" s="905"/>
      <c r="CL942" s="905"/>
      <c r="CM942" s="905"/>
      <c r="CN942" s="905"/>
      <c r="CO942" s="905"/>
      <c r="CP942" s="905"/>
      <c r="CQ942" s="905"/>
      <c r="CR942" s="905"/>
      <c r="CS942" s="905"/>
      <c r="CT942" s="905"/>
      <c r="CU942" s="905"/>
      <c r="CV942" s="905"/>
      <c r="CW942" s="905"/>
      <c r="CX942" s="905"/>
      <c r="CY942" s="905"/>
      <c r="CZ942" s="905"/>
      <c r="DA942" s="905"/>
      <c r="DB942" s="905"/>
      <c r="DC942" s="905"/>
      <c r="DD942" s="905"/>
      <c r="DE942" s="905"/>
      <c r="DF942" s="905"/>
      <c r="DG942" s="905"/>
      <c r="DH942" s="905"/>
      <c r="DI942" s="905"/>
      <c r="DJ942" s="905"/>
      <c r="DK942" s="905"/>
      <c r="DL942" s="905"/>
      <c r="DM942" s="905"/>
      <c r="DN942" s="905"/>
      <c r="DO942" s="905"/>
      <c r="DP942" s="905"/>
      <c r="DQ942" s="905"/>
      <c r="DR942" s="905"/>
      <c r="DS942" s="905"/>
      <c r="DT942" s="905"/>
      <c r="DU942" s="905"/>
      <c r="DV942" s="905"/>
      <c r="DW942" s="905"/>
      <c r="DX942" s="905"/>
      <c r="DY942" s="905"/>
      <c r="DZ942" s="905"/>
      <c r="EA942" s="905"/>
      <c r="EB942" s="905"/>
      <c r="EC942" s="905"/>
      <c r="ED942" s="905"/>
      <c r="EE942" s="905"/>
      <c r="EF942" s="905"/>
      <c r="EG942" s="905"/>
      <c r="EH942" s="905"/>
      <c r="EI942" s="905"/>
      <c r="EJ942" s="905"/>
      <c r="EK942" s="905"/>
      <c r="EL942" s="905"/>
      <c r="EM942" s="905"/>
      <c r="EN942" s="905"/>
      <c r="EO942" s="905"/>
      <c r="EP942" s="905"/>
      <c r="EQ942" s="905"/>
      <c r="ER942" s="905"/>
      <c r="ES942" s="905"/>
      <c r="ET942" s="905"/>
      <c r="EU942" s="905"/>
      <c r="EV942" s="905"/>
      <c r="EW942" s="905"/>
      <c r="EX942" s="905"/>
      <c r="EY942" s="905"/>
      <c r="EZ942" s="905"/>
      <c r="FA942" s="905"/>
      <c r="FB942" s="905"/>
      <c r="FC942" s="905"/>
      <c r="FD942" s="905"/>
      <c r="FE942" s="905"/>
      <c r="FF942" s="905"/>
      <c r="FG942" s="905"/>
      <c r="FH942" s="905"/>
      <c r="FI942" s="905"/>
      <c r="FJ942" s="905"/>
      <c r="FK942" s="905"/>
      <c r="FL942" s="905"/>
      <c r="FM942" s="905"/>
      <c r="FN942" s="905"/>
      <c r="FO942" s="905"/>
      <c r="FP942" s="905"/>
      <c r="FQ942" s="905"/>
      <c r="FR942" s="905"/>
      <c r="FS942" s="905"/>
      <c r="FT942" s="905"/>
      <c r="FU942" s="905"/>
      <c r="FV942" s="905"/>
      <c r="FW942" s="905"/>
      <c r="FX942" s="905"/>
      <c r="FY942" s="905"/>
      <c r="FZ942" s="905"/>
      <c r="GA942" s="905"/>
      <c r="GB942" s="905"/>
      <c r="GC942" s="905"/>
      <c r="GD942" s="905"/>
      <c r="GE942" s="905"/>
      <c r="GF942" s="905"/>
      <c r="GG942" s="905"/>
      <c r="GH942" s="905"/>
      <c r="GI942" s="905"/>
      <c r="GJ942" s="905"/>
      <c r="GK942" s="905"/>
      <c r="GL942" s="905"/>
      <c r="GM942" s="905"/>
      <c r="GN942" s="905"/>
      <c r="GO942" s="905"/>
      <c r="GP942" s="905"/>
      <c r="GQ942" s="905"/>
      <c r="GR942" s="905"/>
    </row>
    <row r="943" spans="1:200" x14ac:dyDescent="0.25">
      <c r="B943" s="27">
        <v>1</v>
      </c>
      <c r="C943" s="1417" t="s">
        <v>157</v>
      </c>
      <c r="D943" s="25">
        <f>D885+D838+D793+D748+D704+D658+D609+D561+D517+D471+D426+D376+D330+D282+D236+D191+D141+D81+D20</f>
        <v>2129263.588235294</v>
      </c>
      <c r="E943" s="25">
        <f t="shared" ref="E943:F943" si="243">E885+E838+E793+E748+E704+E658+E609+E561+E517+E471+E426+E376+E330+E282+E236+E191+E141+E81+E20</f>
        <v>1596953.088235294</v>
      </c>
      <c r="F943" s="25">
        <f t="shared" si="243"/>
        <v>1474135.5305882355</v>
      </c>
      <c r="G943" s="985">
        <f t="shared" si="234"/>
        <v>92.309257012503892</v>
      </c>
      <c r="H943" s="9"/>
      <c r="I943" s="994"/>
      <c r="J943" s="67"/>
      <c r="K943" s="998"/>
      <c r="L943" s="67"/>
      <c r="M943" s="998"/>
      <c r="N943" s="67"/>
      <c r="O943" s="11"/>
      <c r="P943" s="55"/>
      <c r="Q943" s="55"/>
      <c r="R943" s="55"/>
      <c r="S943" s="55"/>
      <c r="T943" s="55"/>
      <c r="U943" s="2781"/>
      <c r="V943" s="2783"/>
      <c r="W943" s="2783"/>
      <c r="X943" s="2783"/>
      <c r="Y943" s="55"/>
      <c r="Z943" s="55"/>
      <c r="AA943" s="55"/>
      <c r="AB943" s="55"/>
      <c r="AC943" s="55"/>
      <c r="AD943" s="55"/>
      <c r="AE943" s="1000"/>
      <c r="AF943" s="1000"/>
      <c r="AG943" s="25">
        <f t="shared" ref="AG943:AI943" si="244">AG885+AG838+AG793+AG748+AG704+AG658+AG609+AG561+AG517+AG471+AG426+AG376+AG330+AG282+AG236+AG191+AG141+AG81+AG20</f>
        <v>35479.512004705881</v>
      </c>
      <c r="AH943" s="25">
        <f t="shared" si="244"/>
        <v>53555884.980000004</v>
      </c>
      <c r="AI943" s="25">
        <f t="shared" si="244"/>
        <v>53555.884980000003</v>
      </c>
      <c r="AJ943" s="2726">
        <f>AJ944+AJ945/8.5</f>
        <v>31071.002352941177</v>
      </c>
      <c r="AK943" s="2726">
        <f>AK944+AK945</f>
        <v>53555884.980000004</v>
      </c>
      <c r="AL943" s="905"/>
      <c r="AM943" s="905"/>
      <c r="AN943" s="905"/>
      <c r="AO943" s="905"/>
      <c r="AP943" s="905"/>
      <c r="AQ943" s="905"/>
      <c r="AR943" s="905"/>
      <c r="AS943" s="905"/>
      <c r="AT943" s="905"/>
      <c r="AU943" s="905"/>
      <c r="AV943" s="905"/>
      <c r="AW943" s="905"/>
      <c r="AX943" s="905"/>
      <c r="AY943" s="905"/>
      <c r="AZ943" s="905"/>
      <c r="BA943" s="905"/>
      <c r="BB943" s="905"/>
      <c r="BC943" s="905"/>
      <c r="BD943" s="905"/>
      <c r="BE943" s="905"/>
      <c r="BF943" s="905"/>
      <c r="BG943" s="905"/>
      <c r="BH943" s="905"/>
      <c r="BI943" s="905"/>
      <c r="BJ943" s="905"/>
      <c r="BK943" s="905"/>
      <c r="BL943" s="905"/>
      <c r="BM943" s="905"/>
      <c r="BN943" s="905"/>
      <c r="BO943" s="905"/>
      <c r="BP943" s="905"/>
      <c r="BQ943" s="905"/>
      <c r="BR943" s="905"/>
      <c r="BS943" s="905"/>
      <c r="BT943" s="905"/>
      <c r="BU943" s="905"/>
      <c r="BV943" s="905"/>
      <c r="BW943" s="905"/>
      <c r="BX943" s="905"/>
      <c r="BY943" s="905"/>
      <c r="BZ943" s="905"/>
      <c r="CA943" s="905"/>
      <c r="CB943" s="905"/>
      <c r="CC943" s="905"/>
      <c r="CD943" s="905"/>
      <c r="CE943" s="905"/>
      <c r="CF943" s="905"/>
      <c r="CG943" s="905"/>
      <c r="CH943" s="905"/>
      <c r="CI943" s="905"/>
      <c r="CJ943" s="905"/>
      <c r="CK943" s="905"/>
      <c r="CL943" s="905"/>
      <c r="CM943" s="905"/>
      <c r="CN943" s="905"/>
      <c r="CO943" s="905"/>
      <c r="CP943" s="905"/>
      <c r="CQ943" s="905"/>
      <c r="CR943" s="905"/>
      <c r="CS943" s="905"/>
      <c r="CT943" s="905"/>
      <c r="CU943" s="905"/>
      <c r="CV943" s="905"/>
      <c r="CW943" s="905"/>
      <c r="CX943" s="905"/>
      <c r="CY943" s="905"/>
      <c r="CZ943" s="905"/>
      <c r="DA943" s="905"/>
      <c r="DB943" s="905"/>
      <c r="DC943" s="905"/>
      <c r="DD943" s="905"/>
      <c r="DE943" s="905"/>
      <c r="DF943" s="905"/>
      <c r="DG943" s="905"/>
      <c r="DH943" s="905"/>
      <c r="DI943" s="905"/>
      <c r="DJ943" s="905"/>
      <c r="DK943" s="905"/>
      <c r="DL943" s="905"/>
      <c r="DM943" s="905"/>
      <c r="DN943" s="905"/>
      <c r="DO943" s="905"/>
      <c r="DP943" s="905"/>
      <c r="DQ943" s="905"/>
      <c r="DR943" s="905"/>
      <c r="DS943" s="905"/>
      <c r="DT943" s="905"/>
      <c r="DU943" s="905"/>
      <c r="DV943" s="905"/>
      <c r="DW943" s="905"/>
      <c r="DX943" s="905"/>
      <c r="DY943" s="905"/>
      <c r="DZ943" s="905"/>
      <c r="EA943" s="905"/>
      <c r="EB943" s="905"/>
      <c r="EC943" s="905"/>
      <c r="ED943" s="905"/>
      <c r="EE943" s="905"/>
      <c r="EF943" s="905"/>
      <c r="EG943" s="905"/>
      <c r="EH943" s="905"/>
      <c r="EI943" s="905"/>
      <c r="EJ943" s="905"/>
      <c r="EK943" s="905"/>
      <c r="EL943" s="905"/>
      <c r="EM943" s="905"/>
      <c r="EN943" s="905"/>
      <c r="EO943" s="905"/>
      <c r="EP943" s="905"/>
      <c r="EQ943" s="905"/>
      <c r="ER943" s="905"/>
      <c r="ES943" s="905"/>
      <c r="ET943" s="905"/>
      <c r="EU943" s="905"/>
      <c r="EV943" s="905"/>
      <c r="EW943" s="905"/>
      <c r="EX943" s="905"/>
      <c r="EY943" s="905"/>
      <c r="EZ943" s="905"/>
      <c r="FA943" s="905"/>
      <c r="FB943" s="905"/>
      <c r="FC943" s="905"/>
      <c r="FD943" s="905"/>
      <c r="FE943" s="905"/>
      <c r="FF943" s="905"/>
      <c r="FG943" s="905"/>
      <c r="FH943" s="905"/>
      <c r="FI943" s="905"/>
      <c r="FJ943" s="905"/>
      <c r="FK943" s="905"/>
      <c r="FL943" s="905"/>
      <c r="FM943" s="905"/>
      <c r="FN943" s="905"/>
      <c r="FO943" s="905"/>
      <c r="FP943" s="905"/>
      <c r="FQ943" s="905"/>
      <c r="FR943" s="905"/>
      <c r="FS943" s="905"/>
      <c r="FT943" s="905"/>
      <c r="FU943" s="905"/>
      <c r="FV943" s="905"/>
      <c r="FW943" s="905"/>
      <c r="FX943" s="905"/>
      <c r="FY943" s="905"/>
      <c r="FZ943" s="905"/>
      <c r="GA943" s="905"/>
      <c r="GB943" s="905"/>
      <c r="GC943" s="905"/>
      <c r="GD943" s="905"/>
      <c r="GE943" s="905"/>
      <c r="GF943" s="905"/>
      <c r="GG943" s="905"/>
      <c r="GH943" s="905"/>
      <c r="GI943" s="905"/>
      <c r="GJ943" s="905"/>
      <c r="GK943" s="905"/>
      <c r="GL943" s="905"/>
      <c r="GM943" s="905"/>
      <c r="GN943" s="905"/>
      <c r="GO943" s="905"/>
      <c r="GP943" s="905"/>
      <c r="GQ943" s="905"/>
      <c r="GR943" s="905"/>
    </row>
    <row r="944" spans="1:200" x14ac:dyDescent="0.25">
      <c r="B944" s="27">
        <v>1</v>
      </c>
      <c r="C944" s="1418" t="s">
        <v>448</v>
      </c>
      <c r="D944" s="25">
        <f>D886+D839+D794+D749+D705+D659+D610+D562+D518+D472+D427+D377+D331+D283+D237+D192+D142+D82+D21</f>
        <v>2014383</v>
      </c>
      <c r="E944" s="25">
        <f t="shared" ref="E944:F944" si="245">E886+E839+E794+E749+E705+E659+E610+E562+E518+E472+E427+E377+E331+E283+E237+E192+E142+E82+E21</f>
        <v>1510792.5</v>
      </c>
      <c r="F944" s="25">
        <f t="shared" si="245"/>
        <v>1388746</v>
      </c>
      <c r="G944" s="985">
        <f t="shared" si="234"/>
        <v>91.921690106351477</v>
      </c>
      <c r="H944" s="9"/>
      <c r="I944" s="994"/>
      <c r="J944" s="67"/>
      <c r="K944" s="998"/>
      <c r="L944" s="67"/>
      <c r="M944" s="998"/>
      <c r="N944" s="67"/>
      <c r="O944" s="11"/>
      <c r="P944" s="55"/>
      <c r="Q944" s="55"/>
      <c r="R944" s="55"/>
      <c r="S944" s="55"/>
      <c r="T944" s="55"/>
      <c r="U944" s="2781"/>
      <c r="V944" s="2783"/>
      <c r="W944" s="2783"/>
      <c r="X944" s="2783"/>
      <c r="Y944" s="55"/>
      <c r="Z944" s="55"/>
      <c r="AA944" s="55"/>
      <c r="AB944" s="55"/>
      <c r="AC944" s="55"/>
      <c r="AD944" s="55"/>
      <c r="AE944" s="1000"/>
      <c r="AF944" s="1000"/>
      <c r="AG944" s="25">
        <f t="shared" ref="AG944:AI944" si="246">AG886+AG839+AG794+AG749+AG705+AG659+AG610+AG562+AG518+AG472+AG427+AG377+AG331+AG283+AG237+AG192+AG142+AG82+AG21</f>
        <v>32806.489879999994</v>
      </c>
      <c r="AH944" s="25">
        <f t="shared" si="246"/>
        <v>51799788.159999996</v>
      </c>
      <c r="AI944" s="25">
        <f t="shared" si="246"/>
        <v>51799.788159999996</v>
      </c>
      <c r="AJ944" s="19">
        <v>30162</v>
      </c>
      <c r="AK944" s="2726">
        <v>51799788.160000004</v>
      </c>
      <c r="AL944" s="905"/>
      <c r="AM944" s="905"/>
      <c r="AN944" s="905"/>
      <c r="AO944" s="905"/>
      <c r="AP944" s="905"/>
      <c r="AQ944" s="905"/>
      <c r="AR944" s="905"/>
      <c r="AS944" s="905"/>
      <c r="AT944" s="905"/>
      <c r="AU944" s="905"/>
      <c r="AV944" s="905"/>
      <c r="AW944" s="905"/>
      <c r="AX944" s="905"/>
      <c r="AY944" s="905"/>
      <c r="AZ944" s="905"/>
      <c r="BA944" s="905"/>
      <c r="BB944" s="905"/>
      <c r="BC944" s="905"/>
      <c r="BD944" s="905"/>
      <c r="BE944" s="905"/>
      <c r="BF944" s="905"/>
      <c r="BG944" s="905"/>
      <c r="BH944" s="905"/>
      <c r="BI944" s="905"/>
      <c r="BJ944" s="905"/>
      <c r="BK944" s="905"/>
      <c r="BL944" s="905"/>
      <c r="BM944" s="905"/>
      <c r="BN944" s="905"/>
      <c r="BO944" s="905"/>
      <c r="BP944" s="905"/>
      <c r="BQ944" s="905"/>
      <c r="BR944" s="905"/>
      <c r="BS944" s="905"/>
      <c r="BT944" s="905"/>
      <c r="BU944" s="905"/>
      <c r="BV944" s="905"/>
      <c r="BW944" s="905"/>
      <c r="BX944" s="905"/>
      <c r="BY944" s="905"/>
      <c r="BZ944" s="905"/>
      <c r="CA944" s="905"/>
      <c r="CB944" s="905"/>
      <c r="CC944" s="905"/>
      <c r="CD944" s="905"/>
      <c r="CE944" s="905"/>
      <c r="CF944" s="905"/>
      <c r="CG944" s="905"/>
      <c r="CH944" s="905"/>
      <c r="CI944" s="905"/>
      <c r="CJ944" s="905"/>
      <c r="CK944" s="905"/>
      <c r="CL944" s="905"/>
      <c r="CM944" s="905"/>
      <c r="CN944" s="905"/>
      <c r="CO944" s="905"/>
      <c r="CP944" s="905"/>
      <c r="CQ944" s="905"/>
      <c r="CR944" s="905"/>
      <c r="CS944" s="905"/>
      <c r="CT944" s="905"/>
      <c r="CU944" s="905"/>
      <c r="CV944" s="905"/>
      <c r="CW944" s="905"/>
      <c r="CX944" s="905"/>
      <c r="CY944" s="905"/>
      <c r="CZ944" s="905"/>
      <c r="DA944" s="905"/>
      <c r="DB944" s="905"/>
      <c r="DC944" s="905"/>
      <c r="DD944" s="905"/>
      <c r="DE944" s="905"/>
      <c r="DF944" s="905"/>
      <c r="DG944" s="905"/>
      <c r="DH944" s="905"/>
      <c r="DI944" s="905"/>
      <c r="DJ944" s="905"/>
      <c r="DK944" s="905"/>
      <c r="DL944" s="905"/>
      <c r="DM944" s="905"/>
      <c r="DN944" s="905"/>
      <c r="DO944" s="905"/>
      <c r="DP944" s="905"/>
      <c r="DQ944" s="905"/>
      <c r="DR944" s="905"/>
      <c r="DS944" s="905"/>
      <c r="DT944" s="905"/>
      <c r="DU944" s="905"/>
      <c r="DV944" s="905"/>
      <c r="DW944" s="905"/>
      <c r="DX944" s="905"/>
      <c r="DY944" s="905"/>
      <c r="DZ944" s="905"/>
      <c r="EA944" s="905"/>
      <c r="EB944" s="905"/>
      <c r="EC944" s="905"/>
      <c r="ED944" s="905"/>
      <c r="EE944" s="905"/>
      <c r="EF944" s="905"/>
      <c r="EG944" s="905"/>
      <c r="EH944" s="905"/>
      <c r="EI944" s="905"/>
      <c r="EJ944" s="905"/>
      <c r="EK944" s="905"/>
      <c r="EL944" s="905"/>
      <c r="EM944" s="905"/>
      <c r="EN944" s="905"/>
      <c r="EO944" s="905"/>
      <c r="EP944" s="905"/>
      <c r="EQ944" s="905"/>
      <c r="ER944" s="905"/>
      <c r="ES944" s="905"/>
      <c r="ET944" s="905"/>
      <c r="EU944" s="905"/>
      <c r="EV944" s="905"/>
      <c r="EW944" s="905"/>
      <c r="EX944" s="905"/>
      <c r="EY944" s="905"/>
      <c r="EZ944" s="905"/>
      <c r="FA944" s="905"/>
      <c r="FB944" s="905"/>
      <c r="FC944" s="905"/>
      <c r="FD944" s="905"/>
      <c r="FE944" s="905"/>
      <c r="FF944" s="905"/>
      <c r="FG944" s="905"/>
      <c r="FH944" s="905"/>
      <c r="FI944" s="905"/>
      <c r="FJ944" s="905"/>
      <c r="FK944" s="905"/>
      <c r="FL944" s="905"/>
      <c r="FM944" s="905"/>
      <c r="FN944" s="905"/>
      <c r="FO944" s="905"/>
      <c r="FP944" s="905"/>
      <c r="FQ944" s="905"/>
      <c r="FR944" s="905"/>
      <c r="FS944" s="905"/>
      <c r="FT944" s="905"/>
      <c r="FU944" s="905"/>
      <c r="FV944" s="905"/>
      <c r="FW944" s="905"/>
      <c r="FX944" s="905"/>
      <c r="FY944" s="905"/>
      <c r="FZ944" s="905"/>
      <c r="GA944" s="905"/>
      <c r="GB944" s="905"/>
      <c r="GC944" s="905"/>
      <c r="GD944" s="905"/>
      <c r="GE944" s="905"/>
      <c r="GF944" s="905"/>
      <c r="GG944" s="905"/>
      <c r="GH944" s="905"/>
      <c r="GI944" s="905"/>
      <c r="GJ944" s="905"/>
      <c r="GK944" s="905"/>
      <c r="GL944" s="905"/>
      <c r="GM944" s="905"/>
      <c r="GN944" s="905"/>
      <c r="GO944" s="905"/>
      <c r="GP944" s="905"/>
      <c r="GQ944" s="905"/>
      <c r="GR944" s="905"/>
    </row>
    <row r="945" spans="1:200" x14ac:dyDescent="0.25">
      <c r="B945" s="27">
        <v>1</v>
      </c>
      <c r="C945" s="1418" t="s">
        <v>452</v>
      </c>
      <c r="D945" s="25">
        <f>D887+D840+D795+D750+D706+D660+D611+D563+D519+D473+D428+D378+D332+D284+D238+D193+D143+D83+D22</f>
        <v>976485</v>
      </c>
      <c r="E945" s="25">
        <f t="shared" ref="E945:F945" si="247">E887+E840+E795+E750+E706+E660+E611+E563+E519+E473+E428+E378+E332+E284+E238+E193+E143+E83+E22</f>
        <v>732365</v>
      </c>
      <c r="F945" s="25">
        <f t="shared" si="247"/>
        <v>725811.01000000036</v>
      </c>
      <c r="G945" s="985">
        <f t="shared" si="234"/>
        <v>99.105092406109037</v>
      </c>
      <c r="H945" s="9"/>
      <c r="I945" s="994"/>
      <c r="J945" s="67"/>
      <c r="K945" s="998"/>
      <c r="L945" s="67"/>
      <c r="M945" s="998"/>
      <c r="N945" s="67"/>
      <c r="O945" s="11"/>
      <c r="P945" s="55"/>
      <c r="Q945" s="55"/>
      <c r="R945" s="55"/>
      <c r="S945" s="55"/>
      <c r="T945" s="55"/>
      <c r="U945" s="2781"/>
      <c r="V945" s="2783"/>
      <c r="W945" s="2783"/>
      <c r="X945" s="2783"/>
      <c r="Y945" s="55"/>
      <c r="Z945" s="55"/>
      <c r="AA945" s="55"/>
      <c r="AB945" s="55"/>
      <c r="AC945" s="55"/>
      <c r="AD945" s="55"/>
      <c r="AE945" s="1000"/>
      <c r="AF945" s="1000"/>
      <c r="AG945" s="25">
        <f t="shared" ref="AG945:AI945" si="248">AG887+AG840+AG795+AG750+AG706+AG660+AG611+AG563+AG519+AG473+AG428+AG378+AG332+AG284+AG238+AG193+AG143+AG83+AG22</f>
        <v>7703.9603600000009</v>
      </c>
      <c r="AH945" s="25">
        <f t="shared" si="248"/>
        <v>1756096.8199999998</v>
      </c>
      <c r="AI945" s="25">
        <f t="shared" si="248"/>
        <v>1756.09682</v>
      </c>
      <c r="AJ945" s="19">
        <v>7726.52</v>
      </c>
      <c r="AK945" s="2726">
        <v>1756096.8199999998</v>
      </c>
      <c r="AL945" s="905"/>
      <c r="AM945" s="905"/>
      <c r="AN945" s="905"/>
      <c r="AO945" s="905"/>
      <c r="AP945" s="905"/>
      <c r="AQ945" s="905"/>
      <c r="AR945" s="905"/>
      <c r="AS945" s="905"/>
      <c r="AT945" s="905"/>
      <c r="AU945" s="905"/>
      <c r="AV945" s="905"/>
      <c r="AW945" s="905"/>
      <c r="AX945" s="905"/>
      <c r="AY945" s="905"/>
      <c r="AZ945" s="905"/>
      <c r="BA945" s="905"/>
      <c r="BB945" s="905"/>
      <c r="BC945" s="905"/>
      <c r="BD945" s="905"/>
      <c r="BE945" s="905"/>
      <c r="BF945" s="905"/>
      <c r="BG945" s="905"/>
      <c r="BH945" s="905"/>
      <c r="BI945" s="905"/>
      <c r="BJ945" s="905"/>
      <c r="BK945" s="905"/>
      <c r="BL945" s="905"/>
      <c r="BM945" s="905"/>
      <c r="BN945" s="905"/>
      <c r="BO945" s="905"/>
      <c r="BP945" s="905"/>
      <c r="BQ945" s="905"/>
      <c r="BR945" s="905"/>
      <c r="BS945" s="905"/>
      <c r="BT945" s="905"/>
      <c r="BU945" s="905"/>
      <c r="BV945" s="905"/>
      <c r="BW945" s="905"/>
      <c r="BX945" s="905"/>
      <c r="BY945" s="905"/>
      <c r="BZ945" s="905"/>
      <c r="CA945" s="905"/>
      <c r="CB945" s="905"/>
      <c r="CC945" s="905"/>
      <c r="CD945" s="905"/>
      <c r="CE945" s="905"/>
      <c r="CF945" s="905"/>
      <c r="CG945" s="905"/>
      <c r="CH945" s="905"/>
      <c r="CI945" s="905"/>
      <c r="CJ945" s="905"/>
      <c r="CK945" s="905"/>
      <c r="CL945" s="905"/>
      <c r="CM945" s="905"/>
      <c r="CN945" s="905"/>
      <c r="CO945" s="905"/>
      <c r="CP945" s="905"/>
      <c r="CQ945" s="905"/>
      <c r="CR945" s="905"/>
      <c r="CS945" s="905"/>
      <c r="CT945" s="905"/>
      <c r="CU945" s="905"/>
      <c r="CV945" s="905"/>
      <c r="CW945" s="905"/>
      <c r="CX945" s="905"/>
      <c r="CY945" s="905"/>
      <c r="CZ945" s="905"/>
      <c r="DA945" s="905"/>
      <c r="DB945" s="905"/>
      <c r="DC945" s="905"/>
      <c r="DD945" s="905"/>
      <c r="DE945" s="905"/>
      <c r="DF945" s="905"/>
      <c r="DG945" s="905"/>
      <c r="DH945" s="905"/>
      <c r="DI945" s="905"/>
      <c r="DJ945" s="905"/>
      <c r="DK945" s="905"/>
      <c r="DL945" s="905"/>
      <c r="DM945" s="905"/>
      <c r="DN945" s="905"/>
      <c r="DO945" s="905"/>
      <c r="DP945" s="905"/>
      <c r="DQ945" s="905"/>
      <c r="DR945" s="905"/>
      <c r="DS945" s="905"/>
      <c r="DT945" s="905"/>
      <c r="DU945" s="905"/>
      <c r="DV945" s="905"/>
      <c r="DW945" s="905"/>
      <c r="DX945" s="905"/>
      <c r="DY945" s="905"/>
      <c r="DZ945" s="905"/>
      <c r="EA945" s="905"/>
      <c r="EB945" s="905"/>
      <c r="EC945" s="905"/>
      <c r="ED945" s="905"/>
      <c r="EE945" s="905"/>
      <c r="EF945" s="905"/>
      <c r="EG945" s="905"/>
      <c r="EH945" s="905"/>
      <c r="EI945" s="905"/>
      <c r="EJ945" s="905"/>
      <c r="EK945" s="905"/>
      <c r="EL945" s="905"/>
      <c r="EM945" s="905"/>
      <c r="EN945" s="905"/>
      <c r="EO945" s="905"/>
      <c r="EP945" s="905"/>
      <c r="EQ945" s="905"/>
      <c r="ER945" s="905"/>
      <c r="ES945" s="905"/>
      <c r="ET945" s="905"/>
      <c r="EU945" s="905"/>
      <c r="EV945" s="905"/>
      <c r="EW945" s="905"/>
      <c r="EX945" s="905"/>
      <c r="EY945" s="905"/>
      <c r="EZ945" s="905"/>
      <c r="FA945" s="905"/>
      <c r="FB945" s="905"/>
      <c r="FC945" s="905"/>
      <c r="FD945" s="905"/>
      <c r="FE945" s="905"/>
      <c r="FF945" s="905"/>
      <c r="FG945" s="905"/>
      <c r="FH945" s="905"/>
      <c r="FI945" s="905"/>
      <c r="FJ945" s="905"/>
      <c r="FK945" s="905"/>
      <c r="FL945" s="905"/>
      <c r="FM945" s="905"/>
      <c r="FN945" s="905"/>
      <c r="FO945" s="905"/>
      <c r="FP945" s="905"/>
      <c r="FQ945" s="905"/>
      <c r="FR945" s="905"/>
      <c r="FS945" s="905"/>
      <c r="FT945" s="905"/>
      <c r="FU945" s="905"/>
      <c r="FV945" s="905"/>
      <c r="FW945" s="905"/>
      <c r="FX945" s="905"/>
      <c r="FY945" s="905"/>
      <c r="FZ945" s="905"/>
      <c r="GA945" s="905"/>
      <c r="GB945" s="905"/>
      <c r="GC945" s="905"/>
      <c r="GD945" s="905"/>
      <c r="GE945" s="905"/>
      <c r="GF945" s="905"/>
      <c r="GG945" s="905"/>
      <c r="GH945" s="905"/>
      <c r="GI945" s="905"/>
      <c r="GJ945" s="905"/>
      <c r="GK945" s="905"/>
      <c r="GL945" s="905"/>
      <c r="GM945" s="905"/>
      <c r="GN945" s="905"/>
      <c r="GO945" s="905"/>
      <c r="GP945" s="905"/>
      <c r="GQ945" s="905"/>
      <c r="GR945" s="905"/>
    </row>
    <row r="946" spans="1:200" s="905" customFormat="1" ht="29.25" x14ac:dyDescent="0.25">
      <c r="B946" s="27">
        <v>1</v>
      </c>
      <c r="C946" s="2443" t="s">
        <v>168</v>
      </c>
      <c r="D946" s="26">
        <f>D888+D841+D796+D751+D707+D661+D612+D564+D520+D474+D429+D379+D333+D285+D239+D194+D144+D84+D23</f>
        <v>7516918.3321937332</v>
      </c>
      <c r="E946" s="26">
        <f t="shared" ref="E946:F946" si="249">E888+E841+E796+E751+E707+E661+E612+E564+E520+E474+E429+E379+E333+E285+E239+E194+E144+E84+E23</f>
        <v>5637717.758547008</v>
      </c>
      <c r="F946" s="26">
        <f t="shared" si="249"/>
        <v>5420013.3056980055</v>
      </c>
      <c r="G946" s="993">
        <f t="shared" si="234"/>
        <v>96.138429375628931</v>
      </c>
      <c r="H946" s="9"/>
      <c r="I946" s="994"/>
      <c r="J946" s="7"/>
      <c r="K946" s="60"/>
      <c r="L946" s="7"/>
      <c r="M946" s="60"/>
      <c r="N946" s="7"/>
      <c r="O946" s="11"/>
      <c r="P946" s="54">
        <f t="shared" ref="P946:U946" si="250">SUM(P888,P841,P796,P751,P707,P661,P612,P564,P520,P474,P429,P379,P333,P285,P239,P194,P144,P84,P23)</f>
        <v>4167580.0425999993</v>
      </c>
      <c r="Q946" s="54">
        <f t="shared" si="250"/>
        <v>4167580.0425999993</v>
      </c>
      <c r="R946" s="54">
        <f t="shared" si="250"/>
        <v>4167580.0425999993</v>
      </c>
      <c r="S946" s="54">
        <f t="shared" si="250"/>
        <v>4167580.0425999993</v>
      </c>
      <c r="T946" s="54">
        <f t="shared" si="250"/>
        <v>4167580.0425999993</v>
      </c>
      <c r="U946" s="1585">
        <f t="shared" si="250"/>
        <v>4167580.0425999993</v>
      </c>
      <c r="V946" s="2784">
        <f t="shared" ref="V946:W946" si="251">SUM(V888,V841,V796,V751,V707,V661,V612,V564,V520,V474,V429,V379,V333,V285,V239,V194,V144,V84,V23)</f>
        <v>4153582.5528600002</v>
      </c>
      <c r="W946" s="2784">
        <f t="shared" si="251"/>
        <v>4192175.8740599994</v>
      </c>
      <c r="X946" s="2784">
        <f t="shared" ref="X946" si="252">SUM(X888,X841,X796,X751,X707,X661,X612,X564,X520,X474,X429,X379,X333,X285,X239,X194,X144,X84,X23)</f>
        <v>4192175.8740599994</v>
      </c>
      <c r="Y946" s="54">
        <f t="shared" ref="Y946:AD946" si="253">SUM(Y888,Y841,Y796,Y751,Y707,Y661,Y612,Y564,Y520,Y474,Y429,Y379,Y333,Y285,Y239,Y194,Y144,Y84,Y23)</f>
        <v>3127124.8706900002</v>
      </c>
      <c r="Z946" s="54">
        <f t="shared" si="253"/>
        <v>3117930.4561899998</v>
      </c>
      <c r="AA946" s="54">
        <f t="shared" si="253"/>
        <v>0</v>
      </c>
      <c r="AB946" s="54">
        <f t="shared" si="253"/>
        <v>-9194.4145000000026</v>
      </c>
      <c r="AC946" s="54">
        <f t="shared" si="253"/>
        <v>-15940.736419999997</v>
      </c>
      <c r="AD946" s="54">
        <f t="shared" si="253"/>
        <v>3101989.7197700003</v>
      </c>
      <c r="AE946" s="991">
        <f t="shared" ref="AE946" si="254">Z946/Y946*100</f>
        <v>99.705978658345941</v>
      </c>
      <c r="AF946" s="991">
        <f t="shared" ref="AF946" si="255">AD946/Y946*100</f>
        <v>99.196221706539859</v>
      </c>
      <c r="AG946" s="26">
        <f t="shared" ref="AG946:AI946" si="256">AG888+AG841+AG796+AG751+AG707+AG661+AG612+AG564+AG520+AG474+AG429+AG379+AG333+AG285+AG239+AG194+AG144+AG84+AG23</f>
        <v>104494.3250177208</v>
      </c>
      <c r="AH946" s="26">
        <f t="shared" si="256"/>
        <v>57650201.079999998</v>
      </c>
      <c r="AI946" s="26">
        <f t="shared" si="256"/>
        <v>57650.201079999999</v>
      </c>
      <c r="AJ946" s="2725">
        <f>AJ944*3.2+AJ945/3.9+AJ936</f>
        <v>105265.53675213676</v>
      </c>
      <c r="AK946" s="2725">
        <f>AK943+AK936</f>
        <v>57650201.080000006</v>
      </c>
    </row>
    <row r="947" spans="1:200" x14ac:dyDescent="0.25">
      <c r="B947" s="27">
        <v>1</v>
      </c>
      <c r="C947" s="1414" t="s">
        <v>307</v>
      </c>
      <c r="D947" s="2776">
        <f>D936+D944*3.2+D945/3.9</f>
        <v>7516918.3321937323</v>
      </c>
      <c r="E947" s="2776">
        <f t="shared" ref="E947:F947" si="257">E936+E944*3.2+E945/3.9</f>
        <v>5637717.758547008</v>
      </c>
      <c r="F947" s="2776">
        <f t="shared" si="257"/>
        <v>5420013.3056980064</v>
      </c>
      <c r="G947" s="985"/>
      <c r="H947" s="9"/>
      <c r="I947" s="994"/>
      <c r="J947" s="67"/>
      <c r="K947" s="998"/>
      <c r="L947" s="67"/>
      <c r="M947" s="998"/>
      <c r="N947" s="67"/>
      <c r="O947" s="11"/>
      <c r="P947" s="55"/>
      <c r="Q947" s="55"/>
      <c r="R947" s="55"/>
      <c r="S947" s="55"/>
      <c r="T947" s="55"/>
      <c r="U947" s="2781"/>
      <c r="V947" s="2783"/>
      <c r="W947" s="2783"/>
      <c r="X947" s="2783"/>
      <c r="Y947" s="55"/>
      <c r="Z947" s="55"/>
      <c r="AA947" s="55"/>
      <c r="AB947" s="55"/>
      <c r="AC947" s="55"/>
      <c r="AD947" s="55"/>
      <c r="AE947" s="1000"/>
      <c r="AF947" s="1000"/>
      <c r="AG947" s="25"/>
      <c r="AH947" s="25"/>
      <c r="AI947" s="25"/>
      <c r="AJ947" s="19"/>
      <c r="AK947" s="19"/>
      <c r="AL947" s="905"/>
      <c r="AM947" s="905"/>
      <c r="AN947" s="905"/>
      <c r="AO947" s="905"/>
      <c r="AP947" s="905"/>
      <c r="AQ947" s="905"/>
      <c r="AR947" s="905"/>
      <c r="AS947" s="905"/>
      <c r="AT947" s="905"/>
      <c r="AU947" s="905"/>
      <c r="AV947" s="905"/>
      <c r="AW947" s="905"/>
      <c r="AX947" s="905"/>
      <c r="AY947" s="905"/>
      <c r="AZ947" s="905"/>
      <c r="BA947" s="905"/>
      <c r="BB947" s="905"/>
      <c r="BC947" s="905"/>
      <c r="BD947" s="905"/>
      <c r="BE947" s="905"/>
      <c r="BF947" s="905"/>
      <c r="BG947" s="905"/>
      <c r="BH947" s="905"/>
      <c r="BI947" s="905"/>
      <c r="BJ947" s="905"/>
      <c r="BK947" s="905"/>
      <c r="BL947" s="905"/>
      <c r="BM947" s="905"/>
      <c r="BN947" s="905"/>
      <c r="BO947" s="905"/>
      <c r="BP947" s="905"/>
      <c r="BQ947" s="905"/>
      <c r="BR947" s="905"/>
      <c r="BS947" s="905"/>
      <c r="BT947" s="905"/>
      <c r="BU947" s="905"/>
      <c r="BV947" s="905"/>
      <c r="BW947" s="905"/>
      <c r="BX947" s="905"/>
      <c r="BY947" s="905"/>
      <c r="BZ947" s="905"/>
      <c r="CA947" s="905"/>
      <c r="CB947" s="905"/>
      <c r="CC947" s="905"/>
      <c r="CD947" s="905"/>
      <c r="CE947" s="905"/>
      <c r="CF947" s="905"/>
      <c r="CG947" s="905"/>
      <c r="CH947" s="905"/>
      <c r="CI947" s="905"/>
      <c r="CJ947" s="905"/>
      <c r="CK947" s="905"/>
      <c r="CL947" s="905"/>
      <c r="CM947" s="905"/>
      <c r="CN947" s="905"/>
      <c r="CO947" s="905"/>
      <c r="CP947" s="905"/>
      <c r="CQ947" s="905"/>
      <c r="CR947" s="905"/>
      <c r="CS947" s="905"/>
      <c r="CT947" s="905"/>
      <c r="CU947" s="905"/>
      <c r="CV947" s="905"/>
      <c r="CW947" s="905"/>
      <c r="CX947" s="905"/>
      <c r="CY947" s="905"/>
      <c r="CZ947" s="905"/>
      <c r="DA947" s="905"/>
      <c r="DB947" s="905"/>
      <c r="DC947" s="905"/>
      <c r="DD947" s="905"/>
      <c r="DE947" s="905"/>
      <c r="DF947" s="905"/>
      <c r="DG947" s="905"/>
      <c r="DH947" s="905"/>
      <c r="DI947" s="905"/>
      <c r="DJ947" s="905"/>
      <c r="DK947" s="905"/>
      <c r="DL947" s="905"/>
      <c r="DM947" s="905"/>
      <c r="DN947" s="905"/>
      <c r="DO947" s="905"/>
      <c r="DP947" s="905"/>
      <c r="DQ947" s="905"/>
      <c r="DR947" s="905"/>
      <c r="DS947" s="905"/>
      <c r="DT947" s="905"/>
      <c r="DU947" s="905"/>
      <c r="DV947" s="905"/>
      <c r="DW947" s="905"/>
      <c r="DX947" s="905"/>
      <c r="DY947" s="905"/>
      <c r="DZ947" s="905"/>
      <c r="EA947" s="905"/>
      <c r="EB947" s="905"/>
      <c r="EC947" s="905"/>
      <c r="ED947" s="905"/>
      <c r="EE947" s="905"/>
      <c r="EF947" s="905"/>
      <c r="EG947" s="905"/>
      <c r="EH947" s="905"/>
      <c r="EI947" s="905"/>
      <c r="EJ947" s="905"/>
      <c r="EK947" s="905"/>
      <c r="EL947" s="905"/>
      <c r="EM947" s="905"/>
      <c r="EN947" s="905"/>
      <c r="EO947" s="905"/>
      <c r="EP947" s="905"/>
      <c r="EQ947" s="905"/>
      <c r="ER947" s="905"/>
      <c r="ES947" s="905"/>
      <c r="ET947" s="905"/>
      <c r="EU947" s="905"/>
      <c r="EV947" s="905"/>
      <c r="EW947" s="905"/>
      <c r="EX947" s="905"/>
      <c r="EY947" s="905"/>
      <c r="EZ947" s="905"/>
      <c r="FA947" s="905"/>
      <c r="FB947" s="905"/>
      <c r="FC947" s="905"/>
      <c r="FD947" s="905"/>
      <c r="FE947" s="905"/>
      <c r="FF947" s="905"/>
      <c r="FG947" s="905"/>
      <c r="FH947" s="905"/>
      <c r="FI947" s="905"/>
      <c r="FJ947" s="905"/>
      <c r="FK947" s="905"/>
      <c r="FL947" s="905"/>
      <c r="FM947" s="905"/>
      <c r="FN947" s="905"/>
      <c r="FO947" s="905"/>
      <c r="FP947" s="905"/>
      <c r="FQ947" s="905"/>
      <c r="FR947" s="905"/>
      <c r="FS947" s="905"/>
      <c r="FT947" s="905"/>
      <c r="FU947" s="905"/>
      <c r="FV947" s="905"/>
      <c r="FW947" s="905"/>
      <c r="FX947" s="905"/>
      <c r="FY947" s="905"/>
      <c r="FZ947" s="905"/>
      <c r="GA947" s="905"/>
      <c r="GB947" s="905"/>
      <c r="GC947" s="905"/>
      <c r="GD947" s="905"/>
      <c r="GE947" s="905"/>
      <c r="GF947" s="905"/>
      <c r="GG947" s="905"/>
      <c r="GH947" s="905"/>
      <c r="GI947" s="905"/>
      <c r="GJ947" s="905"/>
      <c r="GK947" s="905"/>
      <c r="GL947" s="905"/>
      <c r="GM947" s="905"/>
      <c r="GN947" s="905"/>
      <c r="GO947" s="905"/>
      <c r="GP947" s="905"/>
      <c r="GQ947" s="905"/>
      <c r="GR947" s="905"/>
    </row>
    <row r="948" spans="1:200" ht="24.75" customHeight="1" x14ac:dyDescent="0.25">
      <c r="B948" s="27">
        <v>1</v>
      </c>
      <c r="C948" s="1417" t="s">
        <v>198</v>
      </c>
      <c r="D948" s="25">
        <f>D890+D843+D798+D753+D709+D663+D614+D566+D522+D476+D431+D381+D335+D287+D241+D196+D146+D86+D26</f>
        <v>2374266.4444444445</v>
      </c>
      <c r="E948" s="25">
        <f t="shared" ref="E948:F948" si="258">E890+E843+E798+E753+E709+E663+E614+E566+E522+E476+E431+E381+E335+E287+E241+E196+E146+E86+E26</f>
        <v>1780733.5462962964</v>
      </c>
      <c r="F948" s="25">
        <f t="shared" si="258"/>
        <v>1795593.1636358299</v>
      </c>
      <c r="G948" s="985">
        <f>F948/E948*100</f>
        <v>100.8344660755361</v>
      </c>
      <c r="H948" s="9"/>
      <c r="I948" s="994"/>
      <c r="J948" s="67"/>
      <c r="K948" s="998"/>
      <c r="L948" s="67"/>
      <c r="M948" s="998"/>
      <c r="N948" s="67"/>
      <c r="O948" s="11"/>
      <c r="P948" s="55"/>
      <c r="Q948" s="55"/>
      <c r="R948" s="55"/>
      <c r="S948" s="55"/>
      <c r="T948" s="55"/>
      <c r="U948" s="2781"/>
      <c r="V948" s="2783"/>
      <c r="W948" s="2783"/>
      <c r="X948" s="2783"/>
      <c r="Y948" s="55"/>
      <c r="Z948" s="55"/>
      <c r="AA948" s="55"/>
      <c r="AB948" s="55"/>
      <c r="AC948" s="55"/>
      <c r="AD948" s="55"/>
      <c r="AE948" s="1000"/>
      <c r="AF948" s="1000"/>
      <c r="AG948" s="25">
        <f t="shared" ref="AG948:AI948" si="259">AG890+AG843+AG798+AG753+AG709+AG663+AG614+AG566+AG522+AG476+AG431+AG381+AG335+AG287+AG241+AG196+AG146+AG86+AG26</f>
        <v>1907.0925825925924</v>
      </c>
      <c r="AH948" s="25">
        <f t="shared" si="259"/>
        <v>1337959.98</v>
      </c>
      <c r="AI948" s="25">
        <f t="shared" si="259"/>
        <v>1337.9599800000001</v>
      </c>
      <c r="AJ948" s="2727">
        <f>AJ949/2.7+AJ950+AJ951+AJ956+AJ963+AJ962+AJ961+AJ960</f>
        <v>1872.3407407407408</v>
      </c>
      <c r="AK948" s="19">
        <f>AK949+AK950+AK951+AK956+AK960+AK961+AK962+AK963</f>
        <v>1337959.98</v>
      </c>
      <c r="AL948" s="905"/>
      <c r="AM948" s="905"/>
      <c r="AN948" s="905"/>
      <c r="AO948" s="905"/>
      <c r="AP948" s="905"/>
      <c r="AQ948" s="905"/>
      <c r="AR948" s="905"/>
      <c r="AS948" s="905"/>
      <c r="AT948" s="905"/>
      <c r="AU948" s="905"/>
      <c r="AV948" s="905"/>
      <c r="AW948" s="905"/>
      <c r="AX948" s="905"/>
      <c r="AY948" s="905"/>
      <c r="AZ948" s="905"/>
      <c r="BA948" s="905"/>
      <c r="BB948" s="905"/>
      <c r="BC948" s="905"/>
      <c r="BD948" s="905"/>
      <c r="BE948" s="905"/>
      <c r="BF948" s="905"/>
      <c r="BG948" s="905"/>
      <c r="BH948" s="905"/>
      <c r="BI948" s="905"/>
      <c r="BJ948" s="905"/>
      <c r="BK948" s="905"/>
      <c r="BL948" s="905"/>
      <c r="BM948" s="905"/>
      <c r="BN948" s="905"/>
      <c r="BO948" s="905"/>
      <c r="BP948" s="905"/>
      <c r="BQ948" s="905"/>
      <c r="BR948" s="905"/>
      <c r="BS948" s="905"/>
      <c r="BT948" s="905"/>
      <c r="BU948" s="905"/>
      <c r="BV948" s="905"/>
      <c r="BW948" s="905"/>
      <c r="BX948" s="905"/>
      <c r="BY948" s="905"/>
      <c r="BZ948" s="905"/>
      <c r="CA948" s="905"/>
      <c r="CB948" s="905"/>
      <c r="CC948" s="905"/>
      <c r="CD948" s="905"/>
      <c r="CE948" s="905"/>
      <c r="CF948" s="905"/>
      <c r="CG948" s="905"/>
      <c r="CH948" s="905"/>
      <c r="CI948" s="905"/>
      <c r="CJ948" s="905"/>
      <c r="CK948" s="905"/>
      <c r="CL948" s="905"/>
      <c r="CM948" s="905"/>
      <c r="CN948" s="905"/>
      <c r="CO948" s="905"/>
      <c r="CP948" s="905"/>
      <c r="CQ948" s="905"/>
      <c r="CR948" s="905"/>
      <c r="CS948" s="905"/>
      <c r="CT948" s="905"/>
      <c r="CU948" s="905"/>
      <c r="CV948" s="905"/>
      <c r="CW948" s="905"/>
      <c r="CX948" s="905"/>
      <c r="CY948" s="905"/>
      <c r="CZ948" s="905"/>
      <c r="DA948" s="905"/>
      <c r="DB948" s="905"/>
      <c r="DC948" s="905"/>
      <c r="DD948" s="905"/>
      <c r="DE948" s="905"/>
      <c r="DF948" s="905"/>
      <c r="DG948" s="905"/>
      <c r="DH948" s="905"/>
      <c r="DI948" s="905"/>
      <c r="DJ948" s="905"/>
      <c r="DK948" s="905"/>
      <c r="DL948" s="905"/>
      <c r="DM948" s="905"/>
      <c r="DN948" s="905"/>
      <c r="DO948" s="905"/>
      <c r="DP948" s="905"/>
      <c r="DQ948" s="905"/>
      <c r="DR948" s="905"/>
      <c r="DS948" s="905"/>
      <c r="DT948" s="905"/>
      <c r="DU948" s="905"/>
      <c r="DV948" s="905"/>
      <c r="DW948" s="905"/>
      <c r="DX948" s="905"/>
      <c r="DY948" s="905"/>
      <c r="DZ948" s="905"/>
      <c r="EA948" s="905"/>
      <c r="EB948" s="905"/>
      <c r="EC948" s="905"/>
      <c r="ED948" s="905"/>
      <c r="EE948" s="905"/>
      <c r="EF948" s="905"/>
      <c r="EG948" s="905"/>
      <c r="EH948" s="905"/>
      <c r="EI948" s="905"/>
      <c r="EJ948" s="905"/>
      <c r="EK948" s="905"/>
      <c r="EL948" s="905"/>
      <c r="EM948" s="905"/>
      <c r="EN948" s="905"/>
      <c r="EO948" s="905"/>
      <c r="EP948" s="905"/>
      <c r="EQ948" s="905"/>
      <c r="ER948" s="905"/>
      <c r="ES948" s="905"/>
      <c r="ET948" s="905"/>
      <c r="EU948" s="905"/>
      <c r="EV948" s="905"/>
      <c r="EW948" s="905"/>
      <c r="EX948" s="905"/>
      <c r="EY948" s="905"/>
      <c r="EZ948" s="905"/>
      <c r="FA948" s="905"/>
      <c r="FB948" s="905"/>
      <c r="FC948" s="905"/>
      <c r="FD948" s="905"/>
      <c r="FE948" s="905"/>
      <c r="FF948" s="905"/>
      <c r="FG948" s="905"/>
      <c r="FH948" s="905"/>
      <c r="FI948" s="905"/>
      <c r="FJ948" s="905"/>
      <c r="FK948" s="905"/>
      <c r="FL948" s="905"/>
      <c r="FM948" s="905"/>
      <c r="FN948" s="905"/>
      <c r="FO948" s="905"/>
      <c r="FP948" s="905"/>
      <c r="FQ948" s="905"/>
      <c r="FR948" s="905"/>
      <c r="FS948" s="905"/>
      <c r="FT948" s="905"/>
      <c r="FU948" s="905"/>
      <c r="FV948" s="905"/>
      <c r="FW948" s="905"/>
      <c r="FX948" s="905"/>
      <c r="FY948" s="905"/>
      <c r="FZ948" s="905"/>
      <c r="GA948" s="905"/>
      <c r="GB948" s="905"/>
      <c r="GC948" s="905"/>
      <c r="GD948" s="905"/>
      <c r="GE948" s="905"/>
      <c r="GF948" s="905"/>
      <c r="GG948" s="905"/>
      <c r="GH948" s="905"/>
      <c r="GI948" s="905"/>
      <c r="GJ948" s="905"/>
      <c r="GK948" s="905"/>
      <c r="GL948" s="905"/>
      <c r="GM948" s="905"/>
      <c r="GN948" s="905"/>
      <c r="GO948" s="905"/>
      <c r="GP948" s="905"/>
      <c r="GQ948" s="905"/>
      <c r="GR948" s="905"/>
    </row>
    <row r="949" spans="1:200" x14ac:dyDescent="0.25">
      <c r="B949" s="27">
        <v>1</v>
      </c>
      <c r="C949" s="1417" t="s">
        <v>298</v>
      </c>
      <c r="D949" s="25">
        <f>SUM(D891,D147,D87,D27)</f>
        <v>162633</v>
      </c>
      <c r="E949" s="25">
        <f t="shared" ref="E949:F949" si="260">SUM(E891,E147,E87,E27)</f>
        <v>121976</v>
      </c>
      <c r="F949" s="25">
        <f t="shared" si="260"/>
        <v>140590.39999999997</v>
      </c>
      <c r="G949" s="985">
        <f>F949/E949*100</f>
        <v>115.26070702433262</v>
      </c>
      <c r="H949" s="9"/>
      <c r="I949" s="994"/>
      <c r="J949" s="67"/>
      <c r="K949" s="998"/>
      <c r="L949" s="67"/>
      <c r="M949" s="998"/>
      <c r="N949" s="67"/>
      <c r="O949" s="11"/>
      <c r="P949" s="55"/>
      <c r="Q949" s="55"/>
      <c r="R949" s="55"/>
      <c r="S949" s="55"/>
      <c r="T949" s="55"/>
      <c r="U949" s="2781"/>
      <c r="V949" s="2783"/>
      <c r="W949" s="2783"/>
      <c r="X949" s="2783"/>
      <c r="Y949" s="55"/>
      <c r="Z949" s="55"/>
      <c r="AA949" s="55"/>
      <c r="AB949" s="55"/>
      <c r="AC949" s="55"/>
      <c r="AD949" s="55"/>
      <c r="AE949" s="1000"/>
      <c r="AF949" s="1000"/>
      <c r="AG949" s="25">
        <f t="shared" ref="AG949:AI949" si="261">SUM(AG891,AG147,AG87,AG27)</f>
        <v>120.04809999999999</v>
      </c>
      <c r="AH949" s="25">
        <f t="shared" si="261"/>
        <v>33733.360000000001</v>
      </c>
      <c r="AI949" s="25">
        <f t="shared" si="261"/>
        <v>33.733360000000005</v>
      </c>
      <c r="AJ949" s="19">
        <v>157.52000000000001</v>
      </c>
      <c r="AK949" s="19">
        <v>33733.360000000001</v>
      </c>
      <c r="AL949" s="905"/>
      <c r="AM949" s="905"/>
      <c r="AN949" s="905"/>
      <c r="AO949" s="905"/>
      <c r="AP949" s="905"/>
      <c r="AQ949" s="905"/>
      <c r="AR949" s="905"/>
      <c r="AS949" s="905"/>
      <c r="AT949" s="905"/>
      <c r="AU949" s="905"/>
      <c r="AV949" s="905"/>
      <c r="AW949" s="905"/>
      <c r="AX949" s="905"/>
      <c r="AY949" s="905"/>
      <c r="AZ949" s="905"/>
      <c r="BA949" s="905"/>
      <c r="BB949" s="905"/>
      <c r="BC949" s="905"/>
      <c r="BD949" s="905"/>
      <c r="BE949" s="905"/>
      <c r="BF949" s="905"/>
      <c r="BG949" s="905"/>
      <c r="BH949" s="905"/>
      <c r="BI949" s="905"/>
      <c r="BJ949" s="905"/>
      <c r="BK949" s="905"/>
      <c r="BL949" s="905"/>
      <c r="BM949" s="905"/>
      <c r="BN949" s="905"/>
      <c r="BO949" s="905"/>
      <c r="BP949" s="905"/>
      <c r="BQ949" s="905"/>
      <c r="BR949" s="905"/>
      <c r="BS949" s="905"/>
      <c r="BT949" s="905"/>
      <c r="BU949" s="905"/>
      <c r="BV949" s="905"/>
      <c r="BW949" s="905"/>
      <c r="BX949" s="905"/>
      <c r="BY949" s="905"/>
      <c r="BZ949" s="905"/>
      <c r="CA949" s="905"/>
      <c r="CB949" s="905"/>
      <c r="CC949" s="905"/>
      <c r="CD949" s="905"/>
      <c r="CE949" s="905"/>
      <c r="CF949" s="905"/>
      <c r="CG949" s="905"/>
      <c r="CH949" s="905"/>
      <c r="CI949" s="905"/>
      <c r="CJ949" s="905"/>
      <c r="CK949" s="905"/>
      <c r="CL949" s="905"/>
      <c r="CM949" s="905"/>
      <c r="CN949" s="905"/>
      <c r="CO949" s="905"/>
      <c r="CP949" s="905"/>
      <c r="CQ949" s="905"/>
      <c r="CR949" s="905"/>
      <c r="CS949" s="905"/>
      <c r="CT949" s="905"/>
      <c r="CU949" s="905"/>
      <c r="CV949" s="905"/>
      <c r="CW949" s="905"/>
      <c r="CX949" s="905"/>
      <c r="CY949" s="905"/>
      <c r="CZ949" s="905"/>
      <c r="DA949" s="905"/>
      <c r="DB949" s="905"/>
      <c r="DC949" s="905"/>
      <c r="DD949" s="905"/>
      <c r="DE949" s="905"/>
      <c r="DF949" s="905"/>
      <c r="DG949" s="905"/>
      <c r="DH949" s="905"/>
      <c r="DI949" s="905"/>
      <c r="DJ949" s="905"/>
      <c r="DK949" s="905"/>
      <c r="DL949" s="905"/>
      <c r="DM949" s="905"/>
      <c r="DN949" s="905"/>
      <c r="DO949" s="905"/>
      <c r="DP949" s="905"/>
      <c r="DQ949" s="905"/>
      <c r="DR949" s="905"/>
      <c r="DS949" s="905"/>
      <c r="DT949" s="905"/>
      <c r="DU949" s="905"/>
      <c r="DV949" s="905"/>
      <c r="DW949" s="905"/>
      <c r="DX949" s="905"/>
      <c r="DY949" s="905"/>
      <c r="DZ949" s="905"/>
      <c r="EA949" s="905"/>
      <c r="EB949" s="905"/>
      <c r="EC949" s="905"/>
      <c r="ED949" s="905"/>
      <c r="EE949" s="905"/>
      <c r="EF949" s="905"/>
      <c r="EG949" s="905"/>
      <c r="EH949" s="905"/>
      <c r="EI949" s="905"/>
      <c r="EJ949" s="905"/>
      <c r="EK949" s="905"/>
      <c r="EL949" s="905"/>
      <c r="EM949" s="905"/>
      <c r="EN949" s="905"/>
      <c r="EO949" s="905"/>
      <c r="EP949" s="905"/>
      <c r="EQ949" s="905"/>
      <c r="ER949" s="905"/>
      <c r="ES949" s="905"/>
      <c r="ET949" s="905"/>
      <c r="EU949" s="905"/>
      <c r="EV949" s="905"/>
      <c r="EW949" s="905"/>
      <c r="EX949" s="905"/>
      <c r="EY949" s="905"/>
      <c r="EZ949" s="905"/>
      <c r="FA949" s="905"/>
      <c r="FB949" s="905"/>
      <c r="FC949" s="905"/>
      <c r="FD949" s="905"/>
      <c r="FE949" s="905"/>
      <c r="FF949" s="905"/>
      <c r="FG949" s="905"/>
      <c r="FH949" s="905"/>
      <c r="FI949" s="905"/>
      <c r="FJ949" s="905"/>
      <c r="FK949" s="905"/>
      <c r="FL949" s="905"/>
      <c r="FM949" s="905"/>
      <c r="FN949" s="905"/>
      <c r="FO949" s="905"/>
      <c r="FP949" s="905"/>
      <c r="FQ949" s="905"/>
      <c r="FR949" s="905"/>
      <c r="FS949" s="905"/>
      <c r="FT949" s="905"/>
      <c r="FU949" s="905"/>
      <c r="FV949" s="905"/>
      <c r="FW949" s="905"/>
      <c r="FX949" s="905"/>
      <c r="FY949" s="905"/>
      <c r="FZ949" s="905"/>
      <c r="GA949" s="905"/>
      <c r="GB949" s="905"/>
      <c r="GC949" s="905"/>
      <c r="GD949" s="905"/>
      <c r="GE949" s="905"/>
      <c r="GF949" s="905"/>
      <c r="GG949" s="905"/>
      <c r="GH949" s="905"/>
      <c r="GI949" s="905"/>
      <c r="GJ949" s="905"/>
      <c r="GK949" s="905"/>
      <c r="GL949" s="905"/>
      <c r="GM949" s="905"/>
      <c r="GN949" s="905"/>
      <c r="GO949" s="905"/>
      <c r="GP949" s="905"/>
      <c r="GQ949" s="905"/>
      <c r="GR949" s="905"/>
    </row>
    <row r="950" spans="1:200" ht="23.25" customHeight="1" x14ac:dyDescent="0.25">
      <c r="B950" s="27">
        <v>1</v>
      </c>
      <c r="C950" s="1417" t="s">
        <v>303</v>
      </c>
      <c r="D950" s="25">
        <f>D892+D844+D799+D754+D710+D664+D615+D567+D523+D477+D432+D383+D336+D288+D242+D148+D88+D28+D197</f>
        <v>64030</v>
      </c>
      <c r="E950" s="25">
        <f t="shared" ref="E950:F950" si="262">E892+E844+E799+E754+E710+E664+E615+E567+E523+E477+E432+E383+E336+E288+E242+E148+E88+E28+E197</f>
        <v>48023</v>
      </c>
      <c r="F950" s="25">
        <f t="shared" si="262"/>
        <v>42830</v>
      </c>
      <c r="G950" s="985">
        <f t="shared" ref="G950:G965" si="263">F950/E950*100</f>
        <v>89.186431501572159</v>
      </c>
      <c r="H950" s="9"/>
      <c r="I950" s="994"/>
      <c r="J950" s="67"/>
      <c r="K950" s="998"/>
      <c r="L950" s="67"/>
      <c r="M950" s="998"/>
      <c r="N950" s="67"/>
      <c r="O950" s="11"/>
      <c r="P950" s="55"/>
      <c r="Q950" s="55"/>
      <c r="R950" s="55"/>
      <c r="S950" s="55"/>
      <c r="T950" s="55"/>
      <c r="U950" s="2781"/>
      <c r="V950" s="2783"/>
      <c r="W950" s="2783"/>
      <c r="X950" s="2783"/>
      <c r="Y950" s="55"/>
      <c r="Z950" s="55"/>
      <c r="AA950" s="55"/>
      <c r="AB950" s="55"/>
      <c r="AC950" s="55"/>
      <c r="AD950" s="55"/>
      <c r="AE950" s="1000"/>
      <c r="AF950" s="1000"/>
      <c r="AG950" s="25">
        <f t="shared" ref="AG950:AI950" si="264">AG892+AG844+AG799+AG754+AG710+AG664+AG615+AG567+AG523+AG477+AG432+AG383+AG336+AG288+AG242+AG148+AG88+AG28+AG197</f>
        <v>108</v>
      </c>
      <c r="AH950" s="25">
        <f t="shared" si="264"/>
        <v>173302.80000000002</v>
      </c>
      <c r="AI950" s="25">
        <f t="shared" si="264"/>
        <v>173.30280000000005</v>
      </c>
      <c r="AJ950" s="19">
        <f>115-AJ938</f>
        <v>108</v>
      </c>
      <c r="AK950" s="19">
        <f>180580.28-AK938</f>
        <v>173302.8</v>
      </c>
      <c r="AL950" s="905"/>
      <c r="AM950" s="905"/>
      <c r="AN950" s="905"/>
      <c r="AO950" s="905"/>
      <c r="AP950" s="905"/>
      <c r="AQ950" s="905"/>
      <c r="AR950" s="905"/>
      <c r="AS950" s="905"/>
      <c r="AT950" s="905"/>
      <c r="AU950" s="905"/>
      <c r="AV950" s="905"/>
      <c r="AW950" s="905"/>
      <c r="AX950" s="905"/>
      <c r="AY950" s="905"/>
      <c r="AZ950" s="905"/>
      <c r="BA950" s="905"/>
      <c r="BB950" s="905"/>
      <c r="BC950" s="905"/>
      <c r="BD950" s="905"/>
      <c r="BE950" s="905"/>
      <c r="BF950" s="905"/>
      <c r="BG950" s="905"/>
      <c r="BH950" s="905"/>
      <c r="BI950" s="905"/>
      <c r="BJ950" s="905"/>
      <c r="BK950" s="905"/>
      <c r="BL950" s="905"/>
      <c r="BM950" s="905"/>
      <c r="BN950" s="905"/>
      <c r="BO950" s="905"/>
      <c r="BP950" s="905"/>
      <c r="BQ950" s="905"/>
      <c r="BR950" s="905"/>
      <c r="BS950" s="905"/>
      <c r="BT950" s="905"/>
      <c r="BU950" s="905"/>
      <c r="BV950" s="905"/>
      <c r="BW950" s="905"/>
      <c r="BX950" s="905"/>
      <c r="BY950" s="905"/>
      <c r="BZ950" s="905"/>
      <c r="CA950" s="905"/>
      <c r="CB950" s="905"/>
      <c r="CC950" s="905"/>
      <c r="CD950" s="905"/>
      <c r="CE950" s="905"/>
      <c r="CF950" s="905"/>
      <c r="CG950" s="905"/>
      <c r="CH950" s="905"/>
      <c r="CI950" s="905"/>
      <c r="CJ950" s="905"/>
      <c r="CK950" s="905"/>
      <c r="CL950" s="905"/>
      <c r="CM950" s="905"/>
      <c r="CN950" s="905"/>
      <c r="CO950" s="905"/>
      <c r="CP950" s="905"/>
      <c r="CQ950" s="905"/>
      <c r="CR950" s="905"/>
      <c r="CS950" s="905"/>
      <c r="CT950" s="905"/>
      <c r="CU950" s="905"/>
      <c r="CV950" s="905"/>
      <c r="CW950" s="905"/>
      <c r="CX950" s="905"/>
      <c r="CY950" s="905"/>
      <c r="CZ950" s="905"/>
      <c r="DA950" s="905"/>
      <c r="DB950" s="905"/>
      <c r="DC950" s="905"/>
      <c r="DD950" s="905"/>
      <c r="DE950" s="905"/>
      <c r="DF950" s="905"/>
      <c r="DG950" s="905"/>
      <c r="DH950" s="905"/>
      <c r="DI950" s="905"/>
      <c r="DJ950" s="905"/>
      <c r="DK950" s="905"/>
      <c r="DL950" s="905"/>
      <c r="DM950" s="905"/>
      <c r="DN950" s="905"/>
      <c r="DO950" s="905"/>
      <c r="DP950" s="905"/>
      <c r="DQ950" s="905"/>
      <c r="DR950" s="905"/>
      <c r="DS950" s="905"/>
      <c r="DT950" s="905"/>
      <c r="DU950" s="905"/>
      <c r="DV950" s="905"/>
      <c r="DW950" s="905"/>
      <c r="DX950" s="905"/>
      <c r="DY950" s="905"/>
      <c r="DZ950" s="905"/>
      <c r="EA950" s="905"/>
      <c r="EB950" s="905"/>
      <c r="EC950" s="905"/>
      <c r="ED950" s="905"/>
      <c r="EE950" s="905"/>
      <c r="EF950" s="905"/>
      <c r="EG950" s="905"/>
      <c r="EH950" s="905"/>
      <c r="EI950" s="905"/>
      <c r="EJ950" s="905"/>
      <c r="EK950" s="905"/>
      <c r="EL950" s="905"/>
      <c r="EM950" s="905"/>
      <c r="EN950" s="905"/>
      <c r="EO950" s="905"/>
      <c r="EP950" s="905"/>
      <c r="EQ950" s="905"/>
      <c r="ER950" s="905"/>
      <c r="ES950" s="905"/>
      <c r="ET950" s="905"/>
      <c r="EU950" s="905"/>
      <c r="EV950" s="905"/>
      <c r="EW950" s="905"/>
      <c r="EX950" s="905"/>
      <c r="EY950" s="905"/>
      <c r="EZ950" s="905"/>
      <c r="FA950" s="905"/>
      <c r="FB950" s="905"/>
      <c r="FC950" s="905"/>
      <c r="FD950" s="905"/>
      <c r="FE950" s="905"/>
      <c r="FF950" s="905"/>
      <c r="FG950" s="905"/>
      <c r="FH950" s="905"/>
      <c r="FI950" s="905"/>
      <c r="FJ950" s="905"/>
      <c r="FK950" s="905"/>
      <c r="FL950" s="905"/>
      <c r="FM950" s="905"/>
      <c r="FN950" s="905"/>
      <c r="FO950" s="905"/>
      <c r="FP950" s="905"/>
      <c r="FQ950" s="905"/>
      <c r="FR950" s="905"/>
      <c r="FS950" s="905"/>
      <c r="FT950" s="905"/>
      <c r="FU950" s="905"/>
      <c r="FV950" s="905"/>
      <c r="FW950" s="905"/>
      <c r="FX950" s="905"/>
      <c r="FY950" s="905"/>
      <c r="FZ950" s="905"/>
      <c r="GA950" s="905"/>
      <c r="GB950" s="905"/>
      <c r="GC950" s="905"/>
      <c r="GD950" s="905"/>
      <c r="GE950" s="905"/>
      <c r="GF950" s="905"/>
      <c r="GG950" s="905"/>
      <c r="GH950" s="905"/>
      <c r="GI950" s="905"/>
      <c r="GJ950" s="905"/>
      <c r="GK950" s="905"/>
      <c r="GL950" s="905"/>
      <c r="GM950" s="905"/>
      <c r="GN950" s="905"/>
      <c r="GO950" s="905"/>
      <c r="GP950" s="905"/>
      <c r="GQ950" s="905"/>
      <c r="GR950" s="905"/>
    </row>
    <row r="951" spans="1:200" ht="45" x14ac:dyDescent="0.25">
      <c r="B951" s="27">
        <v>1</v>
      </c>
      <c r="C951" s="1417" t="s">
        <v>308</v>
      </c>
      <c r="D951" s="25">
        <f t="shared" ref="D951:F953" si="265">SUM(D896,D845,D800,D755,D711,D665,D616,D568,D524,D478,D433,D384,D337,D289,D243,D198,D149,D89,D29)</f>
        <v>322859</v>
      </c>
      <c r="E951" s="25">
        <f t="shared" si="265"/>
        <v>242164</v>
      </c>
      <c r="F951" s="25">
        <f t="shared" si="265"/>
        <v>258472.73395715488</v>
      </c>
      <c r="G951" s="985">
        <f t="shared" si="263"/>
        <v>106.73458233145921</v>
      </c>
      <c r="H951" s="9"/>
      <c r="I951" s="994"/>
      <c r="J951" s="67"/>
      <c r="K951" s="998"/>
      <c r="L951" s="67"/>
      <c r="M951" s="998"/>
      <c r="N951" s="67"/>
      <c r="O951" s="11"/>
      <c r="P951" s="55"/>
      <c r="Q951" s="55"/>
      <c r="R951" s="55"/>
      <c r="S951" s="55"/>
      <c r="T951" s="55"/>
      <c r="U951" s="2781"/>
      <c r="V951" s="2783"/>
      <c r="W951" s="2783"/>
      <c r="X951" s="2783"/>
      <c r="Y951" s="55"/>
      <c r="Z951" s="55"/>
      <c r="AA951" s="55"/>
      <c r="AB951" s="55"/>
      <c r="AC951" s="55"/>
      <c r="AD951" s="55"/>
      <c r="AE951" s="1000"/>
      <c r="AF951" s="1000"/>
      <c r="AG951" s="25">
        <f t="shared" ref="AG951:AI951" si="266">SUM(AG896,AG845,AG800,AG755,AG711,AG665,AG616,AG568,AG524,AG478,AG433,AG384,AG337,AG289,AG243,AG198,AG149,AG89,AG29)</f>
        <v>2.1543800000000002</v>
      </c>
      <c r="AH951" s="25">
        <f t="shared" si="266"/>
        <v>2154.38</v>
      </c>
      <c r="AI951" s="25">
        <f t="shared" si="266"/>
        <v>2.1543800000000002</v>
      </c>
      <c r="AJ951" s="2491">
        <f>AJ952+AJ953+AJ954+AJ955</f>
        <v>1</v>
      </c>
      <c r="AK951" s="2491">
        <f>AK952+AK953+AK954+AK955</f>
        <v>2154.38</v>
      </c>
      <c r="AL951" s="905"/>
      <c r="AM951" s="905"/>
      <c r="AN951" s="905"/>
      <c r="AO951" s="905"/>
      <c r="AP951" s="905"/>
      <c r="AQ951" s="905"/>
      <c r="AR951" s="905"/>
      <c r="AS951" s="905"/>
      <c r="AT951" s="905"/>
      <c r="AU951" s="905"/>
      <c r="AV951" s="905"/>
      <c r="AW951" s="905"/>
      <c r="AX951" s="905"/>
      <c r="AY951" s="905"/>
      <c r="AZ951" s="905"/>
      <c r="BA951" s="905"/>
      <c r="BB951" s="905"/>
      <c r="BC951" s="905"/>
      <c r="BD951" s="905"/>
      <c r="BE951" s="905"/>
      <c r="BF951" s="905"/>
      <c r="BG951" s="905"/>
      <c r="BH951" s="905"/>
      <c r="BI951" s="905"/>
      <c r="BJ951" s="905"/>
      <c r="BK951" s="905"/>
      <c r="BL951" s="905"/>
      <c r="BM951" s="905"/>
      <c r="BN951" s="905"/>
      <c r="BO951" s="905"/>
      <c r="BP951" s="905"/>
      <c r="BQ951" s="905"/>
      <c r="BR951" s="905"/>
      <c r="BS951" s="905"/>
      <c r="BT951" s="905"/>
      <c r="BU951" s="905"/>
      <c r="BV951" s="905"/>
      <c r="BW951" s="905"/>
      <c r="BX951" s="905"/>
      <c r="BY951" s="905"/>
      <c r="BZ951" s="905"/>
      <c r="CA951" s="905"/>
      <c r="CB951" s="905"/>
      <c r="CC951" s="905"/>
      <c r="CD951" s="905"/>
      <c r="CE951" s="905"/>
      <c r="CF951" s="905"/>
      <c r="CG951" s="905"/>
      <c r="CH951" s="905"/>
      <c r="CI951" s="905"/>
      <c r="CJ951" s="905"/>
      <c r="CK951" s="905"/>
      <c r="CL951" s="905"/>
      <c r="CM951" s="905"/>
      <c r="CN951" s="905"/>
      <c r="CO951" s="905"/>
      <c r="CP951" s="905"/>
      <c r="CQ951" s="905"/>
      <c r="CR951" s="905"/>
      <c r="CS951" s="905"/>
      <c r="CT951" s="905"/>
      <c r="CU951" s="905"/>
      <c r="CV951" s="905"/>
      <c r="CW951" s="905"/>
      <c r="CX951" s="905"/>
      <c r="CY951" s="905"/>
      <c r="CZ951" s="905"/>
      <c r="DA951" s="905"/>
      <c r="DB951" s="905"/>
      <c r="DC951" s="905"/>
      <c r="DD951" s="905"/>
      <c r="DE951" s="905"/>
      <c r="DF951" s="905"/>
      <c r="DG951" s="905"/>
      <c r="DH951" s="905"/>
      <c r="DI951" s="905"/>
      <c r="DJ951" s="905"/>
      <c r="DK951" s="905"/>
      <c r="DL951" s="905"/>
      <c r="DM951" s="905"/>
      <c r="DN951" s="905"/>
      <c r="DO951" s="905"/>
      <c r="DP951" s="905"/>
      <c r="DQ951" s="905"/>
      <c r="DR951" s="905"/>
      <c r="DS951" s="905"/>
      <c r="DT951" s="905"/>
      <c r="DU951" s="905"/>
      <c r="DV951" s="905"/>
      <c r="DW951" s="905"/>
      <c r="DX951" s="905"/>
      <c r="DY951" s="905"/>
      <c r="DZ951" s="905"/>
      <c r="EA951" s="905"/>
      <c r="EB951" s="905"/>
      <c r="EC951" s="905"/>
      <c r="ED951" s="905"/>
      <c r="EE951" s="905"/>
      <c r="EF951" s="905"/>
      <c r="EG951" s="905"/>
      <c r="EH951" s="905"/>
      <c r="EI951" s="905"/>
      <c r="EJ951" s="905"/>
      <c r="EK951" s="905"/>
      <c r="EL951" s="905"/>
      <c r="EM951" s="905"/>
      <c r="EN951" s="905"/>
      <c r="EO951" s="905"/>
      <c r="EP951" s="905"/>
      <c r="EQ951" s="905"/>
      <c r="ER951" s="905"/>
      <c r="ES951" s="905"/>
      <c r="ET951" s="905"/>
      <c r="EU951" s="905"/>
      <c r="EV951" s="905"/>
      <c r="EW951" s="905"/>
      <c r="EX951" s="905"/>
      <c r="EY951" s="905"/>
      <c r="EZ951" s="905"/>
      <c r="FA951" s="905"/>
      <c r="FB951" s="905"/>
      <c r="FC951" s="905"/>
      <c r="FD951" s="905"/>
      <c r="FE951" s="905"/>
      <c r="FF951" s="905"/>
      <c r="FG951" s="905"/>
      <c r="FH951" s="905"/>
      <c r="FI951" s="905"/>
      <c r="FJ951" s="905"/>
      <c r="FK951" s="905"/>
      <c r="FL951" s="905"/>
      <c r="FM951" s="905"/>
      <c r="FN951" s="905"/>
      <c r="FO951" s="905"/>
      <c r="FP951" s="905"/>
      <c r="FQ951" s="905"/>
      <c r="FR951" s="905"/>
      <c r="FS951" s="905"/>
      <c r="FT951" s="905"/>
      <c r="FU951" s="905"/>
      <c r="FV951" s="905"/>
      <c r="FW951" s="905"/>
      <c r="FX951" s="905"/>
      <c r="FY951" s="905"/>
      <c r="FZ951" s="905"/>
      <c r="GA951" s="905"/>
      <c r="GB951" s="905"/>
      <c r="GC951" s="905"/>
      <c r="GD951" s="905"/>
      <c r="GE951" s="905"/>
      <c r="GF951" s="905"/>
      <c r="GG951" s="905"/>
      <c r="GH951" s="905"/>
      <c r="GI951" s="905"/>
      <c r="GJ951" s="905"/>
      <c r="GK951" s="905"/>
      <c r="GL951" s="905"/>
      <c r="GM951" s="905"/>
      <c r="GN951" s="905"/>
      <c r="GO951" s="905"/>
      <c r="GP951" s="905"/>
      <c r="GQ951" s="905"/>
      <c r="GR951" s="905"/>
    </row>
    <row r="952" spans="1:200" ht="30" x14ac:dyDescent="0.25">
      <c r="B952" s="27">
        <v>1</v>
      </c>
      <c r="C952" s="1417" t="s">
        <v>309</v>
      </c>
      <c r="D952" s="25">
        <f t="shared" si="265"/>
        <v>210843</v>
      </c>
      <c r="E952" s="25">
        <f t="shared" si="265"/>
        <v>158137.5</v>
      </c>
      <c r="F952" s="25">
        <f t="shared" si="265"/>
        <v>163481</v>
      </c>
      <c r="G952" s="985">
        <f t="shared" si="263"/>
        <v>103.37902142123153</v>
      </c>
      <c r="H952" s="9"/>
      <c r="I952" s="994"/>
      <c r="J952" s="67"/>
      <c r="K952" s="998"/>
      <c r="L952" s="67"/>
      <c r="M952" s="998"/>
      <c r="N952" s="67"/>
      <c r="O952" s="11"/>
      <c r="P952" s="55"/>
      <c r="Q952" s="55"/>
      <c r="R952" s="55"/>
      <c r="S952" s="55"/>
      <c r="T952" s="55"/>
      <c r="U952" s="2781"/>
      <c r="V952" s="2783"/>
      <c r="W952" s="2783"/>
      <c r="X952" s="2783"/>
      <c r="Y952" s="55"/>
      <c r="Z952" s="55"/>
      <c r="AA952" s="55"/>
      <c r="AB952" s="55"/>
      <c r="AC952" s="55"/>
      <c r="AD952" s="55"/>
      <c r="AE952" s="1000"/>
      <c r="AF952" s="1000"/>
      <c r="AG952" s="25">
        <f t="shared" ref="AG952:AI952" si="267">SUM(AG897,AG846,AG801,AG756,AG712,AG666,AG617,AG569,AG525,AG479,AG434,AG385,AG338,AG290,AG244,AG199,AG150,AG90,AG30)</f>
        <v>0</v>
      </c>
      <c r="AH952" s="25">
        <f t="shared" si="267"/>
        <v>0</v>
      </c>
      <c r="AI952" s="25">
        <f t="shared" si="267"/>
        <v>0</v>
      </c>
      <c r="AJ952" s="19"/>
      <c r="AK952" s="19"/>
      <c r="AL952" s="905"/>
      <c r="AM952" s="905"/>
      <c r="AN952" s="905"/>
      <c r="AO952" s="905"/>
      <c r="AP952" s="905"/>
      <c r="AQ952" s="905"/>
      <c r="AR952" s="905"/>
      <c r="AS952" s="905"/>
      <c r="AT952" s="905"/>
      <c r="AU952" s="905"/>
      <c r="AV952" s="905"/>
      <c r="AW952" s="905"/>
      <c r="AX952" s="905"/>
      <c r="AY952" s="905"/>
      <c r="AZ952" s="905"/>
      <c r="BA952" s="905"/>
      <c r="BB952" s="905"/>
      <c r="BC952" s="905"/>
      <c r="BD952" s="905"/>
      <c r="BE952" s="905"/>
      <c r="BF952" s="905"/>
      <c r="BG952" s="905"/>
      <c r="BH952" s="905"/>
      <c r="BI952" s="905"/>
      <c r="BJ952" s="905"/>
      <c r="BK952" s="905"/>
      <c r="BL952" s="905"/>
      <c r="BM952" s="905"/>
      <c r="BN952" s="905"/>
      <c r="BO952" s="905"/>
      <c r="BP952" s="905"/>
      <c r="BQ952" s="905"/>
      <c r="BR952" s="905"/>
      <c r="BS952" s="905"/>
      <c r="BT952" s="905"/>
      <c r="BU952" s="905"/>
      <c r="BV952" s="905"/>
      <c r="BW952" s="905"/>
      <c r="BX952" s="905"/>
      <c r="BY952" s="905"/>
      <c r="BZ952" s="905"/>
      <c r="CA952" s="905"/>
      <c r="CB952" s="905"/>
      <c r="CC952" s="905"/>
      <c r="CD952" s="905"/>
      <c r="CE952" s="905"/>
      <c r="CF952" s="905"/>
      <c r="CG952" s="905"/>
      <c r="CH952" s="905"/>
      <c r="CI952" s="905"/>
      <c r="CJ952" s="905"/>
      <c r="CK952" s="905"/>
      <c r="CL952" s="905"/>
      <c r="CM952" s="905"/>
      <c r="CN952" s="905"/>
      <c r="CO952" s="905"/>
      <c r="CP952" s="905"/>
      <c r="CQ952" s="905"/>
      <c r="CR952" s="905"/>
      <c r="CS952" s="905"/>
      <c r="CT952" s="905"/>
      <c r="CU952" s="905"/>
      <c r="CV952" s="905"/>
      <c r="CW952" s="905"/>
      <c r="CX952" s="905"/>
      <c r="CY952" s="905"/>
      <c r="CZ952" s="905"/>
      <c r="DA952" s="905"/>
      <c r="DB952" s="905"/>
      <c r="DC952" s="905"/>
      <c r="DD952" s="905"/>
      <c r="DE952" s="905"/>
      <c r="DF952" s="905"/>
      <c r="DG952" s="905"/>
      <c r="DH952" s="905"/>
      <c r="DI952" s="905"/>
      <c r="DJ952" s="905"/>
      <c r="DK952" s="905"/>
      <c r="DL952" s="905"/>
      <c r="DM952" s="905"/>
      <c r="DN952" s="905"/>
      <c r="DO952" s="905"/>
      <c r="DP952" s="905"/>
      <c r="DQ952" s="905"/>
      <c r="DR952" s="905"/>
      <c r="DS952" s="905"/>
      <c r="DT952" s="905"/>
      <c r="DU952" s="905"/>
      <c r="DV952" s="905"/>
      <c r="DW952" s="905"/>
      <c r="DX952" s="905"/>
      <c r="DY952" s="905"/>
      <c r="DZ952" s="905"/>
      <c r="EA952" s="905"/>
      <c r="EB952" s="905"/>
      <c r="EC952" s="905"/>
      <c r="ED952" s="905"/>
      <c r="EE952" s="905"/>
      <c r="EF952" s="905"/>
      <c r="EG952" s="905"/>
      <c r="EH952" s="905"/>
      <c r="EI952" s="905"/>
      <c r="EJ952" s="905"/>
      <c r="EK952" s="905"/>
      <c r="EL952" s="905"/>
      <c r="EM952" s="905"/>
      <c r="EN952" s="905"/>
      <c r="EO952" s="905"/>
      <c r="EP952" s="905"/>
      <c r="EQ952" s="905"/>
      <c r="ER952" s="905"/>
      <c r="ES952" s="905"/>
      <c r="ET952" s="905"/>
      <c r="EU952" s="905"/>
      <c r="EV952" s="905"/>
      <c r="EW952" s="905"/>
      <c r="EX952" s="905"/>
      <c r="EY952" s="905"/>
      <c r="EZ952" s="905"/>
      <c r="FA952" s="905"/>
      <c r="FB952" s="905"/>
      <c r="FC952" s="905"/>
      <c r="FD952" s="905"/>
      <c r="FE952" s="905"/>
      <c r="FF952" s="905"/>
      <c r="FG952" s="905"/>
      <c r="FH952" s="905"/>
      <c r="FI952" s="905"/>
      <c r="FJ952" s="905"/>
      <c r="FK952" s="905"/>
      <c r="FL952" s="905"/>
      <c r="FM952" s="905"/>
      <c r="FN952" s="905"/>
      <c r="FO952" s="905"/>
      <c r="FP952" s="905"/>
      <c r="FQ952" s="905"/>
      <c r="FR952" s="905"/>
      <c r="FS952" s="905"/>
      <c r="FT952" s="905"/>
      <c r="FU952" s="905"/>
      <c r="FV952" s="905"/>
      <c r="FW952" s="905"/>
      <c r="FX952" s="905"/>
      <c r="FY952" s="905"/>
      <c r="FZ952" s="905"/>
      <c r="GA952" s="905"/>
      <c r="GB952" s="905"/>
      <c r="GC952" s="905"/>
      <c r="GD952" s="905"/>
      <c r="GE952" s="905"/>
      <c r="GF952" s="905"/>
      <c r="GG952" s="905"/>
      <c r="GH952" s="905"/>
      <c r="GI952" s="905"/>
      <c r="GJ952" s="905"/>
      <c r="GK952" s="905"/>
      <c r="GL952" s="905"/>
      <c r="GM952" s="905"/>
      <c r="GN952" s="905"/>
      <c r="GO952" s="905"/>
      <c r="GP952" s="905"/>
      <c r="GQ952" s="905"/>
      <c r="GR952" s="905"/>
    </row>
    <row r="953" spans="1:200" ht="30" x14ac:dyDescent="0.25">
      <c r="B953" s="27">
        <v>1</v>
      </c>
      <c r="C953" s="1417" t="s">
        <v>310</v>
      </c>
      <c r="D953" s="25">
        <f t="shared" si="265"/>
        <v>63289</v>
      </c>
      <c r="E953" s="25">
        <f t="shared" si="265"/>
        <v>47472.5</v>
      </c>
      <c r="F953" s="25">
        <f t="shared" si="265"/>
        <v>44445</v>
      </c>
      <c r="G953" s="985">
        <f t="shared" si="263"/>
        <v>93.622623624203484</v>
      </c>
      <c r="H953" s="9"/>
      <c r="I953" s="994"/>
      <c r="J953" s="67"/>
      <c r="K953" s="998"/>
      <c r="L953" s="67"/>
      <c r="M953" s="998"/>
      <c r="N953" s="67"/>
      <c r="O953" s="11"/>
      <c r="P953" s="55"/>
      <c r="Q953" s="55"/>
      <c r="R953" s="55"/>
      <c r="S953" s="55"/>
      <c r="T953" s="55"/>
      <c r="U953" s="2781"/>
      <c r="V953" s="2783"/>
      <c r="W953" s="2783"/>
      <c r="X953" s="2783"/>
      <c r="Y953" s="55"/>
      <c r="Z953" s="55"/>
      <c r="AA953" s="55"/>
      <c r="AB953" s="55"/>
      <c r="AC953" s="55"/>
      <c r="AD953" s="55"/>
      <c r="AE953" s="1000"/>
      <c r="AF953" s="1000"/>
      <c r="AG953" s="25">
        <f t="shared" ref="AG953:AI953" si="268">SUM(AG898,AG847,AG802,AG757,AG713,AG667,AG618,AG570,AG526,AG480,AG435,AG386,AG339,AG291,AG245,AG200,AG151,AG91,AG31)</f>
        <v>2.1543800000000002</v>
      </c>
      <c r="AH953" s="25">
        <f t="shared" si="268"/>
        <v>2154.38</v>
      </c>
      <c r="AI953" s="25">
        <f t="shared" si="268"/>
        <v>2.1543800000000002</v>
      </c>
      <c r="AJ953" s="2491">
        <v>1</v>
      </c>
      <c r="AK953" s="2491">
        <v>2154.38</v>
      </c>
      <c r="AL953" s="905"/>
      <c r="AM953" s="905"/>
      <c r="AN953" s="905"/>
      <c r="AO953" s="905"/>
      <c r="AP953" s="905"/>
      <c r="AQ953" s="905"/>
      <c r="AR953" s="905"/>
      <c r="AS953" s="905"/>
      <c r="AT953" s="905"/>
      <c r="AU953" s="905"/>
      <c r="AV953" s="905"/>
      <c r="AW953" s="905"/>
      <c r="AX953" s="905"/>
      <c r="AY953" s="905"/>
      <c r="AZ953" s="905"/>
      <c r="BA953" s="905"/>
      <c r="BB953" s="905"/>
      <c r="BC953" s="905"/>
      <c r="BD953" s="905"/>
      <c r="BE953" s="905"/>
      <c r="BF953" s="905"/>
      <c r="BG953" s="905"/>
      <c r="BH953" s="905"/>
      <c r="BI953" s="905"/>
      <c r="BJ953" s="905"/>
      <c r="BK953" s="905"/>
      <c r="BL953" s="905"/>
      <c r="BM953" s="905"/>
      <c r="BN953" s="905"/>
      <c r="BO953" s="905"/>
      <c r="BP953" s="905"/>
      <c r="BQ953" s="905"/>
      <c r="BR953" s="905"/>
      <c r="BS953" s="905"/>
      <c r="BT953" s="905"/>
      <c r="BU953" s="905"/>
      <c r="BV953" s="905"/>
      <c r="BW953" s="905"/>
      <c r="BX953" s="905"/>
      <c r="BY953" s="905"/>
      <c r="BZ953" s="905"/>
      <c r="CA953" s="905"/>
      <c r="CB953" s="905"/>
      <c r="CC953" s="905"/>
      <c r="CD953" s="905"/>
      <c r="CE953" s="905"/>
      <c r="CF953" s="905"/>
      <c r="CG953" s="905"/>
      <c r="CH953" s="905"/>
      <c r="CI953" s="905"/>
      <c r="CJ953" s="905"/>
      <c r="CK953" s="905"/>
      <c r="CL953" s="905"/>
      <c r="CM953" s="905"/>
      <c r="CN953" s="905"/>
      <c r="CO953" s="905"/>
      <c r="CP953" s="905"/>
      <c r="CQ953" s="905"/>
      <c r="CR953" s="905"/>
      <c r="CS953" s="905"/>
      <c r="CT953" s="905"/>
      <c r="CU953" s="905"/>
      <c r="CV953" s="905"/>
      <c r="CW953" s="905"/>
      <c r="CX953" s="905"/>
      <c r="CY953" s="905"/>
      <c r="CZ953" s="905"/>
      <c r="DA953" s="905"/>
      <c r="DB953" s="905"/>
      <c r="DC953" s="905"/>
      <c r="DD953" s="905"/>
      <c r="DE953" s="905"/>
      <c r="DF953" s="905"/>
      <c r="DG953" s="905"/>
      <c r="DH953" s="905"/>
      <c r="DI953" s="905"/>
      <c r="DJ953" s="905"/>
      <c r="DK953" s="905"/>
      <c r="DL953" s="905"/>
      <c r="DM953" s="905"/>
      <c r="DN953" s="905"/>
      <c r="DO953" s="905"/>
      <c r="DP953" s="905"/>
      <c r="DQ953" s="905"/>
      <c r="DR953" s="905"/>
      <c r="DS953" s="905"/>
      <c r="DT953" s="905"/>
      <c r="DU953" s="905"/>
      <c r="DV953" s="905"/>
      <c r="DW953" s="905"/>
      <c r="DX953" s="905"/>
      <c r="DY953" s="905"/>
      <c r="DZ953" s="905"/>
      <c r="EA953" s="905"/>
      <c r="EB953" s="905"/>
      <c r="EC953" s="905"/>
      <c r="ED953" s="905"/>
      <c r="EE953" s="905"/>
      <c r="EF953" s="905"/>
      <c r="EG953" s="905"/>
      <c r="EH953" s="905"/>
      <c r="EI953" s="905"/>
      <c r="EJ953" s="905"/>
      <c r="EK953" s="905"/>
      <c r="EL953" s="905"/>
      <c r="EM953" s="905"/>
      <c r="EN953" s="905"/>
      <c r="EO953" s="905"/>
      <c r="EP953" s="905"/>
      <c r="EQ953" s="905"/>
      <c r="ER953" s="905"/>
      <c r="ES953" s="905"/>
      <c r="ET953" s="905"/>
      <c r="EU953" s="905"/>
      <c r="EV953" s="905"/>
      <c r="EW953" s="905"/>
      <c r="EX953" s="905"/>
      <c r="EY953" s="905"/>
      <c r="EZ953" s="905"/>
      <c r="FA953" s="905"/>
      <c r="FB953" s="905"/>
      <c r="FC953" s="905"/>
      <c r="FD953" s="905"/>
      <c r="FE953" s="905"/>
      <c r="FF953" s="905"/>
      <c r="FG953" s="905"/>
      <c r="FH953" s="905"/>
      <c r="FI953" s="905"/>
      <c r="FJ953" s="905"/>
      <c r="FK953" s="905"/>
      <c r="FL953" s="905"/>
      <c r="FM953" s="905"/>
      <c r="FN953" s="905"/>
      <c r="FO953" s="905"/>
      <c r="FP953" s="905"/>
      <c r="FQ953" s="905"/>
      <c r="FR953" s="905"/>
      <c r="FS953" s="905"/>
      <c r="FT953" s="905"/>
      <c r="FU953" s="905"/>
      <c r="FV953" s="905"/>
      <c r="FW953" s="905"/>
      <c r="FX953" s="905"/>
      <c r="FY953" s="905"/>
      <c r="FZ953" s="905"/>
      <c r="GA953" s="905"/>
      <c r="GB953" s="905"/>
      <c r="GC953" s="905"/>
      <c r="GD953" s="905"/>
      <c r="GE953" s="905"/>
      <c r="GF953" s="905"/>
      <c r="GG953" s="905"/>
      <c r="GH953" s="905"/>
      <c r="GI953" s="905"/>
      <c r="GJ953" s="905"/>
      <c r="GK953" s="905"/>
      <c r="GL953" s="905"/>
      <c r="GM953" s="905"/>
      <c r="GN953" s="905"/>
      <c r="GO953" s="905"/>
      <c r="GP953" s="905"/>
      <c r="GQ953" s="905"/>
      <c r="GR953" s="905"/>
    </row>
    <row r="954" spans="1:200" ht="45" x14ac:dyDescent="0.25">
      <c r="B954" s="27">
        <v>1</v>
      </c>
      <c r="C954" s="1417" t="s">
        <v>354</v>
      </c>
      <c r="D954" s="25">
        <f>SUM(D848,D803,D758,D714,D668,D619,D571,D527,D481,D436,D387,D340,D292,D246,D201,D152,D92,D32)</f>
        <v>18772</v>
      </c>
      <c r="E954" s="25">
        <f t="shared" ref="E954:F954" si="269">SUM(E848,E803,E758,E714,E668,E619,E571,E527,E481,E436,E387,E340,E292,E246,E201,E152,E92,E32)</f>
        <v>14082.75</v>
      </c>
      <c r="F954" s="25">
        <f t="shared" si="269"/>
        <v>17077</v>
      </c>
      <c r="G954" s="985">
        <f t="shared" si="263"/>
        <v>121.26182741296975</v>
      </c>
      <c r="H954" s="9"/>
      <c r="I954" s="994"/>
      <c r="J954" s="67"/>
      <c r="K954" s="998"/>
      <c r="L954" s="67"/>
      <c r="M954" s="998"/>
      <c r="N954" s="67"/>
      <c r="O954" s="11"/>
      <c r="P954" s="55"/>
      <c r="Q954" s="55"/>
      <c r="R954" s="55"/>
      <c r="S954" s="55"/>
      <c r="T954" s="55"/>
      <c r="U954" s="2781"/>
      <c r="V954" s="2783"/>
      <c r="W954" s="2783"/>
      <c r="X954" s="2783"/>
      <c r="Y954" s="55"/>
      <c r="Z954" s="55"/>
      <c r="AA954" s="55"/>
      <c r="AB954" s="55"/>
      <c r="AC954" s="55"/>
      <c r="AD954" s="55"/>
      <c r="AE954" s="1000"/>
      <c r="AF954" s="1000"/>
      <c r="AG954" s="25">
        <f t="shared" ref="AG954:AI954" si="270">SUM(AG848,AG803,AG758,AG714,AG668,AG619,AG571,AG527,AG481,AG436,AG387,AG340,AG292,AG246,AG201,AG152,AG92,AG32)</f>
        <v>0</v>
      </c>
      <c r="AH954" s="25">
        <f t="shared" si="270"/>
        <v>0</v>
      </c>
      <c r="AI954" s="25">
        <f t="shared" si="270"/>
        <v>0</v>
      </c>
      <c r="AJ954" s="19"/>
      <c r="AK954" s="19"/>
      <c r="AL954" s="905"/>
      <c r="AM954" s="905"/>
      <c r="AN954" s="905"/>
      <c r="AO954" s="905"/>
      <c r="AP954" s="905"/>
      <c r="AQ954" s="905"/>
      <c r="AR954" s="905"/>
      <c r="AS954" s="905"/>
      <c r="AT954" s="905"/>
      <c r="AU954" s="905"/>
      <c r="AV954" s="905"/>
      <c r="AW954" s="905"/>
      <c r="AX954" s="905"/>
      <c r="AY954" s="905"/>
      <c r="AZ954" s="905"/>
      <c r="BA954" s="905"/>
      <c r="BB954" s="905"/>
      <c r="BC954" s="905"/>
      <c r="BD954" s="905"/>
      <c r="BE954" s="905"/>
      <c r="BF954" s="905"/>
      <c r="BG954" s="905"/>
      <c r="BH954" s="905"/>
      <c r="BI954" s="905"/>
      <c r="BJ954" s="905"/>
      <c r="BK954" s="905"/>
      <c r="BL954" s="905"/>
      <c r="BM954" s="905"/>
      <c r="BN954" s="905"/>
      <c r="BO954" s="905"/>
      <c r="BP954" s="905"/>
      <c r="BQ954" s="905"/>
      <c r="BR954" s="905"/>
      <c r="BS954" s="905"/>
      <c r="BT954" s="905"/>
      <c r="BU954" s="905"/>
      <c r="BV954" s="905"/>
      <c r="BW954" s="905"/>
      <c r="BX954" s="905"/>
      <c r="BY954" s="905"/>
      <c r="BZ954" s="905"/>
      <c r="CA954" s="905"/>
      <c r="CB954" s="905"/>
      <c r="CC954" s="905"/>
      <c r="CD954" s="905"/>
      <c r="CE954" s="905"/>
      <c r="CF954" s="905"/>
      <c r="CG954" s="905"/>
      <c r="CH954" s="905"/>
      <c r="CI954" s="905"/>
      <c r="CJ954" s="905"/>
      <c r="CK954" s="905"/>
      <c r="CL954" s="905"/>
      <c r="CM954" s="905"/>
      <c r="CN954" s="905"/>
      <c r="CO954" s="905"/>
      <c r="CP954" s="905"/>
      <c r="CQ954" s="905"/>
      <c r="CR954" s="905"/>
      <c r="CS954" s="905"/>
      <c r="CT954" s="905"/>
      <c r="CU954" s="905"/>
      <c r="CV954" s="905"/>
      <c r="CW954" s="905"/>
      <c r="CX954" s="905"/>
      <c r="CY954" s="905"/>
      <c r="CZ954" s="905"/>
      <c r="DA954" s="905"/>
      <c r="DB954" s="905"/>
      <c r="DC954" s="905"/>
      <c r="DD954" s="905"/>
      <c r="DE954" s="905"/>
      <c r="DF954" s="905"/>
      <c r="DG954" s="905"/>
      <c r="DH954" s="905"/>
      <c r="DI954" s="905"/>
      <c r="DJ954" s="905"/>
      <c r="DK954" s="905"/>
      <c r="DL954" s="905"/>
      <c r="DM954" s="905"/>
      <c r="DN954" s="905"/>
      <c r="DO954" s="905"/>
      <c r="DP954" s="905"/>
      <c r="DQ954" s="905"/>
      <c r="DR954" s="905"/>
      <c r="DS954" s="905"/>
      <c r="DT954" s="905"/>
      <c r="DU954" s="905"/>
      <c r="DV954" s="905"/>
      <c r="DW954" s="905"/>
      <c r="DX954" s="905"/>
      <c r="DY954" s="905"/>
      <c r="DZ954" s="905"/>
      <c r="EA954" s="905"/>
      <c r="EB954" s="905"/>
      <c r="EC954" s="905"/>
      <c r="ED954" s="905"/>
      <c r="EE954" s="905"/>
      <c r="EF954" s="905"/>
      <c r="EG954" s="905"/>
      <c r="EH954" s="905"/>
      <c r="EI954" s="905"/>
      <c r="EJ954" s="905"/>
      <c r="EK954" s="905"/>
      <c r="EL954" s="905"/>
      <c r="EM954" s="905"/>
      <c r="EN954" s="905"/>
      <c r="EO954" s="905"/>
      <c r="EP954" s="905"/>
      <c r="EQ954" s="905"/>
      <c r="ER954" s="905"/>
      <c r="ES954" s="905"/>
      <c r="ET954" s="905"/>
      <c r="EU954" s="905"/>
      <c r="EV954" s="905"/>
      <c r="EW954" s="905"/>
      <c r="EX954" s="905"/>
      <c r="EY954" s="905"/>
      <c r="EZ954" s="905"/>
      <c r="FA954" s="905"/>
      <c r="FB954" s="905"/>
      <c r="FC954" s="905"/>
      <c r="FD954" s="905"/>
      <c r="FE954" s="905"/>
      <c r="FF954" s="905"/>
      <c r="FG954" s="905"/>
      <c r="FH954" s="905"/>
      <c r="FI954" s="905"/>
      <c r="FJ954" s="905"/>
      <c r="FK954" s="905"/>
      <c r="FL954" s="905"/>
      <c r="FM954" s="905"/>
      <c r="FN954" s="905"/>
      <c r="FO954" s="905"/>
      <c r="FP954" s="905"/>
      <c r="FQ954" s="905"/>
      <c r="FR954" s="905"/>
      <c r="FS954" s="905"/>
      <c r="FT954" s="905"/>
      <c r="FU954" s="905"/>
      <c r="FV954" s="905"/>
      <c r="FW954" s="905"/>
      <c r="FX954" s="905"/>
      <c r="FY954" s="905"/>
      <c r="FZ954" s="905"/>
      <c r="GA954" s="905"/>
      <c r="GB954" s="905"/>
      <c r="GC954" s="905"/>
      <c r="GD954" s="905"/>
      <c r="GE954" s="905"/>
      <c r="GF954" s="905"/>
      <c r="GG954" s="905"/>
      <c r="GH954" s="905"/>
      <c r="GI954" s="905"/>
      <c r="GJ954" s="905"/>
      <c r="GK954" s="905"/>
      <c r="GL954" s="905"/>
      <c r="GM954" s="905"/>
      <c r="GN954" s="905"/>
      <c r="GO954" s="905"/>
      <c r="GP954" s="905"/>
      <c r="GQ954" s="905"/>
      <c r="GR954" s="905"/>
    </row>
    <row r="955" spans="1:200" ht="30" x14ac:dyDescent="0.25">
      <c r="B955" s="27">
        <v>1</v>
      </c>
      <c r="C955" s="1417" t="s">
        <v>355</v>
      </c>
      <c r="D955" s="25">
        <f>SUM(D849,D804,D759,D715,D669,D620,D572,D528,D482,D437,D388,D341,D293,D247,D202,D153,D93,D33)</f>
        <v>29955</v>
      </c>
      <c r="E955" s="25">
        <f t="shared" ref="E955:F955" si="271">SUM(E849,E804,E759,E715,E669,E620,E572,E528,E482,E437,E388,E341,E293,E247,E202,E153,E93,E33)</f>
        <v>22471.25</v>
      </c>
      <c r="F955" s="25">
        <f t="shared" si="271"/>
        <v>33469.733957154895</v>
      </c>
      <c r="G955" s="985">
        <f t="shared" si="263"/>
        <v>148.94469135964798</v>
      </c>
      <c r="H955" s="9"/>
      <c r="I955" s="994"/>
      <c r="J955" s="67"/>
      <c r="K955" s="998"/>
      <c r="L955" s="67"/>
      <c r="M955" s="998"/>
      <c r="N955" s="67"/>
      <c r="O955" s="11"/>
      <c r="P955" s="55"/>
      <c r="Q955" s="55"/>
      <c r="R955" s="55"/>
      <c r="S955" s="55"/>
      <c r="T955" s="55"/>
      <c r="U955" s="2781"/>
      <c r="V955" s="2783"/>
      <c r="W955" s="2783"/>
      <c r="X955" s="2783"/>
      <c r="Y955" s="55"/>
      <c r="Z955" s="55"/>
      <c r="AA955" s="55"/>
      <c r="AB955" s="55"/>
      <c r="AC955" s="55"/>
      <c r="AD955" s="55"/>
      <c r="AE955" s="1000"/>
      <c r="AF955" s="1000"/>
      <c r="AG955" s="25">
        <f t="shared" ref="AG955:AI955" si="272">SUM(AG849,AG804,AG759,AG715,AG669,AG620,AG572,AG528,AG482,AG437,AG388,AG341,AG293,AG247,AG202,AG153,AG93,AG33)</f>
        <v>0</v>
      </c>
      <c r="AH955" s="25">
        <f t="shared" si="272"/>
        <v>0</v>
      </c>
      <c r="AI955" s="25">
        <f t="shared" si="272"/>
        <v>0</v>
      </c>
      <c r="AJ955" s="19"/>
      <c r="AK955" s="19"/>
      <c r="AL955" s="905"/>
      <c r="AM955" s="905"/>
      <c r="AN955" s="905"/>
      <c r="AO955" s="905"/>
      <c r="AP955" s="905"/>
      <c r="AQ955" s="905"/>
      <c r="AR955" s="905"/>
      <c r="AS955" s="905"/>
      <c r="AT955" s="905"/>
      <c r="AU955" s="905"/>
      <c r="AV955" s="905"/>
      <c r="AW955" s="905"/>
      <c r="AX955" s="905"/>
      <c r="AY955" s="905"/>
      <c r="AZ955" s="905"/>
      <c r="BA955" s="905"/>
      <c r="BB955" s="905"/>
      <c r="BC955" s="905"/>
      <c r="BD955" s="905"/>
      <c r="BE955" s="905"/>
      <c r="BF955" s="905"/>
      <c r="BG955" s="905"/>
      <c r="BH955" s="905"/>
      <c r="BI955" s="905"/>
      <c r="BJ955" s="905"/>
      <c r="BK955" s="905"/>
      <c r="BL955" s="905"/>
      <c r="BM955" s="905"/>
      <c r="BN955" s="905"/>
      <c r="BO955" s="905"/>
      <c r="BP955" s="905"/>
      <c r="BQ955" s="905"/>
      <c r="BR955" s="905"/>
      <c r="BS955" s="905"/>
      <c r="BT955" s="905"/>
      <c r="BU955" s="905"/>
      <c r="BV955" s="905"/>
      <c r="BW955" s="905"/>
      <c r="BX955" s="905"/>
      <c r="BY955" s="905"/>
      <c r="BZ955" s="905"/>
      <c r="CA955" s="905"/>
      <c r="CB955" s="905"/>
      <c r="CC955" s="905"/>
      <c r="CD955" s="905"/>
      <c r="CE955" s="905"/>
      <c r="CF955" s="905"/>
      <c r="CG955" s="905"/>
      <c r="CH955" s="905"/>
      <c r="CI955" s="905"/>
      <c r="CJ955" s="905"/>
      <c r="CK955" s="905"/>
      <c r="CL955" s="905"/>
      <c r="CM955" s="905"/>
      <c r="CN955" s="905"/>
      <c r="CO955" s="905"/>
      <c r="CP955" s="905"/>
      <c r="CQ955" s="905"/>
      <c r="CR955" s="905"/>
      <c r="CS955" s="905"/>
      <c r="CT955" s="905"/>
      <c r="CU955" s="905"/>
      <c r="CV955" s="905"/>
      <c r="CW955" s="905"/>
      <c r="CX955" s="905"/>
      <c r="CY955" s="905"/>
      <c r="CZ955" s="905"/>
      <c r="DA955" s="905"/>
      <c r="DB955" s="905"/>
      <c r="DC955" s="905"/>
      <c r="DD955" s="905"/>
      <c r="DE955" s="905"/>
      <c r="DF955" s="905"/>
      <c r="DG955" s="905"/>
      <c r="DH955" s="905"/>
      <c r="DI955" s="905"/>
      <c r="DJ955" s="905"/>
      <c r="DK955" s="905"/>
      <c r="DL955" s="905"/>
      <c r="DM955" s="905"/>
      <c r="DN955" s="905"/>
      <c r="DO955" s="905"/>
      <c r="DP955" s="905"/>
      <c r="DQ955" s="905"/>
      <c r="DR955" s="905"/>
      <c r="DS955" s="905"/>
      <c r="DT955" s="905"/>
      <c r="DU955" s="905"/>
      <c r="DV955" s="905"/>
      <c r="DW955" s="905"/>
      <c r="DX955" s="905"/>
      <c r="DY955" s="905"/>
      <c r="DZ955" s="905"/>
      <c r="EA955" s="905"/>
      <c r="EB955" s="905"/>
      <c r="EC955" s="905"/>
      <c r="ED955" s="905"/>
      <c r="EE955" s="905"/>
      <c r="EF955" s="905"/>
      <c r="EG955" s="905"/>
      <c r="EH955" s="905"/>
      <c r="EI955" s="905"/>
      <c r="EJ955" s="905"/>
      <c r="EK955" s="905"/>
      <c r="EL955" s="905"/>
      <c r="EM955" s="905"/>
      <c r="EN955" s="905"/>
      <c r="EO955" s="905"/>
      <c r="EP955" s="905"/>
      <c r="EQ955" s="905"/>
      <c r="ER955" s="905"/>
      <c r="ES955" s="905"/>
      <c r="ET955" s="905"/>
      <c r="EU955" s="905"/>
      <c r="EV955" s="905"/>
      <c r="EW955" s="905"/>
      <c r="EX955" s="905"/>
      <c r="EY955" s="905"/>
      <c r="EZ955" s="905"/>
      <c r="FA955" s="905"/>
      <c r="FB955" s="905"/>
      <c r="FC955" s="905"/>
      <c r="FD955" s="905"/>
      <c r="FE955" s="905"/>
      <c r="FF955" s="905"/>
      <c r="FG955" s="905"/>
      <c r="FH955" s="905"/>
      <c r="FI955" s="905"/>
      <c r="FJ955" s="905"/>
      <c r="FK955" s="905"/>
      <c r="FL955" s="905"/>
      <c r="FM955" s="905"/>
      <c r="FN955" s="905"/>
      <c r="FO955" s="905"/>
      <c r="FP955" s="905"/>
      <c r="FQ955" s="905"/>
      <c r="FR955" s="905"/>
      <c r="FS955" s="905"/>
      <c r="FT955" s="905"/>
      <c r="FU955" s="905"/>
      <c r="FV955" s="905"/>
      <c r="FW955" s="905"/>
      <c r="FX955" s="905"/>
      <c r="FY955" s="905"/>
      <c r="FZ955" s="905"/>
      <c r="GA955" s="905"/>
      <c r="GB955" s="905"/>
      <c r="GC955" s="905"/>
      <c r="GD955" s="905"/>
      <c r="GE955" s="905"/>
      <c r="GF955" s="905"/>
      <c r="GG955" s="905"/>
      <c r="GH955" s="905"/>
      <c r="GI955" s="905"/>
      <c r="GJ955" s="905"/>
      <c r="GK955" s="905"/>
      <c r="GL955" s="905"/>
      <c r="GM955" s="905"/>
      <c r="GN955" s="905"/>
      <c r="GO955" s="905"/>
      <c r="GP955" s="905"/>
      <c r="GQ955" s="905"/>
      <c r="GR955" s="905"/>
    </row>
    <row r="956" spans="1:200" ht="45" x14ac:dyDescent="0.25">
      <c r="A956" s="27">
        <v>1</v>
      </c>
      <c r="B956" s="27">
        <v>1</v>
      </c>
      <c r="C956" s="1417" t="s">
        <v>311</v>
      </c>
      <c r="D956" s="25">
        <f t="shared" ref="D956:F957" si="273">SUM(D899,D850,D805,D760,D716,D670,D621,D573,D529,D483,D438,D389,D342,D294,D248,D203,D154,D94,D34)</f>
        <v>1063187</v>
      </c>
      <c r="E956" s="25">
        <f t="shared" si="273"/>
        <v>797400.25</v>
      </c>
      <c r="F956" s="25">
        <f t="shared" si="273"/>
        <v>810625.9111601566</v>
      </c>
      <c r="G956" s="985">
        <f t="shared" si="263"/>
        <v>101.65859756880647</v>
      </c>
      <c r="H956" s="9"/>
      <c r="I956" s="994"/>
      <c r="J956" s="67"/>
      <c r="K956" s="998"/>
      <c r="L956" s="67"/>
      <c r="M956" s="998"/>
      <c r="N956" s="67"/>
      <c r="O956" s="11"/>
      <c r="P956" s="55"/>
      <c r="Q956" s="55"/>
      <c r="R956" s="55"/>
      <c r="S956" s="55"/>
      <c r="T956" s="55"/>
      <c r="U956" s="2781"/>
      <c r="V956" s="2783"/>
      <c r="W956" s="2783"/>
      <c r="X956" s="2783"/>
      <c r="Y956" s="55"/>
      <c r="Z956" s="55"/>
      <c r="AA956" s="55"/>
      <c r="AB956" s="55"/>
      <c r="AC956" s="55"/>
      <c r="AD956" s="55"/>
      <c r="AE956" s="1000"/>
      <c r="AF956" s="1000"/>
      <c r="AG956" s="25">
        <f t="shared" ref="AG956:AI956" si="274">SUM(AG899,AG850,AG805,AG760,AG716,AG670,AG621,AG573,AG529,AG483,AG438,AG389,AG342,AG294,AG248,AG203,AG154,AG94,AG34)</f>
        <v>348.21751</v>
      </c>
      <c r="AH956" s="25">
        <f t="shared" si="274"/>
        <v>460792.77000000008</v>
      </c>
      <c r="AI956" s="25">
        <f t="shared" si="274"/>
        <v>460.79277000000002</v>
      </c>
      <c r="AJ956" s="2727">
        <f>AJ957+AJ958+AJ959</f>
        <v>308</v>
      </c>
      <c r="AK956" s="19">
        <f>AK957+AK958+AK959</f>
        <v>460792.77000000014</v>
      </c>
      <c r="AL956" s="905"/>
      <c r="AM956" s="905"/>
      <c r="AN956" s="905"/>
      <c r="AO956" s="905"/>
      <c r="AP956" s="905"/>
      <c r="AQ956" s="905"/>
      <c r="AR956" s="905"/>
      <c r="AS956" s="905"/>
      <c r="AT956" s="905"/>
      <c r="AU956" s="905"/>
      <c r="AV956" s="905"/>
      <c r="AW956" s="905"/>
      <c r="AX956" s="905"/>
      <c r="AY956" s="905"/>
      <c r="AZ956" s="905"/>
      <c r="BA956" s="905"/>
      <c r="BB956" s="905"/>
      <c r="BC956" s="905"/>
      <c r="BD956" s="905"/>
      <c r="BE956" s="905"/>
      <c r="BF956" s="905"/>
      <c r="BG956" s="905"/>
      <c r="BH956" s="905"/>
      <c r="BI956" s="905"/>
      <c r="BJ956" s="905"/>
      <c r="BK956" s="905"/>
      <c r="BL956" s="905"/>
      <c r="BM956" s="905"/>
      <c r="BN956" s="905"/>
      <c r="BO956" s="905"/>
      <c r="BP956" s="905"/>
      <c r="BQ956" s="905"/>
      <c r="BR956" s="905"/>
      <c r="BS956" s="905"/>
      <c r="BT956" s="905"/>
      <c r="BU956" s="905"/>
      <c r="BV956" s="905"/>
      <c r="BW956" s="905"/>
      <c r="BX956" s="905"/>
      <c r="BY956" s="905"/>
      <c r="BZ956" s="905"/>
      <c r="CA956" s="905"/>
      <c r="CB956" s="905"/>
      <c r="CC956" s="905"/>
      <c r="CD956" s="905"/>
      <c r="CE956" s="905"/>
      <c r="CF956" s="905"/>
      <c r="CG956" s="905"/>
      <c r="CH956" s="905"/>
      <c r="CI956" s="905"/>
      <c r="CJ956" s="905"/>
      <c r="CK956" s="905"/>
      <c r="CL956" s="905"/>
      <c r="CM956" s="905"/>
      <c r="CN956" s="905"/>
      <c r="CO956" s="905"/>
      <c r="CP956" s="905"/>
      <c r="CQ956" s="905"/>
      <c r="CR956" s="905"/>
      <c r="CS956" s="905"/>
      <c r="CT956" s="905"/>
      <c r="CU956" s="905"/>
      <c r="CV956" s="905"/>
      <c r="CW956" s="905"/>
      <c r="CX956" s="905"/>
      <c r="CY956" s="905"/>
      <c r="CZ956" s="905"/>
      <c r="DA956" s="905"/>
      <c r="DB956" s="905"/>
      <c r="DC956" s="905"/>
      <c r="DD956" s="905"/>
      <c r="DE956" s="905"/>
      <c r="DF956" s="905"/>
      <c r="DG956" s="905"/>
      <c r="DH956" s="905"/>
      <c r="DI956" s="905"/>
      <c r="DJ956" s="905"/>
      <c r="DK956" s="905"/>
      <c r="DL956" s="905"/>
      <c r="DM956" s="905"/>
      <c r="DN956" s="905"/>
      <c r="DO956" s="905"/>
      <c r="DP956" s="905"/>
      <c r="DQ956" s="905"/>
      <c r="DR956" s="905"/>
      <c r="DS956" s="905"/>
      <c r="DT956" s="905"/>
      <c r="DU956" s="905"/>
      <c r="DV956" s="905"/>
      <c r="DW956" s="905"/>
      <c r="DX956" s="905"/>
      <c r="DY956" s="905"/>
      <c r="DZ956" s="905"/>
      <c r="EA956" s="905"/>
      <c r="EB956" s="905"/>
      <c r="EC956" s="905"/>
      <c r="ED956" s="905"/>
      <c r="EE956" s="905"/>
      <c r="EF956" s="905"/>
      <c r="EG956" s="905"/>
      <c r="EH956" s="905"/>
      <c r="EI956" s="905"/>
      <c r="EJ956" s="905"/>
      <c r="EK956" s="905"/>
      <c r="EL956" s="905"/>
      <c r="EM956" s="905"/>
      <c r="EN956" s="905"/>
      <c r="EO956" s="905"/>
      <c r="EP956" s="905"/>
      <c r="EQ956" s="905"/>
      <c r="ER956" s="905"/>
      <c r="ES956" s="905"/>
      <c r="ET956" s="905"/>
      <c r="EU956" s="905"/>
      <c r="EV956" s="905"/>
      <c r="EW956" s="905"/>
      <c r="EX956" s="905"/>
      <c r="EY956" s="905"/>
      <c r="EZ956" s="905"/>
      <c r="FA956" s="905"/>
      <c r="FB956" s="905"/>
      <c r="FC956" s="905"/>
      <c r="FD956" s="905"/>
      <c r="FE956" s="905"/>
      <c r="FF956" s="905"/>
      <c r="FG956" s="905"/>
      <c r="FH956" s="905"/>
      <c r="FI956" s="905"/>
      <c r="FJ956" s="905"/>
      <c r="FK956" s="905"/>
      <c r="FL956" s="905"/>
      <c r="FM956" s="905"/>
      <c r="FN956" s="905"/>
      <c r="FO956" s="905"/>
      <c r="FP956" s="905"/>
      <c r="FQ956" s="905"/>
      <c r="FR956" s="905"/>
      <c r="FS956" s="905"/>
      <c r="FT956" s="905"/>
      <c r="FU956" s="905"/>
      <c r="FV956" s="905"/>
      <c r="FW956" s="905"/>
      <c r="FX956" s="905"/>
      <c r="FY956" s="905"/>
      <c r="FZ956" s="905"/>
      <c r="GA956" s="905"/>
      <c r="GB956" s="905"/>
      <c r="GC956" s="905"/>
      <c r="GD956" s="905"/>
      <c r="GE956" s="905"/>
      <c r="GF956" s="905"/>
      <c r="GG956" s="905"/>
      <c r="GH956" s="905"/>
      <c r="GI956" s="905"/>
      <c r="GJ956" s="905"/>
      <c r="GK956" s="905"/>
      <c r="GL956" s="905"/>
      <c r="GM956" s="905"/>
      <c r="GN956" s="905"/>
      <c r="GO956" s="905"/>
      <c r="GP956" s="905"/>
      <c r="GQ956" s="905"/>
      <c r="GR956" s="905"/>
    </row>
    <row r="957" spans="1:200" ht="30" x14ac:dyDescent="0.25">
      <c r="A957" s="27">
        <v>1</v>
      </c>
      <c r="B957" s="27">
        <v>1</v>
      </c>
      <c r="C957" s="1417" t="s">
        <v>312</v>
      </c>
      <c r="D957" s="25">
        <f t="shared" si="273"/>
        <v>49546</v>
      </c>
      <c r="E957" s="25">
        <f t="shared" si="273"/>
        <v>37161.5</v>
      </c>
      <c r="F957" s="25">
        <f t="shared" si="273"/>
        <v>34093</v>
      </c>
      <c r="G957" s="985">
        <f t="shared" si="263"/>
        <v>91.742798326224715</v>
      </c>
      <c r="H957" s="9"/>
      <c r="I957" s="994"/>
      <c r="J957" s="67"/>
      <c r="K957" s="998"/>
      <c r="L957" s="67"/>
      <c r="M957" s="998"/>
      <c r="N957" s="67"/>
      <c r="O957" s="11"/>
      <c r="P957" s="55"/>
      <c r="Q957" s="55"/>
      <c r="R957" s="55"/>
      <c r="S957" s="55"/>
      <c r="T957" s="55"/>
      <c r="U957" s="2781"/>
      <c r="V957" s="2783"/>
      <c r="W957" s="2783"/>
      <c r="X957" s="2783"/>
      <c r="Y957" s="55"/>
      <c r="Z957" s="55"/>
      <c r="AA957" s="55"/>
      <c r="AB957" s="55"/>
      <c r="AC957" s="55"/>
      <c r="AD957" s="55"/>
      <c r="AE957" s="1000"/>
      <c r="AF957" s="1000"/>
      <c r="AG957" s="25">
        <f t="shared" ref="AG957:AI957" si="275">SUM(AG900,AG851,AG806,AG761,AG717,AG671,AG622,AG574,AG530,AG484,AG439,AG390,AG343,AG295,AG249,AG204,AG155,AG95,AG35)</f>
        <v>66</v>
      </c>
      <c r="AH957" s="25">
        <f t="shared" si="275"/>
        <v>106157.18000000002</v>
      </c>
      <c r="AI957" s="25">
        <f t="shared" si="275"/>
        <v>106.15718000000001</v>
      </c>
      <c r="AJ957" s="19">
        <v>66</v>
      </c>
      <c r="AK957" s="19">
        <v>106157.18000000002</v>
      </c>
      <c r="AL957" s="905"/>
      <c r="AM957" s="905"/>
      <c r="AN957" s="905"/>
      <c r="AO957" s="905"/>
      <c r="AP957" s="905"/>
      <c r="AQ957" s="905"/>
      <c r="AR957" s="905"/>
      <c r="AS957" s="905"/>
      <c r="AT957" s="905"/>
      <c r="AU957" s="905"/>
      <c r="AV957" s="905"/>
      <c r="AW957" s="905"/>
      <c r="AX957" s="905"/>
      <c r="AY957" s="905"/>
      <c r="AZ957" s="905"/>
      <c r="BA957" s="905"/>
      <c r="BB957" s="905"/>
      <c r="BC957" s="905"/>
      <c r="BD957" s="905"/>
      <c r="BE957" s="905"/>
      <c r="BF957" s="905"/>
      <c r="BG957" s="905"/>
      <c r="BH957" s="905"/>
      <c r="BI957" s="905"/>
      <c r="BJ957" s="905"/>
      <c r="BK957" s="905"/>
      <c r="BL957" s="905"/>
      <c r="BM957" s="905"/>
      <c r="BN957" s="905"/>
      <c r="BO957" s="905"/>
      <c r="BP957" s="905"/>
      <c r="BQ957" s="905"/>
      <c r="BR957" s="905"/>
      <c r="BS957" s="905"/>
      <c r="BT957" s="905"/>
      <c r="BU957" s="905"/>
      <c r="BV957" s="905"/>
      <c r="BW957" s="905"/>
      <c r="BX957" s="905"/>
      <c r="BY957" s="905"/>
      <c r="BZ957" s="905"/>
      <c r="CA957" s="905"/>
      <c r="CB957" s="905"/>
      <c r="CC957" s="905"/>
      <c r="CD957" s="905"/>
      <c r="CE957" s="905"/>
      <c r="CF957" s="905"/>
      <c r="CG957" s="905"/>
      <c r="CH957" s="905"/>
      <c r="CI957" s="905"/>
      <c r="CJ957" s="905"/>
      <c r="CK957" s="905"/>
      <c r="CL957" s="905"/>
      <c r="CM957" s="905"/>
      <c r="CN957" s="905"/>
      <c r="CO957" s="905"/>
      <c r="CP957" s="905"/>
      <c r="CQ957" s="905"/>
      <c r="CR957" s="905"/>
      <c r="CS957" s="905"/>
      <c r="CT957" s="905"/>
      <c r="CU957" s="905"/>
      <c r="CV957" s="905"/>
      <c r="CW957" s="905"/>
      <c r="CX957" s="905"/>
      <c r="CY957" s="905"/>
      <c r="CZ957" s="905"/>
      <c r="DA957" s="905"/>
      <c r="DB957" s="905"/>
      <c r="DC957" s="905"/>
      <c r="DD957" s="905"/>
      <c r="DE957" s="905"/>
      <c r="DF957" s="905"/>
      <c r="DG957" s="905"/>
      <c r="DH957" s="905"/>
      <c r="DI957" s="905"/>
      <c r="DJ957" s="905"/>
      <c r="DK957" s="905"/>
      <c r="DL957" s="905"/>
      <c r="DM957" s="905"/>
      <c r="DN957" s="905"/>
      <c r="DO957" s="905"/>
      <c r="DP957" s="905"/>
      <c r="DQ957" s="905"/>
      <c r="DR957" s="905"/>
      <c r="DS957" s="905"/>
      <c r="DT957" s="905"/>
      <c r="DU957" s="905"/>
      <c r="DV957" s="905"/>
      <c r="DW957" s="905"/>
      <c r="DX957" s="905"/>
      <c r="DY957" s="905"/>
      <c r="DZ957" s="905"/>
      <c r="EA957" s="905"/>
      <c r="EB957" s="905"/>
      <c r="EC957" s="905"/>
      <c r="ED957" s="905"/>
      <c r="EE957" s="905"/>
      <c r="EF957" s="905"/>
      <c r="EG957" s="905"/>
      <c r="EH957" s="905"/>
      <c r="EI957" s="905"/>
      <c r="EJ957" s="905"/>
      <c r="EK957" s="905"/>
      <c r="EL957" s="905"/>
      <c r="EM957" s="905"/>
      <c r="EN957" s="905"/>
      <c r="EO957" s="905"/>
      <c r="EP957" s="905"/>
      <c r="EQ957" s="905"/>
      <c r="ER957" s="905"/>
      <c r="ES957" s="905"/>
      <c r="ET957" s="905"/>
      <c r="EU957" s="905"/>
      <c r="EV957" s="905"/>
      <c r="EW957" s="905"/>
      <c r="EX957" s="905"/>
      <c r="EY957" s="905"/>
      <c r="EZ957" s="905"/>
      <c r="FA957" s="905"/>
      <c r="FB957" s="905"/>
      <c r="FC957" s="905"/>
      <c r="FD957" s="905"/>
      <c r="FE957" s="905"/>
      <c r="FF957" s="905"/>
      <c r="FG957" s="905"/>
      <c r="FH957" s="905"/>
      <c r="FI957" s="905"/>
      <c r="FJ957" s="905"/>
      <c r="FK957" s="905"/>
      <c r="FL957" s="905"/>
      <c r="FM957" s="905"/>
      <c r="FN957" s="905"/>
      <c r="FO957" s="905"/>
      <c r="FP957" s="905"/>
      <c r="FQ957" s="905"/>
      <c r="FR957" s="905"/>
      <c r="FS957" s="905"/>
      <c r="FT957" s="905"/>
      <c r="FU957" s="905"/>
      <c r="FV957" s="905"/>
      <c r="FW957" s="905"/>
      <c r="FX957" s="905"/>
      <c r="FY957" s="905"/>
      <c r="FZ957" s="905"/>
      <c r="GA957" s="905"/>
      <c r="GB957" s="905"/>
      <c r="GC957" s="905"/>
      <c r="GD957" s="905"/>
      <c r="GE957" s="905"/>
      <c r="GF957" s="905"/>
      <c r="GG957" s="905"/>
      <c r="GH957" s="905"/>
      <c r="GI957" s="905"/>
      <c r="GJ957" s="905"/>
      <c r="GK957" s="905"/>
      <c r="GL957" s="905"/>
      <c r="GM957" s="905"/>
      <c r="GN957" s="905"/>
      <c r="GO957" s="905"/>
      <c r="GP957" s="905"/>
      <c r="GQ957" s="905"/>
      <c r="GR957" s="905"/>
    </row>
    <row r="958" spans="1:200" ht="60" x14ac:dyDescent="0.25">
      <c r="A958" s="27">
        <v>1</v>
      </c>
      <c r="B958" s="27">
        <v>1</v>
      </c>
      <c r="C958" s="1417" t="s">
        <v>385</v>
      </c>
      <c r="D958" s="25">
        <f>SUM(D852,D807,D762,D718,D672,D623,D575,D531,D485,D440,D391,D344,D296,D250,D205,D156,D96,D36)</f>
        <v>874583</v>
      </c>
      <c r="E958" s="25">
        <f t="shared" ref="E958:F958" si="276">SUM(E852,E807,E762,E718,E672,E623,E575,E531,E485,E440,E391,E344,E296,E250,E205,E156,E96,E36)</f>
        <v>655941</v>
      </c>
      <c r="F958" s="25">
        <f t="shared" si="276"/>
        <v>693586.64022556436</v>
      </c>
      <c r="G958" s="985">
        <f t="shared" si="263"/>
        <v>105.73918084485715</v>
      </c>
      <c r="H958" s="9"/>
      <c r="I958" s="994"/>
      <c r="J958" s="67"/>
      <c r="K958" s="998"/>
      <c r="L958" s="67"/>
      <c r="M958" s="998"/>
      <c r="N958" s="67"/>
      <c r="O958" s="11"/>
      <c r="P958" s="55"/>
      <c r="Q958" s="55"/>
      <c r="R958" s="55"/>
      <c r="S958" s="55"/>
      <c r="T958" s="55"/>
      <c r="U958" s="2781"/>
      <c r="V958" s="2783"/>
      <c r="W958" s="2783"/>
      <c r="X958" s="2783"/>
      <c r="Y958" s="55"/>
      <c r="Z958" s="55"/>
      <c r="AA958" s="55"/>
      <c r="AB958" s="55"/>
      <c r="AC958" s="55"/>
      <c r="AD958" s="55"/>
      <c r="AE958" s="1000"/>
      <c r="AF958" s="1000"/>
      <c r="AG958" s="25">
        <f t="shared" ref="AG958:AI958" si="277">SUM(AG852,AG807,AG762,AG718,AG672,AG623,AG575,AG531,AG485,AG440,AG391,AG344,AG296,AG250,AG205,AG156,AG96,AG36)</f>
        <v>101.50989</v>
      </c>
      <c r="AH958" s="25">
        <f t="shared" si="277"/>
        <v>171822.78</v>
      </c>
      <c r="AI958" s="25">
        <f t="shared" si="277"/>
        <v>171.82277999999999</v>
      </c>
      <c r="AJ958" s="2491">
        <v>73</v>
      </c>
      <c r="AK958" s="2491">
        <v>171822.78000000003</v>
      </c>
      <c r="AL958" s="905"/>
      <c r="AM958" s="905"/>
      <c r="AN958" s="905"/>
      <c r="AO958" s="905"/>
      <c r="AP958" s="905"/>
      <c r="AQ958" s="905"/>
      <c r="AR958" s="905"/>
      <c r="AS958" s="905"/>
      <c r="AT958" s="905"/>
      <c r="AU958" s="905"/>
      <c r="AV958" s="905"/>
      <c r="AW958" s="905"/>
      <c r="AX958" s="905"/>
      <c r="AY958" s="905"/>
      <c r="AZ958" s="905"/>
      <c r="BA958" s="905"/>
      <c r="BB958" s="905"/>
      <c r="BC958" s="905"/>
      <c r="BD958" s="905"/>
      <c r="BE958" s="905"/>
      <c r="BF958" s="905"/>
      <c r="BG958" s="905"/>
      <c r="BH958" s="905"/>
      <c r="BI958" s="905"/>
      <c r="BJ958" s="905"/>
      <c r="BK958" s="905"/>
      <c r="BL958" s="905"/>
      <c r="BM958" s="905"/>
      <c r="BN958" s="905"/>
      <c r="BO958" s="905"/>
      <c r="BP958" s="905"/>
      <c r="BQ958" s="905"/>
      <c r="BR958" s="905"/>
      <c r="BS958" s="905"/>
      <c r="BT958" s="905"/>
      <c r="BU958" s="905"/>
      <c r="BV958" s="905"/>
      <c r="BW958" s="905"/>
      <c r="BX958" s="905"/>
      <c r="BY958" s="905"/>
      <c r="BZ958" s="905"/>
      <c r="CA958" s="905"/>
      <c r="CB958" s="905"/>
      <c r="CC958" s="905"/>
      <c r="CD958" s="905"/>
      <c r="CE958" s="905"/>
      <c r="CF958" s="905"/>
      <c r="CG958" s="905"/>
      <c r="CH958" s="905"/>
      <c r="CI958" s="905"/>
      <c r="CJ958" s="905"/>
      <c r="CK958" s="905"/>
      <c r="CL958" s="905"/>
      <c r="CM958" s="905"/>
      <c r="CN958" s="905"/>
      <c r="CO958" s="905"/>
      <c r="CP958" s="905"/>
      <c r="CQ958" s="905"/>
      <c r="CR958" s="905"/>
      <c r="CS958" s="905"/>
      <c r="CT958" s="905"/>
      <c r="CU958" s="905"/>
      <c r="CV958" s="905"/>
      <c r="CW958" s="905"/>
      <c r="CX958" s="905"/>
      <c r="CY958" s="905"/>
      <c r="CZ958" s="905"/>
      <c r="DA958" s="905"/>
      <c r="DB958" s="905"/>
      <c r="DC958" s="905"/>
      <c r="DD958" s="905"/>
      <c r="DE958" s="905"/>
      <c r="DF958" s="905"/>
      <c r="DG958" s="905"/>
      <c r="DH958" s="905"/>
      <c r="DI958" s="905"/>
      <c r="DJ958" s="905"/>
      <c r="DK958" s="905"/>
      <c r="DL958" s="905"/>
      <c r="DM958" s="905"/>
      <c r="DN958" s="905"/>
      <c r="DO958" s="905"/>
      <c r="DP958" s="905"/>
      <c r="DQ958" s="905"/>
      <c r="DR958" s="905"/>
      <c r="DS958" s="905"/>
      <c r="DT958" s="905"/>
      <c r="DU958" s="905"/>
      <c r="DV958" s="905"/>
      <c r="DW958" s="905"/>
      <c r="DX958" s="905"/>
      <c r="DY958" s="905"/>
      <c r="DZ958" s="905"/>
      <c r="EA958" s="905"/>
      <c r="EB958" s="905"/>
      <c r="EC958" s="905"/>
      <c r="ED958" s="905"/>
      <c r="EE958" s="905"/>
      <c r="EF958" s="905"/>
      <c r="EG958" s="905"/>
      <c r="EH958" s="905"/>
      <c r="EI958" s="905"/>
      <c r="EJ958" s="905"/>
      <c r="EK958" s="905"/>
      <c r="EL958" s="905"/>
      <c r="EM958" s="905"/>
      <c r="EN958" s="905"/>
      <c r="EO958" s="905"/>
      <c r="EP958" s="905"/>
      <c r="EQ958" s="905"/>
      <c r="ER958" s="905"/>
      <c r="ES958" s="905"/>
      <c r="ET958" s="905"/>
      <c r="EU958" s="905"/>
      <c r="EV958" s="905"/>
      <c r="EW958" s="905"/>
      <c r="EX958" s="905"/>
      <c r="EY958" s="905"/>
      <c r="EZ958" s="905"/>
      <c r="FA958" s="905"/>
      <c r="FB958" s="905"/>
      <c r="FC958" s="905"/>
      <c r="FD958" s="905"/>
      <c r="FE958" s="905"/>
      <c r="FF958" s="905"/>
      <c r="FG958" s="905"/>
      <c r="FH958" s="905"/>
      <c r="FI958" s="905"/>
      <c r="FJ958" s="905"/>
      <c r="FK958" s="905"/>
      <c r="FL958" s="905"/>
      <c r="FM958" s="905"/>
      <c r="FN958" s="905"/>
      <c r="FO958" s="905"/>
      <c r="FP958" s="905"/>
      <c r="FQ958" s="905"/>
      <c r="FR958" s="905"/>
      <c r="FS958" s="905"/>
      <c r="FT958" s="905"/>
      <c r="FU958" s="905"/>
      <c r="FV958" s="905"/>
      <c r="FW958" s="905"/>
      <c r="FX958" s="905"/>
      <c r="FY958" s="905"/>
      <c r="FZ958" s="905"/>
      <c r="GA958" s="905"/>
      <c r="GB958" s="905"/>
      <c r="GC958" s="905"/>
      <c r="GD958" s="905"/>
      <c r="GE958" s="905"/>
      <c r="GF958" s="905"/>
      <c r="GG958" s="905"/>
      <c r="GH958" s="905"/>
      <c r="GI958" s="905"/>
      <c r="GJ958" s="905"/>
      <c r="GK958" s="905"/>
      <c r="GL958" s="905"/>
      <c r="GM958" s="905"/>
      <c r="GN958" s="905"/>
      <c r="GO958" s="905"/>
      <c r="GP958" s="905"/>
      <c r="GQ958" s="905"/>
      <c r="GR958" s="905"/>
    </row>
    <row r="959" spans="1:200" ht="60" x14ac:dyDescent="0.25">
      <c r="A959" s="27">
        <v>1</v>
      </c>
      <c r="B959" s="27">
        <v>1</v>
      </c>
      <c r="C959" s="1417" t="s">
        <v>386</v>
      </c>
      <c r="D959" s="25">
        <f>SUM(D853,D808,D763,D719,D673,D624,D576,D532,D486,D441,D392,D345,D297,D251,D206,D157,D97,D37)</f>
        <v>139058</v>
      </c>
      <c r="E959" s="25">
        <f t="shared" ref="E959:F959" si="278">SUM(E853,E808,E763,E719,E673,E624,E576,E532,E486,E441,E392,E345,E297,E251,E206,E157,E97,E37)</f>
        <v>104297.75</v>
      </c>
      <c r="F959" s="25">
        <f t="shared" si="278"/>
        <v>82946.27093459219</v>
      </c>
      <c r="G959" s="985">
        <f t="shared" si="263"/>
        <v>79.528341632098659</v>
      </c>
      <c r="H959" s="9"/>
      <c r="I959" s="994"/>
      <c r="J959" s="67"/>
      <c r="K959" s="998"/>
      <c r="L959" s="67"/>
      <c r="M959" s="998"/>
      <c r="N959" s="67"/>
      <c r="O959" s="11"/>
      <c r="P959" s="55"/>
      <c r="Q959" s="55"/>
      <c r="R959" s="55"/>
      <c r="S959" s="55"/>
      <c r="T959" s="55"/>
      <c r="U959" s="2781"/>
      <c r="V959" s="2783"/>
      <c r="W959" s="2783"/>
      <c r="X959" s="2783"/>
      <c r="Y959" s="55"/>
      <c r="Z959" s="55"/>
      <c r="AA959" s="55"/>
      <c r="AB959" s="55"/>
      <c r="AC959" s="55"/>
      <c r="AD959" s="55"/>
      <c r="AE959" s="1000"/>
      <c r="AF959" s="1000"/>
      <c r="AG959" s="25">
        <f t="shared" ref="AG959:AI959" si="279">SUM(AG853,AG808,AG763,AG719,AG673,AG624,AG576,AG532,AG486,AG441,AG392,AG345,AG297,AG251,AG206,AG157,AG97,AG37)</f>
        <v>180.70762000000002</v>
      </c>
      <c r="AH959" s="25">
        <f t="shared" si="279"/>
        <v>182812.81000000003</v>
      </c>
      <c r="AI959" s="25">
        <f t="shared" si="279"/>
        <v>182.81281000000004</v>
      </c>
      <c r="AJ959" s="2491">
        <v>169</v>
      </c>
      <c r="AK959" s="2491">
        <v>182812.81000000006</v>
      </c>
      <c r="AL959" s="905"/>
      <c r="AM959" s="905"/>
      <c r="AN959" s="905"/>
      <c r="AO959" s="905"/>
      <c r="AP959" s="905"/>
      <c r="AQ959" s="905"/>
      <c r="AR959" s="905"/>
      <c r="AS959" s="905"/>
      <c r="AT959" s="905"/>
      <c r="AU959" s="905"/>
      <c r="AV959" s="905"/>
      <c r="AW959" s="905"/>
      <c r="AX959" s="905"/>
      <c r="AY959" s="905"/>
      <c r="AZ959" s="905"/>
      <c r="BA959" s="905"/>
      <c r="BB959" s="905"/>
      <c r="BC959" s="905"/>
      <c r="BD959" s="905"/>
      <c r="BE959" s="905"/>
      <c r="BF959" s="905"/>
      <c r="BG959" s="905"/>
      <c r="BH959" s="905"/>
      <c r="BI959" s="905"/>
      <c r="BJ959" s="905"/>
      <c r="BK959" s="905"/>
      <c r="BL959" s="905"/>
      <c r="BM959" s="905"/>
      <c r="BN959" s="905"/>
      <c r="BO959" s="905"/>
      <c r="BP959" s="905"/>
      <c r="BQ959" s="905"/>
      <c r="BR959" s="905"/>
      <c r="BS959" s="905"/>
      <c r="BT959" s="905"/>
      <c r="BU959" s="905"/>
      <c r="BV959" s="905"/>
      <c r="BW959" s="905"/>
      <c r="BX959" s="905"/>
      <c r="BY959" s="905"/>
      <c r="BZ959" s="905"/>
      <c r="CA959" s="905"/>
      <c r="CB959" s="905"/>
      <c r="CC959" s="905"/>
      <c r="CD959" s="905"/>
      <c r="CE959" s="905"/>
      <c r="CF959" s="905"/>
      <c r="CG959" s="905"/>
      <c r="CH959" s="905"/>
      <c r="CI959" s="905"/>
      <c r="CJ959" s="905"/>
      <c r="CK959" s="905"/>
      <c r="CL959" s="905"/>
      <c r="CM959" s="905"/>
      <c r="CN959" s="905"/>
      <c r="CO959" s="905"/>
      <c r="CP959" s="905"/>
      <c r="CQ959" s="905"/>
      <c r="CR959" s="905"/>
      <c r="CS959" s="905"/>
      <c r="CT959" s="905"/>
      <c r="CU959" s="905"/>
      <c r="CV959" s="905"/>
      <c r="CW959" s="905"/>
      <c r="CX959" s="905"/>
      <c r="CY959" s="905"/>
      <c r="CZ959" s="905"/>
      <c r="DA959" s="905"/>
      <c r="DB959" s="905"/>
      <c r="DC959" s="905"/>
      <c r="DD959" s="905"/>
      <c r="DE959" s="905"/>
      <c r="DF959" s="905"/>
      <c r="DG959" s="905"/>
      <c r="DH959" s="905"/>
      <c r="DI959" s="905"/>
      <c r="DJ959" s="905"/>
      <c r="DK959" s="905"/>
      <c r="DL959" s="905"/>
      <c r="DM959" s="905"/>
      <c r="DN959" s="905"/>
      <c r="DO959" s="905"/>
      <c r="DP959" s="905"/>
      <c r="DQ959" s="905"/>
      <c r="DR959" s="905"/>
      <c r="DS959" s="905"/>
      <c r="DT959" s="905"/>
      <c r="DU959" s="905"/>
      <c r="DV959" s="905"/>
      <c r="DW959" s="905"/>
      <c r="DX959" s="905"/>
      <c r="DY959" s="905"/>
      <c r="DZ959" s="905"/>
      <c r="EA959" s="905"/>
      <c r="EB959" s="905"/>
      <c r="EC959" s="905"/>
      <c r="ED959" s="905"/>
      <c r="EE959" s="905"/>
      <c r="EF959" s="905"/>
      <c r="EG959" s="905"/>
      <c r="EH959" s="905"/>
      <c r="EI959" s="905"/>
      <c r="EJ959" s="905"/>
      <c r="EK959" s="905"/>
      <c r="EL959" s="905"/>
      <c r="EM959" s="905"/>
      <c r="EN959" s="905"/>
      <c r="EO959" s="905"/>
      <c r="EP959" s="905"/>
      <c r="EQ959" s="905"/>
      <c r="ER959" s="905"/>
      <c r="ES959" s="905"/>
      <c r="ET959" s="905"/>
      <c r="EU959" s="905"/>
      <c r="EV959" s="905"/>
      <c r="EW959" s="905"/>
      <c r="EX959" s="905"/>
      <c r="EY959" s="905"/>
      <c r="EZ959" s="905"/>
      <c r="FA959" s="905"/>
      <c r="FB959" s="905"/>
      <c r="FC959" s="905"/>
      <c r="FD959" s="905"/>
      <c r="FE959" s="905"/>
      <c r="FF959" s="905"/>
      <c r="FG959" s="905"/>
      <c r="FH959" s="905"/>
      <c r="FI959" s="905"/>
      <c r="FJ959" s="905"/>
      <c r="FK959" s="905"/>
      <c r="FL959" s="905"/>
      <c r="FM959" s="905"/>
      <c r="FN959" s="905"/>
      <c r="FO959" s="905"/>
      <c r="FP959" s="905"/>
      <c r="FQ959" s="905"/>
      <c r="FR959" s="905"/>
      <c r="FS959" s="905"/>
      <c r="FT959" s="905"/>
      <c r="FU959" s="905"/>
      <c r="FV959" s="905"/>
      <c r="FW959" s="905"/>
      <c r="FX959" s="905"/>
      <c r="FY959" s="905"/>
      <c r="FZ959" s="905"/>
      <c r="GA959" s="905"/>
      <c r="GB959" s="905"/>
      <c r="GC959" s="905"/>
      <c r="GD959" s="905"/>
      <c r="GE959" s="905"/>
      <c r="GF959" s="905"/>
      <c r="GG959" s="905"/>
      <c r="GH959" s="905"/>
      <c r="GI959" s="905"/>
      <c r="GJ959" s="905"/>
      <c r="GK959" s="905"/>
      <c r="GL959" s="905"/>
      <c r="GM959" s="905"/>
      <c r="GN959" s="905"/>
      <c r="GO959" s="905"/>
      <c r="GP959" s="905"/>
      <c r="GQ959" s="905"/>
      <c r="GR959" s="905"/>
    </row>
    <row r="960" spans="1:200" ht="45" x14ac:dyDescent="0.25">
      <c r="A960" s="27">
        <v>1</v>
      </c>
      <c r="B960" s="27">
        <v>1</v>
      </c>
      <c r="C960" s="1417" t="s">
        <v>292</v>
      </c>
      <c r="D960" s="25">
        <f>SUM(D893,D98,D38)</f>
        <v>72430</v>
      </c>
      <c r="E960" s="25">
        <f t="shared" ref="E960:F960" si="280">SUM(E893,E98,E38)</f>
        <v>54323</v>
      </c>
      <c r="F960" s="25">
        <f t="shared" si="280"/>
        <v>55006</v>
      </c>
      <c r="G960" s="985">
        <f t="shared" si="263"/>
        <v>101.25729433205089</v>
      </c>
      <c r="H960" s="9"/>
      <c r="I960" s="994"/>
      <c r="J960" s="67"/>
      <c r="K960" s="998"/>
      <c r="L960" s="67"/>
      <c r="M960" s="998"/>
      <c r="N960" s="67"/>
      <c r="O960" s="11"/>
      <c r="P960" s="55"/>
      <c r="Q960" s="55"/>
      <c r="R960" s="55"/>
      <c r="S960" s="55"/>
      <c r="T960" s="55"/>
      <c r="U960" s="2781"/>
      <c r="V960" s="2783"/>
      <c r="W960" s="2783"/>
      <c r="X960" s="2783"/>
      <c r="Y960" s="55"/>
      <c r="Z960" s="55"/>
      <c r="AA960" s="55"/>
      <c r="AB960" s="55"/>
      <c r="AC960" s="55"/>
      <c r="AD960" s="55"/>
      <c r="AE960" s="1000"/>
      <c r="AF960" s="1000"/>
      <c r="AG960" s="25">
        <f t="shared" ref="AG960:AI960" si="281">SUM(AG893,AG98,AG38)</f>
        <v>0</v>
      </c>
      <c r="AH960" s="25">
        <f t="shared" si="281"/>
        <v>0</v>
      </c>
      <c r="AI960" s="25">
        <f t="shared" si="281"/>
        <v>0</v>
      </c>
      <c r="AJ960" s="19"/>
      <c r="AK960" s="19"/>
      <c r="AL960" s="905"/>
      <c r="AM960" s="905"/>
      <c r="AN960" s="905"/>
      <c r="AO960" s="905"/>
      <c r="AP960" s="905"/>
      <c r="AQ960" s="905"/>
      <c r="AR960" s="905"/>
      <c r="AS960" s="905"/>
      <c r="AT960" s="905"/>
      <c r="AU960" s="905"/>
      <c r="AV960" s="905"/>
      <c r="AW960" s="905"/>
      <c r="AX960" s="905"/>
      <c r="AY960" s="905"/>
      <c r="AZ960" s="905"/>
      <c r="BA960" s="905"/>
      <c r="BB960" s="905"/>
      <c r="BC960" s="905"/>
      <c r="BD960" s="905"/>
      <c r="BE960" s="905"/>
      <c r="BF960" s="905"/>
      <c r="BG960" s="905"/>
      <c r="BH960" s="905"/>
      <c r="BI960" s="905"/>
      <c r="BJ960" s="905"/>
      <c r="BK960" s="905"/>
      <c r="BL960" s="905"/>
      <c r="BM960" s="905"/>
      <c r="BN960" s="905"/>
      <c r="BO960" s="905"/>
      <c r="BP960" s="905"/>
      <c r="BQ960" s="905"/>
      <c r="BR960" s="905"/>
      <c r="BS960" s="905"/>
      <c r="BT960" s="905"/>
      <c r="BU960" s="905"/>
      <c r="BV960" s="905"/>
      <c r="BW960" s="905"/>
      <c r="BX960" s="905"/>
      <c r="BY960" s="905"/>
      <c r="BZ960" s="905"/>
      <c r="CA960" s="905"/>
      <c r="CB960" s="905"/>
      <c r="CC960" s="905"/>
      <c r="CD960" s="905"/>
      <c r="CE960" s="905"/>
      <c r="CF960" s="905"/>
      <c r="CG960" s="905"/>
      <c r="CH960" s="905"/>
      <c r="CI960" s="905"/>
      <c r="CJ960" s="905"/>
      <c r="CK960" s="905"/>
      <c r="CL960" s="905"/>
      <c r="CM960" s="905"/>
      <c r="CN960" s="905"/>
      <c r="CO960" s="905"/>
      <c r="CP960" s="905"/>
      <c r="CQ960" s="905"/>
      <c r="CR960" s="905"/>
      <c r="CS960" s="905"/>
      <c r="CT960" s="905"/>
      <c r="CU960" s="905"/>
      <c r="CV960" s="905"/>
      <c r="CW960" s="905"/>
      <c r="CX960" s="905"/>
      <c r="CY960" s="905"/>
      <c r="CZ960" s="905"/>
      <c r="DA960" s="905"/>
      <c r="DB960" s="905"/>
      <c r="DC960" s="905"/>
      <c r="DD960" s="905"/>
      <c r="DE960" s="905"/>
      <c r="DF960" s="905"/>
      <c r="DG960" s="905"/>
      <c r="DH960" s="905"/>
      <c r="DI960" s="905"/>
      <c r="DJ960" s="905"/>
      <c r="DK960" s="905"/>
      <c r="DL960" s="905"/>
      <c r="DM960" s="905"/>
      <c r="DN960" s="905"/>
      <c r="DO960" s="905"/>
      <c r="DP960" s="905"/>
      <c r="DQ960" s="905"/>
      <c r="DR960" s="905"/>
      <c r="DS960" s="905"/>
      <c r="DT960" s="905"/>
      <c r="DU960" s="905"/>
      <c r="DV960" s="905"/>
      <c r="DW960" s="905"/>
      <c r="DX960" s="905"/>
      <c r="DY960" s="905"/>
      <c r="DZ960" s="905"/>
      <c r="EA960" s="905"/>
      <c r="EB960" s="905"/>
      <c r="EC960" s="905"/>
      <c r="ED960" s="905"/>
      <c r="EE960" s="905"/>
      <c r="EF960" s="905"/>
      <c r="EG960" s="905"/>
      <c r="EH960" s="905"/>
      <c r="EI960" s="905"/>
      <c r="EJ960" s="905"/>
      <c r="EK960" s="905"/>
      <c r="EL960" s="905"/>
      <c r="EM960" s="905"/>
      <c r="EN960" s="905"/>
      <c r="EO960" s="905"/>
      <c r="EP960" s="905"/>
      <c r="EQ960" s="905"/>
      <c r="ER960" s="905"/>
      <c r="ES960" s="905"/>
      <c r="ET960" s="905"/>
      <c r="EU960" s="905"/>
      <c r="EV960" s="905"/>
      <c r="EW960" s="905"/>
      <c r="EX960" s="905"/>
      <c r="EY960" s="905"/>
      <c r="EZ960" s="905"/>
      <c r="FA960" s="905"/>
      <c r="FB960" s="905"/>
      <c r="FC960" s="905"/>
      <c r="FD960" s="905"/>
      <c r="FE960" s="905"/>
      <c r="FF960" s="905"/>
      <c r="FG960" s="905"/>
      <c r="FH960" s="905"/>
      <c r="FI960" s="905"/>
      <c r="FJ960" s="905"/>
      <c r="FK960" s="905"/>
      <c r="FL960" s="905"/>
      <c r="FM960" s="905"/>
      <c r="FN960" s="905"/>
      <c r="FO960" s="905"/>
      <c r="FP960" s="905"/>
      <c r="FQ960" s="905"/>
      <c r="FR960" s="905"/>
      <c r="FS960" s="905"/>
      <c r="FT960" s="905"/>
      <c r="FU960" s="905"/>
      <c r="FV960" s="905"/>
      <c r="FW960" s="905"/>
      <c r="FX960" s="905"/>
      <c r="FY960" s="905"/>
      <c r="FZ960" s="905"/>
      <c r="GA960" s="905"/>
      <c r="GB960" s="905"/>
      <c r="GC960" s="905"/>
      <c r="GD960" s="905"/>
      <c r="GE960" s="905"/>
      <c r="GF960" s="905"/>
      <c r="GG960" s="905"/>
      <c r="GH960" s="905"/>
      <c r="GI960" s="905"/>
      <c r="GJ960" s="905"/>
      <c r="GK960" s="905"/>
      <c r="GL960" s="905"/>
      <c r="GM960" s="905"/>
      <c r="GN960" s="905"/>
      <c r="GO960" s="905"/>
      <c r="GP960" s="905"/>
      <c r="GQ960" s="905"/>
      <c r="GR960" s="905"/>
    </row>
    <row r="961" spans="1:200" ht="30" x14ac:dyDescent="0.25">
      <c r="A961" s="27">
        <v>1</v>
      </c>
      <c r="B961" s="27">
        <v>1</v>
      </c>
      <c r="C961" s="1417" t="s">
        <v>325</v>
      </c>
      <c r="D961" s="25">
        <f>D39</f>
        <v>0</v>
      </c>
      <c r="E961" s="25">
        <f t="shared" ref="E961:F961" si="282">E39</f>
        <v>0</v>
      </c>
      <c r="F961" s="25">
        <f t="shared" si="282"/>
        <v>0</v>
      </c>
      <c r="G961" s="985"/>
      <c r="H961" s="9"/>
      <c r="I961" s="994"/>
      <c r="J961" s="67"/>
      <c r="K961" s="998"/>
      <c r="L961" s="67"/>
      <c r="M961" s="998"/>
      <c r="N961" s="67"/>
      <c r="O961" s="11"/>
      <c r="P961" s="55"/>
      <c r="Q961" s="55"/>
      <c r="R961" s="55"/>
      <c r="S961" s="55"/>
      <c r="T961" s="55"/>
      <c r="U961" s="2781"/>
      <c r="V961" s="2783"/>
      <c r="W961" s="2783"/>
      <c r="X961" s="2783"/>
      <c r="Y961" s="55"/>
      <c r="Z961" s="55"/>
      <c r="AA961" s="55"/>
      <c r="AB961" s="55"/>
      <c r="AC961" s="55"/>
      <c r="AD961" s="55"/>
      <c r="AE961" s="1000"/>
      <c r="AF961" s="1000"/>
      <c r="AG961" s="25">
        <f t="shared" ref="AG961:AI961" si="283">AG39</f>
        <v>0</v>
      </c>
      <c r="AH961" s="25">
        <f t="shared" si="283"/>
        <v>0</v>
      </c>
      <c r="AI961" s="25">
        <f t="shared" si="283"/>
        <v>0</v>
      </c>
      <c r="AJ961" s="19"/>
      <c r="AK961" s="19"/>
      <c r="AL961" s="905"/>
      <c r="AM961" s="905"/>
      <c r="AN961" s="905"/>
      <c r="AO961" s="905"/>
      <c r="AP961" s="905"/>
      <c r="AQ961" s="905"/>
      <c r="AR961" s="905"/>
      <c r="AS961" s="905"/>
      <c r="AT961" s="905"/>
      <c r="AU961" s="905"/>
      <c r="AV961" s="905"/>
      <c r="AW961" s="905"/>
      <c r="AX961" s="905"/>
      <c r="AY961" s="905"/>
      <c r="AZ961" s="905"/>
      <c r="BA961" s="905"/>
      <c r="BB961" s="905"/>
      <c r="BC961" s="905"/>
      <c r="BD961" s="905"/>
      <c r="BE961" s="905"/>
      <c r="BF961" s="905"/>
      <c r="BG961" s="905"/>
      <c r="BH961" s="905"/>
      <c r="BI961" s="905"/>
      <c r="BJ961" s="905"/>
      <c r="BK961" s="905"/>
      <c r="BL961" s="905"/>
      <c r="BM961" s="905"/>
      <c r="BN961" s="905"/>
      <c r="BO961" s="905"/>
      <c r="BP961" s="905"/>
      <c r="BQ961" s="905"/>
      <c r="BR961" s="905"/>
      <c r="BS961" s="905"/>
      <c r="BT961" s="905"/>
      <c r="BU961" s="905"/>
      <c r="BV961" s="905"/>
      <c r="BW961" s="905"/>
      <c r="BX961" s="905"/>
      <c r="BY961" s="905"/>
      <c r="BZ961" s="905"/>
      <c r="CA961" s="905"/>
      <c r="CB961" s="905"/>
      <c r="CC961" s="905"/>
      <c r="CD961" s="905"/>
      <c r="CE961" s="905"/>
      <c r="CF961" s="905"/>
      <c r="CG961" s="905"/>
      <c r="CH961" s="905"/>
      <c r="CI961" s="905"/>
      <c r="CJ961" s="905"/>
      <c r="CK961" s="905"/>
      <c r="CL961" s="905"/>
      <c r="CM961" s="905"/>
      <c r="CN961" s="905"/>
      <c r="CO961" s="905"/>
      <c r="CP961" s="905"/>
      <c r="CQ961" s="905"/>
      <c r="CR961" s="905"/>
      <c r="CS961" s="905"/>
      <c r="CT961" s="905"/>
      <c r="CU961" s="905"/>
      <c r="CV961" s="905"/>
      <c r="CW961" s="905"/>
      <c r="CX961" s="905"/>
      <c r="CY961" s="905"/>
      <c r="CZ961" s="905"/>
      <c r="DA961" s="905"/>
      <c r="DB961" s="905"/>
      <c r="DC961" s="905"/>
      <c r="DD961" s="905"/>
      <c r="DE961" s="905"/>
      <c r="DF961" s="905"/>
      <c r="DG961" s="905"/>
      <c r="DH961" s="905"/>
      <c r="DI961" s="905"/>
      <c r="DJ961" s="905"/>
      <c r="DK961" s="905"/>
      <c r="DL961" s="905"/>
      <c r="DM961" s="905"/>
      <c r="DN961" s="905"/>
      <c r="DO961" s="905"/>
      <c r="DP961" s="905"/>
      <c r="DQ961" s="905"/>
      <c r="DR961" s="905"/>
      <c r="DS961" s="905"/>
      <c r="DT961" s="905"/>
      <c r="DU961" s="905"/>
      <c r="DV961" s="905"/>
      <c r="DW961" s="905"/>
      <c r="DX961" s="905"/>
      <c r="DY961" s="905"/>
      <c r="DZ961" s="905"/>
      <c r="EA961" s="905"/>
      <c r="EB961" s="905"/>
      <c r="EC961" s="905"/>
      <c r="ED961" s="905"/>
      <c r="EE961" s="905"/>
      <c r="EF961" s="905"/>
      <c r="EG961" s="905"/>
      <c r="EH961" s="905"/>
      <c r="EI961" s="905"/>
      <c r="EJ961" s="905"/>
      <c r="EK961" s="905"/>
      <c r="EL961" s="905"/>
      <c r="EM961" s="905"/>
      <c r="EN961" s="905"/>
      <c r="EO961" s="905"/>
      <c r="EP961" s="905"/>
      <c r="EQ961" s="905"/>
      <c r="ER961" s="905"/>
      <c r="ES961" s="905"/>
      <c r="ET961" s="905"/>
      <c r="EU961" s="905"/>
      <c r="EV961" s="905"/>
      <c r="EW961" s="905"/>
      <c r="EX961" s="905"/>
      <c r="EY961" s="905"/>
      <c r="EZ961" s="905"/>
      <c r="FA961" s="905"/>
      <c r="FB961" s="905"/>
      <c r="FC961" s="905"/>
      <c r="FD961" s="905"/>
      <c r="FE961" s="905"/>
      <c r="FF961" s="905"/>
      <c r="FG961" s="905"/>
      <c r="FH961" s="905"/>
      <c r="FI961" s="905"/>
      <c r="FJ961" s="905"/>
      <c r="FK961" s="905"/>
      <c r="FL961" s="905"/>
      <c r="FM961" s="905"/>
      <c r="FN961" s="905"/>
      <c r="FO961" s="905"/>
      <c r="FP961" s="905"/>
      <c r="FQ961" s="905"/>
      <c r="FR961" s="905"/>
      <c r="FS961" s="905"/>
      <c r="FT961" s="905"/>
      <c r="FU961" s="905"/>
      <c r="FV961" s="905"/>
      <c r="FW961" s="905"/>
      <c r="FX961" s="905"/>
      <c r="FY961" s="905"/>
      <c r="FZ961" s="905"/>
      <c r="GA961" s="905"/>
      <c r="GB961" s="905"/>
      <c r="GC961" s="905"/>
      <c r="GD961" s="905"/>
      <c r="GE961" s="905"/>
      <c r="GF961" s="905"/>
      <c r="GG961" s="905"/>
      <c r="GH961" s="905"/>
      <c r="GI961" s="905"/>
      <c r="GJ961" s="905"/>
      <c r="GK961" s="905"/>
      <c r="GL961" s="905"/>
      <c r="GM961" s="905"/>
      <c r="GN961" s="905"/>
      <c r="GO961" s="905"/>
      <c r="GP961" s="905"/>
      <c r="GQ961" s="905"/>
      <c r="GR961" s="905"/>
    </row>
    <row r="962" spans="1:200" ht="30" x14ac:dyDescent="0.25">
      <c r="A962" s="27">
        <v>1</v>
      </c>
      <c r="B962" s="27">
        <v>1</v>
      </c>
      <c r="C962" s="1417" t="s">
        <v>340</v>
      </c>
      <c r="D962" s="25">
        <f>D100</f>
        <v>22470</v>
      </c>
      <c r="E962" s="25">
        <f>E100</f>
        <v>16853</v>
      </c>
      <c r="F962" s="25">
        <f>F100</f>
        <v>22400</v>
      </c>
      <c r="G962" s="985">
        <f t="shared" si="263"/>
        <v>132.91402124250874</v>
      </c>
      <c r="H962" s="9"/>
      <c r="I962" s="994"/>
      <c r="J962" s="67"/>
      <c r="K962" s="998"/>
      <c r="L962" s="67"/>
      <c r="M962" s="998"/>
      <c r="N962" s="67"/>
      <c r="O962" s="11"/>
      <c r="P962" s="55"/>
      <c r="Q962" s="55"/>
      <c r="R962" s="55"/>
      <c r="S962" s="55"/>
      <c r="T962" s="55"/>
      <c r="U962" s="2781"/>
      <c r="V962" s="2783"/>
      <c r="W962" s="2783"/>
      <c r="X962" s="2783"/>
      <c r="Y962" s="55"/>
      <c r="Z962" s="55"/>
      <c r="AA962" s="55"/>
      <c r="AB962" s="55"/>
      <c r="AC962" s="55"/>
      <c r="AD962" s="55"/>
      <c r="AE962" s="1000"/>
      <c r="AF962" s="1000"/>
      <c r="AG962" s="25">
        <f t="shared" ref="AG962:AH962" si="284">AG100</f>
        <v>0</v>
      </c>
      <c r="AH962" s="25">
        <f t="shared" si="284"/>
        <v>0</v>
      </c>
      <c r="AI962" s="25">
        <f>AI100</f>
        <v>0</v>
      </c>
      <c r="AJ962" s="19"/>
      <c r="AK962" s="19"/>
      <c r="AL962" s="905"/>
      <c r="AM962" s="905"/>
      <c r="AN962" s="905"/>
      <c r="AO962" s="905"/>
      <c r="AP962" s="905"/>
      <c r="AQ962" s="905"/>
      <c r="AR962" s="905"/>
      <c r="AS962" s="905"/>
      <c r="AT962" s="905"/>
      <c r="AU962" s="905"/>
      <c r="AV962" s="905"/>
      <c r="AW962" s="905"/>
      <c r="AX962" s="905"/>
      <c r="AY962" s="905"/>
      <c r="AZ962" s="905"/>
      <c r="BA962" s="905"/>
      <c r="BB962" s="905"/>
      <c r="BC962" s="905"/>
      <c r="BD962" s="905"/>
      <c r="BE962" s="905"/>
      <c r="BF962" s="905"/>
      <c r="BG962" s="905"/>
      <c r="BH962" s="905"/>
      <c r="BI962" s="905"/>
      <c r="BJ962" s="905"/>
      <c r="BK962" s="905"/>
      <c r="BL962" s="905"/>
      <c r="BM962" s="905"/>
      <c r="BN962" s="905"/>
      <c r="BO962" s="905"/>
      <c r="BP962" s="905"/>
      <c r="BQ962" s="905"/>
      <c r="BR962" s="905"/>
      <c r="BS962" s="905"/>
      <c r="BT962" s="905"/>
      <c r="BU962" s="905"/>
      <c r="BV962" s="905"/>
      <c r="BW962" s="905"/>
      <c r="BX962" s="905"/>
      <c r="BY962" s="905"/>
      <c r="BZ962" s="905"/>
      <c r="CA962" s="905"/>
      <c r="CB962" s="905"/>
      <c r="CC962" s="905"/>
      <c r="CD962" s="905"/>
      <c r="CE962" s="905"/>
      <c r="CF962" s="905"/>
      <c r="CG962" s="905"/>
      <c r="CH962" s="905"/>
      <c r="CI962" s="905"/>
      <c r="CJ962" s="905"/>
      <c r="CK962" s="905"/>
      <c r="CL962" s="905"/>
      <c r="CM962" s="905"/>
      <c r="CN962" s="905"/>
      <c r="CO962" s="905"/>
      <c r="CP962" s="905"/>
      <c r="CQ962" s="905"/>
      <c r="CR962" s="905"/>
      <c r="CS962" s="905"/>
      <c r="CT962" s="905"/>
      <c r="CU962" s="905"/>
      <c r="CV962" s="905"/>
      <c r="CW962" s="905"/>
      <c r="CX962" s="905"/>
      <c r="CY962" s="905"/>
      <c r="CZ962" s="905"/>
      <c r="DA962" s="905"/>
      <c r="DB962" s="905"/>
      <c r="DC962" s="905"/>
      <c r="DD962" s="905"/>
      <c r="DE962" s="905"/>
      <c r="DF962" s="905"/>
      <c r="DG962" s="905"/>
      <c r="DH962" s="905"/>
      <c r="DI962" s="905"/>
      <c r="DJ962" s="905"/>
      <c r="DK962" s="905"/>
      <c r="DL962" s="905"/>
      <c r="DM962" s="905"/>
      <c r="DN962" s="905"/>
      <c r="DO962" s="905"/>
      <c r="DP962" s="905"/>
      <c r="DQ962" s="905"/>
      <c r="DR962" s="905"/>
      <c r="DS962" s="905"/>
      <c r="DT962" s="905"/>
      <c r="DU962" s="905"/>
      <c r="DV962" s="905"/>
      <c r="DW962" s="905"/>
      <c r="DX962" s="905"/>
      <c r="DY962" s="905"/>
      <c r="DZ962" s="905"/>
      <c r="EA962" s="905"/>
      <c r="EB962" s="905"/>
      <c r="EC962" s="905"/>
      <c r="ED962" s="905"/>
      <c r="EE962" s="905"/>
      <c r="EF962" s="905"/>
      <c r="EG962" s="905"/>
      <c r="EH962" s="905"/>
      <c r="EI962" s="905"/>
      <c r="EJ962" s="905"/>
      <c r="EK962" s="905"/>
      <c r="EL962" s="905"/>
      <c r="EM962" s="905"/>
      <c r="EN962" s="905"/>
      <c r="EO962" s="905"/>
      <c r="EP962" s="905"/>
      <c r="EQ962" s="905"/>
      <c r="ER962" s="905"/>
      <c r="ES962" s="905"/>
      <c r="ET962" s="905"/>
      <c r="EU962" s="905"/>
      <c r="EV962" s="905"/>
      <c r="EW962" s="905"/>
      <c r="EX962" s="905"/>
      <c r="EY962" s="905"/>
      <c r="EZ962" s="905"/>
      <c r="FA962" s="905"/>
      <c r="FB962" s="905"/>
      <c r="FC962" s="905"/>
      <c r="FD962" s="905"/>
      <c r="FE962" s="905"/>
      <c r="FF962" s="905"/>
      <c r="FG962" s="905"/>
      <c r="FH962" s="905"/>
      <c r="FI962" s="905"/>
      <c r="FJ962" s="905"/>
      <c r="FK962" s="905"/>
      <c r="FL962" s="905"/>
      <c r="FM962" s="905"/>
      <c r="FN962" s="905"/>
      <c r="FO962" s="905"/>
      <c r="FP962" s="905"/>
      <c r="FQ962" s="905"/>
      <c r="FR962" s="905"/>
      <c r="FS962" s="905"/>
      <c r="FT962" s="905"/>
      <c r="FU962" s="905"/>
      <c r="FV962" s="905"/>
      <c r="FW962" s="905"/>
      <c r="FX962" s="905"/>
      <c r="FY962" s="905"/>
      <c r="FZ962" s="905"/>
      <c r="GA962" s="905"/>
      <c r="GB962" s="905"/>
      <c r="GC962" s="905"/>
      <c r="GD962" s="905"/>
      <c r="GE962" s="905"/>
      <c r="GF962" s="905"/>
      <c r="GG962" s="905"/>
      <c r="GH962" s="905"/>
      <c r="GI962" s="905"/>
      <c r="GJ962" s="905"/>
      <c r="GK962" s="905"/>
      <c r="GL962" s="905"/>
      <c r="GM962" s="905"/>
      <c r="GN962" s="905"/>
      <c r="GO962" s="905"/>
      <c r="GP962" s="905"/>
      <c r="GQ962" s="905"/>
      <c r="GR962" s="905"/>
    </row>
    <row r="963" spans="1:200" x14ac:dyDescent="0.25">
      <c r="A963" s="27">
        <v>1</v>
      </c>
      <c r="B963" s="27">
        <v>1</v>
      </c>
      <c r="C963" s="1417" t="s">
        <v>293</v>
      </c>
      <c r="D963" s="25">
        <f>SUM(D901,D158,D101,D41,D625)</f>
        <v>769056</v>
      </c>
      <c r="E963" s="25">
        <f t="shared" ref="E963:F963" si="285">SUM(E901,E158,E101,E41,E625)</f>
        <v>576794</v>
      </c>
      <c r="F963" s="25">
        <f t="shared" si="285"/>
        <v>554188</v>
      </c>
      <c r="G963" s="985">
        <f t="shared" si="263"/>
        <v>96.080749799755196</v>
      </c>
      <c r="H963" s="9"/>
      <c r="I963" s="994"/>
      <c r="J963" s="67"/>
      <c r="K963" s="998"/>
      <c r="L963" s="67"/>
      <c r="M963" s="998"/>
      <c r="N963" s="67"/>
      <c r="O963" s="11"/>
      <c r="P963" s="55"/>
      <c r="Q963" s="55"/>
      <c r="R963" s="55"/>
      <c r="S963" s="55"/>
      <c r="T963" s="55"/>
      <c r="U963" s="2781"/>
      <c r="V963" s="2783"/>
      <c r="W963" s="2783"/>
      <c r="X963" s="2783"/>
      <c r="Y963" s="55"/>
      <c r="Z963" s="55"/>
      <c r="AA963" s="55"/>
      <c r="AB963" s="55"/>
      <c r="AC963" s="55"/>
      <c r="AD963" s="55"/>
      <c r="AE963" s="1000"/>
      <c r="AF963" s="1000"/>
      <c r="AG963" s="25">
        <f t="shared" ref="AG963:AI963" si="286">SUM(AG901,AG158,AG101,AG41,AG625)</f>
        <v>1397</v>
      </c>
      <c r="AH963" s="25">
        <f t="shared" si="286"/>
        <v>667976.66999999993</v>
      </c>
      <c r="AI963" s="25">
        <f t="shared" si="286"/>
        <v>667.9766699999999</v>
      </c>
      <c r="AJ963" s="2491">
        <v>1397</v>
      </c>
      <c r="AK963" s="2491">
        <v>667976.66999999993</v>
      </c>
      <c r="AL963" s="905"/>
      <c r="AM963" s="905"/>
      <c r="AN963" s="905"/>
      <c r="AO963" s="905"/>
      <c r="AP963" s="905"/>
      <c r="AQ963" s="905"/>
      <c r="AR963" s="905"/>
      <c r="AS963" s="905"/>
      <c r="AT963" s="905"/>
      <c r="AU963" s="905"/>
      <c r="AV963" s="905"/>
      <c r="AW963" s="905"/>
      <c r="AX963" s="905"/>
      <c r="AY963" s="905"/>
      <c r="AZ963" s="905"/>
      <c r="BA963" s="905"/>
      <c r="BB963" s="905"/>
      <c r="BC963" s="905"/>
      <c r="BD963" s="905"/>
      <c r="BE963" s="905"/>
      <c r="BF963" s="905"/>
      <c r="BG963" s="905"/>
      <c r="BH963" s="905"/>
      <c r="BI963" s="905"/>
      <c r="BJ963" s="905"/>
      <c r="BK963" s="905"/>
      <c r="BL963" s="905"/>
      <c r="BM963" s="905"/>
      <c r="BN963" s="905"/>
      <c r="BO963" s="905"/>
      <c r="BP963" s="905"/>
      <c r="BQ963" s="905"/>
      <c r="BR963" s="905"/>
      <c r="BS963" s="905"/>
      <c r="BT963" s="905"/>
      <c r="BU963" s="905"/>
      <c r="BV963" s="905"/>
      <c r="BW963" s="905"/>
      <c r="BX963" s="905"/>
      <c r="BY963" s="905"/>
      <c r="BZ963" s="905"/>
      <c r="CA963" s="905"/>
      <c r="CB963" s="905"/>
      <c r="CC963" s="905"/>
      <c r="CD963" s="905"/>
      <c r="CE963" s="905"/>
      <c r="CF963" s="905"/>
      <c r="CG963" s="905"/>
      <c r="CH963" s="905"/>
      <c r="CI963" s="905"/>
      <c r="CJ963" s="905"/>
      <c r="CK963" s="905"/>
      <c r="CL963" s="905"/>
      <c r="CM963" s="905"/>
      <c r="CN963" s="905"/>
      <c r="CO963" s="905"/>
      <c r="CP963" s="905"/>
      <c r="CQ963" s="905"/>
      <c r="CR963" s="905"/>
      <c r="CS963" s="905"/>
      <c r="CT963" s="905"/>
      <c r="CU963" s="905"/>
      <c r="CV963" s="905"/>
      <c r="CW963" s="905"/>
      <c r="CX963" s="905"/>
      <c r="CY963" s="905"/>
      <c r="CZ963" s="905"/>
      <c r="DA963" s="905"/>
      <c r="DB963" s="905"/>
      <c r="DC963" s="905"/>
      <c r="DD963" s="905"/>
      <c r="DE963" s="905"/>
      <c r="DF963" s="905"/>
      <c r="DG963" s="905"/>
      <c r="DH963" s="905"/>
      <c r="DI963" s="905"/>
      <c r="DJ963" s="905"/>
      <c r="DK963" s="905"/>
      <c r="DL963" s="905"/>
      <c r="DM963" s="905"/>
      <c r="DN963" s="905"/>
      <c r="DO963" s="905"/>
      <c r="DP963" s="905"/>
      <c r="DQ963" s="905"/>
      <c r="DR963" s="905"/>
      <c r="DS963" s="905"/>
      <c r="DT963" s="905"/>
      <c r="DU963" s="905"/>
      <c r="DV963" s="905"/>
      <c r="DW963" s="905"/>
      <c r="DX963" s="905"/>
      <c r="DY963" s="905"/>
      <c r="DZ963" s="905"/>
      <c r="EA963" s="905"/>
      <c r="EB963" s="905"/>
      <c r="EC963" s="905"/>
      <c r="ED963" s="905"/>
      <c r="EE963" s="905"/>
      <c r="EF963" s="905"/>
      <c r="EG963" s="905"/>
      <c r="EH963" s="905"/>
      <c r="EI963" s="905"/>
      <c r="EJ963" s="905"/>
      <c r="EK963" s="905"/>
      <c r="EL963" s="905"/>
      <c r="EM963" s="905"/>
      <c r="EN963" s="905"/>
      <c r="EO963" s="905"/>
      <c r="EP963" s="905"/>
      <c r="EQ963" s="905"/>
      <c r="ER963" s="905"/>
      <c r="ES963" s="905"/>
      <c r="ET963" s="905"/>
      <c r="EU963" s="905"/>
      <c r="EV963" s="905"/>
      <c r="EW963" s="905"/>
      <c r="EX963" s="905"/>
      <c r="EY963" s="905"/>
      <c r="EZ963" s="905"/>
      <c r="FA963" s="905"/>
      <c r="FB963" s="905"/>
      <c r="FC963" s="905"/>
      <c r="FD963" s="905"/>
      <c r="FE963" s="905"/>
      <c r="FF963" s="905"/>
      <c r="FG963" s="905"/>
      <c r="FH963" s="905"/>
      <c r="FI963" s="905"/>
      <c r="FJ963" s="905"/>
      <c r="FK963" s="905"/>
      <c r="FL963" s="905"/>
      <c r="FM963" s="905"/>
      <c r="FN963" s="905"/>
      <c r="FO963" s="905"/>
      <c r="FP963" s="905"/>
      <c r="FQ963" s="905"/>
      <c r="FR963" s="905"/>
      <c r="FS963" s="905"/>
      <c r="FT963" s="905"/>
      <c r="FU963" s="905"/>
      <c r="FV963" s="905"/>
      <c r="FW963" s="905"/>
      <c r="FX963" s="905"/>
      <c r="FY963" s="905"/>
      <c r="FZ963" s="905"/>
      <c r="GA963" s="905"/>
      <c r="GB963" s="905"/>
      <c r="GC963" s="905"/>
      <c r="GD963" s="905"/>
      <c r="GE963" s="905"/>
      <c r="GF963" s="905"/>
      <c r="GG963" s="905"/>
      <c r="GH963" s="905"/>
      <c r="GI963" s="905"/>
      <c r="GJ963" s="905"/>
      <c r="GK963" s="905"/>
      <c r="GL963" s="905"/>
      <c r="GM963" s="905"/>
      <c r="GN963" s="905"/>
      <c r="GO963" s="905"/>
      <c r="GP963" s="905"/>
      <c r="GQ963" s="905"/>
      <c r="GR963" s="905"/>
    </row>
    <row r="964" spans="1:200" x14ac:dyDescent="0.25">
      <c r="A964" s="27">
        <v>1</v>
      </c>
      <c r="B964" s="27">
        <v>1</v>
      </c>
      <c r="C964" s="1417" t="s">
        <v>157</v>
      </c>
      <c r="D964" s="25">
        <f>D902+D854+D159+D102+D42</f>
        <v>538722.52941176458</v>
      </c>
      <c r="E964" s="25">
        <f t="shared" ref="E964:F964" si="287">E902+E854+E159+E102+E42</f>
        <v>404042.8088235294</v>
      </c>
      <c r="F964" s="25">
        <f t="shared" si="287"/>
        <v>391368.06705882348</v>
      </c>
      <c r="G964" s="985">
        <f t="shared" si="263"/>
        <v>96.863020084032286</v>
      </c>
      <c r="H964" s="9"/>
      <c r="I964" s="994"/>
      <c r="J964" s="67"/>
      <c r="K964" s="998"/>
      <c r="L964" s="67"/>
      <c r="M964" s="998"/>
      <c r="N964" s="67"/>
      <c r="O964" s="11"/>
      <c r="P964" s="55"/>
      <c r="Q964" s="55"/>
      <c r="R964" s="55"/>
      <c r="S964" s="55"/>
      <c r="T964" s="55"/>
      <c r="U964" s="2781"/>
      <c r="V964" s="2783"/>
      <c r="W964" s="2783"/>
      <c r="X964" s="2783"/>
      <c r="Y964" s="55"/>
      <c r="Z964" s="55"/>
      <c r="AA964" s="55"/>
      <c r="AB964" s="55"/>
      <c r="AC964" s="55"/>
      <c r="AD964" s="55"/>
      <c r="AE964" s="1000"/>
      <c r="AF964" s="1000"/>
      <c r="AG964" s="25">
        <f t="shared" ref="AG964:AI964" si="288">AG902+AG854+AG159+AG102+AG42</f>
        <v>2978.2254488235294</v>
      </c>
      <c r="AH964" s="25">
        <f t="shared" si="288"/>
        <v>4588359.0299999993</v>
      </c>
      <c r="AI964" s="25">
        <f t="shared" si="288"/>
        <v>4588.3590299999996</v>
      </c>
      <c r="AJ964" s="2727">
        <f>AJ965+AJ966/8.5+AJ967/8.5</f>
        <v>2883.5470588235294</v>
      </c>
      <c r="AK964" s="2726">
        <f>AK965+AK966+AK967</f>
        <v>4588359.03</v>
      </c>
      <c r="AL964" s="905"/>
      <c r="AM964" s="905"/>
      <c r="AN964" s="905"/>
      <c r="AO964" s="905"/>
      <c r="AP964" s="905"/>
      <c r="AQ964" s="905"/>
      <c r="AR964" s="905"/>
      <c r="AS964" s="905"/>
      <c r="AT964" s="905"/>
      <c r="AU964" s="905"/>
      <c r="AV964" s="905"/>
      <c r="AW964" s="905"/>
      <c r="AX964" s="905"/>
      <c r="AY964" s="905"/>
      <c r="AZ964" s="905"/>
      <c r="BA964" s="905"/>
      <c r="BB964" s="905"/>
      <c r="BC964" s="905"/>
      <c r="BD964" s="905"/>
      <c r="BE964" s="905"/>
      <c r="BF964" s="905"/>
      <c r="BG964" s="905"/>
      <c r="BH964" s="905"/>
      <c r="BI964" s="905"/>
      <c r="BJ964" s="905"/>
      <c r="BK964" s="905"/>
      <c r="BL964" s="905"/>
      <c r="BM964" s="905"/>
      <c r="BN964" s="905"/>
      <c r="BO964" s="905"/>
      <c r="BP964" s="905"/>
      <c r="BQ964" s="905"/>
      <c r="BR964" s="905"/>
      <c r="BS964" s="905"/>
      <c r="BT964" s="905"/>
      <c r="BU964" s="905"/>
      <c r="BV964" s="905"/>
      <c r="BW964" s="905"/>
      <c r="BX964" s="905"/>
      <c r="BY964" s="905"/>
      <c r="BZ964" s="905"/>
      <c r="CA964" s="905"/>
      <c r="CB964" s="905"/>
      <c r="CC964" s="905"/>
      <c r="CD964" s="905"/>
      <c r="CE964" s="905"/>
      <c r="CF964" s="905"/>
      <c r="CG964" s="905"/>
      <c r="CH964" s="905"/>
      <c r="CI964" s="905"/>
      <c r="CJ964" s="905"/>
      <c r="CK964" s="905"/>
      <c r="CL964" s="905"/>
      <c r="CM964" s="905"/>
      <c r="CN964" s="905"/>
      <c r="CO964" s="905"/>
      <c r="CP964" s="905"/>
      <c r="CQ964" s="905"/>
      <c r="CR964" s="905"/>
      <c r="CS964" s="905"/>
      <c r="CT964" s="905"/>
      <c r="CU964" s="905"/>
      <c r="CV964" s="905"/>
      <c r="CW964" s="905"/>
      <c r="CX964" s="905"/>
      <c r="CY964" s="905"/>
      <c r="CZ964" s="905"/>
      <c r="DA964" s="905"/>
      <c r="DB964" s="905"/>
      <c r="DC964" s="905"/>
      <c r="DD964" s="905"/>
      <c r="DE964" s="905"/>
      <c r="DF964" s="905"/>
      <c r="DG964" s="905"/>
      <c r="DH964" s="905"/>
      <c r="DI964" s="905"/>
      <c r="DJ964" s="905"/>
      <c r="DK964" s="905"/>
      <c r="DL964" s="905"/>
      <c r="DM964" s="905"/>
      <c r="DN964" s="905"/>
      <c r="DO964" s="905"/>
      <c r="DP964" s="905"/>
      <c r="DQ964" s="905"/>
      <c r="DR964" s="905"/>
      <c r="DS964" s="905"/>
      <c r="DT964" s="905"/>
      <c r="DU964" s="905"/>
      <c r="DV964" s="905"/>
      <c r="DW964" s="905"/>
      <c r="DX964" s="905"/>
      <c r="DY964" s="905"/>
      <c r="DZ964" s="905"/>
      <c r="EA964" s="905"/>
      <c r="EB964" s="905"/>
      <c r="EC964" s="905"/>
      <c r="ED964" s="905"/>
      <c r="EE964" s="905"/>
      <c r="EF964" s="905"/>
      <c r="EG964" s="905"/>
      <c r="EH964" s="905"/>
      <c r="EI964" s="905"/>
      <c r="EJ964" s="905"/>
      <c r="EK964" s="905"/>
      <c r="EL964" s="905"/>
      <c r="EM964" s="905"/>
      <c r="EN964" s="905"/>
      <c r="EO964" s="905"/>
      <c r="EP964" s="905"/>
      <c r="EQ964" s="905"/>
      <c r="ER964" s="905"/>
      <c r="ES964" s="905"/>
      <c r="ET964" s="905"/>
      <c r="EU964" s="905"/>
      <c r="EV964" s="905"/>
      <c r="EW964" s="905"/>
      <c r="EX964" s="905"/>
      <c r="EY964" s="905"/>
      <c r="EZ964" s="905"/>
      <c r="FA964" s="905"/>
      <c r="FB964" s="905"/>
      <c r="FC964" s="905"/>
      <c r="FD964" s="905"/>
      <c r="FE964" s="905"/>
      <c r="FF964" s="905"/>
      <c r="FG964" s="905"/>
      <c r="FH964" s="905"/>
      <c r="FI964" s="905"/>
      <c r="FJ964" s="905"/>
      <c r="FK964" s="905"/>
      <c r="FL964" s="905"/>
      <c r="FM964" s="905"/>
      <c r="FN964" s="905"/>
      <c r="FO964" s="905"/>
      <c r="FP964" s="905"/>
      <c r="FQ964" s="905"/>
      <c r="FR964" s="905"/>
      <c r="FS964" s="905"/>
      <c r="FT964" s="905"/>
      <c r="FU964" s="905"/>
      <c r="FV964" s="905"/>
      <c r="FW964" s="905"/>
      <c r="FX964" s="905"/>
      <c r="FY964" s="905"/>
      <c r="FZ964" s="905"/>
      <c r="GA964" s="905"/>
      <c r="GB964" s="905"/>
      <c r="GC964" s="905"/>
      <c r="GD964" s="905"/>
      <c r="GE964" s="905"/>
      <c r="GF964" s="905"/>
      <c r="GG964" s="905"/>
      <c r="GH964" s="905"/>
      <c r="GI964" s="905"/>
      <c r="GJ964" s="905"/>
      <c r="GK964" s="905"/>
      <c r="GL964" s="905"/>
      <c r="GM964" s="905"/>
      <c r="GN964" s="905"/>
      <c r="GO964" s="905"/>
      <c r="GP964" s="905"/>
      <c r="GQ964" s="905"/>
      <c r="GR964" s="905"/>
    </row>
    <row r="965" spans="1:200" x14ac:dyDescent="0.25">
      <c r="B965" s="27">
        <v>1</v>
      </c>
      <c r="C965" s="1417" t="s">
        <v>448</v>
      </c>
      <c r="D965" s="25">
        <f>SUM(D903,D103,D43)</f>
        <v>196471</v>
      </c>
      <c r="E965" s="25">
        <f t="shared" ref="E965:F965" si="289">SUM(E903,E103,E43)</f>
        <v>147353.75</v>
      </c>
      <c r="F965" s="25">
        <f t="shared" si="289"/>
        <v>139976</v>
      </c>
      <c r="G965" s="985">
        <f t="shared" si="263"/>
        <v>94.993171195168088</v>
      </c>
      <c r="H965" s="9"/>
      <c r="I965" s="994"/>
      <c r="J965" s="67"/>
      <c r="K965" s="998"/>
      <c r="L965" s="67"/>
      <c r="M965" s="998"/>
      <c r="N965" s="67"/>
      <c r="O965" s="11"/>
      <c r="P965" s="55"/>
      <c r="Q965" s="55"/>
      <c r="R965" s="55"/>
      <c r="S965" s="55"/>
      <c r="T965" s="55"/>
      <c r="U965" s="2781"/>
      <c r="V965" s="2783"/>
      <c r="W965" s="2783"/>
      <c r="X965" s="2783"/>
      <c r="Y965" s="55"/>
      <c r="Z965" s="55"/>
      <c r="AA965" s="55"/>
      <c r="AB965" s="55"/>
      <c r="AC965" s="55"/>
      <c r="AD965" s="55"/>
      <c r="AE965" s="1000"/>
      <c r="AF965" s="1000"/>
      <c r="AG965" s="25">
        <f t="shared" ref="AG965:AI965" si="290">SUM(AG903,AG103,AG43)</f>
        <v>2703</v>
      </c>
      <c r="AH965" s="25">
        <f t="shared" si="290"/>
        <v>4237147.87</v>
      </c>
      <c r="AI965" s="25">
        <f t="shared" si="290"/>
        <v>4237.1478699999998</v>
      </c>
      <c r="AJ965" s="2491">
        <v>2703</v>
      </c>
      <c r="AK965" s="2491">
        <v>4237147.87</v>
      </c>
      <c r="AL965" s="905"/>
      <c r="AM965" s="905"/>
      <c r="AN965" s="905"/>
      <c r="AO965" s="905"/>
      <c r="AP965" s="905"/>
      <c r="AQ965" s="905"/>
      <c r="AR965" s="905"/>
      <c r="AS965" s="905"/>
      <c r="AT965" s="905"/>
      <c r="AU965" s="905"/>
      <c r="AV965" s="905"/>
      <c r="AW965" s="905"/>
      <c r="AX965" s="905"/>
      <c r="AY965" s="905"/>
      <c r="AZ965" s="905"/>
      <c r="BA965" s="905"/>
      <c r="BB965" s="905"/>
      <c r="BC965" s="905"/>
      <c r="BD965" s="905"/>
      <c r="BE965" s="905"/>
      <c r="BF965" s="905"/>
      <c r="BG965" s="905"/>
      <c r="BH965" s="905"/>
      <c r="BI965" s="905"/>
      <c r="BJ965" s="905"/>
      <c r="BK965" s="905"/>
      <c r="BL965" s="905"/>
      <c r="BM965" s="905"/>
      <c r="BN965" s="905"/>
      <c r="BO965" s="905"/>
      <c r="BP965" s="905"/>
      <c r="BQ965" s="905"/>
      <c r="BR965" s="905"/>
      <c r="BS965" s="905"/>
      <c r="BT965" s="905"/>
      <c r="BU965" s="905"/>
      <c r="BV965" s="905"/>
      <c r="BW965" s="905"/>
      <c r="BX965" s="905"/>
      <c r="BY965" s="905"/>
      <c r="BZ965" s="905"/>
      <c r="CA965" s="905"/>
      <c r="CB965" s="905"/>
      <c r="CC965" s="905"/>
      <c r="CD965" s="905"/>
      <c r="CE965" s="905"/>
      <c r="CF965" s="905"/>
      <c r="CG965" s="905"/>
      <c r="CH965" s="905"/>
      <c r="CI965" s="905"/>
      <c r="CJ965" s="905"/>
      <c r="CK965" s="905"/>
      <c r="CL965" s="905"/>
      <c r="CM965" s="905"/>
      <c r="CN965" s="905"/>
      <c r="CO965" s="905"/>
      <c r="CP965" s="905"/>
      <c r="CQ965" s="905"/>
      <c r="CR965" s="905"/>
      <c r="CS965" s="905"/>
      <c r="CT965" s="905"/>
      <c r="CU965" s="905"/>
      <c r="CV965" s="905"/>
      <c r="CW965" s="905"/>
      <c r="CX965" s="905"/>
      <c r="CY965" s="905"/>
      <c r="CZ965" s="905"/>
      <c r="DA965" s="905"/>
      <c r="DB965" s="905"/>
      <c r="DC965" s="905"/>
      <c r="DD965" s="905"/>
      <c r="DE965" s="905"/>
      <c r="DF965" s="905"/>
      <c r="DG965" s="905"/>
      <c r="DH965" s="905"/>
      <c r="DI965" s="905"/>
      <c r="DJ965" s="905"/>
      <c r="DK965" s="905"/>
      <c r="DL965" s="905"/>
      <c r="DM965" s="905"/>
      <c r="DN965" s="905"/>
      <c r="DO965" s="905"/>
      <c r="DP965" s="905"/>
      <c r="DQ965" s="905"/>
      <c r="DR965" s="905"/>
      <c r="DS965" s="905"/>
      <c r="DT965" s="905"/>
      <c r="DU965" s="905"/>
      <c r="DV965" s="905"/>
      <c r="DW965" s="905"/>
      <c r="DX965" s="905"/>
      <c r="DY965" s="905"/>
      <c r="DZ965" s="905"/>
      <c r="EA965" s="905"/>
      <c r="EB965" s="905"/>
      <c r="EC965" s="905"/>
      <c r="ED965" s="905"/>
      <c r="EE965" s="905"/>
      <c r="EF965" s="905"/>
      <c r="EG965" s="905"/>
      <c r="EH965" s="905"/>
      <c r="EI965" s="905"/>
      <c r="EJ965" s="905"/>
      <c r="EK965" s="905"/>
      <c r="EL965" s="905"/>
      <c r="EM965" s="905"/>
      <c r="EN965" s="905"/>
      <c r="EO965" s="905"/>
      <c r="EP965" s="905"/>
      <c r="EQ965" s="905"/>
      <c r="ER965" s="905"/>
      <c r="ES965" s="905"/>
      <c r="ET965" s="905"/>
      <c r="EU965" s="905"/>
      <c r="EV965" s="905"/>
      <c r="EW965" s="905"/>
      <c r="EX965" s="905"/>
      <c r="EY965" s="905"/>
      <c r="EZ965" s="905"/>
      <c r="FA965" s="905"/>
      <c r="FB965" s="905"/>
      <c r="FC965" s="905"/>
      <c r="FD965" s="905"/>
      <c r="FE965" s="905"/>
      <c r="FF965" s="905"/>
      <c r="FG965" s="905"/>
      <c r="FH965" s="905"/>
      <c r="FI965" s="905"/>
      <c r="FJ965" s="905"/>
      <c r="FK965" s="905"/>
      <c r="FL965" s="905"/>
      <c r="FM965" s="905"/>
      <c r="FN965" s="905"/>
      <c r="FO965" s="905"/>
      <c r="FP965" s="905"/>
      <c r="FQ965" s="905"/>
      <c r="FR965" s="905"/>
      <c r="FS965" s="905"/>
      <c r="FT965" s="905"/>
      <c r="FU965" s="905"/>
      <c r="FV965" s="905"/>
      <c r="FW965" s="905"/>
      <c r="FX965" s="905"/>
      <c r="FY965" s="905"/>
      <c r="FZ965" s="905"/>
      <c r="GA965" s="905"/>
      <c r="GB965" s="905"/>
      <c r="GC965" s="905"/>
      <c r="GD965" s="905"/>
      <c r="GE965" s="905"/>
      <c r="GF965" s="905"/>
      <c r="GG965" s="905"/>
      <c r="GH965" s="905"/>
      <c r="GI965" s="905"/>
      <c r="GJ965" s="905"/>
      <c r="GK965" s="905"/>
      <c r="GL965" s="905"/>
      <c r="GM965" s="905"/>
      <c r="GN965" s="905"/>
      <c r="GO965" s="905"/>
      <c r="GP965" s="905"/>
      <c r="GQ965" s="905"/>
      <c r="GR965" s="905"/>
    </row>
    <row r="966" spans="1:200" x14ac:dyDescent="0.25">
      <c r="A966" s="27">
        <v>1</v>
      </c>
      <c r="B966" s="27">
        <v>1</v>
      </c>
      <c r="C966" s="1417" t="s">
        <v>449</v>
      </c>
      <c r="D966" s="25">
        <f>D904+D855+D160+D104+D44</f>
        <v>2876963</v>
      </c>
      <c r="E966" s="25">
        <f t="shared" ref="E966:F966" si="291">E904+E855+E160+E104+E44</f>
        <v>2157725</v>
      </c>
      <c r="F966" s="25">
        <f t="shared" si="291"/>
        <v>2123102.3999999994</v>
      </c>
      <c r="G966" s="985">
        <f t="shared" ref="G966:G971" si="292">F966/E966*100</f>
        <v>98.395411834223523</v>
      </c>
      <c r="H966" s="9"/>
      <c r="I966" s="994"/>
      <c r="J966" s="67"/>
      <c r="K966" s="998"/>
      <c r="L966" s="67"/>
      <c r="M966" s="998"/>
      <c r="N966" s="67"/>
      <c r="O966" s="11"/>
      <c r="P966" s="55"/>
      <c r="Q966" s="55"/>
      <c r="R966" s="55"/>
      <c r="S966" s="55"/>
      <c r="T966" s="55"/>
      <c r="U966" s="2781"/>
      <c r="V966" s="2783"/>
      <c r="W966" s="2783"/>
      <c r="X966" s="2783"/>
      <c r="Y966" s="55"/>
      <c r="Z966" s="55"/>
      <c r="AA966" s="55"/>
      <c r="AB966" s="55"/>
      <c r="AC966" s="55"/>
      <c r="AD966" s="55"/>
      <c r="AE966" s="1000"/>
      <c r="AF966" s="1000"/>
      <c r="AG966" s="25">
        <f t="shared" ref="AG966:AI966" si="293">AG904+AG855+AG160+AG104+AG44</f>
        <v>919.07839000000001</v>
      </c>
      <c r="AH966" s="25">
        <f t="shared" si="293"/>
        <v>351211.16</v>
      </c>
      <c r="AI966" s="25">
        <f t="shared" si="293"/>
        <v>351.21115999999995</v>
      </c>
      <c r="AJ966" s="19">
        <v>1534.65</v>
      </c>
      <c r="AK966" s="2726">
        <v>351211.16</v>
      </c>
      <c r="AL966" s="905"/>
      <c r="AM966" s="905"/>
      <c r="AN966" s="905"/>
      <c r="AO966" s="905"/>
      <c r="AP966" s="905"/>
      <c r="AQ966" s="905"/>
      <c r="AR966" s="905"/>
      <c r="AS966" s="905"/>
      <c r="AT966" s="905"/>
      <c r="AU966" s="905"/>
      <c r="AV966" s="905"/>
      <c r="AW966" s="905"/>
      <c r="AX966" s="905"/>
      <c r="AY966" s="905"/>
      <c r="AZ966" s="905"/>
      <c r="BA966" s="905"/>
      <c r="BB966" s="905"/>
      <c r="BC966" s="905"/>
      <c r="BD966" s="905"/>
      <c r="BE966" s="905"/>
      <c r="BF966" s="905"/>
      <c r="BG966" s="905"/>
      <c r="BH966" s="905"/>
      <c r="BI966" s="905"/>
      <c r="BJ966" s="905"/>
      <c r="BK966" s="905"/>
      <c r="BL966" s="905"/>
      <c r="BM966" s="905"/>
      <c r="BN966" s="905"/>
      <c r="BO966" s="905"/>
      <c r="BP966" s="905"/>
      <c r="BQ966" s="905"/>
      <c r="BR966" s="905"/>
      <c r="BS966" s="905"/>
      <c r="BT966" s="905"/>
      <c r="BU966" s="905"/>
      <c r="BV966" s="905"/>
      <c r="BW966" s="905"/>
      <c r="BX966" s="905"/>
      <c r="BY966" s="905"/>
      <c r="BZ966" s="905"/>
      <c r="CA966" s="905"/>
      <c r="CB966" s="905"/>
      <c r="CC966" s="905"/>
      <c r="CD966" s="905"/>
      <c r="CE966" s="905"/>
      <c r="CF966" s="905"/>
      <c r="CG966" s="905"/>
      <c r="CH966" s="905"/>
      <c r="CI966" s="905"/>
      <c r="CJ966" s="905"/>
      <c r="CK966" s="905"/>
      <c r="CL966" s="905"/>
      <c r="CM966" s="905"/>
      <c r="CN966" s="905"/>
      <c r="CO966" s="905"/>
      <c r="CP966" s="905"/>
      <c r="CQ966" s="905"/>
      <c r="CR966" s="905"/>
      <c r="CS966" s="905"/>
      <c r="CT966" s="905"/>
      <c r="CU966" s="905"/>
      <c r="CV966" s="905"/>
      <c r="CW966" s="905"/>
      <c r="CX966" s="905"/>
      <c r="CY966" s="905"/>
      <c r="CZ966" s="905"/>
      <c r="DA966" s="905"/>
      <c r="DB966" s="905"/>
      <c r="DC966" s="905"/>
      <c r="DD966" s="905"/>
      <c r="DE966" s="905"/>
      <c r="DF966" s="905"/>
      <c r="DG966" s="905"/>
      <c r="DH966" s="905"/>
      <c r="DI966" s="905"/>
      <c r="DJ966" s="905"/>
      <c r="DK966" s="905"/>
      <c r="DL966" s="905"/>
      <c r="DM966" s="905"/>
      <c r="DN966" s="905"/>
      <c r="DO966" s="905"/>
      <c r="DP966" s="905"/>
      <c r="DQ966" s="905"/>
      <c r="DR966" s="905"/>
      <c r="DS966" s="905"/>
      <c r="DT966" s="905"/>
      <c r="DU966" s="905"/>
      <c r="DV966" s="905"/>
      <c r="DW966" s="905"/>
      <c r="DX966" s="905"/>
      <c r="DY966" s="905"/>
      <c r="DZ966" s="905"/>
      <c r="EA966" s="905"/>
      <c r="EB966" s="905"/>
      <c r="EC966" s="905"/>
      <c r="ED966" s="905"/>
      <c r="EE966" s="905"/>
      <c r="EF966" s="905"/>
      <c r="EG966" s="905"/>
      <c r="EH966" s="905"/>
      <c r="EI966" s="905"/>
      <c r="EJ966" s="905"/>
      <c r="EK966" s="905"/>
      <c r="EL966" s="905"/>
      <c r="EM966" s="905"/>
      <c r="EN966" s="905"/>
      <c r="EO966" s="905"/>
      <c r="EP966" s="905"/>
      <c r="EQ966" s="905"/>
      <c r="ER966" s="905"/>
      <c r="ES966" s="905"/>
      <c r="ET966" s="905"/>
      <c r="EU966" s="905"/>
      <c r="EV966" s="905"/>
      <c r="EW966" s="905"/>
      <c r="EX966" s="905"/>
      <c r="EY966" s="905"/>
      <c r="EZ966" s="905"/>
      <c r="FA966" s="905"/>
      <c r="FB966" s="905"/>
      <c r="FC966" s="905"/>
      <c r="FD966" s="905"/>
      <c r="FE966" s="905"/>
      <c r="FF966" s="905"/>
      <c r="FG966" s="905"/>
      <c r="FH966" s="905"/>
      <c r="FI966" s="905"/>
      <c r="FJ966" s="905"/>
      <c r="FK966" s="905"/>
      <c r="FL966" s="905"/>
      <c r="FM966" s="905"/>
      <c r="FN966" s="905"/>
      <c r="FO966" s="905"/>
      <c r="FP966" s="905"/>
      <c r="FQ966" s="905"/>
      <c r="FR966" s="905"/>
      <c r="FS966" s="905"/>
      <c r="FT966" s="905"/>
      <c r="FU966" s="905"/>
      <c r="FV966" s="905"/>
      <c r="FW966" s="905"/>
      <c r="FX966" s="905"/>
      <c r="FY966" s="905"/>
      <c r="FZ966" s="905"/>
      <c r="GA966" s="905"/>
      <c r="GB966" s="905"/>
      <c r="GC966" s="905"/>
      <c r="GD966" s="905"/>
      <c r="GE966" s="905"/>
      <c r="GF966" s="905"/>
      <c r="GG966" s="905"/>
      <c r="GH966" s="905"/>
      <c r="GI966" s="905"/>
      <c r="GJ966" s="905"/>
      <c r="GK966" s="905"/>
      <c r="GL966" s="905"/>
      <c r="GM966" s="905"/>
      <c r="GN966" s="905"/>
      <c r="GO966" s="905"/>
      <c r="GP966" s="905"/>
      <c r="GQ966" s="905"/>
      <c r="GR966" s="905"/>
    </row>
    <row r="967" spans="1:200" x14ac:dyDescent="0.25">
      <c r="B967" s="27">
        <v>1</v>
      </c>
      <c r="C967" s="1417" t="s">
        <v>453</v>
      </c>
      <c r="D967" s="25">
        <f>SUM(D905,D45,D105)</f>
        <v>32175</v>
      </c>
      <c r="E967" s="25">
        <f t="shared" ref="E967:F967" si="294">SUM(E905,E45,E105)</f>
        <v>24132</v>
      </c>
      <c r="F967" s="25">
        <f t="shared" si="294"/>
        <v>13730.170000000002</v>
      </c>
      <c r="G967" s="985">
        <f t="shared" si="292"/>
        <v>56.896113044919616</v>
      </c>
      <c r="H967" s="9"/>
      <c r="I967" s="994"/>
      <c r="J967" s="67"/>
      <c r="K967" s="998"/>
      <c r="L967" s="67"/>
      <c r="M967" s="998"/>
      <c r="N967" s="67"/>
      <c r="O967" s="11"/>
      <c r="P967" s="55"/>
      <c r="Q967" s="55"/>
      <c r="R967" s="55"/>
      <c r="S967" s="55"/>
      <c r="T967" s="55"/>
      <c r="U967" s="2781"/>
      <c r="V967" s="2783"/>
      <c r="W967" s="2783"/>
      <c r="X967" s="2783"/>
      <c r="Y967" s="55"/>
      <c r="Z967" s="55"/>
      <c r="AA967" s="55"/>
      <c r="AB967" s="55"/>
      <c r="AC967" s="55"/>
      <c r="AD967" s="55"/>
      <c r="AE967" s="1000"/>
      <c r="AF967" s="1000"/>
      <c r="AG967" s="25">
        <f t="shared" ref="AG967:AI967" si="295">SUM(AG905,AG45,AG105)</f>
        <v>0</v>
      </c>
      <c r="AH967" s="25">
        <f t="shared" si="295"/>
        <v>0</v>
      </c>
      <c r="AI967" s="25">
        <f t="shared" si="295"/>
        <v>0</v>
      </c>
      <c r="AJ967" s="19"/>
      <c r="AK967" s="19"/>
      <c r="AL967" s="905"/>
      <c r="AM967" s="905"/>
      <c r="AN967" s="905"/>
      <c r="AO967" s="905"/>
      <c r="AP967" s="905"/>
      <c r="AQ967" s="905"/>
      <c r="AR967" s="905"/>
      <c r="AS967" s="905"/>
      <c r="AT967" s="905"/>
      <c r="AU967" s="905"/>
      <c r="AV967" s="905"/>
      <c r="AW967" s="905"/>
      <c r="AX967" s="905"/>
      <c r="AY967" s="905"/>
      <c r="AZ967" s="905"/>
      <c r="BA967" s="905"/>
      <c r="BB967" s="905"/>
      <c r="BC967" s="905"/>
      <c r="BD967" s="905"/>
      <c r="BE967" s="905"/>
      <c r="BF967" s="905"/>
      <c r="BG967" s="905"/>
      <c r="BH967" s="905"/>
      <c r="BI967" s="905"/>
      <c r="BJ967" s="905"/>
      <c r="BK967" s="905"/>
      <c r="BL967" s="905"/>
      <c r="BM967" s="905"/>
      <c r="BN967" s="905"/>
      <c r="BO967" s="905"/>
      <c r="BP967" s="905"/>
      <c r="BQ967" s="905"/>
      <c r="BR967" s="905"/>
      <c r="BS967" s="905"/>
      <c r="BT967" s="905"/>
      <c r="BU967" s="905"/>
      <c r="BV967" s="905"/>
      <c r="BW967" s="905"/>
      <c r="BX967" s="905"/>
      <c r="BY967" s="905"/>
      <c r="BZ967" s="905"/>
      <c r="CA967" s="905"/>
      <c r="CB967" s="905"/>
      <c r="CC967" s="905"/>
      <c r="CD967" s="905"/>
      <c r="CE967" s="905"/>
      <c r="CF967" s="905"/>
      <c r="CG967" s="905"/>
      <c r="CH967" s="905"/>
      <c r="CI967" s="905"/>
      <c r="CJ967" s="905"/>
      <c r="CK967" s="905"/>
      <c r="CL967" s="905"/>
      <c r="CM967" s="905"/>
      <c r="CN967" s="905"/>
      <c r="CO967" s="905"/>
      <c r="CP967" s="905"/>
      <c r="CQ967" s="905"/>
      <c r="CR967" s="905"/>
      <c r="CS967" s="905"/>
      <c r="CT967" s="905"/>
      <c r="CU967" s="905"/>
      <c r="CV967" s="905"/>
      <c r="CW967" s="905"/>
      <c r="CX967" s="905"/>
      <c r="CY967" s="905"/>
      <c r="CZ967" s="905"/>
      <c r="DA967" s="905"/>
      <c r="DB967" s="905"/>
      <c r="DC967" s="905"/>
      <c r="DD967" s="905"/>
      <c r="DE967" s="905"/>
      <c r="DF967" s="905"/>
      <c r="DG967" s="905"/>
      <c r="DH967" s="905"/>
      <c r="DI967" s="905"/>
      <c r="DJ967" s="905"/>
      <c r="DK967" s="905"/>
      <c r="DL967" s="905"/>
      <c r="DM967" s="905"/>
      <c r="DN967" s="905"/>
      <c r="DO967" s="905"/>
      <c r="DP967" s="905"/>
      <c r="DQ967" s="905"/>
      <c r="DR967" s="905"/>
      <c r="DS967" s="905"/>
      <c r="DT967" s="905"/>
      <c r="DU967" s="905"/>
      <c r="DV967" s="905"/>
      <c r="DW967" s="905"/>
      <c r="DX967" s="905"/>
      <c r="DY967" s="905"/>
      <c r="DZ967" s="905"/>
      <c r="EA967" s="905"/>
      <c r="EB967" s="905"/>
      <c r="EC967" s="905"/>
      <c r="ED967" s="905"/>
      <c r="EE967" s="905"/>
      <c r="EF967" s="905"/>
      <c r="EG967" s="905"/>
      <c r="EH967" s="905"/>
      <c r="EI967" s="905"/>
      <c r="EJ967" s="905"/>
      <c r="EK967" s="905"/>
      <c r="EL967" s="905"/>
      <c r="EM967" s="905"/>
      <c r="EN967" s="905"/>
      <c r="EO967" s="905"/>
      <c r="EP967" s="905"/>
      <c r="EQ967" s="905"/>
      <c r="ER967" s="905"/>
      <c r="ES967" s="905"/>
      <c r="ET967" s="905"/>
      <c r="EU967" s="905"/>
      <c r="EV967" s="905"/>
      <c r="EW967" s="905"/>
      <c r="EX967" s="905"/>
      <c r="EY967" s="905"/>
      <c r="EZ967" s="905"/>
      <c r="FA967" s="905"/>
      <c r="FB967" s="905"/>
      <c r="FC967" s="905"/>
      <c r="FD967" s="905"/>
      <c r="FE967" s="905"/>
      <c r="FF967" s="905"/>
      <c r="FG967" s="905"/>
      <c r="FH967" s="905"/>
      <c r="FI967" s="905"/>
      <c r="FJ967" s="905"/>
      <c r="FK967" s="905"/>
      <c r="FL967" s="905"/>
      <c r="FM967" s="905"/>
      <c r="FN967" s="905"/>
      <c r="FO967" s="905"/>
      <c r="FP967" s="905"/>
      <c r="FQ967" s="905"/>
      <c r="FR967" s="905"/>
      <c r="FS967" s="905"/>
      <c r="FT967" s="905"/>
      <c r="FU967" s="905"/>
      <c r="FV967" s="905"/>
      <c r="FW967" s="905"/>
      <c r="FX967" s="905"/>
      <c r="FY967" s="905"/>
      <c r="FZ967" s="905"/>
      <c r="GA967" s="905"/>
      <c r="GB967" s="905"/>
      <c r="GC967" s="905"/>
      <c r="GD967" s="905"/>
      <c r="GE967" s="905"/>
      <c r="GF967" s="905"/>
      <c r="GG967" s="905"/>
      <c r="GH967" s="905"/>
      <c r="GI967" s="905"/>
      <c r="GJ967" s="905"/>
      <c r="GK967" s="905"/>
      <c r="GL967" s="905"/>
      <c r="GM967" s="905"/>
      <c r="GN967" s="905"/>
      <c r="GO967" s="905"/>
      <c r="GP967" s="905"/>
      <c r="GQ967" s="905"/>
      <c r="GR967" s="905"/>
    </row>
    <row r="968" spans="1:200" ht="36.75" customHeight="1" x14ac:dyDescent="0.25">
      <c r="A968" s="27">
        <v>1</v>
      </c>
      <c r="B968" s="27">
        <v>1</v>
      </c>
      <c r="C968" s="1417" t="s">
        <v>158</v>
      </c>
      <c r="D968" s="25">
        <f>SUBTOTAL(9,D906,D856,D810,D765,D721,D675,D627,D578,D533,D487,D443,D395,D347,D299,D252,D208,D161,D106,D46)</f>
        <v>781670</v>
      </c>
      <c r="E968" s="25">
        <f t="shared" ref="E968" si="296">SUBTOTAL(9,E906,E856,E810,E765,E721,E675,E627,E578,E533,E487,E443,E395,E347,E299,E252,E208,E161,E106,E46)</f>
        <v>585907.5</v>
      </c>
      <c r="F968" s="25">
        <f>SUBTOTAL(9,F906,F856,F810,F765,F721,F675,F627,F578,F533,F487,F443,F395,F347,F299,F252,F208,F161,F106,F46)</f>
        <v>572006</v>
      </c>
      <c r="G968" s="985">
        <f t="shared" si="292"/>
        <v>97.627355853953063</v>
      </c>
      <c r="H968" s="9"/>
      <c r="I968" s="994"/>
      <c r="J968" s="67"/>
      <c r="K968" s="998"/>
      <c r="L968" s="67"/>
      <c r="M968" s="998"/>
      <c r="N968" s="67"/>
      <c r="O968" s="11"/>
      <c r="P968" s="55"/>
      <c r="Q968" s="55"/>
      <c r="R968" s="55"/>
      <c r="S968" s="55"/>
      <c r="T968" s="55"/>
      <c r="U968" s="2781"/>
      <c r="V968" s="2783"/>
      <c r="W968" s="2783"/>
      <c r="X968" s="2783"/>
      <c r="Y968" s="55"/>
      <c r="Z968" s="55"/>
      <c r="AA968" s="55"/>
      <c r="AB968" s="55"/>
      <c r="AC968" s="55"/>
      <c r="AD968" s="55"/>
      <c r="AE968" s="1000"/>
      <c r="AF968" s="1000"/>
      <c r="AG968" s="25">
        <f t="shared" ref="AG968:AI968" si="297">SUBTOTAL(9,AG906,AG856,AG810,AG765,AG721,AG675,AG627,AG578,AG533,AG487,AG443,AG395,AG347,AG299,AG252,AG208,AG161,AG106,AG46)</f>
        <v>6179.2453700000005</v>
      </c>
      <c r="AH968" s="25">
        <f t="shared" si="297"/>
        <v>4655224.4099999992</v>
      </c>
      <c r="AI968" s="25">
        <f t="shared" si="297"/>
        <v>4655.2244099999998</v>
      </c>
      <c r="AJ968" s="2491">
        <v>6197</v>
      </c>
      <c r="AK968" s="2728">
        <v>4655224.41</v>
      </c>
      <c r="AL968" s="905"/>
      <c r="AM968" s="905"/>
      <c r="AN968" s="905"/>
      <c r="AO968" s="905"/>
      <c r="AP968" s="905"/>
      <c r="AQ968" s="905"/>
      <c r="AR968" s="905"/>
      <c r="AS968" s="905"/>
      <c r="AT968" s="905"/>
      <c r="AU968" s="905"/>
      <c r="AV968" s="905"/>
      <c r="AW968" s="905"/>
      <c r="AX968" s="905"/>
      <c r="AY968" s="905"/>
      <c r="AZ968" s="905"/>
      <c r="BA968" s="905"/>
      <c r="BB968" s="905"/>
      <c r="BC968" s="905"/>
      <c r="BD968" s="905"/>
      <c r="BE968" s="905"/>
      <c r="BF968" s="905"/>
      <c r="BG968" s="905"/>
      <c r="BH968" s="905"/>
      <c r="BI968" s="905"/>
      <c r="BJ968" s="905"/>
      <c r="BK968" s="905"/>
      <c r="BL968" s="905"/>
      <c r="BM968" s="905"/>
      <c r="BN968" s="905"/>
      <c r="BO968" s="905"/>
      <c r="BP968" s="905"/>
      <c r="BQ968" s="905"/>
      <c r="BR968" s="905"/>
      <c r="BS968" s="905"/>
      <c r="BT968" s="905"/>
      <c r="BU968" s="905"/>
      <c r="BV968" s="905"/>
      <c r="BW968" s="905"/>
      <c r="BX968" s="905"/>
      <c r="BY968" s="905"/>
      <c r="BZ968" s="905"/>
      <c r="CA968" s="905"/>
      <c r="CB968" s="905"/>
      <c r="CC968" s="905"/>
      <c r="CD968" s="905"/>
      <c r="CE968" s="905"/>
      <c r="CF968" s="905"/>
      <c r="CG968" s="905"/>
      <c r="CH968" s="905"/>
      <c r="CI968" s="905"/>
      <c r="CJ968" s="905"/>
      <c r="CK968" s="905"/>
      <c r="CL968" s="905"/>
      <c r="CM968" s="905"/>
      <c r="CN968" s="905"/>
      <c r="CO968" s="905"/>
      <c r="CP968" s="905"/>
      <c r="CQ968" s="905"/>
      <c r="CR968" s="905"/>
      <c r="CS968" s="905"/>
      <c r="CT968" s="905"/>
      <c r="CU968" s="905"/>
      <c r="CV968" s="905"/>
      <c r="CW968" s="905"/>
      <c r="CX968" s="905"/>
      <c r="CY968" s="905"/>
      <c r="CZ968" s="905"/>
      <c r="DA968" s="905"/>
      <c r="DB968" s="905"/>
      <c r="DC968" s="905"/>
      <c r="DD968" s="905"/>
      <c r="DE968" s="905"/>
      <c r="DF968" s="905"/>
      <c r="DG968" s="905"/>
      <c r="DH968" s="905"/>
      <c r="DI968" s="905"/>
      <c r="DJ968" s="905"/>
      <c r="DK968" s="905"/>
      <c r="DL968" s="905"/>
      <c r="DM968" s="905"/>
      <c r="DN968" s="905"/>
      <c r="DO968" s="905"/>
      <c r="DP968" s="905"/>
      <c r="DQ968" s="905"/>
      <c r="DR968" s="905"/>
      <c r="DS968" s="905"/>
      <c r="DT968" s="905"/>
      <c r="DU968" s="905"/>
      <c r="DV968" s="905"/>
      <c r="DW968" s="905"/>
      <c r="DX968" s="905"/>
      <c r="DY968" s="905"/>
      <c r="DZ968" s="905"/>
      <c r="EA968" s="905"/>
      <c r="EB968" s="905"/>
      <c r="EC968" s="905"/>
      <c r="ED968" s="905"/>
      <c r="EE968" s="905"/>
      <c r="EF968" s="905"/>
      <c r="EG968" s="905"/>
      <c r="EH968" s="905"/>
      <c r="EI968" s="905"/>
      <c r="EJ968" s="905"/>
      <c r="EK968" s="905"/>
      <c r="EL968" s="905"/>
      <c r="EM968" s="905"/>
      <c r="EN968" s="905"/>
      <c r="EO968" s="905"/>
      <c r="EP968" s="905"/>
      <c r="EQ968" s="905"/>
      <c r="ER968" s="905"/>
      <c r="ES968" s="905"/>
      <c r="ET968" s="905"/>
      <c r="EU968" s="905"/>
      <c r="EV968" s="905"/>
      <c r="EW968" s="905"/>
      <c r="EX968" s="905"/>
      <c r="EY968" s="905"/>
      <c r="EZ968" s="905"/>
      <c r="FA968" s="905"/>
      <c r="FB968" s="905"/>
      <c r="FC968" s="905"/>
      <c r="FD968" s="905"/>
      <c r="FE968" s="905"/>
      <c r="FF968" s="905"/>
      <c r="FG968" s="905"/>
      <c r="FH968" s="905"/>
      <c r="FI968" s="905"/>
      <c r="FJ968" s="905"/>
      <c r="FK968" s="905"/>
      <c r="FL968" s="905"/>
      <c r="FM968" s="905"/>
      <c r="FN968" s="905"/>
      <c r="FO968" s="905"/>
      <c r="FP968" s="905"/>
      <c r="FQ968" s="905"/>
      <c r="FR968" s="905"/>
      <c r="FS968" s="905"/>
      <c r="FT968" s="905"/>
      <c r="FU968" s="905"/>
      <c r="FV968" s="905"/>
      <c r="FW968" s="905"/>
      <c r="FX968" s="905"/>
      <c r="FY968" s="905"/>
      <c r="FZ968" s="905"/>
      <c r="GA968" s="905"/>
      <c r="GB968" s="905"/>
      <c r="GC968" s="905"/>
      <c r="GD968" s="905"/>
      <c r="GE968" s="905"/>
      <c r="GF968" s="905"/>
      <c r="GG968" s="905"/>
      <c r="GH968" s="905"/>
      <c r="GI968" s="905"/>
      <c r="GJ968" s="905"/>
      <c r="GK968" s="905"/>
      <c r="GL968" s="905"/>
      <c r="GM968" s="905"/>
      <c r="GN968" s="905"/>
      <c r="GO968" s="905"/>
      <c r="GP968" s="905"/>
      <c r="GQ968" s="905"/>
      <c r="GR968" s="905"/>
    </row>
    <row r="969" spans="1:200" ht="30" x14ac:dyDescent="0.25">
      <c r="A969" s="27">
        <v>1</v>
      </c>
      <c r="B969" s="27">
        <v>1</v>
      </c>
      <c r="C969" s="1417" t="s">
        <v>299</v>
      </c>
      <c r="D969" s="25">
        <f>SUM(D907,D857,D811,D766,D722,D676,D628,D579,D534,D488,D444,D396,D348,D300,D253,D209,D162,D107,D47)</f>
        <v>108084</v>
      </c>
      <c r="E969" s="25">
        <f t="shared" ref="E969:F969" si="298">SUM(E907,E857,E811,E766,E722,E676,E628,E579,E534,E488,E444,E396,E348,E300,E253,E209,E162,E107,E47)</f>
        <v>81064</v>
      </c>
      <c r="F969" s="25">
        <f t="shared" si="298"/>
        <v>83323</v>
      </c>
      <c r="G969" s="985">
        <f t="shared" si="292"/>
        <v>102.78668706207441</v>
      </c>
      <c r="H969" s="9"/>
      <c r="I969" s="994"/>
      <c r="J969" s="67"/>
      <c r="K969" s="998"/>
      <c r="L969" s="67"/>
      <c r="M969" s="998"/>
      <c r="N969" s="67"/>
      <c r="O969" s="11"/>
      <c r="P969" s="55"/>
      <c r="Q969" s="55"/>
      <c r="R969" s="55"/>
      <c r="S969" s="55"/>
      <c r="T969" s="55"/>
      <c r="U969" s="2781"/>
      <c r="V969" s="2783"/>
      <c r="W969" s="2783"/>
      <c r="X969" s="2783"/>
      <c r="Y969" s="55"/>
      <c r="Z969" s="55"/>
      <c r="AA969" s="55"/>
      <c r="AB969" s="55"/>
      <c r="AC969" s="55"/>
      <c r="AD969" s="55"/>
      <c r="AE969" s="1000"/>
      <c r="AF969" s="1000"/>
      <c r="AG969" s="25">
        <f t="shared" ref="AG969:AI969" si="299">SUM(AG907,AG857,AG811,AG766,AG722,AG676,AG628,AG579,AG534,AG488,AG444,AG396,AG348,AG300,AG253,AG209,AG162,AG107,AG47)</f>
        <v>1164</v>
      </c>
      <c r="AH969" s="25">
        <f t="shared" si="299"/>
        <v>924385.11</v>
      </c>
      <c r="AI969" s="25">
        <f t="shared" si="299"/>
        <v>924.38510999999994</v>
      </c>
      <c r="AJ969" s="19">
        <v>1164</v>
      </c>
      <c r="AK969" s="19">
        <v>924385.10999999987</v>
      </c>
      <c r="AL969" s="905"/>
      <c r="AM969" s="905"/>
      <c r="AN969" s="905"/>
      <c r="AO969" s="905"/>
      <c r="AP969" s="905"/>
      <c r="AQ969" s="905"/>
      <c r="AR969" s="905"/>
      <c r="AS969" s="905"/>
      <c r="AT969" s="905"/>
      <c r="AU969" s="905"/>
      <c r="AV969" s="905"/>
      <c r="AW969" s="905"/>
      <c r="AX969" s="905"/>
      <c r="AY969" s="905"/>
      <c r="AZ969" s="905"/>
      <c r="BA969" s="905"/>
      <c r="BB969" s="905"/>
      <c r="BC969" s="905"/>
      <c r="BD969" s="905"/>
      <c r="BE969" s="905"/>
      <c r="BF969" s="905"/>
      <c r="BG969" s="905"/>
      <c r="BH969" s="905"/>
      <c r="BI969" s="905"/>
      <c r="BJ969" s="905"/>
      <c r="BK969" s="905"/>
      <c r="BL969" s="905"/>
      <c r="BM969" s="905"/>
      <c r="BN969" s="905"/>
      <c r="BO969" s="905"/>
      <c r="BP969" s="905"/>
      <c r="BQ969" s="905"/>
      <c r="BR969" s="905"/>
      <c r="BS969" s="905"/>
      <c r="BT969" s="905"/>
      <c r="BU969" s="905"/>
      <c r="BV969" s="905"/>
      <c r="BW969" s="905"/>
      <c r="BX969" s="905"/>
      <c r="BY969" s="905"/>
      <c r="BZ969" s="905"/>
      <c r="CA969" s="905"/>
      <c r="CB969" s="905"/>
      <c r="CC969" s="905"/>
      <c r="CD969" s="905"/>
      <c r="CE969" s="905"/>
      <c r="CF969" s="905"/>
      <c r="CG969" s="905"/>
      <c r="CH969" s="905"/>
      <c r="CI969" s="905"/>
      <c r="CJ969" s="905"/>
      <c r="CK969" s="905"/>
      <c r="CL969" s="905"/>
      <c r="CM969" s="905"/>
      <c r="CN969" s="905"/>
      <c r="CO969" s="905"/>
      <c r="CP969" s="905"/>
      <c r="CQ969" s="905"/>
      <c r="CR969" s="905"/>
      <c r="CS969" s="905"/>
      <c r="CT969" s="905"/>
      <c r="CU969" s="905"/>
      <c r="CV969" s="905"/>
      <c r="CW969" s="905"/>
      <c r="CX969" s="905"/>
      <c r="CY969" s="905"/>
      <c r="CZ969" s="905"/>
      <c r="DA969" s="905"/>
      <c r="DB969" s="905"/>
      <c r="DC969" s="905"/>
      <c r="DD969" s="905"/>
      <c r="DE969" s="905"/>
      <c r="DF969" s="905"/>
      <c r="DG969" s="905"/>
      <c r="DH969" s="905"/>
      <c r="DI969" s="905"/>
      <c r="DJ969" s="905"/>
      <c r="DK969" s="905"/>
      <c r="DL969" s="905"/>
      <c r="DM969" s="905"/>
      <c r="DN969" s="905"/>
      <c r="DO969" s="905"/>
      <c r="DP969" s="905"/>
      <c r="DQ969" s="905"/>
      <c r="DR969" s="905"/>
      <c r="DS969" s="905"/>
      <c r="DT969" s="905"/>
      <c r="DU969" s="905"/>
      <c r="DV969" s="905"/>
      <c r="DW969" s="905"/>
      <c r="DX969" s="905"/>
      <c r="DY969" s="905"/>
      <c r="DZ969" s="905"/>
      <c r="EA969" s="905"/>
      <c r="EB969" s="905"/>
      <c r="EC969" s="905"/>
      <c r="ED969" s="905"/>
      <c r="EE969" s="905"/>
      <c r="EF969" s="905"/>
      <c r="EG969" s="905"/>
      <c r="EH969" s="905"/>
      <c r="EI969" s="905"/>
      <c r="EJ969" s="905"/>
      <c r="EK969" s="905"/>
      <c r="EL969" s="905"/>
      <c r="EM969" s="905"/>
      <c r="EN969" s="905"/>
      <c r="EO969" s="905"/>
      <c r="EP969" s="905"/>
      <c r="EQ969" s="905"/>
      <c r="ER969" s="905"/>
      <c r="ES969" s="905"/>
      <c r="ET969" s="905"/>
      <c r="EU969" s="905"/>
      <c r="EV969" s="905"/>
      <c r="EW969" s="905"/>
      <c r="EX969" s="905"/>
      <c r="EY969" s="905"/>
      <c r="EZ969" s="905"/>
      <c r="FA969" s="905"/>
      <c r="FB969" s="905"/>
      <c r="FC969" s="905"/>
      <c r="FD969" s="905"/>
      <c r="FE969" s="905"/>
      <c r="FF969" s="905"/>
      <c r="FG969" s="905"/>
      <c r="FH969" s="905"/>
      <c r="FI969" s="905"/>
      <c r="FJ969" s="905"/>
      <c r="FK969" s="905"/>
      <c r="FL969" s="905"/>
      <c r="FM969" s="905"/>
      <c r="FN969" s="905"/>
      <c r="FO969" s="905"/>
      <c r="FP969" s="905"/>
      <c r="FQ969" s="905"/>
      <c r="FR969" s="905"/>
      <c r="FS969" s="905"/>
      <c r="FT969" s="905"/>
      <c r="FU969" s="905"/>
      <c r="FV969" s="905"/>
      <c r="FW969" s="905"/>
      <c r="FX969" s="905"/>
      <c r="FY969" s="905"/>
      <c r="FZ969" s="905"/>
      <c r="GA969" s="905"/>
      <c r="GB969" s="905"/>
      <c r="GC969" s="905"/>
      <c r="GD969" s="905"/>
      <c r="GE969" s="905"/>
      <c r="GF969" s="905"/>
      <c r="GG969" s="905"/>
      <c r="GH969" s="905"/>
      <c r="GI969" s="905"/>
      <c r="GJ969" s="905"/>
      <c r="GK969" s="905"/>
      <c r="GL969" s="905"/>
      <c r="GM969" s="905"/>
      <c r="GN969" s="905"/>
      <c r="GO969" s="905"/>
      <c r="GP969" s="905"/>
      <c r="GQ969" s="905"/>
      <c r="GR969" s="905"/>
    </row>
    <row r="970" spans="1:200" ht="30" x14ac:dyDescent="0.25">
      <c r="A970" s="27">
        <v>1</v>
      </c>
      <c r="B970" s="27">
        <v>1</v>
      </c>
      <c r="C970" s="1417" t="s">
        <v>356</v>
      </c>
      <c r="D970" s="25">
        <f>SUM(D908,D677,D489,D397,D349,D301,D163,D108,D48)</f>
        <v>90184</v>
      </c>
      <c r="E970" s="25">
        <f t="shared" ref="E970:F970" si="300">SUM(E908,E677,E489,E397,E349,E301,E163,E108,E48)</f>
        <v>67291</v>
      </c>
      <c r="F970" s="25">
        <f t="shared" si="300"/>
        <v>78707</v>
      </c>
      <c r="G970" s="985">
        <f t="shared" si="292"/>
        <v>116.96512163587998</v>
      </c>
      <c r="H970" s="9"/>
      <c r="I970" s="994"/>
      <c r="J970" s="67"/>
      <c r="K970" s="998"/>
      <c r="L970" s="67"/>
      <c r="M970" s="998"/>
      <c r="N970" s="67"/>
      <c r="O970" s="11"/>
      <c r="P970" s="55"/>
      <c r="Q970" s="55"/>
      <c r="R970" s="55"/>
      <c r="S970" s="55"/>
      <c r="T970" s="55"/>
      <c r="U970" s="2781"/>
      <c r="V970" s="2783"/>
      <c r="W970" s="2783"/>
      <c r="X970" s="2783"/>
      <c r="Y970" s="55"/>
      <c r="Z970" s="55"/>
      <c r="AA970" s="55"/>
      <c r="AB970" s="55"/>
      <c r="AC970" s="55"/>
      <c r="AD970" s="55"/>
      <c r="AE970" s="1000"/>
      <c r="AF970" s="1000"/>
      <c r="AG970" s="25">
        <f t="shared" ref="AG970:AI970" si="301">SUM(AG908,AG677,AG489,AG397,AG349,AG301,AG163,AG108,AG48)</f>
        <v>251.42726999999999</v>
      </c>
      <c r="AH970" s="25">
        <f t="shared" si="301"/>
        <v>200114.87999999995</v>
      </c>
      <c r="AI970" s="25">
        <f t="shared" si="301"/>
        <v>200.11487999999997</v>
      </c>
      <c r="AJ970" s="19">
        <v>252</v>
      </c>
      <c r="AK970" s="19">
        <v>200114.87999999995</v>
      </c>
      <c r="AL970" s="905"/>
      <c r="AM970" s="905"/>
      <c r="AN970" s="905"/>
      <c r="AO970" s="905"/>
      <c r="AP970" s="905"/>
      <c r="AQ970" s="905"/>
      <c r="AR970" s="905"/>
      <c r="AS970" s="905"/>
      <c r="AT970" s="905"/>
      <c r="AU970" s="905"/>
      <c r="AV970" s="905"/>
      <c r="AW970" s="905"/>
      <c r="AX970" s="905"/>
      <c r="AY970" s="905"/>
      <c r="AZ970" s="905"/>
      <c r="BA970" s="905"/>
      <c r="BB970" s="905"/>
      <c r="BC970" s="905"/>
      <c r="BD970" s="905"/>
      <c r="BE970" s="905"/>
      <c r="BF970" s="905"/>
      <c r="BG970" s="905"/>
      <c r="BH970" s="905"/>
      <c r="BI970" s="905"/>
      <c r="BJ970" s="905"/>
      <c r="BK970" s="905"/>
      <c r="BL970" s="905"/>
      <c r="BM970" s="905"/>
      <c r="BN970" s="905"/>
      <c r="BO970" s="905"/>
      <c r="BP970" s="905"/>
      <c r="BQ970" s="905"/>
      <c r="BR970" s="905"/>
      <c r="BS970" s="905"/>
      <c r="BT970" s="905"/>
      <c r="BU970" s="905"/>
      <c r="BV970" s="905"/>
      <c r="BW970" s="905"/>
      <c r="BX970" s="905"/>
      <c r="BY970" s="905"/>
      <c r="BZ970" s="905"/>
      <c r="CA970" s="905"/>
      <c r="CB970" s="905"/>
      <c r="CC970" s="905"/>
      <c r="CD970" s="905"/>
      <c r="CE970" s="905"/>
      <c r="CF970" s="905"/>
      <c r="CG970" s="905"/>
      <c r="CH970" s="905"/>
      <c r="CI970" s="905"/>
      <c r="CJ970" s="905"/>
      <c r="CK970" s="905"/>
      <c r="CL970" s="905"/>
      <c r="CM970" s="905"/>
      <c r="CN970" s="905"/>
      <c r="CO970" s="905"/>
      <c r="CP970" s="905"/>
      <c r="CQ970" s="905"/>
      <c r="CR970" s="905"/>
      <c r="CS970" s="905"/>
      <c r="CT970" s="905"/>
      <c r="CU970" s="905"/>
      <c r="CV970" s="905"/>
      <c r="CW970" s="905"/>
      <c r="CX970" s="905"/>
      <c r="CY970" s="905"/>
      <c r="CZ970" s="905"/>
      <c r="DA970" s="905"/>
      <c r="DB970" s="905"/>
      <c r="DC970" s="905"/>
      <c r="DD970" s="905"/>
      <c r="DE970" s="905"/>
      <c r="DF970" s="905"/>
      <c r="DG970" s="905"/>
      <c r="DH970" s="905"/>
      <c r="DI970" s="905"/>
      <c r="DJ970" s="905"/>
      <c r="DK970" s="905"/>
      <c r="DL970" s="905"/>
      <c r="DM970" s="905"/>
      <c r="DN970" s="905"/>
      <c r="DO970" s="905"/>
      <c r="DP970" s="905"/>
      <c r="DQ970" s="905"/>
      <c r="DR970" s="905"/>
      <c r="DS970" s="905"/>
      <c r="DT970" s="905"/>
      <c r="DU970" s="905"/>
      <c r="DV970" s="905"/>
      <c r="DW970" s="905"/>
      <c r="DX970" s="905"/>
      <c r="DY970" s="905"/>
      <c r="DZ970" s="905"/>
      <c r="EA970" s="905"/>
      <c r="EB970" s="905"/>
      <c r="EC970" s="905"/>
      <c r="ED970" s="905"/>
      <c r="EE970" s="905"/>
      <c r="EF970" s="905"/>
      <c r="EG970" s="905"/>
      <c r="EH970" s="905"/>
      <c r="EI970" s="905"/>
      <c r="EJ970" s="905"/>
      <c r="EK970" s="905"/>
      <c r="EL970" s="905"/>
      <c r="EM970" s="905"/>
      <c r="EN970" s="905"/>
      <c r="EO970" s="905"/>
      <c r="EP970" s="905"/>
      <c r="EQ970" s="905"/>
      <c r="ER970" s="905"/>
      <c r="ES970" s="905"/>
      <c r="ET970" s="905"/>
      <c r="EU970" s="905"/>
      <c r="EV970" s="905"/>
      <c r="EW970" s="905"/>
      <c r="EX970" s="905"/>
      <c r="EY970" s="905"/>
      <c r="EZ970" s="905"/>
      <c r="FA970" s="905"/>
      <c r="FB970" s="905"/>
      <c r="FC970" s="905"/>
      <c r="FD970" s="905"/>
      <c r="FE970" s="905"/>
      <c r="FF970" s="905"/>
      <c r="FG970" s="905"/>
      <c r="FH970" s="905"/>
      <c r="FI970" s="905"/>
      <c r="FJ970" s="905"/>
      <c r="FK970" s="905"/>
      <c r="FL970" s="905"/>
      <c r="FM970" s="905"/>
      <c r="FN970" s="905"/>
      <c r="FO970" s="905"/>
      <c r="FP970" s="905"/>
      <c r="FQ970" s="905"/>
      <c r="FR970" s="905"/>
      <c r="FS970" s="905"/>
      <c r="FT970" s="905"/>
      <c r="FU970" s="905"/>
      <c r="FV970" s="905"/>
      <c r="FW970" s="905"/>
      <c r="FX970" s="905"/>
      <c r="FY970" s="905"/>
      <c r="FZ970" s="905"/>
      <c r="GA970" s="905"/>
      <c r="GB970" s="905"/>
      <c r="GC970" s="905"/>
      <c r="GD970" s="905"/>
      <c r="GE970" s="905"/>
      <c r="GF970" s="905"/>
      <c r="GG970" s="905"/>
      <c r="GH970" s="905"/>
      <c r="GI970" s="905"/>
      <c r="GJ970" s="905"/>
      <c r="GK970" s="905"/>
      <c r="GL970" s="905"/>
      <c r="GM970" s="905"/>
      <c r="GN970" s="905"/>
      <c r="GO970" s="905"/>
      <c r="GP970" s="905"/>
      <c r="GQ970" s="905"/>
      <c r="GR970" s="905"/>
    </row>
    <row r="971" spans="1:200" ht="30" x14ac:dyDescent="0.25">
      <c r="B971" s="27">
        <v>1</v>
      </c>
      <c r="C971" s="1417" t="s">
        <v>367</v>
      </c>
      <c r="D971" s="25">
        <f>D909</f>
        <v>350</v>
      </c>
      <c r="E971" s="25">
        <f t="shared" ref="E971:F971" si="302">E909</f>
        <v>263</v>
      </c>
      <c r="F971" s="25">
        <f t="shared" si="302"/>
        <v>235</v>
      </c>
      <c r="G971" s="985">
        <f t="shared" si="292"/>
        <v>89.353612167300383</v>
      </c>
      <c r="H971" s="9"/>
      <c r="I971" s="994"/>
      <c r="J971" s="67"/>
      <c r="K971" s="998"/>
      <c r="L971" s="67"/>
      <c r="M971" s="998"/>
      <c r="N971" s="67"/>
      <c r="O971" s="11"/>
      <c r="P971" s="55"/>
      <c r="Q971" s="55"/>
      <c r="R971" s="55"/>
      <c r="S971" s="55"/>
      <c r="T971" s="55"/>
      <c r="U971" s="2781"/>
      <c r="V971" s="2783"/>
      <c r="W971" s="2783"/>
      <c r="X971" s="2783"/>
      <c r="Y971" s="55"/>
      <c r="Z971" s="55"/>
      <c r="AA971" s="55"/>
      <c r="AB971" s="55"/>
      <c r="AC971" s="55"/>
      <c r="AD971" s="55"/>
      <c r="AE971" s="1000"/>
      <c r="AF971" s="1000"/>
      <c r="AG971" s="25">
        <f t="shared" ref="AG971:AI971" si="303">AG909</f>
        <v>0</v>
      </c>
      <c r="AH971" s="25">
        <f t="shared" si="303"/>
        <v>0</v>
      </c>
      <c r="AI971" s="25">
        <f t="shared" si="303"/>
        <v>0</v>
      </c>
      <c r="AJ971" s="19"/>
      <c r="AK971" s="19"/>
      <c r="AL971" s="905"/>
      <c r="AM971" s="905"/>
      <c r="AN971" s="905"/>
      <c r="AO971" s="905"/>
      <c r="AP971" s="905"/>
      <c r="AQ971" s="905"/>
      <c r="AR971" s="905"/>
      <c r="AS971" s="905"/>
      <c r="AT971" s="905"/>
      <c r="AU971" s="905"/>
      <c r="AV971" s="905"/>
      <c r="AW971" s="905"/>
      <c r="AX971" s="905"/>
      <c r="AY971" s="905"/>
      <c r="AZ971" s="905"/>
      <c r="BA971" s="905"/>
      <c r="BB971" s="905"/>
      <c r="BC971" s="905"/>
      <c r="BD971" s="905"/>
      <c r="BE971" s="905"/>
      <c r="BF971" s="905"/>
      <c r="BG971" s="905"/>
      <c r="BH971" s="905"/>
      <c r="BI971" s="905"/>
      <c r="BJ971" s="905"/>
      <c r="BK971" s="905"/>
      <c r="BL971" s="905"/>
      <c r="BM971" s="905"/>
      <c r="BN971" s="905"/>
      <c r="BO971" s="905"/>
      <c r="BP971" s="905"/>
      <c r="BQ971" s="905"/>
      <c r="BR971" s="905"/>
      <c r="BS971" s="905"/>
      <c r="BT971" s="905"/>
      <c r="BU971" s="905"/>
      <c r="BV971" s="905"/>
      <c r="BW971" s="905"/>
      <c r="BX971" s="905"/>
      <c r="BY971" s="905"/>
      <c r="BZ971" s="905"/>
      <c r="CA971" s="905"/>
      <c r="CB971" s="905"/>
      <c r="CC971" s="905"/>
      <c r="CD971" s="905"/>
      <c r="CE971" s="905"/>
      <c r="CF971" s="905"/>
      <c r="CG971" s="905"/>
      <c r="CH971" s="905"/>
      <c r="CI971" s="905"/>
      <c r="CJ971" s="905"/>
      <c r="CK971" s="905"/>
      <c r="CL971" s="905"/>
      <c r="CM971" s="905"/>
      <c r="CN971" s="905"/>
      <c r="CO971" s="905"/>
      <c r="CP971" s="905"/>
      <c r="CQ971" s="905"/>
      <c r="CR971" s="905"/>
      <c r="CS971" s="905"/>
      <c r="CT971" s="905"/>
      <c r="CU971" s="905"/>
      <c r="CV971" s="905"/>
      <c r="CW971" s="905"/>
      <c r="CX971" s="905"/>
      <c r="CY971" s="905"/>
      <c r="CZ971" s="905"/>
      <c r="DA971" s="905"/>
      <c r="DB971" s="905"/>
      <c r="DC971" s="905"/>
      <c r="DD971" s="905"/>
      <c r="DE971" s="905"/>
      <c r="DF971" s="905"/>
      <c r="DG971" s="905"/>
      <c r="DH971" s="905"/>
      <c r="DI971" s="905"/>
      <c r="DJ971" s="905"/>
      <c r="DK971" s="905"/>
      <c r="DL971" s="905"/>
      <c r="DM971" s="905"/>
      <c r="DN971" s="905"/>
      <c r="DO971" s="905"/>
      <c r="DP971" s="905"/>
      <c r="DQ971" s="905"/>
      <c r="DR971" s="905"/>
      <c r="DS971" s="905"/>
      <c r="DT971" s="905"/>
      <c r="DU971" s="905"/>
      <c r="DV971" s="905"/>
      <c r="DW971" s="905"/>
      <c r="DX971" s="905"/>
      <c r="DY971" s="905"/>
      <c r="DZ971" s="905"/>
      <c r="EA971" s="905"/>
      <c r="EB971" s="905"/>
      <c r="EC971" s="905"/>
      <c r="ED971" s="905"/>
      <c r="EE971" s="905"/>
      <c r="EF971" s="905"/>
      <c r="EG971" s="905"/>
      <c r="EH971" s="905"/>
      <c r="EI971" s="905"/>
      <c r="EJ971" s="905"/>
      <c r="EK971" s="905"/>
      <c r="EL971" s="905"/>
      <c r="EM971" s="905"/>
      <c r="EN971" s="905"/>
      <c r="EO971" s="905"/>
      <c r="EP971" s="905"/>
      <c r="EQ971" s="905"/>
      <c r="ER971" s="905"/>
      <c r="ES971" s="905"/>
      <c r="ET971" s="905"/>
      <c r="EU971" s="905"/>
      <c r="EV971" s="905"/>
      <c r="EW971" s="905"/>
      <c r="EX971" s="905"/>
      <c r="EY971" s="905"/>
      <c r="EZ971" s="905"/>
      <c r="FA971" s="905"/>
      <c r="FB971" s="905"/>
      <c r="FC971" s="905"/>
      <c r="FD971" s="905"/>
      <c r="FE971" s="905"/>
      <c r="FF971" s="905"/>
      <c r="FG971" s="905"/>
      <c r="FH971" s="905"/>
      <c r="FI971" s="905"/>
      <c r="FJ971" s="905"/>
      <c r="FK971" s="905"/>
      <c r="FL971" s="905"/>
      <c r="FM971" s="905"/>
      <c r="FN971" s="905"/>
      <c r="FO971" s="905"/>
      <c r="FP971" s="905"/>
      <c r="FQ971" s="905"/>
      <c r="FR971" s="905"/>
      <c r="FS971" s="905"/>
      <c r="FT971" s="905"/>
      <c r="FU971" s="905"/>
      <c r="FV971" s="905"/>
      <c r="FW971" s="905"/>
      <c r="FX971" s="905"/>
      <c r="FY971" s="905"/>
      <c r="FZ971" s="905"/>
      <c r="GA971" s="905"/>
      <c r="GB971" s="905"/>
      <c r="GC971" s="905"/>
      <c r="GD971" s="905"/>
      <c r="GE971" s="905"/>
      <c r="GF971" s="905"/>
      <c r="GG971" s="905"/>
      <c r="GH971" s="905"/>
      <c r="GI971" s="905"/>
      <c r="GJ971" s="905"/>
      <c r="GK971" s="905"/>
      <c r="GL971" s="905"/>
      <c r="GM971" s="905"/>
      <c r="GN971" s="905"/>
      <c r="GO971" s="905"/>
      <c r="GP971" s="905"/>
      <c r="GQ971" s="905"/>
      <c r="GR971" s="905"/>
    </row>
    <row r="972" spans="1:200" x14ac:dyDescent="0.25">
      <c r="B972" s="27">
        <v>1</v>
      </c>
      <c r="C972" s="1417"/>
      <c r="D972" s="25"/>
      <c r="E972" s="25"/>
      <c r="F972" s="25"/>
      <c r="G972" s="985"/>
      <c r="H972" s="9"/>
      <c r="I972" s="994"/>
      <c r="J972" s="67"/>
      <c r="K972" s="998"/>
      <c r="L972" s="67"/>
      <c r="M972" s="998"/>
      <c r="N972" s="67"/>
      <c r="O972" s="11"/>
      <c r="P972" s="55"/>
      <c r="Q972" s="55"/>
      <c r="R972" s="55"/>
      <c r="S972" s="55"/>
      <c r="T972" s="55"/>
      <c r="U972" s="2781"/>
      <c r="V972" s="2783"/>
      <c r="W972" s="2783"/>
      <c r="X972" s="2783"/>
      <c r="Y972" s="55"/>
      <c r="Z972" s="55"/>
      <c r="AA972" s="55"/>
      <c r="AB972" s="55"/>
      <c r="AC972" s="55"/>
      <c r="AD972" s="55"/>
      <c r="AE972" s="1000"/>
      <c r="AF972" s="1000"/>
      <c r="AG972" s="25"/>
      <c r="AH972" s="25"/>
      <c r="AI972" s="25"/>
      <c r="AJ972" s="19"/>
      <c r="AK972" s="19"/>
      <c r="AL972" s="905"/>
      <c r="AM972" s="905"/>
      <c r="AN972" s="905"/>
      <c r="AO972" s="905"/>
      <c r="AP972" s="905"/>
      <c r="AQ972" s="905"/>
      <c r="AR972" s="905"/>
      <c r="AS972" s="905"/>
      <c r="AT972" s="905"/>
      <c r="AU972" s="905"/>
      <c r="AV972" s="905"/>
      <c r="AW972" s="905"/>
      <c r="AX972" s="905"/>
      <c r="AY972" s="905"/>
      <c r="AZ972" s="905"/>
      <c r="BA972" s="905"/>
      <c r="BB972" s="905"/>
      <c r="BC972" s="905"/>
      <c r="BD972" s="905"/>
      <c r="BE972" s="905"/>
      <c r="BF972" s="905"/>
      <c r="BG972" s="905"/>
      <c r="BH972" s="905"/>
      <c r="BI972" s="905"/>
      <c r="BJ972" s="905"/>
      <c r="BK972" s="905"/>
      <c r="BL972" s="905"/>
      <c r="BM972" s="905"/>
      <c r="BN972" s="905"/>
      <c r="BO972" s="905"/>
      <c r="BP972" s="905"/>
      <c r="BQ972" s="905"/>
      <c r="BR972" s="905"/>
      <c r="BS972" s="905"/>
      <c r="BT972" s="905"/>
      <c r="BU972" s="905"/>
      <c r="BV972" s="905"/>
      <c r="BW972" s="905"/>
      <c r="BX972" s="905"/>
      <c r="BY972" s="905"/>
      <c r="BZ972" s="905"/>
      <c r="CA972" s="905"/>
      <c r="CB972" s="905"/>
      <c r="CC972" s="905"/>
      <c r="CD972" s="905"/>
      <c r="CE972" s="905"/>
      <c r="CF972" s="905"/>
      <c r="CG972" s="905"/>
      <c r="CH972" s="905"/>
      <c r="CI972" s="905"/>
      <c r="CJ972" s="905"/>
      <c r="CK972" s="905"/>
      <c r="CL972" s="905"/>
      <c r="CM972" s="905"/>
      <c r="CN972" s="905"/>
      <c r="CO972" s="905"/>
      <c r="CP972" s="905"/>
      <c r="CQ972" s="905"/>
      <c r="CR972" s="905"/>
      <c r="CS972" s="905"/>
      <c r="CT972" s="905"/>
      <c r="CU972" s="905"/>
      <c r="CV972" s="905"/>
      <c r="CW972" s="905"/>
      <c r="CX972" s="905"/>
      <c r="CY972" s="905"/>
      <c r="CZ972" s="905"/>
      <c r="DA972" s="905"/>
      <c r="DB972" s="905"/>
      <c r="DC972" s="905"/>
      <c r="DD972" s="905"/>
      <c r="DE972" s="905"/>
      <c r="DF972" s="905"/>
      <c r="DG972" s="905"/>
      <c r="DH972" s="905"/>
      <c r="DI972" s="905"/>
      <c r="DJ972" s="905"/>
      <c r="DK972" s="905"/>
      <c r="DL972" s="905"/>
      <c r="DM972" s="905"/>
      <c r="DN972" s="905"/>
      <c r="DO972" s="905"/>
      <c r="DP972" s="905"/>
      <c r="DQ972" s="905"/>
      <c r="DR972" s="905"/>
      <c r="DS972" s="905"/>
      <c r="DT972" s="905"/>
      <c r="DU972" s="905"/>
      <c r="DV972" s="905"/>
      <c r="DW972" s="905"/>
      <c r="DX972" s="905"/>
      <c r="DY972" s="905"/>
      <c r="DZ972" s="905"/>
      <c r="EA972" s="905"/>
      <c r="EB972" s="905"/>
      <c r="EC972" s="905"/>
      <c r="ED972" s="905"/>
      <c r="EE972" s="905"/>
      <c r="EF972" s="905"/>
      <c r="EG972" s="905"/>
      <c r="EH972" s="905"/>
      <c r="EI972" s="905"/>
      <c r="EJ972" s="905"/>
      <c r="EK972" s="905"/>
      <c r="EL972" s="905"/>
      <c r="EM972" s="905"/>
      <c r="EN972" s="905"/>
      <c r="EO972" s="905"/>
      <c r="EP972" s="905"/>
      <c r="EQ972" s="905"/>
      <c r="ER972" s="905"/>
      <c r="ES972" s="905"/>
      <c r="ET972" s="905"/>
      <c r="EU972" s="905"/>
      <c r="EV972" s="905"/>
      <c r="EW972" s="905"/>
      <c r="EX972" s="905"/>
      <c r="EY972" s="905"/>
      <c r="EZ972" s="905"/>
      <c r="FA972" s="905"/>
      <c r="FB972" s="905"/>
      <c r="FC972" s="905"/>
      <c r="FD972" s="905"/>
      <c r="FE972" s="905"/>
      <c r="FF972" s="905"/>
      <c r="FG972" s="905"/>
      <c r="FH972" s="905"/>
      <c r="FI972" s="905"/>
      <c r="FJ972" s="905"/>
      <c r="FK972" s="905"/>
      <c r="FL972" s="905"/>
      <c r="FM972" s="905"/>
      <c r="FN972" s="905"/>
      <c r="FO972" s="905"/>
      <c r="FP972" s="905"/>
      <c r="FQ972" s="905"/>
      <c r="FR972" s="905"/>
      <c r="FS972" s="905"/>
      <c r="FT972" s="905"/>
      <c r="FU972" s="905"/>
      <c r="FV972" s="905"/>
      <c r="FW972" s="905"/>
      <c r="FX972" s="905"/>
      <c r="FY972" s="905"/>
      <c r="FZ972" s="905"/>
      <c r="GA972" s="905"/>
      <c r="GB972" s="905"/>
      <c r="GC972" s="905"/>
      <c r="GD972" s="905"/>
      <c r="GE972" s="905"/>
      <c r="GF972" s="905"/>
      <c r="GG972" s="905"/>
      <c r="GH972" s="905"/>
      <c r="GI972" s="905"/>
      <c r="GJ972" s="905"/>
      <c r="GK972" s="905"/>
      <c r="GL972" s="905"/>
      <c r="GM972" s="905"/>
      <c r="GN972" s="905"/>
      <c r="GO972" s="905"/>
      <c r="GP972" s="905"/>
      <c r="GQ972" s="905"/>
      <c r="GR972" s="905"/>
    </row>
    <row r="973" spans="1:200" s="905" customFormat="1" ht="39.75" customHeight="1" x14ac:dyDescent="0.25">
      <c r="A973" s="905">
        <v>1</v>
      </c>
      <c r="B973" s="27">
        <v>1</v>
      </c>
      <c r="C973" s="2443" t="s">
        <v>165</v>
      </c>
      <c r="D973" s="26">
        <f>SUM(D911,D858,D812,D767,D723,D678,D630,D581,D535,D490,D445,D398,D350,D302,D254,D210,D165,D109,D50)</f>
        <v>4559776.4649572652</v>
      </c>
      <c r="E973" s="26">
        <f t="shared" ref="E973:F973" si="304">SUM(E911,E858,E812,E767,E723,E678,E630,E581,E535,E490,E445,E398,E350,E302,E254,E210,E165,E109,E50)</f>
        <v>3419523.5591168087</v>
      </c>
      <c r="F973" s="26">
        <f t="shared" si="304"/>
        <v>3384143.1508153174</v>
      </c>
      <c r="G973" s="993">
        <f>F973/E973*100</f>
        <v>98.965340998831152</v>
      </c>
      <c r="H973" s="9"/>
      <c r="I973" s="994"/>
      <c r="J973" s="7"/>
      <c r="K973" s="60"/>
      <c r="L973" s="7"/>
      <c r="M973" s="60"/>
      <c r="N973" s="7"/>
      <c r="O973" s="11"/>
      <c r="P973" s="54">
        <f t="shared" ref="P973:U973" si="305">SUM(P911,P858,P812,P767,P723,P678,P630,P581,P535,P490,P445,P398,P350,P302,P254,P210,P165,P109,P50)</f>
        <v>3492538.1527899997</v>
      </c>
      <c r="Q973" s="54">
        <f t="shared" si="305"/>
        <v>3492538.1527899997</v>
      </c>
      <c r="R973" s="54">
        <f t="shared" si="305"/>
        <v>3485068.6907899994</v>
      </c>
      <c r="S973" s="54">
        <f t="shared" si="305"/>
        <v>3485068.6907899994</v>
      </c>
      <c r="T973" s="54">
        <f t="shared" si="305"/>
        <v>3479775.1237899996</v>
      </c>
      <c r="U973" s="1585">
        <f t="shared" si="305"/>
        <v>3479775.1237899996</v>
      </c>
      <c r="V973" s="1585">
        <f t="shared" ref="V973:W973" si="306">SUM(V911,V858,V812,V767,V723,V678,V630,V581,V535,V490,V445,V398,V350,V302,V254,V210,V165,V109,V50)</f>
        <v>3479532.8949499996</v>
      </c>
      <c r="W973" s="1585">
        <f t="shared" si="306"/>
        <v>3467239.9666299997</v>
      </c>
      <c r="X973" s="1585">
        <f t="shared" ref="X973" si="307">SUM(X911,X858,X812,X767,X723,X678,X630,X581,X535,X490,X445,X398,X350,X302,X254,X210,X165,X109,X50)</f>
        <v>3467239.9666299997</v>
      </c>
      <c r="Y973" s="54">
        <f t="shared" ref="Y973:AC973" si="308">SUM(Y911,Y858,Y812,Y767,Y723,Y678,Y630,Y581,Y535,Y490,Y445,Y398,Y350,Y302,Y254,Y210,Y165,Y109,Y50)</f>
        <v>2611793.5958455</v>
      </c>
      <c r="Z973" s="54">
        <f t="shared" si="308"/>
        <v>2494866.9347791993</v>
      </c>
      <c r="AA973" s="54">
        <f t="shared" si="308"/>
        <v>0</v>
      </c>
      <c r="AB973" s="54">
        <f t="shared" si="308"/>
        <v>-116926.6610663005</v>
      </c>
      <c r="AC973" s="54">
        <f t="shared" si="308"/>
        <v>-13557.663640000004</v>
      </c>
      <c r="AD973" s="54">
        <f>SUM(AD911,AD858,AD812,AD767,AD723,AD678,AD630,AD581,AD535,AD490,AD445,AD398,AD350,AD302,AD254,AD210,AD165,AD109,AD50)</f>
        <v>2481309.2711391998</v>
      </c>
      <c r="AE973" s="991">
        <f>Z973/Y973*100</f>
        <v>95.523127813304527</v>
      </c>
      <c r="AF973" s="991">
        <f>AD973/Y973*100</f>
        <v>95.004033821284438</v>
      </c>
      <c r="AG973" s="26">
        <f t="shared" ref="AG973:AI973" si="309">SUM(AG911,AG858,AG812,AG767,AG723,AG678,AG630,AG581,AG535,AG490,AG445,AG398,AG350,AG302,AG254,AG210,AG165,AG109,AG50)</f>
        <v>18200.818906695156</v>
      </c>
      <c r="AH973" s="26">
        <f t="shared" si="309"/>
        <v>10581543.419999998</v>
      </c>
      <c r="AI973" s="26">
        <f t="shared" si="309"/>
        <v>10581.54342</v>
      </c>
      <c r="AJ973" s="2725">
        <f>AJ968+AJ967/3.9+AJ966/3.9+AJ965*3.2+AJ948</f>
        <v>17112.440740740742</v>
      </c>
      <c r="AK973" s="2725">
        <f>AK968+AK967+AK966+AK965+AK948</f>
        <v>10581543.420000002</v>
      </c>
    </row>
    <row r="974" spans="1:200" ht="32.25" customHeight="1" x14ac:dyDescent="0.25">
      <c r="A974" s="27">
        <v>1</v>
      </c>
      <c r="B974" s="27">
        <v>1</v>
      </c>
      <c r="C974" s="2135" t="s">
        <v>14</v>
      </c>
      <c r="D974" s="25"/>
      <c r="E974" s="25"/>
      <c r="F974" s="25"/>
      <c r="G974" s="985"/>
      <c r="H974" s="9"/>
      <c r="I974" s="994"/>
      <c r="J974" s="67"/>
      <c r="K974" s="998"/>
      <c r="L974" s="67"/>
      <c r="M974" s="998"/>
      <c r="N974" s="67"/>
      <c r="O974" s="11"/>
      <c r="P974" s="55"/>
      <c r="Q974" s="55"/>
      <c r="R974" s="55"/>
      <c r="S974" s="55"/>
      <c r="T974" s="55"/>
      <c r="U974" s="2781"/>
      <c r="V974" s="2781"/>
      <c r="W974" s="2781"/>
      <c r="X974" s="2781"/>
      <c r="Y974" s="55"/>
      <c r="Z974" s="55"/>
      <c r="AA974" s="55"/>
      <c r="AB974" s="55"/>
      <c r="AC974" s="55"/>
      <c r="AD974" s="55"/>
      <c r="AE974" s="1000"/>
      <c r="AF974" s="1000"/>
      <c r="AG974" s="25"/>
      <c r="AH974" s="25"/>
      <c r="AI974" s="25"/>
      <c r="AJ974" s="19" t="e">
        <f>AJ973-#REF!</f>
        <v>#REF!</v>
      </c>
      <c r="AK974" s="19" t="s">
        <v>481</v>
      </c>
      <c r="AL974" s="905"/>
      <c r="AM974" s="905"/>
      <c r="AN974" s="905"/>
      <c r="AO974" s="905"/>
      <c r="AP974" s="905"/>
      <c r="AQ974" s="905"/>
      <c r="AR974" s="905"/>
      <c r="AS974" s="905"/>
      <c r="AT974" s="905"/>
      <c r="AU974" s="905"/>
      <c r="AV974" s="905"/>
      <c r="AW974" s="905"/>
      <c r="AX974" s="905"/>
      <c r="AY974" s="905"/>
      <c r="AZ974" s="905"/>
      <c r="BA974" s="905"/>
      <c r="BB974" s="905"/>
      <c r="BC974" s="905"/>
      <c r="BD974" s="905"/>
      <c r="BE974" s="905"/>
      <c r="BF974" s="905"/>
      <c r="BG974" s="905"/>
      <c r="BH974" s="905"/>
      <c r="BI974" s="905"/>
      <c r="BJ974" s="905"/>
      <c r="BK974" s="905"/>
      <c r="BL974" s="905"/>
      <c r="BM974" s="905"/>
      <c r="BN974" s="905"/>
      <c r="BO974" s="905"/>
      <c r="BP974" s="905"/>
      <c r="BQ974" s="905"/>
      <c r="BR974" s="905"/>
      <c r="BS974" s="905"/>
      <c r="BT974" s="905"/>
      <c r="BU974" s="905"/>
      <c r="BV974" s="905"/>
      <c r="BW974" s="905"/>
      <c r="BX974" s="905"/>
      <c r="BY974" s="905"/>
      <c r="BZ974" s="905"/>
      <c r="CA974" s="905"/>
      <c r="CB974" s="905"/>
      <c r="CC974" s="905"/>
      <c r="CD974" s="905"/>
      <c r="CE974" s="905"/>
      <c r="CF974" s="905"/>
      <c r="CG974" s="905"/>
      <c r="CH974" s="905"/>
      <c r="CI974" s="905"/>
      <c r="CJ974" s="905"/>
      <c r="CK974" s="905"/>
      <c r="CL974" s="905"/>
      <c r="CM974" s="905"/>
      <c r="CN974" s="905"/>
      <c r="CO974" s="905"/>
      <c r="CP974" s="905"/>
      <c r="CQ974" s="905"/>
      <c r="CR974" s="905"/>
      <c r="CS974" s="905"/>
      <c r="CT974" s="905"/>
      <c r="CU974" s="905"/>
      <c r="CV974" s="905"/>
      <c r="CW974" s="905"/>
      <c r="CX974" s="905"/>
      <c r="CY974" s="905"/>
      <c r="CZ974" s="905"/>
      <c r="DA974" s="905"/>
      <c r="DB974" s="905"/>
      <c r="DC974" s="905"/>
      <c r="DD974" s="905"/>
      <c r="DE974" s="905"/>
      <c r="DF974" s="905"/>
      <c r="DG974" s="905"/>
      <c r="DH974" s="905"/>
      <c r="DI974" s="905"/>
      <c r="DJ974" s="905"/>
      <c r="DK974" s="905"/>
      <c r="DL974" s="905"/>
      <c r="DM974" s="905"/>
      <c r="DN974" s="905"/>
      <c r="DO974" s="905"/>
      <c r="DP974" s="905"/>
      <c r="DQ974" s="905"/>
      <c r="DR974" s="905"/>
      <c r="DS974" s="905"/>
      <c r="DT974" s="905"/>
      <c r="DU974" s="905"/>
      <c r="DV974" s="905"/>
      <c r="DW974" s="905"/>
      <c r="DX974" s="905"/>
      <c r="DY974" s="905"/>
      <c r="DZ974" s="905"/>
      <c r="EA974" s="905"/>
      <c r="EB974" s="905"/>
      <c r="EC974" s="905"/>
      <c r="ED974" s="905"/>
      <c r="EE974" s="905"/>
      <c r="EF974" s="905"/>
      <c r="EG974" s="905"/>
      <c r="EH974" s="905"/>
      <c r="EI974" s="905"/>
      <c r="EJ974" s="905"/>
      <c r="EK974" s="905"/>
      <c r="EL974" s="905"/>
      <c r="EM974" s="905"/>
      <c r="EN974" s="905"/>
      <c r="EO974" s="905"/>
      <c r="EP974" s="905"/>
      <c r="EQ974" s="905"/>
      <c r="ER974" s="905"/>
      <c r="ES974" s="905"/>
      <c r="ET974" s="905"/>
      <c r="EU974" s="905"/>
      <c r="EV974" s="905"/>
      <c r="EW974" s="905"/>
      <c r="EX974" s="905"/>
      <c r="EY974" s="905"/>
      <c r="EZ974" s="905"/>
      <c r="FA974" s="905"/>
      <c r="FB974" s="905"/>
      <c r="FC974" s="905"/>
      <c r="FD974" s="905"/>
      <c r="FE974" s="905"/>
      <c r="FF974" s="905"/>
      <c r="FG974" s="905"/>
      <c r="FH974" s="905"/>
      <c r="FI974" s="905"/>
      <c r="FJ974" s="905"/>
      <c r="FK974" s="905"/>
      <c r="FL974" s="905"/>
      <c r="FM974" s="905"/>
      <c r="FN974" s="905"/>
      <c r="FO974" s="905"/>
      <c r="FP974" s="905"/>
      <c r="FQ974" s="905"/>
      <c r="FR974" s="905"/>
      <c r="FS974" s="905"/>
      <c r="FT974" s="905"/>
      <c r="FU974" s="905"/>
      <c r="FV974" s="905"/>
      <c r="FW974" s="905"/>
      <c r="FX974" s="905"/>
      <c r="FY974" s="905"/>
      <c r="FZ974" s="905"/>
      <c r="GA974" s="905"/>
      <c r="GB974" s="905"/>
      <c r="GC974" s="905"/>
      <c r="GD974" s="905"/>
      <c r="GE974" s="905"/>
      <c r="GF974" s="905"/>
      <c r="GG974" s="905"/>
      <c r="GH974" s="905"/>
      <c r="GI974" s="905"/>
      <c r="GJ974" s="905"/>
      <c r="GK974" s="905"/>
      <c r="GL974" s="905"/>
      <c r="GM974" s="905"/>
      <c r="GN974" s="905"/>
      <c r="GO974" s="905"/>
      <c r="GP974" s="905"/>
      <c r="GQ974" s="905"/>
      <c r="GR974" s="905"/>
    </row>
    <row r="975" spans="1:200" ht="32.25" customHeight="1" x14ac:dyDescent="0.25">
      <c r="B975" s="27">
        <v>1</v>
      </c>
      <c r="C975" s="2120" t="s">
        <v>198</v>
      </c>
      <c r="D975" s="25">
        <f t="shared" ref="D975:F977" si="310">SUM(D913,D860,D814,D769,D725,D680,D632,D583,D537,D492,D447,D400,D352,D304,D256,D212,D167,D52,D111)</f>
        <v>3194778.4074074076</v>
      </c>
      <c r="E975" s="25">
        <f t="shared" si="310"/>
        <v>2396129.4074074076</v>
      </c>
      <c r="F975" s="25">
        <f t="shared" si="310"/>
        <v>2585513.8821543483</v>
      </c>
      <c r="G975" s="985">
        <f>F975/E975*100</f>
        <v>107.90376655624176</v>
      </c>
      <c r="H975" s="9"/>
      <c r="I975" s="994"/>
      <c r="J975" s="67"/>
      <c r="K975" s="998"/>
      <c r="L975" s="67"/>
      <c r="M975" s="998"/>
      <c r="N975" s="67"/>
      <c r="O975" s="11"/>
      <c r="P975" s="55"/>
      <c r="Q975" s="55"/>
      <c r="R975" s="55"/>
      <c r="S975" s="55"/>
      <c r="T975" s="55"/>
      <c r="U975" s="2781"/>
      <c r="V975" s="2781"/>
      <c r="W975" s="2781"/>
      <c r="X975" s="2781"/>
      <c r="Y975" s="55"/>
      <c r="Z975" s="55"/>
      <c r="AA975" s="55"/>
      <c r="AB975" s="55"/>
      <c r="AC975" s="55"/>
      <c r="AD975" s="55"/>
      <c r="AE975" s="1000"/>
      <c r="AF975" s="1000"/>
      <c r="AG975" s="25">
        <f t="shared" ref="AG975:AI975" si="311">SUM(AG913,AG860,AG814,AG769,AG725,AG680,AG632,AG583,AG537,AG492,AG447,AG400,AG352,AG304,AG256,AG212,AG167,AG52,AG111)</f>
        <v>8650.3924885185188</v>
      </c>
      <c r="AH975" s="25">
        <f t="shared" si="311"/>
        <v>5432276.0800000001</v>
      </c>
      <c r="AI975" s="25">
        <f t="shared" si="311"/>
        <v>5432.2760799999987</v>
      </c>
      <c r="AJ975" s="19"/>
      <c r="AK975" s="19"/>
      <c r="AL975" s="905"/>
      <c r="AM975" s="905"/>
      <c r="AN975" s="905"/>
      <c r="AO975" s="905"/>
      <c r="AP975" s="905"/>
      <c r="AQ975" s="905"/>
      <c r="AR975" s="905"/>
      <c r="AS975" s="905"/>
      <c r="AT975" s="905"/>
      <c r="AU975" s="905"/>
      <c r="AV975" s="905"/>
      <c r="AW975" s="905"/>
      <c r="AX975" s="905"/>
      <c r="AY975" s="905"/>
      <c r="AZ975" s="905"/>
      <c r="BA975" s="905"/>
      <c r="BB975" s="905"/>
      <c r="BC975" s="905"/>
      <c r="BD975" s="905"/>
      <c r="BE975" s="905"/>
      <c r="BF975" s="905"/>
      <c r="BG975" s="905"/>
      <c r="BH975" s="905"/>
      <c r="BI975" s="905"/>
      <c r="BJ975" s="905"/>
      <c r="BK975" s="905"/>
      <c r="BL975" s="905"/>
      <c r="BM975" s="905"/>
      <c r="BN975" s="905"/>
      <c r="BO975" s="905"/>
      <c r="BP975" s="905"/>
      <c r="BQ975" s="905"/>
      <c r="BR975" s="905"/>
      <c r="BS975" s="905"/>
      <c r="BT975" s="905"/>
      <c r="BU975" s="905"/>
      <c r="BV975" s="905"/>
      <c r="BW975" s="905"/>
      <c r="BX975" s="905"/>
      <c r="BY975" s="905"/>
      <c r="BZ975" s="905"/>
      <c r="CA975" s="905"/>
      <c r="CB975" s="905"/>
      <c r="CC975" s="905"/>
      <c r="CD975" s="905"/>
      <c r="CE975" s="905"/>
      <c r="CF975" s="905"/>
      <c r="CG975" s="905"/>
      <c r="CH975" s="905"/>
      <c r="CI975" s="905"/>
      <c r="CJ975" s="905"/>
      <c r="CK975" s="905"/>
      <c r="CL975" s="905"/>
      <c r="CM975" s="905"/>
      <c r="CN975" s="905"/>
      <c r="CO975" s="905"/>
      <c r="CP975" s="905"/>
      <c r="CQ975" s="905"/>
      <c r="CR975" s="905"/>
      <c r="CS975" s="905"/>
      <c r="CT975" s="905"/>
      <c r="CU975" s="905"/>
      <c r="CV975" s="905"/>
      <c r="CW975" s="905"/>
      <c r="CX975" s="905"/>
      <c r="CY975" s="905"/>
      <c r="CZ975" s="905"/>
      <c r="DA975" s="905"/>
      <c r="DB975" s="905"/>
      <c r="DC975" s="905"/>
      <c r="DD975" s="905"/>
      <c r="DE975" s="905"/>
      <c r="DF975" s="905"/>
      <c r="DG975" s="905"/>
      <c r="DH975" s="905"/>
      <c r="DI975" s="905"/>
      <c r="DJ975" s="905"/>
      <c r="DK975" s="905"/>
      <c r="DL975" s="905"/>
      <c r="DM975" s="905"/>
      <c r="DN975" s="905"/>
      <c r="DO975" s="905"/>
      <c r="DP975" s="905"/>
      <c r="DQ975" s="905"/>
      <c r="DR975" s="905"/>
      <c r="DS975" s="905"/>
      <c r="DT975" s="905"/>
      <c r="DU975" s="905"/>
      <c r="DV975" s="905"/>
      <c r="DW975" s="905"/>
      <c r="DX975" s="905"/>
      <c r="DY975" s="905"/>
      <c r="DZ975" s="905"/>
      <c r="EA975" s="905"/>
      <c r="EB975" s="905"/>
      <c r="EC975" s="905"/>
      <c r="ED975" s="905"/>
      <c r="EE975" s="905"/>
      <c r="EF975" s="905"/>
      <c r="EG975" s="905"/>
      <c r="EH975" s="905"/>
      <c r="EI975" s="905"/>
      <c r="EJ975" s="905"/>
      <c r="EK975" s="905"/>
      <c r="EL975" s="905"/>
      <c r="EM975" s="905"/>
      <c r="EN975" s="905"/>
      <c r="EO975" s="905"/>
      <c r="EP975" s="905"/>
      <c r="EQ975" s="905"/>
      <c r="ER975" s="905"/>
      <c r="ES975" s="905"/>
      <c r="ET975" s="905"/>
      <c r="EU975" s="905"/>
      <c r="EV975" s="905"/>
      <c r="EW975" s="905"/>
      <c r="EX975" s="905"/>
      <c r="EY975" s="905"/>
      <c r="EZ975" s="905"/>
      <c r="FA975" s="905"/>
      <c r="FB975" s="905"/>
      <c r="FC975" s="905"/>
      <c r="FD975" s="905"/>
      <c r="FE975" s="905"/>
      <c r="FF975" s="905"/>
      <c r="FG975" s="905"/>
      <c r="FH975" s="905"/>
      <c r="FI975" s="905"/>
      <c r="FJ975" s="905"/>
      <c r="FK975" s="905"/>
      <c r="FL975" s="905"/>
      <c r="FM975" s="905"/>
      <c r="FN975" s="905"/>
      <c r="FO975" s="905"/>
      <c r="FP975" s="905"/>
      <c r="FQ975" s="905"/>
      <c r="FR975" s="905"/>
      <c r="FS975" s="905"/>
      <c r="FT975" s="905"/>
      <c r="FU975" s="905"/>
      <c r="FV975" s="905"/>
      <c r="FW975" s="905"/>
      <c r="FX975" s="905"/>
      <c r="FY975" s="905"/>
      <c r="FZ975" s="905"/>
      <c r="GA975" s="905"/>
      <c r="GB975" s="905"/>
      <c r="GC975" s="905"/>
      <c r="GD975" s="905"/>
      <c r="GE975" s="905"/>
      <c r="GF975" s="905"/>
      <c r="GG975" s="905"/>
      <c r="GH975" s="905"/>
      <c r="GI975" s="905"/>
      <c r="GJ975" s="905"/>
      <c r="GK975" s="905"/>
      <c r="GL975" s="905"/>
      <c r="GM975" s="905"/>
      <c r="GN975" s="905"/>
      <c r="GO975" s="905"/>
      <c r="GP975" s="905"/>
      <c r="GQ975" s="905"/>
      <c r="GR975" s="905"/>
    </row>
    <row r="976" spans="1:200" ht="32.25" customHeight="1" x14ac:dyDescent="0.25">
      <c r="B976" s="27">
        <v>1</v>
      </c>
      <c r="C976" s="2120" t="s">
        <v>157</v>
      </c>
      <c r="D976" s="25">
        <f t="shared" si="310"/>
        <v>2667986.1176470588</v>
      </c>
      <c r="E976" s="25">
        <f t="shared" si="310"/>
        <v>2000995.8970588234</v>
      </c>
      <c r="F976" s="25">
        <f t="shared" si="310"/>
        <v>1865503.5976470588</v>
      </c>
      <c r="G976" s="985">
        <f>F976/E976*100</f>
        <v>93.228756760025405</v>
      </c>
      <c r="H976" s="9"/>
      <c r="I976" s="994"/>
      <c r="J976" s="67"/>
      <c r="K976" s="998"/>
      <c r="L976" s="67"/>
      <c r="M976" s="998"/>
      <c r="N976" s="67"/>
      <c r="O976" s="11"/>
      <c r="P976" s="55"/>
      <c r="Q976" s="55"/>
      <c r="R976" s="55"/>
      <c r="S976" s="55"/>
      <c r="T976" s="55"/>
      <c r="U976" s="2781"/>
      <c r="V976" s="2781"/>
      <c r="W976" s="2781"/>
      <c r="X976" s="2781"/>
      <c r="Y976" s="55"/>
      <c r="Z976" s="55"/>
      <c r="AA976" s="55"/>
      <c r="AB976" s="55"/>
      <c r="AC976" s="55"/>
      <c r="AD976" s="55"/>
      <c r="AE976" s="1000"/>
      <c r="AF976" s="1000"/>
      <c r="AG976" s="25">
        <f t="shared" ref="AG976:AI976" si="312">SUM(AG914,AG861,AG815,AG770,AG726,AG681,AG633,AG584,AG538,AG493,AG448,AG401,AG353,AG305,AG257,AG213,AG168,AG53,AG112)</f>
        <v>38457.737453529408</v>
      </c>
      <c r="AH976" s="25">
        <f t="shared" si="312"/>
        <v>58144244.010000005</v>
      </c>
      <c r="AI976" s="25">
        <f t="shared" si="312"/>
        <v>58144.244010000009</v>
      </c>
      <c r="AJ976" s="19"/>
      <c r="AK976" s="19"/>
      <c r="AL976" s="905"/>
      <c r="AM976" s="905"/>
      <c r="AN976" s="905"/>
      <c r="AO976" s="905"/>
      <c r="AP976" s="905"/>
      <c r="AQ976" s="905"/>
      <c r="AR976" s="905"/>
      <c r="AS976" s="905"/>
      <c r="AT976" s="905"/>
      <c r="AU976" s="905"/>
      <c r="AV976" s="905"/>
      <c r="AW976" s="905"/>
      <c r="AX976" s="905"/>
      <c r="AY976" s="905"/>
      <c r="AZ976" s="905"/>
      <c r="BA976" s="905"/>
      <c r="BB976" s="905"/>
      <c r="BC976" s="905"/>
      <c r="BD976" s="905"/>
      <c r="BE976" s="905"/>
      <c r="BF976" s="905"/>
      <c r="BG976" s="905"/>
      <c r="BH976" s="905"/>
      <c r="BI976" s="905"/>
      <c r="BJ976" s="905"/>
      <c r="BK976" s="905"/>
      <c r="BL976" s="905"/>
      <c r="BM976" s="905"/>
      <c r="BN976" s="905"/>
      <c r="BO976" s="905"/>
      <c r="BP976" s="905"/>
      <c r="BQ976" s="905"/>
      <c r="BR976" s="905"/>
      <c r="BS976" s="905"/>
      <c r="BT976" s="905"/>
      <c r="BU976" s="905"/>
      <c r="BV976" s="905"/>
      <c r="BW976" s="905"/>
      <c r="BX976" s="905"/>
      <c r="BY976" s="905"/>
      <c r="BZ976" s="905"/>
      <c r="CA976" s="905"/>
      <c r="CB976" s="905"/>
      <c r="CC976" s="905"/>
      <c r="CD976" s="905"/>
      <c r="CE976" s="905"/>
      <c r="CF976" s="905"/>
      <c r="CG976" s="905"/>
      <c r="CH976" s="905"/>
      <c r="CI976" s="905"/>
      <c r="CJ976" s="905"/>
      <c r="CK976" s="905"/>
      <c r="CL976" s="905"/>
      <c r="CM976" s="905"/>
      <c r="CN976" s="905"/>
      <c r="CO976" s="905"/>
      <c r="CP976" s="905"/>
      <c r="CQ976" s="905"/>
      <c r="CR976" s="905"/>
      <c r="CS976" s="905"/>
      <c r="CT976" s="905"/>
      <c r="CU976" s="905"/>
      <c r="CV976" s="905"/>
      <c r="CW976" s="905"/>
      <c r="CX976" s="905"/>
      <c r="CY976" s="905"/>
      <c r="CZ976" s="905"/>
      <c r="DA976" s="905"/>
      <c r="DB976" s="905"/>
      <c r="DC976" s="905"/>
      <c r="DD976" s="905"/>
      <c r="DE976" s="905"/>
      <c r="DF976" s="905"/>
      <c r="DG976" s="905"/>
      <c r="DH976" s="905"/>
      <c r="DI976" s="905"/>
      <c r="DJ976" s="905"/>
      <c r="DK976" s="905"/>
      <c r="DL976" s="905"/>
      <c r="DM976" s="905"/>
      <c r="DN976" s="905"/>
      <c r="DO976" s="905"/>
      <c r="DP976" s="905"/>
      <c r="DQ976" s="905"/>
      <c r="DR976" s="905"/>
      <c r="DS976" s="905"/>
      <c r="DT976" s="905"/>
      <c r="DU976" s="905"/>
      <c r="DV976" s="905"/>
      <c r="DW976" s="905"/>
      <c r="DX976" s="905"/>
      <c r="DY976" s="905"/>
      <c r="DZ976" s="905"/>
      <c r="EA976" s="905"/>
      <c r="EB976" s="905"/>
      <c r="EC976" s="905"/>
      <c r="ED976" s="905"/>
      <c r="EE976" s="905"/>
      <c r="EF976" s="905"/>
      <c r="EG976" s="905"/>
      <c r="EH976" s="905"/>
      <c r="EI976" s="905"/>
      <c r="EJ976" s="905"/>
      <c r="EK976" s="905"/>
      <c r="EL976" s="905"/>
      <c r="EM976" s="905"/>
      <c r="EN976" s="905"/>
      <c r="EO976" s="905"/>
      <c r="EP976" s="905"/>
      <c r="EQ976" s="905"/>
      <c r="ER976" s="905"/>
      <c r="ES976" s="905"/>
      <c r="ET976" s="905"/>
      <c r="EU976" s="905"/>
      <c r="EV976" s="905"/>
      <c r="EW976" s="905"/>
      <c r="EX976" s="905"/>
      <c r="EY976" s="905"/>
      <c r="EZ976" s="905"/>
      <c r="FA976" s="905"/>
      <c r="FB976" s="905"/>
      <c r="FC976" s="905"/>
      <c r="FD976" s="905"/>
      <c r="FE976" s="905"/>
      <c r="FF976" s="905"/>
      <c r="FG976" s="905"/>
      <c r="FH976" s="905"/>
      <c r="FI976" s="905"/>
      <c r="FJ976" s="905"/>
      <c r="FK976" s="905"/>
      <c r="FL976" s="905"/>
      <c r="FM976" s="905"/>
      <c r="FN976" s="905"/>
      <c r="FO976" s="905"/>
      <c r="FP976" s="905"/>
      <c r="FQ976" s="905"/>
      <c r="FR976" s="905"/>
      <c r="FS976" s="905"/>
      <c r="FT976" s="905"/>
      <c r="FU976" s="905"/>
      <c r="FV976" s="905"/>
      <c r="FW976" s="905"/>
      <c r="FX976" s="905"/>
      <c r="FY976" s="905"/>
      <c r="FZ976" s="905"/>
      <c r="GA976" s="905"/>
      <c r="GB976" s="905"/>
      <c r="GC976" s="905"/>
      <c r="GD976" s="905"/>
      <c r="GE976" s="905"/>
      <c r="GF976" s="905"/>
      <c r="GG976" s="905"/>
      <c r="GH976" s="905"/>
      <c r="GI976" s="905"/>
      <c r="GJ976" s="905"/>
      <c r="GK976" s="905"/>
      <c r="GL976" s="905"/>
      <c r="GM976" s="905"/>
      <c r="GN976" s="905"/>
      <c r="GO976" s="905"/>
      <c r="GP976" s="905"/>
      <c r="GQ976" s="905"/>
      <c r="GR976" s="905"/>
    </row>
    <row r="977" spans="1:200" ht="30" x14ac:dyDescent="0.25">
      <c r="A977" s="27">
        <v>1</v>
      </c>
      <c r="B977" s="27">
        <v>1</v>
      </c>
      <c r="C977" s="2121" t="s">
        <v>158</v>
      </c>
      <c r="D977" s="25">
        <f t="shared" si="310"/>
        <v>781670</v>
      </c>
      <c r="E977" s="25">
        <f t="shared" si="310"/>
        <v>585907.5</v>
      </c>
      <c r="F977" s="25">
        <f t="shared" si="310"/>
        <v>572006</v>
      </c>
      <c r="G977" s="985">
        <f>F977/E977*100</f>
        <v>97.627355853953063</v>
      </c>
      <c r="H977" s="9"/>
      <c r="I977" s="994"/>
      <c r="J977" s="67"/>
      <c r="K977" s="998"/>
      <c r="L977" s="67"/>
      <c r="M977" s="998"/>
      <c r="N977" s="67"/>
      <c r="O977" s="11"/>
      <c r="P977" s="55"/>
      <c r="Q977" s="55"/>
      <c r="R977" s="55"/>
      <c r="S977" s="55"/>
      <c r="T977" s="55"/>
      <c r="U977" s="2781"/>
      <c r="V977" s="2781"/>
      <c r="W977" s="2781"/>
      <c r="X977" s="2781"/>
      <c r="Y977" s="55"/>
      <c r="Z977" s="55"/>
      <c r="AA977" s="55"/>
      <c r="AB977" s="55"/>
      <c r="AC977" s="55"/>
      <c r="AD977" s="55"/>
      <c r="AE977" s="1000"/>
      <c r="AF977" s="1000"/>
      <c r="AG977" s="25">
        <f t="shared" ref="AG977:AI977" si="313">SUM(AG915,AG862,AG816,AG771,AG727,AG682,AG634,AG585,AG539,AG494,AG449,AG402,AG354,AG306,AG258,AG214,AG169,AG54,AG113)</f>
        <v>6179.2453700000005</v>
      </c>
      <c r="AH977" s="25">
        <f t="shared" si="313"/>
        <v>4655224.41</v>
      </c>
      <c r="AI977" s="25">
        <f t="shared" si="313"/>
        <v>4655.2244099999998</v>
      </c>
      <c r="AJ977" s="19"/>
      <c r="AK977" s="19"/>
      <c r="AL977" s="905"/>
      <c r="AM977" s="905"/>
      <c r="AN977" s="905"/>
      <c r="AO977" s="905"/>
      <c r="AP977" s="905"/>
      <c r="AQ977" s="905"/>
      <c r="AR977" s="905"/>
      <c r="AS977" s="905"/>
      <c r="AT977" s="905"/>
      <c r="AU977" s="905"/>
      <c r="AV977" s="905"/>
      <c r="AW977" s="905"/>
      <c r="AX977" s="905"/>
      <c r="AY977" s="905"/>
      <c r="AZ977" s="905"/>
      <c r="BA977" s="905"/>
      <c r="BB977" s="905"/>
      <c r="BC977" s="905"/>
      <c r="BD977" s="905"/>
      <c r="BE977" s="905"/>
      <c r="BF977" s="905"/>
      <c r="BG977" s="905"/>
      <c r="BH977" s="905"/>
      <c r="BI977" s="905"/>
      <c r="BJ977" s="905"/>
      <c r="BK977" s="905"/>
      <c r="BL977" s="905"/>
      <c r="BM977" s="905"/>
      <c r="BN977" s="905"/>
      <c r="BO977" s="905"/>
      <c r="BP977" s="905"/>
      <c r="BQ977" s="905"/>
      <c r="BR977" s="905"/>
      <c r="BS977" s="905"/>
      <c r="BT977" s="905"/>
      <c r="BU977" s="905"/>
      <c r="BV977" s="905"/>
      <c r="BW977" s="905"/>
      <c r="BX977" s="905"/>
      <c r="BY977" s="905"/>
      <c r="BZ977" s="905"/>
      <c r="CA977" s="905"/>
      <c r="CB977" s="905"/>
      <c r="CC977" s="905"/>
      <c r="CD977" s="905"/>
      <c r="CE977" s="905"/>
      <c r="CF977" s="905"/>
      <c r="CG977" s="905"/>
      <c r="CH977" s="905"/>
      <c r="CI977" s="905"/>
      <c r="CJ977" s="905"/>
      <c r="CK977" s="905"/>
      <c r="CL977" s="905"/>
      <c r="CM977" s="905"/>
      <c r="CN977" s="905"/>
      <c r="CO977" s="905"/>
      <c r="CP977" s="905"/>
      <c r="CQ977" s="905"/>
      <c r="CR977" s="905"/>
      <c r="CS977" s="905"/>
      <c r="CT977" s="905"/>
      <c r="CU977" s="905"/>
      <c r="CV977" s="905"/>
      <c r="CW977" s="905"/>
      <c r="CX977" s="905"/>
      <c r="CY977" s="905"/>
      <c r="CZ977" s="905"/>
      <c r="DA977" s="905"/>
      <c r="DB977" s="905"/>
      <c r="DC977" s="905"/>
      <c r="DD977" s="905"/>
      <c r="DE977" s="905"/>
      <c r="DF977" s="905"/>
      <c r="DG977" s="905"/>
      <c r="DH977" s="905"/>
      <c r="DI977" s="905"/>
      <c r="DJ977" s="905"/>
      <c r="DK977" s="905"/>
      <c r="DL977" s="905"/>
      <c r="DM977" s="905"/>
      <c r="DN977" s="905"/>
      <c r="DO977" s="905"/>
      <c r="DP977" s="905"/>
      <c r="DQ977" s="905"/>
      <c r="DR977" s="905"/>
      <c r="DS977" s="905"/>
      <c r="DT977" s="905"/>
      <c r="DU977" s="905"/>
      <c r="DV977" s="905"/>
      <c r="DW977" s="905"/>
      <c r="DX977" s="905"/>
      <c r="DY977" s="905"/>
      <c r="DZ977" s="905"/>
      <c r="EA977" s="905"/>
      <c r="EB977" s="905"/>
      <c r="EC977" s="905"/>
      <c r="ED977" s="905"/>
      <c r="EE977" s="905"/>
      <c r="EF977" s="905"/>
      <c r="EG977" s="905"/>
      <c r="EH977" s="905"/>
      <c r="EI977" s="905"/>
      <c r="EJ977" s="905"/>
      <c r="EK977" s="905"/>
      <c r="EL977" s="905"/>
      <c r="EM977" s="905"/>
      <c r="EN977" s="905"/>
      <c r="EO977" s="905"/>
      <c r="EP977" s="905"/>
      <c r="EQ977" s="905"/>
      <c r="ER977" s="905"/>
      <c r="ES977" s="905"/>
      <c r="ET977" s="905"/>
      <c r="EU977" s="905"/>
      <c r="EV977" s="905"/>
      <c r="EW977" s="905"/>
      <c r="EX977" s="905"/>
      <c r="EY977" s="905"/>
      <c r="EZ977" s="905"/>
      <c r="FA977" s="905"/>
      <c r="FB977" s="905"/>
      <c r="FC977" s="905"/>
      <c r="FD977" s="905"/>
      <c r="FE977" s="905"/>
      <c r="FF977" s="905"/>
      <c r="FG977" s="905"/>
      <c r="FH977" s="905"/>
      <c r="FI977" s="905"/>
      <c r="FJ977" s="905"/>
      <c r="FK977" s="905"/>
      <c r="FL977" s="905"/>
      <c r="FM977" s="905"/>
      <c r="FN977" s="905"/>
      <c r="FO977" s="905"/>
      <c r="FP977" s="905"/>
      <c r="FQ977" s="905"/>
      <c r="FR977" s="905"/>
      <c r="FS977" s="905"/>
      <c r="FT977" s="905"/>
      <c r="FU977" s="905"/>
      <c r="FV977" s="905"/>
      <c r="FW977" s="905"/>
      <c r="FX977" s="905"/>
      <c r="FY977" s="905"/>
      <c r="FZ977" s="905"/>
      <c r="GA977" s="905"/>
      <c r="GB977" s="905"/>
      <c r="GC977" s="905"/>
      <c r="GD977" s="905"/>
      <c r="GE977" s="905"/>
      <c r="GF977" s="905"/>
      <c r="GG977" s="905"/>
      <c r="GH977" s="905"/>
      <c r="GI977" s="905"/>
      <c r="GJ977" s="905"/>
      <c r="GK977" s="905"/>
      <c r="GL977" s="905"/>
      <c r="GM977" s="905"/>
      <c r="GN977" s="905"/>
      <c r="GO977" s="905"/>
      <c r="GP977" s="905"/>
      <c r="GQ977" s="905"/>
      <c r="GR977" s="905"/>
    </row>
    <row r="978" spans="1:200" ht="17.25" customHeight="1" x14ac:dyDescent="0.25">
      <c r="B978" s="27">
        <v>1</v>
      </c>
      <c r="C978" s="2122"/>
      <c r="D978" s="25"/>
      <c r="E978" s="25"/>
      <c r="F978" s="25"/>
      <c r="G978" s="985"/>
      <c r="H978" s="9"/>
      <c r="I978" s="994"/>
      <c r="J978" s="67"/>
      <c r="K978" s="998"/>
      <c r="L978" s="67"/>
      <c r="M978" s="998"/>
      <c r="N978" s="67"/>
      <c r="O978" s="11"/>
      <c r="P978" s="55"/>
      <c r="Q978" s="55"/>
      <c r="R978" s="55"/>
      <c r="S978" s="55"/>
      <c r="T978" s="55"/>
      <c r="U978" s="2781"/>
      <c r="V978" s="2781"/>
      <c r="W978" s="2781"/>
      <c r="X978" s="2781"/>
      <c r="Y978" s="55"/>
      <c r="Z978" s="55"/>
      <c r="AA978" s="55"/>
      <c r="AB978" s="55"/>
      <c r="AC978" s="55"/>
      <c r="AD978" s="55"/>
      <c r="AE978" s="1000"/>
      <c r="AF978" s="1000"/>
      <c r="AG978" s="25"/>
      <c r="AH978" s="25"/>
      <c r="AI978" s="25"/>
      <c r="AJ978" s="19"/>
      <c r="AK978" s="19"/>
      <c r="AL978" s="905"/>
      <c r="AM978" s="905"/>
      <c r="AN978" s="905"/>
      <c r="AO978" s="905"/>
      <c r="AP978" s="905"/>
      <c r="AQ978" s="905"/>
      <c r="AR978" s="905"/>
      <c r="AS978" s="905"/>
      <c r="AT978" s="905"/>
      <c r="AU978" s="905"/>
      <c r="AV978" s="905"/>
      <c r="AW978" s="905"/>
      <c r="AX978" s="905"/>
      <c r="AY978" s="905"/>
      <c r="AZ978" s="905"/>
      <c r="BA978" s="905"/>
      <c r="BB978" s="905"/>
      <c r="BC978" s="905"/>
      <c r="BD978" s="905"/>
      <c r="BE978" s="905"/>
      <c r="BF978" s="905"/>
      <c r="BG978" s="905"/>
      <c r="BH978" s="905"/>
      <c r="BI978" s="905"/>
      <c r="BJ978" s="905"/>
      <c r="BK978" s="905"/>
      <c r="BL978" s="905"/>
      <c r="BM978" s="905"/>
      <c r="BN978" s="905"/>
      <c r="BO978" s="905"/>
      <c r="BP978" s="905"/>
      <c r="BQ978" s="905"/>
      <c r="BR978" s="905"/>
      <c r="BS978" s="905"/>
      <c r="BT978" s="905"/>
      <c r="BU978" s="905"/>
      <c r="BV978" s="905"/>
      <c r="BW978" s="905"/>
      <c r="BX978" s="905"/>
      <c r="BY978" s="905"/>
      <c r="BZ978" s="905"/>
      <c r="CA978" s="905"/>
      <c r="CB978" s="905"/>
      <c r="CC978" s="905"/>
      <c r="CD978" s="905"/>
      <c r="CE978" s="905"/>
      <c r="CF978" s="905"/>
      <c r="CG978" s="905"/>
      <c r="CH978" s="905"/>
      <c r="CI978" s="905"/>
      <c r="CJ978" s="905"/>
      <c r="CK978" s="905"/>
      <c r="CL978" s="905"/>
      <c r="CM978" s="905"/>
      <c r="CN978" s="905"/>
      <c r="CO978" s="905"/>
      <c r="CP978" s="905"/>
      <c r="CQ978" s="905"/>
      <c r="CR978" s="905"/>
      <c r="CS978" s="905"/>
      <c r="CT978" s="905"/>
      <c r="CU978" s="905"/>
      <c r="CV978" s="905"/>
      <c r="CW978" s="905"/>
      <c r="CX978" s="905"/>
      <c r="CY978" s="905"/>
      <c r="CZ978" s="905"/>
      <c r="DA978" s="905"/>
      <c r="DB978" s="905"/>
      <c r="DC978" s="905"/>
      <c r="DD978" s="905"/>
      <c r="DE978" s="905"/>
      <c r="DF978" s="905"/>
      <c r="DG978" s="905"/>
      <c r="DH978" s="905"/>
      <c r="DI978" s="905"/>
      <c r="DJ978" s="905"/>
      <c r="DK978" s="905"/>
      <c r="DL978" s="905"/>
      <c r="DM978" s="905"/>
      <c r="DN978" s="905"/>
      <c r="DO978" s="905"/>
      <c r="DP978" s="905"/>
      <c r="DQ978" s="905"/>
      <c r="DR978" s="905"/>
      <c r="DS978" s="905"/>
      <c r="DT978" s="905"/>
      <c r="DU978" s="905"/>
      <c r="DV978" s="905"/>
      <c r="DW978" s="905"/>
      <c r="DX978" s="905"/>
      <c r="DY978" s="905"/>
      <c r="DZ978" s="905"/>
      <c r="EA978" s="905"/>
      <c r="EB978" s="905"/>
      <c r="EC978" s="905"/>
      <c r="ED978" s="905"/>
      <c r="EE978" s="905"/>
      <c r="EF978" s="905"/>
      <c r="EG978" s="905"/>
      <c r="EH978" s="905"/>
      <c r="EI978" s="905"/>
      <c r="EJ978" s="905"/>
      <c r="EK978" s="905"/>
      <c r="EL978" s="905"/>
      <c r="EM978" s="905"/>
      <c r="EN978" s="905"/>
      <c r="EO978" s="905"/>
      <c r="EP978" s="905"/>
      <c r="EQ978" s="905"/>
      <c r="ER978" s="905"/>
      <c r="ES978" s="905"/>
      <c r="ET978" s="905"/>
      <c r="EU978" s="905"/>
      <c r="EV978" s="905"/>
      <c r="EW978" s="905"/>
      <c r="EX978" s="905"/>
      <c r="EY978" s="905"/>
      <c r="EZ978" s="905"/>
      <c r="FA978" s="905"/>
      <c r="FB978" s="905"/>
      <c r="FC978" s="905"/>
      <c r="FD978" s="905"/>
      <c r="FE978" s="905"/>
      <c r="FF978" s="905"/>
      <c r="FG978" s="905"/>
      <c r="FH978" s="905"/>
      <c r="FI978" s="905"/>
      <c r="FJ978" s="905"/>
      <c r="FK978" s="905"/>
      <c r="FL978" s="905"/>
      <c r="FM978" s="905"/>
      <c r="FN978" s="905"/>
      <c r="FO978" s="905"/>
      <c r="FP978" s="905"/>
      <c r="FQ978" s="905"/>
      <c r="FR978" s="905"/>
      <c r="FS978" s="905"/>
      <c r="FT978" s="905"/>
      <c r="FU978" s="905"/>
      <c r="FV978" s="905"/>
      <c r="FW978" s="905"/>
      <c r="FX978" s="905"/>
      <c r="FY978" s="905"/>
      <c r="FZ978" s="905"/>
      <c r="GA978" s="905"/>
      <c r="GB978" s="905"/>
      <c r="GC978" s="905"/>
      <c r="GD978" s="905"/>
      <c r="GE978" s="905"/>
      <c r="GF978" s="905"/>
      <c r="GG978" s="905"/>
      <c r="GH978" s="905"/>
      <c r="GI978" s="905"/>
      <c r="GJ978" s="905"/>
      <c r="GK978" s="905"/>
      <c r="GL978" s="905"/>
      <c r="GM978" s="905"/>
      <c r="GN978" s="905"/>
      <c r="GO978" s="905"/>
      <c r="GP978" s="905"/>
      <c r="GQ978" s="905"/>
      <c r="GR978" s="905"/>
    </row>
    <row r="979" spans="1:200" ht="24.75" customHeight="1" x14ac:dyDescent="0.25">
      <c r="B979" s="27">
        <v>1</v>
      </c>
      <c r="C979" s="2122" t="s">
        <v>475</v>
      </c>
      <c r="D979" s="26">
        <f>SUM(D910,D635,D495,D307,D164,D114,D49,D587)</f>
        <v>1657777</v>
      </c>
      <c r="E979" s="26">
        <f t="shared" ref="E979:F979" si="314">SUM(E910,E635,E495,E307,E164,E114,E49,E587)</f>
        <v>1241811.75</v>
      </c>
      <c r="F979" s="26">
        <f t="shared" si="314"/>
        <v>1293694</v>
      </c>
      <c r="G979" s="993">
        <f>F979/E979*100</f>
        <v>104.1779480666051</v>
      </c>
      <c r="H979" s="2445"/>
      <c r="I979" s="1010"/>
      <c r="J979" s="11"/>
      <c r="K979" s="1013"/>
      <c r="L979" s="11"/>
      <c r="M979" s="1013"/>
      <c r="N979" s="11"/>
      <c r="O979" s="11"/>
      <c r="P979" s="26">
        <f>SUM(P910,P635,P495,P307,P164,P114,P49,P587)</f>
        <v>772685.15165999997</v>
      </c>
      <c r="Q979" s="26">
        <f t="shared" ref="Q979:AD979" si="315">SUM(Q910,Q635,Q495,Q307,Q164,Q114,Q49,Q587)</f>
        <v>772685.15165999997</v>
      </c>
      <c r="R979" s="26">
        <f t="shared" si="315"/>
        <v>772685.15165999997</v>
      </c>
      <c r="S979" s="26">
        <f t="shared" si="315"/>
        <v>772685.15165999997</v>
      </c>
      <c r="T979" s="26">
        <f t="shared" si="315"/>
        <v>772369.29934000003</v>
      </c>
      <c r="U979" s="1575">
        <f t="shared" si="315"/>
        <v>772690.26934</v>
      </c>
      <c r="V979" s="1575">
        <f t="shared" si="315"/>
        <v>789393.03437000001</v>
      </c>
      <c r="W979" s="1575">
        <f t="shared" si="315"/>
        <v>801685.94725999993</v>
      </c>
      <c r="X979" s="1575">
        <f t="shared" ref="X979" si="316">SUM(X910,X635,X495,X307,X164,X114,X49,X587)</f>
        <v>801685.94725999993</v>
      </c>
      <c r="Y979" s="26">
        <f t="shared" si="315"/>
        <v>595165.61392757134</v>
      </c>
      <c r="Z979" s="26">
        <f t="shared" si="315"/>
        <v>575078.23648999992</v>
      </c>
      <c r="AA979" s="26">
        <f t="shared" si="315"/>
        <v>21017.85543</v>
      </c>
      <c r="AB979" s="26">
        <f t="shared" si="315"/>
        <v>-20087.377437571493</v>
      </c>
      <c r="AC979" s="26">
        <f t="shared" si="315"/>
        <v>-105.56056</v>
      </c>
      <c r="AD979" s="26">
        <f t="shared" si="315"/>
        <v>595990.53136000002</v>
      </c>
      <c r="AE979" s="993">
        <f>Z979/Y979*100</f>
        <v>96.624909610450729</v>
      </c>
      <c r="AF979" s="993">
        <f>AD979/Y979*100</f>
        <v>100.13860300614226</v>
      </c>
      <c r="AG979" s="26">
        <f t="shared" ref="AG979:AI979" si="317">SUM(AG910,AG635,AG495,AG307,AG164,AG114,AG49)</f>
        <v>28316.633300000001</v>
      </c>
      <c r="AH979" s="26">
        <f t="shared" si="317"/>
        <v>7988309.1100000003</v>
      </c>
      <c r="AI979" s="26">
        <f t="shared" si="317"/>
        <v>7988.3091100000001</v>
      </c>
      <c r="AJ979" s="2490"/>
      <c r="AK979" s="2490"/>
      <c r="AL979" s="905"/>
      <c r="AM979" s="905"/>
      <c r="AN979" s="905"/>
      <c r="AO979" s="905"/>
      <c r="AP979" s="905"/>
      <c r="AQ979" s="905"/>
      <c r="AR979" s="905"/>
      <c r="AS979" s="905"/>
      <c r="AT979" s="905"/>
      <c r="AU979" s="905"/>
      <c r="AV979" s="905"/>
      <c r="AW979" s="905"/>
      <c r="AX979" s="905"/>
      <c r="AY979" s="905"/>
      <c r="AZ979" s="905"/>
      <c r="BA979" s="905"/>
      <c r="BB979" s="905"/>
      <c r="BC979" s="905"/>
      <c r="BD979" s="905"/>
      <c r="BE979" s="905"/>
      <c r="BF979" s="905"/>
      <c r="BG979" s="905"/>
      <c r="BH979" s="905"/>
      <c r="BI979" s="905"/>
      <c r="BJ979" s="905"/>
      <c r="BK979" s="905"/>
      <c r="BL979" s="905"/>
      <c r="BM979" s="905"/>
      <c r="BN979" s="905"/>
      <c r="BO979" s="905"/>
      <c r="BP979" s="905"/>
      <c r="BQ979" s="905"/>
      <c r="BR979" s="905"/>
      <c r="BS979" s="905"/>
      <c r="BT979" s="905"/>
      <c r="BU979" s="905"/>
      <c r="BV979" s="905"/>
      <c r="BW979" s="905"/>
      <c r="BX979" s="905"/>
      <c r="BY979" s="905"/>
      <c r="BZ979" s="905"/>
      <c r="CA979" s="905"/>
      <c r="CB979" s="905"/>
      <c r="CC979" s="905"/>
      <c r="CD979" s="905"/>
      <c r="CE979" s="905"/>
      <c r="CF979" s="905"/>
      <c r="CG979" s="905"/>
      <c r="CH979" s="905"/>
      <c r="CI979" s="905"/>
      <c r="CJ979" s="905"/>
      <c r="CK979" s="905"/>
      <c r="CL979" s="905"/>
      <c r="CM979" s="905"/>
      <c r="CN979" s="905"/>
      <c r="CO979" s="905"/>
      <c r="CP979" s="905"/>
      <c r="CQ979" s="905"/>
      <c r="CR979" s="905"/>
      <c r="CS979" s="905"/>
      <c r="CT979" s="905"/>
      <c r="CU979" s="905"/>
      <c r="CV979" s="905"/>
      <c r="CW979" s="905"/>
      <c r="CX979" s="905"/>
      <c r="CY979" s="905"/>
      <c r="CZ979" s="905"/>
      <c r="DA979" s="905"/>
      <c r="DB979" s="905"/>
      <c r="DC979" s="905"/>
      <c r="DD979" s="905"/>
      <c r="DE979" s="905"/>
      <c r="DF979" s="905"/>
      <c r="DG979" s="905"/>
      <c r="DH979" s="905"/>
      <c r="DI979" s="905"/>
      <c r="DJ979" s="905"/>
      <c r="DK979" s="905"/>
      <c r="DL979" s="905"/>
      <c r="DM979" s="905"/>
      <c r="DN979" s="905"/>
      <c r="DO979" s="905"/>
      <c r="DP979" s="905"/>
      <c r="DQ979" s="905"/>
      <c r="DR979" s="905"/>
      <c r="DS979" s="905"/>
      <c r="DT979" s="905"/>
      <c r="DU979" s="905"/>
      <c r="DV979" s="905"/>
      <c r="DW979" s="905"/>
      <c r="DX979" s="905"/>
      <c r="DY979" s="905"/>
      <c r="DZ979" s="905"/>
      <c r="EA979" s="905"/>
      <c r="EB979" s="905"/>
      <c r="EC979" s="905"/>
      <c r="ED979" s="905"/>
      <c r="EE979" s="905"/>
      <c r="EF979" s="905"/>
      <c r="EG979" s="905"/>
      <c r="EH979" s="905"/>
      <c r="EI979" s="905"/>
      <c r="EJ979" s="905"/>
      <c r="EK979" s="905"/>
      <c r="EL979" s="905"/>
      <c r="EM979" s="905"/>
      <c r="EN979" s="905"/>
      <c r="EO979" s="905"/>
      <c r="EP979" s="905"/>
      <c r="EQ979" s="905"/>
      <c r="ER979" s="905"/>
      <c r="ES979" s="905"/>
      <c r="ET979" s="905"/>
      <c r="EU979" s="905"/>
      <c r="EV979" s="905"/>
      <c r="EW979" s="905"/>
      <c r="EX979" s="905"/>
      <c r="EY979" s="905"/>
      <c r="EZ979" s="905"/>
      <c r="FA979" s="905"/>
      <c r="FB979" s="905"/>
      <c r="FC979" s="905"/>
      <c r="FD979" s="905"/>
      <c r="FE979" s="905"/>
      <c r="FF979" s="905"/>
      <c r="FG979" s="905"/>
      <c r="FH979" s="905"/>
      <c r="FI979" s="905"/>
      <c r="FJ979" s="905"/>
      <c r="FK979" s="905"/>
      <c r="FL979" s="905"/>
      <c r="FM979" s="905"/>
      <c r="FN979" s="905"/>
      <c r="FO979" s="905"/>
      <c r="FP979" s="905"/>
      <c r="FQ979" s="905"/>
      <c r="FR979" s="905"/>
      <c r="FS979" s="905"/>
      <c r="FT979" s="905"/>
      <c r="FU979" s="905"/>
      <c r="FV979" s="905"/>
      <c r="FW979" s="905"/>
      <c r="FX979" s="905"/>
      <c r="FY979" s="905"/>
      <c r="FZ979" s="905"/>
      <c r="GA979" s="905"/>
      <c r="GB979" s="905"/>
      <c r="GC979" s="905"/>
      <c r="GD979" s="905"/>
      <c r="GE979" s="905"/>
      <c r="GF979" s="905"/>
      <c r="GG979" s="905"/>
      <c r="GH979" s="905"/>
      <c r="GI979" s="905"/>
      <c r="GJ979" s="905"/>
      <c r="GK979" s="905"/>
      <c r="GL979" s="905"/>
      <c r="GM979" s="905"/>
      <c r="GN979" s="905"/>
      <c r="GO979" s="905"/>
      <c r="GP979" s="905"/>
      <c r="GQ979" s="905"/>
      <c r="GR979" s="905"/>
    </row>
    <row r="980" spans="1:200" ht="33" customHeight="1" x14ac:dyDescent="0.25">
      <c r="A980" s="27">
        <v>1</v>
      </c>
      <c r="B980" s="27">
        <v>1</v>
      </c>
      <c r="C980" s="2444" t="s">
        <v>88</v>
      </c>
      <c r="D980" s="26">
        <f>SUM(D916,D863,D817,D772,D728,D683,D636,D586,D540,D496,D450,D403,D355,D308,D259,D215,D170,D116,D55)</f>
        <v>12076694.797150999</v>
      </c>
      <c r="E980" s="26">
        <f t="shared" ref="E980:F980" si="318">SUM(E916,E863,E817,E772,E728,E683,E636,E586,E540,E496,E450,E403,E355,E308,E259,E215,E170,E116,E55)</f>
        <v>9057241.3176638186</v>
      </c>
      <c r="F980" s="26">
        <f t="shared" si="318"/>
        <v>8804156.4565133229</v>
      </c>
      <c r="G980" s="993">
        <f>F980/E980*100</f>
        <v>97.205718029650839</v>
      </c>
      <c r="H980" s="67"/>
      <c r="I980" s="998"/>
      <c r="J980" s="1002"/>
      <c r="K980" s="1003"/>
      <c r="L980" s="1002"/>
      <c r="M980" s="1003"/>
      <c r="N980" s="1002"/>
      <c r="O980" s="1578"/>
      <c r="P980" s="26">
        <f t="shared" ref="P980:AD980" si="319">SUM(P916,P863,P817,P772,P728,P683,P636,P586,P540,P496,P450,P403,P355,P308,P259,P215,P170,P116,P55)</f>
        <v>8432803.34705</v>
      </c>
      <c r="Q980" s="1575">
        <f t="shared" ref="Q980:R980" si="320">SUM(Q916,Q863,Q817,Q772,Q728,Q683,Q636,Q586,Q540,Q496,Q450,Q403,Q355,Q308,Q259,Q215,Q170,Q116,Q55)</f>
        <v>8432803.34705</v>
      </c>
      <c r="R980" s="26">
        <f t="shared" si="320"/>
        <v>8425333.8850500006</v>
      </c>
      <c r="S980" s="26">
        <f t="shared" ref="S980:T980" si="321">SUM(S916,S863,S817,S772,S728,S683,S636,S586,S540,S496,S450,S403,S355,S308,S259,S215,S170,S116,S55)</f>
        <v>8425333.8850500006</v>
      </c>
      <c r="T980" s="26">
        <f t="shared" si="321"/>
        <v>8419724.4657300003</v>
      </c>
      <c r="U980" s="1575">
        <f t="shared" ref="U980" si="322">SUM(U916,U863,U817,U772,U728,U683,U636,U586,U540,U496,U450,U403,U355,U308,U259,U215,U170,U116,U55)</f>
        <v>8420045.435730001</v>
      </c>
      <c r="V980" s="1575">
        <f t="shared" ref="V980:W980" si="323">SUM(V916,V863,V817,V772,V728,V683,V636,V586,V540,V496,V450,V403,V355,V308,V259,V215,V170,V116,V55)</f>
        <v>8422508.4821799994</v>
      </c>
      <c r="W980" s="1575">
        <f t="shared" si="323"/>
        <v>8461101.7879499998</v>
      </c>
      <c r="X980" s="1575">
        <f t="shared" ref="X980" si="324">SUM(X916,X863,X817,X772,X728,X683,X636,X586,X540,X496,X450,X403,X355,X308,X259,X215,X170,X116,X55)</f>
        <v>8461101.7879499998</v>
      </c>
      <c r="Y980" s="26">
        <f t="shared" si="319"/>
        <v>6334084.0804630704</v>
      </c>
      <c r="Z980" s="26">
        <f t="shared" si="319"/>
        <v>6187875.6274591992</v>
      </c>
      <c r="AA980" s="26">
        <f t="shared" si="319"/>
        <v>21017.85543</v>
      </c>
      <c r="AB980" s="26">
        <f t="shared" si="319"/>
        <v>-146208.45300387198</v>
      </c>
      <c r="AC980" s="26">
        <f t="shared" si="319"/>
        <v>-29603.960620000002</v>
      </c>
      <c r="AD980" s="26">
        <f t="shared" si="319"/>
        <v>6179289.5222691987</v>
      </c>
      <c r="AE980" s="991">
        <f>Z980/Y980*100</f>
        <v>97.691719100243105</v>
      </c>
      <c r="AF980" s="991">
        <f>AD980/Y980*100</f>
        <v>97.556165086735717</v>
      </c>
      <c r="AG980" s="26">
        <f t="shared" ref="AG980:AI980" si="325">SUM(AG916,AG863,AG817,AG772,AG728,AG683,AG636,AG586,AG540,AG496,AG450,AG403,AG355,AG308,AG259,AG215,AG170,AG116,AG55)</f>
        <v>122833.77722441596</v>
      </c>
      <c r="AH980" s="26">
        <f t="shared" si="325"/>
        <v>76220053.609999999</v>
      </c>
      <c r="AI980" s="26">
        <f t="shared" si="325"/>
        <v>76220.053609999988</v>
      </c>
      <c r="AJ980" s="2725">
        <f>AJ973+AJ946</f>
        <v>122377.9774928775</v>
      </c>
      <c r="AK980" s="2729" t="e">
        <f>AK973+AK946+#REF!</f>
        <v>#REF!</v>
      </c>
    </row>
    <row r="981" spans="1:200" ht="18" customHeight="1" x14ac:dyDescent="0.25">
      <c r="B981" s="27">
        <v>1</v>
      </c>
      <c r="C981" s="2133" t="s">
        <v>31</v>
      </c>
      <c r="D981" s="25"/>
      <c r="E981" s="25"/>
      <c r="F981" s="25"/>
      <c r="G981" s="25"/>
      <c r="H981" s="9"/>
      <c r="I981" s="994"/>
      <c r="J981" s="67"/>
      <c r="K981" s="998"/>
      <c r="L981" s="67"/>
      <c r="M981" s="998"/>
      <c r="N981" s="67"/>
      <c r="O981" s="11"/>
      <c r="P981" s="55">
        <f t="shared" ref="P981:U981" si="326">P979+P973+P946-P980</f>
        <v>0</v>
      </c>
      <c r="Q981" s="55">
        <f t="shared" si="326"/>
        <v>0</v>
      </c>
      <c r="R981" s="55">
        <f t="shared" si="326"/>
        <v>0</v>
      </c>
      <c r="S981" s="55">
        <f t="shared" si="326"/>
        <v>0</v>
      </c>
      <c r="T981" s="55">
        <f t="shared" si="326"/>
        <v>0</v>
      </c>
      <c r="U981" s="2781">
        <f t="shared" si="326"/>
        <v>0</v>
      </c>
      <c r="V981" s="2781">
        <f t="shared" ref="V981:W981" si="327">V979+V973+V946-V980</f>
        <v>0</v>
      </c>
      <c r="W981" s="2781">
        <f t="shared" si="327"/>
        <v>0</v>
      </c>
      <c r="X981" s="2781">
        <f t="shared" ref="X981" si="328">X979+X973+X946-X980</f>
        <v>0</v>
      </c>
      <c r="Y981" s="55">
        <f t="shared" ref="Y981:AC981" si="329">Y979+Y973+Y946-Y980</f>
        <v>0</v>
      </c>
      <c r="Z981" s="55">
        <f t="shared" si="329"/>
        <v>0</v>
      </c>
      <c r="AA981" s="55">
        <f t="shared" si="329"/>
        <v>0</v>
      </c>
      <c r="AB981" s="55">
        <f t="shared" si="329"/>
        <v>0</v>
      </c>
      <c r="AC981" s="55">
        <f t="shared" si="329"/>
        <v>0</v>
      </c>
      <c r="AD981" s="55">
        <f>AD979+AD973+AD946-AD980</f>
        <v>0</v>
      </c>
      <c r="AE981" s="1000"/>
      <c r="AF981" s="1000"/>
      <c r="AG981" s="25"/>
      <c r="AH981" s="25"/>
      <c r="AI981" s="25"/>
      <c r="AJ981" s="19" t="e">
        <f>AJ980-#REF!</f>
        <v>#REF!</v>
      </c>
      <c r="AK981" s="19"/>
      <c r="AL981" s="905"/>
      <c r="AM981" s="905"/>
      <c r="AN981" s="905"/>
      <c r="AO981" s="905"/>
      <c r="AP981" s="905"/>
      <c r="AQ981" s="905"/>
      <c r="AR981" s="905"/>
      <c r="AS981" s="905"/>
      <c r="AT981" s="905"/>
      <c r="AU981" s="905"/>
      <c r="AV981" s="905"/>
      <c r="AW981" s="905"/>
      <c r="AX981" s="905"/>
      <c r="AY981" s="905"/>
      <c r="AZ981" s="905"/>
      <c r="BA981" s="905"/>
      <c r="BB981" s="905"/>
      <c r="BC981" s="905"/>
      <c r="BD981" s="905"/>
      <c r="BE981" s="905"/>
      <c r="BF981" s="905"/>
      <c r="BG981" s="905"/>
      <c r="BH981" s="905"/>
      <c r="BI981" s="905"/>
      <c r="BJ981" s="905"/>
      <c r="BK981" s="905"/>
      <c r="BL981" s="905"/>
      <c r="BM981" s="905"/>
      <c r="BN981" s="905"/>
      <c r="BO981" s="905"/>
      <c r="BP981" s="905"/>
      <c r="BQ981" s="905"/>
      <c r="BR981" s="905"/>
      <c r="BS981" s="905"/>
      <c r="BT981" s="905"/>
      <c r="BU981" s="905"/>
      <c r="BV981" s="905"/>
      <c r="BW981" s="905"/>
      <c r="BX981" s="905"/>
      <c r="BY981" s="905"/>
      <c r="BZ981" s="905"/>
      <c r="CA981" s="905"/>
      <c r="CB981" s="905"/>
      <c r="CC981" s="905"/>
      <c r="CD981" s="905"/>
      <c r="CE981" s="905"/>
      <c r="CF981" s="905"/>
      <c r="CG981" s="905"/>
      <c r="CH981" s="905"/>
      <c r="CI981" s="905"/>
      <c r="CJ981" s="905"/>
      <c r="CK981" s="905"/>
      <c r="CL981" s="905"/>
      <c r="CM981" s="905"/>
      <c r="CN981" s="905"/>
      <c r="CO981" s="905"/>
      <c r="CP981" s="905"/>
      <c r="CQ981" s="905"/>
      <c r="CR981" s="905"/>
      <c r="CS981" s="905"/>
      <c r="CT981" s="905"/>
      <c r="CU981" s="905"/>
      <c r="CV981" s="905"/>
      <c r="CW981" s="905"/>
      <c r="CX981" s="905"/>
      <c r="CY981" s="905"/>
      <c r="CZ981" s="905"/>
      <c r="DA981" s="905"/>
      <c r="DB981" s="905"/>
      <c r="DC981" s="905"/>
      <c r="DD981" s="905"/>
      <c r="DE981" s="905"/>
      <c r="DF981" s="905"/>
      <c r="DG981" s="905"/>
      <c r="DH981" s="905"/>
      <c r="DI981" s="905"/>
      <c r="DJ981" s="905"/>
      <c r="DK981" s="905"/>
      <c r="DL981" s="905"/>
      <c r="DM981" s="905"/>
      <c r="DN981" s="905"/>
      <c r="DO981" s="905"/>
      <c r="DP981" s="905"/>
      <c r="DQ981" s="905"/>
      <c r="DR981" s="905"/>
      <c r="DS981" s="905"/>
      <c r="DT981" s="905"/>
      <c r="DU981" s="905"/>
      <c r="DV981" s="905"/>
      <c r="DW981" s="905"/>
      <c r="DX981" s="905"/>
      <c r="DY981" s="905"/>
      <c r="DZ981" s="905"/>
      <c r="EA981" s="905"/>
      <c r="EB981" s="905"/>
      <c r="EC981" s="905"/>
      <c r="ED981" s="905"/>
      <c r="EE981" s="905"/>
      <c r="EF981" s="905"/>
      <c r="EG981" s="905"/>
      <c r="EH981" s="905"/>
      <c r="EI981" s="905"/>
      <c r="EJ981" s="905"/>
      <c r="EK981" s="905"/>
      <c r="EL981" s="905"/>
      <c r="EM981" s="905"/>
      <c r="EN981" s="905"/>
      <c r="EO981" s="905"/>
      <c r="EP981" s="905"/>
      <c r="EQ981" s="905"/>
      <c r="ER981" s="905"/>
      <c r="ES981" s="905"/>
      <c r="ET981" s="905"/>
      <c r="EU981" s="905"/>
      <c r="EV981" s="905"/>
      <c r="EW981" s="905"/>
      <c r="EX981" s="905"/>
      <c r="EY981" s="905"/>
      <c r="EZ981" s="905"/>
      <c r="FA981" s="905"/>
      <c r="FB981" s="905"/>
      <c r="FC981" s="905"/>
      <c r="FD981" s="905"/>
      <c r="FE981" s="905"/>
      <c r="FF981" s="905"/>
      <c r="FG981" s="905"/>
      <c r="FH981" s="905"/>
      <c r="FI981" s="905"/>
      <c r="FJ981" s="905"/>
      <c r="FK981" s="905"/>
      <c r="FL981" s="905"/>
      <c r="FM981" s="905"/>
      <c r="FN981" s="905"/>
      <c r="FO981" s="905"/>
      <c r="FP981" s="905"/>
      <c r="FQ981" s="905"/>
      <c r="FR981" s="905"/>
      <c r="FS981" s="905"/>
      <c r="FT981" s="905"/>
      <c r="FU981" s="905"/>
      <c r="FV981" s="905"/>
      <c r="FW981" s="905"/>
      <c r="FX981" s="905"/>
      <c r="FY981" s="905"/>
      <c r="FZ981" s="905"/>
      <c r="GA981" s="905"/>
      <c r="GB981" s="905"/>
      <c r="GC981" s="905"/>
      <c r="GD981" s="905"/>
      <c r="GE981" s="905"/>
      <c r="GF981" s="905"/>
      <c r="GG981" s="905"/>
      <c r="GH981" s="905"/>
      <c r="GI981" s="905"/>
      <c r="GJ981" s="905"/>
      <c r="GK981" s="905"/>
      <c r="GL981" s="905"/>
      <c r="GM981" s="905"/>
      <c r="GN981" s="905"/>
      <c r="GO981" s="905"/>
      <c r="GP981" s="905"/>
      <c r="GQ981" s="905"/>
      <c r="GR981" s="905"/>
    </row>
    <row r="982" spans="1:200" s="905" customFormat="1" ht="18" customHeight="1" x14ac:dyDescent="0.25">
      <c r="A982" s="27">
        <v>1</v>
      </c>
      <c r="B982" s="27">
        <v>1</v>
      </c>
      <c r="C982" s="2442" t="s">
        <v>92</v>
      </c>
      <c r="D982" s="25">
        <f>SUM(D919,D864,D818,D773,D729,D684,D638,D541,D589,D497,D452,D405,D356,D309,D261,D216,D172,D119,D58)</f>
        <v>23257</v>
      </c>
      <c r="E982" s="25">
        <f t="shared" ref="E982:F982" si="330">SUM(E919,E864,E818,E773,E729,E684,E638,E541,E589,E497,E452,E405,E356,E309,E261,E216,E172,E119,E58)</f>
        <v>17330.875</v>
      </c>
      <c r="F982" s="25">
        <f t="shared" si="330"/>
        <v>16585</v>
      </c>
      <c r="G982" s="985">
        <f>F982/E982*100</f>
        <v>95.696264614452531</v>
      </c>
      <c r="H982" s="1006">
        <f t="shared" ref="H982:I985" si="331">K982/E982</f>
        <v>9.2763853527303155</v>
      </c>
      <c r="I982" s="1007">
        <f t="shared" si="331"/>
        <v>9.2367199276454635</v>
      </c>
      <c r="J982" s="25">
        <f t="shared" ref="J982:L982" si="332">SUM(J919,J864,J818,J773,J729,J684,J638,J541,J589,J497,J452,J405,J356,J309,J261,J216,J172,J119,J58)</f>
        <v>217800</v>
      </c>
      <c r="K982" s="25">
        <f t="shared" si="332"/>
        <v>160767.875</v>
      </c>
      <c r="L982" s="25">
        <f t="shared" si="332"/>
        <v>153191</v>
      </c>
      <c r="M982" s="1004">
        <f>L982/K982*100</f>
        <v>95.287071499825444</v>
      </c>
      <c r="N982" s="25">
        <f t="shared" ref="N982" si="333">SUM(N919,N864,N818,N773,N729,N684,N638,N541,N589,N497,N452,N405,N356,N309,N261,N216,N172,N119,N58)</f>
        <v>716.1339393939395</v>
      </c>
      <c r="O982" s="1579">
        <f>L982/$C$3*12/N982</f>
        <v>285.21852607561982</v>
      </c>
      <c r="P982" s="25"/>
      <c r="Q982" s="1576"/>
      <c r="R982" s="25"/>
      <c r="S982" s="25"/>
      <c r="T982" s="25"/>
      <c r="U982" s="1576"/>
      <c r="V982" s="1576"/>
      <c r="W982" s="1576"/>
      <c r="X982" s="1576"/>
      <c r="Y982" s="25"/>
      <c r="Z982" s="25"/>
      <c r="AA982" s="25"/>
      <c r="AB982" s="25"/>
      <c r="AC982" s="25"/>
      <c r="AD982" s="25"/>
      <c r="AE982" s="985"/>
      <c r="AF982" s="985"/>
      <c r="AG982" s="25">
        <f t="shared" ref="AG982:AI982" si="334">SUM(AG919,AG864,AG818,AG773,AG729,AG684,AG638,AG541,AG589,AG497,AG452,AG405,AG356,AG309,AG261,AG216,AG172,AG119,AG58)</f>
        <v>0</v>
      </c>
      <c r="AH982" s="25">
        <f t="shared" si="334"/>
        <v>0</v>
      </c>
      <c r="AI982" s="25">
        <f t="shared" si="334"/>
        <v>0</v>
      </c>
      <c r="AJ982" s="2491"/>
      <c r="AK982" s="2491"/>
    </row>
    <row r="983" spans="1:200" ht="36" customHeight="1" x14ac:dyDescent="0.25">
      <c r="A983" s="27">
        <v>1</v>
      </c>
      <c r="B983" s="27">
        <v>1</v>
      </c>
      <c r="C983" s="2441" t="s">
        <v>16</v>
      </c>
      <c r="D983" s="25">
        <f>SUM(D920,D865,D819,D774,D730,D685,D639,D590,D542,D498,D453,D406,D357,D310,D262,D217,D173,D120,D59)</f>
        <v>64161</v>
      </c>
      <c r="E983" s="25">
        <f t="shared" ref="E983" si="335">SUM(E920,E865,E819,E774,E730,E685,E639,E590,E542,E498,E453,E406,E357,E310,E262,E217,E173,E120,E59)</f>
        <v>48206.666666666657</v>
      </c>
      <c r="F983" s="25">
        <f>SUM(F920,F865,F819,F774,F730,F685,F639,F590,F542,F498,F453,F406,F357,F310,F262,F217,F173,F120,F59)</f>
        <v>48427</v>
      </c>
      <c r="G983" s="985">
        <f>F983/E983*100</f>
        <v>100.45705988106765</v>
      </c>
      <c r="H983" s="1006">
        <f t="shared" si="331"/>
        <v>7.5496646383626063</v>
      </c>
      <c r="I983" s="1007">
        <f t="shared" si="331"/>
        <v>7.632952691680261</v>
      </c>
      <c r="J983" s="25">
        <f t="shared" ref="J983:L984" si="336">SUM(J920,J865,J819,J774,J730,J685,J639,J590,J542,J498,J453,J406,J357,J310,J262,J217,J173,J120,J59)</f>
        <v>483917</v>
      </c>
      <c r="K983" s="25">
        <f t="shared" si="336"/>
        <v>363944.16666666663</v>
      </c>
      <c r="L983" s="25">
        <f t="shared" si="336"/>
        <v>369641</v>
      </c>
      <c r="M983" s="1004">
        <f>L983/K983*100</f>
        <v>101.56530420188079</v>
      </c>
      <c r="N983" s="25">
        <f>SUM(N920,N865,N819,N774,N730,N685,N639,N590,N542,N498,N453,N406,N357,N310,N262,N217,N173,N120,N59)</f>
        <v>1930.6624999999999</v>
      </c>
      <c r="O983" s="1579">
        <f>L983/$C$3*12/N983</f>
        <v>255.27748462854936</v>
      </c>
      <c r="P983" s="25"/>
      <c r="Q983" s="1576"/>
      <c r="R983" s="25"/>
      <c r="S983" s="25"/>
      <c r="T983" s="1576"/>
      <c r="U983" s="1576"/>
      <c r="V983" s="1576"/>
      <c r="W983" s="1576"/>
      <c r="X983" s="1576"/>
      <c r="Y983" s="25"/>
      <c r="Z983" s="25"/>
      <c r="AA983" s="25"/>
      <c r="AB983" s="25"/>
      <c r="AC983" s="25"/>
      <c r="AD983" s="25"/>
      <c r="AE983" s="985"/>
      <c r="AF983" s="985"/>
      <c r="AG983" s="25"/>
      <c r="AH983" s="25">
        <f t="shared" ref="AH983:AI983" si="337">SUM(AH920,AH865,AH819,AH774,AH730,AH685,AH639,AH590,AH542,AH498,AH453,AH406,AH357,AH310,AH262,AH217,AH173,AH120,AH59)</f>
        <v>0</v>
      </c>
      <c r="AI983" s="25">
        <f t="shared" si="337"/>
        <v>0</v>
      </c>
      <c r="AJ983" s="2491"/>
      <c r="AK983" s="2491"/>
      <c r="AL983" s="905"/>
      <c r="AM983" s="905"/>
      <c r="AN983" s="905"/>
      <c r="AO983" s="905"/>
      <c r="AP983" s="905"/>
      <c r="AQ983" s="905"/>
      <c r="AR983" s="905"/>
      <c r="AS983" s="905"/>
      <c r="AT983" s="905"/>
      <c r="AU983" s="905"/>
      <c r="AV983" s="905"/>
      <c r="AW983" s="905"/>
      <c r="AX983" s="905"/>
      <c r="AY983" s="905"/>
      <c r="AZ983" s="905"/>
      <c r="BA983" s="905"/>
      <c r="BB983" s="905"/>
      <c r="BC983" s="905"/>
      <c r="BD983" s="905"/>
      <c r="BE983" s="905"/>
      <c r="BF983" s="905"/>
      <c r="BG983" s="905"/>
      <c r="BH983" s="905"/>
      <c r="BI983" s="905"/>
      <c r="BJ983" s="905"/>
      <c r="BK983" s="905"/>
      <c r="BL983" s="905"/>
      <c r="BM983" s="905"/>
      <c r="BN983" s="905"/>
      <c r="BO983" s="905"/>
      <c r="BP983" s="905"/>
      <c r="BQ983" s="905"/>
      <c r="BR983" s="905"/>
      <c r="BS983" s="905"/>
      <c r="BT983" s="905"/>
      <c r="BU983" s="905"/>
      <c r="BV983" s="905"/>
      <c r="BW983" s="905"/>
      <c r="BX983" s="905"/>
      <c r="BY983" s="905"/>
      <c r="BZ983" s="905"/>
      <c r="CA983" s="905"/>
      <c r="CB983" s="905"/>
      <c r="CC983" s="905"/>
      <c r="CD983" s="905"/>
      <c r="CE983" s="905"/>
      <c r="CF983" s="905"/>
      <c r="CG983" s="905"/>
      <c r="CH983" s="905"/>
      <c r="CI983" s="905"/>
      <c r="CJ983" s="905"/>
      <c r="CK983" s="905"/>
      <c r="CL983" s="905"/>
      <c r="CM983" s="905"/>
      <c r="CN983" s="905"/>
      <c r="CO983" s="905"/>
      <c r="CP983" s="905"/>
      <c r="CQ983" s="905"/>
      <c r="CR983" s="905"/>
      <c r="CS983" s="905"/>
      <c r="CT983" s="905"/>
      <c r="CU983" s="905"/>
      <c r="CV983" s="905"/>
      <c r="CW983" s="905"/>
      <c r="CX983" s="905"/>
      <c r="CY983" s="905"/>
      <c r="CZ983" s="905"/>
      <c r="DA983" s="905"/>
      <c r="DB983" s="905"/>
      <c r="DC983" s="905"/>
      <c r="DD983" s="905"/>
      <c r="DE983" s="905"/>
      <c r="DF983" s="905"/>
      <c r="DG983" s="905"/>
      <c r="DH983" s="905"/>
      <c r="DI983" s="905"/>
      <c r="DJ983" s="905"/>
      <c r="DK983" s="905"/>
      <c r="DL983" s="905"/>
      <c r="DM983" s="905"/>
      <c r="DN983" s="905"/>
      <c r="DO983" s="905"/>
      <c r="DP983" s="905"/>
      <c r="DQ983" s="905"/>
      <c r="DR983" s="905"/>
      <c r="DS983" s="905"/>
      <c r="DT983" s="905"/>
      <c r="DU983" s="905"/>
      <c r="DV983" s="905"/>
      <c r="DW983" s="905"/>
      <c r="DX983" s="905"/>
      <c r="DY983" s="905"/>
      <c r="DZ983" s="905"/>
      <c r="EA983" s="905"/>
      <c r="EB983" s="905"/>
      <c r="EC983" s="905"/>
      <c r="ED983" s="905"/>
      <c r="EE983" s="905"/>
      <c r="EF983" s="905"/>
      <c r="EG983" s="905"/>
      <c r="EH983" s="905"/>
      <c r="EI983" s="905"/>
      <c r="EJ983" s="905"/>
      <c r="EK983" s="905"/>
      <c r="EL983" s="905"/>
      <c r="EM983" s="905"/>
      <c r="EN983" s="905"/>
      <c r="EO983" s="905"/>
      <c r="EP983" s="905"/>
      <c r="EQ983" s="905"/>
      <c r="ER983" s="905"/>
      <c r="ES983" s="905"/>
      <c r="ET983" s="905"/>
      <c r="EU983" s="905"/>
      <c r="EV983" s="905"/>
      <c r="EW983" s="905"/>
      <c r="EX983" s="905"/>
      <c r="EY983" s="905"/>
      <c r="EZ983" s="905"/>
      <c r="FA983" s="905"/>
      <c r="FB983" s="905"/>
      <c r="FC983" s="905"/>
      <c r="FD983" s="905"/>
      <c r="FE983" s="905"/>
      <c r="FF983" s="905"/>
      <c r="FG983" s="905"/>
      <c r="FH983" s="905"/>
      <c r="FI983" s="905"/>
      <c r="FJ983" s="905"/>
      <c r="FK983" s="905"/>
      <c r="FL983" s="905"/>
      <c r="FM983" s="905"/>
      <c r="FN983" s="905"/>
      <c r="FO983" s="905"/>
      <c r="FP983" s="905"/>
      <c r="FQ983" s="905"/>
      <c r="FR983" s="905"/>
      <c r="FS983" s="905"/>
      <c r="FT983" s="905"/>
      <c r="FU983" s="905"/>
      <c r="FV983" s="905"/>
      <c r="FW983" s="905"/>
      <c r="FX983" s="905"/>
      <c r="FY983" s="905"/>
      <c r="FZ983" s="905"/>
      <c r="GA983" s="905"/>
      <c r="GB983" s="905"/>
      <c r="GC983" s="905"/>
      <c r="GD983" s="905"/>
      <c r="GE983" s="905"/>
      <c r="GF983" s="905"/>
      <c r="GG983" s="905"/>
      <c r="GH983" s="905"/>
      <c r="GI983" s="905"/>
      <c r="GJ983" s="905"/>
      <c r="GK983" s="905"/>
      <c r="GL983" s="905"/>
      <c r="GM983" s="905"/>
      <c r="GN983" s="905"/>
      <c r="GO983" s="905"/>
      <c r="GP983" s="905"/>
      <c r="GQ983" s="905"/>
      <c r="GR983" s="905"/>
    </row>
    <row r="984" spans="1:200" s="905" customFormat="1" ht="32.25" customHeight="1" x14ac:dyDescent="0.25">
      <c r="A984" s="27">
        <v>1</v>
      </c>
      <c r="B984" s="27">
        <v>1</v>
      </c>
      <c r="C984" s="2441" t="s">
        <v>173</v>
      </c>
      <c r="D984" s="26">
        <f>SUM(D921,D866,D820,D775,D731,D686,D640,D591,D543,D499,D454,D407,D358,D311,D263,D218,D174,D121,D60)</f>
        <v>87418</v>
      </c>
      <c r="E984" s="26">
        <f t="shared" ref="E984:F984" si="338">SUM(E921,E866,E820,E775,E731,E686,E640,E591,E543,E499,E454,E407,E358,E311,E263,E218,E174,E121,E60)</f>
        <v>65537.541666666657</v>
      </c>
      <c r="F984" s="26">
        <f t="shared" si="338"/>
        <v>65012</v>
      </c>
      <c r="G984" s="993">
        <f>F984/E984*100</f>
        <v>99.198105920207325</v>
      </c>
      <c r="H984" s="11">
        <f t="shared" si="331"/>
        <v>8.0062820228355136</v>
      </c>
      <c r="I984" s="1010">
        <f t="shared" si="331"/>
        <v>8.0420845382390951</v>
      </c>
      <c r="J984" s="26">
        <f t="shared" si="336"/>
        <v>701717</v>
      </c>
      <c r="K984" s="26">
        <f t="shared" si="336"/>
        <v>524712.04166666663</v>
      </c>
      <c r="L984" s="26">
        <f t="shared" si="336"/>
        <v>522832</v>
      </c>
      <c r="M984" s="1011">
        <f>L984/K984*100</f>
        <v>99.64170030085549</v>
      </c>
      <c r="N984" s="26">
        <f>SUM(N921,N866,N820,N775,N731,N686,N640,N591,N543,N499,N454,N407,N358,N311,N263,N218,N174,N121,N60)</f>
        <v>2644.7964393939392</v>
      </c>
      <c r="O984" s="1577">
        <f>L984/$C$3*12/N984</f>
        <v>263.57768898580241</v>
      </c>
      <c r="P984" s="26">
        <f t="shared" ref="P984:AD984" si="339">SUM(P921,P866,P820,P775,P731,P686,P640,P591,P543,P499,P454,P407,P358,P311,P263,P218,P174,P121,P60)</f>
        <v>1743494.0388992</v>
      </c>
      <c r="Q984" s="26">
        <f t="shared" ref="Q984:R984" si="340">SUM(Q921,Q866,Q820,Q775,Q731,Q686,Q640,Q591,Q543,Q499,Q454,Q407,Q358,Q311,Q263,Q218,Q174,Q121,Q60)</f>
        <v>1743494.0388992</v>
      </c>
      <c r="R984" s="26">
        <f t="shared" si="340"/>
        <v>1752438.9426432</v>
      </c>
      <c r="S984" s="26">
        <f t="shared" ref="S984:T984" si="341">SUM(S921,S866,S820,S775,S731,S686,S640,S591,S543,S499,S454,S407,S358,S311,S263,S218,S174,S121,S60)</f>
        <v>1752438.9426432</v>
      </c>
      <c r="T984" s="1575">
        <f t="shared" si="341"/>
        <v>1757113.4838431999</v>
      </c>
      <c r="U984" s="1575">
        <f t="shared" ref="U984" si="342">SUM(U921,U866,U820,U775,U731,U686,U640,U591,U543,U499,U454,U407,U358,U311,U263,U218,U174,U121,U60)</f>
        <v>1757094.1974431998</v>
      </c>
      <c r="V984" s="1575">
        <f t="shared" ref="V984:W984" si="343">SUM(V921,V866,V820,V775,V731,V686,V640,V591,V543,V499,V454,V407,V358,V311,V263,V218,V174,V121,V60)</f>
        <v>1766436.0474431999</v>
      </c>
      <c r="W984" s="1575">
        <f t="shared" si="343"/>
        <v>1766428.2043071999</v>
      </c>
      <c r="X984" s="1575">
        <f t="shared" ref="X984" si="344">SUM(X921,X866,X820,X775,X731,X686,X640,X591,X543,X499,X454,X407,X358,X311,X263,X218,X174,X121,X60)</f>
        <v>1766428.2043071999</v>
      </c>
      <c r="Y984" s="26">
        <f t="shared" si="339"/>
        <v>1321460.3169908</v>
      </c>
      <c r="Z984" s="26">
        <f t="shared" si="339"/>
        <v>1263770.77171</v>
      </c>
      <c r="AA984" s="26">
        <f t="shared" si="339"/>
        <v>0</v>
      </c>
      <c r="AB984" s="26">
        <f t="shared" si="339"/>
        <v>-57689.545280799881</v>
      </c>
      <c r="AC984" s="26">
        <f t="shared" si="339"/>
        <v>-10816.720340000002</v>
      </c>
      <c r="AD984" s="26">
        <f t="shared" si="339"/>
        <v>1252954.05137</v>
      </c>
      <c r="AE984" s="26">
        <f>Z984/Y984*100</f>
        <v>95.634409558951475</v>
      </c>
      <c r="AF984" s="26">
        <f>AD984/Y984*100</f>
        <v>94.815866603031949</v>
      </c>
      <c r="AG984" s="26">
        <f t="shared" ref="AG984:AI984" si="345">SUM(AG921,AG866,AG820,AG775,AG731,AG686,AG640,AG591,AG543,AG499,AG454,AG407,AG358,AG311,AG263,AG218,AG174,AG121,AG60)</f>
        <v>385</v>
      </c>
      <c r="AH984" s="26">
        <f t="shared" si="345"/>
        <v>6625540.5300000012</v>
      </c>
      <c r="AI984" s="26">
        <f t="shared" si="345"/>
        <v>6625.5405300000002</v>
      </c>
      <c r="AJ984" s="2490"/>
      <c r="AK984" s="2490"/>
    </row>
    <row r="985" spans="1:200" s="965" customFormat="1" ht="29.25" x14ac:dyDescent="0.25">
      <c r="A985" s="27"/>
      <c r="B985" s="27">
        <v>1</v>
      </c>
      <c r="C985" s="1012" t="s">
        <v>391</v>
      </c>
      <c r="D985" s="25">
        <f>D922+D61</f>
        <v>1305</v>
      </c>
      <c r="E985" s="25">
        <f t="shared" ref="E985:F985" si="346">E922+E61</f>
        <v>932.875</v>
      </c>
      <c r="F985" s="25">
        <f t="shared" si="346"/>
        <v>821</v>
      </c>
      <c r="G985" s="985">
        <f>F985/E985*100</f>
        <v>88.007503684845233</v>
      </c>
      <c r="H985" s="11">
        <f t="shared" si="331"/>
        <v>18.472598150877662</v>
      </c>
      <c r="I985" s="1013">
        <f t="shared" si="331"/>
        <v>14.710109622411693</v>
      </c>
      <c r="J985" s="25">
        <f>J922+J61</f>
        <v>25038</v>
      </c>
      <c r="K985" s="25">
        <f t="shared" ref="K985:L985" si="347">K922+K61</f>
        <v>17232.625</v>
      </c>
      <c r="L985" s="25">
        <f t="shared" si="347"/>
        <v>12077</v>
      </c>
      <c r="M985" s="1011">
        <f>L985/K985*100</f>
        <v>70.082184229042298</v>
      </c>
      <c r="N985" s="25">
        <f>N922+N63</f>
        <v>83</v>
      </c>
      <c r="O985" s="1577">
        <f>L985/$C$3*12/N985</f>
        <v>194.00803212851406</v>
      </c>
      <c r="P985" s="26"/>
      <c r="Q985" s="26"/>
      <c r="R985" s="26"/>
      <c r="S985" s="26"/>
      <c r="T985" s="26"/>
      <c r="U985" s="1575"/>
      <c r="V985" s="1575"/>
      <c r="W985" s="1575"/>
      <c r="X985" s="1575"/>
      <c r="Y985" s="26"/>
      <c r="Z985" s="26"/>
      <c r="AA985" s="26"/>
      <c r="AB985" s="26"/>
      <c r="AC985" s="26"/>
      <c r="AD985" s="26"/>
      <c r="AE985" s="993"/>
      <c r="AF985" s="993"/>
      <c r="AG985" s="25">
        <f t="shared" ref="AG985:AI985" si="348">AG922+AG61</f>
        <v>0</v>
      </c>
      <c r="AH985" s="25">
        <f t="shared" si="348"/>
        <v>0</v>
      </c>
      <c r="AI985" s="25">
        <f t="shared" si="348"/>
        <v>0</v>
      </c>
      <c r="AK985" s="2490"/>
    </row>
    <row r="986" spans="1:200" s="965" customFormat="1" ht="29.25" x14ac:dyDescent="0.25">
      <c r="A986" s="27"/>
      <c r="B986" s="27"/>
      <c r="C986" s="1012" t="s">
        <v>560</v>
      </c>
      <c r="D986" s="25">
        <f>SUM(D923,D62,D312)</f>
        <v>2646</v>
      </c>
      <c r="E986" s="25">
        <f t="shared" ref="E986:F986" si="349">SUM(E923,E62,E312)</f>
        <v>1983</v>
      </c>
      <c r="F986" s="25">
        <f t="shared" si="349"/>
        <v>1991</v>
      </c>
      <c r="G986" s="985">
        <f>F986/E986*100</f>
        <v>100.40342914775593</v>
      </c>
      <c r="H986" s="11"/>
      <c r="I986" s="1013"/>
      <c r="J986" s="25"/>
      <c r="K986" s="1004"/>
      <c r="L986" s="25"/>
      <c r="M986" s="1011"/>
      <c r="N986" s="25"/>
      <c r="O986" s="1577"/>
      <c r="P986" s="26"/>
      <c r="Q986" s="26"/>
      <c r="R986" s="26"/>
      <c r="S986" s="26"/>
      <c r="T986" s="26"/>
      <c r="U986" s="1575"/>
      <c r="V986" s="25">
        <f t="shared" ref="V986:AD986" si="350">SUM(V923,V62,V312)</f>
        <v>64472.02487999999</v>
      </c>
      <c r="W986" s="25">
        <f t="shared" si="350"/>
        <v>64472.02487999999</v>
      </c>
      <c r="X986" s="25">
        <f t="shared" ref="X986" si="351">SUM(X923,X62,X312)</f>
        <v>64472.02487999999</v>
      </c>
      <c r="Y986" s="25">
        <f t="shared" si="350"/>
        <v>47691.659395999995</v>
      </c>
      <c r="Z986" s="25">
        <f t="shared" si="350"/>
        <v>47857.947980000004</v>
      </c>
      <c r="AA986" s="25">
        <f t="shared" si="350"/>
        <v>0</v>
      </c>
      <c r="AB986" s="25">
        <f t="shared" si="350"/>
        <v>166.28858400000627</v>
      </c>
      <c r="AC986" s="25">
        <f t="shared" si="350"/>
        <v>-37.960999999999999</v>
      </c>
      <c r="AD986" s="25">
        <f t="shared" si="350"/>
        <v>47819.986980000001</v>
      </c>
      <c r="AE986" s="25">
        <f>Z986/Y986*100</f>
        <v>100.34867435125136</v>
      </c>
      <c r="AF986" s="25">
        <f>AD986/Y986*100</f>
        <v>100.26907762410711</v>
      </c>
      <c r="AG986" s="25"/>
      <c r="AH986" s="25"/>
      <c r="AI986" s="25"/>
      <c r="AK986" s="2490"/>
    </row>
    <row r="987" spans="1:200" s="965" customFormat="1" x14ac:dyDescent="0.25">
      <c r="A987" s="27"/>
      <c r="B987" s="27">
        <v>1</v>
      </c>
      <c r="C987" s="2134" t="s">
        <v>441</v>
      </c>
      <c r="D987" s="25"/>
      <c r="E987" s="25"/>
      <c r="F987" s="25"/>
      <c r="G987" s="985"/>
      <c r="H987" s="11"/>
      <c r="I987" s="1013"/>
      <c r="J987" s="25"/>
      <c r="K987" s="1004"/>
      <c r="L987" s="25"/>
      <c r="M987" s="1011"/>
      <c r="N987" s="25"/>
      <c r="O987" s="1577"/>
      <c r="P987" s="26"/>
      <c r="Q987" s="26"/>
      <c r="R987" s="26"/>
      <c r="S987" s="26"/>
      <c r="T987" s="26"/>
      <c r="U987" s="1575"/>
      <c r="V987" s="1575"/>
      <c r="W987" s="1575"/>
      <c r="X987" s="1575"/>
      <c r="Y987" s="26"/>
      <c r="Z987" s="26"/>
      <c r="AA987" s="26"/>
      <c r="AB987" s="26"/>
      <c r="AC987" s="26"/>
      <c r="AD987" s="26"/>
      <c r="AE987" s="993"/>
      <c r="AF987" s="993"/>
      <c r="AG987" s="25"/>
      <c r="AH987" s="25"/>
      <c r="AI987" s="25"/>
      <c r="AJ987" s="2490"/>
      <c r="AK987" s="2490"/>
    </row>
    <row r="988" spans="1:200" ht="31.5" x14ac:dyDescent="0.25">
      <c r="A988" s="27">
        <v>1</v>
      </c>
      <c r="B988" s="27">
        <v>1</v>
      </c>
      <c r="C988" s="1014" t="s">
        <v>295</v>
      </c>
      <c r="D988" s="25">
        <f>SUM(D925,D122,D63)</f>
        <v>19370</v>
      </c>
      <c r="E988" s="25">
        <f t="shared" ref="E988:F988" si="352">SUM(E925,E122,E63)</f>
        <v>14528</v>
      </c>
      <c r="F988" s="25">
        <f t="shared" si="352"/>
        <v>14633</v>
      </c>
      <c r="G988" s="985">
        <f>F988/E988*100</f>
        <v>100.7227422907489</v>
      </c>
      <c r="H988" s="1006"/>
      <c r="I988" s="1007"/>
      <c r="J988" s="54"/>
      <c r="K988" s="990"/>
      <c r="L988" s="54"/>
      <c r="M988" s="990"/>
      <c r="N988" s="54"/>
      <c r="O988" s="1577"/>
      <c r="P988" s="54"/>
      <c r="Q988" s="54"/>
      <c r="R988" s="54"/>
      <c r="S988" s="54"/>
      <c r="T988" s="54"/>
      <c r="U988" s="1585"/>
      <c r="V988" s="1585"/>
      <c r="W988" s="1585"/>
      <c r="X988" s="1585"/>
      <c r="Y988" s="54"/>
      <c r="Z988" s="54"/>
      <c r="AA988" s="54"/>
      <c r="AB988" s="54">
        <f>Z988-Y988</f>
        <v>0</v>
      </c>
      <c r="AC988" s="54"/>
      <c r="AD988" s="54"/>
      <c r="AE988" s="991"/>
      <c r="AF988" s="991"/>
      <c r="AG988" s="25"/>
      <c r="AH988" s="25"/>
      <c r="AI988" s="25"/>
      <c r="AJ988" s="2489"/>
      <c r="AK988" s="2489"/>
    </row>
    <row r="989" spans="1:200" ht="31.5" x14ac:dyDescent="0.25">
      <c r="A989" s="27">
        <v>1</v>
      </c>
      <c r="B989" s="27">
        <v>1</v>
      </c>
      <c r="C989" s="1014" t="s">
        <v>296</v>
      </c>
      <c r="D989" s="25">
        <f>SUM(D926,D408,D123)</f>
        <v>29456</v>
      </c>
      <c r="E989" s="25">
        <f t="shared" ref="E989:F989" si="353">SUM(E926,E408,E123)</f>
        <v>22092</v>
      </c>
      <c r="F989" s="25">
        <f t="shared" si="353"/>
        <v>20888</v>
      </c>
      <c r="G989" s="985">
        <f>F989/E989*100</f>
        <v>94.550063371356146</v>
      </c>
      <c r="H989" s="1006"/>
      <c r="I989" s="1007"/>
      <c r="J989" s="54">
        <f t="shared" ref="J989:N991" si="354">J925</f>
        <v>0</v>
      </c>
      <c r="K989" s="990">
        <f t="shared" si="354"/>
        <v>0</v>
      </c>
      <c r="L989" s="54">
        <f t="shared" si="354"/>
        <v>0</v>
      </c>
      <c r="M989" s="990">
        <f t="shared" si="354"/>
        <v>0</v>
      </c>
      <c r="N989" s="54">
        <f t="shared" si="354"/>
        <v>0</v>
      </c>
      <c r="O989" s="1577"/>
      <c r="P989" s="54">
        <f>P925</f>
        <v>0</v>
      </c>
      <c r="Q989" s="54">
        <f t="shared" ref="Q989:R989" si="355">Q925</f>
        <v>0</v>
      </c>
      <c r="R989" s="54">
        <f t="shared" si="355"/>
        <v>0</v>
      </c>
      <c r="S989" s="54">
        <f t="shared" ref="S989:T989" si="356">S925</f>
        <v>0</v>
      </c>
      <c r="T989" s="54">
        <f t="shared" si="356"/>
        <v>0</v>
      </c>
      <c r="U989" s="1585">
        <f t="shared" ref="U989" si="357">U925</f>
        <v>0</v>
      </c>
      <c r="V989" s="1585">
        <f t="shared" ref="V989:W989" si="358">V925</f>
        <v>0</v>
      </c>
      <c r="W989" s="1585">
        <f t="shared" si="358"/>
        <v>0</v>
      </c>
      <c r="X989" s="1585">
        <f t="shared" ref="X989" si="359">X925</f>
        <v>0</v>
      </c>
      <c r="Y989" s="54">
        <f t="shared" ref="Y989:AA991" si="360">Y925</f>
        <v>0</v>
      </c>
      <c r="Z989" s="54">
        <f t="shared" si="360"/>
        <v>0</v>
      </c>
      <c r="AA989" s="54">
        <f t="shared" si="360"/>
        <v>0</v>
      </c>
      <c r="AB989" s="54">
        <f>Z989-Y989</f>
        <v>0</v>
      </c>
      <c r="AC989" s="54">
        <f t="shared" ref="AC989:AD991" si="361">AC925</f>
        <v>0</v>
      </c>
      <c r="AD989" s="54">
        <f t="shared" si="361"/>
        <v>0</v>
      </c>
      <c r="AE989" s="991"/>
      <c r="AF989" s="991"/>
      <c r="AG989" s="25">
        <f t="shared" ref="AG989:AI989" si="362">SUM(AG926,AG408,AG123)</f>
        <v>0</v>
      </c>
      <c r="AH989" s="25">
        <f t="shared" si="362"/>
        <v>0</v>
      </c>
      <c r="AI989" s="25">
        <f t="shared" si="362"/>
        <v>0</v>
      </c>
      <c r="AJ989" s="2489"/>
      <c r="AK989" s="2489"/>
    </row>
    <row r="990" spans="1:200" ht="15.75" x14ac:dyDescent="0.25">
      <c r="A990" s="27">
        <v>1</v>
      </c>
      <c r="B990" s="27">
        <v>1</v>
      </c>
      <c r="C990" s="1014" t="s">
        <v>357</v>
      </c>
      <c r="D990" s="25">
        <f t="shared" ref="D990:F991" si="363">D927</f>
        <v>525</v>
      </c>
      <c r="E990" s="25">
        <f t="shared" si="363"/>
        <v>394</v>
      </c>
      <c r="F990" s="25">
        <f t="shared" si="363"/>
        <v>372</v>
      </c>
      <c r="G990" s="985">
        <f>F990/E990*100</f>
        <v>94.416243654822338</v>
      </c>
      <c r="H990" s="1006"/>
      <c r="I990" s="1007"/>
      <c r="J990" s="54">
        <f t="shared" si="354"/>
        <v>0</v>
      </c>
      <c r="K990" s="990">
        <f t="shared" si="354"/>
        <v>0</v>
      </c>
      <c r="L990" s="54">
        <f t="shared" si="354"/>
        <v>0</v>
      </c>
      <c r="M990" s="990">
        <f t="shared" si="354"/>
        <v>0</v>
      </c>
      <c r="N990" s="54">
        <f t="shared" si="354"/>
        <v>0</v>
      </c>
      <c r="O990" s="1577"/>
      <c r="P990" s="54">
        <f>P926</f>
        <v>0</v>
      </c>
      <c r="Q990" s="1585">
        <f t="shared" ref="Q990:R990" si="364">Q926</f>
        <v>0</v>
      </c>
      <c r="R990" s="54">
        <f t="shared" si="364"/>
        <v>0</v>
      </c>
      <c r="S990" s="54">
        <f t="shared" ref="S990:T990" si="365">S926</f>
        <v>0</v>
      </c>
      <c r="T990" s="54">
        <f t="shared" si="365"/>
        <v>0</v>
      </c>
      <c r="U990" s="1585">
        <f t="shared" ref="U990:V990" si="366">U926</f>
        <v>0</v>
      </c>
      <c r="V990" s="1585">
        <f t="shared" si="366"/>
        <v>0</v>
      </c>
      <c r="W990" s="1585">
        <f t="shared" ref="W990:X990" si="367">W926</f>
        <v>0</v>
      </c>
      <c r="X990" s="1585">
        <f t="shared" si="367"/>
        <v>0</v>
      </c>
      <c r="Y990" s="1585">
        <f t="shared" si="360"/>
        <v>0</v>
      </c>
      <c r="Z990" s="54">
        <f t="shared" si="360"/>
        <v>0</v>
      </c>
      <c r="AA990" s="54">
        <f t="shared" si="360"/>
        <v>0</v>
      </c>
      <c r="AB990" s="54">
        <f>Z990-Y990</f>
        <v>0</v>
      </c>
      <c r="AC990" s="54">
        <f t="shared" si="361"/>
        <v>0</v>
      </c>
      <c r="AD990" s="54">
        <f t="shared" si="361"/>
        <v>0</v>
      </c>
      <c r="AE990" s="991"/>
      <c r="AF990" s="991"/>
      <c r="AG990" s="25">
        <f t="shared" ref="AG990:AI990" si="368">AG927</f>
        <v>0</v>
      </c>
      <c r="AH990" s="25">
        <f t="shared" si="368"/>
        <v>0</v>
      </c>
      <c r="AI990" s="25">
        <f t="shared" si="368"/>
        <v>0</v>
      </c>
      <c r="AJ990" s="2489"/>
      <c r="AK990" s="2489"/>
    </row>
    <row r="991" spans="1:200" ht="24" customHeight="1" x14ac:dyDescent="0.25">
      <c r="A991" s="27">
        <v>1</v>
      </c>
      <c r="B991" s="27">
        <v>1</v>
      </c>
      <c r="C991" s="1015" t="s">
        <v>297</v>
      </c>
      <c r="D991" s="25">
        <f t="shared" si="363"/>
        <v>24500</v>
      </c>
      <c r="E991" s="25">
        <f t="shared" si="363"/>
        <v>18375</v>
      </c>
      <c r="F991" s="25">
        <f t="shared" si="363"/>
        <v>17863</v>
      </c>
      <c r="G991" s="985">
        <f>F991/E991*100</f>
        <v>97.21360544217687</v>
      </c>
      <c r="H991" s="1006"/>
      <c r="I991" s="1007"/>
      <c r="J991" s="54">
        <f t="shared" si="354"/>
        <v>0</v>
      </c>
      <c r="K991" s="990">
        <f t="shared" si="354"/>
        <v>0</v>
      </c>
      <c r="L991" s="54">
        <f t="shared" si="354"/>
        <v>0</v>
      </c>
      <c r="M991" s="990">
        <f t="shared" si="354"/>
        <v>0</v>
      </c>
      <c r="N991" s="54">
        <f t="shared" si="354"/>
        <v>0</v>
      </c>
      <c r="O991" s="1577"/>
      <c r="P991" s="54">
        <f>P927</f>
        <v>0</v>
      </c>
      <c r="Q991" s="1585">
        <f t="shared" ref="Q991:R991" si="369">Q927</f>
        <v>0</v>
      </c>
      <c r="R991" s="54">
        <f t="shared" si="369"/>
        <v>0</v>
      </c>
      <c r="S991" s="54">
        <f t="shared" ref="S991:T991" si="370">S927</f>
        <v>0</v>
      </c>
      <c r="T991" s="54">
        <f t="shared" si="370"/>
        <v>0</v>
      </c>
      <c r="U991" s="1585">
        <f t="shared" ref="U991:V991" si="371">U927</f>
        <v>0</v>
      </c>
      <c r="V991" s="1585">
        <f t="shared" si="371"/>
        <v>0</v>
      </c>
      <c r="W991" s="1585">
        <f t="shared" ref="W991:X991" si="372">W927</f>
        <v>0</v>
      </c>
      <c r="X991" s="1585">
        <f t="shared" si="372"/>
        <v>0</v>
      </c>
      <c r="Y991" s="54">
        <f t="shared" si="360"/>
        <v>0</v>
      </c>
      <c r="Z991" s="54">
        <f t="shared" si="360"/>
        <v>0</v>
      </c>
      <c r="AA991" s="54">
        <f t="shared" si="360"/>
        <v>0</v>
      </c>
      <c r="AB991" s="54">
        <f>Z991-Y991</f>
        <v>0</v>
      </c>
      <c r="AC991" s="1585">
        <f t="shared" si="361"/>
        <v>0</v>
      </c>
      <c r="AD991" s="1585">
        <f t="shared" si="361"/>
        <v>0</v>
      </c>
      <c r="AE991" s="991"/>
      <c r="AF991" s="991"/>
      <c r="AG991" s="25">
        <f t="shared" ref="AG991:AI991" si="373">AG928</f>
        <v>0</v>
      </c>
      <c r="AH991" s="25">
        <f t="shared" si="373"/>
        <v>0</v>
      </c>
      <c r="AI991" s="25">
        <f t="shared" si="373"/>
        <v>0</v>
      </c>
      <c r="AJ991" s="2489"/>
      <c r="AK991" s="2489"/>
    </row>
    <row r="992" spans="1:200" s="1019" customFormat="1" ht="15.75" x14ac:dyDescent="0.25">
      <c r="A992" s="27">
        <v>1</v>
      </c>
      <c r="B992" s="27">
        <v>1</v>
      </c>
      <c r="C992" s="1016" t="s">
        <v>353</v>
      </c>
      <c r="D992" s="25">
        <f>SUM(D988:D991)</f>
        <v>73851</v>
      </c>
      <c r="E992" s="25">
        <f t="shared" ref="E992" si="374">SUM(E988:E991)</f>
        <v>55389</v>
      </c>
      <c r="F992" s="25">
        <f>SUM(F988:F991)</f>
        <v>53756</v>
      </c>
      <c r="G992" s="985">
        <f>F992/E992*100</f>
        <v>97.051761180017692</v>
      </c>
      <c r="H992" s="1017"/>
      <c r="I992" s="1018"/>
      <c r="J992" s="54"/>
      <c r="K992" s="990"/>
      <c r="L992" s="54"/>
      <c r="M992" s="990"/>
      <c r="N992" s="54"/>
      <c r="O992" s="1580"/>
      <c r="P992" s="54">
        <f t="shared" ref="P992:U992" si="375">SUM(P929,P124,P408,P63)</f>
        <v>453501.59850000002</v>
      </c>
      <c r="Q992" s="1585">
        <f t="shared" si="375"/>
        <v>453501.59850000002</v>
      </c>
      <c r="R992" s="54">
        <f t="shared" si="375"/>
        <v>453501.59850000002</v>
      </c>
      <c r="S992" s="54">
        <f t="shared" si="375"/>
        <v>453501.59850000002</v>
      </c>
      <c r="T992" s="54">
        <f t="shared" si="375"/>
        <v>453105.78395000001</v>
      </c>
      <c r="U992" s="1585">
        <f t="shared" si="375"/>
        <v>453105.78395000001</v>
      </c>
      <c r="V992" s="1585">
        <f t="shared" ref="V992:W992" si="376">SUM(V929,V124,V408,V63)</f>
        <v>453105.78395000001</v>
      </c>
      <c r="W992" s="1585">
        <f t="shared" si="376"/>
        <v>453105.78395000001</v>
      </c>
      <c r="X992" s="1585">
        <f t="shared" ref="X992" si="377">SUM(X929,X124,X408,X63)</f>
        <v>453105.78395000001</v>
      </c>
      <c r="Y992" s="54">
        <f t="shared" ref="Y992:AD992" si="378">SUM(Y929,Y124,Y408,Y63)</f>
        <v>339878.81478125002</v>
      </c>
      <c r="Z992" s="54">
        <f t="shared" si="378"/>
        <v>330064.60956999991</v>
      </c>
      <c r="AA992" s="54">
        <f t="shared" si="378"/>
        <v>0</v>
      </c>
      <c r="AB992" s="54">
        <f t="shared" si="378"/>
        <v>-9814.2052112500423</v>
      </c>
      <c r="AC992" s="1585">
        <f t="shared" si="378"/>
        <v>-649.13382000000001</v>
      </c>
      <c r="AD992" s="1574">
        <f t="shared" si="378"/>
        <v>329415.47574999993</v>
      </c>
      <c r="AE992" s="991">
        <f>Z992/Y992*100</f>
        <v>97.11243985078427</v>
      </c>
      <c r="AF992" s="991">
        <f>AD992/Y992*100</f>
        <v>96.921450065081444</v>
      </c>
      <c r="AG992" s="25">
        <f>AG63+AG124+AG408+AG929</f>
        <v>382</v>
      </c>
      <c r="AH992" s="25">
        <f t="shared" ref="AH992:AI992" si="379">AH63+AH124+AH408+AH929</f>
        <v>2574144</v>
      </c>
      <c r="AI992" s="25">
        <f t="shared" si="379"/>
        <v>2574.1439999999998</v>
      </c>
      <c r="AJ992" s="2489"/>
      <c r="AK992" s="2489"/>
    </row>
    <row r="993" spans="1:37" ht="27.75" customHeight="1" x14ac:dyDescent="0.25">
      <c r="A993" s="27">
        <v>1</v>
      </c>
      <c r="B993" s="27">
        <v>1</v>
      </c>
      <c r="C993" s="2123"/>
      <c r="D993" s="26"/>
      <c r="E993" s="26"/>
      <c r="F993" s="26"/>
      <c r="G993" s="993"/>
      <c r="H993" s="9"/>
      <c r="I993" s="994"/>
      <c r="J993" s="54"/>
      <c r="K993" s="990"/>
      <c r="L993" s="54"/>
      <c r="M993" s="990"/>
      <c r="N993" s="54"/>
      <c r="O993" s="1577"/>
      <c r="P993" s="26"/>
      <c r="Q993" s="1575"/>
      <c r="R993" s="26"/>
      <c r="S993" s="26"/>
      <c r="T993" s="26"/>
      <c r="U993" s="1575"/>
      <c r="V993" s="1575"/>
      <c r="W993" s="1575"/>
      <c r="X993" s="1575"/>
      <c r="Y993" s="26"/>
      <c r="Z993" s="26"/>
      <c r="AA993" s="26"/>
      <c r="AB993" s="26"/>
      <c r="AC993" s="1575"/>
      <c r="AD993" s="1575"/>
      <c r="AE993" s="991"/>
      <c r="AF993" s="991"/>
      <c r="AG993" s="26"/>
      <c r="AH993" s="26"/>
      <c r="AI993" s="26"/>
      <c r="AJ993" s="2490"/>
      <c r="AK993" s="2490"/>
    </row>
    <row r="994" spans="1:37" ht="19.5" customHeight="1" x14ac:dyDescent="0.25">
      <c r="B994" s="27">
        <v>1</v>
      </c>
      <c r="C994" s="2123" t="s">
        <v>462</v>
      </c>
      <c r="D994" s="26"/>
      <c r="E994" s="26"/>
      <c r="F994" s="26"/>
      <c r="G994" s="985"/>
      <c r="H994" s="68"/>
      <c r="I994" s="1020"/>
      <c r="J994" s="55"/>
      <c r="K994" s="999"/>
      <c r="L994" s="55"/>
      <c r="M994" s="999"/>
      <c r="N994" s="55"/>
      <c r="O994" s="1240"/>
      <c r="P994" s="55"/>
      <c r="Q994" s="55"/>
      <c r="R994" s="55"/>
      <c r="S994" s="55"/>
      <c r="T994" s="55"/>
      <c r="U994" s="2781"/>
      <c r="V994" s="2781"/>
      <c r="W994" s="2781"/>
      <c r="X994" s="2781"/>
      <c r="Y994" s="55"/>
      <c r="Z994" s="55"/>
      <c r="AA994" s="55"/>
      <c r="AB994" s="55"/>
      <c r="AC994" s="55"/>
      <c r="AD994" s="55"/>
      <c r="AE994" s="1000"/>
      <c r="AF994" s="1000"/>
      <c r="AG994" s="26"/>
      <c r="AH994" s="26"/>
      <c r="AI994" s="26"/>
      <c r="AJ994" s="19"/>
      <c r="AK994" s="19"/>
    </row>
    <row r="995" spans="1:37" ht="36" customHeight="1" x14ac:dyDescent="0.25">
      <c r="A995" s="27">
        <v>1</v>
      </c>
      <c r="B995" s="27">
        <v>1</v>
      </c>
      <c r="C995" s="1012" t="s">
        <v>472</v>
      </c>
      <c r="D995" s="26">
        <f>SUM(D867,D821,D776,D732,D687,D641,D592,D544,D500,D455,D409,D359,D313,D264,D219,D175,D125,D64)</f>
        <v>413044</v>
      </c>
      <c r="E995" s="26">
        <f t="shared" ref="E995:F995" si="380">SUM(E867,E821,E776,E732,E687,E641,E592,E544,E500,E455,E409,E359,E313,E264,E219,E175,E125,E64)</f>
        <v>309786</v>
      </c>
      <c r="F995" s="26">
        <f t="shared" si="380"/>
        <v>313524</v>
      </c>
      <c r="G995" s="985">
        <f>F995/E995*100</f>
        <v>101.20663942205263</v>
      </c>
      <c r="H995" s="9"/>
      <c r="I995" s="994"/>
      <c r="J995" s="54"/>
      <c r="K995" s="990"/>
      <c r="L995" s="54"/>
      <c r="M995" s="990"/>
      <c r="N995" s="54"/>
      <c r="O995" s="1240"/>
      <c r="P995" s="54"/>
      <c r="Q995" s="54"/>
      <c r="R995" s="54"/>
      <c r="S995" s="54"/>
      <c r="T995" s="54"/>
      <c r="U995" s="1585"/>
      <c r="V995" s="1585"/>
      <c r="W995" s="1585"/>
      <c r="X995" s="1585"/>
      <c r="Y995" s="54"/>
      <c r="Z995" s="54"/>
      <c r="AA995" s="54"/>
      <c r="AB995" s="54"/>
      <c r="AC995" s="54"/>
      <c r="AD995" s="54"/>
      <c r="AE995" s="991"/>
      <c r="AF995" s="991"/>
      <c r="AG995" s="26"/>
      <c r="AH995" s="26">
        <f t="shared" ref="AH995:AI995" si="381">SUM(AH867,AH821,AH776,AH732,AH687,AH641,AH592,AH544,AH500,AH455,AH409,AH359,AH313,AH264,AH219,AH175,AH125,AH64)</f>
        <v>0</v>
      </c>
      <c r="AI995" s="26">
        <f t="shared" si="381"/>
        <v>0</v>
      </c>
      <c r="AJ995" s="2489"/>
      <c r="AK995" s="2489"/>
    </row>
    <row r="996" spans="1:37" ht="39.75" customHeight="1" x14ac:dyDescent="0.25">
      <c r="B996" s="27">
        <v>1</v>
      </c>
      <c r="C996" s="2124" t="s">
        <v>463</v>
      </c>
      <c r="D996" s="2125">
        <f>D924</f>
        <v>100</v>
      </c>
      <c r="E996" s="2125">
        <f>E924</f>
        <v>75</v>
      </c>
      <c r="F996" s="2125">
        <f>F924</f>
        <v>52</v>
      </c>
      <c r="G996" s="2126">
        <f>F996/E996*100</f>
        <v>69.333333333333343</v>
      </c>
      <c r="H996" s="2127"/>
      <c r="I996" s="2128"/>
      <c r="J996" s="2129"/>
      <c r="K996" s="2130"/>
      <c r="L996" s="2129"/>
      <c r="M996" s="2130"/>
      <c r="N996" s="2129"/>
      <c r="O996" s="2131"/>
      <c r="P996" s="2129"/>
      <c r="Q996" s="2129"/>
      <c r="R996" s="2129"/>
      <c r="S996" s="2129"/>
      <c r="T996" s="2129"/>
      <c r="U996" s="2782"/>
      <c r="V996" s="2782"/>
      <c r="W996" s="2782"/>
      <c r="X996" s="2782"/>
      <c r="Y996" s="2129"/>
      <c r="Z996" s="2129"/>
      <c r="AA996" s="2129"/>
      <c r="AB996" s="2129"/>
      <c r="AC996" s="2129"/>
      <c r="AD996" s="2129"/>
      <c r="AE996" s="2132"/>
      <c r="AF996" s="2132"/>
      <c r="AG996" s="2125">
        <f t="shared" ref="AG996:AH996" si="382">AG924</f>
        <v>0</v>
      </c>
      <c r="AH996" s="2125">
        <f t="shared" si="382"/>
        <v>0</v>
      </c>
      <c r="AI996" s="2125">
        <f>AI924</f>
        <v>0</v>
      </c>
      <c r="AJ996" s="2489"/>
      <c r="AK996" s="2489"/>
    </row>
    <row r="997" spans="1:37" ht="30.75" customHeight="1" x14ac:dyDescent="0.25">
      <c r="B997" s="27">
        <v>1</v>
      </c>
      <c r="C997" s="2136" t="s">
        <v>329</v>
      </c>
      <c r="D997" s="2125">
        <f>SUM(D870,D824,D779,D735,D690,D644,D595,D547,D503,D458,D412,D362,D316,D267,D222,D178,D128,D67)</f>
        <v>252</v>
      </c>
      <c r="E997" s="2125">
        <f>SUM(E870,E824,E779,E735,E690,E644,E595,E547,E503,E458,E412,E362,E316,E267,E222,E178,E128,E67)</f>
        <v>197</v>
      </c>
      <c r="F997" s="2125">
        <f>SUM(F870,F824,F779,F735,F690,F644,F595,F547,F503,F458,F412,F362,F316,F267,F222,F178,F128,F67)</f>
        <v>118</v>
      </c>
      <c r="G997" s="2126">
        <f>F997/E997*100</f>
        <v>59.898477157360411</v>
      </c>
      <c r="H997" s="2127"/>
      <c r="I997" s="2128"/>
      <c r="J997" s="2129"/>
      <c r="K997" s="2130"/>
      <c r="L997" s="2129"/>
      <c r="M997" s="2130"/>
      <c r="N997" s="2129"/>
      <c r="O997" s="2131"/>
      <c r="P997" s="2129"/>
      <c r="Q997" s="2129"/>
      <c r="R997" s="2129"/>
      <c r="S997" s="2129"/>
      <c r="T997" s="2129"/>
      <c r="U997" s="2782"/>
      <c r="V997" s="2782"/>
      <c r="W997" s="2782"/>
      <c r="X997" s="2782"/>
      <c r="Y997" s="2129"/>
      <c r="Z997" s="2129"/>
      <c r="AA997" s="2129"/>
      <c r="AB997" s="2129"/>
      <c r="AC997" s="2129"/>
      <c r="AD997" s="2129"/>
      <c r="AE997" s="2132"/>
      <c r="AF997" s="2132"/>
      <c r="AG997" s="2125">
        <f t="shared" ref="AG997:AH997" si="383">SUM(AG870,AG824,AG779,AG735,AG690,AG644,AG595,AG547,AG503,AG458,AG412,AG362,AG316,AG267,AG222,AG178,AG128,AG67)</f>
        <v>0</v>
      </c>
      <c r="AH997" s="2125">
        <f t="shared" si="383"/>
        <v>0</v>
      </c>
      <c r="AI997" s="2125">
        <f>SUM(AI870,AI824,AI779,AI735,AI690,AI644,AI595,AI547,AI503,AI458,AI412,AI362,AI316,AI267,AI222,AI178,AI128,AI67)</f>
        <v>0</v>
      </c>
      <c r="AJ997" s="2489"/>
      <c r="AK997" s="2489"/>
    </row>
    <row r="998" spans="1:37" ht="30.75" customHeight="1" x14ac:dyDescent="0.25">
      <c r="B998" s="27">
        <v>1</v>
      </c>
      <c r="C998" s="1012" t="s">
        <v>471</v>
      </c>
      <c r="D998" s="26">
        <f>SUM(D924,D869,D823,D778,D734,D689,D643,D594,D546,D502,D457,D411,D361,D315,D266,D221,D177,D127,D66)</f>
        <v>352</v>
      </c>
      <c r="E998" s="26">
        <f t="shared" ref="E998:F998" si="384">SUM(E924,E869,E823,E778,E734,E689,E643,E594,E546,E502,E457,E411,E361,E315,E266,E221,E177,E127,E66)</f>
        <v>272</v>
      </c>
      <c r="F998" s="26">
        <f t="shared" si="384"/>
        <v>170</v>
      </c>
      <c r="G998" s="985">
        <f>F998/E998*100</f>
        <v>62.5</v>
      </c>
      <c r="H998" s="2127"/>
      <c r="I998" s="2128"/>
      <c r="J998" s="2129"/>
      <c r="K998" s="2130"/>
      <c r="L998" s="2129"/>
      <c r="M998" s="2130"/>
      <c r="N998" s="2129"/>
      <c r="O998" s="2131"/>
      <c r="P998" s="2129"/>
      <c r="Q998" s="2129"/>
      <c r="R998" s="2129"/>
      <c r="S998" s="2129"/>
      <c r="T998" s="2129"/>
      <c r="U998" s="2782"/>
      <c r="V998" s="2782"/>
      <c r="W998" s="2782"/>
      <c r="X998" s="2782"/>
      <c r="Y998" s="2129"/>
      <c r="Z998" s="2129"/>
      <c r="AA998" s="2129"/>
      <c r="AB998" s="2129"/>
      <c r="AC998" s="2129"/>
      <c r="AD998" s="2129"/>
      <c r="AE998" s="2132"/>
      <c r="AF998" s="2132"/>
      <c r="AG998" s="26">
        <f t="shared" ref="AG998:AI998" si="385">SUM(AG924,AG869,AG823,AG778,AG734,AG689,AG643,AG594,AG546,AG502,AG457,AG411,AG361,AG315,AG266,AG221,AG177,AG127,AG66)</f>
        <v>0</v>
      </c>
      <c r="AH998" s="26">
        <f t="shared" si="385"/>
        <v>0</v>
      </c>
      <c r="AI998" s="26">
        <f t="shared" si="385"/>
        <v>0</v>
      </c>
      <c r="AJ998" s="2489"/>
      <c r="AK998" s="2489"/>
    </row>
    <row r="999" spans="1:37" ht="30" thickBot="1" x14ac:dyDescent="0.3">
      <c r="A999" s="27">
        <v>1</v>
      </c>
      <c r="B999" s="27">
        <v>1</v>
      </c>
      <c r="C999" s="2440" t="s">
        <v>344</v>
      </c>
      <c r="D999" s="1582">
        <f>SUM(D993,D871,D825,D780,D736,D691,D645,D596,D548,D504,D459,D413,D363,D317,D268,D223,D179,D129,D68,D924)</f>
        <v>413396</v>
      </c>
      <c r="E999" s="1582">
        <f t="shared" ref="E999" si="386">SUM(E993,E871,E825,E780,E736,E691,E645,E596,E548,E504,E459,E413,E363,E317,E268,E223,E179,E129,E68,E924)</f>
        <v>310058</v>
      </c>
      <c r="F999" s="1582">
        <f>SUM(F993,F871,F825,F780,F736,F691,F645,F596,F548,F504,F459,F413,F363,F317,F268,F223,F179,F129,F68,F924)</f>
        <v>313694</v>
      </c>
      <c r="G999" s="1583">
        <f>F999/E999*100</f>
        <v>101.17268382044651</v>
      </c>
      <c r="H999" s="1021"/>
      <c r="I999" s="1022"/>
      <c r="J999" s="56"/>
      <c r="K999" s="1023"/>
      <c r="L999" s="56"/>
      <c r="M999" s="1023"/>
      <c r="N999" s="56"/>
      <c r="O999" s="1581"/>
      <c r="P999" s="1582">
        <f t="shared" ref="P999:U999" si="387">SUM(P993,P871,P825,P780,P736,P691,P645,P596,P548,P504,P459,P413,P363,P317,P268,P223,P179,P129,P68,P924)</f>
        <v>1475449.7214599999</v>
      </c>
      <c r="Q999" s="1582">
        <f t="shared" si="387"/>
        <v>1475449.7214599999</v>
      </c>
      <c r="R999" s="1582">
        <f t="shared" si="387"/>
        <v>1475449.7214599999</v>
      </c>
      <c r="S999" s="1582">
        <f t="shared" si="387"/>
        <v>1475449.7214599999</v>
      </c>
      <c r="T999" s="1582">
        <f t="shared" si="387"/>
        <v>1475449.7214599999</v>
      </c>
      <c r="U999" s="2449">
        <f t="shared" si="387"/>
        <v>1475449.7214599999</v>
      </c>
      <c r="V999" s="2449">
        <f t="shared" ref="V999:W999" si="388">SUM(V993,V871,V825,V780,V736,V691,V645,V596,V548,V504,V459,V413,V363,V317,V268,V223,V179,V129,V68,V924)</f>
        <v>1475449.7214599999</v>
      </c>
      <c r="W999" s="2449">
        <f t="shared" si="388"/>
        <v>1475449.7214599999</v>
      </c>
      <c r="X999" s="2449">
        <f t="shared" ref="X999" si="389">SUM(X993,X871,X825,X780,X736,X691,X645,X596,X548,X504,X459,X413,X363,X317,X268,X223,X179,X129,X68,X924)</f>
        <v>1475449.7214599999</v>
      </c>
      <c r="Y999" s="1582">
        <f t="shared" ref="Y999:AD999" si="390">SUM(Y993,Y871,Y825,Y780,Y736,Y691,Y645,Y596,Y548,Y504,Y459,Y413,Y363,Y317,Y268,Y223,Y179,Y129,Y68,Y924)</f>
        <v>1106587.291095</v>
      </c>
      <c r="Z999" s="1582">
        <f t="shared" si="390"/>
        <v>1102966.86115</v>
      </c>
      <c r="AA999" s="1582">
        <f t="shared" si="390"/>
        <v>0</v>
      </c>
      <c r="AB999" s="1582">
        <f t="shared" si="390"/>
        <v>-3620.4299449999062</v>
      </c>
      <c r="AC999" s="1582">
        <f t="shared" si="390"/>
        <v>-2664.7637600000003</v>
      </c>
      <c r="AD999" s="1582">
        <f t="shared" si="390"/>
        <v>1100302.0973899998</v>
      </c>
      <c r="AE999" s="2571">
        <f>Z999/Y999*100</f>
        <v>99.672829249519253</v>
      </c>
      <c r="AF999" s="2571">
        <f>AD999/Y999*100</f>
        <v>99.432020071477524</v>
      </c>
      <c r="AG999" s="1582">
        <f t="shared" ref="AG999:AI999" si="391">SUM(AG993,AG871,AG825,AG780,AG736,AG691,AG645,AG596,AG548,AG504,AG459,AG413,AG363,AG317,AG268,AG223,AG179,AG129,AG68,AG924)</f>
        <v>900.35158000000001</v>
      </c>
      <c r="AH999" s="1582">
        <f t="shared" si="391"/>
        <v>2015796.7600000002</v>
      </c>
      <c r="AI999" s="1582">
        <f t="shared" si="391"/>
        <v>2015.7967600000002</v>
      </c>
      <c r="AJ999" s="2490"/>
      <c r="AK999" s="2490"/>
    </row>
    <row r="1000" spans="1:37" x14ac:dyDescent="0.25">
      <c r="C1000" s="2137"/>
      <c r="D1000" s="19"/>
      <c r="E1000" s="19"/>
      <c r="F1000" s="19"/>
      <c r="G1000" s="1024"/>
      <c r="H1000" s="1025"/>
      <c r="I1000" s="1025"/>
      <c r="J1000" s="19"/>
      <c r="K1000" s="19"/>
      <c r="L1000" s="19"/>
      <c r="M1000" s="19"/>
      <c r="N1000" s="19"/>
      <c r="O1000" s="59"/>
      <c r="P1000" s="19"/>
      <c r="Q1000" s="19"/>
      <c r="R1000" s="19"/>
      <c r="S1000" s="19"/>
      <c r="T1000" s="19"/>
      <c r="U1000" s="19"/>
      <c r="V1000" s="19"/>
      <c r="W1000" s="19"/>
      <c r="X1000" s="19"/>
      <c r="Y1000" s="19"/>
      <c r="Z1000" s="19"/>
      <c r="AA1000" s="19"/>
      <c r="AB1000" s="19"/>
      <c r="AC1000" s="19"/>
      <c r="AD1000" s="19"/>
      <c r="AE1000" s="19"/>
      <c r="AF1000" s="19"/>
      <c r="AG1000" s="19"/>
      <c r="AH1000" s="19"/>
      <c r="AI1000" s="19"/>
      <c r="AJ1000" s="19"/>
      <c r="AK1000" s="19"/>
    </row>
    <row r="1001" spans="1:37" ht="15.75" hidden="1" x14ac:dyDescent="0.25">
      <c r="C1001" s="2730" t="s">
        <v>486</v>
      </c>
      <c r="D1001" s="2507">
        <f>'1 уровень'!E2465+'2 уровень'!F1720+'Аян '!C106+'Охотск '!C111</f>
        <v>877</v>
      </c>
      <c r="E1001" s="2507">
        <f>'1 уровень'!F2465+'2 уровень'!G1720+'Аян '!D106+'Охотск '!D111</f>
        <v>664.5</v>
      </c>
      <c r="F1001" s="2507">
        <f>'1 уровень'!G2465+'2 уровень'!H1720+'Аян '!E106+'Охотск '!E111</f>
        <v>701</v>
      </c>
      <c r="G1001" s="2507"/>
      <c r="H1001" s="2507"/>
      <c r="I1001" s="2507"/>
      <c r="J1001" s="2507">
        <f>'1 уровень'!K2465+'2 уровень'!L1720+'Аян '!I106+'Охотск '!I111</f>
        <v>7460</v>
      </c>
      <c r="K1001" s="2507">
        <f>'1 уровень'!L2465+'2 уровень'!M1720+'Аян '!J106+'Охотск '!J111</f>
        <v>5637.25</v>
      </c>
      <c r="L1001" s="2507">
        <f>'1 уровень'!M2465+'2 уровень'!N1720+'Аян '!K106+'Охотск '!K111</f>
        <v>5720</v>
      </c>
    </row>
    <row r="1002" spans="1:37" ht="15.75" hidden="1" x14ac:dyDescent="0.25">
      <c r="C1002" s="2730" t="s">
        <v>487</v>
      </c>
      <c r="D1002" s="2507">
        <f>'1 уровень'!E2466+'2 уровень'!F1721+'Аян '!C107+'Охотск '!C112</f>
        <v>43614</v>
      </c>
      <c r="E1002" s="2507">
        <f>'1 уровень'!F2466+'2 уровень'!G1721+'Аян '!D107+'Охотск '!D112</f>
        <v>32722.25</v>
      </c>
      <c r="F1002" s="2507">
        <f>'1 уровень'!G2466+'2 уровень'!H1721+'Аян '!E107+'Охотск '!E112</f>
        <v>33000</v>
      </c>
      <c r="G1002" s="2507"/>
      <c r="H1002" s="2507"/>
      <c r="I1002" s="2507"/>
      <c r="J1002" s="2507">
        <f>'1 уровень'!K2466+'2 уровень'!L1721+'Аян '!I107+'Охотск '!I112</f>
        <v>280006</v>
      </c>
      <c r="K1002" s="2507">
        <f>'1 уровень'!L2466+'2 уровень'!M1721+'Аян '!J107+'Охотск '!J112</f>
        <v>210198.25</v>
      </c>
      <c r="L1002" s="2507">
        <f>'1 уровень'!M2466+'2 уровень'!N1721+'Аян '!K107+'Охотск '!K112</f>
        <v>206454</v>
      </c>
    </row>
    <row r="1003" spans="1:37" ht="15.75" hidden="1" x14ac:dyDescent="0.25">
      <c r="C1003" s="2730" t="s">
        <v>488</v>
      </c>
      <c r="D1003" s="2507">
        <f>'1 уровень'!E2467+'2 уровень'!F1722+'Аян '!C108+'Охотск '!C113</f>
        <v>362</v>
      </c>
      <c r="E1003" s="2507">
        <f>'1 уровень'!F2467+'2 уровень'!G1722+'Аян '!D108+'Охотск '!D113</f>
        <v>271.5</v>
      </c>
      <c r="F1003" s="2507">
        <f>'1 уровень'!G2467+'2 уровень'!H1722+'Аян '!E108+'Охотск '!E113</f>
        <v>327</v>
      </c>
      <c r="G1003" s="2507"/>
      <c r="H1003" s="2507"/>
      <c r="I1003" s="2507"/>
      <c r="J1003" s="2507">
        <f>'1 уровень'!K2467+'2 уровень'!L1722+'Аян '!I108+'Охотск '!I113</f>
        <v>3756</v>
      </c>
      <c r="K1003" s="2507">
        <f>'1 уровень'!L2467+'2 уровень'!M1722+'Аян '!J108+'Охотск '!J113</f>
        <v>2817</v>
      </c>
      <c r="L1003" s="2507">
        <f>'1 уровень'!M2467+'2 уровень'!N1722+'Аян '!K108+'Охотск '!K113</f>
        <v>3121</v>
      </c>
    </row>
    <row r="1004" spans="1:37" ht="15.75" hidden="1" x14ac:dyDescent="0.25">
      <c r="C1004" s="2730" t="s">
        <v>489</v>
      </c>
      <c r="D1004" s="2507">
        <f>'1 уровень'!E2468+'2 уровень'!F1723+'Аян '!C109+'Охотск '!C114</f>
        <v>2151</v>
      </c>
      <c r="E1004" s="2507">
        <f>'1 уровень'!F2468+'2 уровень'!G1723+'Аян '!D109+'Охотск '!D114</f>
        <v>1613.25</v>
      </c>
      <c r="F1004" s="2507">
        <f>'1 уровень'!G2468+'2 уровень'!H1723+'Аян '!E109+'Охотск '!E114</f>
        <v>1663</v>
      </c>
      <c r="G1004" s="2507"/>
      <c r="H1004" s="2507"/>
      <c r="I1004" s="2507"/>
      <c r="J1004" s="2507">
        <f>'1 уровень'!K2468+'2 уровень'!L1723+'Аян '!I109+'Охотск '!I114</f>
        <v>28151</v>
      </c>
      <c r="K1004" s="2507">
        <f>'1 уровень'!L2468+'2 уровень'!M1723+'Аян '!J109+'Охотск '!J114</f>
        <v>21113.25</v>
      </c>
      <c r="L1004" s="2507">
        <f>'1 уровень'!M2468+'2 уровень'!N1723+'Аян '!K109+'Охотск '!K114</f>
        <v>20995</v>
      </c>
    </row>
    <row r="1005" spans="1:37" ht="15.75" hidden="1" x14ac:dyDescent="0.25">
      <c r="C1005" s="2730" t="s">
        <v>490</v>
      </c>
      <c r="D1005" s="2507">
        <f>'1 уровень'!E2469+'2 уровень'!F1724+'Аян '!C110+'Охотск '!C115</f>
        <v>1087</v>
      </c>
      <c r="E1005" s="2507">
        <f>'1 уровень'!F2469+'2 уровень'!G1724+'Аян '!D110+'Охотск '!D115</f>
        <v>815.25</v>
      </c>
      <c r="F1005" s="2507">
        <f>'1 уровень'!G2469+'2 уровень'!H1724+'Аян '!E110+'Охотск '!E115</f>
        <v>877</v>
      </c>
      <c r="G1005" s="2507"/>
      <c r="H1005" s="2507"/>
      <c r="I1005" s="2507"/>
      <c r="J1005" s="2507">
        <f>'1 уровень'!K2469+'2 уровень'!L1724+'Аян '!I110+'Охотск '!I115</f>
        <v>16966</v>
      </c>
      <c r="K1005" s="2507">
        <f>'1 уровень'!L2469+'2 уровень'!M1724+'Аян '!J110+'Охотск '!J115</f>
        <v>12724.5</v>
      </c>
      <c r="L1005" s="2507">
        <f>'1 уровень'!M2469+'2 уровень'!N1724+'Аян '!K110+'Охотск '!K115</f>
        <v>12250</v>
      </c>
    </row>
    <row r="1006" spans="1:37" ht="15.75" hidden="1" x14ac:dyDescent="0.25">
      <c r="C1006" s="2730" t="s">
        <v>491</v>
      </c>
      <c r="D1006" s="2507">
        <f>'1 уровень'!E2470+'2 уровень'!F1725+'Аян '!C111+'Охотск '!C116</f>
        <v>0</v>
      </c>
      <c r="E1006" s="2507">
        <f>'1 уровень'!F2470+'2 уровень'!G1725+'Аян '!D111+'Охотск '!D116</f>
        <v>0</v>
      </c>
      <c r="F1006" s="2507">
        <f>'1 уровень'!G2470+'2 уровень'!H1725+'Аян '!E111+'Охотск '!E116</f>
        <v>0</v>
      </c>
      <c r="G1006" s="2507"/>
      <c r="H1006" s="2507"/>
      <c r="I1006" s="2507"/>
      <c r="J1006" s="2507">
        <f>'1 уровень'!K2470+'2 уровень'!L1725+'Аян '!I111+'Охотск '!I116</f>
        <v>0</v>
      </c>
      <c r="K1006" s="2507">
        <f>'1 уровень'!L2470+'2 уровень'!M1725+'Аян '!J111+'Охотск '!J116</f>
        <v>0</v>
      </c>
      <c r="L1006" s="2507">
        <f>'1 уровень'!M2470+'2 уровень'!N1725+'Аян '!K111+'Охотск '!K116</f>
        <v>0</v>
      </c>
    </row>
    <row r="1007" spans="1:37" ht="31.5" hidden="1" x14ac:dyDescent="0.25">
      <c r="C1007" s="2730" t="s">
        <v>492</v>
      </c>
      <c r="D1007" s="2507">
        <f>'1 уровень'!E2471+'2 уровень'!F1726+'Аян '!C112+'Охотск '!C117</f>
        <v>1605</v>
      </c>
      <c r="E1007" s="2507">
        <f>'1 уровень'!F2471+'2 уровень'!G1726+'Аян '!D112+'Охотск '!D117</f>
        <v>1203.75</v>
      </c>
      <c r="F1007" s="2507">
        <f>'1 уровень'!G2471+'2 уровень'!H1726+'Аян '!E112+'Охотск '!E117</f>
        <v>1287</v>
      </c>
      <c r="G1007" s="2507"/>
      <c r="H1007" s="2507"/>
      <c r="I1007" s="2507"/>
      <c r="J1007" s="2507">
        <f>'1 уровень'!K2471+'2 уровень'!L1726+'Аян '!I112+'Охотск '!I117</f>
        <v>23273</v>
      </c>
      <c r="K1007" s="2507">
        <f>'1 уровень'!L2471+'2 уровень'!M1726+'Аян '!J112+'Охотск '!J117</f>
        <v>17455</v>
      </c>
      <c r="L1007" s="2507">
        <f>'1 уровень'!M2471+'2 уровень'!N1726+'Аян '!K112+'Охотск '!K117</f>
        <v>18244</v>
      </c>
    </row>
    <row r="1008" spans="1:37" ht="15.75" hidden="1" x14ac:dyDescent="0.25">
      <c r="C1008" s="2730" t="s">
        <v>493</v>
      </c>
      <c r="D1008" s="2507">
        <f>'1 уровень'!E2472+'2 уровень'!F1727+'Аян '!C113+'Охотск '!C118</f>
        <v>15260</v>
      </c>
      <c r="E1008" s="2507">
        <f>'1 уровень'!F2472+'2 уровень'!G1727+'Аян '!D113+'Охотск '!D118</f>
        <v>11445.25</v>
      </c>
      <c r="F1008" s="2507">
        <f>'1 уровень'!G2472+'2 уровень'!H1727+'Аян '!E113+'Охотск '!E118</f>
        <v>12279</v>
      </c>
      <c r="G1008" s="2507"/>
      <c r="H1008" s="2507"/>
      <c r="I1008" s="2507"/>
      <c r="J1008" s="2507">
        <f>'1 уровень'!K2472+'2 уровень'!L1727+'Аян '!I113+'Охотск '!I118</f>
        <v>109003</v>
      </c>
      <c r="K1008" s="2507">
        <f>'1 уровень'!L2472+'2 уровень'!M1727+'Аян '!J113+'Охотск '!J118</f>
        <v>81754</v>
      </c>
      <c r="L1008" s="2507">
        <f>'1 уровень'!M2472+'2 уровень'!N1727+'Аян '!K113+'Охотск '!K118</f>
        <v>80667</v>
      </c>
    </row>
    <row r="1009" spans="3:12" ht="15.75" hidden="1" x14ac:dyDescent="0.25">
      <c r="C1009" s="2730" t="s">
        <v>494</v>
      </c>
      <c r="D1009" s="2507">
        <f>'1 уровень'!E2473+'2 уровень'!F1728+'Аян '!C114+'Охотск '!C119</f>
        <v>14002</v>
      </c>
      <c r="E1009" s="2507">
        <f>'1 уровень'!F2473+'2 уровень'!G1728+'Аян '!D114+'Охотск '!D119</f>
        <v>10501.25</v>
      </c>
      <c r="F1009" s="2507">
        <f>'1 уровень'!G2473+'2 уровень'!H1728+'Аян '!E114+'Охотск '!E119</f>
        <v>10674</v>
      </c>
      <c r="G1009" s="2507"/>
      <c r="H1009" s="2507"/>
      <c r="I1009" s="2507"/>
      <c r="J1009" s="2507">
        <f>'1 уровень'!K2473+'2 уровень'!L1728+'Аян '!I114+'Охотск '!I119</f>
        <v>139477</v>
      </c>
      <c r="K1009" s="2507">
        <f>'1 уровень'!L2473+'2 уровень'!M1728+'Аян '!J114+'Охотск '!J119</f>
        <v>104608.75</v>
      </c>
      <c r="L1009" s="2507">
        <f>'1 уровень'!M2473+'2 уровень'!N1728+'Аян '!K114+'Охотск '!K119</f>
        <v>98564</v>
      </c>
    </row>
    <row r="1010" spans="3:12" ht="15.75" hidden="1" x14ac:dyDescent="0.25">
      <c r="C1010" s="2730" t="s">
        <v>495</v>
      </c>
      <c r="D1010" s="2507">
        <f>'1 уровень'!E2474+'2 уровень'!F1729+'Аян '!C115+'Охотск '!C120</f>
        <v>1010</v>
      </c>
      <c r="E1010" s="2507">
        <f>'1 уровень'!F2474+'2 уровень'!G1729+'Аян '!D115+'Охотск '!D120</f>
        <v>757.5</v>
      </c>
      <c r="F1010" s="2507">
        <f>'1 уровень'!G2474+'2 уровень'!H1729+'Аян '!E115+'Охотск '!E120</f>
        <v>773</v>
      </c>
      <c r="G1010" s="2507"/>
      <c r="H1010" s="2507"/>
      <c r="I1010" s="2507"/>
      <c r="J1010" s="2507">
        <f>'1 уровень'!K2474+'2 уровень'!L1729+'Аян '!I115+'Охотск '!I120</f>
        <v>10706</v>
      </c>
      <c r="K1010" s="2507">
        <f>'1 уровень'!L2474+'2 уровень'!M1729+'Аян '!J115+'Охотск '!J120</f>
        <v>8030</v>
      </c>
      <c r="L1010" s="2507">
        <f>'1 уровень'!M2474+'2 уровень'!N1729+'Аян '!K115+'Охотск '!K120</f>
        <v>8396</v>
      </c>
    </row>
    <row r="1011" spans="3:12" ht="15.75" hidden="1" x14ac:dyDescent="0.25">
      <c r="C1011" s="2730" t="s">
        <v>496</v>
      </c>
      <c r="D1011" s="2507">
        <f>'1 уровень'!E2475+'2 уровень'!F1730+'Аян '!C116+'Охотск '!C121</f>
        <v>3602</v>
      </c>
      <c r="E1011" s="2507">
        <f>'1 уровень'!F2475+'2 уровень'!G1730+'Аян '!D116+'Охотск '!D121</f>
        <v>2701.5</v>
      </c>
      <c r="F1011" s="2507">
        <f>'1 уровень'!G2475+'2 уровень'!H1730+'Аян '!E116+'Охотск '!E121</f>
        <v>2384</v>
      </c>
      <c r="G1011" s="2507"/>
      <c r="H1011" s="2507"/>
      <c r="I1011" s="2507"/>
      <c r="J1011" s="2507">
        <f>'1 уровень'!K2475+'2 уровень'!L1730+'Аян '!I116+'Охотск '!I121</f>
        <v>49573</v>
      </c>
      <c r="K1011" s="2507">
        <f>'1 уровень'!L2475+'2 уровень'!M1730+'Аян '!J116+'Охотск '!J121</f>
        <v>37180</v>
      </c>
      <c r="L1011" s="2507">
        <f>'1 уровень'!M2475+'2 уровень'!N1730+'Аян '!K116+'Охотск '!K121</f>
        <v>30566</v>
      </c>
    </row>
    <row r="1012" spans="3:12" ht="15.75" hidden="1" x14ac:dyDescent="0.25">
      <c r="C1012" s="2730" t="s">
        <v>497</v>
      </c>
      <c r="D1012" s="2507">
        <f>'1 уровень'!E2476+'2 уровень'!F1731+'Аян '!C117+'Охотск '!C122</f>
        <v>12976</v>
      </c>
      <c r="E1012" s="2507">
        <f>'1 уровень'!F2476+'2 уровень'!G1731+'Аян '!D117+'Охотск '!D122</f>
        <v>9733</v>
      </c>
      <c r="F1012" s="2507">
        <f>'1 уровень'!G2476+'2 уровень'!H1731+'Аян '!E117+'Охотск '!E122</f>
        <v>10706</v>
      </c>
      <c r="G1012" s="2507"/>
      <c r="H1012" s="2507"/>
      <c r="I1012" s="2507"/>
      <c r="J1012" s="2507">
        <f>'1 уровень'!K2476+'2 уровень'!L1731+'Аян '!I117+'Охотск '!I122</f>
        <v>145299</v>
      </c>
      <c r="K1012" s="2507">
        <f>'1 уровень'!L2476+'2 уровень'!M1731+'Аян '!J117+'Охотск '!J122</f>
        <v>108975.25</v>
      </c>
      <c r="L1012" s="2507">
        <f>'1 уровень'!M2476+'2 уровень'!N1731+'Аян '!K117+'Охотск '!K122</f>
        <v>119548</v>
      </c>
    </row>
    <row r="1013" spans="3:12" ht="15.75" hidden="1" x14ac:dyDescent="0.25">
      <c r="C1013" s="2730" t="s">
        <v>498</v>
      </c>
      <c r="D1013" s="2507">
        <f>'1 уровень'!E2477+'2 уровень'!F1732+'Аян '!C118+'Охотск '!C123</f>
        <v>3396</v>
      </c>
      <c r="E1013" s="2507">
        <f>'1 уровень'!F2477+'2 уровень'!G1732+'Аян '!D118+'Охотск '!D123</f>
        <v>2547</v>
      </c>
      <c r="F1013" s="2507">
        <f>'1 уровень'!G2477+'2 уровень'!H1732+'Аян '!E118+'Охотск '!E123</f>
        <v>2592</v>
      </c>
      <c r="G1013" s="2507"/>
      <c r="H1013" s="2507"/>
      <c r="I1013" s="2507"/>
      <c r="J1013" s="2507">
        <f>'1 уровень'!K2477+'2 уровень'!L1732+'Аян '!I118+'Охотск '!I123</f>
        <v>36411</v>
      </c>
      <c r="K1013" s="2507">
        <f>'1 уровень'!L2477+'2 уровень'!M1732+'Аян '!J118+'Охотск '!J123</f>
        <v>27308.25</v>
      </c>
      <c r="L1013" s="2507">
        <f>'1 уровень'!M2477+'2 уровень'!N1732+'Аян '!K118+'Охотск '!K123</f>
        <v>29219</v>
      </c>
    </row>
    <row r="1014" spans="3:12" ht="15.75" hidden="1" x14ac:dyDescent="0.25">
      <c r="C1014" s="2730" t="s">
        <v>499</v>
      </c>
      <c r="D1014" s="2507">
        <f>'1 уровень'!E2478+'2 уровень'!F1733+'Аян '!C119+'Охотск '!C124</f>
        <v>2220</v>
      </c>
      <c r="E1014" s="2507">
        <f>'1 уровень'!F2478+'2 уровень'!G1733+'Аян '!D119+'Охотск '!D124</f>
        <v>1665</v>
      </c>
      <c r="F1014" s="2507">
        <f>'1 уровень'!G2478+'2 уровень'!H1733+'Аян '!E119+'Охотск '!E124</f>
        <v>1806</v>
      </c>
      <c r="G1014" s="2507"/>
      <c r="H1014" s="2507"/>
      <c r="I1014" s="2507"/>
      <c r="J1014" s="2507">
        <f>'1 уровень'!K2478+'2 уровень'!L1733+'Аян '!I119+'Охотск '!I124</f>
        <v>30876</v>
      </c>
      <c r="K1014" s="2507">
        <f>'1 уровень'!L2478+'2 уровень'!M1733+'Аян '!J119+'Охотск '!J124</f>
        <v>23157</v>
      </c>
      <c r="L1014" s="2507">
        <f>'1 уровень'!M2478+'2 уровень'!N1733+'Аян '!K119+'Охотск '!K124</f>
        <v>23141</v>
      </c>
    </row>
    <row r="1015" spans="3:12" ht="15.75" hidden="1" x14ac:dyDescent="0.25">
      <c r="C1015" s="2730" t="s">
        <v>500</v>
      </c>
      <c r="D1015" s="2507">
        <f>'1 уровень'!E2479+'2 уровень'!F1734+'Аян '!C120+'Охотск '!C125</f>
        <v>1662</v>
      </c>
      <c r="E1015" s="2507">
        <f>'1 уровень'!F2479+'2 уровень'!G1734+'Аян '!D120+'Охотск '!D125</f>
        <v>1246.5</v>
      </c>
      <c r="F1015" s="2507">
        <f>'1 уровень'!G2479+'2 уровень'!H1734+'Аян '!E120+'Охотск '!E125</f>
        <v>1334</v>
      </c>
      <c r="G1015" s="2507"/>
      <c r="H1015" s="2507"/>
      <c r="I1015" s="2507"/>
      <c r="J1015" s="2507">
        <f>'1 уровень'!K2479+'2 уровень'!L1734+'Аян '!I120+'Охотск '!I125</f>
        <v>22713</v>
      </c>
      <c r="K1015" s="2507">
        <f>'1 уровень'!L2479+'2 уровень'!M1734+'Аян '!J120+'Охотск '!J125</f>
        <v>17035</v>
      </c>
      <c r="L1015" s="2507">
        <f>'1 уровень'!M2479+'2 уровень'!N1734+'Аян '!K120+'Охотск '!K125</f>
        <v>18883</v>
      </c>
    </row>
    <row r="1016" spans="3:12" ht="15.75" hidden="1" x14ac:dyDescent="0.25">
      <c r="C1016" s="2730" t="s">
        <v>501</v>
      </c>
      <c r="D1016" s="2507">
        <f>'1 уровень'!E2480+'2 уровень'!F1735+'Аян '!C121+'Охотск '!C126</f>
        <v>9010</v>
      </c>
      <c r="E1016" s="2507">
        <f>'1 уровень'!F2480+'2 уровень'!G1735+'Аян '!D121+'Охотск '!D126</f>
        <v>6757.5</v>
      </c>
      <c r="F1016" s="2507">
        <f>'1 уровень'!G2480+'2 уровень'!H1735+'Аян '!E121+'Охотск '!E126</f>
        <v>7163</v>
      </c>
      <c r="G1016" s="2507"/>
      <c r="H1016" s="2507"/>
      <c r="I1016" s="2507"/>
      <c r="J1016" s="2507">
        <f>'1 уровень'!K2480+'2 уровень'!L1735+'Аян '!I121+'Охотск '!I126</f>
        <v>126780</v>
      </c>
      <c r="K1016" s="2507">
        <f>'1 уровень'!L2480+'2 уровень'!M1735+'Аян '!J121+'Охотск '!J126</f>
        <v>95085</v>
      </c>
      <c r="L1016" s="2507">
        <f>'1 уровень'!M2480+'2 уровень'!N1735+'Аян '!K121+'Охотск '!K126</f>
        <v>92749</v>
      </c>
    </row>
    <row r="1017" spans="3:12" ht="15.75" hidden="1" x14ac:dyDescent="0.25">
      <c r="C1017" s="2730" t="s">
        <v>502</v>
      </c>
      <c r="D1017" s="2507">
        <f>'1 уровень'!E2481+'2 уровень'!F1736+'Аян '!C122+'Охотск '!C127</f>
        <v>6478</v>
      </c>
      <c r="E1017" s="2507">
        <f>'1 уровень'!F2481+'2 уровень'!G1736+'Аян '!D122+'Охотск '!D127</f>
        <v>4858.25</v>
      </c>
      <c r="F1017" s="2507">
        <f>'1 уровень'!G2481+'2 уровень'!H1736+'Аян '!E122+'Охотск '!E127</f>
        <v>4843</v>
      </c>
      <c r="G1017" s="2507"/>
      <c r="H1017" s="2507"/>
      <c r="I1017" s="2507"/>
      <c r="J1017" s="2507">
        <f>'1 уровень'!K2481+'2 уровень'!L1736+'Аян '!I122+'Охотск '!I127</f>
        <v>47015</v>
      </c>
      <c r="K1017" s="2507">
        <f>'1 уровень'!L2481+'2 уровень'!M1736+'Аян '!J122+'Охотск '!J127</f>
        <v>35262</v>
      </c>
      <c r="L1017" s="2507">
        <f>'1 уровень'!M2481+'2 уровень'!N1736+'Аян '!K122+'Охотск '!K127</f>
        <v>34744</v>
      </c>
    </row>
    <row r="1018" spans="3:12" ht="15.75" hidden="1" x14ac:dyDescent="0.25">
      <c r="C1018" s="2730" t="s">
        <v>503</v>
      </c>
      <c r="D1018" s="2507">
        <f>'1 уровень'!E2482+'2 уровень'!F1737+'Аян '!C123+'Охотск '!C128</f>
        <v>10742</v>
      </c>
      <c r="E1018" s="2507">
        <f>'1 уровень'!F2482+'2 уровень'!G1737+'Аян '!D123+'Охотск '!D128</f>
        <v>8056.5</v>
      </c>
      <c r="F1018" s="2507">
        <f>'1 уровень'!G2482+'2 уровень'!H1737+'Аян '!E123+'Охотск '!E128</f>
        <v>8923</v>
      </c>
      <c r="G1018" s="2507"/>
      <c r="H1018" s="2507"/>
      <c r="I1018" s="2507"/>
      <c r="J1018" s="2507">
        <f>'1 уровень'!K2482+'2 уровень'!L1737+'Аян '!I123+'Охотск '!I128</f>
        <v>58708</v>
      </c>
      <c r="K1018" s="2507">
        <f>'1 уровень'!L2482+'2 уровень'!M1737+'Аян '!J123+'Охотск '!J128</f>
        <v>44031.25</v>
      </c>
      <c r="L1018" s="2507">
        <f>'1 уровень'!M2482+'2 уровень'!N1737+'Аян '!K123+'Охотск '!K128</f>
        <v>46953</v>
      </c>
    </row>
    <row r="1019" spans="3:12" ht="15.75" hidden="1" x14ac:dyDescent="0.25">
      <c r="C1019" s="2730" t="s">
        <v>504</v>
      </c>
      <c r="D1019" s="2507">
        <f>'1 уровень'!E2483+'2 уровень'!F1738+'Аян '!C124+'Охотск '!C129</f>
        <v>12620</v>
      </c>
      <c r="E1019" s="2507">
        <f>'1 уровень'!F2483+'2 уровень'!G1738+'Аян '!D124+'Охотск '!D129</f>
        <v>9465.5</v>
      </c>
      <c r="F1019" s="2507">
        <f>'1 уровень'!G2483+'2 уровень'!H1738+'Аян '!E124+'Охотск '!E129</f>
        <v>9337</v>
      </c>
      <c r="G1019" s="2507"/>
      <c r="H1019" s="2507"/>
      <c r="I1019" s="2507"/>
      <c r="J1019" s="2507">
        <f>'1 уровень'!K2483+'2 уровень'!L1738+'Аян '!I124+'Охотск '!I129</f>
        <v>123178</v>
      </c>
      <c r="K1019" s="2507">
        <f>'1 уровень'!L2483+'2 уровень'!M1738+'Аян '!J124+'Охотск '!J129</f>
        <v>92385.5</v>
      </c>
      <c r="L1019" s="2507">
        <f>'1 уровень'!M2483+'2 уровень'!N1738+'Аян '!K124+'Охотск '!K129</f>
        <v>88485</v>
      </c>
    </row>
    <row r="1020" spans="3:12" ht="15.75" hidden="1" x14ac:dyDescent="0.25">
      <c r="C1020" s="2730" t="s">
        <v>505</v>
      </c>
      <c r="D1020" s="2507">
        <f>'1 уровень'!E2484+'2 уровень'!F1739+'Аян '!C125+'Охотск '!C130</f>
        <v>3541</v>
      </c>
      <c r="E1020" s="2507">
        <f>'1 уровень'!F2484+'2 уровень'!G1739+'Аян '!D125+'Охотск '!D130</f>
        <v>2655.75</v>
      </c>
      <c r="F1020" s="2507">
        <f>'1 уровень'!G2484+'2 уровень'!H1739+'Аян '!E125+'Охотск '!E130</f>
        <v>2911</v>
      </c>
      <c r="G1020" s="2507"/>
      <c r="H1020" s="2507"/>
      <c r="I1020" s="2507"/>
      <c r="J1020" s="2507">
        <f>'1 уровень'!K2484+'2 уровень'!L1739+'Аян '!I125+'Охотск '!I130</f>
        <v>44643</v>
      </c>
      <c r="K1020" s="2507">
        <f>'1 уровень'!L2484+'2 уровень'!M1739+'Аян '!J125+'Охотск '!J130</f>
        <v>33483.5</v>
      </c>
      <c r="L1020" s="2507">
        <f>'1 уровень'!M2484+'2 уровень'!N1739+'Аян '!K125+'Охотск '!K130</f>
        <v>35178</v>
      </c>
    </row>
    <row r="1021" spans="3:12" ht="15.75" hidden="1" x14ac:dyDescent="0.25">
      <c r="C1021" s="2730" t="s">
        <v>506</v>
      </c>
      <c r="D1021" s="2507">
        <f>'1 уровень'!E2485+'2 уровень'!F1740+'Аян '!C126+'Охотск '!C131</f>
        <v>1437</v>
      </c>
      <c r="E1021" s="2507">
        <f>'1 уровень'!F2485+'2 уровень'!G1740+'Аян '!D126+'Охотск '!D131</f>
        <v>1077.75</v>
      </c>
      <c r="F1021" s="2507">
        <f>'1 уровень'!G2485+'2 уровень'!H1740+'Аян '!E126+'Охотск '!E131</f>
        <v>1350</v>
      </c>
      <c r="G1021" s="2507"/>
      <c r="H1021" s="2507"/>
      <c r="I1021" s="2507"/>
      <c r="J1021" s="2507">
        <f>'1 уровень'!K2485+'2 уровень'!L1740+'Аян '!I126+'Охотск '!I131</f>
        <v>19672</v>
      </c>
      <c r="K1021" s="2507">
        <f>'1 уровень'!L2485+'2 уровень'!M1740+'Аян '!J126+'Охотск '!J131</f>
        <v>14754</v>
      </c>
      <c r="L1021" s="2507">
        <f>'1 уровень'!M2485+'2 уровень'!N1740+'Аян '!K126+'Охотск '!K131</f>
        <v>15784</v>
      </c>
    </row>
    <row r="1022" spans="3:12" ht="31.5" hidden="1" x14ac:dyDescent="0.25">
      <c r="C1022" s="2730" t="s">
        <v>507</v>
      </c>
      <c r="D1022" s="2507">
        <f>'1 уровень'!E2486+'2 уровень'!F1741+'Аян '!C127+'Охотск '!C132</f>
        <v>2626</v>
      </c>
      <c r="E1022" s="2507">
        <f>'1 уровень'!F2486+'2 уровень'!G1741+'Аян '!D127+'Охотск '!D132</f>
        <v>1969.5</v>
      </c>
      <c r="F1022" s="2507">
        <f>'1 уровень'!G2486+'2 уровень'!H1741+'Аян '!E127+'Охотск '!E132</f>
        <v>1796</v>
      </c>
      <c r="G1022" s="2507"/>
      <c r="H1022" s="2507"/>
      <c r="I1022" s="2507"/>
      <c r="J1022" s="2507">
        <f>'1 уровень'!K2486+'2 уровень'!L1741+'Аян '!I127+'Охотск '!I132</f>
        <v>15032</v>
      </c>
      <c r="K1022" s="2507">
        <f>'1 уровень'!L2486+'2 уровень'!M1741+'Аян '!J127+'Охотск '!J132</f>
        <v>11274</v>
      </c>
      <c r="L1022" s="2507">
        <f>'1 уровень'!M2486+'2 уровень'!N1741+'Аян '!K127+'Охотск '!K132</f>
        <v>10056</v>
      </c>
    </row>
    <row r="1023" spans="3:12" ht="31.5" hidden="1" x14ac:dyDescent="0.25">
      <c r="C1023" s="2730" t="s">
        <v>508</v>
      </c>
      <c r="D1023" s="2507">
        <f>'1 уровень'!E2487+'2 уровень'!F1742+'Аян '!C128+'Охотск '!C133</f>
        <v>989</v>
      </c>
      <c r="E1023" s="2507">
        <f>'1 уровень'!F2487+'2 уровень'!G1742+'Аян '!D128+'Охотск '!D133</f>
        <v>741.75</v>
      </c>
      <c r="F1023" s="2507">
        <f>'1 уровень'!G2487+'2 уровень'!H1742+'Аян '!E128+'Охотск '!E133</f>
        <v>799</v>
      </c>
      <c r="G1023" s="2507"/>
      <c r="H1023" s="2507"/>
      <c r="I1023" s="2507"/>
      <c r="J1023" s="2507">
        <f>'1 уровень'!K2487+'2 уровень'!L1742+'Аян '!I128+'Охотск '!I133</f>
        <v>12667</v>
      </c>
      <c r="K1023" s="2507">
        <f>'1 уровень'!L2487+'2 уровень'!M1742+'Аян '!J128+'Охотск '!J133</f>
        <v>9500.5</v>
      </c>
      <c r="L1023" s="2507">
        <f>'1 уровень'!M2487+'2 уровень'!N1742+'Аян '!K128+'Охотск '!K133</f>
        <v>10417</v>
      </c>
    </row>
    <row r="1024" spans="3:12" ht="15.75" hidden="1" x14ac:dyDescent="0.25">
      <c r="C1024" s="2730" t="s">
        <v>509</v>
      </c>
      <c r="D1024" s="2507">
        <f>'1 уровень'!E2488+'2 уровень'!F1743+'Аян '!C129+'Охотск '!C134</f>
        <v>25976</v>
      </c>
      <c r="E1024" s="2507">
        <f>'1 уровень'!F2488+'2 уровень'!G1743+'Аян '!D129+'Охотск '!D134</f>
        <v>19482.5</v>
      </c>
      <c r="F1024" s="2507">
        <f>'1 уровень'!G2488+'2 уровень'!H1743+'Аян '!E129+'Охотск '!E134</f>
        <v>20162</v>
      </c>
      <c r="G1024" s="2507"/>
      <c r="H1024" s="2507"/>
      <c r="I1024" s="2507"/>
      <c r="J1024" s="2507">
        <f>'1 уровень'!K2488+'2 уровень'!L1743+'Аян '!I129+'Охотск '!I134</f>
        <v>277122</v>
      </c>
      <c r="K1024" s="2507">
        <f>'1 уровень'!L2488+'2 уровень'!M1743+'Аян '!J129+'Охотск '!J134</f>
        <v>207845.5</v>
      </c>
      <c r="L1024" s="2507">
        <f>'1 уровень'!M2488+'2 уровень'!N1743+'Аян '!K129+'Охотск '!K134</f>
        <v>202805</v>
      </c>
    </row>
    <row r="1025" spans="3:12" ht="15.75" hidden="1" x14ac:dyDescent="0.25">
      <c r="C1025" s="2730" t="s">
        <v>510</v>
      </c>
      <c r="D1025" s="2507">
        <f>'1 уровень'!E2489+'2 уровень'!F1744+'Аян '!C130+'Охотск '!C135</f>
        <v>10656</v>
      </c>
      <c r="E1025" s="2507">
        <f>'1 уровень'!F2489+'2 уровень'!G1744+'Аян '!D130+'Охотск '!D135</f>
        <v>7992.5</v>
      </c>
      <c r="F1025" s="2507">
        <f>'1 уровень'!G2489+'2 уровень'!H1744+'Аян '!E130+'Охотск '!E135</f>
        <v>8573</v>
      </c>
      <c r="G1025" s="2507"/>
      <c r="H1025" s="2507"/>
      <c r="I1025" s="2507"/>
      <c r="J1025" s="2507">
        <f>'1 уровень'!K2489+'2 уровень'!L1744+'Аян '!I130+'Охотск '!I135</f>
        <v>126740</v>
      </c>
      <c r="K1025" s="2507">
        <f>'1 уровень'!L2489+'2 уровень'!M1744+'Аян '!J130+'Охотск '!J135</f>
        <v>95056.75</v>
      </c>
      <c r="L1025" s="2507">
        <f>'1 уровень'!M2489+'2 уровень'!N1744+'Аян '!K130+'Охотск '!K135</f>
        <v>97404</v>
      </c>
    </row>
    <row r="1026" spans="3:12" ht="31.5" hidden="1" x14ac:dyDescent="0.25">
      <c r="C1026" s="2730" t="s">
        <v>511</v>
      </c>
      <c r="D1026" s="2507">
        <f>'1 уровень'!E2490+'2 уровень'!F1745+'Аян '!C131+'Охотск '!C136</f>
        <v>5513</v>
      </c>
      <c r="E1026" s="2507">
        <f>'1 уровень'!F2490+'2 уровень'!G1745+'Аян '!D131+'Охотск '!D136</f>
        <v>4134.75</v>
      </c>
      <c r="F1026" s="2507">
        <f>'1 уровень'!G2490+'2 уровень'!H1745+'Аян '!E131+'Охотск '!E136</f>
        <v>4244</v>
      </c>
      <c r="G1026" s="2507"/>
      <c r="H1026" s="2507"/>
      <c r="I1026" s="2507"/>
      <c r="J1026" s="2507">
        <f>'1 уровень'!K2490+'2 уровень'!L1745+'Аян '!I131+'Охотск '!I136</f>
        <v>52224</v>
      </c>
      <c r="K1026" s="2507">
        <f>'1 уровень'!L2490+'2 уровень'!M1745+'Аян '!J131+'Охотск '!J136</f>
        <v>39168.75</v>
      </c>
      <c r="L1026" s="2507">
        <f>'1 уровень'!M2490+'2 уровень'!N1745+'Аян '!K131+'Охотск '!K136</f>
        <v>39554</v>
      </c>
    </row>
    <row r="1027" spans="3:12" ht="15.75" hidden="1" x14ac:dyDescent="0.25">
      <c r="C1027" s="2730" t="s">
        <v>512</v>
      </c>
      <c r="D1027" s="2507">
        <f>'1 уровень'!E2491+'2 уровень'!F1746+'Аян '!C132+'Охотск '!C137</f>
        <v>738</v>
      </c>
      <c r="E1027" s="2507">
        <f>'1 уровень'!F2491+'2 уровень'!G1746+'Аян '!D132+'Охотск '!D137</f>
        <v>553.5</v>
      </c>
      <c r="F1027" s="2507">
        <f>'1 уровень'!G2491+'2 уровень'!H1746+'Аян '!E132+'Охотск '!E137</f>
        <v>477</v>
      </c>
      <c r="G1027" s="2507"/>
      <c r="H1027" s="2507"/>
      <c r="I1027" s="2507"/>
      <c r="J1027" s="2507">
        <f>'1 уровень'!K2491+'2 уровень'!L1746+'Аян '!I132+'Охотск '!I137</f>
        <v>12516</v>
      </c>
      <c r="K1027" s="2507">
        <f>'1 уровень'!L2491+'2 уровень'!M1746+'Аян '!J132+'Охотск '!J137</f>
        <v>9387</v>
      </c>
      <c r="L1027" s="2507">
        <f>'1 уровень'!M2491+'2 уровень'!N1746+'Аян '!K132+'Охотск '!K137</f>
        <v>10432</v>
      </c>
    </row>
    <row r="1028" spans="3:12" ht="15.75" hidden="1" x14ac:dyDescent="0.25">
      <c r="C1028" s="2730" t="s">
        <v>513</v>
      </c>
      <c r="D1028" s="2507">
        <f>'1 уровень'!E2492+'2 уровень'!F1747+'Аян '!C133+'Охотск '!C138</f>
        <v>888</v>
      </c>
      <c r="E1028" s="2507">
        <f>'1 уровень'!F2492+'2 уровень'!G1747+'Аян '!D133+'Охотск '!D138</f>
        <v>666</v>
      </c>
      <c r="F1028" s="2507">
        <f>'1 уровень'!G2492+'2 уровень'!H1747+'Аян '!E133+'Охотск '!E138</f>
        <v>697</v>
      </c>
      <c r="G1028" s="2507"/>
      <c r="H1028" s="2507"/>
      <c r="I1028" s="2507"/>
      <c r="J1028" s="2507">
        <f>'1 уровень'!K2492+'2 уровень'!L1747+'Аян '!I133+'Охотск '!I138</f>
        <v>12120</v>
      </c>
      <c r="K1028" s="2507">
        <f>'1 уровень'!L2492+'2 уровень'!M1747+'Аян '!J133+'Охотск '!J138</f>
        <v>9090</v>
      </c>
      <c r="L1028" s="2507">
        <f>'1 уровень'!M2492+'2 уровень'!N1747+'Аян '!K133+'Охотск '!K138</f>
        <v>9344</v>
      </c>
    </row>
    <row r="1029" spans="3:12" ht="78.75" hidden="1" x14ac:dyDescent="0.25">
      <c r="C1029" s="2730" t="s">
        <v>514</v>
      </c>
      <c r="D1029" s="2507">
        <f>'1 уровень'!E2493+'2 уровень'!F1748+'Аян '!C134+'Охотск '!C139</f>
        <v>26456</v>
      </c>
      <c r="E1029" s="2507">
        <f>'1 уровень'!F2493+'2 уровень'!G1748+'Аян '!D134+'Охотск '!D139</f>
        <v>19842.25</v>
      </c>
      <c r="F1029" s="2507">
        <f>'1 уровень'!G2493+'2 уровень'!H1748+'Аян '!E134+'Охотск '!E139</f>
        <v>20206</v>
      </c>
      <c r="G1029" s="2507"/>
      <c r="H1029" s="2507"/>
      <c r="I1029" s="2507"/>
      <c r="J1029" s="2507">
        <f>'1 уровень'!K2493+'2 уровень'!L1748+'Аян '!I134+'Охотск '!I139</f>
        <v>243895</v>
      </c>
      <c r="K1029" s="2507">
        <f>'1 уровень'!L2493+'2 уровень'!M1748+'Аян '!J134+'Охотск '!J139</f>
        <v>182926.25</v>
      </c>
      <c r="L1029" s="2507">
        <f>'1 уровень'!M2493+'2 уровень'!N1748+'Аян '!K134+'Охотск '!K139</f>
        <v>183973</v>
      </c>
    </row>
    <row r="1030" spans="3:12" ht="31.5" hidden="1" x14ac:dyDescent="0.25">
      <c r="C1030" s="2730" t="s">
        <v>515</v>
      </c>
      <c r="D1030" s="2507">
        <f>'1 уровень'!E2494+'2 уровень'!F1749+'Аян '!C135+'Охотск '!C140</f>
        <v>2855</v>
      </c>
      <c r="E1030" s="2507">
        <f>'1 уровень'!F2494+'2 уровень'!G1749+'Аян '!D135+'Охотск '!D140</f>
        <v>2141.25</v>
      </c>
      <c r="F1030" s="2507">
        <f>'1 уровень'!G2494+'2 уровень'!H1749+'Аян '!E135+'Охотск '!E140</f>
        <v>2163</v>
      </c>
      <c r="G1030" s="2507"/>
      <c r="H1030" s="2507"/>
      <c r="I1030" s="2507"/>
      <c r="J1030" s="2507">
        <f>'1 уровень'!K2494+'2 уровень'!L1749+'Аян '!I135+'Охотск '!I140</f>
        <v>20851</v>
      </c>
      <c r="K1030" s="2507">
        <f>'1 уровень'!L2494+'2 уровень'!M1749+'Аян '!J135+'Охотск '!J140</f>
        <v>15638.75</v>
      </c>
      <c r="L1030" s="2507">
        <f>'1 уровень'!M2494+'2 уровень'!N1749+'Аян '!K135+'Охотск '!K140</f>
        <v>15299</v>
      </c>
    </row>
    <row r="1031" spans="3:12" ht="15.75" hidden="1" x14ac:dyDescent="0.25">
      <c r="C1031" s="2730" t="s">
        <v>516</v>
      </c>
      <c r="D1031" s="2507">
        <f>'1 уровень'!E2495+'2 уровень'!F1750+'Аян '!C136+'Охотск '!C141</f>
        <v>1650</v>
      </c>
      <c r="E1031" s="2507">
        <f>'1 уровень'!F2495+'2 уровень'!G1750+'Аян '!D136+'Охотск '!D141</f>
        <v>1237.5</v>
      </c>
      <c r="F1031" s="2507">
        <f>'1 уровень'!G2495+'2 уровень'!H1750+'Аян '!E136+'Охотск '!E141</f>
        <v>1357</v>
      </c>
      <c r="G1031" s="2507"/>
      <c r="H1031" s="2507"/>
      <c r="I1031" s="2507"/>
      <c r="J1031" s="2507">
        <f>'1 уровень'!K2495+'2 уровень'!L1750+'Аян '!I136+'Охотск '!I141</f>
        <v>20740</v>
      </c>
      <c r="K1031" s="2507">
        <f>'1 уровень'!L2495+'2 уровень'!M1750+'Аян '!J136+'Охотск '!J141</f>
        <v>15555</v>
      </c>
      <c r="L1031" s="2507">
        <f>'1 уровень'!M2495+'2 уровень'!N1750+'Аян '!K136+'Охотск '!K141</f>
        <v>16536</v>
      </c>
    </row>
    <row r="1032" spans="3:12" ht="15.75" hidden="1" x14ac:dyDescent="0.25">
      <c r="C1032" s="2730" t="s">
        <v>517</v>
      </c>
      <c r="D1032" s="2507">
        <f>'1 уровень'!E2496+'2 уровень'!F1751+'Аян '!C137+'Охотск '!C142</f>
        <v>0</v>
      </c>
      <c r="E1032" s="2507">
        <f>'1 уровень'!F2496+'2 уровень'!G1751+'Аян '!D137+'Охотск '!D142</f>
        <v>0</v>
      </c>
      <c r="F1032" s="2507">
        <f>'1 уровень'!G2496+'2 уровень'!H1751+'Аян '!E137+'Охотск '!E142</f>
        <v>0</v>
      </c>
      <c r="G1032" s="2507"/>
      <c r="H1032" s="2507"/>
      <c r="I1032" s="2507"/>
      <c r="J1032" s="2507">
        <f>'1 уровень'!K2496+'2 уровень'!L1751+'Аян '!I137+'Охотск '!I142</f>
        <v>0</v>
      </c>
      <c r="K1032" s="2507">
        <f>'1 уровень'!L2496+'2 уровень'!M1751+'Аян '!J137+'Охотск '!J142</f>
        <v>0</v>
      </c>
      <c r="L1032" s="2507">
        <f>'1 уровень'!M2496+'2 уровень'!N1751+'Аян '!K137+'Охотск '!K142</f>
        <v>0</v>
      </c>
    </row>
    <row r="1033" spans="3:12" ht="15.75" hidden="1" x14ac:dyDescent="0.25">
      <c r="C1033" s="2731" t="s">
        <v>518</v>
      </c>
      <c r="D1033" s="2507">
        <f>'1 уровень'!E2497+'2 уровень'!F1752+'Аян '!C138+'Охотск '!C143</f>
        <v>225999</v>
      </c>
      <c r="E1033" s="2507">
        <f>'1 уровень'!F2497+'2 уровень'!G1752+'Аян '!D138+'Охотск '!D143</f>
        <v>169520.25</v>
      </c>
      <c r="F1033" s="2507">
        <f>'1 уровень'!G2497+'2 уровень'!H1752+'Аян '!E138+'Охотск '!E143</f>
        <v>175404</v>
      </c>
      <c r="G1033" s="2507"/>
      <c r="H1033" s="2507"/>
      <c r="I1033" s="2507"/>
      <c r="J1033" s="2507">
        <f>'1 уровень'!K2497+'2 уровень'!L1752+'Аян '!I138+'Охотск '!I143</f>
        <v>2117573</v>
      </c>
      <c r="K1033" s="2507">
        <f>'1 уровень'!L2497+'2 уровень'!M1752+'Аян '!J138+'Охотск '!J143</f>
        <v>1588437.25</v>
      </c>
      <c r="L1033" s="2507">
        <f>'1 уровень'!M2497+'2 уровень'!N1752+'Аян '!K138+'Охотск '!K143</f>
        <v>1585481</v>
      </c>
    </row>
    <row r="1034" spans="3:12" hidden="1" x14ac:dyDescent="0.25">
      <c r="D1034" s="898">
        <f>D1033-D932</f>
        <v>0</v>
      </c>
      <c r="E1034" s="898">
        <f t="shared" ref="E1034:F1034" si="392">E1033-E932</f>
        <v>0</v>
      </c>
      <c r="F1034" s="898">
        <f t="shared" si="392"/>
        <v>0</v>
      </c>
      <c r="J1034" s="898">
        <f t="shared" ref="J1034" si="393">J1033-J932</f>
        <v>0</v>
      </c>
      <c r="K1034" s="898">
        <f t="shared" ref="K1034" si="394">K1033-K932</f>
        <v>0</v>
      </c>
      <c r="L1034" s="898">
        <f t="shared" ref="L1034" si="395">L1033-L932</f>
        <v>0</v>
      </c>
    </row>
  </sheetData>
  <autoFilter ref="A7:GR999"/>
  <mergeCells count="27">
    <mergeCell ref="C1:AI2"/>
    <mergeCell ref="AI5:AI6"/>
    <mergeCell ref="AG4:AI4"/>
    <mergeCell ref="AG5:AG6"/>
    <mergeCell ref="AH5:AH6"/>
    <mergeCell ref="AE4:AE6"/>
    <mergeCell ref="AF4:AF6"/>
    <mergeCell ref="AA4:AA6"/>
    <mergeCell ref="Z4:Z6"/>
    <mergeCell ref="AB4:AB6"/>
    <mergeCell ref="AC4:AC6"/>
    <mergeCell ref="AD4:AD6"/>
    <mergeCell ref="R4:R6"/>
    <mergeCell ref="Y4:Y6"/>
    <mergeCell ref="X4:X6"/>
    <mergeCell ref="U4:U6"/>
    <mergeCell ref="W4:W6"/>
    <mergeCell ref="V4:V6"/>
    <mergeCell ref="D4:G5"/>
    <mergeCell ref="T4:T6"/>
    <mergeCell ref="S4:S6"/>
    <mergeCell ref="H4:I5"/>
    <mergeCell ref="Q4:Q6"/>
    <mergeCell ref="J4:M5"/>
    <mergeCell ref="N4:N6"/>
    <mergeCell ref="O4:O6"/>
    <mergeCell ref="P4:P6"/>
  </mergeCells>
  <phoneticPr fontId="0" type="noConversion"/>
  <pageMargins left="0.39370078740157483" right="0" top="0" bottom="0" header="0.19685039370078741" footer="0.19685039370078741"/>
  <pageSetup paperSize="9" scale="65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2018-10-26T05:17:15Z</cp:lastPrinted>
  <dcterms:created xsi:type="dcterms:W3CDTF">2005-05-23T08:07:41Z</dcterms:created>
  <dcterms:modified xsi:type="dcterms:W3CDTF">2018-10-26T05:31:27Z</dcterms:modified>
</cp:coreProperties>
</file>